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drawings/drawing2.xml" ContentType="application/vnd.openxmlformats-officedocument.drawing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drawings/drawing3.xml" ContentType="application/vnd.openxmlformats-officedocument.drawing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drawings/drawing4.xml" ContentType="application/vnd.openxmlformats-officedocument.drawing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drawings/drawing5.xml" ContentType="application/vnd.openxmlformats-officedocument.drawing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drawings/drawing6.xml" ContentType="application/vnd.openxmlformats-officedocument.drawing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2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HESS\Review_1\"/>
    </mc:Choice>
  </mc:AlternateContent>
  <xr:revisionPtr revIDLastSave="0" documentId="10_ncr:8100000_{44C11B42-97F0-4975-96E3-5ACA8E23273B}" xr6:coauthVersionLast="32" xr6:coauthVersionMax="32" xr10:uidLastSave="{00000000-0000-0000-0000-000000000000}"/>
  <bookViews>
    <workbookView xWindow="108" yWindow="36" windowWidth="25860" windowHeight="8940" tabRatio="687" activeTab="5" xr2:uid="{00000000-000D-0000-FFFF-FFFF00000000}"/>
  </bookViews>
  <sheets>
    <sheet name="Synthetic" sheetId="21" r:id="rId1"/>
    <sheet name="Graphs Synthetic" sheetId="17" r:id="rId2"/>
    <sheet name="Results Sythetic" sheetId="18" r:id="rId3"/>
    <sheet name="Synthetic simple" sheetId="19" r:id="rId4"/>
    <sheet name="Amazon" sheetId="20" r:id="rId5"/>
    <sheet name="Graphs Amazon" sheetId="10" r:id="rId6"/>
    <sheet name="Table 2" sheetId="16" r:id="rId7"/>
    <sheet name="Amazon simple" sheetId="13" r:id="rId8"/>
  </sheets>
  <definedNames>
    <definedName name="solver_adj" localSheetId="4" hidden="1">Amazon!$B$2:$C$2</definedName>
    <definedName name="solver_adj" localSheetId="7" hidden="1">'Amazon simple'!$AJ$2</definedName>
    <definedName name="solver_adj" localSheetId="2" hidden="1">'Results Sythetic'!$T$12</definedName>
    <definedName name="solver_adj" localSheetId="0" hidden="1">Synthetic!$T$2,Synthetic!$T$4,Synthetic!$T$6</definedName>
    <definedName name="solver_adj" localSheetId="3" hidden="1">'Synthetic simple'!#REF!</definedName>
    <definedName name="solver_cvg" localSheetId="4" hidden="1">0.0001</definedName>
    <definedName name="solver_cvg" localSheetId="7" hidden="1">0.0001</definedName>
    <definedName name="solver_cvg" localSheetId="2" hidden="1">0.0001</definedName>
    <definedName name="solver_cvg" localSheetId="0" hidden="1">0.0001</definedName>
    <definedName name="solver_cvg" localSheetId="3" hidden="1">0.0001</definedName>
    <definedName name="solver_drv" localSheetId="4" hidden="1">1</definedName>
    <definedName name="solver_drv" localSheetId="7" hidden="1">1</definedName>
    <definedName name="solver_drv" localSheetId="2" hidden="1">1</definedName>
    <definedName name="solver_drv" localSheetId="0" hidden="1">1</definedName>
    <definedName name="solver_drv" localSheetId="3" hidden="1">1</definedName>
    <definedName name="solver_eng" localSheetId="4" hidden="1">1</definedName>
    <definedName name="solver_eng" localSheetId="7" hidden="1">1</definedName>
    <definedName name="solver_eng" localSheetId="2" hidden="1">1</definedName>
    <definedName name="solver_eng" localSheetId="0" hidden="1">1</definedName>
    <definedName name="solver_eng" localSheetId="3" hidden="1">1</definedName>
    <definedName name="solver_est" localSheetId="4" hidden="1">1</definedName>
    <definedName name="solver_est" localSheetId="7" hidden="1">1</definedName>
    <definedName name="solver_est" localSheetId="2" hidden="1">1</definedName>
    <definedName name="solver_est" localSheetId="0" hidden="1">1</definedName>
    <definedName name="solver_est" localSheetId="3" hidden="1">1</definedName>
    <definedName name="solver_itr" localSheetId="4" hidden="1">2147483647</definedName>
    <definedName name="solver_itr" localSheetId="7" hidden="1">2147483647</definedName>
    <definedName name="solver_itr" localSheetId="2" hidden="1">2147483647</definedName>
    <definedName name="solver_itr" localSheetId="0" hidden="1">2147483647</definedName>
    <definedName name="solver_itr" localSheetId="3" hidden="1">2147483647</definedName>
    <definedName name="solver_lhs1" localSheetId="4" hidden="1">Amazon!$C$2</definedName>
    <definedName name="solver_lhs1" localSheetId="7" hidden="1">'Amazon simple'!$C$2</definedName>
    <definedName name="solver_lhs1" localSheetId="0" hidden="1">Synthetic!$Z$2</definedName>
    <definedName name="solver_lhs1" localSheetId="3" hidden="1">'Synthetic simple'!#REF!</definedName>
    <definedName name="solver_lhs2" localSheetId="4" hidden="1">Amazon!$C$2</definedName>
    <definedName name="solver_lhs2" localSheetId="7" hidden="1">'Amazon simple'!$C$2</definedName>
    <definedName name="solver_lhs2" localSheetId="0" hidden="1">Synthetic!$Z$2</definedName>
    <definedName name="solver_lhs2" localSheetId="3" hidden="1">'Synthetic simple'!#REF!</definedName>
    <definedName name="solver_mip" localSheetId="4" hidden="1">2147483647</definedName>
    <definedName name="solver_mip" localSheetId="7" hidden="1">2147483647</definedName>
    <definedName name="solver_mip" localSheetId="2" hidden="1">2147483647</definedName>
    <definedName name="solver_mip" localSheetId="0" hidden="1">2147483647</definedName>
    <definedName name="solver_mip" localSheetId="3" hidden="1">2147483647</definedName>
    <definedName name="solver_mni" localSheetId="4" hidden="1">30</definedName>
    <definedName name="solver_mni" localSheetId="7" hidden="1">30</definedName>
    <definedName name="solver_mni" localSheetId="2" hidden="1">30</definedName>
    <definedName name="solver_mni" localSheetId="0" hidden="1">30</definedName>
    <definedName name="solver_mni" localSheetId="3" hidden="1">30</definedName>
    <definedName name="solver_mrt" localSheetId="4" hidden="1">0.075</definedName>
    <definedName name="solver_mrt" localSheetId="7" hidden="1">0.075</definedName>
    <definedName name="solver_mrt" localSheetId="2" hidden="1">0.075</definedName>
    <definedName name="solver_mrt" localSheetId="0" hidden="1">0.075</definedName>
    <definedName name="solver_mrt" localSheetId="3" hidden="1">0.075</definedName>
    <definedName name="solver_msl" localSheetId="4" hidden="1">2</definedName>
    <definedName name="solver_msl" localSheetId="7" hidden="1">2</definedName>
    <definedName name="solver_msl" localSheetId="2" hidden="1">2</definedName>
    <definedName name="solver_msl" localSheetId="0" hidden="1">2</definedName>
    <definedName name="solver_msl" localSheetId="3" hidden="1">2</definedName>
    <definedName name="solver_neg" localSheetId="4" hidden="1">1</definedName>
    <definedName name="solver_neg" localSheetId="7" hidden="1">1</definedName>
    <definedName name="solver_neg" localSheetId="2" hidden="1">1</definedName>
    <definedName name="solver_neg" localSheetId="0" hidden="1">1</definedName>
    <definedName name="solver_neg" localSheetId="3" hidden="1">1</definedName>
    <definedName name="solver_nod" localSheetId="4" hidden="1">2147483647</definedName>
    <definedName name="solver_nod" localSheetId="7" hidden="1">2147483647</definedName>
    <definedName name="solver_nod" localSheetId="2" hidden="1">2147483647</definedName>
    <definedName name="solver_nod" localSheetId="0" hidden="1">2147483647</definedName>
    <definedName name="solver_nod" localSheetId="3" hidden="1">2147483647</definedName>
    <definedName name="solver_num" localSheetId="4" hidden="1">2</definedName>
    <definedName name="solver_num" localSheetId="7" hidden="1">0</definedName>
    <definedName name="solver_num" localSheetId="2" hidden="1">0</definedName>
    <definedName name="solver_num" localSheetId="0" hidden="1">2</definedName>
    <definedName name="solver_num" localSheetId="3" hidden="1">0</definedName>
    <definedName name="solver_nwt" localSheetId="4" hidden="1">1</definedName>
    <definedName name="solver_nwt" localSheetId="7" hidden="1">1</definedName>
    <definedName name="solver_nwt" localSheetId="2" hidden="1">1</definedName>
    <definedName name="solver_nwt" localSheetId="0" hidden="1">1</definedName>
    <definedName name="solver_nwt" localSheetId="3" hidden="1">1</definedName>
    <definedName name="solver_opt" localSheetId="4" hidden="1">Amazon!$L$2</definedName>
    <definedName name="solver_opt" localSheetId="7" hidden="1">'Amazon simple'!$AJ$4</definedName>
    <definedName name="solver_opt" localSheetId="2" hidden="1">'Results Sythetic'!$T$14</definedName>
    <definedName name="solver_opt" localSheetId="0" hidden="1">Synthetic!$U$6</definedName>
    <definedName name="solver_opt" localSheetId="3" hidden="1">'Synthetic simple'!#REF!</definedName>
    <definedName name="solver_pre" localSheetId="4" hidden="1">0.000001</definedName>
    <definedName name="solver_pre" localSheetId="7" hidden="1">0.000001</definedName>
    <definedName name="solver_pre" localSheetId="2" hidden="1">0.000001</definedName>
    <definedName name="solver_pre" localSheetId="0" hidden="1">0.000001</definedName>
    <definedName name="solver_pre" localSheetId="3" hidden="1">0.000001</definedName>
    <definedName name="solver_rbv" localSheetId="4" hidden="1">1</definedName>
    <definedName name="solver_rbv" localSheetId="7" hidden="1">1</definedName>
    <definedName name="solver_rbv" localSheetId="2" hidden="1">1</definedName>
    <definedName name="solver_rbv" localSheetId="0" hidden="1">1</definedName>
    <definedName name="solver_rbv" localSheetId="3" hidden="1">1</definedName>
    <definedName name="solver_rel1" localSheetId="4" hidden="1">1</definedName>
    <definedName name="solver_rel1" localSheetId="7" hidden="1">3</definedName>
    <definedName name="solver_rel1" localSheetId="0" hidden="1">1</definedName>
    <definedName name="solver_rel1" localSheetId="3" hidden="1">3</definedName>
    <definedName name="solver_rel2" localSheetId="4" hidden="1">3</definedName>
    <definedName name="solver_rel2" localSheetId="7" hidden="1">3</definedName>
    <definedName name="solver_rel2" localSheetId="0" hidden="1">3</definedName>
    <definedName name="solver_rel2" localSheetId="3" hidden="1">3</definedName>
    <definedName name="solver_rhs1" localSheetId="4" hidden="1">0.99999*Amazon!$B$2</definedName>
    <definedName name="solver_rhs1" localSheetId="7" hidden="1">0.000001</definedName>
    <definedName name="solver_rhs1" localSheetId="0" hidden="1">0.99999*Synthetic!$Y$2</definedName>
    <definedName name="solver_rhs1" localSheetId="3" hidden="1">0.000001</definedName>
    <definedName name="solver_rhs2" localSheetId="4" hidden="1">0.000001</definedName>
    <definedName name="solver_rhs2" localSheetId="7" hidden="1">0.000001</definedName>
    <definedName name="solver_rhs2" localSheetId="0" hidden="1">0.000001</definedName>
    <definedName name="solver_rhs2" localSheetId="3" hidden="1">0.000001</definedName>
    <definedName name="solver_rlx" localSheetId="4" hidden="1">2</definedName>
    <definedName name="solver_rlx" localSheetId="7" hidden="1">2</definedName>
    <definedName name="solver_rlx" localSheetId="2" hidden="1">2</definedName>
    <definedName name="solver_rlx" localSheetId="0" hidden="1">2</definedName>
    <definedName name="solver_rlx" localSheetId="3" hidden="1">2</definedName>
    <definedName name="solver_rsd" localSheetId="4" hidden="1">0</definedName>
    <definedName name="solver_rsd" localSheetId="7" hidden="1">0</definedName>
    <definedName name="solver_rsd" localSheetId="2" hidden="1">0</definedName>
    <definedName name="solver_rsd" localSheetId="0" hidden="1">0</definedName>
    <definedName name="solver_rsd" localSheetId="3" hidden="1">0</definedName>
    <definedName name="solver_scl" localSheetId="4" hidden="1">1</definedName>
    <definedName name="solver_scl" localSheetId="7" hidden="1">1</definedName>
    <definedName name="solver_scl" localSheetId="2" hidden="1">1</definedName>
    <definedName name="solver_scl" localSheetId="0" hidden="1">1</definedName>
    <definedName name="solver_scl" localSheetId="3" hidden="1">1</definedName>
    <definedName name="solver_sho" localSheetId="4" hidden="1">2</definedName>
    <definedName name="solver_sho" localSheetId="7" hidden="1">2</definedName>
    <definedName name="solver_sho" localSheetId="2" hidden="1">2</definedName>
    <definedName name="solver_sho" localSheetId="0" hidden="1">2</definedName>
    <definedName name="solver_sho" localSheetId="3" hidden="1">2</definedName>
    <definedName name="solver_ssz" localSheetId="4" hidden="1">100</definedName>
    <definedName name="solver_ssz" localSheetId="7" hidden="1">100</definedName>
    <definedName name="solver_ssz" localSheetId="2" hidden="1">100</definedName>
    <definedName name="solver_ssz" localSheetId="0" hidden="1">100</definedName>
    <definedName name="solver_ssz" localSheetId="3" hidden="1">100</definedName>
    <definedName name="solver_tim" localSheetId="4" hidden="1">2147483647</definedName>
    <definedName name="solver_tim" localSheetId="7" hidden="1">2147483647</definedName>
    <definedName name="solver_tim" localSheetId="2" hidden="1">2147483647</definedName>
    <definedName name="solver_tim" localSheetId="0" hidden="1">2147483647</definedName>
    <definedName name="solver_tim" localSheetId="3" hidden="1">2147483647</definedName>
    <definedName name="solver_tol" localSheetId="4" hidden="1">0.01</definedName>
    <definedName name="solver_tol" localSheetId="7" hidden="1">0.01</definedName>
    <definedName name="solver_tol" localSheetId="2" hidden="1">0.01</definedName>
    <definedName name="solver_tol" localSheetId="0" hidden="1">0.01</definedName>
    <definedName name="solver_tol" localSheetId="3" hidden="1">0.01</definedName>
    <definedName name="solver_typ" localSheetId="4" hidden="1">2</definedName>
    <definedName name="solver_typ" localSheetId="7" hidden="1">2</definedName>
    <definedName name="solver_typ" localSheetId="2" hidden="1">2</definedName>
    <definedName name="solver_typ" localSheetId="0" hidden="1">2</definedName>
    <definedName name="solver_typ" localSheetId="3" hidden="1">2</definedName>
    <definedName name="solver_val" localSheetId="4" hidden="1">0</definedName>
    <definedName name="solver_val" localSheetId="7" hidden="1">0</definedName>
    <definedName name="solver_val" localSheetId="2" hidden="1">0</definedName>
    <definedName name="solver_val" localSheetId="0" hidden="1">0</definedName>
    <definedName name="solver_val" localSheetId="3" hidden="1">0</definedName>
    <definedName name="solver_ver" localSheetId="4" hidden="1">3</definedName>
    <definedName name="solver_ver" localSheetId="7" hidden="1">3</definedName>
    <definedName name="solver_ver" localSheetId="2" hidden="1">3</definedName>
    <definedName name="solver_ver" localSheetId="0" hidden="1">3</definedName>
    <definedName name="solver_ver" localSheetId="3" hidden="1">3</definedName>
  </definedNames>
  <calcPr calcId="162913"/>
</workbook>
</file>

<file path=xl/calcChain.xml><?xml version="1.0" encoding="utf-8"?>
<calcChain xmlns="http://schemas.openxmlformats.org/spreadsheetml/2006/main">
  <c r="AF2" i="13" l="1"/>
  <c r="AE2" i="13"/>
  <c r="AC2" i="19"/>
  <c r="AA2" i="19"/>
  <c r="AC4" i="19"/>
  <c r="AA4" i="19"/>
  <c r="W3" i="19"/>
  <c r="X1800" i="21"/>
  <c r="Y1800" i="21" s="1"/>
  <c r="T1800" i="21"/>
  <c r="B1800" i="21"/>
  <c r="C1800" i="21" s="1"/>
  <c r="X1799" i="21"/>
  <c r="Y1799" i="21" s="1"/>
  <c r="T1799" i="21"/>
  <c r="B1799" i="21"/>
  <c r="C1799" i="21" s="1"/>
  <c r="X1798" i="21"/>
  <c r="Y1798" i="21" s="1"/>
  <c r="T1798" i="21"/>
  <c r="B1798" i="21"/>
  <c r="C1798" i="21" s="1"/>
  <c r="X1797" i="21"/>
  <c r="Y1797" i="21" s="1"/>
  <c r="T1797" i="21"/>
  <c r="B1797" i="21"/>
  <c r="C1797" i="21" s="1"/>
  <c r="X1796" i="21"/>
  <c r="Y1796" i="21" s="1"/>
  <c r="T1796" i="21"/>
  <c r="B1796" i="21"/>
  <c r="C1796" i="21" s="1"/>
  <c r="X1795" i="21"/>
  <c r="Y1795" i="21" s="1"/>
  <c r="T1795" i="21"/>
  <c r="B1795" i="21"/>
  <c r="C1795" i="21" s="1"/>
  <c r="X1794" i="21"/>
  <c r="Y1794" i="21" s="1"/>
  <c r="T1794" i="21"/>
  <c r="B1794" i="21"/>
  <c r="C1794" i="21" s="1"/>
  <c r="X1793" i="21"/>
  <c r="Y1793" i="21" s="1"/>
  <c r="T1793" i="21"/>
  <c r="B1793" i="21"/>
  <c r="C1793" i="21" s="1"/>
  <c r="X1792" i="21"/>
  <c r="Y1792" i="21" s="1"/>
  <c r="T1792" i="21"/>
  <c r="B1792" i="21"/>
  <c r="C1792" i="21" s="1"/>
  <c r="X1791" i="21"/>
  <c r="Y1791" i="21" s="1"/>
  <c r="T1791" i="21"/>
  <c r="B1791" i="21"/>
  <c r="C1791" i="21" s="1"/>
  <c r="X1790" i="21"/>
  <c r="Y1790" i="21" s="1"/>
  <c r="T1790" i="21"/>
  <c r="B1790" i="21"/>
  <c r="C1790" i="21" s="1"/>
  <c r="X1789" i="21"/>
  <c r="Y1789" i="21" s="1"/>
  <c r="T1789" i="21"/>
  <c r="B1789" i="21"/>
  <c r="C1789" i="21" s="1"/>
  <c r="X1788" i="21"/>
  <c r="Y1788" i="21" s="1"/>
  <c r="T1788" i="21"/>
  <c r="B1788" i="21"/>
  <c r="C1788" i="21" s="1"/>
  <c r="X1787" i="21"/>
  <c r="Y1787" i="21" s="1"/>
  <c r="T1787" i="21"/>
  <c r="B1787" i="21"/>
  <c r="C1787" i="21" s="1"/>
  <c r="X1786" i="21"/>
  <c r="Y1786" i="21" s="1"/>
  <c r="T1786" i="21"/>
  <c r="B1786" i="21"/>
  <c r="C1786" i="21" s="1"/>
  <c r="X1785" i="21"/>
  <c r="Y1785" i="21" s="1"/>
  <c r="T1785" i="21"/>
  <c r="B1785" i="21"/>
  <c r="C1785" i="21" s="1"/>
  <c r="X1784" i="21"/>
  <c r="Y1784" i="21" s="1"/>
  <c r="T1784" i="21"/>
  <c r="B1784" i="21"/>
  <c r="C1784" i="21" s="1"/>
  <c r="X1783" i="21"/>
  <c r="Y1783" i="21" s="1"/>
  <c r="T1783" i="21"/>
  <c r="B1783" i="21"/>
  <c r="C1783" i="21" s="1"/>
  <c r="X1782" i="21"/>
  <c r="Y1782" i="21" s="1"/>
  <c r="T1782" i="21"/>
  <c r="B1782" i="21"/>
  <c r="C1782" i="21" s="1"/>
  <c r="X1781" i="21"/>
  <c r="Y1781" i="21" s="1"/>
  <c r="T1781" i="21"/>
  <c r="B1781" i="21"/>
  <c r="C1781" i="21" s="1"/>
  <c r="X1780" i="21"/>
  <c r="Y1780" i="21" s="1"/>
  <c r="T1780" i="21"/>
  <c r="B1780" i="21"/>
  <c r="C1780" i="21" s="1"/>
  <c r="X1779" i="21"/>
  <c r="Y1779" i="21" s="1"/>
  <c r="T1779" i="21"/>
  <c r="B1779" i="21"/>
  <c r="C1779" i="21" s="1"/>
  <c r="X1778" i="21"/>
  <c r="Y1778" i="21" s="1"/>
  <c r="T1778" i="21"/>
  <c r="B1778" i="21"/>
  <c r="C1778" i="21" s="1"/>
  <c r="X1777" i="21"/>
  <c r="Y1777" i="21" s="1"/>
  <c r="T1777" i="21"/>
  <c r="B1777" i="21"/>
  <c r="C1777" i="21" s="1"/>
  <c r="X1776" i="21"/>
  <c r="Y1776" i="21" s="1"/>
  <c r="T1776" i="21"/>
  <c r="B1776" i="21"/>
  <c r="C1776" i="21" s="1"/>
  <c r="X1775" i="21"/>
  <c r="Y1775" i="21" s="1"/>
  <c r="T1775" i="21"/>
  <c r="B1775" i="21"/>
  <c r="C1775" i="21" s="1"/>
  <c r="X1774" i="21"/>
  <c r="Y1774" i="21" s="1"/>
  <c r="T1774" i="21"/>
  <c r="B1774" i="21"/>
  <c r="C1774" i="21" s="1"/>
  <c r="X1773" i="21"/>
  <c r="Y1773" i="21" s="1"/>
  <c r="T1773" i="21"/>
  <c r="B1773" i="21"/>
  <c r="C1773" i="21" s="1"/>
  <c r="X1772" i="21"/>
  <c r="Y1772" i="21" s="1"/>
  <c r="T1772" i="21"/>
  <c r="B1772" i="21"/>
  <c r="C1772" i="21" s="1"/>
  <c r="X1771" i="21"/>
  <c r="Y1771" i="21" s="1"/>
  <c r="T1771" i="21"/>
  <c r="B1771" i="21"/>
  <c r="C1771" i="21" s="1"/>
  <c r="X1770" i="21"/>
  <c r="Y1770" i="21" s="1"/>
  <c r="T1770" i="21"/>
  <c r="B1770" i="21"/>
  <c r="C1770" i="21" s="1"/>
  <c r="X1769" i="21"/>
  <c r="Y1769" i="21" s="1"/>
  <c r="T1769" i="21"/>
  <c r="B1769" i="21"/>
  <c r="C1769" i="21" s="1"/>
  <c r="X1768" i="21"/>
  <c r="Y1768" i="21" s="1"/>
  <c r="T1768" i="21"/>
  <c r="B1768" i="21"/>
  <c r="C1768" i="21" s="1"/>
  <c r="X1767" i="21"/>
  <c r="Y1767" i="21" s="1"/>
  <c r="T1767" i="21"/>
  <c r="B1767" i="21"/>
  <c r="C1767" i="21" s="1"/>
  <c r="X1766" i="21"/>
  <c r="Y1766" i="21" s="1"/>
  <c r="T1766" i="21"/>
  <c r="B1766" i="21"/>
  <c r="C1766" i="21" s="1"/>
  <c r="X1765" i="21"/>
  <c r="Y1765" i="21" s="1"/>
  <c r="T1765" i="21"/>
  <c r="B1765" i="21"/>
  <c r="C1765" i="21" s="1"/>
  <c r="X1764" i="21"/>
  <c r="Y1764" i="21" s="1"/>
  <c r="T1764" i="21"/>
  <c r="B1764" i="21"/>
  <c r="C1764" i="21" s="1"/>
  <c r="X1763" i="21"/>
  <c r="Y1763" i="21" s="1"/>
  <c r="T1763" i="21"/>
  <c r="B1763" i="21"/>
  <c r="C1763" i="21" s="1"/>
  <c r="X1762" i="21"/>
  <c r="Y1762" i="21" s="1"/>
  <c r="T1762" i="21"/>
  <c r="B1762" i="21"/>
  <c r="C1762" i="21" s="1"/>
  <c r="X1761" i="21"/>
  <c r="Y1761" i="21" s="1"/>
  <c r="T1761" i="21"/>
  <c r="B1761" i="21"/>
  <c r="C1761" i="21" s="1"/>
  <c r="X1760" i="21"/>
  <c r="Y1760" i="21" s="1"/>
  <c r="T1760" i="21"/>
  <c r="B1760" i="21"/>
  <c r="C1760" i="21" s="1"/>
  <c r="X1759" i="21"/>
  <c r="Y1759" i="21" s="1"/>
  <c r="T1759" i="21"/>
  <c r="B1759" i="21"/>
  <c r="C1759" i="21" s="1"/>
  <c r="X1758" i="21"/>
  <c r="Y1758" i="21" s="1"/>
  <c r="T1758" i="21"/>
  <c r="B1758" i="21"/>
  <c r="C1758" i="21" s="1"/>
  <c r="X1757" i="21"/>
  <c r="Y1757" i="21" s="1"/>
  <c r="T1757" i="21"/>
  <c r="B1757" i="21"/>
  <c r="C1757" i="21" s="1"/>
  <c r="X1756" i="21"/>
  <c r="Y1756" i="21" s="1"/>
  <c r="T1756" i="21"/>
  <c r="B1756" i="21"/>
  <c r="C1756" i="21" s="1"/>
  <c r="X1755" i="21"/>
  <c r="Y1755" i="21" s="1"/>
  <c r="T1755" i="21"/>
  <c r="B1755" i="21"/>
  <c r="C1755" i="21" s="1"/>
  <c r="X1754" i="21"/>
  <c r="Y1754" i="21" s="1"/>
  <c r="T1754" i="21"/>
  <c r="B1754" i="21"/>
  <c r="C1754" i="21" s="1"/>
  <c r="X1753" i="21"/>
  <c r="Y1753" i="21" s="1"/>
  <c r="T1753" i="21"/>
  <c r="B1753" i="21"/>
  <c r="C1753" i="21" s="1"/>
  <c r="X1752" i="21"/>
  <c r="Y1752" i="21" s="1"/>
  <c r="T1752" i="21"/>
  <c r="B1752" i="21"/>
  <c r="C1752" i="21" s="1"/>
  <c r="X1751" i="21"/>
  <c r="Y1751" i="21" s="1"/>
  <c r="T1751" i="21"/>
  <c r="B1751" i="21"/>
  <c r="C1751" i="21" s="1"/>
  <c r="X1750" i="21"/>
  <c r="Y1750" i="21" s="1"/>
  <c r="T1750" i="21"/>
  <c r="B1750" i="21"/>
  <c r="C1750" i="21" s="1"/>
  <c r="X1749" i="21"/>
  <c r="Y1749" i="21" s="1"/>
  <c r="T1749" i="21"/>
  <c r="B1749" i="21"/>
  <c r="C1749" i="21" s="1"/>
  <c r="X1748" i="21"/>
  <c r="Y1748" i="21" s="1"/>
  <c r="T1748" i="21"/>
  <c r="B1748" i="21"/>
  <c r="C1748" i="21" s="1"/>
  <c r="X1747" i="21"/>
  <c r="Y1747" i="21" s="1"/>
  <c r="T1747" i="21"/>
  <c r="B1747" i="21"/>
  <c r="C1747" i="21" s="1"/>
  <c r="X1746" i="21"/>
  <c r="Y1746" i="21" s="1"/>
  <c r="T1746" i="21"/>
  <c r="B1746" i="21"/>
  <c r="C1746" i="21" s="1"/>
  <c r="X1745" i="21"/>
  <c r="Y1745" i="21" s="1"/>
  <c r="T1745" i="21"/>
  <c r="B1745" i="21"/>
  <c r="C1745" i="21" s="1"/>
  <c r="X1744" i="21"/>
  <c r="Y1744" i="21" s="1"/>
  <c r="T1744" i="21"/>
  <c r="B1744" i="21"/>
  <c r="C1744" i="21" s="1"/>
  <c r="X1743" i="21"/>
  <c r="Y1743" i="21" s="1"/>
  <c r="T1743" i="21"/>
  <c r="B1743" i="21"/>
  <c r="C1743" i="21" s="1"/>
  <c r="X1742" i="21"/>
  <c r="Y1742" i="21" s="1"/>
  <c r="T1742" i="21"/>
  <c r="B1742" i="21"/>
  <c r="C1742" i="21" s="1"/>
  <c r="X1741" i="21"/>
  <c r="Y1741" i="21" s="1"/>
  <c r="T1741" i="21"/>
  <c r="B1741" i="21"/>
  <c r="C1741" i="21" s="1"/>
  <c r="X1740" i="21"/>
  <c r="Y1740" i="21" s="1"/>
  <c r="T1740" i="21"/>
  <c r="B1740" i="21"/>
  <c r="C1740" i="21" s="1"/>
  <c r="X1739" i="21"/>
  <c r="Y1739" i="21" s="1"/>
  <c r="T1739" i="21"/>
  <c r="B1739" i="21"/>
  <c r="C1739" i="21" s="1"/>
  <c r="X1738" i="21"/>
  <c r="Y1738" i="21" s="1"/>
  <c r="T1738" i="21"/>
  <c r="B1738" i="21"/>
  <c r="C1738" i="21" s="1"/>
  <c r="X1737" i="21"/>
  <c r="Y1737" i="21" s="1"/>
  <c r="T1737" i="21"/>
  <c r="B1737" i="21"/>
  <c r="C1737" i="21" s="1"/>
  <c r="X1736" i="21"/>
  <c r="Y1736" i="21" s="1"/>
  <c r="T1736" i="21"/>
  <c r="B1736" i="21"/>
  <c r="C1736" i="21" s="1"/>
  <c r="X1735" i="21"/>
  <c r="Y1735" i="21" s="1"/>
  <c r="T1735" i="21"/>
  <c r="B1735" i="21"/>
  <c r="C1735" i="21" s="1"/>
  <c r="X1734" i="21"/>
  <c r="Y1734" i="21" s="1"/>
  <c r="T1734" i="21"/>
  <c r="B1734" i="21"/>
  <c r="C1734" i="21" s="1"/>
  <c r="X1733" i="21"/>
  <c r="Y1733" i="21" s="1"/>
  <c r="T1733" i="21"/>
  <c r="B1733" i="21"/>
  <c r="C1733" i="21" s="1"/>
  <c r="X1732" i="21"/>
  <c r="Y1732" i="21" s="1"/>
  <c r="T1732" i="21"/>
  <c r="B1732" i="21"/>
  <c r="C1732" i="21" s="1"/>
  <c r="X1731" i="21"/>
  <c r="Y1731" i="21" s="1"/>
  <c r="T1731" i="21"/>
  <c r="B1731" i="21"/>
  <c r="C1731" i="21" s="1"/>
  <c r="X1730" i="21"/>
  <c r="Y1730" i="21" s="1"/>
  <c r="T1730" i="21"/>
  <c r="B1730" i="21"/>
  <c r="C1730" i="21" s="1"/>
  <c r="X1729" i="21"/>
  <c r="Y1729" i="21" s="1"/>
  <c r="T1729" i="21"/>
  <c r="B1729" i="21"/>
  <c r="C1729" i="21" s="1"/>
  <c r="X1728" i="21"/>
  <c r="Y1728" i="21" s="1"/>
  <c r="T1728" i="21"/>
  <c r="B1728" i="21"/>
  <c r="C1728" i="21" s="1"/>
  <c r="X1727" i="21"/>
  <c r="Y1727" i="21" s="1"/>
  <c r="T1727" i="21"/>
  <c r="B1727" i="21"/>
  <c r="C1727" i="21" s="1"/>
  <c r="X1726" i="21"/>
  <c r="Y1726" i="21" s="1"/>
  <c r="T1726" i="21"/>
  <c r="B1726" i="21"/>
  <c r="C1726" i="21" s="1"/>
  <c r="X1725" i="21"/>
  <c r="Y1725" i="21" s="1"/>
  <c r="T1725" i="21"/>
  <c r="B1725" i="21"/>
  <c r="C1725" i="21" s="1"/>
  <c r="X1724" i="21"/>
  <c r="Y1724" i="21" s="1"/>
  <c r="T1724" i="21"/>
  <c r="B1724" i="21"/>
  <c r="C1724" i="21" s="1"/>
  <c r="X1723" i="21"/>
  <c r="Y1723" i="21" s="1"/>
  <c r="T1723" i="21"/>
  <c r="B1723" i="21"/>
  <c r="C1723" i="21" s="1"/>
  <c r="X1722" i="21"/>
  <c r="Y1722" i="21" s="1"/>
  <c r="T1722" i="21"/>
  <c r="B1722" i="21"/>
  <c r="C1722" i="21" s="1"/>
  <c r="X1721" i="21"/>
  <c r="Y1721" i="21" s="1"/>
  <c r="T1721" i="21"/>
  <c r="B1721" i="21"/>
  <c r="C1721" i="21" s="1"/>
  <c r="X1720" i="21"/>
  <c r="Y1720" i="21" s="1"/>
  <c r="T1720" i="21"/>
  <c r="B1720" i="21"/>
  <c r="C1720" i="21" s="1"/>
  <c r="X1719" i="21"/>
  <c r="Y1719" i="21" s="1"/>
  <c r="T1719" i="21"/>
  <c r="B1719" i="21"/>
  <c r="C1719" i="21" s="1"/>
  <c r="X1718" i="21"/>
  <c r="Y1718" i="21" s="1"/>
  <c r="T1718" i="21"/>
  <c r="B1718" i="21"/>
  <c r="C1718" i="21" s="1"/>
  <c r="X1717" i="21"/>
  <c r="Y1717" i="21" s="1"/>
  <c r="T1717" i="21"/>
  <c r="B1717" i="21"/>
  <c r="C1717" i="21" s="1"/>
  <c r="X1716" i="21"/>
  <c r="Y1716" i="21" s="1"/>
  <c r="T1716" i="21"/>
  <c r="B1716" i="21"/>
  <c r="C1716" i="21" s="1"/>
  <c r="X1715" i="21"/>
  <c r="Y1715" i="21" s="1"/>
  <c r="T1715" i="21"/>
  <c r="B1715" i="21"/>
  <c r="C1715" i="21" s="1"/>
  <c r="X1714" i="21"/>
  <c r="Y1714" i="21" s="1"/>
  <c r="T1714" i="21"/>
  <c r="B1714" i="21"/>
  <c r="C1714" i="21" s="1"/>
  <c r="X1713" i="21"/>
  <c r="Y1713" i="21" s="1"/>
  <c r="T1713" i="21"/>
  <c r="B1713" i="21"/>
  <c r="C1713" i="21" s="1"/>
  <c r="X1712" i="21"/>
  <c r="Y1712" i="21" s="1"/>
  <c r="T1712" i="21"/>
  <c r="B1712" i="21"/>
  <c r="C1712" i="21" s="1"/>
  <c r="X1711" i="21"/>
  <c r="Y1711" i="21" s="1"/>
  <c r="T1711" i="21"/>
  <c r="B1711" i="21"/>
  <c r="C1711" i="21" s="1"/>
  <c r="X1710" i="21"/>
  <c r="Y1710" i="21" s="1"/>
  <c r="T1710" i="21"/>
  <c r="B1710" i="21"/>
  <c r="C1710" i="21" s="1"/>
  <c r="X1709" i="21"/>
  <c r="Y1709" i="21" s="1"/>
  <c r="T1709" i="21"/>
  <c r="B1709" i="21"/>
  <c r="C1709" i="21" s="1"/>
  <c r="X1708" i="21"/>
  <c r="Y1708" i="21" s="1"/>
  <c r="T1708" i="21"/>
  <c r="B1708" i="21"/>
  <c r="C1708" i="21" s="1"/>
  <c r="X1707" i="21"/>
  <c r="Y1707" i="21" s="1"/>
  <c r="T1707" i="21"/>
  <c r="B1707" i="21"/>
  <c r="C1707" i="21" s="1"/>
  <c r="X1706" i="21"/>
  <c r="Y1706" i="21" s="1"/>
  <c r="T1706" i="21"/>
  <c r="B1706" i="21"/>
  <c r="C1706" i="21" s="1"/>
  <c r="X1705" i="21"/>
  <c r="Y1705" i="21" s="1"/>
  <c r="T1705" i="21"/>
  <c r="B1705" i="21"/>
  <c r="C1705" i="21" s="1"/>
  <c r="X1704" i="21"/>
  <c r="Y1704" i="21" s="1"/>
  <c r="T1704" i="21"/>
  <c r="B1704" i="21"/>
  <c r="C1704" i="21" s="1"/>
  <c r="X1703" i="21"/>
  <c r="Y1703" i="21" s="1"/>
  <c r="T1703" i="21"/>
  <c r="B1703" i="21"/>
  <c r="C1703" i="21" s="1"/>
  <c r="X1702" i="21"/>
  <c r="Y1702" i="21" s="1"/>
  <c r="T1702" i="21"/>
  <c r="B1702" i="21"/>
  <c r="C1702" i="21" s="1"/>
  <c r="X1701" i="21"/>
  <c r="Y1701" i="21" s="1"/>
  <c r="T1701" i="21"/>
  <c r="B1701" i="21"/>
  <c r="C1701" i="21" s="1"/>
  <c r="X1700" i="21"/>
  <c r="Y1700" i="21" s="1"/>
  <c r="T1700" i="21"/>
  <c r="B1700" i="21"/>
  <c r="C1700" i="21" s="1"/>
  <c r="X1699" i="21"/>
  <c r="Y1699" i="21" s="1"/>
  <c r="T1699" i="21"/>
  <c r="B1699" i="21"/>
  <c r="C1699" i="21" s="1"/>
  <c r="X1698" i="21"/>
  <c r="Y1698" i="21" s="1"/>
  <c r="T1698" i="21"/>
  <c r="B1698" i="21"/>
  <c r="C1698" i="21" s="1"/>
  <c r="X1697" i="21"/>
  <c r="Y1697" i="21" s="1"/>
  <c r="T1697" i="21"/>
  <c r="B1697" i="21"/>
  <c r="C1697" i="21" s="1"/>
  <c r="X1696" i="21"/>
  <c r="Y1696" i="21" s="1"/>
  <c r="T1696" i="21"/>
  <c r="B1696" i="21"/>
  <c r="C1696" i="21" s="1"/>
  <c r="X1695" i="21"/>
  <c r="Y1695" i="21" s="1"/>
  <c r="T1695" i="21"/>
  <c r="B1695" i="21"/>
  <c r="C1695" i="21" s="1"/>
  <c r="X1694" i="21"/>
  <c r="Y1694" i="21" s="1"/>
  <c r="T1694" i="21"/>
  <c r="B1694" i="21"/>
  <c r="C1694" i="21" s="1"/>
  <c r="X1693" i="21"/>
  <c r="Y1693" i="21" s="1"/>
  <c r="T1693" i="21"/>
  <c r="B1693" i="21"/>
  <c r="C1693" i="21" s="1"/>
  <c r="X1692" i="21"/>
  <c r="Y1692" i="21" s="1"/>
  <c r="T1692" i="21"/>
  <c r="B1692" i="21"/>
  <c r="C1692" i="21" s="1"/>
  <c r="X1691" i="21"/>
  <c r="Y1691" i="21" s="1"/>
  <c r="T1691" i="21"/>
  <c r="B1691" i="21"/>
  <c r="C1691" i="21" s="1"/>
  <c r="X1690" i="21"/>
  <c r="Y1690" i="21" s="1"/>
  <c r="T1690" i="21"/>
  <c r="B1690" i="21"/>
  <c r="C1690" i="21" s="1"/>
  <c r="X1689" i="21"/>
  <c r="Y1689" i="21" s="1"/>
  <c r="T1689" i="21"/>
  <c r="B1689" i="21"/>
  <c r="C1689" i="21" s="1"/>
  <c r="X1688" i="21"/>
  <c r="Y1688" i="21" s="1"/>
  <c r="T1688" i="21"/>
  <c r="B1688" i="21"/>
  <c r="C1688" i="21" s="1"/>
  <c r="X1687" i="21"/>
  <c r="Y1687" i="21" s="1"/>
  <c r="T1687" i="21"/>
  <c r="B1687" i="21"/>
  <c r="C1687" i="21" s="1"/>
  <c r="X1686" i="21"/>
  <c r="Y1686" i="21" s="1"/>
  <c r="T1686" i="21"/>
  <c r="B1686" i="21"/>
  <c r="C1686" i="21" s="1"/>
  <c r="X1685" i="21"/>
  <c r="Y1685" i="21" s="1"/>
  <c r="T1685" i="21"/>
  <c r="B1685" i="21"/>
  <c r="C1685" i="21" s="1"/>
  <c r="X1684" i="21"/>
  <c r="Y1684" i="21" s="1"/>
  <c r="T1684" i="21"/>
  <c r="B1684" i="21"/>
  <c r="C1684" i="21" s="1"/>
  <c r="X1683" i="21"/>
  <c r="Y1683" i="21" s="1"/>
  <c r="T1683" i="21"/>
  <c r="B1683" i="21"/>
  <c r="C1683" i="21" s="1"/>
  <c r="X1682" i="21"/>
  <c r="Y1682" i="21" s="1"/>
  <c r="T1682" i="21"/>
  <c r="B1682" i="21"/>
  <c r="C1682" i="21" s="1"/>
  <c r="X1681" i="21"/>
  <c r="Y1681" i="21" s="1"/>
  <c r="T1681" i="21"/>
  <c r="B1681" i="21"/>
  <c r="C1681" i="21" s="1"/>
  <c r="X1680" i="21"/>
  <c r="Y1680" i="21" s="1"/>
  <c r="T1680" i="21"/>
  <c r="B1680" i="21"/>
  <c r="C1680" i="21" s="1"/>
  <c r="X1679" i="21"/>
  <c r="Y1679" i="21" s="1"/>
  <c r="T1679" i="21"/>
  <c r="B1679" i="21"/>
  <c r="C1679" i="21" s="1"/>
  <c r="X1678" i="21"/>
  <c r="Y1678" i="21" s="1"/>
  <c r="T1678" i="21"/>
  <c r="B1678" i="21"/>
  <c r="C1678" i="21" s="1"/>
  <c r="X1677" i="21"/>
  <c r="Y1677" i="21" s="1"/>
  <c r="T1677" i="21"/>
  <c r="B1677" i="21"/>
  <c r="C1677" i="21" s="1"/>
  <c r="X1676" i="21"/>
  <c r="Y1676" i="21" s="1"/>
  <c r="T1676" i="21"/>
  <c r="B1676" i="21"/>
  <c r="C1676" i="21" s="1"/>
  <c r="X1675" i="21"/>
  <c r="Y1675" i="21" s="1"/>
  <c r="T1675" i="21"/>
  <c r="B1675" i="21"/>
  <c r="C1675" i="21" s="1"/>
  <c r="X1674" i="21"/>
  <c r="Y1674" i="21" s="1"/>
  <c r="T1674" i="21"/>
  <c r="B1674" i="21"/>
  <c r="C1674" i="21" s="1"/>
  <c r="X1673" i="21"/>
  <c r="Y1673" i="21" s="1"/>
  <c r="T1673" i="21"/>
  <c r="B1673" i="21"/>
  <c r="C1673" i="21" s="1"/>
  <c r="X1672" i="21"/>
  <c r="Y1672" i="21" s="1"/>
  <c r="T1672" i="21"/>
  <c r="B1672" i="21"/>
  <c r="C1672" i="21" s="1"/>
  <c r="X1671" i="21"/>
  <c r="Y1671" i="21" s="1"/>
  <c r="T1671" i="21"/>
  <c r="B1671" i="21"/>
  <c r="C1671" i="21" s="1"/>
  <c r="X1670" i="21"/>
  <c r="Y1670" i="21" s="1"/>
  <c r="T1670" i="21"/>
  <c r="B1670" i="21"/>
  <c r="C1670" i="21" s="1"/>
  <c r="X1669" i="21"/>
  <c r="Y1669" i="21" s="1"/>
  <c r="T1669" i="21"/>
  <c r="B1669" i="21"/>
  <c r="C1669" i="21" s="1"/>
  <c r="X1668" i="21"/>
  <c r="Y1668" i="21" s="1"/>
  <c r="T1668" i="21"/>
  <c r="B1668" i="21"/>
  <c r="C1668" i="21" s="1"/>
  <c r="X1667" i="21"/>
  <c r="Y1667" i="21" s="1"/>
  <c r="T1667" i="21"/>
  <c r="B1667" i="21"/>
  <c r="C1667" i="21" s="1"/>
  <c r="X1666" i="21"/>
  <c r="Y1666" i="21" s="1"/>
  <c r="T1666" i="21"/>
  <c r="B1666" i="21"/>
  <c r="C1666" i="21" s="1"/>
  <c r="X1665" i="21"/>
  <c r="Y1665" i="21" s="1"/>
  <c r="T1665" i="21"/>
  <c r="B1665" i="21"/>
  <c r="C1665" i="21" s="1"/>
  <c r="X1664" i="21"/>
  <c r="Y1664" i="21" s="1"/>
  <c r="T1664" i="21"/>
  <c r="B1664" i="21"/>
  <c r="C1664" i="21" s="1"/>
  <c r="X1663" i="21"/>
  <c r="Y1663" i="21" s="1"/>
  <c r="T1663" i="21"/>
  <c r="B1663" i="21"/>
  <c r="C1663" i="21" s="1"/>
  <c r="X1662" i="21"/>
  <c r="Y1662" i="21" s="1"/>
  <c r="T1662" i="21"/>
  <c r="B1662" i="21"/>
  <c r="C1662" i="21" s="1"/>
  <c r="X1661" i="21"/>
  <c r="Y1661" i="21" s="1"/>
  <c r="T1661" i="21"/>
  <c r="B1661" i="21"/>
  <c r="C1661" i="21" s="1"/>
  <c r="X1660" i="21"/>
  <c r="Y1660" i="21" s="1"/>
  <c r="T1660" i="21"/>
  <c r="B1660" i="21"/>
  <c r="C1660" i="21" s="1"/>
  <c r="X1659" i="21"/>
  <c r="Y1659" i="21" s="1"/>
  <c r="T1659" i="21"/>
  <c r="B1659" i="21"/>
  <c r="C1659" i="21" s="1"/>
  <c r="X1658" i="21"/>
  <c r="Y1658" i="21" s="1"/>
  <c r="T1658" i="21"/>
  <c r="B1658" i="21"/>
  <c r="C1658" i="21" s="1"/>
  <c r="X1657" i="21"/>
  <c r="Y1657" i="21" s="1"/>
  <c r="T1657" i="21"/>
  <c r="B1657" i="21"/>
  <c r="C1657" i="21" s="1"/>
  <c r="X1656" i="21"/>
  <c r="Y1656" i="21" s="1"/>
  <c r="T1656" i="21"/>
  <c r="B1656" i="21"/>
  <c r="C1656" i="21" s="1"/>
  <c r="X1655" i="21"/>
  <c r="Y1655" i="21" s="1"/>
  <c r="T1655" i="21"/>
  <c r="B1655" i="21"/>
  <c r="C1655" i="21" s="1"/>
  <c r="X1654" i="21"/>
  <c r="Y1654" i="21" s="1"/>
  <c r="T1654" i="21"/>
  <c r="B1654" i="21"/>
  <c r="C1654" i="21" s="1"/>
  <c r="X1653" i="21"/>
  <c r="Y1653" i="21" s="1"/>
  <c r="T1653" i="21"/>
  <c r="B1653" i="21"/>
  <c r="C1653" i="21" s="1"/>
  <c r="X1652" i="21"/>
  <c r="Y1652" i="21" s="1"/>
  <c r="T1652" i="21"/>
  <c r="B1652" i="21"/>
  <c r="C1652" i="21" s="1"/>
  <c r="X1651" i="21"/>
  <c r="Y1651" i="21" s="1"/>
  <c r="T1651" i="21"/>
  <c r="B1651" i="21"/>
  <c r="C1651" i="21" s="1"/>
  <c r="X1650" i="21"/>
  <c r="Y1650" i="21" s="1"/>
  <c r="T1650" i="21"/>
  <c r="B1650" i="21"/>
  <c r="C1650" i="21" s="1"/>
  <c r="X1649" i="21"/>
  <c r="Y1649" i="21" s="1"/>
  <c r="T1649" i="21"/>
  <c r="B1649" i="21"/>
  <c r="C1649" i="21" s="1"/>
  <c r="X1648" i="21"/>
  <c r="Y1648" i="21" s="1"/>
  <c r="T1648" i="21"/>
  <c r="B1648" i="21"/>
  <c r="C1648" i="21" s="1"/>
  <c r="X1647" i="21"/>
  <c r="Y1647" i="21" s="1"/>
  <c r="T1647" i="21"/>
  <c r="B1647" i="21"/>
  <c r="C1647" i="21" s="1"/>
  <c r="X1646" i="21"/>
  <c r="Y1646" i="21" s="1"/>
  <c r="T1646" i="21"/>
  <c r="B1646" i="21"/>
  <c r="C1646" i="21" s="1"/>
  <c r="X1645" i="21"/>
  <c r="Y1645" i="21" s="1"/>
  <c r="T1645" i="21"/>
  <c r="B1645" i="21"/>
  <c r="C1645" i="21" s="1"/>
  <c r="X1644" i="21"/>
  <c r="Y1644" i="21" s="1"/>
  <c r="T1644" i="21"/>
  <c r="B1644" i="21"/>
  <c r="C1644" i="21" s="1"/>
  <c r="X1643" i="21"/>
  <c r="Y1643" i="21" s="1"/>
  <c r="T1643" i="21"/>
  <c r="B1643" i="21"/>
  <c r="C1643" i="21" s="1"/>
  <c r="X1642" i="21"/>
  <c r="Y1642" i="21" s="1"/>
  <c r="T1642" i="21"/>
  <c r="B1642" i="21"/>
  <c r="C1642" i="21" s="1"/>
  <c r="X1641" i="21"/>
  <c r="Y1641" i="21" s="1"/>
  <c r="T1641" i="21"/>
  <c r="B1641" i="21"/>
  <c r="C1641" i="21" s="1"/>
  <c r="X1640" i="21"/>
  <c r="Y1640" i="21" s="1"/>
  <c r="T1640" i="21"/>
  <c r="B1640" i="21"/>
  <c r="C1640" i="21" s="1"/>
  <c r="X1639" i="21"/>
  <c r="Y1639" i="21" s="1"/>
  <c r="T1639" i="21"/>
  <c r="B1639" i="21"/>
  <c r="C1639" i="21" s="1"/>
  <c r="X1638" i="21"/>
  <c r="Y1638" i="21" s="1"/>
  <c r="T1638" i="21"/>
  <c r="B1638" i="21"/>
  <c r="C1638" i="21" s="1"/>
  <c r="X1637" i="21"/>
  <c r="Y1637" i="21" s="1"/>
  <c r="T1637" i="21"/>
  <c r="B1637" i="21"/>
  <c r="C1637" i="21" s="1"/>
  <c r="X1636" i="21"/>
  <c r="Y1636" i="21" s="1"/>
  <c r="T1636" i="21"/>
  <c r="B1636" i="21"/>
  <c r="C1636" i="21" s="1"/>
  <c r="X1635" i="21"/>
  <c r="Y1635" i="21" s="1"/>
  <c r="T1635" i="21"/>
  <c r="B1635" i="21"/>
  <c r="C1635" i="21" s="1"/>
  <c r="X1634" i="21"/>
  <c r="Y1634" i="21" s="1"/>
  <c r="T1634" i="21"/>
  <c r="B1634" i="21"/>
  <c r="C1634" i="21" s="1"/>
  <c r="X1633" i="21"/>
  <c r="Y1633" i="21" s="1"/>
  <c r="T1633" i="21"/>
  <c r="B1633" i="21"/>
  <c r="C1633" i="21" s="1"/>
  <c r="X1632" i="21"/>
  <c r="Y1632" i="21" s="1"/>
  <c r="T1632" i="21"/>
  <c r="B1632" i="21"/>
  <c r="C1632" i="21" s="1"/>
  <c r="X1631" i="21"/>
  <c r="Y1631" i="21" s="1"/>
  <c r="T1631" i="21"/>
  <c r="B1631" i="21"/>
  <c r="C1631" i="21" s="1"/>
  <c r="X1630" i="21"/>
  <c r="Y1630" i="21" s="1"/>
  <c r="T1630" i="21"/>
  <c r="B1630" i="21"/>
  <c r="C1630" i="21" s="1"/>
  <c r="X1629" i="21"/>
  <c r="Y1629" i="21" s="1"/>
  <c r="T1629" i="21"/>
  <c r="B1629" i="21"/>
  <c r="C1629" i="21" s="1"/>
  <c r="X1628" i="21"/>
  <c r="Y1628" i="21" s="1"/>
  <c r="T1628" i="21"/>
  <c r="B1628" i="21"/>
  <c r="C1628" i="21" s="1"/>
  <c r="X1627" i="21"/>
  <c r="Y1627" i="21" s="1"/>
  <c r="T1627" i="21"/>
  <c r="B1627" i="21"/>
  <c r="C1627" i="21" s="1"/>
  <c r="X1626" i="21"/>
  <c r="Y1626" i="21" s="1"/>
  <c r="T1626" i="21"/>
  <c r="B1626" i="21"/>
  <c r="C1626" i="21" s="1"/>
  <c r="X1625" i="21"/>
  <c r="Y1625" i="21" s="1"/>
  <c r="T1625" i="21"/>
  <c r="B1625" i="21"/>
  <c r="C1625" i="21" s="1"/>
  <c r="X1624" i="21"/>
  <c r="Y1624" i="21" s="1"/>
  <c r="T1624" i="21"/>
  <c r="B1624" i="21"/>
  <c r="C1624" i="21" s="1"/>
  <c r="X1623" i="21"/>
  <c r="Y1623" i="21" s="1"/>
  <c r="T1623" i="21"/>
  <c r="B1623" i="21"/>
  <c r="C1623" i="21" s="1"/>
  <c r="X1622" i="21"/>
  <c r="Y1622" i="21" s="1"/>
  <c r="T1622" i="21"/>
  <c r="B1622" i="21"/>
  <c r="C1622" i="21" s="1"/>
  <c r="X1621" i="21"/>
  <c r="Y1621" i="21" s="1"/>
  <c r="T1621" i="21"/>
  <c r="B1621" i="21"/>
  <c r="C1621" i="21" s="1"/>
  <c r="X1620" i="21"/>
  <c r="Y1620" i="21" s="1"/>
  <c r="T1620" i="21"/>
  <c r="B1620" i="21"/>
  <c r="C1620" i="21" s="1"/>
  <c r="X1619" i="21"/>
  <c r="Y1619" i="21" s="1"/>
  <c r="T1619" i="21"/>
  <c r="B1619" i="21"/>
  <c r="C1619" i="21" s="1"/>
  <c r="X1618" i="21"/>
  <c r="Y1618" i="21" s="1"/>
  <c r="T1618" i="21"/>
  <c r="B1618" i="21"/>
  <c r="C1618" i="21" s="1"/>
  <c r="X1617" i="21"/>
  <c r="Y1617" i="21" s="1"/>
  <c r="T1617" i="21"/>
  <c r="B1617" i="21"/>
  <c r="C1617" i="21" s="1"/>
  <c r="X1616" i="21"/>
  <c r="Y1616" i="21" s="1"/>
  <c r="T1616" i="21"/>
  <c r="B1616" i="21"/>
  <c r="C1616" i="21" s="1"/>
  <c r="X1615" i="21"/>
  <c r="Y1615" i="21" s="1"/>
  <c r="T1615" i="21"/>
  <c r="B1615" i="21"/>
  <c r="C1615" i="21" s="1"/>
  <c r="X1614" i="21"/>
  <c r="Y1614" i="21" s="1"/>
  <c r="T1614" i="21"/>
  <c r="B1614" i="21"/>
  <c r="C1614" i="21" s="1"/>
  <c r="X1613" i="21"/>
  <c r="Y1613" i="21" s="1"/>
  <c r="T1613" i="21"/>
  <c r="B1613" i="21"/>
  <c r="C1613" i="21" s="1"/>
  <c r="X1612" i="21"/>
  <c r="Y1612" i="21" s="1"/>
  <c r="T1612" i="21"/>
  <c r="B1612" i="21"/>
  <c r="C1612" i="21" s="1"/>
  <c r="X1611" i="21"/>
  <c r="Y1611" i="21" s="1"/>
  <c r="T1611" i="21"/>
  <c r="B1611" i="21"/>
  <c r="C1611" i="21" s="1"/>
  <c r="X1610" i="21"/>
  <c r="Y1610" i="21" s="1"/>
  <c r="T1610" i="21"/>
  <c r="B1610" i="21"/>
  <c r="C1610" i="21" s="1"/>
  <c r="X1609" i="21"/>
  <c r="Y1609" i="21" s="1"/>
  <c r="T1609" i="21"/>
  <c r="B1609" i="21"/>
  <c r="C1609" i="21" s="1"/>
  <c r="X1608" i="21"/>
  <c r="Y1608" i="21" s="1"/>
  <c r="T1608" i="21"/>
  <c r="B1608" i="21"/>
  <c r="C1608" i="21" s="1"/>
  <c r="X1607" i="21"/>
  <c r="Y1607" i="21" s="1"/>
  <c r="T1607" i="21"/>
  <c r="B1607" i="21"/>
  <c r="C1607" i="21" s="1"/>
  <c r="X1606" i="21"/>
  <c r="Y1606" i="21" s="1"/>
  <c r="T1606" i="21"/>
  <c r="B1606" i="21"/>
  <c r="C1606" i="21" s="1"/>
  <c r="X1605" i="21"/>
  <c r="Y1605" i="21" s="1"/>
  <c r="T1605" i="21"/>
  <c r="B1605" i="21"/>
  <c r="C1605" i="21" s="1"/>
  <c r="X1604" i="21"/>
  <c r="Y1604" i="21" s="1"/>
  <c r="T1604" i="21"/>
  <c r="B1604" i="21"/>
  <c r="C1604" i="21" s="1"/>
  <c r="X1603" i="21"/>
  <c r="Y1603" i="21" s="1"/>
  <c r="T1603" i="21"/>
  <c r="B1603" i="21"/>
  <c r="C1603" i="21" s="1"/>
  <c r="X1602" i="21"/>
  <c r="Y1602" i="21" s="1"/>
  <c r="T1602" i="21"/>
  <c r="B1602" i="21"/>
  <c r="C1602" i="21" s="1"/>
  <c r="X1601" i="21"/>
  <c r="Y1601" i="21" s="1"/>
  <c r="T1601" i="21"/>
  <c r="B1601" i="21"/>
  <c r="C1601" i="21" s="1"/>
  <c r="X1600" i="21"/>
  <c r="Y1600" i="21" s="1"/>
  <c r="T1600" i="21"/>
  <c r="B1600" i="21"/>
  <c r="C1600" i="21" s="1"/>
  <c r="X1599" i="21"/>
  <c r="Y1599" i="21" s="1"/>
  <c r="T1599" i="21"/>
  <c r="B1599" i="21"/>
  <c r="C1599" i="21" s="1"/>
  <c r="X1598" i="21"/>
  <c r="Y1598" i="21" s="1"/>
  <c r="T1598" i="21"/>
  <c r="B1598" i="21"/>
  <c r="C1598" i="21" s="1"/>
  <c r="X1597" i="21"/>
  <c r="Y1597" i="21" s="1"/>
  <c r="T1597" i="21"/>
  <c r="B1597" i="21"/>
  <c r="C1597" i="21" s="1"/>
  <c r="X1596" i="21"/>
  <c r="Y1596" i="21" s="1"/>
  <c r="T1596" i="21"/>
  <c r="B1596" i="21"/>
  <c r="C1596" i="21" s="1"/>
  <c r="X1595" i="21"/>
  <c r="Y1595" i="21" s="1"/>
  <c r="T1595" i="21"/>
  <c r="B1595" i="21"/>
  <c r="C1595" i="21" s="1"/>
  <c r="X1594" i="21"/>
  <c r="Y1594" i="21" s="1"/>
  <c r="T1594" i="21"/>
  <c r="B1594" i="21"/>
  <c r="C1594" i="21" s="1"/>
  <c r="X1593" i="21"/>
  <c r="Y1593" i="21" s="1"/>
  <c r="T1593" i="21"/>
  <c r="B1593" i="21"/>
  <c r="C1593" i="21" s="1"/>
  <c r="X1592" i="21"/>
  <c r="Y1592" i="21" s="1"/>
  <c r="T1592" i="21"/>
  <c r="B1592" i="21"/>
  <c r="C1592" i="21" s="1"/>
  <c r="X1591" i="21"/>
  <c r="Y1591" i="21" s="1"/>
  <c r="T1591" i="21"/>
  <c r="B1591" i="21"/>
  <c r="C1591" i="21" s="1"/>
  <c r="X1590" i="21"/>
  <c r="Y1590" i="21" s="1"/>
  <c r="T1590" i="21"/>
  <c r="B1590" i="21"/>
  <c r="C1590" i="21" s="1"/>
  <c r="X1589" i="21"/>
  <c r="Y1589" i="21" s="1"/>
  <c r="T1589" i="21"/>
  <c r="B1589" i="21"/>
  <c r="C1589" i="21" s="1"/>
  <c r="X1588" i="21"/>
  <c r="Y1588" i="21" s="1"/>
  <c r="T1588" i="21"/>
  <c r="B1588" i="21"/>
  <c r="C1588" i="21" s="1"/>
  <c r="X1587" i="21"/>
  <c r="Y1587" i="21" s="1"/>
  <c r="T1587" i="21"/>
  <c r="B1587" i="21"/>
  <c r="C1587" i="21" s="1"/>
  <c r="X1586" i="21"/>
  <c r="Y1586" i="21" s="1"/>
  <c r="T1586" i="21"/>
  <c r="B1586" i="21"/>
  <c r="C1586" i="21" s="1"/>
  <c r="X1585" i="21"/>
  <c r="Y1585" i="21" s="1"/>
  <c r="T1585" i="21"/>
  <c r="B1585" i="21"/>
  <c r="C1585" i="21" s="1"/>
  <c r="X1584" i="21"/>
  <c r="Y1584" i="21" s="1"/>
  <c r="T1584" i="21"/>
  <c r="B1584" i="21"/>
  <c r="C1584" i="21" s="1"/>
  <c r="X1583" i="21"/>
  <c r="Y1583" i="21" s="1"/>
  <c r="T1583" i="21"/>
  <c r="B1583" i="21"/>
  <c r="C1583" i="21" s="1"/>
  <c r="X1582" i="21"/>
  <c r="Y1582" i="21" s="1"/>
  <c r="T1582" i="21"/>
  <c r="B1582" i="21"/>
  <c r="C1582" i="21" s="1"/>
  <c r="X1581" i="21"/>
  <c r="Y1581" i="21" s="1"/>
  <c r="T1581" i="21"/>
  <c r="B1581" i="21"/>
  <c r="C1581" i="21" s="1"/>
  <c r="X1580" i="21"/>
  <c r="Y1580" i="21" s="1"/>
  <c r="T1580" i="21"/>
  <c r="B1580" i="21"/>
  <c r="C1580" i="21" s="1"/>
  <c r="X1579" i="21"/>
  <c r="Y1579" i="21" s="1"/>
  <c r="T1579" i="21"/>
  <c r="B1579" i="21"/>
  <c r="C1579" i="21" s="1"/>
  <c r="X1578" i="21"/>
  <c r="Y1578" i="21" s="1"/>
  <c r="T1578" i="21"/>
  <c r="B1578" i="21"/>
  <c r="C1578" i="21" s="1"/>
  <c r="X1577" i="21"/>
  <c r="Y1577" i="21" s="1"/>
  <c r="T1577" i="21"/>
  <c r="B1577" i="21"/>
  <c r="C1577" i="21" s="1"/>
  <c r="X1576" i="21"/>
  <c r="Y1576" i="21" s="1"/>
  <c r="T1576" i="21"/>
  <c r="B1576" i="21"/>
  <c r="C1576" i="21" s="1"/>
  <c r="X1575" i="21"/>
  <c r="Y1575" i="21" s="1"/>
  <c r="T1575" i="21"/>
  <c r="B1575" i="21"/>
  <c r="C1575" i="21" s="1"/>
  <c r="X1574" i="21"/>
  <c r="Y1574" i="21" s="1"/>
  <c r="T1574" i="21"/>
  <c r="B1574" i="21"/>
  <c r="C1574" i="21" s="1"/>
  <c r="X1573" i="21"/>
  <c r="Y1573" i="21" s="1"/>
  <c r="T1573" i="21"/>
  <c r="B1573" i="21"/>
  <c r="C1573" i="21" s="1"/>
  <c r="X1572" i="21"/>
  <c r="Y1572" i="21" s="1"/>
  <c r="T1572" i="21"/>
  <c r="B1572" i="21"/>
  <c r="C1572" i="21" s="1"/>
  <c r="X1571" i="21"/>
  <c r="Y1571" i="21" s="1"/>
  <c r="T1571" i="21"/>
  <c r="B1571" i="21"/>
  <c r="C1571" i="21" s="1"/>
  <c r="X1570" i="21"/>
  <c r="Y1570" i="21" s="1"/>
  <c r="T1570" i="21"/>
  <c r="B1570" i="21"/>
  <c r="C1570" i="21" s="1"/>
  <c r="X1569" i="21"/>
  <c r="Y1569" i="21" s="1"/>
  <c r="T1569" i="21"/>
  <c r="B1569" i="21"/>
  <c r="C1569" i="21" s="1"/>
  <c r="X1568" i="21"/>
  <c r="Y1568" i="21" s="1"/>
  <c r="T1568" i="21"/>
  <c r="B1568" i="21"/>
  <c r="C1568" i="21" s="1"/>
  <c r="X1567" i="21"/>
  <c r="Y1567" i="21" s="1"/>
  <c r="T1567" i="21"/>
  <c r="B1567" i="21"/>
  <c r="C1567" i="21" s="1"/>
  <c r="X1566" i="21"/>
  <c r="Y1566" i="21" s="1"/>
  <c r="T1566" i="21"/>
  <c r="B1566" i="21"/>
  <c r="C1566" i="21" s="1"/>
  <c r="X1565" i="21"/>
  <c r="Y1565" i="21" s="1"/>
  <c r="T1565" i="21"/>
  <c r="B1565" i="21"/>
  <c r="C1565" i="21" s="1"/>
  <c r="X1564" i="21"/>
  <c r="Y1564" i="21" s="1"/>
  <c r="T1564" i="21"/>
  <c r="B1564" i="21"/>
  <c r="C1564" i="21" s="1"/>
  <c r="X1563" i="21"/>
  <c r="Y1563" i="21" s="1"/>
  <c r="T1563" i="21"/>
  <c r="B1563" i="21"/>
  <c r="C1563" i="21" s="1"/>
  <c r="X1562" i="21"/>
  <c r="Y1562" i="21" s="1"/>
  <c r="T1562" i="21"/>
  <c r="B1562" i="21"/>
  <c r="C1562" i="21" s="1"/>
  <c r="X1561" i="21"/>
  <c r="Y1561" i="21" s="1"/>
  <c r="T1561" i="21"/>
  <c r="B1561" i="21"/>
  <c r="C1561" i="21" s="1"/>
  <c r="X1560" i="21"/>
  <c r="Y1560" i="21" s="1"/>
  <c r="T1560" i="21"/>
  <c r="B1560" i="21"/>
  <c r="C1560" i="21" s="1"/>
  <c r="X1559" i="21"/>
  <c r="Y1559" i="21" s="1"/>
  <c r="T1559" i="21"/>
  <c r="B1559" i="21"/>
  <c r="C1559" i="21" s="1"/>
  <c r="X1558" i="21"/>
  <c r="Y1558" i="21" s="1"/>
  <c r="T1558" i="21"/>
  <c r="B1558" i="21"/>
  <c r="C1558" i="21" s="1"/>
  <c r="X1557" i="21"/>
  <c r="Y1557" i="21" s="1"/>
  <c r="T1557" i="21"/>
  <c r="B1557" i="21"/>
  <c r="C1557" i="21" s="1"/>
  <c r="X1556" i="21"/>
  <c r="Y1556" i="21" s="1"/>
  <c r="T1556" i="21"/>
  <c r="B1556" i="21"/>
  <c r="C1556" i="21" s="1"/>
  <c r="X1555" i="21"/>
  <c r="Y1555" i="21" s="1"/>
  <c r="T1555" i="21"/>
  <c r="B1555" i="21"/>
  <c r="C1555" i="21" s="1"/>
  <c r="X1554" i="21"/>
  <c r="Y1554" i="21" s="1"/>
  <c r="T1554" i="21"/>
  <c r="B1554" i="21"/>
  <c r="C1554" i="21" s="1"/>
  <c r="X1553" i="21"/>
  <c r="Y1553" i="21" s="1"/>
  <c r="T1553" i="21"/>
  <c r="B1553" i="21"/>
  <c r="C1553" i="21" s="1"/>
  <c r="X1552" i="21"/>
  <c r="Y1552" i="21" s="1"/>
  <c r="T1552" i="21"/>
  <c r="B1552" i="21"/>
  <c r="C1552" i="21" s="1"/>
  <c r="X1551" i="21"/>
  <c r="Y1551" i="21" s="1"/>
  <c r="T1551" i="21"/>
  <c r="B1551" i="21"/>
  <c r="C1551" i="21" s="1"/>
  <c r="X1550" i="21"/>
  <c r="Y1550" i="21" s="1"/>
  <c r="T1550" i="21"/>
  <c r="B1550" i="21"/>
  <c r="C1550" i="21" s="1"/>
  <c r="X1549" i="21"/>
  <c r="Y1549" i="21" s="1"/>
  <c r="T1549" i="21"/>
  <c r="B1549" i="21"/>
  <c r="C1549" i="21" s="1"/>
  <c r="X1548" i="21"/>
  <c r="Y1548" i="21" s="1"/>
  <c r="T1548" i="21"/>
  <c r="B1548" i="21"/>
  <c r="C1548" i="21" s="1"/>
  <c r="X1547" i="21"/>
  <c r="Y1547" i="21" s="1"/>
  <c r="T1547" i="21"/>
  <c r="B1547" i="21"/>
  <c r="C1547" i="21" s="1"/>
  <c r="X1546" i="21"/>
  <c r="Y1546" i="21" s="1"/>
  <c r="T1546" i="21"/>
  <c r="B1546" i="21"/>
  <c r="C1546" i="21" s="1"/>
  <c r="X1545" i="21"/>
  <c r="Y1545" i="21" s="1"/>
  <c r="T1545" i="21"/>
  <c r="B1545" i="21"/>
  <c r="C1545" i="21" s="1"/>
  <c r="X1544" i="21"/>
  <c r="Y1544" i="21" s="1"/>
  <c r="T1544" i="21"/>
  <c r="B1544" i="21"/>
  <c r="C1544" i="21" s="1"/>
  <c r="X1543" i="21"/>
  <c r="Y1543" i="21" s="1"/>
  <c r="T1543" i="21"/>
  <c r="B1543" i="21"/>
  <c r="C1543" i="21" s="1"/>
  <c r="X1542" i="21"/>
  <c r="Y1542" i="21" s="1"/>
  <c r="T1542" i="21"/>
  <c r="B1542" i="21"/>
  <c r="C1542" i="21" s="1"/>
  <c r="X1541" i="21"/>
  <c r="Y1541" i="21" s="1"/>
  <c r="T1541" i="21"/>
  <c r="B1541" i="21"/>
  <c r="C1541" i="21" s="1"/>
  <c r="X1540" i="21"/>
  <c r="Y1540" i="21" s="1"/>
  <c r="T1540" i="21"/>
  <c r="B1540" i="21"/>
  <c r="C1540" i="21" s="1"/>
  <c r="X1539" i="21"/>
  <c r="Y1539" i="21" s="1"/>
  <c r="T1539" i="21"/>
  <c r="B1539" i="21"/>
  <c r="C1539" i="21" s="1"/>
  <c r="X1538" i="21"/>
  <c r="Y1538" i="21" s="1"/>
  <c r="T1538" i="21"/>
  <c r="B1538" i="21"/>
  <c r="C1538" i="21" s="1"/>
  <c r="X1537" i="21"/>
  <c r="Y1537" i="21" s="1"/>
  <c r="T1537" i="21"/>
  <c r="B1537" i="21"/>
  <c r="C1537" i="21" s="1"/>
  <c r="X1536" i="21"/>
  <c r="Y1536" i="21" s="1"/>
  <c r="T1536" i="21"/>
  <c r="B1536" i="21"/>
  <c r="C1536" i="21" s="1"/>
  <c r="X1535" i="21"/>
  <c r="Y1535" i="21" s="1"/>
  <c r="T1535" i="21"/>
  <c r="B1535" i="21"/>
  <c r="C1535" i="21" s="1"/>
  <c r="X1534" i="21"/>
  <c r="Y1534" i="21" s="1"/>
  <c r="T1534" i="21"/>
  <c r="B1534" i="21"/>
  <c r="C1534" i="21" s="1"/>
  <c r="X1533" i="21"/>
  <c r="Y1533" i="21" s="1"/>
  <c r="T1533" i="21"/>
  <c r="B1533" i="21"/>
  <c r="C1533" i="21" s="1"/>
  <c r="X1532" i="21"/>
  <c r="Y1532" i="21" s="1"/>
  <c r="T1532" i="21"/>
  <c r="B1532" i="21"/>
  <c r="C1532" i="21" s="1"/>
  <c r="X1531" i="21"/>
  <c r="Y1531" i="21" s="1"/>
  <c r="T1531" i="21"/>
  <c r="B1531" i="21"/>
  <c r="C1531" i="21" s="1"/>
  <c r="X1530" i="21"/>
  <c r="Y1530" i="21" s="1"/>
  <c r="T1530" i="21"/>
  <c r="B1530" i="21"/>
  <c r="C1530" i="21" s="1"/>
  <c r="X1529" i="21"/>
  <c r="Y1529" i="21" s="1"/>
  <c r="T1529" i="21"/>
  <c r="B1529" i="21"/>
  <c r="C1529" i="21" s="1"/>
  <c r="X1528" i="21"/>
  <c r="Y1528" i="21" s="1"/>
  <c r="T1528" i="21"/>
  <c r="B1528" i="21"/>
  <c r="C1528" i="21" s="1"/>
  <c r="X1527" i="21"/>
  <c r="Y1527" i="21" s="1"/>
  <c r="T1527" i="21"/>
  <c r="B1527" i="21"/>
  <c r="C1527" i="21" s="1"/>
  <c r="X1526" i="21"/>
  <c r="Y1526" i="21" s="1"/>
  <c r="T1526" i="21"/>
  <c r="B1526" i="21"/>
  <c r="C1526" i="21" s="1"/>
  <c r="X1525" i="21"/>
  <c r="Y1525" i="21" s="1"/>
  <c r="T1525" i="21"/>
  <c r="B1525" i="21"/>
  <c r="C1525" i="21" s="1"/>
  <c r="X1524" i="21"/>
  <c r="Y1524" i="21" s="1"/>
  <c r="T1524" i="21"/>
  <c r="B1524" i="21"/>
  <c r="C1524" i="21" s="1"/>
  <c r="X1523" i="21"/>
  <c r="Y1523" i="21" s="1"/>
  <c r="T1523" i="21"/>
  <c r="B1523" i="21"/>
  <c r="C1523" i="21" s="1"/>
  <c r="X1522" i="21"/>
  <c r="Y1522" i="21" s="1"/>
  <c r="T1522" i="21"/>
  <c r="B1522" i="21"/>
  <c r="C1522" i="21" s="1"/>
  <c r="X1521" i="21"/>
  <c r="Y1521" i="21" s="1"/>
  <c r="T1521" i="21"/>
  <c r="B1521" i="21"/>
  <c r="C1521" i="21" s="1"/>
  <c r="X1520" i="21"/>
  <c r="Y1520" i="21" s="1"/>
  <c r="T1520" i="21"/>
  <c r="B1520" i="21"/>
  <c r="C1520" i="21" s="1"/>
  <c r="X1519" i="21"/>
  <c r="Y1519" i="21" s="1"/>
  <c r="T1519" i="21"/>
  <c r="B1519" i="21"/>
  <c r="C1519" i="21" s="1"/>
  <c r="X1518" i="21"/>
  <c r="Y1518" i="21" s="1"/>
  <c r="T1518" i="21"/>
  <c r="B1518" i="21"/>
  <c r="C1518" i="21" s="1"/>
  <c r="X1517" i="21"/>
  <c r="Y1517" i="21" s="1"/>
  <c r="T1517" i="21"/>
  <c r="B1517" i="21"/>
  <c r="C1517" i="21" s="1"/>
  <c r="X1516" i="21"/>
  <c r="Y1516" i="21" s="1"/>
  <c r="T1516" i="21"/>
  <c r="B1516" i="21"/>
  <c r="C1516" i="21" s="1"/>
  <c r="X1515" i="21"/>
  <c r="Y1515" i="21" s="1"/>
  <c r="T1515" i="21"/>
  <c r="B1515" i="21"/>
  <c r="C1515" i="21" s="1"/>
  <c r="X1514" i="21"/>
  <c r="Y1514" i="21" s="1"/>
  <c r="T1514" i="21"/>
  <c r="B1514" i="21"/>
  <c r="C1514" i="21" s="1"/>
  <c r="X1513" i="21"/>
  <c r="Y1513" i="21" s="1"/>
  <c r="T1513" i="21"/>
  <c r="B1513" i="21"/>
  <c r="C1513" i="21" s="1"/>
  <c r="X1512" i="21"/>
  <c r="Y1512" i="21" s="1"/>
  <c r="T1512" i="21"/>
  <c r="B1512" i="21"/>
  <c r="C1512" i="21" s="1"/>
  <c r="X1511" i="21"/>
  <c r="Y1511" i="21" s="1"/>
  <c r="T1511" i="21"/>
  <c r="B1511" i="21"/>
  <c r="C1511" i="21" s="1"/>
  <c r="X1510" i="21"/>
  <c r="Y1510" i="21" s="1"/>
  <c r="T1510" i="21"/>
  <c r="B1510" i="21"/>
  <c r="C1510" i="21" s="1"/>
  <c r="X1509" i="21"/>
  <c r="Y1509" i="21" s="1"/>
  <c r="T1509" i="21"/>
  <c r="B1509" i="21"/>
  <c r="C1509" i="21" s="1"/>
  <c r="X1508" i="21"/>
  <c r="Y1508" i="21" s="1"/>
  <c r="T1508" i="21"/>
  <c r="B1508" i="21"/>
  <c r="C1508" i="21" s="1"/>
  <c r="X1507" i="21"/>
  <c r="Y1507" i="21" s="1"/>
  <c r="T1507" i="21"/>
  <c r="B1507" i="21"/>
  <c r="C1507" i="21" s="1"/>
  <c r="X1506" i="21"/>
  <c r="Y1506" i="21" s="1"/>
  <c r="T1506" i="21"/>
  <c r="B1506" i="21"/>
  <c r="C1506" i="21" s="1"/>
  <c r="X1505" i="21"/>
  <c r="Y1505" i="21" s="1"/>
  <c r="T1505" i="21"/>
  <c r="B1505" i="21"/>
  <c r="C1505" i="21" s="1"/>
  <c r="X1504" i="21"/>
  <c r="Y1504" i="21" s="1"/>
  <c r="T1504" i="21"/>
  <c r="B1504" i="21"/>
  <c r="C1504" i="21" s="1"/>
  <c r="X1503" i="21"/>
  <c r="Y1503" i="21" s="1"/>
  <c r="T1503" i="21"/>
  <c r="B1503" i="21"/>
  <c r="C1503" i="21" s="1"/>
  <c r="X1502" i="21"/>
  <c r="Y1502" i="21" s="1"/>
  <c r="T1502" i="21"/>
  <c r="B1502" i="21"/>
  <c r="C1502" i="21" s="1"/>
  <c r="X1501" i="21"/>
  <c r="Y1501" i="21" s="1"/>
  <c r="T1501" i="21"/>
  <c r="B1501" i="21"/>
  <c r="C1501" i="21" s="1"/>
  <c r="X1500" i="21"/>
  <c r="Y1500" i="21" s="1"/>
  <c r="T1500" i="21"/>
  <c r="B1500" i="21"/>
  <c r="C1500" i="21" s="1"/>
  <c r="X1499" i="21"/>
  <c r="Y1499" i="21" s="1"/>
  <c r="T1499" i="21"/>
  <c r="B1499" i="21"/>
  <c r="C1499" i="21" s="1"/>
  <c r="X1498" i="21"/>
  <c r="Y1498" i="21" s="1"/>
  <c r="T1498" i="21"/>
  <c r="B1498" i="21"/>
  <c r="C1498" i="21" s="1"/>
  <c r="X1497" i="21"/>
  <c r="Y1497" i="21" s="1"/>
  <c r="T1497" i="21"/>
  <c r="B1497" i="21"/>
  <c r="C1497" i="21" s="1"/>
  <c r="X1496" i="21"/>
  <c r="Y1496" i="21" s="1"/>
  <c r="T1496" i="21"/>
  <c r="B1496" i="21"/>
  <c r="C1496" i="21" s="1"/>
  <c r="X1495" i="21"/>
  <c r="Y1495" i="21" s="1"/>
  <c r="T1495" i="21"/>
  <c r="B1495" i="21"/>
  <c r="C1495" i="21" s="1"/>
  <c r="X1494" i="21"/>
  <c r="Y1494" i="21" s="1"/>
  <c r="T1494" i="21"/>
  <c r="B1494" i="21"/>
  <c r="C1494" i="21" s="1"/>
  <c r="X1493" i="21"/>
  <c r="Y1493" i="21" s="1"/>
  <c r="T1493" i="21"/>
  <c r="B1493" i="21"/>
  <c r="C1493" i="21" s="1"/>
  <c r="X1492" i="21"/>
  <c r="Y1492" i="21" s="1"/>
  <c r="T1492" i="21"/>
  <c r="B1492" i="21"/>
  <c r="C1492" i="21" s="1"/>
  <c r="X1491" i="21"/>
  <c r="Y1491" i="21" s="1"/>
  <c r="T1491" i="21"/>
  <c r="B1491" i="21"/>
  <c r="C1491" i="21" s="1"/>
  <c r="X1490" i="21"/>
  <c r="Y1490" i="21" s="1"/>
  <c r="T1490" i="21"/>
  <c r="B1490" i="21"/>
  <c r="C1490" i="21" s="1"/>
  <c r="X1489" i="21"/>
  <c r="Y1489" i="21" s="1"/>
  <c r="T1489" i="21"/>
  <c r="B1489" i="21"/>
  <c r="C1489" i="21" s="1"/>
  <c r="X1488" i="21"/>
  <c r="Y1488" i="21" s="1"/>
  <c r="T1488" i="21"/>
  <c r="B1488" i="21"/>
  <c r="C1488" i="21" s="1"/>
  <c r="X1487" i="21"/>
  <c r="Y1487" i="21" s="1"/>
  <c r="T1487" i="21"/>
  <c r="B1487" i="21"/>
  <c r="C1487" i="21" s="1"/>
  <c r="X1486" i="21"/>
  <c r="Y1486" i="21" s="1"/>
  <c r="T1486" i="21"/>
  <c r="B1486" i="21"/>
  <c r="C1486" i="21" s="1"/>
  <c r="X1485" i="21"/>
  <c r="Y1485" i="21" s="1"/>
  <c r="T1485" i="21"/>
  <c r="B1485" i="21"/>
  <c r="C1485" i="21" s="1"/>
  <c r="X1484" i="21"/>
  <c r="Y1484" i="21" s="1"/>
  <c r="T1484" i="21"/>
  <c r="B1484" i="21"/>
  <c r="C1484" i="21" s="1"/>
  <c r="X1483" i="21"/>
  <c r="Y1483" i="21" s="1"/>
  <c r="T1483" i="21"/>
  <c r="B1483" i="21"/>
  <c r="C1483" i="21" s="1"/>
  <c r="X1482" i="21"/>
  <c r="Y1482" i="21" s="1"/>
  <c r="T1482" i="21"/>
  <c r="B1482" i="21"/>
  <c r="C1482" i="21" s="1"/>
  <c r="X1481" i="21"/>
  <c r="Y1481" i="21" s="1"/>
  <c r="T1481" i="21"/>
  <c r="B1481" i="21"/>
  <c r="C1481" i="21" s="1"/>
  <c r="X1480" i="21"/>
  <c r="Y1480" i="21" s="1"/>
  <c r="T1480" i="21"/>
  <c r="B1480" i="21"/>
  <c r="C1480" i="21" s="1"/>
  <c r="X1479" i="21"/>
  <c r="Y1479" i="21" s="1"/>
  <c r="T1479" i="21"/>
  <c r="B1479" i="21"/>
  <c r="C1479" i="21" s="1"/>
  <c r="X1478" i="21"/>
  <c r="Y1478" i="21" s="1"/>
  <c r="T1478" i="21"/>
  <c r="B1478" i="21"/>
  <c r="C1478" i="21" s="1"/>
  <c r="X1477" i="21"/>
  <c r="Y1477" i="21" s="1"/>
  <c r="T1477" i="21"/>
  <c r="B1477" i="21"/>
  <c r="C1477" i="21" s="1"/>
  <c r="X1476" i="21"/>
  <c r="Y1476" i="21" s="1"/>
  <c r="T1476" i="21"/>
  <c r="B1476" i="21"/>
  <c r="C1476" i="21" s="1"/>
  <c r="X1475" i="21"/>
  <c r="Y1475" i="21" s="1"/>
  <c r="T1475" i="21"/>
  <c r="B1475" i="21"/>
  <c r="C1475" i="21" s="1"/>
  <c r="X1474" i="21"/>
  <c r="Y1474" i="21" s="1"/>
  <c r="T1474" i="21"/>
  <c r="B1474" i="21"/>
  <c r="C1474" i="21" s="1"/>
  <c r="X1473" i="21"/>
  <c r="Y1473" i="21" s="1"/>
  <c r="T1473" i="21"/>
  <c r="B1473" i="21"/>
  <c r="C1473" i="21" s="1"/>
  <c r="X1472" i="21"/>
  <c r="Y1472" i="21" s="1"/>
  <c r="T1472" i="21"/>
  <c r="B1472" i="21"/>
  <c r="C1472" i="21" s="1"/>
  <c r="X1471" i="21"/>
  <c r="Y1471" i="21" s="1"/>
  <c r="T1471" i="21"/>
  <c r="B1471" i="21"/>
  <c r="C1471" i="21" s="1"/>
  <c r="X1470" i="21"/>
  <c r="Y1470" i="21" s="1"/>
  <c r="T1470" i="21"/>
  <c r="B1470" i="21"/>
  <c r="C1470" i="21" s="1"/>
  <c r="X1469" i="21"/>
  <c r="Y1469" i="21" s="1"/>
  <c r="T1469" i="21"/>
  <c r="B1469" i="21"/>
  <c r="C1469" i="21" s="1"/>
  <c r="X1468" i="21"/>
  <c r="Y1468" i="21" s="1"/>
  <c r="T1468" i="21"/>
  <c r="B1468" i="21"/>
  <c r="C1468" i="21" s="1"/>
  <c r="X1467" i="21"/>
  <c r="Y1467" i="21" s="1"/>
  <c r="T1467" i="21"/>
  <c r="B1467" i="21"/>
  <c r="C1467" i="21" s="1"/>
  <c r="X1466" i="21"/>
  <c r="Y1466" i="21" s="1"/>
  <c r="T1466" i="21"/>
  <c r="B1466" i="21"/>
  <c r="C1466" i="21" s="1"/>
  <c r="X1465" i="21"/>
  <c r="Y1465" i="21" s="1"/>
  <c r="T1465" i="21"/>
  <c r="B1465" i="21"/>
  <c r="C1465" i="21" s="1"/>
  <c r="X1464" i="21"/>
  <c r="Y1464" i="21" s="1"/>
  <c r="T1464" i="21"/>
  <c r="B1464" i="21"/>
  <c r="C1464" i="21" s="1"/>
  <c r="X1463" i="21"/>
  <c r="Y1463" i="21" s="1"/>
  <c r="T1463" i="21"/>
  <c r="B1463" i="21"/>
  <c r="C1463" i="21" s="1"/>
  <c r="X1462" i="21"/>
  <c r="Y1462" i="21" s="1"/>
  <c r="T1462" i="21"/>
  <c r="B1462" i="21"/>
  <c r="C1462" i="21" s="1"/>
  <c r="X1461" i="21"/>
  <c r="Y1461" i="21" s="1"/>
  <c r="T1461" i="21"/>
  <c r="B1461" i="21"/>
  <c r="C1461" i="21" s="1"/>
  <c r="X1460" i="21"/>
  <c r="Y1460" i="21" s="1"/>
  <c r="T1460" i="21"/>
  <c r="B1460" i="21"/>
  <c r="C1460" i="21" s="1"/>
  <c r="X1459" i="21"/>
  <c r="Y1459" i="21" s="1"/>
  <c r="T1459" i="21"/>
  <c r="B1459" i="21"/>
  <c r="C1459" i="21" s="1"/>
  <c r="X1458" i="21"/>
  <c r="Y1458" i="21" s="1"/>
  <c r="T1458" i="21"/>
  <c r="B1458" i="21"/>
  <c r="C1458" i="21" s="1"/>
  <c r="X1457" i="21"/>
  <c r="Y1457" i="21" s="1"/>
  <c r="T1457" i="21"/>
  <c r="B1457" i="21"/>
  <c r="C1457" i="21" s="1"/>
  <c r="X1456" i="21"/>
  <c r="Y1456" i="21" s="1"/>
  <c r="T1456" i="21"/>
  <c r="B1456" i="21"/>
  <c r="C1456" i="21" s="1"/>
  <c r="X1455" i="21"/>
  <c r="Y1455" i="21" s="1"/>
  <c r="T1455" i="21"/>
  <c r="B1455" i="21"/>
  <c r="C1455" i="21" s="1"/>
  <c r="X1454" i="21"/>
  <c r="Y1454" i="21" s="1"/>
  <c r="T1454" i="21"/>
  <c r="B1454" i="21"/>
  <c r="C1454" i="21" s="1"/>
  <c r="X1453" i="21"/>
  <c r="Y1453" i="21" s="1"/>
  <c r="T1453" i="21"/>
  <c r="B1453" i="21"/>
  <c r="C1453" i="21" s="1"/>
  <c r="X1452" i="21"/>
  <c r="Y1452" i="21" s="1"/>
  <c r="T1452" i="21"/>
  <c r="B1452" i="21"/>
  <c r="C1452" i="21" s="1"/>
  <c r="X1451" i="21"/>
  <c r="Y1451" i="21" s="1"/>
  <c r="T1451" i="21"/>
  <c r="B1451" i="21"/>
  <c r="C1451" i="21" s="1"/>
  <c r="X1450" i="21"/>
  <c r="Y1450" i="21" s="1"/>
  <c r="T1450" i="21"/>
  <c r="B1450" i="21"/>
  <c r="C1450" i="21" s="1"/>
  <c r="X1449" i="21"/>
  <c r="Y1449" i="21" s="1"/>
  <c r="T1449" i="21"/>
  <c r="B1449" i="21"/>
  <c r="C1449" i="21" s="1"/>
  <c r="X1448" i="21"/>
  <c r="Y1448" i="21" s="1"/>
  <c r="T1448" i="21"/>
  <c r="B1448" i="21"/>
  <c r="C1448" i="21" s="1"/>
  <c r="X1447" i="21"/>
  <c r="Y1447" i="21" s="1"/>
  <c r="T1447" i="21"/>
  <c r="B1447" i="21"/>
  <c r="C1447" i="21" s="1"/>
  <c r="X1446" i="21"/>
  <c r="Y1446" i="21" s="1"/>
  <c r="T1446" i="21"/>
  <c r="B1446" i="21"/>
  <c r="C1446" i="21" s="1"/>
  <c r="X1445" i="21"/>
  <c r="Y1445" i="21" s="1"/>
  <c r="T1445" i="21"/>
  <c r="B1445" i="21"/>
  <c r="C1445" i="21" s="1"/>
  <c r="X1444" i="21"/>
  <c r="Y1444" i="21" s="1"/>
  <c r="T1444" i="21"/>
  <c r="B1444" i="21"/>
  <c r="C1444" i="21" s="1"/>
  <c r="X1443" i="21"/>
  <c r="Y1443" i="21" s="1"/>
  <c r="T1443" i="21"/>
  <c r="B1443" i="21"/>
  <c r="C1443" i="21" s="1"/>
  <c r="X1442" i="21"/>
  <c r="Y1442" i="21" s="1"/>
  <c r="T1442" i="21"/>
  <c r="B1442" i="21"/>
  <c r="C1442" i="21" s="1"/>
  <c r="X1441" i="21"/>
  <c r="Y1441" i="21" s="1"/>
  <c r="T1441" i="21"/>
  <c r="B1441" i="21"/>
  <c r="C1441" i="21" s="1"/>
  <c r="X1440" i="21"/>
  <c r="Y1440" i="21" s="1"/>
  <c r="T1440" i="21"/>
  <c r="B1440" i="21"/>
  <c r="C1440" i="21" s="1"/>
  <c r="X1439" i="21"/>
  <c r="Y1439" i="21" s="1"/>
  <c r="T1439" i="21"/>
  <c r="B1439" i="21"/>
  <c r="C1439" i="21" s="1"/>
  <c r="X1438" i="21"/>
  <c r="Y1438" i="21" s="1"/>
  <c r="T1438" i="21"/>
  <c r="B1438" i="21"/>
  <c r="C1438" i="21" s="1"/>
  <c r="X1437" i="21"/>
  <c r="Y1437" i="21" s="1"/>
  <c r="T1437" i="21"/>
  <c r="B1437" i="21"/>
  <c r="C1437" i="21" s="1"/>
  <c r="X1436" i="21"/>
  <c r="Y1436" i="21" s="1"/>
  <c r="T1436" i="21"/>
  <c r="B1436" i="21"/>
  <c r="C1436" i="21" s="1"/>
  <c r="X1435" i="21"/>
  <c r="Y1435" i="21" s="1"/>
  <c r="T1435" i="21"/>
  <c r="B1435" i="21"/>
  <c r="C1435" i="21" s="1"/>
  <c r="X1434" i="21"/>
  <c r="Y1434" i="21" s="1"/>
  <c r="T1434" i="21"/>
  <c r="B1434" i="21"/>
  <c r="C1434" i="21" s="1"/>
  <c r="X1433" i="21"/>
  <c r="Y1433" i="21" s="1"/>
  <c r="T1433" i="21"/>
  <c r="B1433" i="21"/>
  <c r="C1433" i="21" s="1"/>
  <c r="X1432" i="21"/>
  <c r="Y1432" i="21" s="1"/>
  <c r="T1432" i="21"/>
  <c r="B1432" i="21"/>
  <c r="C1432" i="21" s="1"/>
  <c r="X1431" i="21"/>
  <c r="Y1431" i="21" s="1"/>
  <c r="T1431" i="21"/>
  <c r="B1431" i="21"/>
  <c r="C1431" i="21" s="1"/>
  <c r="X1430" i="21"/>
  <c r="Y1430" i="21" s="1"/>
  <c r="T1430" i="21"/>
  <c r="B1430" i="21"/>
  <c r="C1430" i="21" s="1"/>
  <c r="X1429" i="21"/>
  <c r="Y1429" i="21" s="1"/>
  <c r="T1429" i="21"/>
  <c r="B1429" i="21"/>
  <c r="C1429" i="21" s="1"/>
  <c r="X1428" i="21"/>
  <c r="Y1428" i="21" s="1"/>
  <c r="T1428" i="21"/>
  <c r="B1428" i="21"/>
  <c r="C1428" i="21" s="1"/>
  <c r="X1427" i="21"/>
  <c r="Y1427" i="21" s="1"/>
  <c r="T1427" i="21"/>
  <c r="B1427" i="21"/>
  <c r="C1427" i="21" s="1"/>
  <c r="X1426" i="21"/>
  <c r="Y1426" i="21" s="1"/>
  <c r="T1426" i="21"/>
  <c r="B1426" i="21"/>
  <c r="C1426" i="21" s="1"/>
  <c r="X1425" i="21"/>
  <c r="Y1425" i="21" s="1"/>
  <c r="T1425" i="21"/>
  <c r="B1425" i="21"/>
  <c r="C1425" i="21" s="1"/>
  <c r="X1424" i="21"/>
  <c r="Y1424" i="21" s="1"/>
  <c r="T1424" i="21"/>
  <c r="B1424" i="21"/>
  <c r="C1424" i="21" s="1"/>
  <c r="X1423" i="21"/>
  <c r="Y1423" i="21" s="1"/>
  <c r="T1423" i="21"/>
  <c r="B1423" i="21"/>
  <c r="C1423" i="21" s="1"/>
  <c r="X1422" i="21"/>
  <c r="Y1422" i="21" s="1"/>
  <c r="T1422" i="21"/>
  <c r="B1422" i="21"/>
  <c r="C1422" i="21" s="1"/>
  <c r="X1421" i="21"/>
  <c r="Y1421" i="21" s="1"/>
  <c r="T1421" i="21"/>
  <c r="B1421" i="21"/>
  <c r="C1421" i="21" s="1"/>
  <c r="X1420" i="21"/>
  <c r="Y1420" i="21" s="1"/>
  <c r="T1420" i="21"/>
  <c r="B1420" i="21"/>
  <c r="C1420" i="21" s="1"/>
  <c r="X1419" i="21"/>
  <c r="Y1419" i="21" s="1"/>
  <c r="T1419" i="21"/>
  <c r="B1419" i="21"/>
  <c r="C1419" i="21" s="1"/>
  <c r="X1418" i="21"/>
  <c r="Y1418" i="21" s="1"/>
  <c r="T1418" i="21"/>
  <c r="B1418" i="21"/>
  <c r="C1418" i="21" s="1"/>
  <c r="X1417" i="21"/>
  <c r="Y1417" i="21" s="1"/>
  <c r="T1417" i="21"/>
  <c r="B1417" i="21"/>
  <c r="C1417" i="21" s="1"/>
  <c r="X1416" i="21"/>
  <c r="Y1416" i="21" s="1"/>
  <c r="T1416" i="21"/>
  <c r="B1416" i="21"/>
  <c r="C1416" i="21" s="1"/>
  <c r="X1415" i="21"/>
  <c r="Y1415" i="21" s="1"/>
  <c r="T1415" i="21"/>
  <c r="B1415" i="21"/>
  <c r="C1415" i="21" s="1"/>
  <c r="X1414" i="21"/>
  <c r="Y1414" i="21" s="1"/>
  <c r="T1414" i="21"/>
  <c r="B1414" i="21"/>
  <c r="C1414" i="21" s="1"/>
  <c r="X1413" i="21"/>
  <c r="Y1413" i="21" s="1"/>
  <c r="T1413" i="21"/>
  <c r="B1413" i="21"/>
  <c r="C1413" i="21" s="1"/>
  <c r="X1412" i="21"/>
  <c r="Y1412" i="21" s="1"/>
  <c r="T1412" i="21"/>
  <c r="B1412" i="21"/>
  <c r="C1412" i="21" s="1"/>
  <c r="X1411" i="21"/>
  <c r="Y1411" i="21" s="1"/>
  <c r="T1411" i="21"/>
  <c r="B1411" i="21"/>
  <c r="C1411" i="21" s="1"/>
  <c r="X1410" i="21"/>
  <c r="Y1410" i="21" s="1"/>
  <c r="T1410" i="21"/>
  <c r="B1410" i="21"/>
  <c r="C1410" i="21" s="1"/>
  <c r="X1409" i="21"/>
  <c r="Y1409" i="21" s="1"/>
  <c r="T1409" i="21"/>
  <c r="B1409" i="21"/>
  <c r="C1409" i="21" s="1"/>
  <c r="X1408" i="21"/>
  <c r="Y1408" i="21" s="1"/>
  <c r="T1408" i="21"/>
  <c r="B1408" i="21"/>
  <c r="C1408" i="21" s="1"/>
  <c r="X1407" i="21"/>
  <c r="Y1407" i="21" s="1"/>
  <c r="T1407" i="21"/>
  <c r="B1407" i="21"/>
  <c r="C1407" i="21" s="1"/>
  <c r="X1406" i="21"/>
  <c r="Y1406" i="21" s="1"/>
  <c r="T1406" i="21"/>
  <c r="B1406" i="21"/>
  <c r="C1406" i="21" s="1"/>
  <c r="X1405" i="21"/>
  <c r="Y1405" i="21" s="1"/>
  <c r="T1405" i="21"/>
  <c r="B1405" i="21"/>
  <c r="C1405" i="21" s="1"/>
  <c r="X1404" i="21"/>
  <c r="Y1404" i="21" s="1"/>
  <c r="T1404" i="21"/>
  <c r="B1404" i="21"/>
  <c r="C1404" i="21" s="1"/>
  <c r="X1403" i="21"/>
  <c r="Y1403" i="21" s="1"/>
  <c r="T1403" i="21"/>
  <c r="B1403" i="21"/>
  <c r="C1403" i="21" s="1"/>
  <c r="X1402" i="21"/>
  <c r="Y1402" i="21" s="1"/>
  <c r="T1402" i="21"/>
  <c r="B1402" i="21"/>
  <c r="C1402" i="21" s="1"/>
  <c r="X1401" i="21"/>
  <c r="Y1401" i="21" s="1"/>
  <c r="T1401" i="21"/>
  <c r="B1401" i="21"/>
  <c r="C1401" i="21" s="1"/>
  <c r="X1400" i="21"/>
  <c r="Y1400" i="21" s="1"/>
  <c r="T1400" i="21"/>
  <c r="B1400" i="21"/>
  <c r="C1400" i="21" s="1"/>
  <c r="X1399" i="21"/>
  <c r="Y1399" i="21" s="1"/>
  <c r="T1399" i="21"/>
  <c r="B1399" i="21"/>
  <c r="C1399" i="21" s="1"/>
  <c r="X1398" i="21"/>
  <c r="Y1398" i="21" s="1"/>
  <c r="T1398" i="21"/>
  <c r="B1398" i="21"/>
  <c r="C1398" i="21" s="1"/>
  <c r="X1397" i="21"/>
  <c r="Y1397" i="21" s="1"/>
  <c r="T1397" i="21"/>
  <c r="B1397" i="21"/>
  <c r="C1397" i="21" s="1"/>
  <c r="X1396" i="21"/>
  <c r="Y1396" i="21" s="1"/>
  <c r="T1396" i="21"/>
  <c r="B1396" i="21"/>
  <c r="C1396" i="21" s="1"/>
  <c r="X1395" i="21"/>
  <c r="Y1395" i="21" s="1"/>
  <c r="T1395" i="21"/>
  <c r="B1395" i="21"/>
  <c r="C1395" i="21" s="1"/>
  <c r="X1394" i="21"/>
  <c r="Y1394" i="21" s="1"/>
  <c r="T1394" i="21"/>
  <c r="B1394" i="21"/>
  <c r="C1394" i="21" s="1"/>
  <c r="X1393" i="21"/>
  <c r="Y1393" i="21" s="1"/>
  <c r="T1393" i="21"/>
  <c r="B1393" i="21"/>
  <c r="C1393" i="21" s="1"/>
  <c r="X1392" i="21"/>
  <c r="Y1392" i="21" s="1"/>
  <c r="T1392" i="21"/>
  <c r="B1392" i="21"/>
  <c r="C1392" i="21" s="1"/>
  <c r="X1391" i="21"/>
  <c r="Y1391" i="21" s="1"/>
  <c r="T1391" i="21"/>
  <c r="B1391" i="21"/>
  <c r="C1391" i="21" s="1"/>
  <c r="X1390" i="21"/>
  <c r="Y1390" i="21" s="1"/>
  <c r="T1390" i="21"/>
  <c r="B1390" i="21"/>
  <c r="C1390" i="21" s="1"/>
  <c r="X1389" i="21"/>
  <c r="Y1389" i="21" s="1"/>
  <c r="T1389" i="21"/>
  <c r="B1389" i="21"/>
  <c r="C1389" i="21" s="1"/>
  <c r="X1388" i="21"/>
  <c r="Y1388" i="21" s="1"/>
  <c r="T1388" i="21"/>
  <c r="B1388" i="21"/>
  <c r="C1388" i="21" s="1"/>
  <c r="X1387" i="21"/>
  <c r="Y1387" i="21" s="1"/>
  <c r="T1387" i="21"/>
  <c r="B1387" i="21"/>
  <c r="C1387" i="21" s="1"/>
  <c r="X1386" i="21"/>
  <c r="Y1386" i="21" s="1"/>
  <c r="T1386" i="21"/>
  <c r="B1386" i="21"/>
  <c r="C1386" i="21" s="1"/>
  <c r="X1385" i="21"/>
  <c r="Y1385" i="21" s="1"/>
  <c r="T1385" i="21"/>
  <c r="B1385" i="21"/>
  <c r="C1385" i="21" s="1"/>
  <c r="X1384" i="21"/>
  <c r="Y1384" i="21" s="1"/>
  <c r="T1384" i="21"/>
  <c r="B1384" i="21"/>
  <c r="C1384" i="21" s="1"/>
  <c r="X1383" i="21"/>
  <c r="Y1383" i="21" s="1"/>
  <c r="T1383" i="21"/>
  <c r="B1383" i="21"/>
  <c r="C1383" i="21" s="1"/>
  <c r="X1382" i="21"/>
  <c r="Y1382" i="21" s="1"/>
  <c r="T1382" i="21"/>
  <c r="B1382" i="21"/>
  <c r="C1382" i="21" s="1"/>
  <c r="X1381" i="21"/>
  <c r="Y1381" i="21" s="1"/>
  <c r="T1381" i="21"/>
  <c r="B1381" i="21"/>
  <c r="C1381" i="21" s="1"/>
  <c r="X1380" i="21"/>
  <c r="Y1380" i="21" s="1"/>
  <c r="T1380" i="21"/>
  <c r="B1380" i="21"/>
  <c r="C1380" i="21" s="1"/>
  <c r="X1379" i="21"/>
  <c r="Y1379" i="21" s="1"/>
  <c r="T1379" i="21"/>
  <c r="B1379" i="21"/>
  <c r="C1379" i="21" s="1"/>
  <c r="X1378" i="21"/>
  <c r="Y1378" i="21" s="1"/>
  <c r="T1378" i="21"/>
  <c r="B1378" i="21"/>
  <c r="C1378" i="21" s="1"/>
  <c r="X1377" i="21"/>
  <c r="Y1377" i="21" s="1"/>
  <c r="T1377" i="21"/>
  <c r="B1377" i="21"/>
  <c r="C1377" i="21" s="1"/>
  <c r="X1376" i="21"/>
  <c r="Y1376" i="21" s="1"/>
  <c r="T1376" i="21"/>
  <c r="B1376" i="21"/>
  <c r="C1376" i="21" s="1"/>
  <c r="X1375" i="21"/>
  <c r="Y1375" i="21" s="1"/>
  <c r="T1375" i="21"/>
  <c r="B1375" i="21"/>
  <c r="C1375" i="21" s="1"/>
  <c r="X1374" i="21"/>
  <c r="Y1374" i="21" s="1"/>
  <c r="T1374" i="21"/>
  <c r="B1374" i="21"/>
  <c r="C1374" i="21" s="1"/>
  <c r="X1373" i="21"/>
  <c r="Y1373" i="21" s="1"/>
  <c r="T1373" i="21"/>
  <c r="B1373" i="21"/>
  <c r="C1373" i="21" s="1"/>
  <c r="X1372" i="21"/>
  <c r="Y1372" i="21" s="1"/>
  <c r="T1372" i="21"/>
  <c r="B1372" i="21"/>
  <c r="C1372" i="21" s="1"/>
  <c r="X1371" i="21"/>
  <c r="Y1371" i="21" s="1"/>
  <c r="T1371" i="21"/>
  <c r="B1371" i="21"/>
  <c r="C1371" i="21" s="1"/>
  <c r="X1370" i="21"/>
  <c r="Y1370" i="21" s="1"/>
  <c r="T1370" i="21"/>
  <c r="B1370" i="21"/>
  <c r="C1370" i="21" s="1"/>
  <c r="X1369" i="21"/>
  <c r="Y1369" i="21" s="1"/>
  <c r="T1369" i="21"/>
  <c r="B1369" i="21"/>
  <c r="C1369" i="21" s="1"/>
  <c r="X1368" i="21"/>
  <c r="Y1368" i="21" s="1"/>
  <c r="T1368" i="21"/>
  <c r="B1368" i="21"/>
  <c r="C1368" i="21" s="1"/>
  <c r="X1367" i="21"/>
  <c r="Y1367" i="21" s="1"/>
  <c r="T1367" i="21"/>
  <c r="B1367" i="21"/>
  <c r="C1367" i="21" s="1"/>
  <c r="X1366" i="21"/>
  <c r="Y1366" i="21" s="1"/>
  <c r="T1366" i="21"/>
  <c r="B1366" i="21"/>
  <c r="C1366" i="21" s="1"/>
  <c r="X1365" i="21"/>
  <c r="Y1365" i="21" s="1"/>
  <c r="T1365" i="21"/>
  <c r="B1365" i="21"/>
  <c r="C1365" i="21" s="1"/>
  <c r="X1364" i="21"/>
  <c r="Y1364" i="21" s="1"/>
  <c r="T1364" i="21"/>
  <c r="B1364" i="21"/>
  <c r="C1364" i="21" s="1"/>
  <c r="X1363" i="21"/>
  <c r="Y1363" i="21" s="1"/>
  <c r="T1363" i="21"/>
  <c r="B1363" i="21"/>
  <c r="C1363" i="21" s="1"/>
  <c r="X1362" i="21"/>
  <c r="Y1362" i="21" s="1"/>
  <c r="T1362" i="21"/>
  <c r="B1362" i="21"/>
  <c r="C1362" i="21" s="1"/>
  <c r="X1361" i="21"/>
  <c r="Y1361" i="21" s="1"/>
  <c r="T1361" i="21"/>
  <c r="B1361" i="21"/>
  <c r="C1361" i="21" s="1"/>
  <c r="X1360" i="21"/>
  <c r="Y1360" i="21" s="1"/>
  <c r="T1360" i="21"/>
  <c r="B1360" i="21"/>
  <c r="C1360" i="21" s="1"/>
  <c r="X1359" i="21"/>
  <c r="Y1359" i="21" s="1"/>
  <c r="T1359" i="21"/>
  <c r="B1359" i="21"/>
  <c r="C1359" i="21" s="1"/>
  <c r="X1358" i="21"/>
  <c r="Y1358" i="21" s="1"/>
  <c r="T1358" i="21"/>
  <c r="B1358" i="21"/>
  <c r="C1358" i="21" s="1"/>
  <c r="X1357" i="21"/>
  <c r="Y1357" i="21" s="1"/>
  <c r="T1357" i="21"/>
  <c r="B1357" i="21"/>
  <c r="C1357" i="21" s="1"/>
  <c r="X1356" i="21"/>
  <c r="Y1356" i="21" s="1"/>
  <c r="T1356" i="21"/>
  <c r="B1356" i="21"/>
  <c r="C1356" i="21" s="1"/>
  <c r="X1355" i="21"/>
  <c r="Y1355" i="21" s="1"/>
  <c r="T1355" i="21"/>
  <c r="B1355" i="21"/>
  <c r="C1355" i="21" s="1"/>
  <c r="X1354" i="21"/>
  <c r="Y1354" i="21" s="1"/>
  <c r="T1354" i="21"/>
  <c r="B1354" i="21"/>
  <c r="C1354" i="21" s="1"/>
  <c r="X1353" i="21"/>
  <c r="Y1353" i="21" s="1"/>
  <c r="T1353" i="21"/>
  <c r="B1353" i="21"/>
  <c r="C1353" i="21" s="1"/>
  <c r="X1352" i="21"/>
  <c r="Y1352" i="21" s="1"/>
  <c r="T1352" i="21"/>
  <c r="B1352" i="21"/>
  <c r="C1352" i="21" s="1"/>
  <c r="X1351" i="21"/>
  <c r="Y1351" i="21" s="1"/>
  <c r="T1351" i="21"/>
  <c r="B1351" i="21"/>
  <c r="C1351" i="21" s="1"/>
  <c r="X1350" i="21"/>
  <c r="Y1350" i="21" s="1"/>
  <c r="T1350" i="21"/>
  <c r="B1350" i="21"/>
  <c r="C1350" i="21" s="1"/>
  <c r="X1349" i="21"/>
  <c r="Y1349" i="21" s="1"/>
  <c r="T1349" i="21"/>
  <c r="B1349" i="21"/>
  <c r="C1349" i="21" s="1"/>
  <c r="X1348" i="21"/>
  <c r="Y1348" i="21" s="1"/>
  <c r="T1348" i="21"/>
  <c r="B1348" i="21"/>
  <c r="C1348" i="21" s="1"/>
  <c r="X1347" i="21"/>
  <c r="Y1347" i="21" s="1"/>
  <c r="T1347" i="21"/>
  <c r="B1347" i="21"/>
  <c r="C1347" i="21" s="1"/>
  <c r="X1346" i="21"/>
  <c r="Y1346" i="21" s="1"/>
  <c r="T1346" i="21"/>
  <c r="B1346" i="21"/>
  <c r="C1346" i="21" s="1"/>
  <c r="X1345" i="21"/>
  <c r="Y1345" i="21" s="1"/>
  <c r="T1345" i="21"/>
  <c r="B1345" i="21"/>
  <c r="C1345" i="21" s="1"/>
  <c r="X1344" i="21"/>
  <c r="Y1344" i="21" s="1"/>
  <c r="T1344" i="21"/>
  <c r="B1344" i="21"/>
  <c r="C1344" i="21" s="1"/>
  <c r="X1343" i="21"/>
  <c r="Y1343" i="21" s="1"/>
  <c r="T1343" i="21"/>
  <c r="B1343" i="21"/>
  <c r="C1343" i="21" s="1"/>
  <c r="X1342" i="21"/>
  <c r="Y1342" i="21" s="1"/>
  <c r="T1342" i="21"/>
  <c r="B1342" i="21"/>
  <c r="C1342" i="21" s="1"/>
  <c r="X1341" i="21"/>
  <c r="Y1341" i="21" s="1"/>
  <c r="T1341" i="21"/>
  <c r="B1341" i="21"/>
  <c r="C1341" i="21" s="1"/>
  <c r="X1340" i="21"/>
  <c r="Y1340" i="21" s="1"/>
  <c r="T1340" i="21"/>
  <c r="B1340" i="21"/>
  <c r="C1340" i="21" s="1"/>
  <c r="X1339" i="21"/>
  <c r="Y1339" i="21" s="1"/>
  <c r="T1339" i="21"/>
  <c r="B1339" i="21"/>
  <c r="C1339" i="21" s="1"/>
  <c r="X1338" i="21"/>
  <c r="Y1338" i="21" s="1"/>
  <c r="T1338" i="21"/>
  <c r="B1338" i="21"/>
  <c r="C1338" i="21" s="1"/>
  <c r="X1337" i="21"/>
  <c r="Y1337" i="21" s="1"/>
  <c r="T1337" i="21"/>
  <c r="B1337" i="21"/>
  <c r="C1337" i="21" s="1"/>
  <c r="X1336" i="21"/>
  <c r="Y1336" i="21" s="1"/>
  <c r="T1336" i="21"/>
  <c r="B1336" i="21"/>
  <c r="C1336" i="21" s="1"/>
  <c r="X1335" i="21"/>
  <c r="Y1335" i="21" s="1"/>
  <c r="T1335" i="21"/>
  <c r="B1335" i="21"/>
  <c r="C1335" i="21" s="1"/>
  <c r="X1334" i="21"/>
  <c r="Y1334" i="21" s="1"/>
  <c r="T1334" i="21"/>
  <c r="B1334" i="21"/>
  <c r="C1334" i="21" s="1"/>
  <c r="X1333" i="21"/>
  <c r="Y1333" i="21" s="1"/>
  <c r="T1333" i="21"/>
  <c r="B1333" i="21"/>
  <c r="C1333" i="21" s="1"/>
  <c r="X1332" i="21"/>
  <c r="Y1332" i="21" s="1"/>
  <c r="T1332" i="21"/>
  <c r="B1332" i="21"/>
  <c r="C1332" i="21" s="1"/>
  <c r="X1331" i="21"/>
  <c r="Y1331" i="21" s="1"/>
  <c r="T1331" i="21"/>
  <c r="B1331" i="21"/>
  <c r="C1331" i="21" s="1"/>
  <c r="X1330" i="21"/>
  <c r="Y1330" i="21" s="1"/>
  <c r="T1330" i="21"/>
  <c r="B1330" i="21"/>
  <c r="C1330" i="21" s="1"/>
  <c r="X1329" i="21"/>
  <c r="Y1329" i="21" s="1"/>
  <c r="T1329" i="21"/>
  <c r="B1329" i="21"/>
  <c r="C1329" i="21" s="1"/>
  <c r="X1328" i="21"/>
  <c r="Y1328" i="21" s="1"/>
  <c r="T1328" i="21"/>
  <c r="B1328" i="21"/>
  <c r="C1328" i="21" s="1"/>
  <c r="X1327" i="21"/>
  <c r="Y1327" i="21" s="1"/>
  <c r="T1327" i="21"/>
  <c r="B1327" i="21"/>
  <c r="C1327" i="21" s="1"/>
  <c r="X1326" i="21"/>
  <c r="Y1326" i="21" s="1"/>
  <c r="T1326" i="21"/>
  <c r="B1326" i="21"/>
  <c r="C1326" i="21" s="1"/>
  <c r="X1325" i="21"/>
  <c r="Y1325" i="21" s="1"/>
  <c r="T1325" i="21"/>
  <c r="B1325" i="21"/>
  <c r="C1325" i="21" s="1"/>
  <c r="X1324" i="21"/>
  <c r="Y1324" i="21" s="1"/>
  <c r="T1324" i="21"/>
  <c r="B1324" i="21"/>
  <c r="C1324" i="21" s="1"/>
  <c r="X1323" i="21"/>
  <c r="Y1323" i="21" s="1"/>
  <c r="T1323" i="21"/>
  <c r="B1323" i="21"/>
  <c r="C1323" i="21" s="1"/>
  <c r="X1322" i="21"/>
  <c r="Y1322" i="21" s="1"/>
  <c r="T1322" i="21"/>
  <c r="B1322" i="21"/>
  <c r="C1322" i="21" s="1"/>
  <c r="X1321" i="21"/>
  <c r="Y1321" i="21" s="1"/>
  <c r="T1321" i="21"/>
  <c r="B1321" i="21"/>
  <c r="C1321" i="21" s="1"/>
  <c r="X1320" i="21"/>
  <c r="Y1320" i="21" s="1"/>
  <c r="T1320" i="21"/>
  <c r="B1320" i="21"/>
  <c r="C1320" i="21" s="1"/>
  <c r="X1319" i="21"/>
  <c r="Y1319" i="21" s="1"/>
  <c r="T1319" i="21"/>
  <c r="B1319" i="21"/>
  <c r="C1319" i="21" s="1"/>
  <c r="X1318" i="21"/>
  <c r="Y1318" i="21" s="1"/>
  <c r="T1318" i="21"/>
  <c r="B1318" i="21"/>
  <c r="C1318" i="21" s="1"/>
  <c r="X1317" i="21"/>
  <c r="Y1317" i="21" s="1"/>
  <c r="T1317" i="21"/>
  <c r="B1317" i="21"/>
  <c r="C1317" i="21" s="1"/>
  <c r="X1316" i="21"/>
  <c r="Y1316" i="21" s="1"/>
  <c r="T1316" i="21"/>
  <c r="B1316" i="21"/>
  <c r="C1316" i="21" s="1"/>
  <c r="X1315" i="21"/>
  <c r="Y1315" i="21" s="1"/>
  <c r="T1315" i="21"/>
  <c r="B1315" i="21"/>
  <c r="C1315" i="21" s="1"/>
  <c r="X1314" i="21"/>
  <c r="Y1314" i="21" s="1"/>
  <c r="T1314" i="21"/>
  <c r="B1314" i="21"/>
  <c r="C1314" i="21" s="1"/>
  <c r="X1313" i="21"/>
  <c r="Y1313" i="21" s="1"/>
  <c r="T1313" i="21"/>
  <c r="B1313" i="21"/>
  <c r="C1313" i="21" s="1"/>
  <c r="X1312" i="21"/>
  <c r="Y1312" i="21" s="1"/>
  <c r="T1312" i="21"/>
  <c r="B1312" i="21"/>
  <c r="C1312" i="21" s="1"/>
  <c r="X1311" i="21"/>
  <c r="Y1311" i="21" s="1"/>
  <c r="T1311" i="21"/>
  <c r="B1311" i="21"/>
  <c r="C1311" i="21" s="1"/>
  <c r="X1310" i="21"/>
  <c r="Y1310" i="21" s="1"/>
  <c r="T1310" i="21"/>
  <c r="B1310" i="21"/>
  <c r="C1310" i="21" s="1"/>
  <c r="X1309" i="21"/>
  <c r="Y1309" i="21" s="1"/>
  <c r="T1309" i="21"/>
  <c r="B1309" i="21"/>
  <c r="C1309" i="21" s="1"/>
  <c r="X1308" i="21"/>
  <c r="Y1308" i="21" s="1"/>
  <c r="T1308" i="21"/>
  <c r="B1308" i="21"/>
  <c r="C1308" i="21" s="1"/>
  <c r="X1307" i="21"/>
  <c r="Y1307" i="21" s="1"/>
  <c r="T1307" i="21"/>
  <c r="B1307" i="21"/>
  <c r="C1307" i="21" s="1"/>
  <c r="X1306" i="21"/>
  <c r="Y1306" i="21" s="1"/>
  <c r="T1306" i="21"/>
  <c r="B1306" i="21"/>
  <c r="C1306" i="21" s="1"/>
  <c r="X1305" i="21"/>
  <c r="Y1305" i="21" s="1"/>
  <c r="T1305" i="21"/>
  <c r="B1305" i="21"/>
  <c r="C1305" i="21" s="1"/>
  <c r="X1304" i="21"/>
  <c r="Y1304" i="21" s="1"/>
  <c r="T1304" i="21"/>
  <c r="B1304" i="21"/>
  <c r="C1304" i="21" s="1"/>
  <c r="X1303" i="21"/>
  <c r="Y1303" i="21" s="1"/>
  <c r="T1303" i="21"/>
  <c r="B1303" i="21"/>
  <c r="C1303" i="21" s="1"/>
  <c r="X1302" i="21"/>
  <c r="Y1302" i="21" s="1"/>
  <c r="T1302" i="21"/>
  <c r="B1302" i="21"/>
  <c r="C1302" i="21" s="1"/>
  <c r="X1301" i="21"/>
  <c r="Y1301" i="21" s="1"/>
  <c r="T1301" i="21"/>
  <c r="B1301" i="21"/>
  <c r="C1301" i="21" s="1"/>
  <c r="X1300" i="21"/>
  <c r="Y1300" i="21" s="1"/>
  <c r="T1300" i="21"/>
  <c r="B1300" i="21"/>
  <c r="C1300" i="21" s="1"/>
  <c r="X1299" i="21"/>
  <c r="Y1299" i="21" s="1"/>
  <c r="T1299" i="21"/>
  <c r="B1299" i="21"/>
  <c r="C1299" i="21" s="1"/>
  <c r="X1298" i="21"/>
  <c r="Y1298" i="21" s="1"/>
  <c r="T1298" i="21"/>
  <c r="B1298" i="21"/>
  <c r="C1298" i="21" s="1"/>
  <c r="X1297" i="21"/>
  <c r="Y1297" i="21" s="1"/>
  <c r="T1297" i="21"/>
  <c r="B1297" i="21"/>
  <c r="C1297" i="21" s="1"/>
  <c r="X1296" i="21"/>
  <c r="Y1296" i="21" s="1"/>
  <c r="T1296" i="21"/>
  <c r="B1296" i="21"/>
  <c r="C1296" i="21" s="1"/>
  <c r="X1295" i="21"/>
  <c r="Y1295" i="21" s="1"/>
  <c r="T1295" i="21"/>
  <c r="B1295" i="21"/>
  <c r="C1295" i="21" s="1"/>
  <c r="X1294" i="21"/>
  <c r="Y1294" i="21" s="1"/>
  <c r="T1294" i="21"/>
  <c r="B1294" i="21"/>
  <c r="C1294" i="21" s="1"/>
  <c r="X1293" i="21"/>
  <c r="Y1293" i="21" s="1"/>
  <c r="T1293" i="21"/>
  <c r="B1293" i="21"/>
  <c r="C1293" i="21" s="1"/>
  <c r="X1292" i="21"/>
  <c r="Y1292" i="21" s="1"/>
  <c r="T1292" i="21"/>
  <c r="B1292" i="21"/>
  <c r="C1292" i="21" s="1"/>
  <c r="X1291" i="21"/>
  <c r="Y1291" i="21" s="1"/>
  <c r="T1291" i="21"/>
  <c r="B1291" i="21"/>
  <c r="C1291" i="21" s="1"/>
  <c r="X1290" i="21"/>
  <c r="Y1290" i="21" s="1"/>
  <c r="T1290" i="21"/>
  <c r="B1290" i="21"/>
  <c r="C1290" i="21" s="1"/>
  <c r="X1289" i="21"/>
  <c r="Y1289" i="21" s="1"/>
  <c r="T1289" i="21"/>
  <c r="B1289" i="21"/>
  <c r="C1289" i="21" s="1"/>
  <c r="X1288" i="21"/>
  <c r="Y1288" i="21" s="1"/>
  <c r="T1288" i="21"/>
  <c r="B1288" i="21"/>
  <c r="C1288" i="21" s="1"/>
  <c r="X1287" i="21"/>
  <c r="Y1287" i="21" s="1"/>
  <c r="T1287" i="21"/>
  <c r="B1287" i="21"/>
  <c r="C1287" i="21" s="1"/>
  <c r="X1286" i="21"/>
  <c r="Y1286" i="21" s="1"/>
  <c r="T1286" i="21"/>
  <c r="B1286" i="21"/>
  <c r="C1286" i="21" s="1"/>
  <c r="X1285" i="21"/>
  <c r="Y1285" i="21" s="1"/>
  <c r="T1285" i="21"/>
  <c r="B1285" i="21"/>
  <c r="C1285" i="21" s="1"/>
  <c r="X1284" i="21"/>
  <c r="Y1284" i="21" s="1"/>
  <c r="T1284" i="21"/>
  <c r="B1284" i="21"/>
  <c r="C1284" i="21" s="1"/>
  <c r="X1283" i="21"/>
  <c r="Y1283" i="21" s="1"/>
  <c r="T1283" i="21"/>
  <c r="B1283" i="21"/>
  <c r="C1283" i="21" s="1"/>
  <c r="X1282" i="21"/>
  <c r="Y1282" i="21" s="1"/>
  <c r="T1282" i="21"/>
  <c r="B1282" i="21"/>
  <c r="C1282" i="21" s="1"/>
  <c r="X1281" i="21"/>
  <c r="Y1281" i="21" s="1"/>
  <c r="T1281" i="21"/>
  <c r="B1281" i="21"/>
  <c r="C1281" i="21" s="1"/>
  <c r="X1280" i="21"/>
  <c r="Y1280" i="21" s="1"/>
  <c r="T1280" i="21"/>
  <c r="B1280" i="21"/>
  <c r="C1280" i="21" s="1"/>
  <c r="X1279" i="21"/>
  <c r="Y1279" i="21" s="1"/>
  <c r="T1279" i="21"/>
  <c r="B1279" i="21"/>
  <c r="C1279" i="21" s="1"/>
  <c r="X1278" i="21"/>
  <c r="Y1278" i="21" s="1"/>
  <c r="T1278" i="21"/>
  <c r="B1278" i="21"/>
  <c r="C1278" i="21" s="1"/>
  <c r="X1277" i="21"/>
  <c r="Y1277" i="21" s="1"/>
  <c r="T1277" i="21"/>
  <c r="B1277" i="21"/>
  <c r="C1277" i="21" s="1"/>
  <c r="X1276" i="21"/>
  <c r="Y1276" i="21" s="1"/>
  <c r="T1276" i="21"/>
  <c r="B1276" i="21"/>
  <c r="C1276" i="21" s="1"/>
  <c r="X1275" i="21"/>
  <c r="Y1275" i="21" s="1"/>
  <c r="T1275" i="21"/>
  <c r="B1275" i="21"/>
  <c r="C1275" i="21" s="1"/>
  <c r="X1274" i="21"/>
  <c r="Y1274" i="21" s="1"/>
  <c r="T1274" i="21"/>
  <c r="B1274" i="21"/>
  <c r="C1274" i="21" s="1"/>
  <c r="X1273" i="21"/>
  <c r="Y1273" i="21" s="1"/>
  <c r="T1273" i="21"/>
  <c r="B1273" i="21"/>
  <c r="C1273" i="21" s="1"/>
  <c r="X1272" i="21"/>
  <c r="Y1272" i="21" s="1"/>
  <c r="T1272" i="21"/>
  <c r="B1272" i="21"/>
  <c r="C1272" i="21" s="1"/>
  <c r="X1271" i="21"/>
  <c r="Y1271" i="21" s="1"/>
  <c r="T1271" i="21"/>
  <c r="B1271" i="21"/>
  <c r="C1271" i="21" s="1"/>
  <c r="X1270" i="21"/>
  <c r="Y1270" i="21" s="1"/>
  <c r="T1270" i="21"/>
  <c r="B1270" i="21"/>
  <c r="C1270" i="21" s="1"/>
  <c r="X1269" i="21"/>
  <c r="Y1269" i="21" s="1"/>
  <c r="T1269" i="21"/>
  <c r="B1269" i="21"/>
  <c r="C1269" i="21" s="1"/>
  <c r="X1268" i="21"/>
  <c r="Y1268" i="21" s="1"/>
  <c r="T1268" i="21"/>
  <c r="B1268" i="21"/>
  <c r="C1268" i="21" s="1"/>
  <c r="X1267" i="21"/>
  <c r="Y1267" i="21" s="1"/>
  <c r="T1267" i="21"/>
  <c r="B1267" i="21"/>
  <c r="C1267" i="21" s="1"/>
  <c r="X1266" i="21"/>
  <c r="Y1266" i="21" s="1"/>
  <c r="T1266" i="21"/>
  <c r="B1266" i="21"/>
  <c r="C1266" i="21" s="1"/>
  <c r="X1265" i="21"/>
  <c r="Y1265" i="21" s="1"/>
  <c r="T1265" i="21"/>
  <c r="B1265" i="21"/>
  <c r="C1265" i="21" s="1"/>
  <c r="X1264" i="21"/>
  <c r="Y1264" i="21" s="1"/>
  <c r="T1264" i="21"/>
  <c r="B1264" i="21"/>
  <c r="C1264" i="21" s="1"/>
  <c r="X1263" i="21"/>
  <c r="Y1263" i="21" s="1"/>
  <c r="T1263" i="21"/>
  <c r="B1263" i="21"/>
  <c r="C1263" i="21" s="1"/>
  <c r="X1262" i="21"/>
  <c r="Y1262" i="21" s="1"/>
  <c r="T1262" i="21"/>
  <c r="B1262" i="21"/>
  <c r="C1262" i="21" s="1"/>
  <c r="X1261" i="21"/>
  <c r="Y1261" i="21" s="1"/>
  <c r="T1261" i="21"/>
  <c r="B1261" i="21"/>
  <c r="C1261" i="21" s="1"/>
  <c r="X1260" i="21"/>
  <c r="Y1260" i="21" s="1"/>
  <c r="T1260" i="21"/>
  <c r="B1260" i="21"/>
  <c r="C1260" i="21" s="1"/>
  <c r="X1259" i="21"/>
  <c r="Y1259" i="21" s="1"/>
  <c r="T1259" i="21"/>
  <c r="B1259" i="21"/>
  <c r="C1259" i="21" s="1"/>
  <c r="X1258" i="21"/>
  <c r="Y1258" i="21" s="1"/>
  <c r="T1258" i="21"/>
  <c r="B1258" i="21"/>
  <c r="C1258" i="21" s="1"/>
  <c r="X1257" i="21"/>
  <c r="Y1257" i="21" s="1"/>
  <c r="T1257" i="21"/>
  <c r="B1257" i="21"/>
  <c r="C1257" i="21" s="1"/>
  <c r="X1256" i="21"/>
  <c r="Y1256" i="21" s="1"/>
  <c r="T1256" i="21"/>
  <c r="B1256" i="21"/>
  <c r="C1256" i="21" s="1"/>
  <c r="X1255" i="21"/>
  <c r="Y1255" i="21" s="1"/>
  <c r="T1255" i="21"/>
  <c r="B1255" i="21"/>
  <c r="C1255" i="21" s="1"/>
  <c r="X1254" i="21"/>
  <c r="Y1254" i="21" s="1"/>
  <c r="T1254" i="21"/>
  <c r="B1254" i="21"/>
  <c r="C1254" i="21" s="1"/>
  <c r="X1253" i="21"/>
  <c r="Y1253" i="21" s="1"/>
  <c r="T1253" i="21"/>
  <c r="B1253" i="21"/>
  <c r="C1253" i="21" s="1"/>
  <c r="X1252" i="21"/>
  <c r="Y1252" i="21" s="1"/>
  <c r="T1252" i="21"/>
  <c r="B1252" i="21"/>
  <c r="C1252" i="21" s="1"/>
  <c r="X1251" i="21"/>
  <c r="Y1251" i="21" s="1"/>
  <c r="T1251" i="21"/>
  <c r="B1251" i="21"/>
  <c r="C1251" i="21" s="1"/>
  <c r="X1250" i="21"/>
  <c r="Y1250" i="21" s="1"/>
  <c r="T1250" i="21"/>
  <c r="B1250" i="21"/>
  <c r="C1250" i="21" s="1"/>
  <c r="X1249" i="21"/>
  <c r="Y1249" i="21" s="1"/>
  <c r="T1249" i="21"/>
  <c r="B1249" i="21"/>
  <c r="C1249" i="21" s="1"/>
  <c r="X1248" i="21"/>
  <c r="Y1248" i="21" s="1"/>
  <c r="T1248" i="21"/>
  <c r="B1248" i="21"/>
  <c r="C1248" i="21" s="1"/>
  <c r="X1247" i="21"/>
  <c r="Y1247" i="21" s="1"/>
  <c r="T1247" i="21"/>
  <c r="B1247" i="21"/>
  <c r="C1247" i="21" s="1"/>
  <c r="X1246" i="21"/>
  <c r="Y1246" i="21" s="1"/>
  <c r="T1246" i="21"/>
  <c r="B1246" i="21"/>
  <c r="C1246" i="21" s="1"/>
  <c r="X1245" i="21"/>
  <c r="Y1245" i="21" s="1"/>
  <c r="T1245" i="21"/>
  <c r="B1245" i="21"/>
  <c r="C1245" i="21" s="1"/>
  <c r="X1244" i="21"/>
  <c r="Y1244" i="21" s="1"/>
  <c r="T1244" i="21"/>
  <c r="B1244" i="21"/>
  <c r="C1244" i="21" s="1"/>
  <c r="X1243" i="21"/>
  <c r="Y1243" i="21" s="1"/>
  <c r="T1243" i="21"/>
  <c r="B1243" i="21"/>
  <c r="C1243" i="21" s="1"/>
  <c r="X1242" i="21"/>
  <c r="Y1242" i="21" s="1"/>
  <c r="T1242" i="21"/>
  <c r="B1242" i="21"/>
  <c r="C1242" i="21" s="1"/>
  <c r="X1241" i="21"/>
  <c r="Y1241" i="21" s="1"/>
  <c r="T1241" i="21"/>
  <c r="B1241" i="21"/>
  <c r="C1241" i="21" s="1"/>
  <c r="X1240" i="21"/>
  <c r="Y1240" i="21" s="1"/>
  <c r="T1240" i="21"/>
  <c r="B1240" i="21"/>
  <c r="C1240" i="21" s="1"/>
  <c r="X1239" i="21"/>
  <c r="Y1239" i="21" s="1"/>
  <c r="T1239" i="21"/>
  <c r="B1239" i="21"/>
  <c r="C1239" i="21" s="1"/>
  <c r="X1238" i="21"/>
  <c r="Y1238" i="21" s="1"/>
  <c r="T1238" i="21"/>
  <c r="B1238" i="21"/>
  <c r="C1238" i="21" s="1"/>
  <c r="X1237" i="21"/>
  <c r="Y1237" i="21" s="1"/>
  <c r="T1237" i="21"/>
  <c r="B1237" i="21"/>
  <c r="C1237" i="21" s="1"/>
  <c r="X1236" i="21"/>
  <c r="Y1236" i="21" s="1"/>
  <c r="T1236" i="21"/>
  <c r="B1236" i="21"/>
  <c r="C1236" i="21" s="1"/>
  <c r="X1235" i="21"/>
  <c r="Y1235" i="21" s="1"/>
  <c r="T1235" i="21"/>
  <c r="B1235" i="21"/>
  <c r="C1235" i="21" s="1"/>
  <c r="X1234" i="21"/>
  <c r="Y1234" i="21" s="1"/>
  <c r="T1234" i="21"/>
  <c r="B1234" i="21"/>
  <c r="C1234" i="21" s="1"/>
  <c r="X1233" i="21"/>
  <c r="Y1233" i="21" s="1"/>
  <c r="T1233" i="21"/>
  <c r="B1233" i="21"/>
  <c r="C1233" i="21" s="1"/>
  <c r="X1232" i="21"/>
  <c r="Y1232" i="21" s="1"/>
  <c r="T1232" i="21"/>
  <c r="B1232" i="21"/>
  <c r="C1232" i="21" s="1"/>
  <c r="X1231" i="21"/>
  <c r="Y1231" i="21" s="1"/>
  <c r="T1231" i="21"/>
  <c r="B1231" i="21"/>
  <c r="C1231" i="21" s="1"/>
  <c r="X1230" i="21"/>
  <c r="Y1230" i="21" s="1"/>
  <c r="T1230" i="21"/>
  <c r="B1230" i="21"/>
  <c r="C1230" i="21" s="1"/>
  <c r="X1229" i="21"/>
  <c r="Y1229" i="21" s="1"/>
  <c r="T1229" i="21"/>
  <c r="B1229" i="21"/>
  <c r="C1229" i="21" s="1"/>
  <c r="X1228" i="21"/>
  <c r="Y1228" i="21" s="1"/>
  <c r="T1228" i="21"/>
  <c r="B1228" i="21"/>
  <c r="C1228" i="21" s="1"/>
  <c r="X1227" i="21"/>
  <c r="Y1227" i="21" s="1"/>
  <c r="T1227" i="21"/>
  <c r="B1227" i="21"/>
  <c r="C1227" i="21" s="1"/>
  <c r="X1226" i="21"/>
  <c r="Y1226" i="21" s="1"/>
  <c r="T1226" i="21"/>
  <c r="B1226" i="21"/>
  <c r="C1226" i="21" s="1"/>
  <c r="X1225" i="21"/>
  <c r="Y1225" i="21" s="1"/>
  <c r="T1225" i="21"/>
  <c r="B1225" i="21"/>
  <c r="C1225" i="21" s="1"/>
  <c r="X1224" i="21"/>
  <c r="Y1224" i="21" s="1"/>
  <c r="T1224" i="21"/>
  <c r="B1224" i="21"/>
  <c r="C1224" i="21" s="1"/>
  <c r="X1223" i="21"/>
  <c r="Y1223" i="21" s="1"/>
  <c r="T1223" i="21"/>
  <c r="B1223" i="21"/>
  <c r="C1223" i="21" s="1"/>
  <c r="X1222" i="21"/>
  <c r="Y1222" i="21" s="1"/>
  <c r="T1222" i="21"/>
  <c r="B1222" i="21"/>
  <c r="C1222" i="21" s="1"/>
  <c r="X1221" i="21"/>
  <c r="Y1221" i="21" s="1"/>
  <c r="T1221" i="21"/>
  <c r="B1221" i="21"/>
  <c r="C1221" i="21" s="1"/>
  <c r="X1220" i="21"/>
  <c r="Y1220" i="21" s="1"/>
  <c r="T1220" i="21"/>
  <c r="B1220" i="21"/>
  <c r="C1220" i="21" s="1"/>
  <c r="X1219" i="21"/>
  <c r="Y1219" i="21" s="1"/>
  <c r="T1219" i="21"/>
  <c r="B1219" i="21"/>
  <c r="C1219" i="21" s="1"/>
  <c r="X1218" i="21"/>
  <c r="Y1218" i="21" s="1"/>
  <c r="T1218" i="21"/>
  <c r="B1218" i="21"/>
  <c r="C1218" i="21" s="1"/>
  <c r="X1217" i="21"/>
  <c r="Y1217" i="21" s="1"/>
  <c r="T1217" i="21"/>
  <c r="B1217" i="21"/>
  <c r="C1217" i="21" s="1"/>
  <c r="X1216" i="21"/>
  <c r="Y1216" i="21" s="1"/>
  <c r="T1216" i="21"/>
  <c r="B1216" i="21"/>
  <c r="C1216" i="21" s="1"/>
  <c r="X1215" i="21"/>
  <c r="Y1215" i="21" s="1"/>
  <c r="T1215" i="21"/>
  <c r="B1215" i="21"/>
  <c r="C1215" i="21" s="1"/>
  <c r="X1214" i="21"/>
  <c r="Y1214" i="21" s="1"/>
  <c r="T1214" i="21"/>
  <c r="B1214" i="21"/>
  <c r="C1214" i="21" s="1"/>
  <c r="X1213" i="21"/>
  <c r="Y1213" i="21" s="1"/>
  <c r="T1213" i="21"/>
  <c r="B1213" i="21"/>
  <c r="C1213" i="21" s="1"/>
  <c r="X1212" i="21"/>
  <c r="Y1212" i="21" s="1"/>
  <c r="T1212" i="21"/>
  <c r="B1212" i="21"/>
  <c r="C1212" i="21" s="1"/>
  <c r="X1211" i="21"/>
  <c r="Y1211" i="21" s="1"/>
  <c r="T1211" i="21"/>
  <c r="B1211" i="21"/>
  <c r="C1211" i="21" s="1"/>
  <c r="X1210" i="21"/>
  <c r="Y1210" i="21" s="1"/>
  <c r="T1210" i="21"/>
  <c r="B1210" i="21"/>
  <c r="C1210" i="21" s="1"/>
  <c r="X1209" i="21"/>
  <c r="Y1209" i="21" s="1"/>
  <c r="T1209" i="21"/>
  <c r="B1209" i="21"/>
  <c r="C1209" i="21" s="1"/>
  <c r="X1208" i="21"/>
  <c r="Y1208" i="21" s="1"/>
  <c r="T1208" i="21"/>
  <c r="B1208" i="21"/>
  <c r="C1208" i="21" s="1"/>
  <c r="X1207" i="21"/>
  <c r="Y1207" i="21" s="1"/>
  <c r="T1207" i="21"/>
  <c r="B1207" i="21"/>
  <c r="C1207" i="21" s="1"/>
  <c r="X1206" i="21"/>
  <c r="Y1206" i="21" s="1"/>
  <c r="T1206" i="21"/>
  <c r="B1206" i="21"/>
  <c r="C1206" i="21" s="1"/>
  <c r="X1205" i="21"/>
  <c r="Y1205" i="21" s="1"/>
  <c r="T1205" i="21"/>
  <c r="B1205" i="21"/>
  <c r="C1205" i="21" s="1"/>
  <c r="X1204" i="21"/>
  <c r="Y1204" i="21" s="1"/>
  <c r="T1204" i="21"/>
  <c r="B1204" i="21"/>
  <c r="C1204" i="21" s="1"/>
  <c r="X1203" i="21"/>
  <c r="Y1203" i="21" s="1"/>
  <c r="T1203" i="21"/>
  <c r="B1203" i="21"/>
  <c r="C1203" i="21" s="1"/>
  <c r="X1202" i="21"/>
  <c r="Y1202" i="21" s="1"/>
  <c r="T1202" i="21"/>
  <c r="B1202" i="21"/>
  <c r="C1202" i="21" s="1"/>
  <c r="X1201" i="21"/>
  <c r="Y1201" i="21" s="1"/>
  <c r="T1201" i="21"/>
  <c r="B1201" i="21"/>
  <c r="C1201" i="21" s="1"/>
  <c r="X1200" i="21"/>
  <c r="Y1200" i="21" s="1"/>
  <c r="T1200" i="21"/>
  <c r="B1200" i="21"/>
  <c r="C1200" i="21" s="1"/>
  <c r="X1199" i="21"/>
  <c r="Y1199" i="21" s="1"/>
  <c r="T1199" i="21"/>
  <c r="B1199" i="21"/>
  <c r="C1199" i="21" s="1"/>
  <c r="X1198" i="21"/>
  <c r="Y1198" i="21" s="1"/>
  <c r="T1198" i="21"/>
  <c r="B1198" i="21"/>
  <c r="C1198" i="21" s="1"/>
  <c r="X1197" i="21"/>
  <c r="Y1197" i="21" s="1"/>
  <c r="T1197" i="21"/>
  <c r="B1197" i="21"/>
  <c r="C1197" i="21" s="1"/>
  <c r="X1196" i="21"/>
  <c r="Y1196" i="21" s="1"/>
  <c r="T1196" i="21"/>
  <c r="B1196" i="21"/>
  <c r="C1196" i="21" s="1"/>
  <c r="X1195" i="21"/>
  <c r="Y1195" i="21" s="1"/>
  <c r="T1195" i="21"/>
  <c r="B1195" i="21"/>
  <c r="C1195" i="21" s="1"/>
  <c r="X1194" i="21"/>
  <c r="Y1194" i="21" s="1"/>
  <c r="T1194" i="21"/>
  <c r="B1194" i="21"/>
  <c r="C1194" i="21" s="1"/>
  <c r="X1193" i="21"/>
  <c r="Y1193" i="21" s="1"/>
  <c r="T1193" i="21"/>
  <c r="B1193" i="21"/>
  <c r="C1193" i="21" s="1"/>
  <c r="X1192" i="21"/>
  <c r="Y1192" i="21" s="1"/>
  <c r="T1192" i="21"/>
  <c r="B1192" i="21"/>
  <c r="C1192" i="21" s="1"/>
  <c r="X1191" i="21"/>
  <c r="Y1191" i="21" s="1"/>
  <c r="T1191" i="21"/>
  <c r="B1191" i="21"/>
  <c r="C1191" i="21" s="1"/>
  <c r="X1190" i="21"/>
  <c r="Y1190" i="21" s="1"/>
  <c r="T1190" i="21"/>
  <c r="B1190" i="21"/>
  <c r="C1190" i="21" s="1"/>
  <c r="X1189" i="21"/>
  <c r="Y1189" i="21" s="1"/>
  <c r="T1189" i="21"/>
  <c r="B1189" i="21"/>
  <c r="C1189" i="21" s="1"/>
  <c r="X1188" i="21"/>
  <c r="Y1188" i="21" s="1"/>
  <c r="T1188" i="21"/>
  <c r="B1188" i="21"/>
  <c r="C1188" i="21" s="1"/>
  <c r="X1187" i="21"/>
  <c r="Y1187" i="21" s="1"/>
  <c r="T1187" i="21"/>
  <c r="B1187" i="21"/>
  <c r="C1187" i="21" s="1"/>
  <c r="X1186" i="21"/>
  <c r="Y1186" i="21" s="1"/>
  <c r="T1186" i="21"/>
  <c r="B1186" i="21"/>
  <c r="C1186" i="21" s="1"/>
  <c r="X1185" i="21"/>
  <c r="Y1185" i="21" s="1"/>
  <c r="T1185" i="21"/>
  <c r="B1185" i="21"/>
  <c r="C1185" i="21" s="1"/>
  <c r="X1184" i="21"/>
  <c r="Y1184" i="21" s="1"/>
  <c r="T1184" i="21"/>
  <c r="B1184" i="21"/>
  <c r="C1184" i="21" s="1"/>
  <c r="X1183" i="21"/>
  <c r="Y1183" i="21" s="1"/>
  <c r="T1183" i="21"/>
  <c r="B1183" i="21"/>
  <c r="C1183" i="21" s="1"/>
  <c r="X1182" i="21"/>
  <c r="Y1182" i="21" s="1"/>
  <c r="T1182" i="21"/>
  <c r="B1182" i="21"/>
  <c r="C1182" i="21" s="1"/>
  <c r="X1181" i="21"/>
  <c r="Y1181" i="21" s="1"/>
  <c r="T1181" i="21"/>
  <c r="B1181" i="21"/>
  <c r="C1181" i="21" s="1"/>
  <c r="X1180" i="21"/>
  <c r="Y1180" i="21" s="1"/>
  <c r="T1180" i="21"/>
  <c r="B1180" i="21"/>
  <c r="C1180" i="21" s="1"/>
  <c r="X1179" i="21"/>
  <c r="Y1179" i="21" s="1"/>
  <c r="T1179" i="21"/>
  <c r="B1179" i="21"/>
  <c r="C1179" i="21" s="1"/>
  <c r="X1178" i="21"/>
  <c r="Y1178" i="21" s="1"/>
  <c r="T1178" i="21"/>
  <c r="B1178" i="21"/>
  <c r="C1178" i="21" s="1"/>
  <c r="X1177" i="21"/>
  <c r="Y1177" i="21" s="1"/>
  <c r="T1177" i="21"/>
  <c r="B1177" i="21"/>
  <c r="C1177" i="21" s="1"/>
  <c r="X1176" i="21"/>
  <c r="Y1176" i="21" s="1"/>
  <c r="T1176" i="21"/>
  <c r="B1176" i="21"/>
  <c r="C1176" i="21" s="1"/>
  <c r="X1175" i="21"/>
  <c r="Y1175" i="21" s="1"/>
  <c r="T1175" i="21"/>
  <c r="B1175" i="21"/>
  <c r="C1175" i="21" s="1"/>
  <c r="X1174" i="21"/>
  <c r="Y1174" i="21" s="1"/>
  <c r="T1174" i="21"/>
  <c r="B1174" i="21"/>
  <c r="C1174" i="21" s="1"/>
  <c r="X1173" i="21"/>
  <c r="Y1173" i="21" s="1"/>
  <c r="T1173" i="21"/>
  <c r="B1173" i="21"/>
  <c r="C1173" i="21" s="1"/>
  <c r="X1172" i="21"/>
  <c r="Y1172" i="21" s="1"/>
  <c r="T1172" i="21"/>
  <c r="B1172" i="21"/>
  <c r="C1172" i="21" s="1"/>
  <c r="X1171" i="21"/>
  <c r="Y1171" i="21" s="1"/>
  <c r="T1171" i="21"/>
  <c r="B1171" i="21"/>
  <c r="C1171" i="21" s="1"/>
  <c r="X1170" i="21"/>
  <c r="Y1170" i="21" s="1"/>
  <c r="T1170" i="21"/>
  <c r="B1170" i="21"/>
  <c r="C1170" i="21" s="1"/>
  <c r="X1169" i="21"/>
  <c r="Y1169" i="21" s="1"/>
  <c r="T1169" i="21"/>
  <c r="B1169" i="21"/>
  <c r="C1169" i="21" s="1"/>
  <c r="X1168" i="21"/>
  <c r="Y1168" i="21" s="1"/>
  <c r="T1168" i="21"/>
  <c r="B1168" i="21"/>
  <c r="C1168" i="21" s="1"/>
  <c r="X1167" i="21"/>
  <c r="Y1167" i="21" s="1"/>
  <c r="T1167" i="21"/>
  <c r="B1167" i="21"/>
  <c r="C1167" i="21" s="1"/>
  <c r="X1166" i="21"/>
  <c r="Y1166" i="21" s="1"/>
  <c r="T1166" i="21"/>
  <c r="B1166" i="21"/>
  <c r="C1166" i="21" s="1"/>
  <c r="X1165" i="21"/>
  <c r="Y1165" i="21" s="1"/>
  <c r="T1165" i="21"/>
  <c r="B1165" i="21"/>
  <c r="C1165" i="21" s="1"/>
  <c r="X1164" i="21"/>
  <c r="Y1164" i="21" s="1"/>
  <c r="T1164" i="21"/>
  <c r="B1164" i="21"/>
  <c r="C1164" i="21" s="1"/>
  <c r="X1163" i="21"/>
  <c r="Y1163" i="21" s="1"/>
  <c r="T1163" i="21"/>
  <c r="B1163" i="21"/>
  <c r="C1163" i="21" s="1"/>
  <c r="X1162" i="21"/>
  <c r="Y1162" i="21" s="1"/>
  <c r="T1162" i="21"/>
  <c r="B1162" i="21"/>
  <c r="C1162" i="21" s="1"/>
  <c r="X1161" i="21"/>
  <c r="Y1161" i="21" s="1"/>
  <c r="T1161" i="21"/>
  <c r="B1161" i="21"/>
  <c r="C1161" i="21" s="1"/>
  <c r="X1160" i="21"/>
  <c r="Y1160" i="21" s="1"/>
  <c r="T1160" i="21"/>
  <c r="B1160" i="21"/>
  <c r="C1160" i="21" s="1"/>
  <c r="X1159" i="21"/>
  <c r="Y1159" i="21" s="1"/>
  <c r="T1159" i="21"/>
  <c r="B1159" i="21"/>
  <c r="C1159" i="21" s="1"/>
  <c r="X1158" i="21"/>
  <c r="Y1158" i="21" s="1"/>
  <c r="T1158" i="21"/>
  <c r="B1158" i="21"/>
  <c r="C1158" i="21" s="1"/>
  <c r="X1157" i="21"/>
  <c r="Y1157" i="21" s="1"/>
  <c r="T1157" i="21"/>
  <c r="B1157" i="21"/>
  <c r="C1157" i="21" s="1"/>
  <c r="X1156" i="21"/>
  <c r="Y1156" i="21" s="1"/>
  <c r="T1156" i="21"/>
  <c r="B1156" i="21"/>
  <c r="C1156" i="21" s="1"/>
  <c r="X1155" i="21"/>
  <c r="Y1155" i="21" s="1"/>
  <c r="T1155" i="21"/>
  <c r="B1155" i="21"/>
  <c r="C1155" i="21" s="1"/>
  <c r="X1154" i="21"/>
  <c r="Y1154" i="21" s="1"/>
  <c r="T1154" i="21"/>
  <c r="B1154" i="21"/>
  <c r="C1154" i="21" s="1"/>
  <c r="X1153" i="21"/>
  <c r="Y1153" i="21" s="1"/>
  <c r="T1153" i="21"/>
  <c r="B1153" i="21"/>
  <c r="C1153" i="21" s="1"/>
  <c r="X1152" i="21"/>
  <c r="Y1152" i="21" s="1"/>
  <c r="T1152" i="21"/>
  <c r="B1152" i="21"/>
  <c r="C1152" i="21" s="1"/>
  <c r="X1151" i="21"/>
  <c r="Y1151" i="21" s="1"/>
  <c r="T1151" i="21"/>
  <c r="B1151" i="21"/>
  <c r="C1151" i="21" s="1"/>
  <c r="X1150" i="21"/>
  <c r="Y1150" i="21" s="1"/>
  <c r="T1150" i="21"/>
  <c r="B1150" i="21"/>
  <c r="C1150" i="21" s="1"/>
  <c r="X1149" i="21"/>
  <c r="Y1149" i="21" s="1"/>
  <c r="T1149" i="21"/>
  <c r="B1149" i="21"/>
  <c r="C1149" i="21" s="1"/>
  <c r="X1148" i="21"/>
  <c r="Y1148" i="21" s="1"/>
  <c r="T1148" i="21"/>
  <c r="B1148" i="21"/>
  <c r="C1148" i="21" s="1"/>
  <c r="X1147" i="21"/>
  <c r="Y1147" i="21" s="1"/>
  <c r="T1147" i="21"/>
  <c r="B1147" i="21"/>
  <c r="C1147" i="21" s="1"/>
  <c r="X1146" i="21"/>
  <c r="Y1146" i="21" s="1"/>
  <c r="T1146" i="21"/>
  <c r="B1146" i="21"/>
  <c r="C1146" i="21" s="1"/>
  <c r="X1145" i="21"/>
  <c r="Y1145" i="21" s="1"/>
  <c r="T1145" i="21"/>
  <c r="B1145" i="21"/>
  <c r="C1145" i="21" s="1"/>
  <c r="X1144" i="21"/>
  <c r="Y1144" i="21" s="1"/>
  <c r="T1144" i="21"/>
  <c r="B1144" i="21"/>
  <c r="C1144" i="21" s="1"/>
  <c r="X1143" i="21"/>
  <c r="Y1143" i="21" s="1"/>
  <c r="T1143" i="21"/>
  <c r="B1143" i="21"/>
  <c r="C1143" i="21" s="1"/>
  <c r="X1142" i="21"/>
  <c r="Y1142" i="21" s="1"/>
  <c r="T1142" i="21"/>
  <c r="B1142" i="21"/>
  <c r="C1142" i="21" s="1"/>
  <c r="X1141" i="21"/>
  <c r="Y1141" i="21" s="1"/>
  <c r="T1141" i="21"/>
  <c r="B1141" i="21"/>
  <c r="C1141" i="21" s="1"/>
  <c r="X1140" i="21"/>
  <c r="Y1140" i="21" s="1"/>
  <c r="T1140" i="21"/>
  <c r="B1140" i="21"/>
  <c r="C1140" i="21" s="1"/>
  <c r="X1139" i="21"/>
  <c r="Y1139" i="21" s="1"/>
  <c r="T1139" i="21"/>
  <c r="B1139" i="21"/>
  <c r="C1139" i="21" s="1"/>
  <c r="X1138" i="21"/>
  <c r="Y1138" i="21" s="1"/>
  <c r="T1138" i="21"/>
  <c r="B1138" i="21"/>
  <c r="C1138" i="21" s="1"/>
  <c r="X1137" i="21"/>
  <c r="Y1137" i="21" s="1"/>
  <c r="T1137" i="21"/>
  <c r="B1137" i="21"/>
  <c r="C1137" i="21" s="1"/>
  <c r="X1136" i="21"/>
  <c r="Y1136" i="21" s="1"/>
  <c r="T1136" i="21"/>
  <c r="B1136" i="21"/>
  <c r="C1136" i="21" s="1"/>
  <c r="X1135" i="21"/>
  <c r="Y1135" i="21" s="1"/>
  <c r="T1135" i="21"/>
  <c r="B1135" i="21"/>
  <c r="C1135" i="21" s="1"/>
  <c r="X1134" i="21"/>
  <c r="Y1134" i="21" s="1"/>
  <c r="T1134" i="21"/>
  <c r="B1134" i="21"/>
  <c r="C1134" i="21" s="1"/>
  <c r="X1133" i="21"/>
  <c r="Y1133" i="21" s="1"/>
  <c r="T1133" i="21"/>
  <c r="B1133" i="21"/>
  <c r="C1133" i="21" s="1"/>
  <c r="X1132" i="21"/>
  <c r="Y1132" i="21" s="1"/>
  <c r="T1132" i="21"/>
  <c r="B1132" i="21"/>
  <c r="C1132" i="21" s="1"/>
  <c r="X1131" i="21"/>
  <c r="Y1131" i="21" s="1"/>
  <c r="T1131" i="21"/>
  <c r="B1131" i="21"/>
  <c r="C1131" i="21" s="1"/>
  <c r="X1130" i="21"/>
  <c r="Y1130" i="21" s="1"/>
  <c r="T1130" i="21"/>
  <c r="B1130" i="21"/>
  <c r="C1130" i="21" s="1"/>
  <c r="X1129" i="21"/>
  <c r="Y1129" i="21" s="1"/>
  <c r="T1129" i="21"/>
  <c r="B1129" i="21"/>
  <c r="C1129" i="21" s="1"/>
  <c r="X1128" i="21"/>
  <c r="Y1128" i="21" s="1"/>
  <c r="T1128" i="21"/>
  <c r="B1128" i="21"/>
  <c r="C1128" i="21" s="1"/>
  <c r="X1127" i="21"/>
  <c r="Y1127" i="21" s="1"/>
  <c r="T1127" i="21"/>
  <c r="B1127" i="21"/>
  <c r="C1127" i="21" s="1"/>
  <c r="X1126" i="21"/>
  <c r="Y1126" i="21" s="1"/>
  <c r="T1126" i="21"/>
  <c r="B1126" i="21"/>
  <c r="C1126" i="21" s="1"/>
  <c r="X1125" i="21"/>
  <c r="Y1125" i="21" s="1"/>
  <c r="T1125" i="21"/>
  <c r="B1125" i="21"/>
  <c r="C1125" i="21" s="1"/>
  <c r="X1124" i="21"/>
  <c r="Y1124" i="21" s="1"/>
  <c r="T1124" i="21"/>
  <c r="B1124" i="21"/>
  <c r="C1124" i="21" s="1"/>
  <c r="X1123" i="21"/>
  <c r="Y1123" i="21" s="1"/>
  <c r="T1123" i="21"/>
  <c r="B1123" i="21"/>
  <c r="C1123" i="21" s="1"/>
  <c r="X1122" i="21"/>
  <c r="Y1122" i="21" s="1"/>
  <c r="T1122" i="21"/>
  <c r="B1122" i="21"/>
  <c r="C1122" i="21" s="1"/>
  <c r="X1121" i="21"/>
  <c r="Y1121" i="21" s="1"/>
  <c r="T1121" i="21"/>
  <c r="B1121" i="21"/>
  <c r="C1121" i="21" s="1"/>
  <c r="X1120" i="21"/>
  <c r="Y1120" i="21" s="1"/>
  <c r="T1120" i="21"/>
  <c r="B1120" i="21"/>
  <c r="C1120" i="21" s="1"/>
  <c r="X1119" i="21"/>
  <c r="Y1119" i="21" s="1"/>
  <c r="T1119" i="21"/>
  <c r="B1119" i="21"/>
  <c r="C1119" i="21" s="1"/>
  <c r="X1118" i="21"/>
  <c r="Y1118" i="21" s="1"/>
  <c r="T1118" i="21"/>
  <c r="B1118" i="21"/>
  <c r="C1118" i="21" s="1"/>
  <c r="X1117" i="21"/>
  <c r="Y1117" i="21" s="1"/>
  <c r="T1117" i="21"/>
  <c r="B1117" i="21"/>
  <c r="C1117" i="21" s="1"/>
  <c r="X1116" i="21"/>
  <c r="Y1116" i="21" s="1"/>
  <c r="T1116" i="21"/>
  <c r="B1116" i="21"/>
  <c r="C1116" i="21" s="1"/>
  <c r="X1115" i="21"/>
  <c r="Y1115" i="21" s="1"/>
  <c r="T1115" i="21"/>
  <c r="B1115" i="21"/>
  <c r="C1115" i="21" s="1"/>
  <c r="X1114" i="21"/>
  <c r="Y1114" i="21" s="1"/>
  <c r="T1114" i="21"/>
  <c r="B1114" i="21"/>
  <c r="C1114" i="21" s="1"/>
  <c r="X1113" i="21"/>
  <c r="Y1113" i="21" s="1"/>
  <c r="T1113" i="21"/>
  <c r="B1113" i="21"/>
  <c r="C1113" i="21" s="1"/>
  <c r="X1112" i="21"/>
  <c r="Y1112" i="21" s="1"/>
  <c r="T1112" i="21"/>
  <c r="B1112" i="21"/>
  <c r="C1112" i="21" s="1"/>
  <c r="X1111" i="21"/>
  <c r="Y1111" i="21" s="1"/>
  <c r="T1111" i="21"/>
  <c r="B1111" i="21"/>
  <c r="C1111" i="21" s="1"/>
  <c r="X1110" i="21"/>
  <c r="Y1110" i="21" s="1"/>
  <c r="T1110" i="21"/>
  <c r="B1110" i="21"/>
  <c r="C1110" i="21" s="1"/>
  <c r="X1109" i="21"/>
  <c r="Y1109" i="21" s="1"/>
  <c r="T1109" i="21"/>
  <c r="B1109" i="21"/>
  <c r="C1109" i="21" s="1"/>
  <c r="X1108" i="21"/>
  <c r="Y1108" i="21" s="1"/>
  <c r="T1108" i="21"/>
  <c r="B1108" i="21"/>
  <c r="C1108" i="21" s="1"/>
  <c r="X1107" i="21"/>
  <c r="Y1107" i="21" s="1"/>
  <c r="T1107" i="21"/>
  <c r="B1107" i="21"/>
  <c r="C1107" i="21" s="1"/>
  <c r="X1106" i="21"/>
  <c r="Y1106" i="21" s="1"/>
  <c r="T1106" i="21"/>
  <c r="B1106" i="21"/>
  <c r="C1106" i="21" s="1"/>
  <c r="X1105" i="21"/>
  <c r="Y1105" i="21" s="1"/>
  <c r="T1105" i="21"/>
  <c r="B1105" i="21"/>
  <c r="C1105" i="21" s="1"/>
  <c r="X1104" i="21"/>
  <c r="Y1104" i="21" s="1"/>
  <c r="T1104" i="21"/>
  <c r="B1104" i="21"/>
  <c r="C1104" i="21" s="1"/>
  <c r="X1103" i="21"/>
  <c r="Y1103" i="21" s="1"/>
  <c r="T1103" i="21"/>
  <c r="B1103" i="21"/>
  <c r="C1103" i="21" s="1"/>
  <c r="X1102" i="21"/>
  <c r="Y1102" i="21" s="1"/>
  <c r="T1102" i="21"/>
  <c r="B1102" i="21"/>
  <c r="C1102" i="21" s="1"/>
  <c r="X1101" i="21"/>
  <c r="Y1101" i="21" s="1"/>
  <c r="T1101" i="21"/>
  <c r="B1101" i="21"/>
  <c r="C1101" i="21" s="1"/>
  <c r="X1100" i="21"/>
  <c r="Y1100" i="21" s="1"/>
  <c r="T1100" i="21"/>
  <c r="B1100" i="21"/>
  <c r="C1100" i="21" s="1"/>
  <c r="X1099" i="21"/>
  <c r="Y1099" i="21" s="1"/>
  <c r="T1099" i="21"/>
  <c r="B1099" i="21"/>
  <c r="C1099" i="21" s="1"/>
  <c r="X1098" i="21"/>
  <c r="Y1098" i="21" s="1"/>
  <c r="T1098" i="21"/>
  <c r="B1098" i="21"/>
  <c r="C1098" i="21" s="1"/>
  <c r="X1097" i="21"/>
  <c r="Y1097" i="21" s="1"/>
  <c r="T1097" i="21"/>
  <c r="B1097" i="21"/>
  <c r="C1097" i="21" s="1"/>
  <c r="X1096" i="21"/>
  <c r="Y1096" i="21" s="1"/>
  <c r="T1096" i="21"/>
  <c r="B1096" i="21"/>
  <c r="C1096" i="21" s="1"/>
  <c r="X1095" i="21"/>
  <c r="Y1095" i="21" s="1"/>
  <c r="T1095" i="21"/>
  <c r="B1095" i="21"/>
  <c r="C1095" i="21" s="1"/>
  <c r="X1094" i="21"/>
  <c r="Y1094" i="21" s="1"/>
  <c r="T1094" i="21"/>
  <c r="B1094" i="21"/>
  <c r="C1094" i="21" s="1"/>
  <c r="X1093" i="21"/>
  <c r="Y1093" i="21" s="1"/>
  <c r="T1093" i="21"/>
  <c r="B1093" i="21"/>
  <c r="C1093" i="21" s="1"/>
  <c r="X1092" i="21"/>
  <c r="Y1092" i="21" s="1"/>
  <c r="T1092" i="21"/>
  <c r="B1092" i="21"/>
  <c r="C1092" i="21" s="1"/>
  <c r="X1091" i="21"/>
  <c r="Y1091" i="21" s="1"/>
  <c r="T1091" i="21"/>
  <c r="B1091" i="21"/>
  <c r="C1091" i="21" s="1"/>
  <c r="X1090" i="21"/>
  <c r="Y1090" i="21" s="1"/>
  <c r="T1090" i="21"/>
  <c r="B1090" i="21"/>
  <c r="C1090" i="21" s="1"/>
  <c r="X1089" i="21"/>
  <c r="Y1089" i="21" s="1"/>
  <c r="T1089" i="21"/>
  <c r="B1089" i="21"/>
  <c r="C1089" i="21" s="1"/>
  <c r="X1088" i="21"/>
  <c r="Y1088" i="21" s="1"/>
  <c r="T1088" i="21"/>
  <c r="B1088" i="21"/>
  <c r="C1088" i="21" s="1"/>
  <c r="X1087" i="21"/>
  <c r="Y1087" i="21" s="1"/>
  <c r="T1087" i="21"/>
  <c r="B1087" i="21"/>
  <c r="C1087" i="21" s="1"/>
  <c r="X1086" i="21"/>
  <c r="Y1086" i="21" s="1"/>
  <c r="T1086" i="21"/>
  <c r="B1086" i="21"/>
  <c r="C1086" i="21" s="1"/>
  <c r="X1085" i="21"/>
  <c r="Y1085" i="21" s="1"/>
  <c r="T1085" i="21"/>
  <c r="B1085" i="21"/>
  <c r="C1085" i="21" s="1"/>
  <c r="X1084" i="21"/>
  <c r="Y1084" i="21" s="1"/>
  <c r="T1084" i="21"/>
  <c r="B1084" i="21"/>
  <c r="C1084" i="21" s="1"/>
  <c r="X1083" i="21"/>
  <c r="Y1083" i="21" s="1"/>
  <c r="T1083" i="21"/>
  <c r="B1083" i="21"/>
  <c r="C1083" i="21" s="1"/>
  <c r="X1082" i="21"/>
  <c r="Y1082" i="21" s="1"/>
  <c r="T1082" i="21"/>
  <c r="B1082" i="21"/>
  <c r="C1082" i="21" s="1"/>
  <c r="X1081" i="21"/>
  <c r="Y1081" i="21" s="1"/>
  <c r="T1081" i="21"/>
  <c r="B1081" i="21"/>
  <c r="C1081" i="21" s="1"/>
  <c r="X1080" i="21"/>
  <c r="Y1080" i="21" s="1"/>
  <c r="T1080" i="21"/>
  <c r="B1080" i="21"/>
  <c r="C1080" i="21" s="1"/>
  <c r="X1079" i="21"/>
  <c r="Y1079" i="21" s="1"/>
  <c r="T1079" i="21"/>
  <c r="B1079" i="21"/>
  <c r="C1079" i="21" s="1"/>
  <c r="X1078" i="21"/>
  <c r="Y1078" i="21" s="1"/>
  <c r="T1078" i="21"/>
  <c r="B1078" i="21"/>
  <c r="C1078" i="21" s="1"/>
  <c r="X1077" i="21"/>
  <c r="Y1077" i="21" s="1"/>
  <c r="T1077" i="21"/>
  <c r="B1077" i="21"/>
  <c r="C1077" i="21" s="1"/>
  <c r="X1076" i="21"/>
  <c r="Y1076" i="21" s="1"/>
  <c r="T1076" i="21"/>
  <c r="B1076" i="21"/>
  <c r="C1076" i="21" s="1"/>
  <c r="X1075" i="21"/>
  <c r="Y1075" i="21" s="1"/>
  <c r="T1075" i="21"/>
  <c r="B1075" i="21"/>
  <c r="C1075" i="21" s="1"/>
  <c r="X1074" i="21"/>
  <c r="Y1074" i="21" s="1"/>
  <c r="T1074" i="21"/>
  <c r="B1074" i="21"/>
  <c r="C1074" i="21" s="1"/>
  <c r="X1073" i="21"/>
  <c r="Y1073" i="21" s="1"/>
  <c r="T1073" i="21"/>
  <c r="B1073" i="21"/>
  <c r="C1073" i="21" s="1"/>
  <c r="X1072" i="21"/>
  <c r="Y1072" i="21" s="1"/>
  <c r="T1072" i="21"/>
  <c r="B1072" i="21"/>
  <c r="C1072" i="21" s="1"/>
  <c r="X1071" i="21"/>
  <c r="Y1071" i="21" s="1"/>
  <c r="T1071" i="21"/>
  <c r="B1071" i="21"/>
  <c r="C1071" i="21" s="1"/>
  <c r="X1070" i="21"/>
  <c r="Y1070" i="21" s="1"/>
  <c r="T1070" i="21"/>
  <c r="B1070" i="21"/>
  <c r="C1070" i="21" s="1"/>
  <c r="X1069" i="21"/>
  <c r="Y1069" i="21" s="1"/>
  <c r="T1069" i="21"/>
  <c r="B1069" i="21"/>
  <c r="C1069" i="21" s="1"/>
  <c r="X1068" i="21"/>
  <c r="Y1068" i="21" s="1"/>
  <c r="T1068" i="21"/>
  <c r="B1068" i="21"/>
  <c r="C1068" i="21" s="1"/>
  <c r="X1067" i="21"/>
  <c r="Y1067" i="21" s="1"/>
  <c r="T1067" i="21"/>
  <c r="B1067" i="21"/>
  <c r="C1067" i="21" s="1"/>
  <c r="X1066" i="21"/>
  <c r="Y1066" i="21" s="1"/>
  <c r="T1066" i="21"/>
  <c r="B1066" i="21"/>
  <c r="C1066" i="21" s="1"/>
  <c r="X1065" i="21"/>
  <c r="Y1065" i="21" s="1"/>
  <c r="T1065" i="21"/>
  <c r="B1065" i="21"/>
  <c r="C1065" i="21" s="1"/>
  <c r="X1064" i="21"/>
  <c r="Y1064" i="21" s="1"/>
  <c r="T1064" i="21"/>
  <c r="B1064" i="21"/>
  <c r="C1064" i="21" s="1"/>
  <c r="X1063" i="21"/>
  <c r="Y1063" i="21" s="1"/>
  <c r="T1063" i="21"/>
  <c r="B1063" i="21"/>
  <c r="C1063" i="21" s="1"/>
  <c r="X1062" i="21"/>
  <c r="Y1062" i="21" s="1"/>
  <c r="T1062" i="21"/>
  <c r="B1062" i="21"/>
  <c r="C1062" i="21" s="1"/>
  <c r="X1061" i="21"/>
  <c r="Y1061" i="21" s="1"/>
  <c r="T1061" i="21"/>
  <c r="B1061" i="21"/>
  <c r="C1061" i="21" s="1"/>
  <c r="X1060" i="21"/>
  <c r="Y1060" i="21" s="1"/>
  <c r="T1060" i="21"/>
  <c r="B1060" i="21"/>
  <c r="C1060" i="21" s="1"/>
  <c r="X1059" i="21"/>
  <c r="Y1059" i="21" s="1"/>
  <c r="T1059" i="21"/>
  <c r="B1059" i="21"/>
  <c r="C1059" i="21" s="1"/>
  <c r="X1058" i="21"/>
  <c r="Y1058" i="21" s="1"/>
  <c r="T1058" i="21"/>
  <c r="B1058" i="21"/>
  <c r="C1058" i="21" s="1"/>
  <c r="X1057" i="21"/>
  <c r="Y1057" i="21" s="1"/>
  <c r="T1057" i="21"/>
  <c r="B1057" i="21"/>
  <c r="C1057" i="21" s="1"/>
  <c r="X1056" i="21"/>
  <c r="Y1056" i="21" s="1"/>
  <c r="T1056" i="21"/>
  <c r="B1056" i="21"/>
  <c r="C1056" i="21" s="1"/>
  <c r="X1055" i="21"/>
  <c r="Y1055" i="21" s="1"/>
  <c r="T1055" i="21"/>
  <c r="B1055" i="21"/>
  <c r="C1055" i="21" s="1"/>
  <c r="X1054" i="21"/>
  <c r="Y1054" i="21" s="1"/>
  <c r="T1054" i="21"/>
  <c r="B1054" i="21"/>
  <c r="C1054" i="21" s="1"/>
  <c r="X1053" i="21"/>
  <c r="Y1053" i="21" s="1"/>
  <c r="T1053" i="21"/>
  <c r="B1053" i="21"/>
  <c r="C1053" i="21" s="1"/>
  <c r="X1052" i="21"/>
  <c r="Y1052" i="21" s="1"/>
  <c r="T1052" i="21"/>
  <c r="B1052" i="21"/>
  <c r="C1052" i="21" s="1"/>
  <c r="X1051" i="21"/>
  <c r="Y1051" i="21" s="1"/>
  <c r="T1051" i="21"/>
  <c r="B1051" i="21"/>
  <c r="C1051" i="21" s="1"/>
  <c r="X1050" i="21"/>
  <c r="Y1050" i="21" s="1"/>
  <c r="T1050" i="21"/>
  <c r="B1050" i="21"/>
  <c r="C1050" i="21" s="1"/>
  <c r="X1049" i="21"/>
  <c r="Y1049" i="21" s="1"/>
  <c r="T1049" i="21"/>
  <c r="B1049" i="21"/>
  <c r="C1049" i="21" s="1"/>
  <c r="X1048" i="21"/>
  <c r="Y1048" i="21" s="1"/>
  <c r="T1048" i="21"/>
  <c r="B1048" i="21"/>
  <c r="C1048" i="21" s="1"/>
  <c r="X1047" i="21"/>
  <c r="Y1047" i="21" s="1"/>
  <c r="T1047" i="21"/>
  <c r="B1047" i="21"/>
  <c r="C1047" i="21" s="1"/>
  <c r="X1046" i="21"/>
  <c r="Y1046" i="21" s="1"/>
  <c r="T1046" i="21"/>
  <c r="B1046" i="21"/>
  <c r="C1046" i="21" s="1"/>
  <c r="X1045" i="21"/>
  <c r="Y1045" i="21" s="1"/>
  <c r="T1045" i="21"/>
  <c r="B1045" i="21"/>
  <c r="C1045" i="21" s="1"/>
  <c r="X1044" i="21"/>
  <c r="Y1044" i="21" s="1"/>
  <c r="T1044" i="21"/>
  <c r="B1044" i="21"/>
  <c r="C1044" i="21" s="1"/>
  <c r="X1043" i="21"/>
  <c r="Y1043" i="21" s="1"/>
  <c r="T1043" i="21"/>
  <c r="B1043" i="21"/>
  <c r="C1043" i="21" s="1"/>
  <c r="X1042" i="21"/>
  <c r="Y1042" i="21" s="1"/>
  <c r="T1042" i="21"/>
  <c r="B1042" i="21"/>
  <c r="C1042" i="21" s="1"/>
  <c r="X1041" i="21"/>
  <c r="Y1041" i="21" s="1"/>
  <c r="T1041" i="21"/>
  <c r="B1041" i="21"/>
  <c r="C1041" i="21" s="1"/>
  <c r="X1040" i="21"/>
  <c r="Y1040" i="21" s="1"/>
  <c r="T1040" i="21"/>
  <c r="B1040" i="21"/>
  <c r="C1040" i="21" s="1"/>
  <c r="X1039" i="21"/>
  <c r="Y1039" i="21" s="1"/>
  <c r="T1039" i="21"/>
  <c r="B1039" i="21"/>
  <c r="C1039" i="21" s="1"/>
  <c r="X1038" i="21"/>
  <c r="Y1038" i="21" s="1"/>
  <c r="T1038" i="21"/>
  <c r="B1038" i="21"/>
  <c r="C1038" i="21" s="1"/>
  <c r="X1037" i="21"/>
  <c r="Y1037" i="21" s="1"/>
  <c r="T1037" i="21"/>
  <c r="B1037" i="21"/>
  <c r="C1037" i="21" s="1"/>
  <c r="X1036" i="21"/>
  <c r="Y1036" i="21" s="1"/>
  <c r="T1036" i="21"/>
  <c r="B1036" i="21"/>
  <c r="C1036" i="21" s="1"/>
  <c r="X1035" i="21"/>
  <c r="Y1035" i="21" s="1"/>
  <c r="T1035" i="21"/>
  <c r="B1035" i="21"/>
  <c r="C1035" i="21" s="1"/>
  <c r="X1034" i="21"/>
  <c r="Y1034" i="21" s="1"/>
  <c r="T1034" i="21"/>
  <c r="B1034" i="21"/>
  <c r="C1034" i="21" s="1"/>
  <c r="X1033" i="21"/>
  <c r="Y1033" i="21" s="1"/>
  <c r="T1033" i="21"/>
  <c r="B1033" i="21"/>
  <c r="C1033" i="21" s="1"/>
  <c r="X1032" i="21"/>
  <c r="Y1032" i="21" s="1"/>
  <c r="T1032" i="21"/>
  <c r="B1032" i="21"/>
  <c r="C1032" i="21" s="1"/>
  <c r="X1031" i="21"/>
  <c r="Y1031" i="21" s="1"/>
  <c r="T1031" i="21"/>
  <c r="B1031" i="21"/>
  <c r="C1031" i="21" s="1"/>
  <c r="X1030" i="21"/>
  <c r="Y1030" i="21" s="1"/>
  <c r="T1030" i="21"/>
  <c r="B1030" i="21"/>
  <c r="C1030" i="21" s="1"/>
  <c r="X1029" i="21"/>
  <c r="Y1029" i="21" s="1"/>
  <c r="T1029" i="21"/>
  <c r="B1029" i="21"/>
  <c r="C1029" i="21" s="1"/>
  <c r="X1028" i="21"/>
  <c r="Y1028" i="21" s="1"/>
  <c r="T1028" i="21"/>
  <c r="B1028" i="21"/>
  <c r="C1028" i="21" s="1"/>
  <c r="X1027" i="21"/>
  <c r="Y1027" i="21" s="1"/>
  <c r="T1027" i="21"/>
  <c r="B1027" i="21"/>
  <c r="C1027" i="21" s="1"/>
  <c r="X1026" i="21"/>
  <c r="Y1026" i="21" s="1"/>
  <c r="T1026" i="21"/>
  <c r="B1026" i="21"/>
  <c r="C1026" i="21" s="1"/>
  <c r="X1025" i="21"/>
  <c r="Y1025" i="21" s="1"/>
  <c r="T1025" i="21"/>
  <c r="B1025" i="21"/>
  <c r="C1025" i="21" s="1"/>
  <c r="X1024" i="21"/>
  <c r="Y1024" i="21" s="1"/>
  <c r="T1024" i="21"/>
  <c r="B1024" i="21"/>
  <c r="C1024" i="21" s="1"/>
  <c r="X1023" i="21"/>
  <c r="Y1023" i="21" s="1"/>
  <c r="T1023" i="21"/>
  <c r="B1023" i="21"/>
  <c r="C1023" i="21" s="1"/>
  <c r="X1022" i="21"/>
  <c r="Y1022" i="21" s="1"/>
  <c r="T1022" i="21"/>
  <c r="B1022" i="21"/>
  <c r="C1022" i="21" s="1"/>
  <c r="X1021" i="21"/>
  <c r="Y1021" i="21" s="1"/>
  <c r="T1021" i="21"/>
  <c r="B1021" i="21"/>
  <c r="C1021" i="21" s="1"/>
  <c r="X1020" i="21"/>
  <c r="Y1020" i="21" s="1"/>
  <c r="T1020" i="21"/>
  <c r="B1020" i="21"/>
  <c r="C1020" i="21" s="1"/>
  <c r="X1019" i="21"/>
  <c r="Y1019" i="21" s="1"/>
  <c r="T1019" i="21"/>
  <c r="B1019" i="21"/>
  <c r="C1019" i="21" s="1"/>
  <c r="X1018" i="21"/>
  <c r="Y1018" i="21" s="1"/>
  <c r="T1018" i="21"/>
  <c r="B1018" i="21"/>
  <c r="C1018" i="21" s="1"/>
  <c r="X1017" i="21"/>
  <c r="Y1017" i="21" s="1"/>
  <c r="T1017" i="21"/>
  <c r="B1017" i="21"/>
  <c r="C1017" i="21" s="1"/>
  <c r="X1016" i="21"/>
  <c r="Y1016" i="21" s="1"/>
  <c r="T1016" i="21"/>
  <c r="B1016" i="21"/>
  <c r="C1016" i="21" s="1"/>
  <c r="X1015" i="21"/>
  <c r="Y1015" i="21" s="1"/>
  <c r="T1015" i="21"/>
  <c r="B1015" i="21"/>
  <c r="C1015" i="21" s="1"/>
  <c r="X1014" i="21"/>
  <c r="Y1014" i="21" s="1"/>
  <c r="T1014" i="21"/>
  <c r="B1014" i="21"/>
  <c r="C1014" i="21" s="1"/>
  <c r="X1013" i="21"/>
  <c r="Y1013" i="21" s="1"/>
  <c r="T1013" i="21"/>
  <c r="B1013" i="21"/>
  <c r="C1013" i="21" s="1"/>
  <c r="X1012" i="21"/>
  <c r="Y1012" i="21" s="1"/>
  <c r="T1012" i="21"/>
  <c r="B1012" i="21"/>
  <c r="C1012" i="21" s="1"/>
  <c r="X1011" i="21"/>
  <c r="Y1011" i="21" s="1"/>
  <c r="T1011" i="21"/>
  <c r="B1011" i="21"/>
  <c r="C1011" i="21" s="1"/>
  <c r="X1010" i="21"/>
  <c r="Y1010" i="21" s="1"/>
  <c r="T1010" i="21"/>
  <c r="B1010" i="21"/>
  <c r="C1010" i="21" s="1"/>
  <c r="X1009" i="21"/>
  <c r="Y1009" i="21" s="1"/>
  <c r="T1009" i="21"/>
  <c r="B1009" i="21"/>
  <c r="C1009" i="21" s="1"/>
  <c r="X1008" i="21"/>
  <c r="Y1008" i="21" s="1"/>
  <c r="T1008" i="21"/>
  <c r="B1008" i="21"/>
  <c r="C1008" i="21" s="1"/>
  <c r="X1007" i="21"/>
  <c r="Y1007" i="21" s="1"/>
  <c r="T1007" i="21"/>
  <c r="B1007" i="21"/>
  <c r="C1007" i="21" s="1"/>
  <c r="X1006" i="21"/>
  <c r="Y1006" i="21" s="1"/>
  <c r="T1006" i="21"/>
  <c r="B1006" i="21"/>
  <c r="C1006" i="21" s="1"/>
  <c r="X1005" i="21"/>
  <c r="Y1005" i="21" s="1"/>
  <c r="T1005" i="21"/>
  <c r="B1005" i="21"/>
  <c r="C1005" i="21" s="1"/>
  <c r="X1004" i="21"/>
  <c r="Y1004" i="21" s="1"/>
  <c r="T1004" i="21"/>
  <c r="B1004" i="21"/>
  <c r="C1004" i="21" s="1"/>
  <c r="X1003" i="21"/>
  <c r="Y1003" i="21" s="1"/>
  <c r="T1003" i="21"/>
  <c r="B1003" i="21"/>
  <c r="C1003" i="21" s="1"/>
  <c r="X1002" i="21"/>
  <c r="Y1002" i="21" s="1"/>
  <c r="T1002" i="21"/>
  <c r="B1002" i="21"/>
  <c r="C1002" i="21" s="1"/>
  <c r="X1001" i="21"/>
  <c r="Y1001" i="21" s="1"/>
  <c r="T1001" i="21"/>
  <c r="B1001" i="21"/>
  <c r="C1001" i="21" s="1"/>
  <c r="X1000" i="21"/>
  <c r="Y1000" i="21" s="1"/>
  <c r="T1000" i="21"/>
  <c r="B1000" i="21"/>
  <c r="C1000" i="21" s="1"/>
  <c r="X999" i="21"/>
  <c r="Y999" i="21" s="1"/>
  <c r="T999" i="21"/>
  <c r="B999" i="21"/>
  <c r="C999" i="21" s="1"/>
  <c r="X998" i="21"/>
  <c r="Y998" i="21" s="1"/>
  <c r="T998" i="21"/>
  <c r="B998" i="21"/>
  <c r="C998" i="21" s="1"/>
  <c r="X997" i="21"/>
  <c r="Y997" i="21" s="1"/>
  <c r="T997" i="21"/>
  <c r="B997" i="21"/>
  <c r="C997" i="21" s="1"/>
  <c r="X996" i="21"/>
  <c r="Y996" i="21" s="1"/>
  <c r="T996" i="21"/>
  <c r="B996" i="21"/>
  <c r="C996" i="21" s="1"/>
  <c r="X995" i="21"/>
  <c r="Y995" i="21" s="1"/>
  <c r="T995" i="21"/>
  <c r="B995" i="21"/>
  <c r="C995" i="21" s="1"/>
  <c r="X994" i="21"/>
  <c r="Y994" i="21" s="1"/>
  <c r="T994" i="21"/>
  <c r="B994" i="21"/>
  <c r="C994" i="21" s="1"/>
  <c r="X993" i="21"/>
  <c r="Y993" i="21" s="1"/>
  <c r="T993" i="21"/>
  <c r="B993" i="21"/>
  <c r="C993" i="21" s="1"/>
  <c r="X992" i="21"/>
  <c r="Y992" i="21" s="1"/>
  <c r="T992" i="21"/>
  <c r="B992" i="21"/>
  <c r="C992" i="21" s="1"/>
  <c r="X991" i="21"/>
  <c r="Y991" i="21" s="1"/>
  <c r="T991" i="21"/>
  <c r="B991" i="21"/>
  <c r="C991" i="21" s="1"/>
  <c r="X990" i="21"/>
  <c r="Y990" i="21" s="1"/>
  <c r="T990" i="21"/>
  <c r="B990" i="21"/>
  <c r="C990" i="21" s="1"/>
  <c r="X989" i="21"/>
  <c r="Y989" i="21" s="1"/>
  <c r="T989" i="21"/>
  <c r="B989" i="21"/>
  <c r="C989" i="21" s="1"/>
  <c r="X988" i="21"/>
  <c r="Y988" i="21" s="1"/>
  <c r="T988" i="21"/>
  <c r="B988" i="21"/>
  <c r="C988" i="21" s="1"/>
  <c r="X987" i="21"/>
  <c r="Y987" i="21" s="1"/>
  <c r="T987" i="21"/>
  <c r="B987" i="21"/>
  <c r="C987" i="21" s="1"/>
  <c r="X986" i="21"/>
  <c r="Y986" i="21" s="1"/>
  <c r="T986" i="21"/>
  <c r="B986" i="21"/>
  <c r="C986" i="21" s="1"/>
  <c r="X985" i="21"/>
  <c r="Y985" i="21" s="1"/>
  <c r="T985" i="21"/>
  <c r="B985" i="21"/>
  <c r="C985" i="21" s="1"/>
  <c r="X984" i="21"/>
  <c r="Y984" i="21" s="1"/>
  <c r="T984" i="21"/>
  <c r="B984" i="21"/>
  <c r="C984" i="21" s="1"/>
  <c r="X983" i="21"/>
  <c r="Y983" i="21" s="1"/>
  <c r="T983" i="21"/>
  <c r="B983" i="21"/>
  <c r="C983" i="21" s="1"/>
  <c r="X982" i="21"/>
  <c r="Y982" i="21" s="1"/>
  <c r="T982" i="21"/>
  <c r="B982" i="21"/>
  <c r="C982" i="21" s="1"/>
  <c r="X981" i="21"/>
  <c r="Y981" i="21" s="1"/>
  <c r="T981" i="21"/>
  <c r="B981" i="21"/>
  <c r="C981" i="21" s="1"/>
  <c r="X980" i="21"/>
  <c r="Y980" i="21" s="1"/>
  <c r="T980" i="21"/>
  <c r="B980" i="21"/>
  <c r="C980" i="21" s="1"/>
  <c r="X979" i="21"/>
  <c r="Y979" i="21" s="1"/>
  <c r="T979" i="21"/>
  <c r="B979" i="21"/>
  <c r="C979" i="21" s="1"/>
  <c r="X978" i="21"/>
  <c r="Y978" i="21" s="1"/>
  <c r="T978" i="21"/>
  <c r="B978" i="21"/>
  <c r="C978" i="21" s="1"/>
  <c r="X977" i="21"/>
  <c r="Y977" i="21" s="1"/>
  <c r="T977" i="21"/>
  <c r="B977" i="21"/>
  <c r="C977" i="21" s="1"/>
  <c r="X976" i="21"/>
  <c r="Y976" i="21" s="1"/>
  <c r="T976" i="21"/>
  <c r="B976" i="21"/>
  <c r="C976" i="21" s="1"/>
  <c r="X975" i="21"/>
  <c r="Y975" i="21" s="1"/>
  <c r="T975" i="21"/>
  <c r="B975" i="21"/>
  <c r="C975" i="21" s="1"/>
  <c r="X974" i="21"/>
  <c r="Y974" i="21" s="1"/>
  <c r="T974" i="21"/>
  <c r="B974" i="21"/>
  <c r="C974" i="21" s="1"/>
  <c r="X973" i="21"/>
  <c r="Y973" i="21" s="1"/>
  <c r="T973" i="21"/>
  <c r="B973" i="21"/>
  <c r="C973" i="21" s="1"/>
  <c r="X972" i="21"/>
  <c r="Y972" i="21" s="1"/>
  <c r="T972" i="21"/>
  <c r="B972" i="21"/>
  <c r="C972" i="21" s="1"/>
  <c r="X971" i="21"/>
  <c r="Y971" i="21" s="1"/>
  <c r="T971" i="21"/>
  <c r="B971" i="21"/>
  <c r="C971" i="21" s="1"/>
  <c r="X970" i="21"/>
  <c r="Y970" i="21" s="1"/>
  <c r="T970" i="21"/>
  <c r="B970" i="21"/>
  <c r="C970" i="21" s="1"/>
  <c r="X969" i="21"/>
  <c r="Y969" i="21" s="1"/>
  <c r="T969" i="21"/>
  <c r="B969" i="21"/>
  <c r="C969" i="21" s="1"/>
  <c r="X968" i="21"/>
  <c r="Y968" i="21" s="1"/>
  <c r="T968" i="21"/>
  <c r="B968" i="21"/>
  <c r="C968" i="21" s="1"/>
  <c r="X967" i="21"/>
  <c r="Y967" i="21" s="1"/>
  <c r="T967" i="21"/>
  <c r="B967" i="21"/>
  <c r="C967" i="21" s="1"/>
  <c r="X966" i="21"/>
  <c r="Y966" i="21" s="1"/>
  <c r="T966" i="21"/>
  <c r="B966" i="21"/>
  <c r="C966" i="21" s="1"/>
  <c r="X965" i="21"/>
  <c r="Y965" i="21" s="1"/>
  <c r="T965" i="21"/>
  <c r="B965" i="21"/>
  <c r="C965" i="21" s="1"/>
  <c r="X964" i="21"/>
  <c r="Y964" i="21" s="1"/>
  <c r="T964" i="21"/>
  <c r="B964" i="21"/>
  <c r="C964" i="21" s="1"/>
  <c r="X963" i="21"/>
  <c r="Y963" i="21" s="1"/>
  <c r="T963" i="21"/>
  <c r="B963" i="21"/>
  <c r="C963" i="21" s="1"/>
  <c r="X962" i="21"/>
  <c r="Y962" i="21" s="1"/>
  <c r="T962" i="21"/>
  <c r="B962" i="21"/>
  <c r="C962" i="21" s="1"/>
  <c r="X961" i="21"/>
  <c r="Y961" i="21" s="1"/>
  <c r="T961" i="21"/>
  <c r="B961" i="21"/>
  <c r="C961" i="21" s="1"/>
  <c r="X960" i="21"/>
  <c r="Y960" i="21" s="1"/>
  <c r="T960" i="21"/>
  <c r="B960" i="21"/>
  <c r="C960" i="21" s="1"/>
  <c r="X959" i="21"/>
  <c r="Y959" i="21" s="1"/>
  <c r="T959" i="21"/>
  <c r="B959" i="21"/>
  <c r="C959" i="21" s="1"/>
  <c r="X958" i="21"/>
  <c r="Y958" i="21" s="1"/>
  <c r="T958" i="21"/>
  <c r="B958" i="21"/>
  <c r="C958" i="21" s="1"/>
  <c r="X957" i="21"/>
  <c r="Y957" i="21" s="1"/>
  <c r="T957" i="21"/>
  <c r="B957" i="21"/>
  <c r="C957" i="21" s="1"/>
  <c r="X956" i="21"/>
  <c r="Y956" i="21" s="1"/>
  <c r="T956" i="21"/>
  <c r="B956" i="21"/>
  <c r="C956" i="21" s="1"/>
  <c r="X955" i="21"/>
  <c r="Y955" i="21" s="1"/>
  <c r="T955" i="21"/>
  <c r="B955" i="21"/>
  <c r="C955" i="21" s="1"/>
  <c r="X954" i="21"/>
  <c r="Y954" i="21" s="1"/>
  <c r="T954" i="21"/>
  <c r="B954" i="21"/>
  <c r="C954" i="21" s="1"/>
  <c r="X953" i="21"/>
  <c r="Y953" i="21" s="1"/>
  <c r="T953" i="21"/>
  <c r="B953" i="21"/>
  <c r="C953" i="21" s="1"/>
  <c r="X952" i="21"/>
  <c r="Y952" i="21" s="1"/>
  <c r="T952" i="21"/>
  <c r="B952" i="21"/>
  <c r="C952" i="21" s="1"/>
  <c r="X951" i="21"/>
  <c r="Y951" i="21" s="1"/>
  <c r="T951" i="21"/>
  <c r="B951" i="21"/>
  <c r="C951" i="21" s="1"/>
  <c r="X950" i="21"/>
  <c r="Y950" i="21" s="1"/>
  <c r="T950" i="21"/>
  <c r="B950" i="21"/>
  <c r="C950" i="21" s="1"/>
  <c r="X949" i="21"/>
  <c r="Y949" i="21" s="1"/>
  <c r="T949" i="21"/>
  <c r="B949" i="21"/>
  <c r="C949" i="21" s="1"/>
  <c r="X948" i="21"/>
  <c r="Y948" i="21" s="1"/>
  <c r="T948" i="21"/>
  <c r="B948" i="21"/>
  <c r="C948" i="21" s="1"/>
  <c r="X947" i="21"/>
  <c r="Y947" i="21" s="1"/>
  <c r="T947" i="21"/>
  <c r="B947" i="21"/>
  <c r="C947" i="21" s="1"/>
  <c r="X946" i="21"/>
  <c r="Y946" i="21" s="1"/>
  <c r="T946" i="21"/>
  <c r="B946" i="21"/>
  <c r="C946" i="21" s="1"/>
  <c r="X945" i="21"/>
  <c r="Y945" i="21" s="1"/>
  <c r="T945" i="21"/>
  <c r="B945" i="21"/>
  <c r="C945" i="21" s="1"/>
  <c r="X944" i="21"/>
  <c r="Y944" i="21" s="1"/>
  <c r="T944" i="21"/>
  <c r="B944" i="21"/>
  <c r="C944" i="21" s="1"/>
  <c r="X943" i="21"/>
  <c r="Y943" i="21" s="1"/>
  <c r="T943" i="21"/>
  <c r="B943" i="21"/>
  <c r="C943" i="21" s="1"/>
  <c r="X942" i="21"/>
  <c r="Y942" i="21" s="1"/>
  <c r="T942" i="21"/>
  <c r="B942" i="21"/>
  <c r="C942" i="21" s="1"/>
  <c r="X941" i="21"/>
  <c r="Y941" i="21" s="1"/>
  <c r="T941" i="21"/>
  <c r="B941" i="21"/>
  <c r="C941" i="21" s="1"/>
  <c r="X940" i="21"/>
  <c r="Y940" i="21" s="1"/>
  <c r="T940" i="21"/>
  <c r="B940" i="21"/>
  <c r="C940" i="21" s="1"/>
  <c r="X939" i="21"/>
  <c r="Y939" i="21" s="1"/>
  <c r="T939" i="21"/>
  <c r="B939" i="21"/>
  <c r="C939" i="21" s="1"/>
  <c r="X938" i="21"/>
  <c r="Y938" i="21" s="1"/>
  <c r="T938" i="21"/>
  <c r="B938" i="21"/>
  <c r="C938" i="21" s="1"/>
  <c r="X937" i="21"/>
  <c r="Y937" i="21" s="1"/>
  <c r="T937" i="21"/>
  <c r="B937" i="21"/>
  <c r="C937" i="21" s="1"/>
  <c r="X936" i="21"/>
  <c r="Y936" i="21" s="1"/>
  <c r="T936" i="21"/>
  <c r="B936" i="21"/>
  <c r="C936" i="21" s="1"/>
  <c r="X935" i="21"/>
  <c r="Y935" i="21" s="1"/>
  <c r="T935" i="21"/>
  <c r="B935" i="21"/>
  <c r="C935" i="21" s="1"/>
  <c r="X934" i="21"/>
  <c r="Y934" i="21" s="1"/>
  <c r="T934" i="21"/>
  <c r="B934" i="21"/>
  <c r="C934" i="21" s="1"/>
  <c r="X933" i="21"/>
  <c r="Y933" i="21" s="1"/>
  <c r="T933" i="21"/>
  <c r="B933" i="21"/>
  <c r="C933" i="21" s="1"/>
  <c r="Y932" i="21"/>
  <c r="X932" i="21"/>
  <c r="T932" i="21"/>
  <c r="B932" i="21"/>
  <c r="C932" i="21" s="1"/>
  <c r="X931" i="21"/>
  <c r="Y931" i="21" s="1"/>
  <c r="T931" i="21"/>
  <c r="B931" i="21"/>
  <c r="C931" i="21" s="1"/>
  <c r="X930" i="21"/>
  <c r="Y930" i="21" s="1"/>
  <c r="T930" i="21"/>
  <c r="B930" i="21"/>
  <c r="C930" i="21" s="1"/>
  <c r="X929" i="21"/>
  <c r="Y929" i="21" s="1"/>
  <c r="T929" i="21"/>
  <c r="B929" i="21"/>
  <c r="C929" i="21" s="1"/>
  <c r="X928" i="21"/>
  <c r="Y928" i="21" s="1"/>
  <c r="T928" i="21"/>
  <c r="B928" i="21"/>
  <c r="C928" i="21" s="1"/>
  <c r="X927" i="21"/>
  <c r="Y927" i="21" s="1"/>
  <c r="T927" i="21"/>
  <c r="B927" i="21"/>
  <c r="C927" i="21" s="1"/>
  <c r="X926" i="21"/>
  <c r="Y926" i="21" s="1"/>
  <c r="T926" i="21"/>
  <c r="B926" i="21"/>
  <c r="C926" i="21" s="1"/>
  <c r="X925" i="21"/>
  <c r="Y925" i="21" s="1"/>
  <c r="T925" i="21"/>
  <c r="B925" i="21"/>
  <c r="C925" i="21" s="1"/>
  <c r="X924" i="21"/>
  <c r="Y924" i="21" s="1"/>
  <c r="T924" i="21"/>
  <c r="B924" i="21"/>
  <c r="C924" i="21" s="1"/>
  <c r="X923" i="21"/>
  <c r="Y923" i="21" s="1"/>
  <c r="T923" i="21"/>
  <c r="B923" i="21"/>
  <c r="C923" i="21" s="1"/>
  <c r="X922" i="21"/>
  <c r="Y922" i="21" s="1"/>
  <c r="T922" i="21"/>
  <c r="B922" i="21"/>
  <c r="C922" i="21" s="1"/>
  <c r="X921" i="21"/>
  <c r="Y921" i="21" s="1"/>
  <c r="T921" i="21"/>
  <c r="B921" i="21"/>
  <c r="C921" i="21" s="1"/>
  <c r="X920" i="21"/>
  <c r="Y920" i="21" s="1"/>
  <c r="T920" i="21"/>
  <c r="B920" i="21"/>
  <c r="C920" i="21" s="1"/>
  <c r="X919" i="21"/>
  <c r="Y919" i="21" s="1"/>
  <c r="T919" i="21"/>
  <c r="B919" i="21"/>
  <c r="C919" i="21" s="1"/>
  <c r="X918" i="21"/>
  <c r="Y918" i="21" s="1"/>
  <c r="T918" i="21"/>
  <c r="B918" i="21"/>
  <c r="C918" i="21" s="1"/>
  <c r="X917" i="21"/>
  <c r="Y917" i="21" s="1"/>
  <c r="T917" i="21"/>
  <c r="B917" i="21"/>
  <c r="C917" i="21" s="1"/>
  <c r="X916" i="21"/>
  <c r="Y916" i="21" s="1"/>
  <c r="T916" i="21"/>
  <c r="B916" i="21"/>
  <c r="C916" i="21" s="1"/>
  <c r="X915" i="21"/>
  <c r="Y915" i="21" s="1"/>
  <c r="T915" i="21"/>
  <c r="B915" i="21"/>
  <c r="C915" i="21" s="1"/>
  <c r="X914" i="21"/>
  <c r="Y914" i="21" s="1"/>
  <c r="T914" i="21"/>
  <c r="B914" i="21"/>
  <c r="C914" i="21" s="1"/>
  <c r="X913" i="21"/>
  <c r="Y913" i="21" s="1"/>
  <c r="T913" i="21"/>
  <c r="B913" i="21"/>
  <c r="C913" i="21" s="1"/>
  <c r="X912" i="21"/>
  <c r="Y912" i="21" s="1"/>
  <c r="T912" i="21"/>
  <c r="B912" i="21"/>
  <c r="C912" i="21" s="1"/>
  <c r="X911" i="21"/>
  <c r="Y911" i="21" s="1"/>
  <c r="T911" i="21"/>
  <c r="B911" i="21"/>
  <c r="C911" i="21" s="1"/>
  <c r="X910" i="21"/>
  <c r="Y910" i="21" s="1"/>
  <c r="T910" i="21"/>
  <c r="B910" i="21"/>
  <c r="C910" i="21" s="1"/>
  <c r="X909" i="21"/>
  <c r="Y909" i="21" s="1"/>
  <c r="T909" i="21"/>
  <c r="B909" i="21"/>
  <c r="C909" i="21" s="1"/>
  <c r="X908" i="21"/>
  <c r="Y908" i="21" s="1"/>
  <c r="T908" i="21"/>
  <c r="B908" i="21"/>
  <c r="C908" i="21" s="1"/>
  <c r="X907" i="21"/>
  <c r="Y907" i="21" s="1"/>
  <c r="T907" i="21"/>
  <c r="B907" i="21"/>
  <c r="C907" i="21" s="1"/>
  <c r="X906" i="21"/>
  <c r="Y906" i="21" s="1"/>
  <c r="T906" i="21"/>
  <c r="B906" i="21"/>
  <c r="C906" i="21" s="1"/>
  <c r="X905" i="21"/>
  <c r="Y905" i="21" s="1"/>
  <c r="T905" i="21"/>
  <c r="B905" i="21"/>
  <c r="C905" i="21" s="1"/>
  <c r="X904" i="21"/>
  <c r="Y904" i="21" s="1"/>
  <c r="T904" i="21"/>
  <c r="B904" i="21"/>
  <c r="C904" i="21" s="1"/>
  <c r="X903" i="21"/>
  <c r="Y903" i="21" s="1"/>
  <c r="T903" i="21"/>
  <c r="B903" i="21"/>
  <c r="C903" i="21" s="1"/>
  <c r="X902" i="21"/>
  <c r="Y902" i="21" s="1"/>
  <c r="T902" i="21"/>
  <c r="B902" i="21"/>
  <c r="C902" i="21" s="1"/>
  <c r="X901" i="21"/>
  <c r="Y901" i="21" s="1"/>
  <c r="T901" i="21"/>
  <c r="B901" i="21"/>
  <c r="C901" i="21" s="1"/>
  <c r="X900" i="21"/>
  <c r="Y900" i="21" s="1"/>
  <c r="T900" i="21"/>
  <c r="B900" i="21"/>
  <c r="C900" i="21" s="1"/>
  <c r="X899" i="21"/>
  <c r="Y899" i="21" s="1"/>
  <c r="T899" i="21"/>
  <c r="B899" i="21"/>
  <c r="C899" i="21" s="1"/>
  <c r="X898" i="21"/>
  <c r="Y898" i="21" s="1"/>
  <c r="T898" i="21"/>
  <c r="B898" i="21"/>
  <c r="C898" i="21" s="1"/>
  <c r="X897" i="21"/>
  <c r="Y897" i="21" s="1"/>
  <c r="T897" i="21"/>
  <c r="B897" i="21"/>
  <c r="C897" i="21" s="1"/>
  <c r="X896" i="21"/>
  <c r="Y896" i="21" s="1"/>
  <c r="T896" i="21"/>
  <c r="B896" i="21"/>
  <c r="C896" i="21" s="1"/>
  <c r="X895" i="21"/>
  <c r="Y895" i="21" s="1"/>
  <c r="T895" i="21"/>
  <c r="B895" i="21"/>
  <c r="C895" i="21" s="1"/>
  <c r="X894" i="21"/>
  <c r="Y894" i="21" s="1"/>
  <c r="T894" i="21"/>
  <c r="B894" i="21"/>
  <c r="C894" i="21" s="1"/>
  <c r="X893" i="21"/>
  <c r="Y893" i="21" s="1"/>
  <c r="T893" i="21"/>
  <c r="B893" i="21"/>
  <c r="C893" i="21" s="1"/>
  <c r="X892" i="21"/>
  <c r="Y892" i="21" s="1"/>
  <c r="T892" i="21"/>
  <c r="B892" i="21"/>
  <c r="C892" i="21" s="1"/>
  <c r="X891" i="21"/>
  <c r="Y891" i="21" s="1"/>
  <c r="T891" i="21"/>
  <c r="B891" i="21"/>
  <c r="C891" i="21" s="1"/>
  <c r="X890" i="21"/>
  <c r="Y890" i="21" s="1"/>
  <c r="T890" i="21"/>
  <c r="B890" i="21"/>
  <c r="C890" i="21" s="1"/>
  <c r="X889" i="21"/>
  <c r="Y889" i="21" s="1"/>
  <c r="T889" i="21"/>
  <c r="B889" i="21"/>
  <c r="C889" i="21" s="1"/>
  <c r="X888" i="21"/>
  <c r="Y888" i="21" s="1"/>
  <c r="T888" i="21"/>
  <c r="B888" i="21"/>
  <c r="C888" i="21" s="1"/>
  <c r="X887" i="21"/>
  <c r="Y887" i="21" s="1"/>
  <c r="T887" i="21"/>
  <c r="B887" i="21"/>
  <c r="C887" i="21" s="1"/>
  <c r="X886" i="21"/>
  <c r="Y886" i="21" s="1"/>
  <c r="T886" i="21"/>
  <c r="B886" i="21"/>
  <c r="C886" i="21" s="1"/>
  <c r="X885" i="21"/>
  <c r="Y885" i="21" s="1"/>
  <c r="T885" i="21"/>
  <c r="B885" i="21"/>
  <c r="C885" i="21" s="1"/>
  <c r="X884" i="21"/>
  <c r="Y884" i="21" s="1"/>
  <c r="T884" i="21"/>
  <c r="B884" i="21"/>
  <c r="C884" i="21" s="1"/>
  <c r="X883" i="21"/>
  <c r="Y883" i="21" s="1"/>
  <c r="T883" i="21"/>
  <c r="B883" i="21"/>
  <c r="C883" i="21" s="1"/>
  <c r="X882" i="21"/>
  <c r="Y882" i="21" s="1"/>
  <c r="T882" i="21"/>
  <c r="B882" i="21"/>
  <c r="C882" i="21" s="1"/>
  <c r="X881" i="21"/>
  <c r="Y881" i="21" s="1"/>
  <c r="T881" i="21"/>
  <c r="B881" i="21"/>
  <c r="C881" i="21" s="1"/>
  <c r="X880" i="21"/>
  <c r="Y880" i="21" s="1"/>
  <c r="T880" i="21"/>
  <c r="B880" i="21"/>
  <c r="C880" i="21" s="1"/>
  <c r="X879" i="21"/>
  <c r="Y879" i="21" s="1"/>
  <c r="T879" i="21"/>
  <c r="B879" i="21"/>
  <c r="C879" i="21" s="1"/>
  <c r="X878" i="21"/>
  <c r="Y878" i="21" s="1"/>
  <c r="T878" i="21"/>
  <c r="B878" i="21"/>
  <c r="C878" i="21" s="1"/>
  <c r="X877" i="21"/>
  <c r="Y877" i="21" s="1"/>
  <c r="T877" i="21"/>
  <c r="B877" i="21"/>
  <c r="C877" i="21" s="1"/>
  <c r="X876" i="21"/>
  <c r="Y876" i="21" s="1"/>
  <c r="T876" i="21"/>
  <c r="B876" i="21"/>
  <c r="C876" i="21" s="1"/>
  <c r="X875" i="21"/>
  <c r="Y875" i="21" s="1"/>
  <c r="T875" i="21"/>
  <c r="B875" i="21"/>
  <c r="C875" i="21" s="1"/>
  <c r="X874" i="21"/>
  <c r="Y874" i="21" s="1"/>
  <c r="T874" i="21"/>
  <c r="B874" i="21"/>
  <c r="C874" i="21" s="1"/>
  <c r="X873" i="21"/>
  <c r="Y873" i="21" s="1"/>
  <c r="T873" i="21"/>
  <c r="B873" i="21"/>
  <c r="C873" i="21" s="1"/>
  <c r="X872" i="21"/>
  <c r="Y872" i="21" s="1"/>
  <c r="T872" i="21"/>
  <c r="B872" i="21"/>
  <c r="C872" i="21" s="1"/>
  <c r="X871" i="21"/>
  <c r="Y871" i="21" s="1"/>
  <c r="T871" i="21"/>
  <c r="B871" i="21"/>
  <c r="C871" i="21" s="1"/>
  <c r="X870" i="21"/>
  <c r="Y870" i="21" s="1"/>
  <c r="T870" i="21"/>
  <c r="B870" i="21"/>
  <c r="C870" i="21" s="1"/>
  <c r="X869" i="21"/>
  <c r="Y869" i="21" s="1"/>
  <c r="T869" i="21"/>
  <c r="B869" i="21"/>
  <c r="C869" i="21" s="1"/>
  <c r="X868" i="21"/>
  <c r="Y868" i="21" s="1"/>
  <c r="T868" i="21"/>
  <c r="B868" i="21"/>
  <c r="C868" i="21" s="1"/>
  <c r="X867" i="21"/>
  <c r="Y867" i="21" s="1"/>
  <c r="T867" i="21"/>
  <c r="B867" i="21"/>
  <c r="C867" i="21" s="1"/>
  <c r="X866" i="21"/>
  <c r="Y866" i="21" s="1"/>
  <c r="T866" i="21"/>
  <c r="B866" i="21"/>
  <c r="C866" i="21" s="1"/>
  <c r="X865" i="21"/>
  <c r="Y865" i="21" s="1"/>
  <c r="T865" i="21"/>
  <c r="B865" i="21"/>
  <c r="C865" i="21" s="1"/>
  <c r="X864" i="21"/>
  <c r="Y864" i="21" s="1"/>
  <c r="T864" i="21"/>
  <c r="B864" i="21"/>
  <c r="C864" i="21" s="1"/>
  <c r="X863" i="21"/>
  <c r="Y863" i="21" s="1"/>
  <c r="T863" i="21"/>
  <c r="B863" i="21"/>
  <c r="C863" i="21" s="1"/>
  <c r="X862" i="21"/>
  <c r="Y862" i="21" s="1"/>
  <c r="T862" i="21"/>
  <c r="B862" i="21"/>
  <c r="C862" i="21" s="1"/>
  <c r="X861" i="21"/>
  <c r="Y861" i="21" s="1"/>
  <c r="T861" i="21"/>
  <c r="B861" i="21"/>
  <c r="C861" i="21" s="1"/>
  <c r="X860" i="21"/>
  <c r="Y860" i="21" s="1"/>
  <c r="T860" i="21"/>
  <c r="B860" i="21"/>
  <c r="C860" i="21" s="1"/>
  <c r="X859" i="21"/>
  <c r="Y859" i="21" s="1"/>
  <c r="T859" i="21"/>
  <c r="B859" i="21"/>
  <c r="C859" i="21" s="1"/>
  <c r="X858" i="21"/>
  <c r="Y858" i="21" s="1"/>
  <c r="T858" i="21"/>
  <c r="B858" i="21"/>
  <c r="C858" i="21" s="1"/>
  <c r="X857" i="21"/>
  <c r="Y857" i="21" s="1"/>
  <c r="T857" i="21"/>
  <c r="B857" i="21"/>
  <c r="C857" i="21" s="1"/>
  <c r="X856" i="21"/>
  <c r="Y856" i="21" s="1"/>
  <c r="T856" i="21"/>
  <c r="B856" i="21"/>
  <c r="C856" i="21" s="1"/>
  <c r="X855" i="21"/>
  <c r="Y855" i="21" s="1"/>
  <c r="T855" i="21"/>
  <c r="B855" i="21"/>
  <c r="C855" i="21" s="1"/>
  <c r="X854" i="21"/>
  <c r="Y854" i="21" s="1"/>
  <c r="T854" i="21"/>
  <c r="B854" i="21"/>
  <c r="C854" i="21" s="1"/>
  <c r="X853" i="21"/>
  <c r="Y853" i="21" s="1"/>
  <c r="T853" i="21"/>
  <c r="B853" i="21"/>
  <c r="C853" i="21" s="1"/>
  <c r="X852" i="21"/>
  <c r="Y852" i="21" s="1"/>
  <c r="T852" i="21"/>
  <c r="B852" i="21"/>
  <c r="C852" i="21" s="1"/>
  <c r="X851" i="21"/>
  <c r="Y851" i="21" s="1"/>
  <c r="T851" i="21"/>
  <c r="B851" i="21"/>
  <c r="C851" i="21" s="1"/>
  <c r="X850" i="21"/>
  <c r="Y850" i="21" s="1"/>
  <c r="T850" i="21"/>
  <c r="B850" i="21"/>
  <c r="C850" i="21" s="1"/>
  <c r="X849" i="21"/>
  <c r="Y849" i="21" s="1"/>
  <c r="T849" i="21"/>
  <c r="B849" i="21"/>
  <c r="C849" i="21" s="1"/>
  <c r="X848" i="21"/>
  <c r="Y848" i="21" s="1"/>
  <c r="T848" i="21"/>
  <c r="B848" i="21"/>
  <c r="C848" i="21" s="1"/>
  <c r="X847" i="21"/>
  <c r="Y847" i="21" s="1"/>
  <c r="T847" i="21"/>
  <c r="B847" i="21"/>
  <c r="C847" i="21" s="1"/>
  <c r="X846" i="21"/>
  <c r="Y846" i="21" s="1"/>
  <c r="T846" i="21"/>
  <c r="B846" i="21"/>
  <c r="C846" i="21" s="1"/>
  <c r="X845" i="21"/>
  <c r="Y845" i="21" s="1"/>
  <c r="T845" i="21"/>
  <c r="B845" i="21"/>
  <c r="C845" i="21" s="1"/>
  <c r="X844" i="21"/>
  <c r="Y844" i="21" s="1"/>
  <c r="T844" i="21"/>
  <c r="B844" i="21"/>
  <c r="C844" i="21" s="1"/>
  <c r="X843" i="21"/>
  <c r="Y843" i="21" s="1"/>
  <c r="T843" i="21"/>
  <c r="B843" i="21"/>
  <c r="C843" i="21" s="1"/>
  <c r="X842" i="21"/>
  <c r="Y842" i="21" s="1"/>
  <c r="T842" i="21"/>
  <c r="B842" i="21"/>
  <c r="C842" i="21" s="1"/>
  <c r="X841" i="21"/>
  <c r="Y841" i="21" s="1"/>
  <c r="T841" i="21"/>
  <c r="B841" i="21"/>
  <c r="C841" i="21" s="1"/>
  <c r="X840" i="21"/>
  <c r="Y840" i="21" s="1"/>
  <c r="T840" i="21"/>
  <c r="B840" i="21"/>
  <c r="C840" i="21" s="1"/>
  <c r="X839" i="21"/>
  <c r="Y839" i="21" s="1"/>
  <c r="T839" i="21"/>
  <c r="B839" i="21"/>
  <c r="C839" i="21" s="1"/>
  <c r="X838" i="21"/>
  <c r="Y838" i="21" s="1"/>
  <c r="T838" i="21"/>
  <c r="B838" i="21"/>
  <c r="C838" i="21" s="1"/>
  <c r="X837" i="21"/>
  <c r="Y837" i="21" s="1"/>
  <c r="T837" i="21"/>
  <c r="B837" i="21"/>
  <c r="C837" i="21" s="1"/>
  <c r="X836" i="21"/>
  <c r="Y836" i="21" s="1"/>
  <c r="T836" i="21"/>
  <c r="B836" i="21"/>
  <c r="C836" i="21" s="1"/>
  <c r="X835" i="21"/>
  <c r="Y835" i="21" s="1"/>
  <c r="T835" i="21"/>
  <c r="B835" i="21"/>
  <c r="C835" i="21" s="1"/>
  <c r="X834" i="21"/>
  <c r="Y834" i="21" s="1"/>
  <c r="T834" i="21"/>
  <c r="B834" i="21"/>
  <c r="C834" i="21" s="1"/>
  <c r="X833" i="21"/>
  <c r="Y833" i="21" s="1"/>
  <c r="T833" i="21"/>
  <c r="B833" i="21"/>
  <c r="C833" i="21" s="1"/>
  <c r="X832" i="21"/>
  <c r="Y832" i="21" s="1"/>
  <c r="T832" i="21"/>
  <c r="B832" i="21"/>
  <c r="C832" i="21" s="1"/>
  <c r="X831" i="21"/>
  <c r="Y831" i="21" s="1"/>
  <c r="T831" i="21"/>
  <c r="B831" i="21"/>
  <c r="C831" i="21" s="1"/>
  <c r="X830" i="21"/>
  <c r="Y830" i="21" s="1"/>
  <c r="T830" i="21"/>
  <c r="B830" i="21"/>
  <c r="C830" i="21" s="1"/>
  <c r="X829" i="21"/>
  <c r="Y829" i="21" s="1"/>
  <c r="T829" i="21"/>
  <c r="B829" i="21"/>
  <c r="C829" i="21" s="1"/>
  <c r="X828" i="21"/>
  <c r="Y828" i="21" s="1"/>
  <c r="T828" i="21"/>
  <c r="B828" i="21"/>
  <c r="C828" i="21" s="1"/>
  <c r="X827" i="21"/>
  <c r="Y827" i="21" s="1"/>
  <c r="T827" i="21"/>
  <c r="B827" i="21"/>
  <c r="C827" i="21" s="1"/>
  <c r="X826" i="21"/>
  <c r="Y826" i="21" s="1"/>
  <c r="T826" i="21"/>
  <c r="B826" i="21"/>
  <c r="C826" i="21" s="1"/>
  <c r="X825" i="21"/>
  <c r="Y825" i="21" s="1"/>
  <c r="T825" i="21"/>
  <c r="B825" i="21"/>
  <c r="C825" i="21" s="1"/>
  <c r="X824" i="21"/>
  <c r="Y824" i="21" s="1"/>
  <c r="T824" i="21"/>
  <c r="B824" i="21"/>
  <c r="C824" i="21" s="1"/>
  <c r="X823" i="21"/>
  <c r="Y823" i="21" s="1"/>
  <c r="T823" i="21"/>
  <c r="B823" i="21"/>
  <c r="C823" i="21" s="1"/>
  <c r="X822" i="21"/>
  <c r="Y822" i="21" s="1"/>
  <c r="T822" i="21"/>
  <c r="B822" i="21"/>
  <c r="C822" i="21" s="1"/>
  <c r="X821" i="21"/>
  <c r="Y821" i="21" s="1"/>
  <c r="T821" i="21"/>
  <c r="B821" i="21"/>
  <c r="C821" i="21" s="1"/>
  <c r="X820" i="21"/>
  <c r="Y820" i="21" s="1"/>
  <c r="T820" i="21"/>
  <c r="B820" i="21"/>
  <c r="C820" i="21" s="1"/>
  <c r="X819" i="21"/>
  <c r="Y819" i="21" s="1"/>
  <c r="T819" i="21"/>
  <c r="B819" i="21"/>
  <c r="C819" i="21" s="1"/>
  <c r="X818" i="21"/>
  <c r="Y818" i="21" s="1"/>
  <c r="T818" i="21"/>
  <c r="B818" i="21"/>
  <c r="C818" i="21" s="1"/>
  <c r="X817" i="21"/>
  <c r="Y817" i="21" s="1"/>
  <c r="T817" i="21"/>
  <c r="B817" i="21"/>
  <c r="C817" i="21" s="1"/>
  <c r="X816" i="21"/>
  <c r="Y816" i="21" s="1"/>
  <c r="T816" i="21"/>
  <c r="B816" i="21"/>
  <c r="C816" i="21" s="1"/>
  <c r="X815" i="21"/>
  <c r="Y815" i="21" s="1"/>
  <c r="T815" i="21"/>
  <c r="B815" i="21"/>
  <c r="C815" i="21" s="1"/>
  <c r="X814" i="21"/>
  <c r="Y814" i="21" s="1"/>
  <c r="T814" i="21"/>
  <c r="B814" i="21"/>
  <c r="C814" i="21" s="1"/>
  <c r="X813" i="21"/>
  <c r="Y813" i="21" s="1"/>
  <c r="T813" i="21"/>
  <c r="B813" i="21"/>
  <c r="C813" i="21" s="1"/>
  <c r="X812" i="21"/>
  <c r="Y812" i="21" s="1"/>
  <c r="T812" i="21"/>
  <c r="B812" i="21"/>
  <c r="C812" i="21" s="1"/>
  <c r="X811" i="21"/>
  <c r="Y811" i="21" s="1"/>
  <c r="T811" i="21"/>
  <c r="B811" i="21"/>
  <c r="C811" i="21" s="1"/>
  <c r="X810" i="21"/>
  <c r="Y810" i="21" s="1"/>
  <c r="T810" i="21"/>
  <c r="B810" i="21"/>
  <c r="C810" i="21" s="1"/>
  <c r="X809" i="21"/>
  <c r="Y809" i="21" s="1"/>
  <c r="T809" i="21"/>
  <c r="B809" i="21"/>
  <c r="C809" i="21" s="1"/>
  <c r="X808" i="21"/>
  <c r="Y808" i="21" s="1"/>
  <c r="T808" i="21"/>
  <c r="B808" i="21"/>
  <c r="C808" i="21" s="1"/>
  <c r="X807" i="21"/>
  <c r="Y807" i="21" s="1"/>
  <c r="T807" i="21"/>
  <c r="B807" i="21"/>
  <c r="C807" i="21" s="1"/>
  <c r="X806" i="21"/>
  <c r="Y806" i="21" s="1"/>
  <c r="T806" i="21"/>
  <c r="B806" i="21"/>
  <c r="C806" i="21" s="1"/>
  <c r="X805" i="21"/>
  <c r="Y805" i="21" s="1"/>
  <c r="T805" i="21"/>
  <c r="B805" i="21"/>
  <c r="C805" i="21" s="1"/>
  <c r="X804" i="21"/>
  <c r="Y804" i="21" s="1"/>
  <c r="T804" i="21"/>
  <c r="B804" i="21"/>
  <c r="C804" i="21" s="1"/>
  <c r="X803" i="21"/>
  <c r="Y803" i="21" s="1"/>
  <c r="T803" i="21"/>
  <c r="B803" i="21"/>
  <c r="C803" i="21" s="1"/>
  <c r="X802" i="21"/>
  <c r="Y802" i="21" s="1"/>
  <c r="T802" i="21"/>
  <c r="B802" i="21"/>
  <c r="C802" i="21" s="1"/>
  <c r="X801" i="21"/>
  <c r="Y801" i="21" s="1"/>
  <c r="T801" i="21"/>
  <c r="B801" i="21"/>
  <c r="C801" i="21" s="1"/>
  <c r="X800" i="21"/>
  <c r="Y800" i="21" s="1"/>
  <c r="T800" i="21"/>
  <c r="B800" i="21"/>
  <c r="C800" i="21" s="1"/>
  <c r="X799" i="21"/>
  <c r="Y799" i="21" s="1"/>
  <c r="T799" i="21"/>
  <c r="B799" i="21"/>
  <c r="C799" i="21" s="1"/>
  <c r="X798" i="21"/>
  <c r="Y798" i="21" s="1"/>
  <c r="T798" i="21"/>
  <c r="B798" i="21"/>
  <c r="C798" i="21" s="1"/>
  <c r="X797" i="21"/>
  <c r="Y797" i="21" s="1"/>
  <c r="T797" i="21"/>
  <c r="B797" i="21"/>
  <c r="C797" i="21" s="1"/>
  <c r="X796" i="21"/>
  <c r="Y796" i="21" s="1"/>
  <c r="T796" i="21"/>
  <c r="B796" i="21"/>
  <c r="C796" i="21" s="1"/>
  <c r="X795" i="21"/>
  <c r="Y795" i="21" s="1"/>
  <c r="T795" i="21"/>
  <c r="B795" i="21"/>
  <c r="C795" i="21" s="1"/>
  <c r="X794" i="21"/>
  <c r="Y794" i="21" s="1"/>
  <c r="T794" i="21"/>
  <c r="B794" i="21"/>
  <c r="C794" i="21" s="1"/>
  <c r="X793" i="21"/>
  <c r="Y793" i="21" s="1"/>
  <c r="T793" i="21"/>
  <c r="B793" i="21"/>
  <c r="C793" i="21" s="1"/>
  <c r="X792" i="21"/>
  <c r="Y792" i="21" s="1"/>
  <c r="T792" i="21"/>
  <c r="B792" i="21"/>
  <c r="C792" i="21" s="1"/>
  <c r="X791" i="21"/>
  <c r="Y791" i="21" s="1"/>
  <c r="T791" i="21"/>
  <c r="B791" i="21"/>
  <c r="C791" i="21" s="1"/>
  <c r="X790" i="21"/>
  <c r="Y790" i="21" s="1"/>
  <c r="T790" i="21"/>
  <c r="B790" i="21"/>
  <c r="C790" i="21" s="1"/>
  <c r="X789" i="21"/>
  <c r="Y789" i="21" s="1"/>
  <c r="T789" i="21"/>
  <c r="B789" i="21"/>
  <c r="C789" i="21" s="1"/>
  <c r="X788" i="21"/>
  <c r="Y788" i="21" s="1"/>
  <c r="T788" i="21"/>
  <c r="B788" i="21"/>
  <c r="C788" i="21" s="1"/>
  <c r="X787" i="21"/>
  <c r="Y787" i="21" s="1"/>
  <c r="T787" i="21"/>
  <c r="B787" i="21"/>
  <c r="C787" i="21" s="1"/>
  <c r="X786" i="21"/>
  <c r="Y786" i="21" s="1"/>
  <c r="T786" i="21"/>
  <c r="B786" i="21"/>
  <c r="C786" i="21" s="1"/>
  <c r="X785" i="21"/>
  <c r="Y785" i="21" s="1"/>
  <c r="T785" i="21"/>
  <c r="B785" i="21"/>
  <c r="C785" i="21" s="1"/>
  <c r="X784" i="21"/>
  <c r="Y784" i="21" s="1"/>
  <c r="T784" i="21"/>
  <c r="B784" i="21"/>
  <c r="C784" i="21" s="1"/>
  <c r="X783" i="21"/>
  <c r="Y783" i="21" s="1"/>
  <c r="T783" i="21"/>
  <c r="B783" i="21"/>
  <c r="C783" i="21" s="1"/>
  <c r="X782" i="21"/>
  <c r="Y782" i="21" s="1"/>
  <c r="T782" i="21"/>
  <c r="B782" i="21"/>
  <c r="C782" i="21" s="1"/>
  <c r="X781" i="21"/>
  <c r="Y781" i="21" s="1"/>
  <c r="T781" i="21"/>
  <c r="B781" i="21"/>
  <c r="C781" i="21" s="1"/>
  <c r="X780" i="21"/>
  <c r="Y780" i="21" s="1"/>
  <c r="T780" i="21"/>
  <c r="B780" i="21"/>
  <c r="C780" i="21" s="1"/>
  <c r="X779" i="21"/>
  <c r="Y779" i="21" s="1"/>
  <c r="T779" i="21"/>
  <c r="B779" i="21"/>
  <c r="C779" i="21" s="1"/>
  <c r="X778" i="21"/>
  <c r="Y778" i="21" s="1"/>
  <c r="T778" i="21"/>
  <c r="B778" i="21"/>
  <c r="C778" i="21" s="1"/>
  <c r="X777" i="21"/>
  <c r="Y777" i="21" s="1"/>
  <c r="T777" i="21"/>
  <c r="B777" i="21"/>
  <c r="C777" i="21" s="1"/>
  <c r="X776" i="21"/>
  <c r="Y776" i="21" s="1"/>
  <c r="T776" i="21"/>
  <c r="B776" i="21"/>
  <c r="C776" i="21" s="1"/>
  <c r="X775" i="21"/>
  <c r="Y775" i="21" s="1"/>
  <c r="T775" i="21"/>
  <c r="B775" i="21"/>
  <c r="C775" i="21" s="1"/>
  <c r="X774" i="21"/>
  <c r="Y774" i="21" s="1"/>
  <c r="T774" i="21"/>
  <c r="B774" i="21"/>
  <c r="C774" i="21" s="1"/>
  <c r="X773" i="21"/>
  <c r="Y773" i="21" s="1"/>
  <c r="T773" i="21"/>
  <c r="B773" i="21"/>
  <c r="C773" i="21" s="1"/>
  <c r="X772" i="21"/>
  <c r="Y772" i="21" s="1"/>
  <c r="T772" i="21"/>
  <c r="B772" i="21"/>
  <c r="C772" i="21" s="1"/>
  <c r="X771" i="21"/>
  <c r="Y771" i="21" s="1"/>
  <c r="T771" i="21"/>
  <c r="B771" i="21"/>
  <c r="C771" i="21" s="1"/>
  <c r="X770" i="21"/>
  <c r="Y770" i="21" s="1"/>
  <c r="T770" i="21"/>
  <c r="B770" i="21"/>
  <c r="C770" i="21" s="1"/>
  <c r="X769" i="21"/>
  <c r="Y769" i="21" s="1"/>
  <c r="T769" i="21"/>
  <c r="B769" i="21"/>
  <c r="C769" i="21" s="1"/>
  <c r="X768" i="21"/>
  <c r="Y768" i="21" s="1"/>
  <c r="T768" i="21"/>
  <c r="B768" i="21"/>
  <c r="C768" i="21" s="1"/>
  <c r="X767" i="21"/>
  <c r="Y767" i="21" s="1"/>
  <c r="T767" i="21"/>
  <c r="B767" i="21"/>
  <c r="C767" i="21" s="1"/>
  <c r="X766" i="21"/>
  <c r="Y766" i="21" s="1"/>
  <c r="T766" i="21"/>
  <c r="B766" i="21"/>
  <c r="C766" i="21" s="1"/>
  <c r="X765" i="21"/>
  <c r="Y765" i="21" s="1"/>
  <c r="T765" i="21"/>
  <c r="B765" i="21"/>
  <c r="C765" i="21" s="1"/>
  <c r="X764" i="21"/>
  <c r="Y764" i="21" s="1"/>
  <c r="T764" i="21"/>
  <c r="B764" i="21"/>
  <c r="C764" i="21" s="1"/>
  <c r="X763" i="21"/>
  <c r="Y763" i="21" s="1"/>
  <c r="T763" i="21"/>
  <c r="B763" i="21"/>
  <c r="C763" i="21" s="1"/>
  <c r="X762" i="21"/>
  <c r="Y762" i="21" s="1"/>
  <c r="T762" i="21"/>
  <c r="B762" i="21"/>
  <c r="C762" i="21" s="1"/>
  <c r="X761" i="21"/>
  <c r="Y761" i="21" s="1"/>
  <c r="T761" i="21"/>
  <c r="B761" i="21"/>
  <c r="C761" i="21" s="1"/>
  <c r="X760" i="21"/>
  <c r="Y760" i="21" s="1"/>
  <c r="T760" i="21"/>
  <c r="B760" i="21"/>
  <c r="C760" i="21" s="1"/>
  <c r="X759" i="21"/>
  <c r="Y759" i="21" s="1"/>
  <c r="T759" i="21"/>
  <c r="B759" i="21"/>
  <c r="C759" i="21" s="1"/>
  <c r="X758" i="21"/>
  <c r="Y758" i="21" s="1"/>
  <c r="T758" i="21"/>
  <c r="B758" i="21"/>
  <c r="C758" i="21" s="1"/>
  <c r="X757" i="21"/>
  <c r="Y757" i="21" s="1"/>
  <c r="T757" i="21"/>
  <c r="B757" i="21"/>
  <c r="C757" i="21" s="1"/>
  <c r="X756" i="21"/>
  <c r="Y756" i="21" s="1"/>
  <c r="T756" i="21"/>
  <c r="B756" i="21"/>
  <c r="C756" i="21" s="1"/>
  <c r="X755" i="21"/>
  <c r="Y755" i="21" s="1"/>
  <c r="T755" i="21"/>
  <c r="B755" i="21"/>
  <c r="C755" i="21" s="1"/>
  <c r="X754" i="21"/>
  <c r="Y754" i="21" s="1"/>
  <c r="T754" i="21"/>
  <c r="B754" i="21"/>
  <c r="C754" i="21" s="1"/>
  <c r="X753" i="21"/>
  <c r="Y753" i="21" s="1"/>
  <c r="T753" i="21"/>
  <c r="B753" i="21"/>
  <c r="C753" i="21" s="1"/>
  <c r="X752" i="21"/>
  <c r="Y752" i="21" s="1"/>
  <c r="T752" i="21"/>
  <c r="B752" i="21"/>
  <c r="C752" i="21" s="1"/>
  <c r="X751" i="21"/>
  <c r="Y751" i="21" s="1"/>
  <c r="T751" i="21"/>
  <c r="B751" i="21"/>
  <c r="C751" i="21" s="1"/>
  <c r="X750" i="21"/>
  <c r="Y750" i="21" s="1"/>
  <c r="T750" i="21"/>
  <c r="B750" i="21"/>
  <c r="C750" i="21" s="1"/>
  <c r="X749" i="21"/>
  <c r="Y749" i="21" s="1"/>
  <c r="T749" i="21"/>
  <c r="B749" i="21"/>
  <c r="C749" i="21" s="1"/>
  <c r="X748" i="21"/>
  <c r="Y748" i="21" s="1"/>
  <c r="T748" i="21"/>
  <c r="B748" i="21"/>
  <c r="C748" i="21" s="1"/>
  <c r="X747" i="21"/>
  <c r="Y747" i="21" s="1"/>
  <c r="T747" i="21"/>
  <c r="B747" i="21"/>
  <c r="C747" i="21" s="1"/>
  <c r="X746" i="21"/>
  <c r="Y746" i="21" s="1"/>
  <c r="T746" i="21"/>
  <c r="B746" i="21"/>
  <c r="C746" i="21" s="1"/>
  <c r="X745" i="21"/>
  <c r="Y745" i="21" s="1"/>
  <c r="T745" i="21"/>
  <c r="B745" i="21"/>
  <c r="C745" i="21" s="1"/>
  <c r="X744" i="21"/>
  <c r="Y744" i="21" s="1"/>
  <c r="T744" i="21"/>
  <c r="B744" i="21"/>
  <c r="C744" i="21" s="1"/>
  <c r="X743" i="21"/>
  <c r="Y743" i="21" s="1"/>
  <c r="T743" i="21"/>
  <c r="B743" i="21"/>
  <c r="C743" i="21" s="1"/>
  <c r="X742" i="21"/>
  <c r="Y742" i="21" s="1"/>
  <c r="T742" i="21"/>
  <c r="B742" i="21"/>
  <c r="C742" i="21" s="1"/>
  <c r="X741" i="21"/>
  <c r="Y741" i="21" s="1"/>
  <c r="T741" i="21"/>
  <c r="B741" i="21"/>
  <c r="C741" i="21" s="1"/>
  <c r="X740" i="21"/>
  <c r="Y740" i="21" s="1"/>
  <c r="T740" i="21"/>
  <c r="B740" i="21"/>
  <c r="C740" i="21" s="1"/>
  <c r="X739" i="21"/>
  <c r="Y739" i="21" s="1"/>
  <c r="T739" i="21"/>
  <c r="B739" i="21"/>
  <c r="C739" i="21" s="1"/>
  <c r="X738" i="21"/>
  <c r="Y738" i="21" s="1"/>
  <c r="T738" i="21"/>
  <c r="B738" i="21"/>
  <c r="C738" i="21" s="1"/>
  <c r="X737" i="21"/>
  <c r="Y737" i="21" s="1"/>
  <c r="T737" i="21"/>
  <c r="B737" i="21"/>
  <c r="C737" i="21" s="1"/>
  <c r="X736" i="21"/>
  <c r="Y736" i="21" s="1"/>
  <c r="T736" i="21"/>
  <c r="B736" i="21"/>
  <c r="C736" i="21" s="1"/>
  <c r="X735" i="21"/>
  <c r="Y735" i="21" s="1"/>
  <c r="T735" i="21"/>
  <c r="B735" i="21"/>
  <c r="C735" i="21" s="1"/>
  <c r="X734" i="21"/>
  <c r="Y734" i="21" s="1"/>
  <c r="T734" i="21"/>
  <c r="B734" i="21"/>
  <c r="C734" i="21" s="1"/>
  <c r="X733" i="21"/>
  <c r="Y733" i="21" s="1"/>
  <c r="T733" i="21"/>
  <c r="B733" i="21"/>
  <c r="C733" i="21" s="1"/>
  <c r="X732" i="21"/>
  <c r="Y732" i="21" s="1"/>
  <c r="T732" i="21"/>
  <c r="B732" i="21"/>
  <c r="C732" i="21" s="1"/>
  <c r="X731" i="21"/>
  <c r="Y731" i="21" s="1"/>
  <c r="T731" i="21"/>
  <c r="B731" i="21"/>
  <c r="C731" i="21" s="1"/>
  <c r="X730" i="21"/>
  <c r="Y730" i="21" s="1"/>
  <c r="T730" i="21"/>
  <c r="B730" i="21"/>
  <c r="C730" i="21" s="1"/>
  <c r="X729" i="21"/>
  <c r="Y729" i="21" s="1"/>
  <c r="T729" i="21"/>
  <c r="B729" i="21"/>
  <c r="C729" i="21" s="1"/>
  <c r="X728" i="21"/>
  <c r="Y728" i="21" s="1"/>
  <c r="T728" i="21"/>
  <c r="B728" i="21"/>
  <c r="C728" i="21" s="1"/>
  <c r="X727" i="21"/>
  <c r="Y727" i="21" s="1"/>
  <c r="T727" i="21"/>
  <c r="B727" i="21"/>
  <c r="C727" i="21" s="1"/>
  <c r="X726" i="21"/>
  <c r="Y726" i="21" s="1"/>
  <c r="T726" i="21"/>
  <c r="B726" i="21"/>
  <c r="C726" i="21" s="1"/>
  <c r="X725" i="21"/>
  <c r="Y725" i="21" s="1"/>
  <c r="T725" i="21"/>
  <c r="B725" i="21"/>
  <c r="C725" i="21" s="1"/>
  <c r="X724" i="21"/>
  <c r="Y724" i="21" s="1"/>
  <c r="T724" i="21"/>
  <c r="B724" i="21"/>
  <c r="C724" i="21" s="1"/>
  <c r="X723" i="21"/>
  <c r="Y723" i="21" s="1"/>
  <c r="T723" i="21"/>
  <c r="B723" i="21"/>
  <c r="C723" i="21" s="1"/>
  <c r="X722" i="21"/>
  <c r="Y722" i="21" s="1"/>
  <c r="T722" i="21"/>
  <c r="B722" i="21"/>
  <c r="C722" i="21" s="1"/>
  <c r="X721" i="21"/>
  <c r="Y721" i="21" s="1"/>
  <c r="T721" i="21"/>
  <c r="B721" i="21"/>
  <c r="C721" i="21" s="1"/>
  <c r="X720" i="21"/>
  <c r="Y720" i="21" s="1"/>
  <c r="T720" i="21"/>
  <c r="B720" i="21"/>
  <c r="C720" i="21" s="1"/>
  <c r="X719" i="21"/>
  <c r="Y719" i="21" s="1"/>
  <c r="T719" i="21"/>
  <c r="B719" i="21"/>
  <c r="C719" i="21" s="1"/>
  <c r="X718" i="21"/>
  <c r="Y718" i="21" s="1"/>
  <c r="T718" i="21"/>
  <c r="B718" i="21"/>
  <c r="C718" i="21" s="1"/>
  <c r="X717" i="21"/>
  <c r="Y717" i="21" s="1"/>
  <c r="T717" i="21"/>
  <c r="B717" i="21"/>
  <c r="C717" i="21" s="1"/>
  <c r="X716" i="21"/>
  <c r="Y716" i="21" s="1"/>
  <c r="T716" i="21"/>
  <c r="B716" i="21"/>
  <c r="C716" i="21" s="1"/>
  <c r="X715" i="21"/>
  <c r="Y715" i="21" s="1"/>
  <c r="T715" i="21"/>
  <c r="B715" i="21"/>
  <c r="C715" i="21" s="1"/>
  <c r="X714" i="21"/>
  <c r="Y714" i="21" s="1"/>
  <c r="T714" i="21"/>
  <c r="B714" i="21"/>
  <c r="C714" i="21" s="1"/>
  <c r="X713" i="21"/>
  <c r="Y713" i="21" s="1"/>
  <c r="T713" i="21"/>
  <c r="B713" i="21"/>
  <c r="C713" i="21" s="1"/>
  <c r="X712" i="21"/>
  <c r="Y712" i="21" s="1"/>
  <c r="T712" i="21"/>
  <c r="B712" i="21"/>
  <c r="C712" i="21" s="1"/>
  <c r="X711" i="21"/>
  <c r="Y711" i="21" s="1"/>
  <c r="T711" i="21"/>
  <c r="B711" i="21"/>
  <c r="C711" i="21" s="1"/>
  <c r="X710" i="21"/>
  <c r="Y710" i="21" s="1"/>
  <c r="T710" i="21"/>
  <c r="B710" i="21"/>
  <c r="C710" i="21" s="1"/>
  <c r="X709" i="21"/>
  <c r="Y709" i="21" s="1"/>
  <c r="T709" i="21"/>
  <c r="B709" i="21"/>
  <c r="C709" i="21" s="1"/>
  <c r="X708" i="21"/>
  <c r="Y708" i="21" s="1"/>
  <c r="T708" i="21"/>
  <c r="B708" i="21"/>
  <c r="C708" i="21" s="1"/>
  <c r="X707" i="21"/>
  <c r="Y707" i="21" s="1"/>
  <c r="T707" i="21"/>
  <c r="B707" i="21"/>
  <c r="C707" i="21" s="1"/>
  <c r="X706" i="21"/>
  <c r="Y706" i="21" s="1"/>
  <c r="T706" i="21"/>
  <c r="B706" i="21"/>
  <c r="C706" i="21" s="1"/>
  <c r="X705" i="21"/>
  <c r="Y705" i="21" s="1"/>
  <c r="T705" i="21"/>
  <c r="B705" i="21"/>
  <c r="C705" i="21" s="1"/>
  <c r="X704" i="21"/>
  <c r="Y704" i="21" s="1"/>
  <c r="T704" i="21"/>
  <c r="B704" i="21"/>
  <c r="C704" i="21" s="1"/>
  <c r="X703" i="21"/>
  <c r="Y703" i="21" s="1"/>
  <c r="T703" i="21"/>
  <c r="B703" i="21"/>
  <c r="C703" i="21" s="1"/>
  <c r="X702" i="21"/>
  <c r="Y702" i="21" s="1"/>
  <c r="T702" i="21"/>
  <c r="B702" i="21"/>
  <c r="C702" i="21" s="1"/>
  <c r="X701" i="21"/>
  <c r="Y701" i="21" s="1"/>
  <c r="T701" i="21"/>
  <c r="B701" i="21"/>
  <c r="C701" i="21" s="1"/>
  <c r="X700" i="21"/>
  <c r="Y700" i="21" s="1"/>
  <c r="T700" i="21"/>
  <c r="B700" i="21"/>
  <c r="C700" i="21" s="1"/>
  <c r="X699" i="21"/>
  <c r="Y699" i="21" s="1"/>
  <c r="T699" i="21"/>
  <c r="B699" i="21"/>
  <c r="C699" i="21" s="1"/>
  <c r="X698" i="21"/>
  <c r="Y698" i="21" s="1"/>
  <c r="T698" i="21"/>
  <c r="B698" i="21"/>
  <c r="C698" i="21" s="1"/>
  <c r="X697" i="21"/>
  <c r="Y697" i="21" s="1"/>
  <c r="T697" i="21"/>
  <c r="B697" i="21"/>
  <c r="C697" i="21" s="1"/>
  <c r="X696" i="21"/>
  <c r="Y696" i="21" s="1"/>
  <c r="T696" i="21"/>
  <c r="B696" i="21"/>
  <c r="C696" i="21" s="1"/>
  <c r="X695" i="21"/>
  <c r="Y695" i="21" s="1"/>
  <c r="T695" i="21"/>
  <c r="B695" i="21"/>
  <c r="C695" i="21" s="1"/>
  <c r="X694" i="21"/>
  <c r="Y694" i="21" s="1"/>
  <c r="T694" i="21"/>
  <c r="B694" i="21"/>
  <c r="C694" i="21" s="1"/>
  <c r="X693" i="21"/>
  <c r="Y693" i="21" s="1"/>
  <c r="T693" i="21"/>
  <c r="B693" i="21"/>
  <c r="C693" i="21" s="1"/>
  <c r="X692" i="21"/>
  <c r="Y692" i="21" s="1"/>
  <c r="T692" i="21"/>
  <c r="B692" i="21"/>
  <c r="C692" i="21" s="1"/>
  <c r="X691" i="21"/>
  <c r="Y691" i="21" s="1"/>
  <c r="T691" i="21"/>
  <c r="B691" i="21"/>
  <c r="C691" i="21" s="1"/>
  <c r="X690" i="21"/>
  <c r="Y690" i="21" s="1"/>
  <c r="T690" i="21"/>
  <c r="B690" i="21"/>
  <c r="C690" i="21" s="1"/>
  <c r="X689" i="21"/>
  <c r="Y689" i="21" s="1"/>
  <c r="T689" i="21"/>
  <c r="B689" i="21"/>
  <c r="C689" i="21" s="1"/>
  <c r="X688" i="21"/>
  <c r="Y688" i="21" s="1"/>
  <c r="T688" i="21"/>
  <c r="B688" i="21"/>
  <c r="C688" i="21" s="1"/>
  <c r="X687" i="21"/>
  <c r="Y687" i="21" s="1"/>
  <c r="T687" i="21"/>
  <c r="B687" i="21"/>
  <c r="C687" i="21" s="1"/>
  <c r="X686" i="21"/>
  <c r="Y686" i="21" s="1"/>
  <c r="T686" i="21"/>
  <c r="B686" i="21"/>
  <c r="C686" i="21" s="1"/>
  <c r="X685" i="21"/>
  <c r="Y685" i="21" s="1"/>
  <c r="T685" i="21"/>
  <c r="B685" i="21"/>
  <c r="C685" i="21" s="1"/>
  <c r="X684" i="21"/>
  <c r="Y684" i="21" s="1"/>
  <c r="T684" i="21"/>
  <c r="B684" i="21"/>
  <c r="C684" i="21" s="1"/>
  <c r="X683" i="21"/>
  <c r="Y683" i="21" s="1"/>
  <c r="T683" i="21"/>
  <c r="B683" i="21"/>
  <c r="C683" i="21" s="1"/>
  <c r="X682" i="21"/>
  <c r="Y682" i="21" s="1"/>
  <c r="T682" i="21"/>
  <c r="B682" i="21"/>
  <c r="C682" i="21" s="1"/>
  <c r="X681" i="21"/>
  <c r="Y681" i="21" s="1"/>
  <c r="T681" i="21"/>
  <c r="B681" i="21"/>
  <c r="C681" i="21" s="1"/>
  <c r="X680" i="21"/>
  <c r="Y680" i="21" s="1"/>
  <c r="T680" i="21"/>
  <c r="B680" i="21"/>
  <c r="C680" i="21" s="1"/>
  <c r="X679" i="21"/>
  <c r="Y679" i="21" s="1"/>
  <c r="T679" i="21"/>
  <c r="B679" i="21"/>
  <c r="C679" i="21" s="1"/>
  <c r="X678" i="21"/>
  <c r="Y678" i="21" s="1"/>
  <c r="T678" i="21"/>
  <c r="B678" i="21"/>
  <c r="C678" i="21" s="1"/>
  <c r="X677" i="21"/>
  <c r="Y677" i="21" s="1"/>
  <c r="T677" i="21"/>
  <c r="B677" i="21"/>
  <c r="C677" i="21" s="1"/>
  <c r="X676" i="21"/>
  <c r="Y676" i="21" s="1"/>
  <c r="T676" i="21"/>
  <c r="B676" i="21"/>
  <c r="C676" i="21" s="1"/>
  <c r="X675" i="21"/>
  <c r="Y675" i="21" s="1"/>
  <c r="T675" i="21"/>
  <c r="B675" i="21"/>
  <c r="C675" i="21" s="1"/>
  <c r="X674" i="21"/>
  <c r="Y674" i="21" s="1"/>
  <c r="T674" i="21"/>
  <c r="B674" i="21"/>
  <c r="C674" i="21" s="1"/>
  <c r="X673" i="21"/>
  <c r="Y673" i="21" s="1"/>
  <c r="T673" i="21"/>
  <c r="B673" i="21"/>
  <c r="C673" i="21" s="1"/>
  <c r="X672" i="21"/>
  <c r="Y672" i="21" s="1"/>
  <c r="T672" i="21"/>
  <c r="B672" i="21"/>
  <c r="C672" i="21" s="1"/>
  <c r="X671" i="21"/>
  <c r="Y671" i="21" s="1"/>
  <c r="T671" i="21"/>
  <c r="B671" i="21"/>
  <c r="C671" i="21" s="1"/>
  <c r="X670" i="21"/>
  <c r="Y670" i="21" s="1"/>
  <c r="T670" i="21"/>
  <c r="B670" i="21"/>
  <c r="C670" i="21" s="1"/>
  <c r="X669" i="21"/>
  <c r="Y669" i="21" s="1"/>
  <c r="T669" i="21"/>
  <c r="B669" i="21"/>
  <c r="C669" i="21" s="1"/>
  <c r="X668" i="21"/>
  <c r="Y668" i="21" s="1"/>
  <c r="T668" i="21"/>
  <c r="B668" i="21"/>
  <c r="C668" i="21" s="1"/>
  <c r="X667" i="21"/>
  <c r="Y667" i="21" s="1"/>
  <c r="T667" i="21"/>
  <c r="B667" i="21"/>
  <c r="C667" i="21" s="1"/>
  <c r="X666" i="21"/>
  <c r="Y666" i="21" s="1"/>
  <c r="T666" i="21"/>
  <c r="B666" i="21"/>
  <c r="C666" i="21" s="1"/>
  <c r="X665" i="21"/>
  <c r="Y665" i="21" s="1"/>
  <c r="T665" i="21"/>
  <c r="B665" i="21"/>
  <c r="C665" i="21" s="1"/>
  <c r="X664" i="21"/>
  <c r="Y664" i="21" s="1"/>
  <c r="T664" i="21"/>
  <c r="B664" i="21"/>
  <c r="C664" i="21" s="1"/>
  <c r="X663" i="21"/>
  <c r="Y663" i="21" s="1"/>
  <c r="T663" i="21"/>
  <c r="B663" i="21"/>
  <c r="C663" i="21" s="1"/>
  <c r="X662" i="21"/>
  <c r="Y662" i="21" s="1"/>
  <c r="T662" i="21"/>
  <c r="B662" i="21"/>
  <c r="C662" i="21" s="1"/>
  <c r="X661" i="21"/>
  <c r="Y661" i="21" s="1"/>
  <c r="T661" i="21"/>
  <c r="B661" i="21"/>
  <c r="C661" i="21" s="1"/>
  <c r="X660" i="21"/>
  <c r="Y660" i="21" s="1"/>
  <c r="T660" i="21"/>
  <c r="B660" i="21"/>
  <c r="C660" i="21" s="1"/>
  <c r="X659" i="21"/>
  <c r="Y659" i="21" s="1"/>
  <c r="T659" i="21"/>
  <c r="B659" i="21"/>
  <c r="C659" i="21" s="1"/>
  <c r="X658" i="21"/>
  <c r="Y658" i="21" s="1"/>
  <c r="T658" i="21"/>
  <c r="B658" i="21"/>
  <c r="C658" i="21" s="1"/>
  <c r="X657" i="21"/>
  <c r="Y657" i="21" s="1"/>
  <c r="T657" i="21"/>
  <c r="B657" i="21"/>
  <c r="C657" i="21" s="1"/>
  <c r="X656" i="21"/>
  <c r="Y656" i="21" s="1"/>
  <c r="T656" i="21"/>
  <c r="B656" i="21"/>
  <c r="C656" i="21" s="1"/>
  <c r="X655" i="21"/>
  <c r="Y655" i="21" s="1"/>
  <c r="T655" i="21"/>
  <c r="B655" i="21"/>
  <c r="C655" i="21" s="1"/>
  <c r="X654" i="21"/>
  <c r="Y654" i="21" s="1"/>
  <c r="T654" i="21"/>
  <c r="B654" i="21"/>
  <c r="C654" i="21" s="1"/>
  <c r="X653" i="21"/>
  <c r="Y653" i="21" s="1"/>
  <c r="T653" i="21"/>
  <c r="B653" i="21"/>
  <c r="C653" i="21" s="1"/>
  <c r="X652" i="21"/>
  <c r="Y652" i="21" s="1"/>
  <c r="T652" i="21"/>
  <c r="B652" i="21"/>
  <c r="C652" i="21" s="1"/>
  <c r="X651" i="21"/>
  <c r="Y651" i="21" s="1"/>
  <c r="T651" i="21"/>
  <c r="B651" i="21"/>
  <c r="C651" i="21" s="1"/>
  <c r="X650" i="21"/>
  <c r="Y650" i="21" s="1"/>
  <c r="T650" i="21"/>
  <c r="B650" i="21"/>
  <c r="C650" i="21" s="1"/>
  <c r="X649" i="21"/>
  <c r="Y649" i="21" s="1"/>
  <c r="T649" i="21"/>
  <c r="B649" i="21"/>
  <c r="C649" i="21" s="1"/>
  <c r="X648" i="21"/>
  <c r="Y648" i="21" s="1"/>
  <c r="T648" i="21"/>
  <c r="B648" i="21"/>
  <c r="C648" i="21" s="1"/>
  <c r="X647" i="21"/>
  <c r="Y647" i="21" s="1"/>
  <c r="T647" i="21"/>
  <c r="B647" i="21"/>
  <c r="C647" i="21" s="1"/>
  <c r="X646" i="21"/>
  <c r="Y646" i="21" s="1"/>
  <c r="T646" i="21"/>
  <c r="B646" i="21"/>
  <c r="C646" i="21" s="1"/>
  <c r="X645" i="21"/>
  <c r="Y645" i="21" s="1"/>
  <c r="T645" i="21"/>
  <c r="B645" i="21"/>
  <c r="C645" i="21" s="1"/>
  <c r="X644" i="21"/>
  <c r="Y644" i="21" s="1"/>
  <c r="T644" i="21"/>
  <c r="B644" i="21"/>
  <c r="C644" i="21" s="1"/>
  <c r="X643" i="21"/>
  <c r="Y643" i="21" s="1"/>
  <c r="T643" i="21"/>
  <c r="B643" i="21"/>
  <c r="C643" i="21" s="1"/>
  <c r="X642" i="21"/>
  <c r="Y642" i="21" s="1"/>
  <c r="T642" i="21"/>
  <c r="B642" i="21"/>
  <c r="C642" i="21" s="1"/>
  <c r="X641" i="21"/>
  <c r="Y641" i="21" s="1"/>
  <c r="T641" i="21"/>
  <c r="B641" i="21"/>
  <c r="C641" i="21" s="1"/>
  <c r="X640" i="21"/>
  <c r="Y640" i="21" s="1"/>
  <c r="T640" i="21"/>
  <c r="B640" i="21"/>
  <c r="C640" i="21" s="1"/>
  <c r="X639" i="21"/>
  <c r="Y639" i="21" s="1"/>
  <c r="T639" i="21"/>
  <c r="B639" i="21"/>
  <c r="C639" i="21" s="1"/>
  <c r="X638" i="21"/>
  <c r="Y638" i="21" s="1"/>
  <c r="T638" i="21"/>
  <c r="B638" i="21"/>
  <c r="C638" i="21" s="1"/>
  <c r="X637" i="21"/>
  <c r="Y637" i="21" s="1"/>
  <c r="T637" i="21"/>
  <c r="B637" i="21"/>
  <c r="C637" i="21" s="1"/>
  <c r="X636" i="21"/>
  <c r="Y636" i="21" s="1"/>
  <c r="T636" i="21"/>
  <c r="B636" i="21"/>
  <c r="C636" i="21" s="1"/>
  <c r="X635" i="21"/>
  <c r="Y635" i="21" s="1"/>
  <c r="T635" i="21"/>
  <c r="B635" i="21"/>
  <c r="C635" i="21" s="1"/>
  <c r="X634" i="21"/>
  <c r="Y634" i="21" s="1"/>
  <c r="T634" i="21"/>
  <c r="B634" i="21"/>
  <c r="C634" i="21" s="1"/>
  <c r="X633" i="21"/>
  <c r="Y633" i="21" s="1"/>
  <c r="T633" i="21"/>
  <c r="B633" i="21"/>
  <c r="C633" i="21" s="1"/>
  <c r="X632" i="21"/>
  <c r="Y632" i="21" s="1"/>
  <c r="T632" i="21"/>
  <c r="B632" i="21"/>
  <c r="C632" i="21" s="1"/>
  <c r="X631" i="21"/>
  <c r="Y631" i="21" s="1"/>
  <c r="T631" i="21"/>
  <c r="B631" i="21"/>
  <c r="C631" i="21" s="1"/>
  <c r="X630" i="21"/>
  <c r="Y630" i="21" s="1"/>
  <c r="T630" i="21"/>
  <c r="B630" i="21"/>
  <c r="C630" i="21" s="1"/>
  <c r="X629" i="21"/>
  <c r="Y629" i="21" s="1"/>
  <c r="T629" i="21"/>
  <c r="B629" i="21"/>
  <c r="C629" i="21" s="1"/>
  <c r="X628" i="21"/>
  <c r="Y628" i="21" s="1"/>
  <c r="T628" i="21"/>
  <c r="B628" i="21"/>
  <c r="C628" i="21" s="1"/>
  <c r="X627" i="21"/>
  <c r="Y627" i="21" s="1"/>
  <c r="T627" i="21"/>
  <c r="B627" i="21"/>
  <c r="C627" i="21" s="1"/>
  <c r="X626" i="21"/>
  <c r="Y626" i="21" s="1"/>
  <c r="T626" i="21"/>
  <c r="B626" i="21"/>
  <c r="C626" i="21" s="1"/>
  <c r="X625" i="21"/>
  <c r="Y625" i="21" s="1"/>
  <c r="T625" i="21"/>
  <c r="B625" i="21"/>
  <c r="C625" i="21" s="1"/>
  <c r="X624" i="21"/>
  <c r="Y624" i="21" s="1"/>
  <c r="T624" i="21"/>
  <c r="B624" i="21"/>
  <c r="C624" i="21" s="1"/>
  <c r="X623" i="21"/>
  <c r="Y623" i="21" s="1"/>
  <c r="T623" i="21"/>
  <c r="B623" i="21"/>
  <c r="C623" i="21" s="1"/>
  <c r="X622" i="21"/>
  <c r="Y622" i="21" s="1"/>
  <c r="T622" i="21"/>
  <c r="B622" i="21"/>
  <c r="C622" i="21" s="1"/>
  <c r="X621" i="21"/>
  <c r="Y621" i="21" s="1"/>
  <c r="T621" i="21"/>
  <c r="B621" i="21"/>
  <c r="C621" i="21" s="1"/>
  <c r="X620" i="21"/>
  <c r="Y620" i="21" s="1"/>
  <c r="T620" i="21"/>
  <c r="B620" i="21"/>
  <c r="C620" i="21" s="1"/>
  <c r="X619" i="21"/>
  <c r="Y619" i="21" s="1"/>
  <c r="T619" i="21"/>
  <c r="B619" i="21"/>
  <c r="C619" i="21" s="1"/>
  <c r="X618" i="21"/>
  <c r="Y618" i="21" s="1"/>
  <c r="T618" i="21"/>
  <c r="B618" i="21"/>
  <c r="C618" i="21" s="1"/>
  <c r="X617" i="21"/>
  <c r="Y617" i="21" s="1"/>
  <c r="T617" i="21"/>
  <c r="B617" i="21"/>
  <c r="C617" i="21" s="1"/>
  <c r="X616" i="21"/>
  <c r="Y616" i="21" s="1"/>
  <c r="T616" i="21"/>
  <c r="B616" i="21"/>
  <c r="C616" i="21" s="1"/>
  <c r="X615" i="21"/>
  <c r="Y615" i="21" s="1"/>
  <c r="T615" i="21"/>
  <c r="B615" i="21"/>
  <c r="C615" i="21" s="1"/>
  <c r="X614" i="21"/>
  <c r="Y614" i="21" s="1"/>
  <c r="T614" i="21"/>
  <c r="B614" i="21"/>
  <c r="C614" i="21" s="1"/>
  <c r="X613" i="21"/>
  <c r="Y613" i="21" s="1"/>
  <c r="T613" i="21"/>
  <c r="B613" i="21"/>
  <c r="C613" i="21" s="1"/>
  <c r="X612" i="21"/>
  <c r="Y612" i="21" s="1"/>
  <c r="T612" i="21"/>
  <c r="B612" i="21"/>
  <c r="C612" i="21" s="1"/>
  <c r="X611" i="21"/>
  <c r="Y611" i="21" s="1"/>
  <c r="T611" i="21"/>
  <c r="B611" i="21"/>
  <c r="C611" i="21" s="1"/>
  <c r="X610" i="21"/>
  <c r="Y610" i="21" s="1"/>
  <c r="T610" i="21"/>
  <c r="B610" i="21"/>
  <c r="C610" i="21" s="1"/>
  <c r="X609" i="21"/>
  <c r="Y609" i="21" s="1"/>
  <c r="T609" i="21"/>
  <c r="B609" i="21"/>
  <c r="C609" i="21" s="1"/>
  <c r="X608" i="21"/>
  <c r="Y608" i="21" s="1"/>
  <c r="T608" i="21"/>
  <c r="B608" i="21"/>
  <c r="C608" i="21" s="1"/>
  <c r="X607" i="21"/>
  <c r="Y607" i="21" s="1"/>
  <c r="T607" i="21"/>
  <c r="B607" i="21"/>
  <c r="C607" i="21" s="1"/>
  <c r="X606" i="21"/>
  <c r="Y606" i="21" s="1"/>
  <c r="T606" i="21"/>
  <c r="B606" i="21"/>
  <c r="C606" i="21" s="1"/>
  <c r="X605" i="21"/>
  <c r="Y605" i="21" s="1"/>
  <c r="T605" i="21"/>
  <c r="B605" i="21"/>
  <c r="C605" i="21" s="1"/>
  <c r="X604" i="21"/>
  <c r="Y604" i="21" s="1"/>
  <c r="T604" i="21"/>
  <c r="B604" i="21"/>
  <c r="C604" i="21" s="1"/>
  <c r="X603" i="21"/>
  <c r="Y603" i="21" s="1"/>
  <c r="T603" i="21"/>
  <c r="B603" i="21"/>
  <c r="C603" i="21" s="1"/>
  <c r="X602" i="21"/>
  <c r="Y602" i="21" s="1"/>
  <c r="T602" i="21"/>
  <c r="B602" i="21"/>
  <c r="C602" i="21" s="1"/>
  <c r="X601" i="21"/>
  <c r="Y601" i="21" s="1"/>
  <c r="T601" i="21"/>
  <c r="B601" i="21"/>
  <c r="C601" i="21" s="1"/>
  <c r="X600" i="21"/>
  <c r="Y600" i="21" s="1"/>
  <c r="T600" i="21"/>
  <c r="B600" i="21"/>
  <c r="C600" i="21" s="1"/>
  <c r="X599" i="21"/>
  <c r="Y599" i="21" s="1"/>
  <c r="T599" i="21"/>
  <c r="B599" i="21"/>
  <c r="C599" i="21" s="1"/>
  <c r="X598" i="21"/>
  <c r="Y598" i="21" s="1"/>
  <c r="T598" i="21"/>
  <c r="B598" i="21"/>
  <c r="C598" i="21" s="1"/>
  <c r="X597" i="21"/>
  <c r="Y597" i="21" s="1"/>
  <c r="T597" i="21"/>
  <c r="B597" i="21"/>
  <c r="C597" i="21" s="1"/>
  <c r="X596" i="21"/>
  <c r="Y596" i="21" s="1"/>
  <c r="T596" i="21"/>
  <c r="B596" i="21"/>
  <c r="C596" i="21" s="1"/>
  <c r="X595" i="21"/>
  <c r="Y595" i="21" s="1"/>
  <c r="T595" i="21"/>
  <c r="B595" i="21"/>
  <c r="C595" i="21" s="1"/>
  <c r="X594" i="21"/>
  <c r="Y594" i="21" s="1"/>
  <c r="T594" i="21"/>
  <c r="B594" i="21"/>
  <c r="C594" i="21" s="1"/>
  <c r="X593" i="21"/>
  <c r="Y593" i="21" s="1"/>
  <c r="T593" i="21"/>
  <c r="B593" i="21"/>
  <c r="C593" i="21" s="1"/>
  <c r="X592" i="21"/>
  <c r="Y592" i="21" s="1"/>
  <c r="T592" i="21"/>
  <c r="B592" i="21"/>
  <c r="C592" i="21" s="1"/>
  <c r="X591" i="21"/>
  <c r="Y591" i="21" s="1"/>
  <c r="T591" i="21"/>
  <c r="B591" i="21"/>
  <c r="C591" i="21" s="1"/>
  <c r="X590" i="21"/>
  <c r="Y590" i="21" s="1"/>
  <c r="T590" i="21"/>
  <c r="B590" i="21"/>
  <c r="C590" i="21" s="1"/>
  <c r="X589" i="21"/>
  <c r="Y589" i="21" s="1"/>
  <c r="T589" i="21"/>
  <c r="B589" i="21"/>
  <c r="C589" i="21" s="1"/>
  <c r="X588" i="21"/>
  <c r="Y588" i="21" s="1"/>
  <c r="T588" i="21"/>
  <c r="B588" i="21"/>
  <c r="C588" i="21" s="1"/>
  <c r="X587" i="21"/>
  <c r="Y587" i="21" s="1"/>
  <c r="T587" i="21"/>
  <c r="B587" i="21"/>
  <c r="C587" i="21" s="1"/>
  <c r="X586" i="21"/>
  <c r="Y586" i="21" s="1"/>
  <c r="T586" i="21"/>
  <c r="B586" i="21"/>
  <c r="C586" i="21" s="1"/>
  <c r="X585" i="21"/>
  <c r="Y585" i="21" s="1"/>
  <c r="T585" i="21"/>
  <c r="B585" i="21"/>
  <c r="C585" i="21" s="1"/>
  <c r="X584" i="21"/>
  <c r="Y584" i="21" s="1"/>
  <c r="T584" i="21"/>
  <c r="B584" i="21"/>
  <c r="C584" i="21" s="1"/>
  <c r="X583" i="21"/>
  <c r="Y583" i="21" s="1"/>
  <c r="T583" i="21"/>
  <c r="B583" i="21"/>
  <c r="C583" i="21" s="1"/>
  <c r="X582" i="21"/>
  <c r="Y582" i="21" s="1"/>
  <c r="T582" i="21"/>
  <c r="B582" i="21"/>
  <c r="C582" i="21" s="1"/>
  <c r="X581" i="21"/>
  <c r="Y581" i="21" s="1"/>
  <c r="T581" i="21"/>
  <c r="B581" i="21"/>
  <c r="C581" i="21" s="1"/>
  <c r="X580" i="21"/>
  <c r="Y580" i="21" s="1"/>
  <c r="T580" i="21"/>
  <c r="B580" i="21"/>
  <c r="C580" i="21" s="1"/>
  <c r="Y579" i="21"/>
  <c r="X579" i="21"/>
  <c r="T579" i="21"/>
  <c r="B579" i="21"/>
  <c r="C579" i="21" s="1"/>
  <c r="X578" i="21"/>
  <c r="Y578" i="21" s="1"/>
  <c r="T578" i="21"/>
  <c r="B578" i="21"/>
  <c r="C578" i="21" s="1"/>
  <c r="X577" i="21"/>
  <c r="Y577" i="21" s="1"/>
  <c r="T577" i="21"/>
  <c r="B577" i="21"/>
  <c r="C577" i="21" s="1"/>
  <c r="X576" i="21"/>
  <c r="Y576" i="21" s="1"/>
  <c r="T576" i="21"/>
  <c r="B576" i="21"/>
  <c r="C576" i="21" s="1"/>
  <c r="X575" i="21"/>
  <c r="Y575" i="21" s="1"/>
  <c r="T575" i="21"/>
  <c r="B575" i="21"/>
  <c r="C575" i="21" s="1"/>
  <c r="X574" i="21"/>
  <c r="Y574" i="21" s="1"/>
  <c r="T574" i="21"/>
  <c r="B574" i="21"/>
  <c r="C574" i="21" s="1"/>
  <c r="X573" i="21"/>
  <c r="Y573" i="21" s="1"/>
  <c r="T573" i="21"/>
  <c r="B573" i="21"/>
  <c r="C573" i="21" s="1"/>
  <c r="X572" i="21"/>
  <c r="Y572" i="21" s="1"/>
  <c r="T572" i="21"/>
  <c r="B572" i="21"/>
  <c r="C572" i="21" s="1"/>
  <c r="X571" i="21"/>
  <c r="Y571" i="21" s="1"/>
  <c r="T571" i="21"/>
  <c r="B571" i="21"/>
  <c r="C571" i="21" s="1"/>
  <c r="X570" i="21"/>
  <c r="Y570" i="21" s="1"/>
  <c r="T570" i="21"/>
  <c r="B570" i="21"/>
  <c r="C570" i="21" s="1"/>
  <c r="X569" i="21"/>
  <c r="Y569" i="21" s="1"/>
  <c r="T569" i="21"/>
  <c r="B569" i="21"/>
  <c r="C569" i="21" s="1"/>
  <c r="X568" i="21"/>
  <c r="Y568" i="21" s="1"/>
  <c r="T568" i="21"/>
  <c r="B568" i="21"/>
  <c r="C568" i="21" s="1"/>
  <c r="X567" i="21"/>
  <c r="Y567" i="21" s="1"/>
  <c r="T567" i="21"/>
  <c r="B567" i="21"/>
  <c r="C567" i="21" s="1"/>
  <c r="X566" i="21"/>
  <c r="Y566" i="21" s="1"/>
  <c r="T566" i="21"/>
  <c r="B566" i="21"/>
  <c r="C566" i="21" s="1"/>
  <c r="X565" i="21"/>
  <c r="Y565" i="21" s="1"/>
  <c r="T565" i="21"/>
  <c r="B565" i="21"/>
  <c r="C565" i="21" s="1"/>
  <c r="X564" i="21"/>
  <c r="Y564" i="21" s="1"/>
  <c r="T564" i="21"/>
  <c r="B564" i="21"/>
  <c r="C564" i="21" s="1"/>
  <c r="X563" i="21"/>
  <c r="Y563" i="21" s="1"/>
  <c r="T563" i="21"/>
  <c r="B563" i="21"/>
  <c r="C563" i="21" s="1"/>
  <c r="X562" i="21"/>
  <c r="Y562" i="21" s="1"/>
  <c r="T562" i="21"/>
  <c r="B562" i="21"/>
  <c r="C562" i="21" s="1"/>
  <c r="X561" i="21"/>
  <c r="Y561" i="21" s="1"/>
  <c r="T561" i="21"/>
  <c r="B561" i="21"/>
  <c r="C561" i="21" s="1"/>
  <c r="X560" i="21"/>
  <c r="Y560" i="21" s="1"/>
  <c r="T560" i="21"/>
  <c r="B560" i="21"/>
  <c r="C560" i="21" s="1"/>
  <c r="X559" i="21"/>
  <c r="Y559" i="21" s="1"/>
  <c r="T559" i="21"/>
  <c r="B559" i="21"/>
  <c r="C559" i="21" s="1"/>
  <c r="X558" i="21"/>
  <c r="Y558" i="21" s="1"/>
  <c r="T558" i="21"/>
  <c r="B558" i="21"/>
  <c r="C558" i="21" s="1"/>
  <c r="X557" i="21"/>
  <c r="Y557" i="21" s="1"/>
  <c r="T557" i="21"/>
  <c r="B557" i="21"/>
  <c r="C557" i="21" s="1"/>
  <c r="X556" i="21"/>
  <c r="Y556" i="21" s="1"/>
  <c r="T556" i="21"/>
  <c r="B556" i="21"/>
  <c r="C556" i="21" s="1"/>
  <c r="X555" i="21"/>
  <c r="Y555" i="21" s="1"/>
  <c r="T555" i="21"/>
  <c r="B555" i="21"/>
  <c r="C555" i="21" s="1"/>
  <c r="X554" i="21"/>
  <c r="Y554" i="21" s="1"/>
  <c r="T554" i="21"/>
  <c r="B554" i="21"/>
  <c r="C554" i="21" s="1"/>
  <c r="X553" i="21"/>
  <c r="Y553" i="21" s="1"/>
  <c r="T553" i="21"/>
  <c r="B553" i="21"/>
  <c r="C553" i="21" s="1"/>
  <c r="X552" i="21"/>
  <c r="Y552" i="21" s="1"/>
  <c r="T552" i="21"/>
  <c r="B552" i="21"/>
  <c r="C552" i="21" s="1"/>
  <c r="X551" i="21"/>
  <c r="Y551" i="21" s="1"/>
  <c r="T551" i="21"/>
  <c r="B551" i="21"/>
  <c r="C551" i="21" s="1"/>
  <c r="X550" i="21"/>
  <c r="Y550" i="21" s="1"/>
  <c r="T550" i="21"/>
  <c r="B550" i="21"/>
  <c r="C550" i="21" s="1"/>
  <c r="X549" i="21"/>
  <c r="Y549" i="21" s="1"/>
  <c r="T549" i="21"/>
  <c r="B549" i="21"/>
  <c r="C549" i="21" s="1"/>
  <c r="X548" i="21"/>
  <c r="Y548" i="21" s="1"/>
  <c r="T548" i="21"/>
  <c r="B548" i="21"/>
  <c r="C548" i="21" s="1"/>
  <c r="X547" i="21"/>
  <c r="Y547" i="21" s="1"/>
  <c r="T547" i="21"/>
  <c r="B547" i="21"/>
  <c r="C547" i="21" s="1"/>
  <c r="X546" i="21"/>
  <c r="Y546" i="21" s="1"/>
  <c r="T546" i="21"/>
  <c r="B546" i="21"/>
  <c r="C546" i="21" s="1"/>
  <c r="X545" i="21"/>
  <c r="Y545" i="21" s="1"/>
  <c r="T545" i="21"/>
  <c r="B545" i="21"/>
  <c r="C545" i="21" s="1"/>
  <c r="X544" i="21"/>
  <c r="Y544" i="21" s="1"/>
  <c r="T544" i="21"/>
  <c r="B544" i="21"/>
  <c r="C544" i="21" s="1"/>
  <c r="X543" i="21"/>
  <c r="Y543" i="21" s="1"/>
  <c r="T543" i="21"/>
  <c r="B543" i="21"/>
  <c r="C543" i="21" s="1"/>
  <c r="X542" i="21"/>
  <c r="Y542" i="21" s="1"/>
  <c r="T542" i="21"/>
  <c r="B542" i="21"/>
  <c r="C542" i="21" s="1"/>
  <c r="X541" i="21"/>
  <c r="Y541" i="21" s="1"/>
  <c r="T541" i="21"/>
  <c r="B541" i="21"/>
  <c r="C541" i="21" s="1"/>
  <c r="X540" i="21"/>
  <c r="Y540" i="21" s="1"/>
  <c r="T540" i="21"/>
  <c r="B540" i="21"/>
  <c r="C540" i="21" s="1"/>
  <c r="X539" i="21"/>
  <c r="Y539" i="21" s="1"/>
  <c r="T539" i="21"/>
  <c r="B539" i="21"/>
  <c r="C539" i="21" s="1"/>
  <c r="X538" i="21"/>
  <c r="Y538" i="21" s="1"/>
  <c r="T538" i="21"/>
  <c r="B538" i="21"/>
  <c r="C538" i="21" s="1"/>
  <c r="X537" i="21"/>
  <c r="Y537" i="21" s="1"/>
  <c r="T537" i="21"/>
  <c r="B537" i="21"/>
  <c r="C537" i="21" s="1"/>
  <c r="X536" i="21"/>
  <c r="Y536" i="21" s="1"/>
  <c r="T536" i="21"/>
  <c r="B536" i="21"/>
  <c r="C536" i="21" s="1"/>
  <c r="X535" i="21"/>
  <c r="Y535" i="21" s="1"/>
  <c r="T535" i="21"/>
  <c r="B535" i="21"/>
  <c r="C535" i="21" s="1"/>
  <c r="X534" i="21"/>
  <c r="Y534" i="21" s="1"/>
  <c r="T534" i="21"/>
  <c r="B534" i="21"/>
  <c r="C534" i="21" s="1"/>
  <c r="X533" i="21"/>
  <c r="Y533" i="21" s="1"/>
  <c r="T533" i="21"/>
  <c r="B533" i="21"/>
  <c r="C533" i="21" s="1"/>
  <c r="X532" i="21"/>
  <c r="Y532" i="21" s="1"/>
  <c r="T532" i="21"/>
  <c r="B532" i="21"/>
  <c r="C532" i="21" s="1"/>
  <c r="X531" i="21"/>
  <c r="Y531" i="21" s="1"/>
  <c r="T531" i="21"/>
  <c r="B531" i="21"/>
  <c r="C531" i="21" s="1"/>
  <c r="X530" i="21"/>
  <c r="Y530" i="21" s="1"/>
  <c r="T530" i="21"/>
  <c r="B530" i="21"/>
  <c r="C530" i="21" s="1"/>
  <c r="X529" i="21"/>
  <c r="Y529" i="21" s="1"/>
  <c r="T529" i="21"/>
  <c r="B529" i="21"/>
  <c r="C529" i="21" s="1"/>
  <c r="X528" i="21"/>
  <c r="Y528" i="21" s="1"/>
  <c r="T528" i="21"/>
  <c r="B528" i="21"/>
  <c r="C528" i="21" s="1"/>
  <c r="X527" i="21"/>
  <c r="Y527" i="21" s="1"/>
  <c r="T527" i="21"/>
  <c r="B527" i="21"/>
  <c r="C527" i="21" s="1"/>
  <c r="X526" i="21"/>
  <c r="Y526" i="21" s="1"/>
  <c r="T526" i="21"/>
  <c r="B526" i="21"/>
  <c r="C526" i="21" s="1"/>
  <c r="X525" i="21"/>
  <c r="Y525" i="21" s="1"/>
  <c r="T525" i="21"/>
  <c r="B525" i="21"/>
  <c r="C525" i="21" s="1"/>
  <c r="X524" i="21"/>
  <c r="Y524" i="21" s="1"/>
  <c r="T524" i="21"/>
  <c r="B524" i="21"/>
  <c r="C524" i="21" s="1"/>
  <c r="X523" i="21"/>
  <c r="Y523" i="21" s="1"/>
  <c r="T523" i="21"/>
  <c r="B523" i="21"/>
  <c r="C523" i="21" s="1"/>
  <c r="X522" i="21"/>
  <c r="Y522" i="21" s="1"/>
  <c r="T522" i="21"/>
  <c r="B522" i="21"/>
  <c r="C522" i="21" s="1"/>
  <c r="X521" i="21"/>
  <c r="Y521" i="21" s="1"/>
  <c r="T521" i="21"/>
  <c r="B521" i="21"/>
  <c r="C521" i="21" s="1"/>
  <c r="X520" i="21"/>
  <c r="Y520" i="21" s="1"/>
  <c r="T520" i="21"/>
  <c r="B520" i="21"/>
  <c r="C520" i="21" s="1"/>
  <c r="X519" i="21"/>
  <c r="Y519" i="21" s="1"/>
  <c r="T519" i="21"/>
  <c r="B519" i="21"/>
  <c r="C519" i="21" s="1"/>
  <c r="X518" i="21"/>
  <c r="Y518" i="21" s="1"/>
  <c r="T518" i="21"/>
  <c r="B518" i="21"/>
  <c r="C518" i="21" s="1"/>
  <c r="X517" i="21"/>
  <c r="Y517" i="21" s="1"/>
  <c r="T517" i="21"/>
  <c r="B517" i="21"/>
  <c r="C517" i="21" s="1"/>
  <c r="X516" i="21"/>
  <c r="Y516" i="21" s="1"/>
  <c r="T516" i="21"/>
  <c r="B516" i="21"/>
  <c r="C516" i="21" s="1"/>
  <c r="X515" i="21"/>
  <c r="Y515" i="21" s="1"/>
  <c r="T515" i="21"/>
  <c r="B515" i="21"/>
  <c r="C515" i="21" s="1"/>
  <c r="X514" i="21"/>
  <c r="Y514" i="21" s="1"/>
  <c r="T514" i="21"/>
  <c r="B514" i="21"/>
  <c r="C514" i="21" s="1"/>
  <c r="X513" i="21"/>
  <c r="Y513" i="21" s="1"/>
  <c r="T513" i="21"/>
  <c r="B513" i="21"/>
  <c r="C513" i="21" s="1"/>
  <c r="X512" i="21"/>
  <c r="Y512" i="21" s="1"/>
  <c r="T512" i="21"/>
  <c r="B512" i="21"/>
  <c r="C512" i="21" s="1"/>
  <c r="X511" i="21"/>
  <c r="Y511" i="21" s="1"/>
  <c r="T511" i="21"/>
  <c r="B511" i="21"/>
  <c r="C511" i="21" s="1"/>
  <c r="X510" i="21"/>
  <c r="Y510" i="21" s="1"/>
  <c r="T510" i="21"/>
  <c r="B510" i="21"/>
  <c r="C510" i="21" s="1"/>
  <c r="X509" i="21"/>
  <c r="Y509" i="21" s="1"/>
  <c r="T509" i="21"/>
  <c r="B509" i="21"/>
  <c r="C509" i="21" s="1"/>
  <c r="X508" i="21"/>
  <c r="Y508" i="21" s="1"/>
  <c r="T508" i="21"/>
  <c r="B508" i="21"/>
  <c r="C508" i="21" s="1"/>
  <c r="X507" i="21"/>
  <c r="Y507" i="21" s="1"/>
  <c r="T507" i="21"/>
  <c r="B507" i="21"/>
  <c r="C507" i="21" s="1"/>
  <c r="X506" i="21"/>
  <c r="Y506" i="21" s="1"/>
  <c r="T506" i="21"/>
  <c r="B506" i="21"/>
  <c r="C506" i="21" s="1"/>
  <c r="X505" i="21"/>
  <c r="Y505" i="21" s="1"/>
  <c r="T505" i="21"/>
  <c r="B505" i="21"/>
  <c r="C505" i="21" s="1"/>
  <c r="X504" i="21"/>
  <c r="Y504" i="21" s="1"/>
  <c r="T504" i="21"/>
  <c r="B504" i="21"/>
  <c r="C504" i="21" s="1"/>
  <c r="X503" i="21"/>
  <c r="Y503" i="21" s="1"/>
  <c r="T503" i="21"/>
  <c r="B503" i="21"/>
  <c r="C503" i="21" s="1"/>
  <c r="X502" i="21"/>
  <c r="Y502" i="21" s="1"/>
  <c r="T502" i="21"/>
  <c r="B502" i="21"/>
  <c r="C502" i="21" s="1"/>
  <c r="X501" i="21"/>
  <c r="Y501" i="21" s="1"/>
  <c r="T501" i="21"/>
  <c r="B501" i="21"/>
  <c r="C501" i="21" s="1"/>
  <c r="X500" i="21"/>
  <c r="Y500" i="21" s="1"/>
  <c r="T500" i="21"/>
  <c r="B500" i="21"/>
  <c r="C500" i="21" s="1"/>
  <c r="X499" i="21"/>
  <c r="Y499" i="21" s="1"/>
  <c r="T499" i="21"/>
  <c r="B499" i="21"/>
  <c r="C499" i="21" s="1"/>
  <c r="X498" i="21"/>
  <c r="Y498" i="21" s="1"/>
  <c r="T498" i="21"/>
  <c r="B498" i="21"/>
  <c r="C498" i="21" s="1"/>
  <c r="X497" i="21"/>
  <c r="Y497" i="21" s="1"/>
  <c r="T497" i="21"/>
  <c r="B497" i="21"/>
  <c r="C497" i="21" s="1"/>
  <c r="X496" i="21"/>
  <c r="Y496" i="21" s="1"/>
  <c r="T496" i="21"/>
  <c r="B496" i="21"/>
  <c r="C496" i="21" s="1"/>
  <c r="X495" i="21"/>
  <c r="Y495" i="21" s="1"/>
  <c r="T495" i="21"/>
  <c r="B495" i="21"/>
  <c r="C495" i="21" s="1"/>
  <c r="X494" i="21"/>
  <c r="Y494" i="21" s="1"/>
  <c r="T494" i="21"/>
  <c r="B494" i="21"/>
  <c r="C494" i="21" s="1"/>
  <c r="X493" i="21"/>
  <c r="Y493" i="21" s="1"/>
  <c r="T493" i="21"/>
  <c r="B493" i="21"/>
  <c r="C493" i="21" s="1"/>
  <c r="X492" i="21"/>
  <c r="Y492" i="21" s="1"/>
  <c r="T492" i="21"/>
  <c r="B492" i="21"/>
  <c r="C492" i="21" s="1"/>
  <c r="X491" i="21"/>
  <c r="Y491" i="21" s="1"/>
  <c r="T491" i="21"/>
  <c r="B491" i="21"/>
  <c r="C491" i="21" s="1"/>
  <c r="X490" i="21"/>
  <c r="Y490" i="21" s="1"/>
  <c r="T490" i="21"/>
  <c r="B490" i="21"/>
  <c r="C490" i="21" s="1"/>
  <c r="X489" i="21"/>
  <c r="Y489" i="21" s="1"/>
  <c r="T489" i="21"/>
  <c r="B489" i="21"/>
  <c r="C489" i="21" s="1"/>
  <c r="X488" i="21"/>
  <c r="Y488" i="21" s="1"/>
  <c r="T488" i="21"/>
  <c r="B488" i="21"/>
  <c r="C488" i="21" s="1"/>
  <c r="X487" i="21"/>
  <c r="Y487" i="21" s="1"/>
  <c r="T487" i="21"/>
  <c r="B487" i="21"/>
  <c r="C487" i="21" s="1"/>
  <c r="X486" i="21"/>
  <c r="Y486" i="21" s="1"/>
  <c r="T486" i="21"/>
  <c r="B486" i="21"/>
  <c r="C486" i="21" s="1"/>
  <c r="X485" i="21"/>
  <c r="Y485" i="21" s="1"/>
  <c r="T485" i="21"/>
  <c r="B485" i="21"/>
  <c r="C485" i="21" s="1"/>
  <c r="X484" i="21"/>
  <c r="Y484" i="21" s="1"/>
  <c r="T484" i="21"/>
  <c r="B484" i="21"/>
  <c r="C484" i="21" s="1"/>
  <c r="X483" i="21"/>
  <c r="Y483" i="21" s="1"/>
  <c r="T483" i="21"/>
  <c r="B483" i="21"/>
  <c r="C483" i="21" s="1"/>
  <c r="X482" i="21"/>
  <c r="Y482" i="21" s="1"/>
  <c r="T482" i="21"/>
  <c r="B482" i="21"/>
  <c r="C482" i="21" s="1"/>
  <c r="X481" i="21"/>
  <c r="Y481" i="21" s="1"/>
  <c r="T481" i="21"/>
  <c r="B481" i="21"/>
  <c r="C481" i="21" s="1"/>
  <c r="X480" i="21"/>
  <c r="Y480" i="21" s="1"/>
  <c r="T480" i="21"/>
  <c r="B480" i="21"/>
  <c r="C480" i="21" s="1"/>
  <c r="X479" i="21"/>
  <c r="Y479" i="21" s="1"/>
  <c r="T479" i="21"/>
  <c r="B479" i="21"/>
  <c r="C479" i="21" s="1"/>
  <c r="X478" i="21"/>
  <c r="Y478" i="21" s="1"/>
  <c r="T478" i="21"/>
  <c r="B478" i="21"/>
  <c r="C478" i="21" s="1"/>
  <c r="X477" i="21"/>
  <c r="Y477" i="21" s="1"/>
  <c r="T477" i="21"/>
  <c r="B477" i="21"/>
  <c r="C477" i="21" s="1"/>
  <c r="X476" i="21"/>
  <c r="Y476" i="21" s="1"/>
  <c r="T476" i="21"/>
  <c r="B476" i="21"/>
  <c r="C476" i="21" s="1"/>
  <c r="X475" i="21"/>
  <c r="Y475" i="21" s="1"/>
  <c r="T475" i="21"/>
  <c r="B475" i="21"/>
  <c r="C475" i="21" s="1"/>
  <c r="X474" i="21"/>
  <c r="Y474" i="21" s="1"/>
  <c r="T474" i="21"/>
  <c r="B474" i="21"/>
  <c r="C474" i="21" s="1"/>
  <c r="X473" i="21"/>
  <c r="Y473" i="21" s="1"/>
  <c r="T473" i="21"/>
  <c r="B473" i="21"/>
  <c r="C473" i="21" s="1"/>
  <c r="X472" i="21"/>
  <c r="Y472" i="21" s="1"/>
  <c r="T472" i="21"/>
  <c r="B472" i="21"/>
  <c r="C472" i="21" s="1"/>
  <c r="X471" i="21"/>
  <c r="Y471" i="21" s="1"/>
  <c r="T471" i="21"/>
  <c r="B471" i="21"/>
  <c r="C471" i="21" s="1"/>
  <c r="X470" i="21"/>
  <c r="Y470" i="21" s="1"/>
  <c r="T470" i="21"/>
  <c r="B470" i="21"/>
  <c r="C470" i="21" s="1"/>
  <c r="X469" i="21"/>
  <c r="Y469" i="21" s="1"/>
  <c r="T469" i="21"/>
  <c r="B469" i="21"/>
  <c r="C469" i="21" s="1"/>
  <c r="X468" i="21"/>
  <c r="Y468" i="21" s="1"/>
  <c r="T468" i="21"/>
  <c r="B468" i="21"/>
  <c r="C468" i="21" s="1"/>
  <c r="X467" i="21"/>
  <c r="Y467" i="21" s="1"/>
  <c r="T467" i="21"/>
  <c r="B467" i="21"/>
  <c r="C467" i="21" s="1"/>
  <c r="X466" i="21"/>
  <c r="Y466" i="21" s="1"/>
  <c r="T466" i="21"/>
  <c r="B466" i="21"/>
  <c r="C466" i="21" s="1"/>
  <c r="X465" i="21"/>
  <c r="Y465" i="21" s="1"/>
  <c r="T465" i="21"/>
  <c r="B465" i="21"/>
  <c r="C465" i="21" s="1"/>
  <c r="X464" i="21"/>
  <c r="Y464" i="21" s="1"/>
  <c r="T464" i="21"/>
  <c r="B464" i="21"/>
  <c r="C464" i="21" s="1"/>
  <c r="X463" i="21"/>
  <c r="Y463" i="21" s="1"/>
  <c r="T463" i="21"/>
  <c r="B463" i="21"/>
  <c r="C463" i="21" s="1"/>
  <c r="X462" i="21"/>
  <c r="Y462" i="21" s="1"/>
  <c r="T462" i="21"/>
  <c r="B462" i="21"/>
  <c r="C462" i="21" s="1"/>
  <c r="X461" i="21"/>
  <c r="Y461" i="21" s="1"/>
  <c r="T461" i="21"/>
  <c r="B461" i="21"/>
  <c r="C461" i="21" s="1"/>
  <c r="X460" i="21"/>
  <c r="Y460" i="21" s="1"/>
  <c r="T460" i="21"/>
  <c r="B460" i="21"/>
  <c r="C460" i="21" s="1"/>
  <c r="X459" i="21"/>
  <c r="Y459" i="21" s="1"/>
  <c r="T459" i="21"/>
  <c r="B459" i="21"/>
  <c r="C459" i="21" s="1"/>
  <c r="X458" i="21"/>
  <c r="Y458" i="21" s="1"/>
  <c r="T458" i="21"/>
  <c r="B458" i="21"/>
  <c r="C458" i="21" s="1"/>
  <c r="X457" i="21"/>
  <c r="Y457" i="21" s="1"/>
  <c r="T457" i="21"/>
  <c r="B457" i="21"/>
  <c r="C457" i="21" s="1"/>
  <c r="X456" i="21"/>
  <c r="Y456" i="21" s="1"/>
  <c r="T456" i="21"/>
  <c r="B456" i="21"/>
  <c r="C456" i="21" s="1"/>
  <c r="X455" i="21"/>
  <c r="Y455" i="21" s="1"/>
  <c r="T455" i="21"/>
  <c r="B455" i="21"/>
  <c r="C455" i="21" s="1"/>
  <c r="X454" i="21"/>
  <c r="Y454" i="21" s="1"/>
  <c r="T454" i="21"/>
  <c r="B454" i="21"/>
  <c r="C454" i="21" s="1"/>
  <c r="X453" i="21"/>
  <c r="Y453" i="21" s="1"/>
  <c r="T453" i="21"/>
  <c r="B453" i="21"/>
  <c r="C453" i="21" s="1"/>
  <c r="X452" i="21"/>
  <c r="Y452" i="21" s="1"/>
  <c r="T452" i="21"/>
  <c r="B452" i="21"/>
  <c r="C452" i="21" s="1"/>
  <c r="X451" i="21"/>
  <c r="Y451" i="21" s="1"/>
  <c r="T451" i="21"/>
  <c r="B451" i="21"/>
  <c r="C451" i="21" s="1"/>
  <c r="X450" i="21"/>
  <c r="Y450" i="21" s="1"/>
  <c r="T450" i="21"/>
  <c r="B450" i="21"/>
  <c r="C450" i="21" s="1"/>
  <c r="X449" i="21"/>
  <c r="Y449" i="21" s="1"/>
  <c r="T449" i="21"/>
  <c r="B449" i="21"/>
  <c r="C449" i="21" s="1"/>
  <c r="X448" i="21"/>
  <c r="Y448" i="21" s="1"/>
  <c r="T448" i="21"/>
  <c r="B448" i="21"/>
  <c r="C448" i="21" s="1"/>
  <c r="X447" i="21"/>
  <c r="Y447" i="21" s="1"/>
  <c r="T447" i="21"/>
  <c r="B447" i="21"/>
  <c r="C447" i="21" s="1"/>
  <c r="X446" i="21"/>
  <c r="Y446" i="21" s="1"/>
  <c r="T446" i="21"/>
  <c r="B446" i="21"/>
  <c r="C446" i="21" s="1"/>
  <c r="X445" i="21"/>
  <c r="Y445" i="21" s="1"/>
  <c r="T445" i="21"/>
  <c r="B445" i="21"/>
  <c r="C445" i="21" s="1"/>
  <c r="X444" i="21"/>
  <c r="Y444" i="21" s="1"/>
  <c r="T444" i="21"/>
  <c r="B444" i="21"/>
  <c r="C444" i="21" s="1"/>
  <c r="X443" i="21"/>
  <c r="Y443" i="21" s="1"/>
  <c r="T443" i="21"/>
  <c r="B443" i="21"/>
  <c r="C443" i="21" s="1"/>
  <c r="X442" i="21"/>
  <c r="Y442" i="21" s="1"/>
  <c r="T442" i="21"/>
  <c r="B442" i="21"/>
  <c r="C442" i="21" s="1"/>
  <c r="X441" i="21"/>
  <c r="Y441" i="21" s="1"/>
  <c r="T441" i="21"/>
  <c r="B441" i="21"/>
  <c r="C441" i="21" s="1"/>
  <c r="X440" i="21"/>
  <c r="Y440" i="21" s="1"/>
  <c r="T440" i="21"/>
  <c r="B440" i="21"/>
  <c r="C440" i="21" s="1"/>
  <c r="X439" i="21"/>
  <c r="Y439" i="21" s="1"/>
  <c r="T439" i="21"/>
  <c r="B439" i="21"/>
  <c r="C439" i="21" s="1"/>
  <c r="X438" i="21"/>
  <c r="Y438" i="21" s="1"/>
  <c r="T438" i="21"/>
  <c r="B438" i="21"/>
  <c r="C438" i="21" s="1"/>
  <c r="X437" i="21"/>
  <c r="Y437" i="21" s="1"/>
  <c r="T437" i="21"/>
  <c r="B437" i="21"/>
  <c r="C437" i="21" s="1"/>
  <c r="X436" i="21"/>
  <c r="Y436" i="21" s="1"/>
  <c r="T436" i="21"/>
  <c r="B436" i="21"/>
  <c r="C436" i="21" s="1"/>
  <c r="X435" i="21"/>
  <c r="Y435" i="21" s="1"/>
  <c r="T435" i="21"/>
  <c r="B435" i="21"/>
  <c r="C435" i="21" s="1"/>
  <c r="X434" i="21"/>
  <c r="Y434" i="21" s="1"/>
  <c r="T434" i="21"/>
  <c r="B434" i="21"/>
  <c r="C434" i="21" s="1"/>
  <c r="X433" i="21"/>
  <c r="Y433" i="21" s="1"/>
  <c r="T433" i="21"/>
  <c r="B433" i="21"/>
  <c r="C433" i="21" s="1"/>
  <c r="X432" i="21"/>
  <c r="Y432" i="21" s="1"/>
  <c r="T432" i="21"/>
  <c r="B432" i="21"/>
  <c r="C432" i="21" s="1"/>
  <c r="X431" i="21"/>
  <c r="Y431" i="21" s="1"/>
  <c r="T431" i="21"/>
  <c r="B431" i="21"/>
  <c r="C431" i="21" s="1"/>
  <c r="X430" i="21"/>
  <c r="Y430" i="21" s="1"/>
  <c r="T430" i="21"/>
  <c r="B430" i="21"/>
  <c r="C430" i="21" s="1"/>
  <c r="X429" i="21"/>
  <c r="Y429" i="21" s="1"/>
  <c r="T429" i="21"/>
  <c r="B429" i="21"/>
  <c r="C429" i="21" s="1"/>
  <c r="X428" i="21"/>
  <c r="Y428" i="21" s="1"/>
  <c r="T428" i="21"/>
  <c r="B428" i="21"/>
  <c r="C428" i="21" s="1"/>
  <c r="X427" i="21"/>
  <c r="Y427" i="21" s="1"/>
  <c r="T427" i="21"/>
  <c r="B427" i="21"/>
  <c r="C427" i="21" s="1"/>
  <c r="X426" i="21"/>
  <c r="Y426" i="21" s="1"/>
  <c r="T426" i="21"/>
  <c r="B426" i="21"/>
  <c r="C426" i="21" s="1"/>
  <c r="X425" i="21"/>
  <c r="Y425" i="21" s="1"/>
  <c r="T425" i="21"/>
  <c r="B425" i="21"/>
  <c r="C425" i="21" s="1"/>
  <c r="X424" i="21"/>
  <c r="Y424" i="21" s="1"/>
  <c r="T424" i="21"/>
  <c r="B424" i="21"/>
  <c r="C424" i="21" s="1"/>
  <c r="X423" i="21"/>
  <c r="Y423" i="21" s="1"/>
  <c r="T423" i="21"/>
  <c r="B423" i="21"/>
  <c r="C423" i="21" s="1"/>
  <c r="X422" i="21"/>
  <c r="Y422" i="21" s="1"/>
  <c r="T422" i="21"/>
  <c r="B422" i="21"/>
  <c r="C422" i="21" s="1"/>
  <c r="X421" i="21"/>
  <c r="Y421" i="21" s="1"/>
  <c r="T421" i="21"/>
  <c r="B421" i="21"/>
  <c r="C421" i="21" s="1"/>
  <c r="X420" i="21"/>
  <c r="Y420" i="21" s="1"/>
  <c r="T420" i="21"/>
  <c r="B420" i="21"/>
  <c r="C420" i="21" s="1"/>
  <c r="X419" i="21"/>
  <c r="Y419" i="21" s="1"/>
  <c r="T419" i="21"/>
  <c r="B419" i="21"/>
  <c r="C419" i="21" s="1"/>
  <c r="X418" i="21"/>
  <c r="Y418" i="21" s="1"/>
  <c r="T418" i="21"/>
  <c r="B418" i="21"/>
  <c r="C418" i="21" s="1"/>
  <c r="X417" i="21"/>
  <c r="Y417" i="21" s="1"/>
  <c r="T417" i="21"/>
  <c r="B417" i="21"/>
  <c r="C417" i="21" s="1"/>
  <c r="X416" i="21"/>
  <c r="Y416" i="21" s="1"/>
  <c r="T416" i="21"/>
  <c r="B416" i="21"/>
  <c r="C416" i="21" s="1"/>
  <c r="X415" i="21"/>
  <c r="Y415" i="21" s="1"/>
  <c r="T415" i="21"/>
  <c r="B415" i="21"/>
  <c r="C415" i="21" s="1"/>
  <c r="X414" i="21"/>
  <c r="Y414" i="21" s="1"/>
  <c r="T414" i="21"/>
  <c r="B414" i="21"/>
  <c r="C414" i="21" s="1"/>
  <c r="X413" i="21"/>
  <c r="Y413" i="21" s="1"/>
  <c r="T413" i="21"/>
  <c r="B413" i="21"/>
  <c r="C413" i="21" s="1"/>
  <c r="X412" i="21"/>
  <c r="Y412" i="21" s="1"/>
  <c r="T412" i="21"/>
  <c r="B412" i="21"/>
  <c r="C412" i="21" s="1"/>
  <c r="X411" i="21"/>
  <c r="Y411" i="21" s="1"/>
  <c r="T411" i="21"/>
  <c r="B411" i="21"/>
  <c r="C411" i="21" s="1"/>
  <c r="X410" i="21"/>
  <c r="Y410" i="21" s="1"/>
  <c r="T410" i="21"/>
  <c r="B410" i="21"/>
  <c r="C410" i="21" s="1"/>
  <c r="X409" i="21"/>
  <c r="Y409" i="21" s="1"/>
  <c r="T409" i="21"/>
  <c r="B409" i="21"/>
  <c r="C409" i="21" s="1"/>
  <c r="X408" i="21"/>
  <c r="Y408" i="21" s="1"/>
  <c r="T408" i="21"/>
  <c r="B408" i="21"/>
  <c r="C408" i="21" s="1"/>
  <c r="X407" i="21"/>
  <c r="Y407" i="21" s="1"/>
  <c r="T407" i="21"/>
  <c r="B407" i="21"/>
  <c r="C407" i="21" s="1"/>
  <c r="X406" i="21"/>
  <c r="Y406" i="21" s="1"/>
  <c r="T406" i="21"/>
  <c r="B406" i="21"/>
  <c r="C406" i="21" s="1"/>
  <c r="X405" i="21"/>
  <c r="Y405" i="21" s="1"/>
  <c r="T405" i="21"/>
  <c r="B405" i="21"/>
  <c r="C405" i="21" s="1"/>
  <c r="X404" i="21"/>
  <c r="Y404" i="21" s="1"/>
  <c r="T404" i="21"/>
  <c r="B404" i="21"/>
  <c r="C404" i="21" s="1"/>
  <c r="X403" i="21"/>
  <c r="Y403" i="21" s="1"/>
  <c r="T403" i="21"/>
  <c r="B403" i="21"/>
  <c r="C403" i="21" s="1"/>
  <c r="X402" i="21"/>
  <c r="Y402" i="21" s="1"/>
  <c r="T402" i="21"/>
  <c r="B402" i="21"/>
  <c r="C402" i="21" s="1"/>
  <c r="X401" i="21"/>
  <c r="Y401" i="21" s="1"/>
  <c r="T401" i="21"/>
  <c r="B401" i="21"/>
  <c r="C401" i="21" s="1"/>
  <c r="X400" i="21"/>
  <c r="Y400" i="21" s="1"/>
  <c r="T400" i="21"/>
  <c r="B400" i="21"/>
  <c r="C400" i="21" s="1"/>
  <c r="X399" i="21"/>
  <c r="Y399" i="21" s="1"/>
  <c r="T399" i="21"/>
  <c r="B399" i="21"/>
  <c r="C399" i="21" s="1"/>
  <c r="X398" i="21"/>
  <c r="Y398" i="21" s="1"/>
  <c r="T398" i="21"/>
  <c r="B398" i="21"/>
  <c r="C398" i="21" s="1"/>
  <c r="X397" i="21"/>
  <c r="Y397" i="21" s="1"/>
  <c r="T397" i="21"/>
  <c r="B397" i="21"/>
  <c r="C397" i="21" s="1"/>
  <c r="X396" i="21"/>
  <c r="Y396" i="21" s="1"/>
  <c r="T396" i="21"/>
  <c r="B396" i="21"/>
  <c r="C396" i="21" s="1"/>
  <c r="X395" i="21"/>
  <c r="Y395" i="21" s="1"/>
  <c r="T395" i="21"/>
  <c r="B395" i="21"/>
  <c r="C395" i="21" s="1"/>
  <c r="X394" i="21"/>
  <c r="Y394" i="21" s="1"/>
  <c r="T394" i="21"/>
  <c r="B394" i="21"/>
  <c r="C394" i="21" s="1"/>
  <c r="X393" i="21"/>
  <c r="Y393" i="21" s="1"/>
  <c r="T393" i="21"/>
  <c r="B393" i="21"/>
  <c r="C393" i="21" s="1"/>
  <c r="X392" i="21"/>
  <c r="Y392" i="21" s="1"/>
  <c r="T392" i="21"/>
  <c r="B392" i="21"/>
  <c r="C392" i="21" s="1"/>
  <c r="X391" i="21"/>
  <c r="Y391" i="21" s="1"/>
  <c r="T391" i="21"/>
  <c r="B391" i="21"/>
  <c r="C391" i="21" s="1"/>
  <c r="X390" i="21"/>
  <c r="Y390" i="21" s="1"/>
  <c r="T390" i="21"/>
  <c r="B390" i="21"/>
  <c r="C390" i="21" s="1"/>
  <c r="X389" i="21"/>
  <c r="Y389" i="21" s="1"/>
  <c r="T389" i="21"/>
  <c r="B389" i="21"/>
  <c r="C389" i="21" s="1"/>
  <c r="X388" i="21"/>
  <c r="Y388" i="21" s="1"/>
  <c r="T388" i="21"/>
  <c r="B388" i="21"/>
  <c r="C388" i="21" s="1"/>
  <c r="X387" i="21"/>
  <c r="Y387" i="21" s="1"/>
  <c r="T387" i="21"/>
  <c r="B387" i="21"/>
  <c r="C387" i="21" s="1"/>
  <c r="X386" i="21"/>
  <c r="Y386" i="21" s="1"/>
  <c r="T386" i="21"/>
  <c r="B386" i="21"/>
  <c r="C386" i="21" s="1"/>
  <c r="X385" i="21"/>
  <c r="Y385" i="21" s="1"/>
  <c r="T385" i="21"/>
  <c r="B385" i="21"/>
  <c r="C385" i="21" s="1"/>
  <c r="X384" i="21"/>
  <c r="Y384" i="21" s="1"/>
  <c r="T384" i="21"/>
  <c r="B384" i="21"/>
  <c r="C384" i="21" s="1"/>
  <c r="X383" i="21"/>
  <c r="Y383" i="21" s="1"/>
  <c r="T383" i="21"/>
  <c r="B383" i="21"/>
  <c r="C383" i="21" s="1"/>
  <c r="X382" i="21"/>
  <c r="Y382" i="21" s="1"/>
  <c r="T382" i="21"/>
  <c r="B382" i="21"/>
  <c r="C382" i="21" s="1"/>
  <c r="X381" i="21"/>
  <c r="Y381" i="21" s="1"/>
  <c r="T381" i="21"/>
  <c r="B381" i="21"/>
  <c r="C381" i="21" s="1"/>
  <c r="X380" i="21"/>
  <c r="Y380" i="21" s="1"/>
  <c r="T380" i="21"/>
  <c r="B380" i="21"/>
  <c r="C380" i="21" s="1"/>
  <c r="X379" i="21"/>
  <c r="Y379" i="21" s="1"/>
  <c r="T379" i="21"/>
  <c r="B379" i="21"/>
  <c r="C379" i="21" s="1"/>
  <c r="X378" i="21"/>
  <c r="Y378" i="21" s="1"/>
  <c r="T378" i="21"/>
  <c r="B378" i="21"/>
  <c r="C378" i="21" s="1"/>
  <c r="X377" i="21"/>
  <c r="Y377" i="21" s="1"/>
  <c r="T377" i="21"/>
  <c r="B377" i="21"/>
  <c r="C377" i="21" s="1"/>
  <c r="X376" i="21"/>
  <c r="Y376" i="21" s="1"/>
  <c r="T376" i="21"/>
  <c r="B376" i="21"/>
  <c r="C376" i="21" s="1"/>
  <c r="X375" i="21"/>
  <c r="Y375" i="21" s="1"/>
  <c r="T375" i="21"/>
  <c r="B375" i="21"/>
  <c r="C375" i="21" s="1"/>
  <c r="X374" i="21"/>
  <c r="Y374" i="21" s="1"/>
  <c r="T374" i="21"/>
  <c r="B374" i="21"/>
  <c r="C374" i="21" s="1"/>
  <c r="X373" i="21"/>
  <c r="Y373" i="21" s="1"/>
  <c r="T373" i="21"/>
  <c r="B373" i="21"/>
  <c r="C373" i="21" s="1"/>
  <c r="X372" i="21"/>
  <c r="Y372" i="21" s="1"/>
  <c r="T372" i="21"/>
  <c r="B372" i="21"/>
  <c r="C372" i="21" s="1"/>
  <c r="X371" i="21"/>
  <c r="Y371" i="21" s="1"/>
  <c r="T371" i="21"/>
  <c r="B371" i="21"/>
  <c r="C371" i="21" s="1"/>
  <c r="X370" i="21"/>
  <c r="Y370" i="21" s="1"/>
  <c r="T370" i="21"/>
  <c r="B370" i="21"/>
  <c r="C370" i="21" s="1"/>
  <c r="X369" i="21"/>
  <c r="Y369" i="21" s="1"/>
  <c r="T369" i="21"/>
  <c r="B369" i="21"/>
  <c r="C369" i="21" s="1"/>
  <c r="X368" i="21"/>
  <c r="Y368" i="21" s="1"/>
  <c r="T368" i="21"/>
  <c r="B368" i="21"/>
  <c r="C368" i="21" s="1"/>
  <c r="X367" i="21"/>
  <c r="Y367" i="21" s="1"/>
  <c r="T367" i="21"/>
  <c r="B367" i="21"/>
  <c r="C367" i="21" s="1"/>
  <c r="X366" i="21"/>
  <c r="Y366" i="21" s="1"/>
  <c r="T366" i="21"/>
  <c r="B366" i="21"/>
  <c r="C366" i="21" s="1"/>
  <c r="X365" i="21"/>
  <c r="Y365" i="21" s="1"/>
  <c r="T365" i="21"/>
  <c r="B365" i="21"/>
  <c r="C365" i="21" s="1"/>
  <c r="X364" i="21"/>
  <c r="Y364" i="21" s="1"/>
  <c r="T364" i="21"/>
  <c r="B364" i="21"/>
  <c r="C364" i="21" s="1"/>
  <c r="X363" i="21"/>
  <c r="Y363" i="21" s="1"/>
  <c r="T363" i="21"/>
  <c r="B363" i="21"/>
  <c r="C363" i="21" s="1"/>
  <c r="X362" i="21"/>
  <c r="Y362" i="21" s="1"/>
  <c r="T362" i="21"/>
  <c r="B362" i="21"/>
  <c r="C362" i="21" s="1"/>
  <c r="X361" i="21"/>
  <c r="Y361" i="21" s="1"/>
  <c r="T361" i="21"/>
  <c r="B361" i="21"/>
  <c r="C361" i="21" s="1"/>
  <c r="X360" i="21"/>
  <c r="Y360" i="21" s="1"/>
  <c r="T360" i="21"/>
  <c r="B360" i="21"/>
  <c r="C360" i="21" s="1"/>
  <c r="X359" i="21"/>
  <c r="Y359" i="21" s="1"/>
  <c r="T359" i="21"/>
  <c r="B359" i="21"/>
  <c r="C359" i="21" s="1"/>
  <c r="X358" i="21"/>
  <c r="Y358" i="21" s="1"/>
  <c r="T358" i="21"/>
  <c r="B358" i="21"/>
  <c r="C358" i="21" s="1"/>
  <c r="X357" i="21"/>
  <c r="Y357" i="21" s="1"/>
  <c r="T357" i="21"/>
  <c r="B357" i="21"/>
  <c r="C357" i="21" s="1"/>
  <c r="X356" i="21"/>
  <c r="Y356" i="21" s="1"/>
  <c r="T356" i="21"/>
  <c r="B356" i="21"/>
  <c r="C356" i="21" s="1"/>
  <c r="X355" i="21"/>
  <c r="Y355" i="21" s="1"/>
  <c r="T355" i="21"/>
  <c r="B355" i="21"/>
  <c r="C355" i="21" s="1"/>
  <c r="X354" i="21"/>
  <c r="Y354" i="21" s="1"/>
  <c r="T354" i="21"/>
  <c r="B354" i="21"/>
  <c r="C354" i="21" s="1"/>
  <c r="X353" i="21"/>
  <c r="Y353" i="21" s="1"/>
  <c r="T353" i="21"/>
  <c r="B353" i="21"/>
  <c r="C353" i="21" s="1"/>
  <c r="X352" i="21"/>
  <c r="Y352" i="21" s="1"/>
  <c r="T352" i="21"/>
  <c r="B352" i="21"/>
  <c r="C352" i="21" s="1"/>
  <c r="X351" i="21"/>
  <c r="Y351" i="21" s="1"/>
  <c r="T351" i="21"/>
  <c r="B351" i="21"/>
  <c r="C351" i="21" s="1"/>
  <c r="X350" i="21"/>
  <c r="Y350" i="21" s="1"/>
  <c r="T350" i="21"/>
  <c r="B350" i="21"/>
  <c r="C350" i="21" s="1"/>
  <c r="X349" i="21"/>
  <c r="Y349" i="21" s="1"/>
  <c r="T349" i="21"/>
  <c r="B349" i="21"/>
  <c r="C349" i="21" s="1"/>
  <c r="X348" i="21"/>
  <c r="Y348" i="21" s="1"/>
  <c r="T348" i="21"/>
  <c r="B348" i="21"/>
  <c r="C348" i="21" s="1"/>
  <c r="X347" i="21"/>
  <c r="Y347" i="21" s="1"/>
  <c r="T347" i="21"/>
  <c r="B347" i="21"/>
  <c r="C347" i="21" s="1"/>
  <c r="X346" i="21"/>
  <c r="Y346" i="21" s="1"/>
  <c r="T346" i="21"/>
  <c r="B346" i="21"/>
  <c r="C346" i="21" s="1"/>
  <c r="X345" i="21"/>
  <c r="Y345" i="21" s="1"/>
  <c r="T345" i="21"/>
  <c r="B345" i="21"/>
  <c r="C345" i="21" s="1"/>
  <c r="X344" i="21"/>
  <c r="Y344" i="21" s="1"/>
  <c r="T344" i="21"/>
  <c r="B344" i="21"/>
  <c r="C344" i="21" s="1"/>
  <c r="X343" i="21"/>
  <c r="Y343" i="21" s="1"/>
  <c r="T343" i="21"/>
  <c r="B343" i="21"/>
  <c r="C343" i="21" s="1"/>
  <c r="X342" i="21"/>
  <c r="Y342" i="21" s="1"/>
  <c r="T342" i="21"/>
  <c r="B342" i="21"/>
  <c r="C342" i="21" s="1"/>
  <c r="X341" i="21"/>
  <c r="Y341" i="21" s="1"/>
  <c r="T341" i="21"/>
  <c r="B341" i="21"/>
  <c r="C341" i="21" s="1"/>
  <c r="X340" i="21"/>
  <c r="Y340" i="21" s="1"/>
  <c r="T340" i="21"/>
  <c r="B340" i="21"/>
  <c r="C340" i="21" s="1"/>
  <c r="X339" i="21"/>
  <c r="Y339" i="21" s="1"/>
  <c r="T339" i="21"/>
  <c r="B339" i="21"/>
  <c r="C339" i="21" s="1"/>
  <c r="X338" i="21"/>
  <c r="Y338" i="21" s="1"/>
  <c r="T338" i="21"/>
  <c r="B338" i="21"/>
  <c r="C338" i="21" s="1"/>
  <c r="X337" i="21"/>
  <c r="Y337" i="21" s="1"/>
  <c r="T337" i="21"/>
  <c r="B337" i="21"/>
  <c r="C337" i="21" s="1"/>
  <c r="X336" i="21"/>
  <c r="Y336" i="21" s="1"/>
  <c r="T336" i="21"/>
  <c r="B336" i="21"/>
  <c r="C336" i="21" s="1"/>
  <c r="X335" i="21"/>
  <c r="Y335" i="21" s="1"/>
  <c r="T335" i="21"/>
  <c r="B335" i="21"/>
  <c r="C335" i="21" s="1"/>
  <c r="X334" i="21"/>
  <c r="Y334" i="21" s="1"/>
  <c r="T334" i="21"/>
  <c r="B334" i="21"/>
  <c r="C334" i="21" s="1"/>
  <c r="X333" i="21"/>
  <c r="Y333" i="21" s="1"/>
  <c r="T333" i="21"/>
  <c r="B333" i="21"/>
  <c r="C333" i="21" s="1"/>
  <c r="X332" i="21"/>
  <c r="Y332" i="21" s="1"/>
  <c r="T332" i="21"/>
  <c r="B332" i="21"/>
  <c r="C332" i="21" s="1"/>
  <c r="X331" i="21"/>
  <c r="Y331" i="21" s="1"/>
  <c r="T331" i="21"/>
  <c r="B331" i="21"/>
  <c r="C331" i="21" s="1"/>
  <c r="X330" i="21"/>
  <c r="Y330" i="21" s="1"/>
  <c r="T330" i="21"/>
  <c r="B330" i="21"/>
  <c r="C330" i="21" s="1"/>
  <c r="X329" i="21"/>
  <c r="Y329" i="21" s="1"/>
  <c r="T329" i="21"/>
  <c r="B329" i="21"/>
  <c r="C329" i="21" s="1"/>
  <c r="X328" i="21"/>
  <c r="Y328" i="21" s="1"/>
  <c r="T328" i="21"/>
  <c r="B328" i="21"/>
  <c r="C328" i="21" s="1"/>
  <c r="X327" i="21"/>
  <c r="Y327" i="21" s="1"/>
  <c r="T327" i="21"/>
  <c r="B327" i="21"/>
  <c r="C327" i="21" s="1"/>
  <c r="X326" i="21"/>
  <c r="Y326" i="21" s="1"/>
  <c r="T326" i="21"/>
  <c r="B326" i="21"/>
  <c r="C326" i="21" s="1"/>
  <c r="X325" i="21"/>
  <c r="Y325" i="21" s="1"/>
  <c r="T325" i="21"/>
  <c r="B325" i="21"/>
  <c r="C325" i="21" s="1"/>
  <c r="X324" i="21"/>
  <c r="Y324" i="21" s="1"/>
  <c r="T324" i="21"/>
  <c r="B324" i="21"/>
  <c r="C324" i="21" s="1"/>
  <c r="X323" i="21"/>
  <c r="Y323" i="21" s="1"/>
  <c r="T323" i="21"/>
  <c r="B323" i="21"/>
  <c r="C323" i="21" s="1"/>
  <c r="X322" i="21"/>
  <c r="Y322" i="21" s="1"/>
  <c r="T322" i="21"/>
  <c r="B322" i="21"/>
  <c r="C322" i="21" s="1"/>
  <c r="X321" i="21"/>
  <c r="Y321" i="21" s="1"/>
  <c r="T321" i="21"/>
  <c r="B321" i="21"/>
  <c r="C321" i="21" s="1"/>
  <c r="X320" i="21"/>
  <c r="Y320" i="21" s="1"/>
  <c r="T320" i="21"/>
  <c r="B320" i="21"/>
  <c r="C320" i="21" s="1"/>
  <c r="X319" i="21"/>
  <c r="Y319" i="21" s="1"/>
  <c r="T319" i="21"/>
  <c r="B319" i="21"/>
  <c r="C319" i="21" s="1"/>
  <c r="X318" i="21"/>
  <c r="Y318" i="21" s="1"/>
  <c r="T318" i="21"/>
  <c r="B318" i="21"/>
  <c r="C318" i="21" s="1"/>
  <c r="X317" i="21"/>
  <c r="Y317" i="21" s="1"/>
  <c r="T317" i="21"/>
  <c r="B317" i="21"/>
  <c r="C317" i="21" s="1"/>
  <c r="X316" i="21"/>
  <c r="Y316" i="21" s="1"/>
  <c r="T316" i="21"/>
  <c r="B316" i="21"/>
  <c r="C316" i="21" s="1"/>
  <c r="X315" i="21"/>
  <c r="Y315" i="21" s="1"/>
  <c r="T315" i="21"/>
  <c r="B315" i="21"/>
  <c r="C315" i="21" s="1"/>
  <c r="X314" i="21"/>
  <c r="Y314" i="21" s="1"/>
  <c r="T314" i="21"/>
  <c r="B314" i="21"/>
  <c r="C314" i="21" s="1"/>
  <c r="X313" i="21"/>
  <c r="Y313" i="21" s="1"/>
  <c r="T313" i="21"/>
  <c r="B313" i="21"/>
  <c r="C313" i="21" s="1"/>
  <c r="X312" i="21"/>
  <c r="Y312" i="21" s="1"/>
  <c r="T312" i="21"/>
  <c r="B312" i="21"/>
  <c r="C312" i="21" s="1"/>
  <c r="X311" i="21"/>
  <c r="Y311" i="21" s="1"/>
  <c r="T311" i="21"/>
  <c r="B311" i="21"/>
  <c r="C311" i="21" s="1"/>
  <c r="X310" i="21"/>
  <c r="Y310" i="21" s="1"/>
  <c r="T310" i="21"/>
  <c r="B310" i="21"/>
  <c r="C310" i="21" s="1"/>
  <c r="X309" i="21"/>
  <c r="Y309" i="21" s="1"/>
  <c r="T309" i="21"/>
  <c r="B309" i="21"/>
  <c r="C309" i="21" s="1"/>
  <c r="X308" i="21"/>
  <c r="Y308" i="21" s="1"/>
  <c r="T308" i="21"/>
  <c r="B308" i="21"/>
  <c r="C308" i="21" s="1"/>
  <c r="X307" i="21"/>
  <c r="Y307" i="21" s="1"/>
  <c r="T307" i="21"/>
  <c r="B307" i="21"/>
  <c r="C307" i="21" s="1"/>
  <c r="X306" i="21"/>
  <c r="Y306" i="21" s="1"/>
  <c r="T306" i="21"/>
  <c r="B306" i="21"/>
  <c r="C306" i="21" s="1"/>
  <c r="X305" i="21"/>
  <c r="Y305" i="21" s="1"/>
  <c r="T305" i="21"/>
  <c r="B305" i="21"/>
  <c r="C305" i="21" s="1"/>
  <c r="X304" i="21"/>
  <c r="Y304" i="21" s="1"/>
  <c r="T304" i="21"/>
  <c r="B304" i="21"/>
  <c r="C304" i="21" s="1"/>
  <c r="X303" i="21"/>
  <c r="Y303" i="21" s="1"/>
  <c r="T303" i="21"/>
  <c r="B303" i="21"/>
  <c r="C303" i="21" s="1"/>
  <c r="X302" i="21"/>
  <c r="Y302" i="21" s="1"/>
  <c r="T302" i="21"/>
  <c r="B302" i="21"/>
  <c r="C302" i="21" s="1"/>
  <c r="X301" i="21"/>
  <c r="Y301" i="21" s="1"/>
  <c r="T301" i="21"/>
  <c r="B301" i="21"/>
  <c r="C301" i="21" s="1"/>
  <c r="X300" i="21"/>
  <c r="Y300" i="21" s="1"/>
  <c r="T300" i="21"/>
  <c r="B300" i="21"/>
  <c r="C300" i="21" s="1"/>
  <c r="X299" i="21"/>
  <c r="Y299" i="21" s="1"/>
  <c r="T299" i="21"/>
  <c r="B299" i="21"/>
  <c r="C299" i="21" s="1"/>
  <c r="X298" i="21"/>
  <c r="Y298" i="21" s="1"/>
  <c r="T298" i="21"/>
  <c r="B298" i="21"/>
  <c r="C298" i="21" s="1"/>
  <c r="X297" i="21"/>
  <c r="Y297" i="21" s="1"/>
  <c r="T297" i="21"/>
  <c r="B297" i="21"/>
  <c r="C297" i="21" s="1"/>
  <c r="X296" i="21"/>
  <c r="Y296" i="21" s="1"/>
  <c r="T296" i="21"/>
  <c r="B296" i="21"/>
  <c r="C296" i="21" s="1"/>
  <c r="X295" i="21"/>
  <c r="Y295" i="21" s="1"/>
  <c r="T295" i="21"/>
  <c r="B295" i="21"/>
  <c r="C295" i="21" s="1"/>
  <c r="X294" i="21"/>
  <c r="Y294" i="21" s="1"/>
  <c r="T294" i="21"/>
  <c r="B294" i="21"/>
  <c r="C294" i="21" s="1"/>
  <c r="X293" i="21"/>
  <c r="Y293" i="21" s="1"/>
  <c r="T293" i="21"/>
  <c r="B293" i="21"/>
  <c r="C293" i="21" s="1"/>
  <c r="X292" i="21"/>
  <c r="Y292" i="21" s="1"/>
  <c r="T292" i="21"/>
  <c r="B292" i="21"/>
  <c r="C292" i="21" s="1"/>
  <c r="X291" i="21"/>
  <c r="Y291" i="21" s="1"/>
  <c r="T291" i="21"/>
  <c r="B291" i="21"/>
  <c r="C291" i="21" s="1"/>
  <c r="X290" i="21"/>
  <c r="Y290" i="21" s="1"/>
  <c r="T290" i="21"/>
  <c r="B290" i="21"/>
  <c r="C290" i="21" s="1"/>
  <c r="X289" i="21"/>
  <c r="Y289" i="21" s="1"/>
  <c r="T289" i="21"/>
  <c r="B289" i="21"/>
  <c r="C289" i="21" s="1"/>
  <c r="X288" i="21"/>
  <c r="Y288" i="21" s="1"/>
  <c r="T288" i="21"/>
  <c r="B288" i="21"/>
  <c r="C288" i="21" s="1"/>
  <c r="X287" i="21"/>
  <c r="Y287" i="21" s="1"/>
  <c r="T287" i="21"/>
  <c r="B287" i="21"/>
  <c r="C287" i="21" s="1"/>
  <c r="X286" i="21"/>
  <c r="Y286" i="21" s="1"/>
  <c r="T286" i="21"/>
  <c r="B286" i="21"/>
  <c r="C286" i="21" s="1"/>
  <c r="X285" i="21"/>
  <c r="Y285" i="21" s="1"/>
  <c r="T285" i="21"/>
  <c r="B285" i="21"/>
  <c r="C285" i="21" s="1"/>
  <c r="X284" i="21"/>
  <c r="Y284" i="21" s="1"/>
  <c r="T284" i="21"/>
  <c r="B284" i="21"/>
  <c r="C284" i="21" s="1"/>
  <c r="X283" i="21"/>
  <c r="Y283" i="21" s="1"/>
  <c r="T283" i="21"/>
  <c r="B283" i="21"/>
  <c r="C283" i="21" s="1"/>
  <c r="X282" i="21"/>
  <c r="Y282" i="21" s="1"/>
  <c r="T282" i="21"/>
  <c r="B282" i="21"/>
  <c r="C282" i="21" s="1"/>
  <c r="X281" i="21"/>
  <c r="Y281" i="21" s="1"/>
  <c r="T281" i="21"/>
  <c r="B281" i="21"/>
  <c r="C281" i="21" s="1"/>
  <c r="X280" i="21"/>
  <c r="Y280" i="21" s="1"/>
  <c r="T280" i="21"/>
  <c r="B280" i="21"/>
  <c r="C280" i="21" s="1"/>
  <c r="X279" i="21"/>
  <c r="Y279" i="21" s="1"/>
  <c r="T279" i="21"/>
  <c r="B279" i="21"/>
  <c r="C279" i="21" s="1"/>
  <c r="X278" i="21"/>
  <c r="Y278" i="21" s="1"/>
  <c r="T278" i="21"/>
  <c r="B278" i="21"/>
  <c r="C278" i="21" s="1"/>
  <c r="X277" i="21"/>
  <c r="Y277" i="21" s="1"/>
  <c r="T277" i="21"/>
  <c r="B277" i="21"/>
  <c r="C277" i="21" s="1"/>
  <c r="X276" i="21"/>
  <c r="Y276" i="21" s="1"/>
  <c r="T276" i="21"/>
  <c r="B276" i="21"/>
  <c r="C276" i="21" s="1"/>
  <c r="X275" i="21"/>
  <c r="Y275" i="21" s="1"/>
  <c r="T275" i="21"/>
  <c r="B275" i="21"/>
  <c r="C275" i="21" s="1"/>
  <c r="X274" i="21"/>
  <c r="Y274" i="21" s="1"/>
  <c r="T274" i="21"/>
  <c r="B274" i="21"/>
  <c r="C274" i="21" s="1"/>
  <c r="X273" i="21"/>
  <c r="Y273" i="21" s="1"/>
  <c r="T273" i="21"/>
  <c r="B273" i="21"/>
  <c r="C273" i="21" s="1"/>
  <c r="X272" i="21"/>
  <c r="Y272" i="21" s="1"/>
  <c r="T272" i="21"/>
  <c r="B272" i="21"/>
  <c r="C272" i="21" s="1"/>
  <c r="X271" i="21"/>
  <c r="Y271" i="21" s="1"/>
  <c r="T271" i="21"/>
  <c r="B271" i="21"/>
  <c r="C271" i="21" s="1"/>
  <c r="X270" i="21"/>
  <c r="Y270" i="21" s="1"/>
  <c r="T270" i="21"/>
  <c r="B270" i="21"/>
  <c r="C270" i="21" s="1"/>
  <c r="X269" i="21"/>
  <c r="Y269" i="21" s="1"/>
  <c r="T269" i="21"/>
  <c r="B269" i="21"/>
  <c r="C269" i="21" s="1"/>
  <c r="X268" i="21"/>
  <c r="Y268" i="21" s="1"/>
  <c r="T268" i="21"/>
  <c r="B268" i="21"/>
  <c r="C268" i="21" s="1"/>
  <c r="X267" i="21"/>
  <c r="Y267" i="21" s="1"/>
  <c r="T267" i="21"/>
  <c r="B267" i="21"/>
  <c r="C267" i="21" s="1"/>
  <c r="X266" i="21"/>
  <c r="Y266" i="21" s="1"/>
  <c r="T266" i="21"/>
  <c r="B266" i="21"/>
  <c r="C266" i="21" s="1"/>
  <c r="X265" i="21"/>
  <c r="Y265" i="21" s="1"/>
  <c r="T265" i="21"/>
  <c r="B265" i="21"/>
  <c r="C265" i="21" s="1"/>
  <c r="X264" i="21"/>
  <c r="Y264" i="21" s="1"/>
  <c r="T264" i="21"/>
  <c r="B264" i="21"/>
  <c r="C264" i="21" s="1"/>
  <c r="X263" i="21"/>
  <c r="Y263" i="21" s="1"/>
  <c r="T263" i="21"/>
  <c r="B263" i="21"/>
  <c r="C263" i="21" s="1"/>
  <c r="X262" i="21"/>
  <c r="Y262" i="21" s="1"/>
  <c r="T262" i="21"/>
  <c r="B262" i="21"/>
  <c r="C262" i="21" s="1"/>
  <c r="X261" i="21"/>
  <c r="Y261" i="21" s="1"/>
  <c r="T261" i="21"/>
  <c r="B261" i="21"/>
  <c r="C261" i="21" s="1"/>
  <c r="X260" i="21"/>
  <c r="Y260" i="21" s="1"/>
  <c r="T260" i="21"/>
  <c r="B260" i="21"/>
  <c r="C260" i="21" s="1"/>
  <c r="X259" i="21"/>
  <c r="Y259" i="21" s="1"/>
  <c r="T259" i="21"/>
  <c r="B259" i="21"/>
  <c r="C259" i="21" s="1"/>
  <c r="X258" i="21"/>
  <c r="Y258" i="21" s="1"/>
  <c r="T258" i="21"/>
  <c r="B258" i="21"/>
  <c r="C258" i="21" s="1"/>
  <c r="X257" i="21"/>
  <c r="Y257" i="21" s="1"/>
  <c r="T257" i="21"/>
  <c r="B257" i="21"/>
  <c r="C257" i="21" s="1"/>
  <c r="X256" i="21"/>
  <c r="Y256" i="21" s="1"/>
  <c r="T256" i="21"/>
  <c r="B256" i="21"/>
  <c r="C256" i="21" s="1"/>
  <c r="X255" i="21"/>
  <c r="Y255" i="21" s="1"/>
  <c r="T255" i="21"/>
  <c r="B255" i="21"/>
  <c r="C255" i="21" s="1"/>
  <c r="X254" i="21"/>
  <c r="Y254" i="21" s="1"/>
  <c r="T254" i="21"/>
  <c r="B254" i="21"/>
  <c r="C254" i="21" s="1"/>
  <c r="X253" i="21"/>
  <c r="Y253" i="21" s="1"/>
  <c r="T253" i="21"/>
  <c r="B253" i="21"/>
  <c r="C253" i="21" s="1"/>
  <c r="X252" i="21"/>
  <c r="Y252" i="21" s="1"/>
  <c r="T252" i="21"/>
  <c r="B252" i="21"/>
  <c r="C252" i="21" s="1"/>
  <c r="X251" i="21"/>
  <c r="Y251" i="21" s="1"/>
  <c r="T251" i="21"/>
  <c r="B251" i="21"/>
  <c r="C251" i="21" s="1"/>
  <c r="X250" i="21"/>
  <c r="Y250" i="21" s="1"/>
  <c r="T250" i="21"/>
  <c r="B250" i="21"/>
  <c r="C250" i="21" s="1"/>
  <c r="X249" i="21"/>
  <c r="Y249" i="21" s="1"/>
  <c r="T249" i="21"/>
  <c r="B249" i="21"/>
  <c r="C249" i="21" s="1"/>
  <c r="X248" i="21"/>
  <c r="Y248" i="21" s="1"/>
  <c r="T248" i="21"/>
  <c r="B248" i="21"/>
  <c r="C248" i="21" s="1"/>
  <c r="X247" i="21"/>
  <c r="Y247" i="21" s="1"/>
  <c r="T247" i="21"/>
  <c r="B247" i="21"/>
  <c r="C247" i="21" s="1"/>
  <c r="X246" i="21"/>
  <c r="Y246" i="21" s="1"/>
  <c r="T246" i="21"/>
  <c r="B246" i="21"/>
  <c r="C246" i="21" s="1"/>
  <c r="X245" i="21"/>
  <c r="Y245" i="21" s="1"/>
  <c r="T245" i="21"/>
  <c r="B245" i="21"/>
  <c r="C245" i="21" s="1"/>
  <c r="X244" i="21"/>
  <c r="Y244" i="21" s="1"/>
  <c r="T244" i="21"/>
  <c r="B244" i="21"/>
  <c r="C244" i="21" s="1"/>
  <c r="X243" i="21"/>
  <c r="Y243" i="21" s="1"/>
  <c r="T243" i="21"/>
  <c r="B243" i="21"/>
  <c r="C243" i="21" s="1"/>
  <c r="X242" i="21"/>
  <c r="Y242" i="21" s="1"/>
  <c r="T242" i="21"/>
  <c r="B242" i="21"/>
  <c r="C242" i="21" s="1"/>
  <c r="X241" i="21"/>
  <c r="Y241" i="21" s="1"/>
  <c r="T241" i="21"/>
  <c r="B241" i="21"/>
  <c r="C241" i="21" s="1"/>
  <c r="X240" i="21"/>
  <c r="Y240" i="21" s="1"/>
  <c r="T240" i="21"/>
  <c r="B240" i="21"/>
  <c r="C240" i="21" s="1"/>
  <c r="X239" i="21"/>
  <c r="Y239" i="21" s="1"/>
  <c r="T239" i="21"/>
  <c r="B239" i="21"/>
  <c r="C239" i="21" s="1"/>
  <c r="X238" i="21"/>
  <c r="Y238" i="21" s="1"/>
  <c r="T238" i="21"/>
  <c r="B238" i="21"/>
  <c r="C238" i="21" s="1"/>
  <c r="X237" i="21"/>
  <c r="Y237" i="21" s="1"/>
  <c r="T237" i="21"/>
  <c r="B237" i="21"/>
  <c r="C237" i="21" s="1"/>
  <c r="X236" i="21"/>
  <c r="Y236" i="21" s="1"/>
  <c r="T236" i="21"/>
  <c r="B236" i="21"/>
  <c r="C236" i="21" s="1"/>
  <c r="X235" i="21"/>
  <c r="Y235" i="21" s="1"/>
  <c r="T235" i="21"/>
  <c r="B235" i="21"/>
  <c r="C235" i="21" s="1"/>
  <c r="X234" i="21"/>
  <c r="Y234" i="21" s="1"/>
  <c r="T234" i="21"/>
  <c r="B234" i="21"/>
  <c r="C234" i="21" s="1"/>
  <c r="X233" i="21"/>
  <c r="Y233" i="21" s="1"/>
  <c r="T233" i="21"/>
  <c r="B233" i="21"/>
  <c r="C233" i="21" s="1"/>
  <c r="X232" i="21"/>
  <c r="Y232" i="21" s="1"/>
  <c r="T232" i="21"/>
  <c r="B232" i="21"/>
  <c r="C232" i="21" s="1"/>
  <c r="X231" i="21"/>
  <c r="Y231" i="21" s="1"/>
  <c r="T231" i="21"/>
  <c r="B231" i="21"/>
  <c r="C231" i="21" s="1"/>
  <c r="X230" i="21"/>
  <c r="Y230" i="21" s="1"/>
  <c r="T230" i="21"/>
  <c r="B230" i="21"/>
  <c r="C230" i="21" s="1"/>
  <c r="X229" i="21"/>
  <c r="Y229" i="21" s="1"/>
  <c r="T229" i="21"/>
  <c r="B229" i="21"/>
  <c r="C229" i="21" s="1"/>
  <c r="X228" i="21"/>
  <c r="Y228" i="21" s="1"/>
  <c r="T228" i="21"/>
  <c r="B228" i="21"/>
  <c r="C228" i="21" s="1"/>
  <c r="X227" i="21"/>
  <c r="Y227" i="21" s="1"/>
  <c r="T227" i="21"/>
  <c r="B227" i="21"/>
  <c r="C227" i="21" s="1"/>
  <c r="X226" i="21"/>
  <c r="Y226" i="21" s="1"/>
  <c r="T226" i="21"/>
  <c r="B226" i="21"/>
  <c r="C226" i="21" s="1"/>
  <c r="X225" i="21"/>
  <c r="Y225" i="21" s="1"/>
  <c r="T225" i="21"/>
  <c r="B225" i="21"/>
  <c r="C225" i="21" s="1"/>
  <c r="X224" i="21"/>
  <c r="Y224" i="21" s="1"/>
  <c r="T224" i="21"/>
  <c r="B224" i="21"/>
  <c r="C224" i="21" s="1"/>
  <c r="X223" i="21"/>
  <c r="Y223" i="21" s="1"/>
  <c r="T223" i="21"/>
  <c r="B223" i="21"/>
  <c r="C223" i="21" s="1"/>
  <c r="X222" i="21"/>
  <c r="Y222" i="21" s="1"/>
  <c r="T222" i="21"/>
  <c r="B222" i="21"/>
  <c r="C222" i="21" s="1"/>
  <c r="X221" i="21"/>
  <c r="Y221" i="21" s="1"/>
  <c r="T221" i="21"/>
  <c r="B221" i="21"/>
  <c r="C221" i="21" s="1"/>
  <c r="X220" i="21"/>
  <c r="Y220" i="21" s="1"/>
  <c r="T220" i="21"/>
  <c r="B220" i="21"/>
  <c r="C220" i="21" s="1"/>
  <c r="X219" i="21"/>
  <c r="Y219" i="21" s="1"/>
  <c r="T219" i="21"/>
  <c r="B219" i="21"/>
  <c r="C219" i="21" s="1"/>
  <c r="X218" i="21"/>
  <c r="Y218" i="21" s="1"/>
  <c r="T218" i="21"/>
  <c r="B218" i="21"/>
  <c r="C218" i="21" s="1"/>
  <c r="X217" i="21"/>
  <c r="Y217" i="21" s="1"/>
  <c r="T217" i="21"/>
  <c r="B217" i="21"/>
  <c r="C217" i="21" s="1"/>
  <c r="X216" i="21"/>
  <c r="Y216" i="21" s="1"/>
  <c r="T216" i="21"/>
  <c r="B216" i="21"/>
  <c r="C216" i="21" s="1"/>
  <c r="X215" i="21"/>
  <c r="Y215" i="21" s="1"/>
  <c r="T215" i="21"/>
  <c r="B215" i="21"/>
  <c r="C215" i="21" s="1"/>
  <c r="X214" i="21"/>
  <c r="Y214" i="21" s="1"/>
  <c r="T214" i="21"/>
  <c r="B214" i="21"/>
  <c r="C214" i="21" s="1"/>
  <c r="X213" i="21"/>
  <c r="Y213" i="21" s="1"/>
  <c r="T213" i="21"/>
  <c r="B213" i="21"/>
  <c r="C213" i="21" s="1"/>
  <c r="X212" i="21"/>
  <c r="Y212" i="21" s="1"/>
  <c r="T212" i="21"/>
  <c r="B212" i="21"/>
  <c r="C212" i="21" s="1"/>
  <c r="X211" i="21"/>
  <c r="Y211" i="21" s="1"/>
  <c r="T211" i="21"/>
  <c r="B211" i="21"/>
  <c r="C211" i="21" s="1"/>
  <c r="X210" i="21"/>
  <c r="Y210" i="21" s="1"/>
  <c r="T210" i="21"/>
  <c r="B210" i="21"/>
  <c r="C210" i="21" s="1"/>
  <c r="X209" i="21"/>
  <c r="Y209" i="21" s="1"/>
  <c r="T209" i="21"/>
  <c r="B209" i="21"/>
  <c r="C209" i="21" s="1"/>
  <c r="X208" i="21"/>
  <c r="Y208" i="21" s="1"/>
  <c r="T208" i="21"/>
  <c r="B208" i="21"/>
  <c r="C208" i="21" s="1"/>
  <c r="X207" i="21"/>
  <c r="Y207" i="21" s="1"/>
  <c r="T207" i="21"/>
  <c r="B207" i="21"/>
  <c r="C207" i="21" s="1"/>
  <c r="X206" i="21"/>
  <c r="Y206" i="21" s="1"/>
  <c r="T206" i="21"/>
  <c r="B206" i="21"/>
  <c r="C206" i="21" s="1"/>
  <c r="X205" i="21"/>
  <c r="Y205" i="21" s="1"/>
  <c r="T205" i="21"/>
  <c r="B205" i="21"/>
  <c r="C205" i="21" s="1"/>
  <c r="X204" i="21"/>
  <c r="Y204" i="21" s="1"/>
  <c r="T204" i="21"/>
  <c r="B204" i="21"/>
  <c r="C204" i="21" s="1"/>
  <c r="X203" i="21"/>
  <c r="Y203" i="21" s="1"/>
  <c r="T203" i="21"/>
  <c r="B203" i="21"/>
  <c r="C203" i="21" s="1"/>
  <c r="X202" i="21"/>
  <c r="Y202" i="21" s="1"/>
  <c r="T202" i="21"/>
  <c r="B202" i="21"/>
  <c r="C202" i="21" s="1"/>
  <c r="X201" i="21"/>
  <c r="Y201" i="21" s="1"/>
  <c r="T201" i="21"/>
  <c r="B201" i="21"/>
  <c r="C201" i="21" s="1"/>
  <c r="X200" i="21"/>
  <c r="Y200" i="21" s="1"/>
  <c r="T200" i="21"/>
  <c r="B200" i="21"/>
  <c r="C200" i="21" s="1"/>
  <c r="X199" i="21"/>
  <c r="Y199" i="21" s="1"/>
  <c r="T199" i="21"/>
  <c r="B199" i="21"/>
  <c r="C199" i="21" s="1"/>
  <c r="X198" i="21"/>
  <c r="Y198" i="21" s="1"/>
  <c r="T198" i="21"/>
  <c r="B198" i="21"/>
  <c r="C198" i="21" s="1"/>
  <c r="X197" i="21"/>
  <c r="Y197" i="21" s="1"/>
  <c r="T197" i="21"/>
  <c r="B197" i="21"/>
  <c r="C197" i="21" s="1"/>
  <c r="X196" i="21"/>
  <c r="Y196" i="21" s="1"/>
  <c r="T196" i="21"/>
  <c r="B196" i="21"/>
  <c r="C196" i="21" s="1"/>
  <c r="X195" i="21"/>
  <c r="Y195" i="21" s="1"/>
  <c r="T195" i="21"/>
  <c r="B195" i="21"/>
  <c r="C195" i="21" s="1"/>
  <c r="X194" i="21"/>
  <c r="Y194" i="21" s="1"/>
  <c r="T194" i="21"/>
  <c r="B194" i="21"/>
  <c r="C194" i="21" s="1"/>
  <c r="X193" i="21"/>
  <c r="Y193" i="21" s="1"/>
  <c r="T193" i="21"/>
  <c r="B193" i="21"/>
  <c r="C193" i="21" s="1"/>
  <c r="X192" i="21"/>
  <c r="Y192" i="21" s="1"/>
  <c r="T192" i="21"/>
  <c r="B192" i="21"/>
  <c r="C192" i="21" s="1"/>
  <c r="X191" i="21"/>
  <c r="Y191" i="21" s="1"/>
  <c r="T191" i="21"/>
  <c r="B191" i="21"/>
  <c r="C191" i="21" s="1"/>
  <c r="X190" i="21"/>
  <c r="Y190" i="21" s="1"/>
  <c r="T190" i="21"/>
  <c r="B190" i="21"/>
  <c r="C190" i="21" s="1"/>
  <c r="X189" i="21"/>
  <c r="Y189" i="21" s="1"/>
  <c r="T189" i="21"/>
  <c r="B189" i="21"/>
  <c r="C189" i="21" s="1"/>
  <c r="X188" i="21"/>
  <c r="Y188" i="21" s="1"/>
  <c r="T188" i="21"/>
  <c r="B188" i="21"/>
  <c r="C188" i="21" s="1"/>
  <c r="X187" i="21"/>
  <c r="Y187" i="21" s="1"/>
  <c r="T187" i="21"/>
  <c r="B187" i="21"/>
  <c r="C187" i="21" s="1"/>
  <c r="X186" i="21"/>
  <c r="Y186" i="21" s="1"/>
  <c r="T186" i="21"/>
  <c r="B186" i="21"/>
  <c r="C186" i="21" s="1"/>
  <c r="X185" i="21"/>
  <c r="Y185" i="21" s="1"/>
  <c r="T185" i="21"/>
  <c r="B185" i="21"/>
  <c r="C185" i="21" s="1"/>
  <c r="X184" i="21"/>
  <c r="Y184" i="21" s="1"/>
  <c r="T184" i="21"/>
  <c r="B184" i="21"/>
  <c r="C184" i="21" s="1"/>
  <c r="X183" i="21"/>
  <c r="Y183" i="21" s="1"/>
  <c r="T183" i="21"/>
  <c r="B183" i="21"/>
  <c r="C183" i="21" s="1"/>
  <c r="X182" i="21"/>
  <c r="Y182" i="21" s="1"/>
  <c r="T182" i="21"/>
  <c r="B182" i="21"/>
  <c r="C182" i="21" s="1"/>
  <c r="X181" i="21"/>
  <c r="Y181" i="21" s="1"/>
  <c r="T181" i="21"/>
  <c r="B181" i="21"/>
  <c r="C181" i="21" s="1"/>
  <c r="X180" i="21"/>
  <c r="Y180" i="21" s="1"/>
  <c r="T180" i="21"/>
  <c r="B180" i="21"/>
  <c r="C180" i="21" s="1"/>
  <c r="X179" i="21"/>
  <c r="Y179" i="21" s="1"/>
  <c r="T179" i="21"/>
  <c r="B179" i="21"/>
  <c r="C179" i="21" s="1"/>
  <c r="X178" i="21"/>
  <c r="Y178" i="21" s="1"/>
  <c r="T178" i="21"/>
  <c r="B178" i="21"/>
  <c r="C178" i="21" s="1"/>
  <c r="X177" i="21"/>
  <c r="Y177" i="21" s="1"/>
  <c r="T177" i="21"/>
  <c r="B177" i="21"/>
  <c r="C177" i="21" s="1"/>
  <c r="X176" i="21"/>
  <c r="Y176" i="21" s="1"/>
  <c r="T176" i="21"/>
  <c r="B176" i="21"/>
  <c r="C176" i="21" s="1"/>
  <c r="X175" i="21"/>
  <c r="Y175" i="21" s="1"/>
  <c r="T175" i="21"/>
  <c r="B175" i="21"/>
  <c r="C175" i="21" s="1"/>
  <c r="X174" i="21"/>
  <c r="Y174" i="21" s="1"/>
  <c r="T174" i="21"/>
  <c r="B174" i="21"/>
  <c r="C174" i="21" s="1"/>
  <c r="X173" i="21"/>
  <c r="Y173" i="21" s="1"/>
  <c r="T173" i="21"/>
  <c r="B173" i="21"/>
  <c r="C173" i="21" s="1"/>
  <c r="X172" i="21"/>
  <c r="Y172" i="21" s="1"/>
  <c r="T172" i="21"/>
  <c r="B172" i="21"/>
  <c r="C172" i="21" s="1"/>
  <c r="X171" i="21"/>
  <c r="Y171" i="21" s="1"/>
  <c r="T171" i="21"/>
  <c r="B171" i="21"/>
  <c r="C171" i="21" s="1"/>
  <c r="X170" i="21"/>
  <c r="Y170" i="21" s="1"/>
  <c r="T170" i="21"/>
  <c r="B170" i="21"/>
  <c r="C170" i="21" s="1"/>
  <c r="X169" i="21"/>
  <c r="Y169" i="21" s="1"/>
  <c r="T169" i="21"/>
  <c r="B169" i="21"/>
  <c r="C169" i="21" s="1"/>
  <c r="X168" i="21"/>
  <c r="Y168" i="21" s="1"/>
  <c r="T168" i="21"/>
  <c r="B168" i="21"/>
  <c r="C168" i="21" s="1"/>
  <c r="X167" i="21"/>
  <c r="Y167" i="21" s="1"/>
  <c r="T167" i="21"/>
  <c r="B167" i="21"/>
  <c r="C167" i="21" s="1"/>
  <c r="X166" i="21"/>
  <c r="Y166" i="21" s="1"/>
  <c r="T166" i="21"/>
  <c r="B166" i="21"/>
  <c r="C166" i="21" s="1"/>
  <c r="X165" i="21"/>
  <c r="Y165" i="21" s="1"/>
  <c r="T165" i="21"/>
  <c r="B165" i="21"/>
  <c r="C165" i="21" s="1"/>
  <c r="X164" i="21"/>
  <c r="Y164" i="21" s="1"/>
  <c r="T164" i="21"/>
  <c r="B164" i="21"/>
  <c r="C164" i="21" s="1"/>
  <c r="X163" i="21"/>
  <c r="Y163" i="21" s="1"/>
  <c r="T163" i="21"/>
  <c r="B163" i="21"/>
  <c r="C163" i="21" s="1"/>
  <c r="X162" i="21"/>
  <c r="Y162" i="21" s="1"/>
  <c r="T162" i="21"/>
  <c r="B162" i="21"/>
  <c r="C162" i="21" s="1"/>
  <c r="X161" i="21"/>
  <c r="Y161" i="21" s="1"/>
  <c r="T161" i="21"/>
  <c r="B161" i="21"/>
  <c r="C161" i="21" s="1"/>
  <c r="X160" i="21"/>
  <c r="Y160" i="21" s="1"/>
  <c r="T160" i="21"/>
  <c r="B160" i="21"/>
  <c r="C160" i="21" s="1"/>
  <c r="X159" i="21"/>
  <c r="Y159" i="21" s="1"/>
  <c r="T159" i="21"/>
  <c r="B159" i="21"/>
  <c r="C159" i="21" s="1"/>
  <c r="X158" i="21"/>
  <c r="Y158" i="21" s="1"/>
  <c r="T158" i="21"/>
  <c r="B158" i="21"/>
  <c r="C158" i="21" s="1"/>
  <c r="X157" i="21"/>
  <c r="Y157" i="21" s="1"/>
  <c r="T157" i="21"/>
  <c r="B157" i="21"/>
  <c r="C157" i="21" s="1"/>
  <c r="X156" i="21"/>
  <c r="Y156" i="21" s="1"/>
  <c r="T156" i="21"/>
  <c r="B156" i="21"/>
  <c r="C156" i="21" s="1"/>
  <c r="X155" i="21"/>
  <c r="Y155" i="21" s="1"/>
  <c r="T155" i="21"/>
  <c r="B155" i="21"/>
  <c r="C155" i="21" s="1"/>
  <c r="X154" i="21"/>
  <c r="Y154" i="21" s="1"/>
  <c r="T154" i="21"/>
  <c r="B154" i="21"/>
  <c r="C154" i="21" s="1"/>
  <c r="X153" i="21"/>
  <c r="Y153" i="21" s="1"/>
  <c r="T153" i="21"/>
  <c r="B153" i="21"/>
  <c r="C153" i="21" s="1"/>
  <c r="X152" i="21"/>
  <c r="Y152" i="21" s="1"/>
  <c r="T152" i="21"/>
  <c r="B152" i="21"/>
  <c r="C152" i="21" s="1"/>
  <c r="X151" i="21"/>
  <c r="Y151" i="21" s="1"/>
  <c r="T151" i="21"/>
  <c r="B151" i="21"/>
  <c r="C151" i="21" s="1"/>
  <c r="X150" i="21"/>
  <c r="Y150" i="21" s="1"/>
  <c r="T150" i="21"/>
  <c r="B150" i="21"/>
  <c r="C150" i="21" s="1"/>
  <c r="X149" i="21"/>
  <c r="Y149" i="21" s="1"/>
  <c r="T149" i="21"/>
  <c r="B149" i="21"/>
  <c r="C149" i="21" s="1"/>
  <c r="X148" i="21"/>
  <c r="Y148" i="21" s="1"/>
  <c r="T148" i="21"/>
  <c r="B148" i="21"/>
  <c r="C148" i="21" s="1"/>
  <c r="X147" i="21"/>
  <c r="Y147" i="21" s="1"/>
  <c r="T147" i="21"/>
  <c r="B147" i="21"/>
  <c r="C147" i="21" s="1"/>
  <c r="X146" i="21"/>
  <c r="Y146" i="21" s="1"/>
  <c r="T146" i="21"/>
  <c r="B146" i="21"/>
  <c r="C146" i="21" s="1"/>
  <c r="X145" i="21"/>
  <c r="Y145" i="21" s="1"/>
  <c r="T145" i="21"/>
  <c r="B145" i="21"/>
  <c r="C145" i="21" s="1"/>
  <c r="X144" i="21"/>
  <c r="Y144" i="21" s="1"/>
  <c r="T144" i="21"/>
  <c r="B144" i="21"/>
  <c r="C144" i="21" s="1"/>
  <c r="X143" i="21"/>
  <c r="Y143" i="21" s="1"/>
  <c r="T143" i="21"/>
  <c r="B143" i="21"/>
  <c r="C143" i="21" s="1"/>
  <c r="X142" i="21"/>
  <c r="Y142" i="21" s="1"/>
  <c r="T142" i="21"/>
  <c r="B142" i="21"/>
  <c r="C142" i="21" s="1"/>
  <c r="X141" i="21"/>
  <c r="Y141" i="21" s="1"/>
  <c r="T141" i="21"/>
  <c r="B141" i="21"/>
  <c r="C141" i="21" s="1"/>
  <c r="X140" i="21"/>
  <c r="Y140" i="21" s="1"/>
  <c r="T140" i="21"/>
  <c r="B140" i="21"/>
  <c r="C140" i="21" s="1"/>
  <c r="X139" i="21"/>
  <c r="Y139" i="21" s="1"/>
  <c r="T139" i="21"/>
  <c r="B139" i="21"/>
  <c r="C139" i="21" s="1"/>
  <c r="X138" i="21"/>
  <c r="Y138" i="21" s="1"/>
  <c r="T138" i="21"/>
  <c r="B138" i="21"/>
  <c r="C138" i="21" s="1"/>
  <c r="X137" i="21"/>
  <c r="Y137" i="21" s="1"/>
  <c r="T137" i="21"/>
  <c r="B137" i="21"/>
  <c r="C137" i="21" s="1"/>
  <c r="X136" i="21"/>
  <c r="Y136" i="21" s="1"/>
  <c r="T136" i="21"/>
  <c r="B136" i="21"/>
  <c r="C136" i="21" s="1"/>
  <c r="X135" i="21"/>
  <c r="Y135" i="21" s="1"/>
  <c r="T135" i="21"/>
  <c r="B135" i="21"/>
  <c r="C135" i="21" s="1"/>
  <c r="X134" i="21"/>
  <c r="Y134" i="21" s="1"/>
  <c r="T134" i="21"/>
  <c r="B134" i="21"/>
  <c r="C134" i="21" s="1"/>
  <c r="X133" i="21"/>
  <c r="Y133" i="21" s="1"/>
  <c r="T133" i="21"/>
  <c r="B133" i="21"/>
  <c r="C133" i="21" s="1"/>
  <c r="X132" i="21"/>
  <c r="Y132" i="21" s="1"/>
  <c r="T132" i="21"/>
  <c r="B132" i="21"/>
  <c r="C132" i="21" s="1"/>
  <c r="X131" i="21"/>
  <c r="Y131" i="21" s="1"/>
  <c r="T131" i="21"/>
  <c r="B131" i="21"/>
  <c r="C131" i="21" s="1"/>
  <c r="X130" i="21"/>
  <c r="Y130" i="21" s="1"/>
  <c r="T130" i="21"/>
  <c r="B130" i="21"/>
  <c r="C130" i="21" s="1"/>
  <c r="X129" i="21"/>
  <c r="Y129" i="21" s="1"/>
  <c r="T129" i="21"/>
  <c r="B129" i="21"/>
  <c r="C129" i="21" s="1"/>
  <c r="X128" i="21"/>
  <c r="Y128" i="21" s="1"/>
  <c r="T128" i="21"/>
  <c r="B128" i="21"/>
  <c r="C128" i="21" s="1"/>
  <c r="X127" i="21"/>
  <c r="Y127" i="21" s="1"/>
  <c r="T127" i="21"/>
  <c r="B127" i="21"/>
  <c r="C127" i="21" s="1"/>
  <c r="X126" i="21"/>
  <c r="Y126" i="21" s="1"/>
  <c r="T126" i="21"/>
  <c r="B126" i="21"/>
  <c r="C126" i="21" s="1"/>
  <c r="X125" i="21"/>
  <c r="Y125" i="21" s="1"/>
  <c r="T125" i="21"/>
  <c r="B125" i="21"/>
  <c r="C125" i="21" s="1"/>
  <c r="X124" i="21"/>
  <c r="Y124" i="21" s="1"/>
  <c r="T124" i="21"/>
  <c r="B124" i="21"/>
  <c r="C124" i="21" s="1"/>
  <c r="X123" i="21"/>
  <c r="Y123" i="21" s="1"/>
  <c r="T123" i="21"/>
  <c r="B123" i="21"/>
  <c r="C123" i="21" s="1"/>
  <c r="X122" i="21"/>
  <c r="Y122" i="21" s="1"/>
  <c r="T122" i="21"/>
  <c r="B122" i="21"/>
  <c r="C122" i="21" s="1"/>
  <c r="X121" i="21"/>
  <c r="Y121" i="21" s="1"/>
  <c r="T121" i="21"/>
  <c r="B121" i="21"/>
  <c r="C121" i="21" s="1"/>
  <c r="X120" i="21"/>
  <c r="Y120" i="21" s="1"/>
  <c r="T120" i="21"/>
  <c r="B120" i="21"/>
  <c r="C120" i="21" s="1"/>
  <c r="X119" i="21"/>
  <c r="Y119" i="21" s="1"/>
  <c r="T119" i="21"/>
  <c r="B119" i="21"/>
  <c r="C119" i="21" s="1"/>
  <c r="X118" i="21"/>
  <c r="Y118" i="21" s="1"/>
  <c r="T118" i="21"/>
  <c r="B118" i="21"/>
  <c r="C118" i="21" s="1"/>
  <c r="X117" i="21"/>
  <c r="Y117" i="21" s="1"/>
  <c r="T117" i="21"/>
  <c r="B117" i="21"/>
  <c r="C117" i="21" s="1"/>
  <c r="X116" i="21"/>
  <c r="Y116" i="21" s="1"/>
  <c r="T116" i="21"/>
  <c r="B116" i="21"/>
  <c r="C116" i="21" s="1"/>
  <c r="X115" i="21"/>
  <c r="Y115" i="21" s="1"/>
  <c r="T115" i="21"/>
  <c r="B115" i="21"/>
  <c r="C115" i="21" s="1"/>
  <c r="X114" i="21"/>
  <c r="Y114" i="21" s="1"/>
  <c r="T114" i="21"/>
  <c r="B114" i="21"/>
  <c r="C114" i="21" s="1"/>
  <c r="X113" i="21"/>
  <c r="Y113" i="21" s="1"/>
  <c r="T113" i="21"/>
  <c r="B113" i="21"/>
  <c r="C113" i="21" s="1"/>
  <c r="X112" i="21"/>
  <c r="Y112" i="21" s="1"/>
  <c r="T112" i="21"/>
  <c r="B112" i="21"/>
  <c r="C112" i="21" s="1"/>
  <c r="X111" i="21"/>
  <c r="Y111" i="21" s="1"/>
  <c r="T111" i="21"/>
  <c r="B111" i="21"/>
  <c r="C111" i="21" s="1"/>
  <c r="X110" i="21"/>
  <c r="Y110" i="21" s="1"/>
  <c r="T110" i="21"/>
  <c r="B110" i="21"/>
  <c r="C110" i="21" s="1"/>
  <c r="X109" i="21"/>
  <c r="Y109" i="21" s="1"/>
  <c r="T109" i="21"/>
  <c r="B109" i="21"/>
  <c r="C109" i="21" s="1"/>
  <c r="X108" i="21"/>
  <c r="Y108" i="21" s="1"/>
  <c r="T108" i="21"/>
  <c r="B108" i="21"/>
  <c r="C108" i="21" s="1"/>
  <c r="X107" i="21"/>
  <c r="Y107" i="21" s="1"/>
  <c r="T107" i="21"/>
  <c r="B107" i="21"/>
  <c r="C107" i="21" s="1"/>
  <c r="X106" i="21"/>
  <c r="Y106" i="21" s="1"/>
  <c r="T106" i="21"/>
  <c r="B106" i="21"/>
  <c r="C106" i="21" s="1"/>
  <c r="X105" i="21"/>
  <c r="Y105" i="21" s="1"/>
  <c r="T105" i="21"/>
  <c r="B105" i="21"/>
  <c r="C105" i="21" s="1"/>
  <c r="X104" i="21"/>
  <c r="Y104" i="21" s="1"/>
  <c r="T104" i="21"/>
  <c r="B104" i="21"/>
  <c r="C104" i="21" s="1"/>
  <c r="X103" i="21"/>
  <c r="Y103" i="21" s="1"/>
  <c r="T103" i="21"/>
  <c r="B103" i="21"/>
  <c r="C103" i="21" s="1"/>
  <c r="X102" i="21"/>
  <c r="Y102" i="21" s="1"/>
  <c r="T102" i="21"/>
  <c r="B102" i="21"/>
  <c r="C102" i="21" s="1"/>
  <c r="X101" i="21"/>
  <c r="Y101" i="21" s="1"/>
  <c r="T101" i="21"/>
  <c r="B101" i="21"/>
  <c r="C101" i="21" s="1"/>
  <c r="X100" i="21"/>
  <c r="Y100" i="21" s="1"/>
  <c r="T100" i="21"/>
  <c r="B100" i="21"/>
  <c r="C100" i="21" s="1"/>
  <c r="X99" i="21"/>
  <c r="Y99" i="21" s="1"/>
  <c r="T99" i="21"/>
  <c r="B99" i="21"/>
  <c r="C99" i="21" s="1"/>
  <c r="X98" i="21"/>
  <c r="Y98" i="21" s="1"/>
  <c r="T98" i="21"/>
  <c r="B98" i="21"/>
  <c r="C98" i="21" s="1"/>
  <c r="X97" i="21"/>
  <c r="Y97" i="21" s="1"/>
  <c r="T97" i="21"/>
  <c r="B97" i="21"/>
  <c r="C97" i="21" s="1"/>
  <c r="X96" i="21"/>
  <c r="Y96" i="21" s="1"/>
  <c r="T96" i="21"/>
  <c r="B96" i="21"/>
  <c r="C96" i="21" s="1"/>
  <c r="X95" i="21"/>
  <c r="Y95" i="21" s="1"/>
  <c r="T95" i="21"/>
  <c r="B95" i="21"/>
  <c r="C95" i="21" s="1"/>
  <c r="X94" i="21"/>
  <c r="Y94" i="21" s="1"/>
  <c r="T94" i="21"/>
  <c r="B94" i="21"/>
  <c r="C94" i="21" s="1"/>
  <c r="X93" i="21"/>
  <c r="Y93" i="21" s="1"/>
  <c r="T93" i="21"/>
  <c r="B93" i="21"/>
  <c r="C93" i="21" s="1"/>
  <c r="X92" i="21"/>
  <c r="Y92" i="21" s="1"/>
  <c r="T92" i="21"/>
  <c r="B92" i="21"/>
  <c r="C92" i="21" s="1"/>
  <c r="X91" i="21"/>
  <c r="Y91" i="21" s="1"/>
  <c r="T91" i="21"/>
  <c r="B91" i="21"/>
  <c r="C91" i="21" s="1"/>
  <c r="X90" i="21"/>
  <c r="Y90" i="21" s="1"/>
  <c r="T90" i="21"/>
  <c r="B90" i="21"/>
  <c r="C90" i="21" s="1"/>
  <c r="X89" i="21"/>
  <c r="Y89" i="21" s="1"/>
  <c r="T89" i="21"/>
  <c r="B89" i="21"/>
  <c r="C89" i="21" s="1"/>
  <c r="X88" i="21"/>
  <c r="Y88" i="21" s="1"/>
  <c r="T88" i="21"/>
  <c r="B88" i="21"/>
  <c r="C88" i="21" s="1"/>
  <c r="X87" i="21"/>
  <c r="Y87" i="21" s="1"/>
  <c r="T87" i="21"/>
  <c r="B87" i="21"/>
  <c r="C87" i="21" s="1"/>
  <c r="X86" i="21"/>
  <c r="Y86" i="21" s="1"/>
  <c r="T86" i="21"/>
  <c r="B86" i="21"/>
  <c r="C86" i="21" s="1"/>
  <c r="X85" i="21"/>
  <c r="Y85" i="21" s="1"/>
  <c r="T85" i="21"/>
  <c r="B85" i="21"/>
  <c r="C85" i="21" s="1"/>
  <c r="X84" i="21"/>
  <c r="Y84" i="21" s="1"/>
  <c r="T84" i="21"/>
  <c r="B84" i="21"/>
  <c r="C84" i="21" s="1"/>
  <c r="X83" i="21"/>
  <c r="Y83" i="21" s="1"/>
  <c r="T83" i="21"/>
  <c r="B83" i="21"/>
  <c r="C83" i="21" s="1"/>
  <c r="X82" i="21"/>
  <c r="Y82" i="21" s="1"/>
  <c r="T82" i="21"/>
  <c r="B82" i="21"/>
  <c r="C82" i="21" s="1"/>
  <c r="X81" i="21"/>
  <c r="Y81" i="21" s="1"/>
  <c r="T81" i="21"/>
  <c r="B81" i="21"/>
  <c r="C81" i="21" s="1"/>
  <c r="X80" i="21"/>
  <c r="Y80" i="21" s="1"/>
  <c r="T80" i="21"/>
  <c r="B80" i="21"/>
  <c r="C80" i="21" s="1"/>
  <c r="X79" i="21"/>
  <c r="Y79" i="21" s="1"/>
  <c r="T79" i="21"/>
  <c r="B79" i="21"/>
  <c r="C79" i="21" s="1"/>
  <c r="X78" i="21"/>
  <c r="Y78" i="21" s="1"/>
  <c r="T78" i="21"/>
  <c r="B78" i="21"/>
  <c r="C78" i="21" s="1"/>
  <c r="X77" i="21"/>
  <c r="Y77" i="21" s="1"/>
  <c r="T77" i="21"/>
  <c r="B77" i="21"/>
  <c r="C77" i="21" s="1"/>
  <c r="X76" i="21"/>
  <c r="Y76" i="21" s="1"/>
  <c r="T76" i="21"/>
  <c r="B76" i="21"/>
  <c r="C76" i="21" s="1"/>
  <c r="X75" i="21"/>
  <c r="Y75" i="21" s="1"/>
  <c r="T75" i="21"/>
  <c r="B75" i="21"/>
  <c r="C75" i="21" s="1"/>
  <c r="X74" i="21"/>
  <c r="Y74" i="21" s="1"/>
  <c r="T74" i="21"/>
  <c r="B74" i="21"/>
  <c r="C74" i="21" s="1"/>
  <c r="X73" i="21"/>
  <c r="Y73" i="21" s="1"/>
  <c r="T73" i="21"/>
  <c r="B73" i="21"/>
  <c r="C73" i="21" s="1"/>
  <c r="X72" i="21"/>
  <c r="Y72" i="21" s="1"/>
  <c r="T72" i="21"/>
  <c r="B72" i="21"/>
  <c r="C72" i="21" s="1"/>
  <c r="X71" i="21"/>
  <c r="Y71" i="21" s="1"/>
  <c r="T71" i="21"/>
  <c r="B71" i="21"/>
  <c r="C71" i="21" s="1"/>
  <c r="X70" i="21"/>
  <c r="Y70" i="21" s="1"/>
  <c r="T70" i="21"/>
  <c r="B70" i="21"/>
  <c r="C70" i="21" s="1"/>
  <c r="X69" i="21"/>
  <c r="Y69" i="21" s="1"/>
  <c r="T69" i="21"/>
  <c r="B69" i="21"/>
  <c r="C69" i="21" s="1"/>
  <c r="X68" i="21"/>
  <c r="Y68" i="21" s="1"/>
  <c r="T68" i="21"/>
  <c r="B68" i="21"/>
  <c r="C68" i="21" s="1"/>
  <c r="X67" i="21"/>
  <c r="Y67" i="21" s="1"/>
  <c r="T67" i="21"/>
  <c r="B67" i="21"/>
  <c r="C67" i="21" s="1"/>
  <c r="X66" i="21"/>
  <c r="Y66" i="21" s="1"/>
  <c r="T66" i="21"/>
  <c r="B66" i="21"/>
  <c r="C66" i="21" s="1"/>
  <c r="X65" i="21"/>
  <c r="Y65" i="21" s="1"/>
  <c r="T65" i="21"/>
  <c r="B65" i="21"/>
  <c r="C65" i="21" s="1"/>
  <c r="X64" i="21"/>
  <c r="Y64" i="21" s="1"/>
  <c r="T64" i="21"/>
  <c r="B64" i="21"/>
  <c r="C64" i="21" s="1"/>
  <c r="X63" i="21"/>
  <c r="Y63" i="21" s="1"/>
  <c r="T63" i="21"/>
  <c r="B63" i="21"/>
  <c r="C63" i="21" s="1"/>
  <c r="X62" i="21"/>
  <c r="Y62" i="21" s="1"/>
  <c r="T62" i="21"/>
  <c r="B62" i="21"/>
  <c r="C62" i="21" s="1"/>
  <c r="X61" i="21"/>
  <c r="Y61" i="21" s="1"/>
  <c r="T61" i="21"/>
  <c r="B61" i="21"/>
  <c r="C61" i="21" s="1"/>
  <c r="X60" i="21"/>
  <c r="Y60" i="21" s="1"/>
  <c r="T60" i="21"/>
  <c r="B60" i="21"/>
  <c r="C60" i="21" s="1"/>
  <c r="X59" i="21"/>
  <c r="Y59" i="21" s="1"/>
  <c r="T59" i="21"/>
  <c r="B59" i="21"/>
  <c r="C59" i="21" s="1"/>
  <c r="X58" i="21"/>
  <c r="Y58" i="21" s="1"/>
  <c r="T58" i="21"/>
  <c r="B58" i="21"/>
  <c r="C58" i="21" s="1"/>
  <c r="X57" i="21"/>
  <c r="Y57" i="21" s="1"/>
  <c r="T57" i="21"/>
  <c r="B57" i="21"/>
  <c r="C57" i="21" s="1"/>
  <c r="X56" i="21"/>
  <c r="Y56" i="21" s="1"/>
  <c r="T56" i="21"/>
  <c r="B56" i="21"/>
  <c r="C56" i="21" s="1"/>
  <c r="X55" i="21"/>
  <c r="Y55" i="21" s="1"/>
  <c r="T55" i="21"/>
  <c r="B55" i="21"/>
  <c r="C55" i="21" s="1"/>
  <c r="X54" i="21"/>
  <c r="Y54" i="21" s="1"/>
  <c r="T54" i="21"/>
  <c r="B54" i="21"/>
  <c r="C54" i="21" s="1"/>
  <c r="X53" i="21"/>
  <c r="Y53" i="21" s="1"/>
  <c r="T53" i="21"/>
  <c r="B53" i="21"/>
  <c r="C53" i="21" s="1"/>
  <c r="X52" i="21"/>
  <c r="Y52" i="21" s="1"/>
  <c r="T52" i="21"/>
  <c r="B52" i="21"/>
  <c r="C52" i="21" s="1"/>
  <c r="X51" i="21"/>
  <c r="Y51" i="21" s="1"/>
  <c r="T51" i="21"/>
  <c r="B51" i="21"/>
  <c r="C51" i="21" s="1"/>
  <c r="X50" i="21"/>
  <c r="Y50" i="21" s="1"/>
  <c r="T50" i="21"/>
  <c r="B50" i="21"/>
  <c r="C50" i="21" s="1"/>
  <c r="X49" i="21"/>
  <c r="Y49" i="21" s="1"/>
  <c r="T49" i="21"/>
  <c r="B49" i="21"/>
  <c r="C49" i="21" s="1"/>
  <c r="X48" i="21"/>
  <c r="Y48" i="21" s="1"/>
  <c r="T48" i="21"/>
  <c r="B48" i="21"/>
  <c r="C48" i="21" s="1"/>
  <c r="X47" i="21"/>
  <c r="Y47" i="21" s="1"/>
  <c r="T47" i="21"/>
  <c r="B47" i="21"/>
  <c r="C47" i="21" s="1"/>
  <c r="X46" i="21"/>
  <c r="Y46" i="21" s="1"/>
  <c r="T46" i="21"/>
  <c r="B46" i="21"/>
  <c r="C46" i="21" s="1"/>
  <c r="X45" i="21"/>
  <c r="Y45" i="21" s="1"/>
  <c r="T45" i="21"/>
  <c r="B45" i="21"/>
  <c r="C45" i="21" s="1"/>
  <c r="X44" i="21"/>
  <c r="Y44" i="21" s="1"/>
  <c r="T44" i="21"/>
  <c r="B44" i="21"/>
  <c r="C44" i="21" s="1"/>
  <c r="X43" i="21"/>
  <c r="Y43" i="21" s="1"/>
  <c r="T43" i="21"/>
  <c r="B43" i="21"/>
  <c r="C43" i="21" s="1"/>
  <c r="X42" i="21"/>
  <c r="Y42" i="21" s="1"/>
  <c r="T42" i="21"/>
  <c r="B42" i="21"/>
  <c r="C42" i="21" s="1"/>
  <c r="X41" i="21"/>
  <c r="Y41" i="21" s="1"/>
  <c r="T41" i="21"/>
  <c r="B41" i="21"/>
  <c r="C41" i="21" s="1"/>
  <c r="X40" i="21"/>
  <c r="Y40" i="21" s="1"/>
  <c r="T40" i="21"/>
  <c r="B40" i="21"/>
  <c r="C40" i="21" s="1"/>
  <c r="X39" i="21"/>
  <c r="Y39" i="21" s="1"/>
  <c r="T39" i="21"/>
  <c r="B39" i="21"/>
  <c r="C39" i="21" s="1"/>
  <c r="X38" i="21"/>
  <c r="Y38" i="21" s="1"/>
  <c r="T38" i="21"/>
  <c r="B38" i="21"/>
  <c r="C38" i="21" s="1"/>
  <c r="X37" i="21"/>
  <c r="Y37" i="21" s="1"/>
  <c r="T37" i="21"/>
  <c r="B37" i="21"/>
  <c r="C37" i="21" s="1"/>
  <c r="X36" i="21"/>
  <c r="Y36" i="21" s="1"/>
  <c r="T36" i="21"/>
  <c r="B36" i="21"/>
  <c r="C36" i="21" s="1"/>
  <c r="X35" i="21"/>
  <c r="Y35" i="21" s="1"/>
  <c r="T35" i="21"/>
  <c r="B35" i="21"/>
  <c r="C35" i="21" s="1"/>
  <c r="X34" i="21"/>
  <c r="Y34" i="21" s="1"/>
  <c r="T34" i="21"/>
  <c r="B34" i="21"/>
  <c r="C34" i="21" s="1"/>
  <c r="X33" i="21"/>
  <c r="Y33" i="21" s="1"/>
  <c r="T33" i="21"/>
  <c r="B33" i="21"/>
  <c r="C33" i="21" s="1"/>
  <c r="X32" i="21"/>
  <c r="Y32" i="21" s="1"/>
  <c r="T32" i="21"/>
  <c r="B32" i="21"/>
  <c r="C32" i="21" s="1"/>
  <c r="X31" i="21"/>
  <c r="Y31" i="21" s="1"/>
  <c r="T31" i="21"/>
  <c r="B31" i="21"/>
  <c r="C31" i="21" s="1"/>
  <c r="X30" i="21"/>
  <c r="Y30" i="21" s="1"/>
  <c r="T30" i="21"/>
  <c r="B30" i="21"/>
  <c r="C30" i="21" s="1"/>
  <c r="X29" i="21"/>
  <c r="Y29" i="21" s="1"/>
  <c r="T29" i="21"/>
  <c r="B29" i="21"/>
  <c r="C29" i="21" s="1"/>
  <c r="X28" i="21"/>
  <c r="Y28" i="21" s="1"/>
  <c r="T28" i="21"/>
  <c r="B28" i="21"/>
  <c r="C28" i="21" s="1"/>
  <c r="X27" i="21"/>
  <c r="Y27" i="21" s="1"/>
  <c r="T27" i="21"/>
  <c r="B27" i="21"/>
  <c r="C27" i="21" s="1"/>
  <c r="X26" i="21"/>
  <c r="Y26" i="21" s="1"/>
  <c r="T26" i="21"/>
  <c r="B26" i="21"/>
  <c r="C26" i="21" s="1"/>
  <c r="X25" i="21"/>
  <c r="Y25" i="21" s="1"/>
  <c r="T25" i="21"/>
  <c r="B25" i="21"/>
  <c r="C25" i="21" s="1"/>
  <c r="X24" i="21"/>
  <c r="Y24" i="21" s="1"/>
  <c r="T24" i="21"/>
  <c r="B24" i="21"/>
  <c r="C24" i="21" s="1"/>
  <c r="X23" i="21"/>
  <c r="Y23" i="21" s="1"/>
  <c r="T23" i="21"/>
  <c r="B23" i="21"/>
  <c r="C23" i="21" s="1"/>
  <c r="X22" i="21"/>
  <c r="Y22" i="21" s="1"/>
  <c r="T22" i="21"/>
  <c r="B22" i="21"/>
  <c r="C22" i="21" s="1"/>
  <c r="X21" i="21"/>
  <c r="Y21" i="21" s="1"/>
  <c r="T21" i="21"/>
  <c r="B21" i="21"/>
  <c r="C21" i="21" s="1"/>
  <c r="X20" i="21"/>
  <c r="Y20" i="21" s="1"/>
  <c r="T20" i="21"/>
  <c r="B20" i="21"/>
  <c r="C20" i="21" s="1"/>
  <c r="X19" i="21"/>
  <c r="Y19" i="21" s="1"/>
  <c r="T19" i="21"/>
  <c r="B19" i="21"/>
  <c r="C19" i="21" s="1"/>
  <c r="X18" i="21"/>
  <c r="Y18" i="21" s="1"/>
  <c r="T18" i="21"/>
  <c r="B18" i="21"/>
  <c r="C18" i="21" s="1"/>
  <c r="X17" i="21"/>
  <c r="Y17" i="21" s="1"/>
  <c r="T17" i="21"/>
  <c r="B17" i="21"/>
  <c r="C17" i="21" s="1"/>
  <c r="X16" i="21"/>
  <c r="Y16" i="21" s="1"/>
  <c r="T16" i="21"/>
  <c r="B16" i="21"/>
  <c r="C16" i="21" s="1"/>
  <c r="X15" i="21"/>
  <c r="Y15" i="21" s="1"/>
  <c r="T15" i="21"/>
  <c r="B15" i="21"/>
  <c r="C15" i="21" s="1"/>
  <c r="X14" i="21"/>
  <c r="Y14" i="21" s="1"/>
  <c r="T14" i="21"/>
  <c r="B14" i="21"/>
  <c r="C14" i="21" s="1"/>
  <c r="X13" i="21"/>
  <c r="Y13" i="21" s="1"/>
  <c r="T13" i="21"/>
  <c r="B13" i="21"/>
  <c r="C13" i="21" s="1"/>
  <c r="X12" i="21"/>
  <c r="Y12" i="21" s="1"/>
  <c r="T12" i="21"/>
  <c r="B12" i="21"/>
  <c r="C12" i="21" s="1"/>
  <c r="X11" i="21"/>
  <c r="Y11" i="21" s="1"/>
  <c r="T11" i="21"/>
  <c r="B11" i="21"/>
  <c r="C11" i="21" s="1"/>
  <c r="X10" i="21"/>
  <c r="Y10" i="21" s="1"/>
  <c r="T10" i="21"/>
  <c r="B10" i="21"/>
  <c r="C10" i="21" s="1"/>
  <c r="X9" i="21"/>
  <c r="Y9" i="21" s="1"/>
  <c r="T9" i="21"/>
  <c r="B9" i="21"/>
  <c r="C9" i="21" s="1"/>
  <c r="X8" i="21"/>
  <c r="Y8" i="21" s="1"/>
  <c r="T8" i="21"/>
  <c r="B8" i="21"/>
  <c r="C8" i="21" s="1"/>
  <c r="AD2" i="21"/>
  <c r="AC2" i="21"/>
  <c r="Y7" i="21" l="1"/>
  <c r="AB8" i="21" s="1"/>
  <c r="AC8" i="21" s="1"/>
  <c r="C7" i="21"/>
  <c r="F8" i="21" s="1"/>
  <c r="G8" i="21" s="1"/>
  <c r="Z8" i="21" l="1"/>
  <c r="AH9" i="21" s="1"/>
  <c r="AI9" i="21" s="1"/>
  <c r="D8" i="21"/>
  <c r="H8" i="21" s="1"/>
  <c r="AB9" i="21"/>
  <c r="AA8" i="21" l="1"/>
  <c r="Z9" i="21"/>
  <c r="AF10" i="21" s="1"/>
  <c r="AG10" i="21" s="1"/>
  <c r="AD8" i="21"/>
  <c r="AF9" i="21"/>
  <c r="AG9" i="21" s="1"/>
  <c r="L9" i="21"/>
  <c r="M9" i="21" s="1"/>
  <c r="F9" i="21"/>
  <c r="L10" i="21" s="1"/>
  <c r="E8" i="21"/>
  <c r="D9" i="21"/>
  <c r="J10" i="21" s="1"/>
  <c r="K10" i="21" s="1"/>
  <c r="J9" i="21"/>
  <c r="K9" i="21" s="1"/>
  <c r="AC9" i="21"/>
  <c r="D10" i="21" l="1"/>
  <c r="E10" i="21" s="1"/>
  <c r="E9" i="21"/>
  <c r="AB10" i="21"/>
  <c r="AD9" i="21"/>
  <c r="N9" i="21"/>
  <c r="Z10" i="21"/>
  <c r="Z11" i="21" s="1"/>
  <c r="AH10" i="21"/>
  <c r="AJ10" i="21" s="1"/>
  <c r="AJ9" i="21"/>
  <c r="AA9" i="21"/>
  <c r="F10" i="21"/>
  <c r="G9" i="21"/>
  <c r="H9" i="21"/>
  <c r="Q9" i="21" s="1"/>
  <c r="R9" i="21" s="1"/>
  <c r="N10" i="21"/>
  <c r="M10" i="21"/>
  <c r="J11" i="21" l="1"/>
  <c r="K11" i="21" s="1"/>
  <c r="D11" i="21"/>
  <c r="D12" i="21" s="1"/>
  <c r="AD10" i="21"/>
  <c r="AA10" i="21"/>
  <c r="H10" i="21"/>
  <c r="Q10" i="21" s="1"/>
  <c r="R10" i="21" s="1"/>
  <c r="AH11" i="21"/>
  <c r="AC10" i="21"/>
  <c r="AI10" i="21"/>
  <c r="AB11" i="21"/>
  <c r="AH12" i="21" s="1"/>
  <c r="AF11" i="21"/>
  <c r="AG11" i="21" s="1"/>
  <c r="F11" i="21"/>
  <c r="L11" i="21"/>
  <c r="N11" i="21" s="1"/>
  <c r="G10" i="21"/>
  <c r="AF12" i="21"/>
  <c r="AG12" i="21" s="1"/>
  <c r="Z12" i="21"/>
  <c r="AA11" i="21"/>
  <c r="E11" i="21" l="1"/>
  <c r="J12" i="21"/>
  <c r="K12" i="21" s="1"/>
  <c r="F12" i="21"/>
  <c r="G12" i="21" s="1"/>
  <c r="AJ11" i="21"/>
  <c r="AI11" i="21"/>
  <c r="AD11" i="21"/>
  <c r="AB12" i="21"/>
  <c r="AB13" i="21" s="1"/>
  <c r="AC11" i="21"/>
  <c r="M11" i="21"/>
  <c r="H11" i="21"/>
  <c r="Q11" i="21" s="1"/>
  <c r="G11" i="21"/>
  <c r="L12" i="21"/>
  <c r="N12" i="21" s="1"/>
  <c r="F13" i="21"/>
  <c r="L13" i="21"/>
  <c r="H12" i="21"/>
  <c r="AA12" i="21"/>
  <c r="AF13" i="21"/>
  <c r="AG13" i="21" s="1"/>
  <c r="Z13" i="21"/>
  <c r="E12" i="21"/>
  <c r="D13" i="21"/>
  <c r="J13" i="21"/>
  <c r="K13" i="21" s="1"/>
  <c r="AJ12" i="21"/>
  <c r="AI12" i="21"/>
  <c r="AC12" i="21" l="1"/>
  <c r="R11" i="21"/>
  <c r="M12" i="21"/>
  <c r="AD12" i="21"/>
  <c r="AH13" i="21"/>
  <c r="AJ13" i="21" s="1"/>
  <c r="Q12" i="21"/>
  <c r="H13" i="21"/>
  <c r="Q13" i="21" s="1"/>
  <c r="F14" i="21"/>
  <c r="L14" i="21"/>
  <c r="G13" i="21"/>
  <c r="AF14" i="21"/>
  <c r="AG14" i="21" s="1"/>
  <c r="AA13" i="21"/>
  <c r="Z14" i="21"/>
  <c r="M13" i="21"/>
  <c r="N13" i="21"/>
  <c r="J14" i="21"/>
  <c r="K14" i="21" s="1"/>
  <c r="E13" i="21"/>
  <c r="D14" i="21"/>
  <c r="AD13" i="21"/>
  <c r="AC13" i="21"/>
  <c r="AB14" i="21"/>
  <c r="AH14" i="21"/>
  <c r="AI13" i="21"/>
  <c r="R12" i="21" l="1"/>
  <c r="R13" i="21"/>
  <c r="AJ14" i="21"/>
  <c r="AI14" i="21"/>
  <c r="AD14" i="21"/>
  <c r="AC14" i="21"/>
  <c r="AH15" i="21"/>
  <c r="AB15" i="21"/>
  <c r="H14" i="21"/>
  <c r="Q14" i="21" s="1"/>
  <c r="F15" i="21"/>
  <c r="G14" i="21"/>
  <c r="L15" i="21"/>
  <c r="AF15" i="21"/>
  <c r="AG15" i="21" s="1"/>
  <c r="AA14" i="21"/>
  <c r="Z15" i="21"/>
  <c r="E14" i="21"/>
  <c r="D15" i="21"/>
  <c r="J15" i="21"/>
  <c r="K15" i="21" s="1"/>
  <c r="N14" i="21"/>
  <c r="M14" i="21"/>
  <c r="R14" i="21" l="1"/>
  <c r="L16" i="21"/>
  <c r="H15" i="21"/>
  <c r="Q15" i="21" s="1"/>
  <c r="G15" i="21"/>
  <c r="F16" i="21"/>
  <c r="AF16" i="21"/>
  <c r="AG16" i="21" s="1"/>
  <c r="AA15" i="21"/>
  <c r="Z16" i="21"/>
  <c r="AJ15" i="21"/>
  <c r="AI15" i="21"/>
  <c r="AH16" i="21"/>
  <c r="AD15" i="21"/>
  <c r="AC15" i="21"/>
  <c r="AB16" i="21"/>
  <c r="M15" i="21"/>
  <c r="N15" i="21"/>
  <c r="J16" i="21"/>
  <c r="K16" i="21" s="1"/>
  <c r="E15" i="21"/>
  <c r="D16" i="21"/>
  <c r="R15" i="21" l="1"/>
  <c r="Z17" i="21"/>
  <c r="AA16" i="21"/>
  <c r="AF17" i="21"/>
  <c r="AG17" i="21" s="1"/>
  <c r="D17" i="21"/>
  <c r="E16" i="21"/>
  <c r="J17" i="21"/>
  <c r="K17" i="21" s="1"/>
  <c r="AH17" i="21"/>
  <c r="AD16" i="21"/>
  <c r="AC16" i="21"/>
  <c r="AB17" i="21"/>
  <c r="L17" i="21"/>
  <c r="G16" i="21"/>
  <c r="H16" i="21"/>
  <c r="Q16" i="21" s="1"/>
  <c r="F17" i="21"/>
  <c r="AI16" i="21"/>
  <c r="AJ16" i="21"/>
  <c r="M16" i="21"/>
  <c r="N16" i="21"/>
  <c r="R16" i="21" l="1"/>
  <c r="L18" i="21"/>
  <c r="G17" i="21"/>
  <c r="F18" i="21"/>
  <c r="H17" i="21"/>
  <c r="Q17" i="21" s="1"/>
  <c r="AI17" i="21"/>
  <c r="AJ17" i="21"/>
  <c r="M17" i="21"/>
  <c r="N17" i="21"/>
  <c r="D18" i="21"/>
  <c r="J18" i="21"/>
  <c r="K18" i="21" s="1"/>
  <c r="E17" i="21"/>
  <c r="AD17" i="21"/>
  <c r="AH18" i="21"/>
  <c r="AC17" i="21"/>
  <c r="AB18" i="21"/>
  <c r="Z18" i="21"/>
  <c r="AA17" i="21"/>
  <c r="AF18" i="21"/>
  <c r="AG18" i="21" s="1"/>
  <c r="AB19" i="21" l="1"/>
  <c r="AC18" i="21"/>
  <c r="AH19" i="21"/>
  <c r="AD18" i="21"/>
  <c r="AJ18" i="21"/>
  <c r="AI18" i="21"/>
  <c r="R17" i="21"/>
  <c r="F19" i="21"/>
  <c r="L19" i="21"/>
  <c r="H18" i="21"/>
  <c r="Q18" i="21" s="1"/>
  <c r="G18" i="21"/>
  <c r="AA18" i="21"/>
  <c r="Z19" i="21"/>
  <c r="AF19" i="21"/>
  <c r="AG19" i="21" s="1"/>
  <c r="E18" i="21"/>
  <c r="D19" i="21"/>
  <c r="J19" i="21"/>
  <c r="K19" i="21" s="1"/>
  <c r="N18" i="21"/>
  <c r="M18" i="21"/>
  <c r="R18" i="21" l="1"/>
  <c r="AA19" i="21"/>
  <c r="Z20" i="21"/>
  <c r="AF20" i="21"/>
  <c r="AG20" i="21" s="1"/>
  <c r="N19" i="21"/>
  <c r="M19" i="21"/>
  <c r="E19" i="21"/>
  <c r="D20" i="21"/>
  <c r="J20" i="21"/>
  <c r="K20" i="21" s="1"/>
  <c r="L20" i="21"/>
  <c r="F20" i="21"/>
  <c r="G19" i="21"/>
  <c r="H19" i="21"/>
  <c r="Q19" i="21" s="1"/>
  <c r="AJ19" i="21"/>
  <c r="AI19" i="21"/>
  <c r="AD19" i="21"/>
  <c r="AB20" i="21"/>
  <c r="AH20" i="21"/>
  <c r="AC19" i="21"/>
  <c r="R19" i="21" l="1"/>
  <c r="N20" i="21"/>
  <c r="M20" i="21"/>
  <c r="AJ20" i="21"/>
  <c r="AI20" i="21"/>
  <c r="G20" i="21"/>
  <c r="F21" i="21"/>
  <c r="L21" i="21"/>
  <c r="H20" i="21"/>
  <c r="Q20" i="21" s="1"/>
  <c r="AC20" i="21"/>
  <c r="AB21" i="21"/>
  <c r="AH21" i="21"/>
  <c r="AD20" i="21"/>
  <c r="Z21" i="21"/>
  <c r="AA20" i="21"/>
  <c r="AF21" i="21"/>
  <c r="AG21" i="21" s="1"/>
  <c r="E20" i="21"/>
  <c r="J21" i="21"/>
  <c r="K21" i="21" s="1"/>
  <c r="D21" i="21"/>
  <c r="R20" i="21" l="1"/>
  <c r="N21" i="21"/>
  <c r="M21" i="21"/>
  <c r="H21" i="21"/>
  <c r="Q21" i="21" s="1"/>
  <c r="R21" i="21" s="1"/>
  <c r="G21" i="21"/>
  <c r="F22" i="21"/>
  <c r="L22" i="21"/>
  <c r="AJ21" i="21"/>
  <c r="AI21" i="21"/>
  <c r="AD21" i="21"/>
  <c r="AH22" i="21"/>
  <c r="AC21" i="21"/>
  <c r="AB22" i="21"/>
  <c r="J22" i="21"/>
  <c r="K22" i="21" s="1"/>
  <c r="E21" i="21"/>
  <c r="D22" i="21"/>
  <c r="AF22" i="21"/>
  <c r="AG22" i="21" s="1"/>
  <c r="AA21" i="21"/>
  <c r="Z22" i="21"/>
  <c r="J23" i="21" l="1"/>
  <c r="K23" i="21" s="1"/>
  <c r="E22" i="21"/>
  <c r="D23" i="21"/>
  <c r="H22" i="21"/>
  <c r="Q22" i="21" s="1"/>
  <c r="G22" i="21"/>
  <c r="L23" i="21"/>
  <c r="F23" i="21"/>
  <c r="AD22" i="21"/>
  <c r="AC22" i="21"/>
  <c r="AB23" i="21"/>
  <c r="AH23" i="21"/>
  <c r="Z23" i="21"/>
  <c r="AF23" i="21"/>
  <c r="AG23" i="21" s="1"/>
  <c r="AA22" i="21"/>
  <c r="AJ22" i="21"/>
  <c r="AI22" i="21"/>
  <c r="N22" i="21"/>
  <c r="M22" i="21"/>
  <c r="R22" i="21" l="1"/>
  <c r="N23" i="21"/>
  <c r="M23" i="21"/>
  <c r="AF24" i="21"/>
  <c r="AG24" i="21" s="1"/>
  <c r="AA23" i="21"/>
  <c r="Z24" i="21"/>
  <c r="AJ23" i="21"/>
  <c r="AI23" i="21"/>
  <c r="J24" i="21"/>
  <c r="K24" i="21" s="1"/>
  <c r="E23" i="21"/>
  <c r="D24" i="21"/>
  <c r="L24" i="21"/>
  <c r="H23" i="21"/>
  <c r="Q23" i="21" s="1"/>
  <c r="R23" i="21" s="1"/>
  <c r="G23" i="21"/>
  <c r="F24" i="21"/>
  <c r="AH24" i="21"/>
  <c r="AD23" i="21"/>
  <c r="AC23" i="21"/>
  <c r="AB24" i="21"/>
  <c r="AI24" i="21" l="1"/>
  <c r="AJ24" i="21"/>
  <c r="Z25" i="21"/>
  <c r="AF25" i="21"/>
  <c r="AG25" i="21" s="1"/>
  <c r="AA24" i="21"/>
  <c r="F25" i="21"/>
  <c r="L25" i="21"/>
  <c r="G24" i="21"/>
  <c r="H24" i="21"/>
  <c r="Q24" i="21" s="1"/>
  <c r="D25" i="21"/>
  <c r="E24" i="21"/>
  <c r="J25" i="21"/>
  <c r="K25" i="21" s="1"/>
  <c r="AH25" i="21"/>
  <c r="AC24" i="21"/>
  <c r="AD24" i="21"/>
  <c r="AB25" i="21"/>
  <c r="N24" i="21"/>
  <c r="M24" i="21"/>
  <c r="L26" i="21" l="1"/>
  <c r="H25" i="21"/>
  <c r="Q25" i="21" s="1"/>
  <c r="G25" i="21"/>
  <c r="F26" i="21"/>
  <c r="M25" i="21"/>
  <c r="N25" i="21"/>
  <c r="D26" i="21"/>
  <c r="E25" i="21"/>
  <c r="J26" i="21"/>
  <c r="K26" i="21" s="1"/>
  <c r="AI25" i="21"/>
  <c r="AJ25" i="21"/>
  <c r="Z26" i="21"/>
  <c r="AF26" i="21"/>
  <c r="AG26" i="21" s="1"/>
  <c r="AA25" i="21"/>
  <c r="AD25" i="21"/>
  <c r="AH26" i="21"/>
  <c r="AC25" i="21"/>
  <c r="AB26" i="21"/>
  <c r="R24" i="21"/>
  <c r="R25" i="21" l="1"/>
  <c r="E26" i="21"/>
  <c r="D27" i="21"/>
  <c r="J27" i="21"/>
  <c r="K27" i="21" s="1"/>
  <c r="AA26" i="21"/>
  <c r="Z27" i="21"/>
  <c r="AF27" i="21"/>
  <c r="AG27" i="21" s="1"/>
  <c r="AB27" i="21"/>
  <c r="AC26" i="21"/>
  <c r="AH27" i="21"/>
  <c r="AD26" i="21"/>
  <c r="F27" i="21"/>
  <c r="L27" i="21"/>
  <c r="H26" i="21"/>
  <c r="Q26" i="21" s="1"/>
  <c r="R26" i="21" s="1"/>
  <c r="G26" i="21"/>
  <c r="AJ26" i="21"/>
  <c r="AI26" i="21"/>
  <c r="N26" i="21"/>
  <c r="M26" i="21"/>
  <c r="AH28" i="21" l="1"/>
  <c r="AB28" i="21"/>
  <c r="AD27" i="21"/>
  <c r="AC27" i="21"/>
  <c r="AA27" i="21"/>
  <c r="Z28" i="21"/>
  <c r="AF28" i="21"/>
  <c r="AG28" i="21" s="1"/>
  <c r="N27" i="21"/>
  <c r="M27" i="21"/>
  <c r="H27" i="21"/>
  <c r="Q27" i="21" s="1"/>
  <c r="R27" i="21" s="1"/>
  <c r="F28" i="21"/>
  <c r="L28" i="21"/>
  <c r="G27" i="21"/>
  <c r="J28" i="21"/>
  <c r="K28" i="21" s="1"/>
  <c r="E27" i="21"/>
  <c r="D28" i="21"/>
  <c r="AJ27" i="21"/>
  <c r="AI27" i="21"/>
  <c r="AA28" i="21" l="1"/>
  <c r="Z29" i="21"/>
  <c r="AF29" i="21"/>
  <c r="AG29" i="21" s="1"/>
  <c r="N28" i="21"/>
  <c r="M28" i="21"/>
  <c r="G28" i="21"/>
  <c r="F29" i="21"/>
  <c r="L29" i="21"/>
  <c r="H28" i="21"/>
  <c r="Q28" i="21" s="1"/>
  <c r="AC28" i="21"/>
  <c r="AB29" i="21"/>
  <c r="AH29" i="21"/>
  <c r="AD28" i="21"/>
  <c r="E28" i="21"/>
  <c r="J29" i="21"/>
  <c r="K29" i="21" s="1"/>
  <c r="D29" i="21"/>
  <c r="AJ28" i="21"/>
  <c r="AI28" i="21"/>
  <c r="N29" i="21" l="1"/>
  <c r="M29" i="21"/>
  <c r="AI29" i="21"/>
  <c r="AJ29" i="21"/>
  <c r="H29" i="21"/>
  <c r="Q29" i="21" s="1"/>
  <c r="R29" i="21" s="1"/>
  <c r="G29" i="21"/>
  <c r="F30" i="21"/>
  <c r="L30" i="21"/>
  <c r="J30" i="21"/>
  <c r="K30" i="21" s="1"/>
  <c r="E29" i="21"/>
  <c r="D30" i="21"/>
  <c r="AF30" i="21"/>
  <c r="AG30" i="21" s="1"/>
  <c r="AA29" i="21"/>
  <c r="Z30" i="21"/>
  <c r="AD29" i="21"/>
  <c r="AC29" i="21"/>
  <c r="AB30" i="21"/>
  <c r="AH30" i="21"/>
  <c r="R28" i="21"/>
  <c r="L31" i="21" l="1"/>
  <c r="H30" i="21"/>
  <c r="Q30" i="21" s="1"/>
  <c r="G30" i="21"/>
  <c r="F31" i="21"/>
  <c r="E30" i="21"/>
  <c r="D31" i="21"/>
  <c r="J31" i="21"/>
  <c r="K31" i="21" s="1"/>
  <c r="AI30" i="21"/>
  <c r="AJ30" i="21"/>
  <c r="AD30" i="21"/>
  <c r="AH31" i="21"/>
  <c r="AC30" i="21"/>
  <c r="AB31" i="21"/>
  <c r="Z31" i="21"/>
  <c r="AF31" i="21"/>
  <c r="AG31" i="21" s="1"/>
  <c r="AA30" i="21"/>
  <c r="N30" i="21"/>
  <c r="M30" i="21"/>
  <c r="AA31" i="21" l="1"/>
  <c r="Z32" i="21"/>
  <c r="AF32" i="21"/>
  <c r="AG32" i="21" s="1"/>
  <c r="E31" i="21"/>
  <c r="D32" i="21"/>
  <c r="J32" i="21"/>
  <c r="K32" i="21" s="1"/>
  <c r="AB32" i="21"/>
  <c r="AC31" i="21"/>
  <c r="AH32" i="21"/>
  <c r="AD31" i="21"/>
  <c r="F32" i="21"/>
  <c r="G31" i="21"/>
  <c r="H31" i="21"/>
  <c r="Q31" i="21" s="1"/>
  <c r="R31" i="21" s="1"/>
  <c r="L32" i="21"/>
  <c r="R30" i="21"/>
  <c r="AJ31" i="21"/>
  <c r="AI31" i="21"/>
  <c r="N31" i="21"/>
  <c r="M31" i="21"/>
  <c r="N32" i="21" l="1"/>
  <c r="M32" i="21"/>
  <c r="E32" i="21"/>
  <c r="D33" i="21"/>
  <c r="J33" i="21"/>
  <c r="K33" i="21" s="1"/>
  <c r="L33" i="21"/>
  <c r="H32" i="21"/>
  <c r="Q32" i="21" s="1"/>
  <c r="R32" i="21" s="1"/>
  <c r="F33" i="21"/>
  <c r="G32" i="21"/>
  <c r="AF33" i="21"/>
  <c r="AG33" i="21" s="1"/>
  <c r="AA32" i="21"/>
  <c r="Z33" i="21"/>
  <c r="AH33" i="21"/>
  <c r="AD32" i="21"/>
  <c r="AC32" i="21"/>
  <c r="AB33" i="21"/>
  <c r="AI32" i="21"/>
  <c r="AJ32" i="21"/>
  <c r="Z34" i="21" l="1"/>
  <c r="AF34" i="21"/>
  <c r="AG34" i="21" s="1"/>
  <c r="AA33" i="21"/>
  <c r="D34" i="21"/>
  <c r="J34" i="21"/>
  <c r="K34" i="21" s="1"/>
  <c r="E33" i="21"/>
  <c r="M33" i="21"/>
  <c r="N33" i="21"/>
  <c r="AC33" i="21"/>
  <c r="AH34" i="21"/>
  <c r="AD33" i="21"/>
  <c r="AB34" i="21"/>
  <c r="AJ33" i="21"/>
  <c r="AI33" i="21"/>
  <c r="G33" i="21"/>
  <c r="H33" i="21"/>
  <c r="Q33" i="21" s="1"/>
  <c r="F34" i="21"/>
  <c r="L34" i="21"/>
  <c r="AH35" i="21" l="1"/>
  <c r="AD34" i="21"/>
  <c r="AB35" i="21"/>
  <c r="AC34" i="21"/>
  <c r="J35" i="21"/>
  <c r="K35" i="21" s="1"/>
  <c r="E34" i="21"/>
  <c r="D35" i="21"/>
  <c r="M34" i="21"/>
  <c r="N34" i="21"/>
  <c r="AI34" i="21"/>
  <c r="AJ34" i="21"/>
  <c r="L35" i="21"/>
  <c r="H34" i="21"/>
  <c r="Q34" i="21" s="1"/>
  <c r="G34" i="21"/>
  <c r="F35" i="21"/>
  <c r="R33" i="21"/>
  <c r="AF35" i="21"/>
  <c r="AG35" i="21" s="1"/>
  <c r="Z35" i="21"/>
  <c r="AA34" i="21"/>
  <c r="R34" i="21" l="1"/>
  <c r="N35" i="21"/>
  <c r="M35" i="21"/>
  <c r="AB36" i="21"/>
  <c r="AD35" i="21"/>
  <c r="AH36" i="21"/>
  <c r="AC35" i="21"/>
  <c r="AA35" i="21"/>
  <c r="Z36" i="21"/>
  <c r="AF36" i="21"/>
  <c r="AG36" i="21" s="1"/>
  <c r="AJ35" i="21"/>
  <c r="AI35" i="21"/>
  <c r="F36" i="21"/>
  <c r="G35" i="21"/>
  <c r="H35" i="21"/>
  <c r="Q35" i="21" s="1"/>
  <c r="R35" i="21" s="1"/>
  <c r="L36" i="21"/>
  <c r="E35" i="21"/>
  <c r="D36" i="21"/>
  <c r="J36" i="21"/>
  <c r="K36" i="21" s="1"/>
  <c r="Z37" i="21" l="1"/>
  <c r="AA36" i="21"/>
  <c r="AF37" i="21"/>
  <c r="AG37" i="21" s="1"/>
  <c r="AI36" i="21"/>
  <c r="AJ36" i="21"/>
  <c r="L37" i="21"/>
  <c r="F37" i="21"/>
  <c r="G36" i="21"/>
  <c r="H36" i="21"/>
  <c r="Q36" i="21" s="1"/>
  <c r="E36" i="21"/>
  <c r="J37" i="21"/>
  <c r="K37" i="21" s="1"/>
  <c r="D37" i="21"/>
  <c r="AH37" i="21"/>
  <c r="AB37" i="21"/>
  <c r="AC36" i="21"/>
  <c r="AD36" i="21"/>
  <c r="M36" i="21"/>
  <c r="N36" i="21"/>
  <c r="R36" i="21" l="1"/>
  <c r="AJ37" i="21"/>
  <c r="AI37" i="21"/>
  <c r="E37" i="21"/>
  <c r="D38" i="21"/>
  <c r="J38" i="21"/>
  <c r="K38" i="21" s="1"/>
  <c r="AC37" i="21"/>
  <c r="AB38" i="21"/>
  <c r="AD37" i="21"/>
  <c r="AH38" i="21"/>
  <c r="G37" i="21"/>
  <c r="F38" i="21"/>
  <c r="H37" i="21"/>
  <c r="Q37" i="21" s="1"/>
  <c r="L38" i="21"/>
  <c r="N37" i="21"/>
  <c r="M37" i="21"/>
  <c r="AA37" i="21"/>
  <c r="Z38" i="21"/>
  <c r="AF38" i="21"/>
  <c r="AG38" i="21" s="1"/>
  <c r="M38" i="21" l="1"/>
  <c r="N38" i="21"/>
  <c r="R37" i="21"/>
  <c r="H38" i="21"/>
  <c r="Q38" i="21" s="1"/>
  <c r="L39" i="21"/>
  <c r="G38" i="21"/>
  <c r="F39" i="21"/>
  <c r="AI38" i="21"/>
  <c r="AJ38" i="21"/>
  <c r="AD38" i="21"/>
  <c r="AC38" i="21"/>
  <c r="AH39" i="21"/>
  <c r="AB39" i="21"/>
  <c r="J39" i="21"/>
  <c r="K39" i="21" s="1"/>
  <c r="E38" i="21"/>
  <c r="D39" i="21"/>
  <c r="AF39" i="21"/>
  <c r="AG39" i="21" s="1"/>
  <c r="AA38" i="21"/>
  <c r="Z39" i="21"/>
  <c r="R38" i="21" l="1"/>
  <c r="H39" i="21"/>
  <c r="Q39" i="21" s="1"/>
  <c r="G39" i="21"/>
  <c r="F40" i="21"/>
  <c r="L40" i="21"/>
  <c r="AD39" i="21"/>
  <c r="AC39" i="21"/>
  <c r="AB40" i="21"/>
  <c r="AH40" i="21"/>
  <c r="AJ39" i="21"/>
  <c r="AI39" i="21"/>
  <c r="N39" i="21"/>
  <c r="M39" i="21"/>
  <c r="AF40" i="21"/>
  <c r="AG40" i="21" s="1"/>
  <c r="AA39" i="21"/>
  <c r="Z40" i="21"/>
  <c r="J40" i="21"/>
  <c r="K40" i="21" s="1"/>
  <c r="E39" i="21"/>
  <c r="D40" i="21"/>
  <c r="AI40" i="21" l="1"/>
  <c r="AJ40" i="21"/>
  <c r="AH41" i="21"/>
  <c r="AD40" i="21"/>
  <c r="AB41" i="21"/>
  <c r="AC40" i="21"/>
  <c r="N40" i="21"/>
  <c r="M40" i="21"/>
  <c r="L41" i="21"/>
  <c r="H40" i="21"/>
  <c r="Q40" i="21" s="1"/>
  <c r="G40" i="21"/>
  <c r="F41" i="21"/>
  <c r="J41" i="21"/>
  <c r="K41" i="21" s="1"/>
  <c r="D41" i="21"/>
  <c r="E40" i="21"/>
  <c r="AF41" i="21"/>
  <c r="AG41" i="21" s="1"/>
  <c r="Z41" i="21"/>
  <c r="AA40" i="21"/>
  <c r="R39" i="21"/>
  <c r="D42" i="21" l="1"/>
  <c r="E41" i="21"/>
  <c r="J42" i="21"/>
  <c r="K42" i="21" s="1"/>
  <c r="AH42" i="21"/>
  <c r="AC41" i="21"/>
  <c r="AB42" i="21"/>
  <c r="AD41" i="21"/>
  <c r="L42" i="21"/>
  <c r="G41" i="21"/>
  <c r="H41" i="21"/>
  <c r="Q41" i="21" s="1"/>
  <c r="F42" i="21"/>
  <c r="AI41" i="21"/>
  <c r="AJ41" i="21"/>
  <c r="Z42" i="21"/>
  <c r="AA41" i="21"/>
  <c r="AF42" i="21"/>
  <c r="AG42" i="21" s="1"/>
  <c r="R40" i="21"/>
  <c r="M41" i="21"/>
  <c r="N41" i="21"/>
  <c r="AH43" i="21" l="1"/>
  <c r="AD42" i="21"/>
  <c r="AC42" i="21"/>
  <c r="AB43" i="21"/>
  <c r="AI42" i="21"/>
  <c r="AJ42" i="21"/>
  <c r="Z43" i="21"/>
  <c r="AF43" i="21"/>
  <c r="AG43" i="21" s="1"/>
  <c r="AA42" i="21"/>
  <c r="R41" i="21"/>
  <c r="L43" i="21"/>
  <c r="H42" i="21"/>
  <c r="Q42" i="21" s="1"/>
  <c r="R42" i="21" s="1"/>
  <c r="F43" i="21"/>
  <c r="G42" i="21"/>
  <c r="D43" i="21"/>
  <c r="J43" i="21"/>
  <c r="K43" i="21" s="1"/>
  <c r="E42" i="21"/>
  <c r="M42" i="21"/>
  <c r="N42" i="21"/>
  <c r="AA43" i="21" l="1"/>
  <c r="Z44" i="21"/>
  <c r="AF44" i="21"/>
  <c r="AG44" i="21" s="1"/>
  <c r="E43" i="21"/>
  <c r="D44" i="21"/>
  <c r="J44" i="21"/>
  <c r="K44" i="21" s="1"/>
  <c r="N43" i="21"/>
  <c r="M43" i="21"/>
  <c r="F44" i="21"/>
  <c r="L44" i="21"/>
  <c r="H43" i="21"/>
  <c r="Q43" i="21" s="1"/>
  <c r="G43" i="21"/>
  <c r="AB44" i="21"/>
  <c r="AH44" i="21"/>
  <c r="AC43" i="21"/>
  <c r="AD43" i="21"/>
  <c r="AJ43" i="21"/>
  <c r="AI43" i="21"/>
  <c r="R43" i="21" l="1"/>
  <c r="E44" i="21"/>
  <c r="J45" i="21"/>
  <c r="K45" i="21" s="1"/>
  <c r="D45" i="21"/>
  <c r="AJ44" i="21"/>
  <c r="AI44" i="21"/>
  <c r="AB45" i="21"/>
  <c r="AH45" i="21"/>
  <c r="AD44" i="21"/>
  <c r="AC44" i="21"/>
  <c r="F45" i="21"/>
  <c r="L45" i="21"/>
  <c r="G44" i="21"/>
  <c r="H44" i="21"/>
  <c r="Q44" i="21" s="1"/>
  <c r="N44" i="21"/>
  <c r="M44" i="21"/>
  <c r="AA44" i="21"/>
  <c r="AF45" i="21"/>
  <c r="AG45" i="21" s="1"/>
  <c r="Z45" i="21"/>
  <c r="R44" i="21" l="1"/>
  <c r="AC45" i="21"/>
  <c r="AB46" i="21"/>
  <c r="AH46" i="21"/>
  <c r="AD45" i="21"/>
  <c r="N45" i="21"/>
  <c r="M45" i="21"/>
  <c r="E45" i="21"/>
  <c r="D46" i="21"/>
  <c r="J46" i="21"/>
  <c r="K46" i="21" s="1"/>
  <c r="AA45" i="21"/>
  <c r="Z46" i="21"/>
  <c r="AF46" i="21"/>
  <c r="AG46" i="21" s="1"/>
  <c r="G45" i="21"/>
  <c r="F46" i="21"/>
  <c r="L46" i="21"/>
  <c r="H45" i="21"/>
  <c r="Q45" i="21" s="1"/>
  <c r="AJ45" i="21"/>
  <c r="AI45" i="21"/>
  <c r="R45" i="21" l="1"/>
  <c r="H46" i="21"/>
  <c r="Q46" i="21" s="1"/>
  <c r="G46" i="21"/>
  <c r="L47" i="21"/>
  <c r="F47" i="21"/>
  <c r="AF47" i="21"/>
  <c r="AG47" i="21" s="1"/>
  <c r="AA46" i="21"/>
  <c r="Z47" i="21"/>
  <c r="AI46" i="21"/>
  <c r="AJ46" i="21"/>
  <c r="AD46" i="21"/>
  <c r="AC46" i="21"/>
  <c r="AH47" i="21"/>
  <c r="AB47" i="21"/>
  <c r="M46" i="21"/>
  <c r="N46" i="21"/>
  <c r="J47" i="21"/>
  <c r="K47" i="21" s="1"/>
  <c r="E46" i="21"/>
  <c r="D47" i="21"/>
  <c r="AF48" i="21" l="1"/>
  <c r="AG48" i="21" s="1"/>
  <c r="AA47" i="21"/>
  <c r="Z48" i="21"/>
  <c r="L48" i="21"/>
  <c r="H47" i="21"/>
  <c r="Q47" i="21" s="1"/>
  <c r="G47" i="21"/>
  <c r="F48" i="21"/>
  <c r="N47" i="21"/>
  <c r="M47" i="21"/>
  <c r="AJ47" i="21"/>
  <c r="AI47" i="21"/>
  <c r="R46" i="21"/>
  <c r="AH48" i="21"/>
  <c r="AD47" i="21"/>
  <c r="AC47" i="21"/>
  <c r="AB48" i="21"/>
  <c r="J48" i="21"/>
  <c r="K48" i="21" s="1"/>
  <c r="E47" i="21"/>
  <c r="D48" i="21"/>
  <c r="R47" i="21" l="1"/>
  <c r="N48" i="21"/>
  <c r="M48" i="21"/>
  <c r="AJ48" i="21"/>
  <c r="AI48" i="21"/>
  <c r="Z49" i="21"/>
  <c r="AF49" i="21"/>
  <c r="AG49" i="21" s="1"/>
  <c r="AA48" i="21"/>
  <c r="L49" i="21"/>
  <c r="H48" i="21"/>
  <c r="Q48" i="21" s="1"/>
  <c r="G48" i="21"/>
  <c r="F49" i="21"/>
  <c r="D49" i="21"/>
  <c r="J49" i="21"/>
  <c r="K49" i="21" s="1"/>
  <c r="E48" i="21"/>
  <c r="AH49" i="21"/>
  <c r="AD48" i="21"/>
  <c r="AC48" i="21"/>
  <c r="AB49" i="21"/>
  <c r="R48" i="21" l="1"/>
  <c r="D50" i="21"/>
  <c r="E49" i="21"/>
  <c r="J50" i="21"/>
  <c r="K50" i="21" s="1"/>
  <c r="Z50" i="21"/>
  <c r="AF50" i="21"/>
  <c r="AG50" i="21" s="1"/>
  <c r="AA49" i="21"/>
  <c r="L50" i="21"/>
  <c r="G49" i="21"/>
  <c r="F50" i="21"/>
  <c r="H49" i="21"/>
  <c r="Q49" i="21" s="1"/>
  <c r="R49" i="21" s="1"/>
  <c r="AH50" i="21"/>
  <c r="AC49" i="21"/>
  <c r="AB50" i="21"/>
  <c r="AD49" i="21"/>
  <c r="AI49" i="21"/>
  <c r="AJ49" i="21"/>
  <c r="M49" i="21"/>
  <c r="N49" i="21"/>
  <c r="N50" i="21" l="1"/>
  <c r="M50" i="21"/>
  <c r="AB51" i="21"/>
  <c r="AH51" i="21"/>
  <c r="AD50" i="21"/>
  <c r="AC50" i="21"/>
  <c r="AJ50" i="21"/>
  <c r="AI50" i="21"/>
  <c r="AA50" i="21"/>
  <c r="Z51" i="21"/>
  <c r="AF51" i="21"/>
  <c r="AG51" i="21" s="1"/>
  <c r="F51" i="21"/>
  <c r="L51" i="21"/>
  <c r="H50" i="21"/>
  <c r="Q50" i="21" s="1"/>
  <c r="G50" i="21"/>
  <c r="E50" i="21"/>
  <c r="D51" i="21"/>
  <c r="J51" i="21"/>
  <c r="K51" i="21" s="1"/>
  <c r="R50" i="21" l="1"/>
  <c r="N51" i="21"/>
  <c r="M51" i="21"/>
  <c r="F52" i="21"/>
  <c r="L52" i="21"/>
  <c r="G51" i="21"/>
  <c r="H51" i="21"/>
  <c r="Q51" i="21" s="1"/>
  <c r="R51" i="21" s="1"/>
  <c r="AJ51" i="21"/>
  <c r="AI51" i="21"/>
  <c r="E51" i="21"/>
  <c r="D52" i="21"/>
  <c r="J52" i="21"/>
  <c r="K52" i="21" s="1"/>
  <c r="AA51" i="21"/>
  <c r="Z52" i="21"/>
  <c r="AF52" i="21"/>
  <c r="AG52" i="21" s="1"/>
  <c r="AB52" i="21"/>
  <c r="AD51" i="21"/>
  <c r="AH52" i="21"/>
  <c r="AC51" i="21"/>
  <c r="AC52" i="21" l="1"/>
  <c r="AB53" i="21"/>
  <c r="AH53" i="21"/>
  <c r="AD52" i="21"/>
  <c r="AA52" i="21"/>
  <c r="Z53" i="21"/>
  <c r="AF53" i="21"/>
  <c r="AG53" i="21" s="1"/>
  <c r="N52" i="21"/>
  <c r="M52" i="21"/>
  <c r="E52" i="21"/>
  <c r="D53" i="21"/>
  <c r="J53" i="21"/>
  <c r="K53" i="21" s="1"/>
  <c r="G52" i="21"/>
  <c r="F53" i="21"/>
  <c r="L53" i="21"/>
  <c r="H52" i="21"/>
  <c r="Q52" i="21" s="1"/>
  <c r="AJ52" i="21"/>
  <c r="AI52" i="21"/>
  <c r="R52" i="21" l="1"/>
  <c r="N53" i="21"/>
  <c r="M53" i="21"/>
  <c r="H53" i="21"/>
  <c r="Q53" i="21" s="1"/>
  <c r="G53" i="21"/>
  <c r="F54" i="21"/>
  <c r="L54" i="21"/>
  <c r="AJ53" i="21"/>
  <c r="AI53" i="21"/>
  <c r="AF54" i="21"/>
  <c r="AG54" i="21" s="1"/>
  <c r="AA53" i="21"/>
  <c r="Z54" i="21"/>
  <c r="AD53" i="21"/>
  <c r="AC53" i="21"/>
  <c r="AB54" i="21"/>
  <c r="AH54" i="21"/>
  <c r="J54" i="21"/>
  <c r="K54" i="21" s="1"/>
  <c r="E53" i="21"/>
  <c r="D54" i="21"/>
  <c r="R53" i="21" l="1"/>
  <c r="AI54" i="21"/>
  <c r="AJ54" i="21"/>
  <c r="AD54" i="21"/>
  <c r="AC54" i="21"/>
  <c r="AB55" i="21"/>
  <c r="AH55" i="21"/>
  <c r="H54" i="21"/>
  <c r="Q54" i="21" s="1"/>
  <c r="R54" i="21" s="1"/>
  <c r="G54" i="21"/>
  <c r="L55" i="21"/>
  <c r="F55" i="21"/>
  <c r="M54" i="21"/>
  <c r="N54" i="21"/>
  <c r="J55" i="21"/>
  <c r="K55" i="21" s="1"/>
  <c r="E54" i="21"/>
  <c r="D55" i="21"/>
  <c r="AF55" i="21"/>
  <c r="AG55" i="21" s="1"/>
  <c r="AA54" i="21"/>
  <c r="Z55" i="21"/>
  <c r="AJ55" i="21" l="1"/>
  <c r="AI55" i="21"/>
  <c r="AH56" i="21"/>
  <c r="AD55" i="21"/>
  <c r="AC55" i="21"/>
  <c r="AB56" i="21"/>
  <c r="J56" i="21"/>
  <c r="K56" i="21" s="1"/>
  <c r="E55" i="21"/>
  <c r="D56" i="21"/>
  <c r="AF56" i="21"/>
  <c r="AG56" i="21" s="1"/>
  <c r="AA55" i="21"/>
  <c r="Z56" i="21"/>
  <c r="L56" i="21"/>
  <c r="H55" i="21"/>
  <c r="Q55" i="21" s="1"/>
  <c r="R55" i="21" s="1"/>
  <c r="G55" i="21"/>
  <c r="F56" i="21"/>
  <c r="N55" i="21"/>
  <c r="M55" i="21"/>
  <c r="Z57" i="21" l="1"/>
  <c r="AF57" i="21"/>
  <c r="AG57" i="21" s="1"/>
  <c r="AA56" i="21"/>
  <c r="AH57" i="21"/>
  <c r="AD56" i="21"/>
  <c r="AC56" i="21"/>
  <c r="AB57" i="21"/>
  <c r="AJ56" i="21"/>
  <c r="AI56" i="21"/>
  <c r="D57" i="21"/>
  <c r="J57" i="21"/>
  <c r="K57" i="21" s="1"/>
  <c r="E56" i="21"/>
  <c r="N56" i="21"/>
  <c r="M56" i="21"/>
  <c r="L57" i="21"/>
  <c r="H56" i="21"/>
  <c r="Q56" i="21" s="1"/>
  <c r="F57" i="21"/>
  <c r="G56" i="21"/>
  <c r="M57" i="21" l="1"/>
  <c r="N57" i="21"/>
  <c r="AI57" i="21"/>
  <c r="AJ57" i="21"/>
  <c r="AH58" i="21"/>
  <c r="AC57" i="21"/>
  <c r="AB58" i="21"/>
  <c r="AD57" i="21"/>
  <c r="D58" i="21"/>
  <c r="E57" i="21"/>
  <c r="J58" i="21"/>
  <c r="K58" i="21" s="1"/>
  <c r="L58" i="21"/>
  <c r="G57" i="21"/>
  <c r="F58" i="21"/>
  <c r="H57" i="21"/>
  <c r="Q57" i="21" s="1"/>
  <c r="R57" i="21" s="1"/>
  <c r="R56" i="21"/>
  <c r="Z58" i="21"/>
  <c r="AA57" i="21"/>
  <c r="AF58" i="21"/>
  <c r="AG58" i="21" s="1"/>
  <c r="F59" i="21" l="1"/>
  <c r="L59" i="21"/>
  <c r="H58" i="21"/>
  <c r="Q58" i="21" s="1"/>
  <c r="G58" i="21"/>
  <c r="N58" i="21"/>
  <c r="M58" i="21"/>
  <c r="AA58" i="21"/>
  <c r="Z59" i="21"/>
  <c r="AF59" i="21"/>
  <c r="AG59" i="21" s="1"/>
  <c r="AJ58" i="21"/>
  <c r="AI58" i="21"/>
  <c r="E58" i="21"/>
  <c r="D59" i="21"/>
  <c r="J59" i="21"/>
  <c r="K59" i="21" s="1"/>
  <c r="AB59" i="21"/>
  <c r="AH59" i="21"/>
  <c r="AD58" i="21"/>
  <c r="AC58" i="21"/>
  <c r="AA59" i="21" l="1"/>
  <c r="Z60" i="21"/>
  <c r="AF60" i="21"/>
  <c r="AG60" i="21" s="1"/>
  <c r="E59" i="21"/>
  <c r="D60" i="21"/>
  <c r="J60" i="21"/>
  <c r="K60" i="21" s="1"/>
  <c r="R58" i="21"/>
  <c r="AJ59" i="21"/>
  <c r="AI59" i="21"/>
  <c r="N59" i="21"/>
  <c r="M59" i="21"/>
  <c r="AB60" i="21"/>
  <c r="AD59" i="21"/>
  <c r="AH60" i="21"/>
  <c r="AC59" i="21"/>
  <c r="F60" i="21"/>
  <c r="L60" i="21"/>
  <c r="G59" i="21"/>
  <c r="H59" i="21"/>
  <c r="Q59" i="21" s="1"/>
  <c r="R59" i="21" s="1"/>
  <c r="E60" i="21" l="1"/>
  <c r="D61" i="21"/>
  <c r="J61" i="21"/>
  <c r="K61" i="21" s="1"/>
  <c r="AJ60" i="21"/>
  <c r="AI60" i="21"/>
  <c r="N60" i="21"/>
  <c r="M60" i="21"/>
  <c r="AC60" i="21"/>
  <c r="AB61" i="21"/>
  <c r="AH61" i="21"/>
  <c r="AD60" i="21"/>
  <c r="G60" i="21"/>
  <c r="F61" i="21"/>
  <c r="L61" i="21"/>
  <c r="H60" i="21"/>
  <c r="Q60" i="21" s="1"/>
  <c r="R60" i="21" s="1"/>
  <c r="AA60" i="21"/>
  <c r="Z61" i="21"/>
  <c r="AF61" i="21"/>
  <c r="AG61" i="21" s="1"/>
  <c r="N61" i="21" l="1"/>
  <c r="M61" i="21"/>
  <c r="H61" i="21"/>
  <c r="Q61" i="21" s="1"/>
  <c r="R61" i="21" s="1"/>
  <c r="G61" i="21"/>
  <c r="F62" i="21"/>
  <c r="L62" i="21"/>
  <c r="AJ61" i="21"/>
  <c r="AI61" i="21"/>
  <c r="J62" i="21"/>
  <c r="K62" i="21" s="1"/>
  <c r="E61" i="21"/>
  <c r="D62" i="21"/>
  <c r="AF62" i="21"/>
  <c r="AG62" i="21" s="1"/>
  <c r="AA61" i="21"/>
  <c r="Z62" i="21"/>
  <c r="AD61" i="21"/>
  <c r="AC61" i="21"/>
  <c r="AB62" i="21"/>
  <c r="AH62" i="21"/>
  <c r="M62" i="21" l="1"/>
  <c r="N62" i="21"/>
  <c r="J63" i="21"/>
  <c r="K63" i="21" s="1"/>
  <c r="E62" i="21"/>
  <c r="D63" i="21"/>
  <c r="AI62" i="21"/>
  <c r="AJ62" i="21"/>
  <c r="AF63" i="21"/>
  <c r="AG63" i="21" s="1"/>
  <c r="AA62" i="21"/>
  <c r="Z63" i="21"/>
  <c r="AD62" i="21"/>
  <c r="AC62" i="21"/>
  <c r="AH63" i="21"/>
  <c r="AB63" i="21"/>
  <c r="H62" i="21"/>
  <c r="Q62" i="21" s="1"/>
  <c r="R62" i="21" s="1"/>
  <c r="G62" i="21"/>
  <c r="F63" i="21"/>
  <c r="L63" i="21"/>
  <c r="J64" i="21" l="1"/>
  <c r="K64" i="21" s="1"/>
  <c r="E63" i="21"/>
  <c r="D64" i="21"/>
  <c r="AJ63" i="21"/>
  <c r="AI63" i="21"/>
  <c r="AH64" i="21"/>
  <c r="AD63" i="21"/>
  <c r="AC63" i="21"/>
  <c r="AB64" i="21"/>
  <c r="N63" i="21"/>
  <c r="M63" i="21"/>
  <c r="AF64" i="21"/>
  <c r="AG64" i="21" s="1"/>
  <c r="AA63" i="21"/>
  <c r="Z64" i="21"/>
  <c r="L64" i="21"/>
  <c r="H63" i="21"/>
  <c r="Q63" i="21" s="1"/>
  <c r="G63" i="21"/>
  <c r="F64" i="21"/>
  <c r="Z65" i="21" l="1"/>
  <c r="AF65" i="21"/>
  <c r="AG65" i="21" s="1"/>
  <c r="AA64" i="21"/>
  <c r="AJ64" i="21"/>
  <c r="AI64" i="21"/>
  <c r="D65" i="21"/>
  <c r="J65" i="21"/>
  <c r="K65" i="21" s="1"/>
  <c r="E64" i="21"/>
  <c r="L65" i="21"/>
  <c r="H64" i="21"/>
  <c r="Q64" i="21" s="1"/>
  <c r="G64" i="21"/>
  <c r="F65" i="21"/>
  <c r="R63" i="21"/>
  <c r="N64" i="21"/>
  <c r="M64" i="21"/>
  <c r="AH65" i="21"/>
  <c r="AD64" i="21"/>
  <c r="AC64" i="21"/>
  <c r="AB65" i="21"/>
  <c r="R64" i="21" l="1"/>
  <c r="AH66" i="21"/>
  <c r="AC65" i="21"/>
  <c r="AD65" i="21"/>
  <c r="AB66" i="21"/>
  <c r="L66" i="21"/>
  <c r="G65" i="21"/>
  <c r="F66" i="21"/>
  <c r="H65" i="21"/>
  <c r="Q65" i="21" s="1"/>
  <c r="D66" i="21"/>
  <c r="J66" i="21"/>
  <c r="K66" i="21" s="1"/>
  <c r="E65" i="21"/>
  <c r="AI65" i="21"/>
  <c r="AJ65" i="21"/>
  <c r="M65" i="21"/>
  <c r="N65" i="21"/>
  <c r="Z66" i="21"/>
  <c r="AF66" i="21"/>
  <c r="AG66" i="21" s="1"/>
  <c r="AA65" i="21"/>
  <c r="F67" i="21" l="1"/>
  <c r="L67" i="21"/>
  <c r="H66" i="21"/>
  <c r="Q66" i="21" s="1"/>
  <c r="G66" i="21"/>
  <c r="N66" i="21"/>
  <c r="M66" i="21"/>
  <c r="AB67" i="21"/>
  <c r="AH67" i="21"/>
  <c r="AD66" i="21"/>
  <c r="AC66" i="21"/>
  <c r="E66" i="21"/>
  <c r="D67" i="21"/>
  <c r="J67" i="21"/>
  <c r="K67" i="21" s="1"/>
  <c r="AJ66" i="21"/>
  <c r="AI66" i="21"/>
  <c r="AA66" i="21"/>
  <c r="Z67" i="21"/>
  <c r="AF67" i="21"/>
  <c r="AG67" i="21" s="1"/>
  <c r="R65" i="21"/>
  <c r="E67" i="21" l="1"/>
  <c r="D68" i="21"/>
  <c r="J68" i="21"/>
  <c r="K68" i="21" s="1"/>
  <c r="AB68" i="21"/>
  <c r="AD67" i="21"/>
  <c r="AC67" i="21"/>
  <c r="AH68" i="21"/>
  <c r="R66" i="21"/>
  <c r="N67" i="21"/>
  <c r="M67" i="21"/>
  <c r="AJ67" i="21"/>
  <c r="AI67" i="21"/>
  <c r="AA67" i="21"/>
  <c r="Z68" i="21"/>
  <c r="AF68" i="21"/>
  <c r="AG68" i="21" s="1"/>
  <c r="F68" i="21"/>
  <c r="G67" i="21"/>
  <c r="L68" i="21"/>
  <c r="H67" i="21"/>
  <c r="Q67" i="21" s="1"/>
  <c r="R67" i="21" s="1"/>
  <c r="AF69" i="21" l="1"/>
  <c r="AG69" i="21" s="1"/>
  <c r="AA68" i="21"/>
  <c r="Z69" i="21"/>
  <c r="AD68" i="21"/>
  <c r="AC68" i="21"/>
  <c r="AB69" i="21"/>
  <c r="AH69" i="21"/>
  <c r="N68" i="21"/>
  <c r="M68" i="21"/>
  <c r="H68" i="21"/>
  <c r="Q68" i="21" s="1"/>
  <c r="G68" i="21"/>
  <c r="F69" i="21"/>
  <c r="L69" i="21"/>
  <c r="J69" i="21"/>
  <c r="K69" i="21" s="1"/>
  <c r="E68" i="21"/>
  <c r="D69" i="21"/>
  <c r="AJ68" i="21"/>
  <c r="AI68" i="21"/>
  <c r="R68" i="21" l="1"/>
  <c r="AD69" i="21"/>
  <c r="AC69" i="21"/>
  <c r="AB70" i="21"/>
  <c r="AH70" i="21"/>
  <c r="AJ69" i="21"/>
  <c r="AI69" i="21"/>
  <c r="N69" i="21"/>
  <c r="M69" i="21"/>
  <c r="AF70" i="21"/>
  <c r="AG70" i="21" s="1"/>
  <c r="AA69" i="21"/>
  <c r="Z70" i="21"/>
  <c r="H69" i="21"/>
  <c r="Q69" i="21" s="1"/>
  <c r="G69" i="21"/>
  <c r="F70" i="21"/>
  <c r="L70" i="21"/>
  <c r="J70" i="21"/>
  <c r="K70" i="21" s="1"/>
  <c r="E69" i="21"/>
  <c r="D70" i="21"/>
  <c r="M70" i="21" l="1"/>
  <c r="N70" i="21"/>
  <c r="L71" i="21"/>
  <c r="H70" i="21"/>
  <c r="Q70" i="21" s="1"/>
  <c r="G70" i="21"/>
  <c r="F71" i="21"/>
  <c r="AI70" i="21"/>
  <c r="AJ70" i="21"/>
  <c r="AH71" i="21"/>
  <c r="AD70" i="21"/>
  <c r="AC70" i="21"/>
  <c r="AB71" i="21"/>
  <c r="J71" i="21"/>
  <c r="K71" i="21" s="1"/>
  <c r="E70" i="21"/>
  <c r="D71" i="21"/>
  <c r="AF71" i="21"/>
  <c r="AG71" i="21" s="1"/>
  <c r="Z71" i="21"/>
  <c r="AA70" i="21"/>
  <c r="R69" i="21"/>
  <c r="R70" i="21" l="1"/>
  <c r="AH72" i="21"/>
  <c r="AD71" i="21"/>
  <c r="AC71" i="21"/>
  <c r="AB72" i="21"/>
  <c r="N71" i="21"/>
  <c r="M71" i="21"/>
  <c r="Z72" i="21"/>
  <c r="AF72" i="21"/>
  <c r="AG72" i="21" s="1"/>
  <c r="AA71" i="21"/>
  <c r="L72" i="21"/>
  <c r="H71" i="21"/>
  <c r="Q71" i="21" s="1"/>
  <c r="G71" i="21"/>
  <c r="F72" i="21"/>
  <c r="AJ71" i="21"/>
  <c r="AI71" i="21"/>
  <c r="D72" i="21"/>
  <c r="J72" i="21"/>
  <c r="K72" i="21" s="1"/>
  <c r="E71" i="21"/>
  <c r="Z73" i="21" l="1"/>
  <c r="AF73" i="21"/>
  <c r="AG73" i="21" s="1"/>
  <c r="AA72" i="21"/>
  <c r="AH73" i="21"/>
  <c r="AD72" i="21"/>
  <c r="AC72" i="21"/>
  <c r="AB73" i="21"/>
  <c r="L73" i="21"/>
  <c r="H72" i="21"/>
  <c r="Q72" i="21" s="1"/>
  <c r="F73" i="21"/>
  <c r="G72" i="21"/>
  <c r="R71" i="21"/>
  <c r="M72" i="21"/>
  <c r="N72" i="21"/>
  <c r="D73" i="21"/>
  <c r="J73" i="21"/>
  <c r="K73" i="21" s="1"/>
  <c r="E72" i="21"/>
  <c r="AI72" i="21"/>
  <c r="AJ72" i="21"/>
  <c r="F74" i="21" l="1"/>
  <c r="L74" i="21"/>
  <c r="G73" i="21"/>
  <c r="H73" i="21"/>
  <c r="Q73" i="21" s="1"/>
  <c r="AJ73" i="21"/>
  <c r="AI73" i="21"/>
  <c r="R72" i="21"/>
  <c r="N73" i="21"/>
  <c r="M73" i="21"/>
  <c r="E73" i="21"/>
  <c r="D74" i="21"/>
  <c r="J74" i="21"/>
  <c r="K74" i="21" s="1"/>
  <c r="AB74" i="21"/>
  <c r="AH74" i="21"/>
  <c r="AC73" i="21"/>
  <c r="AD73" i="21"/>
  <c r="AA73" i="21"/>
  <c r="Z74" i="21"/>
  <c r="AF74" i="21"/>
  <c r="AG74" i="21" s="1"/>
  <c r="R73" i="21" l="1"/>
  <c r="N74" i="21"/>
  <c r="M74" i="21"/>
  <c r="AB75" i="21"/>
  <c r="AH75" i="21"/>
  <c r="AD74" i="21"/>
  <c r="AC74" i="21"/>
  <c r="AA74" i="21"/>
  <c r="Z75" i="21"/>
  <c r="AF75" i="21"/>
  <c r="AG75" i="21" s="1"/>
  <c r="AJ74" i="21"/>
  <c r="AI74" i="21"/>
  <c r="E74" i="21"/>
  <c r="D75" i="21"/>
  <c r="J75" i="21"/>
  <c r="K75" i="21" s="1"/>
  <c r="F75" i="21"/>
  <c r="L75" i="21"/>
  <c r="H74" i="21"/>
  <c r="Q74" i="21" s="1"/>
  <c r="R74" i="21" s="1"/>
  <c r="G74" i="21"/>
  <c r="E75" i="21" l="1"/>
  <c r="D76" i="21"/>
  <c r="J76" i="21"/>
  <c r="K76" i="21" s="1"/>
  <c r="AJ75" i="21"/>
  <c r="AI75" i="21"/>
  <c r="AC75" i="21"/>
  <c r="AB76" i="21"/>
  <c r="AD75" i="21"/>
  <c r="AH76" i="21"/>
  <c r="N75" i="21"/>
  <c r="M75" i="21"/>
  <c r="G75" i="21"/>
  <c r="F76" i="21"/>
  <c r="H75" i="21"/>
  <c r="Q75" i="21" s="1"/>
  <c r="R75" i="21" s="1"/>
  <c r="L76" i="21"/>
  <c r="AA75" i="21"/>
  <c r="Z76" i="21"/>
  <c r="AF76" i="21"/>
  <c r="AG76" i="21" s="1"/>
  <c r="AD76" i="21" l="1"/>
  <c r="AC76" i="21"/>
  <c r="AB77" i="21"/>
  <c r="AH77" i="21"/>
  <c r="H76" i="21"/>
  <c r="Q76" i="21" s="1"/>
  <c r="G76" i="21"/>
  <c r="F77" i="21"/>
  <c r="L77" i="21"/>
  <c r="AF77" i="21"/>
  <c r="AG77" i="21" s="1"/>
  <c r="AA76" i="21"/>
  <c r="Z77" i="21"/>
  <c r="J77" i="21"/>
  <c r="K77" i="21" s="1"/>
  <c r="E76" i="21"/>
  <c r="D77" i="21"/>
  <c r="N76" i="21"/>
  <c r="M76" i="21"/>
  <c r="AJ76" i="21"/>
  <c r="AI76" i="21"/>
  <c r="R76" i="21" l="1"/>
  <c r="J78" i="21"/>
  <c r="K78" i="21" s="1"/>
  <c r="E77" i="21"/>
  <c r="D78" i="21"/>
  <c r="AJ77" i="21"/>
  <c r="AI77" i="21"/>
  <c r="AD77" i="21"/>
  <c r="AC77" i="21"/>
  <c r="AB78" i="21"/>
  <c r="AH78" i="21"/>
  <c r="H77" i="21"/>
  <c r="Q77" i="21" s="1"/>
  <c r="G77" i="21"/>
  <c r="F78" i="21"/>
  <c r="L78" i="21"/>
  <c r="N77" i="21"/>
  <c r="M77" i="21"/>
  <c r="AF78" i="21"/>
  <c r="AG78" i="21" s="1"/>
  <c r="AA77" i="21"/>
  <c r="Z78" i="21"/>
  <c r="M78" i="21" l="1"/>
  <c r="N78" i="21"/>
  <c r="L79" i="21"/>
  <c r="H78" i="21"/>
  <c r="Q78" i="21" s="1"/>
  <c r="R78" i="21" s="1"/>
  <c r="G78" i="21"/>
  <c r="F79" i="21"/>
  <c r="AH79" i="21"/>
  <c r="AD78" i="21"/>
  <c r="AC78" i="21"/>
  <c r="AB79" i="21"/>
  <c r="AF79" i="21"/>
  <c r="AG79" i="21" s="1"/>
  <c r="Z79" i="21"/>
  <c r="AA78" i="21"/>
  <c r="J79" i="21"/>
  <c r="K79" i="21" s="1"/>
  <c r="E78" i="21"/>
  <c r="D79" i="21"/>
  <c r="R77" i="21"/>
  <c r="AI78" i="21"/>
  <c r="AJ78" i="21"/>
  <c r="L80" i="21" l="1"/>
  <c r="H79" i="21"/>
  <c r="Q79" i="21" s="1"/>
  <c r="G79" i="21"/>
  <c r="F80" i="21"/>
  <c r="Z80" i="21"/>
  <c r="AF80" i="21"/>
  <c r="AG80" i="21" s="1"/>
  <c r="AA79" i="21"/>
  <c r="N79" i="21"/>
  <c r="M79" i="21"/>
  <c r="D80" i="21"/>
  <c r="J80" i="21"/>
  <c r="K80" i="21" s="1"/>
  <c r="E79" i="21"/>
  <c r="AH80" i="21"/>
  <c r="AD79" i="21"/>
  <c r="AC79" i="21"/>
  <c r="AB80" i="21"/>
  <c r="AJ79" i="21"/>
  <c r="AI79" i="21"/>
  <c r="Z81" i="21" l="1"/>
  <c r="AF81" i="21"/>
  <c r="AG81" i="21" s="1"/>
  <c r="AA80" i="21"/>
  <c r="L81" i="21"/>
  <c r="H80" i="21"/>
  <c r="Q80" i="21" s="1"/>
  <c r="R80" i="21" s="1"/>
  <c r="G80" i="21"/>
  <c r="F81" i="21"/>
  <c r="AI80" i="21"/>
  <c r="AJ80" i="21"/>
  <c r="D81" i="21"/>
  <c r="J81" i="21"/>
  <c r="K81" i="21" s="1"/>
  <c r="E80" i="21"/>
  <c r="AH81" i="21"/>
  <c r="AD80" i="21"/>
  <c r="AB81" i="21"/>
  <c r="AC80" i="21"/>
  <c r="R79" i="21"/>
  <c r="M80" i="21"/>
  <c r="N80" i="21"/>
  <c r="AB82" i="21" l="1"/>
  <c r="AH82" i="21"/>
  <c r="AC81" i="21"/>
  <c r="AD81" i="21"/>
  <c r="AJ81" i="21"/>
  <c r="AI81" i="21"/>
  <c r="F82" i="21"/>
  <c r="L82" i="21"/>
  <c r="G81" i="21"/>
  <c r="H81" i="21"/>
  <c r="Q81" i="21" s="1"/>
  <c r="N81" i="21"/>
  <c r="M81" i="21"/>
  <c r="E81" i="21"/>
  <c r="D82" i="21"/>
  <c r="J82" i="21"/>
  <c r="K82" i="21" s="1"/>
  <c r="AA81" i="21"/>
  <c r="Z82" i="21"/>
  <c r="AF82" i="21"/>
  <c r="AG82" i="21" s="1"/>
  <c r="R81" i="21" l="1"/>
  <c r="N82" i="21"/>
  <c r="M82" i="21"/>
  <c r="F83" i="21"/>
  <c r="L83" i="21"/>
  <c r="H82" i="21"/>
  <c r="Q82" i="21" s="1"/>
  <c r="G82" i="21"/>
  <c r="E82" i="21"/>
  <c r="D83" i="21"/>
  <c r="J83" i="21"/>
  <c r="K83" i="21" s="1"/>
  <c r="AA82" i="21"/>
  <c r="Z83" i="21"/>
  <c r="AF83" i="21"/>
  <c r="AG83" i="21" s="1"/>
  <c r="AJ82" i="21"/>
  <c r="AI82" i="21"/>
  <c r="AB83" i="21"/>
  <c r="AH83" i="21"/>
  <c r="AD82" i="21"/>
  <c r="AC82" i="21"/>
  <c r="R82" i="21" l="1"/>
  <c r="AA83" i="21"/>
  <c r="Z84" i="21"/>
  <c r="AF84" i="21"/>
  <c r="AG84" i="21" s="1"/>
  <c r="N83" i="21"/>
  <c r="M83" i="21"/>
  <c r="G83" i="21"/>
  <c r="F84" i="21"/>
  <c r="H83" i="21"/>
  <c r="Q83" i="21" s="1"/>
  <c r="L84" i="21"/>
  <c r="AJ83" i="21"/>
  <c r="AI83" i="21"/>
  <c r="E83" i="21"/>
  <c r="D84" i="21"/>
  <c r="J84" i="21"/>
  <c r="K84" i="21" s="1"/>
  <c r="AC83" i="21"/>
  <c r="AB84" i="21"/>
  <c r="AH84" i="21"/>
  <c r="AD83" i="21"/>
  <c r="H84" i="21" l="1"/>
  <c r="Q84" i="21" s="1"/>
  <c r="G84" i="21"/>
  <c r="F85" i="21"/>
  <c r="L85" i="21"/>
  <c r="J85" i="21"/>
  <c r="K85" i="21" s="1"/>
  <c r="E84" i="21"/>
  <c r="D85" i="21"/>
  <c r="AF85" i="21"/>
  <c r="AG85" i="21" s="1"/>
  <c r="AA84" i="21"/>
  <c r="Z85" i="21"/>
  <c r="AJ84" i="21"/>
  <c r="AI84" i="21"/>
  <c r="N84" i="21"/>
  <c r="M84" i="21"/>
  <c r="AD84" i="21"/>
  <c r="AC84" i="21"/>
  <c r="AB85" i="21"/>
  <c r="AH85" i="21"/>
  <c r="R83" i="21"/>
  <c r="J86" i="21" l="1"/>
  <c r="K86" i="21" s="1"/>
  <c r="E85" i="21"/>
  <c r="D86" i="21"/>
  <c r="N85" i="21"/>
  <c r="M85" i="21"/>
  <c r="AF86" i="21"/>
  <c r="AG86" i="21" s="1"/>
  <c r="AA85" i="21"/>
  <c r="Z86" i="21"/>
  <c r="AD85" i="21"/>
  <c r="AC85" i="21"/>
  <c r="AB86" i="21"/>
  <c r="AH86" i="21"/>
  <c r="H85" i="21"/>
  <c r="Q85" i="21" s="1"/>
  <c r="R85" i="21" s="1"/>
  <c r="G85" i="21"/>
  <c r="F86" i="21"/>
  <c r="L86" i="21"/>
  <c r="R84" i="21"/>
  <c r="AJ85" i="21"/>
  <c r="AI85" i="21"/>
  <c r="AH87" i="21" l="1"/>
  <c r="AD86" i="21"/>
  <c r="AC86" i="21"/>
  <c r="AB87" i="21"/>
  <c r="AI86" i="21"/>
  <c r="AJ86" i="21"/>
  <c r="J87" i="21"/>
  <c r="K87" i="21" s="1"/>
  <c r="D87" i="21"/>
  <c r="E86" i="21"/>
  <c r="M86" i="21"/>
  <c r="N86" i="21"/>
  <c r="AF87" i="21"/>
  <c r="AG87" i="21" s="1"/>
  <c r="Z87" i="21"/>
  <c r="AA86" i="21"/>
  <c r="L87" i="21"/>
  <c r="H86" i="21"/>
  <c r="Q86" i="21" s="1"/>
  <c r="R86" i="21" s="1"/>
  <c r="G86" i="21"/>
  <c r="F87" i="21"/>
  <c r="AH88" i="21" l="1"/>
  <c r="AD87" i="21"/>
  <c r="AC87" i="21"/>
  <c r="AB88" i="21"/>
  <c r="L88" i="21"/>
  <c r="H87" i="21"/>
  <c r="Q87" i="21" s="1"/>
  <c r="R87" i="21" s="1"/>
  <c r="G87" i="21"/>
  <c r="F88" i="21"/>
  <c r="Z88" i="21"/>
  <c r="AF88" i="21"/>
  <c r="AG88" i="21" s="1"/>
  <c r="AA87" i="21"/>
  <c r="D88" i="21"/>
  <c r="J88" i="21"/>
  <c r="K88" i="21" s="1"/>
  <c r="E87" i="21"/>
  <c r="AJ87" i="21"/>
  <c r="AI87" i="21"/>
  <c r="N87" i="21"/>
  <c r="M87" i="21"/>
  <c r="M88" i="21" l="1"/>
  <c r="N88" i="21"/>
  <c r="AH89" i="21"/>
  <c r="AD88" i="21"/>
  <c r="AC88" i="21"/>
  <c r="AB89" i="21"/>
  <c r="Z89" i="21"/>
  <c r="AF89" i="21"/>
  <c r="AG89" i="21" s="1"/>
  <c r="AA88" i="21"/>
  <c r="AI88" i="21"/>
  <c r="AJ88" i="21"/>
  <c r="D89" i="21"/>
  <c r="J89" i="21"/>
  <c r="K89" i="21" s="1"/>
  <c r="E88" i="21"/>
  <c r="L89" i="21"/>
  <c r="H88" i="21"/>
  <c r="Q88" i="21" s="1"/>
  <c r="R88" i="21" s="1"/>
  <c r="F89" i="21"/>
  <c r="G88" i="21"/>
  <c r="AA89" i="21" l="1"/>
  <c r="Z90" i="21"/>
  <c r="AF90" i="21"/>
  <c r="AG90" i="21" s="1"/>
  <c r="E89" i="21"/>
  <c r="D90" i="21"/>
  <c r="J90" i="21"/>
  <c r="K90" i="21" s="1"/>
  <c r="AB90" i="21"/>
  <c r="AH90" i="21"/>
  <c r="AC89" i="21"/>
  <c r="AD89" i="21"/>
  <c r="F90" i="21"/>
  <c r="L90" i="21"/>
  <c r="G89" i="21"/>
  <c r="H89" i="21"/>
  <c r="Q89" i="21" s="1"/>
  <c r="R89" i="21" s="1"/>
  <c r="AJ89" i="21"/>
  <c r="AI89" i="21"/>
  <c r="N89" i="21"/>
  <c r="M89" i="21"/>
  <c r="AB91" i="21" l="1"/>
  <c r="AH91" i="21"/>
  <c r="AD90" i="21"/>
  <c r="AC90" i="21"/>
  <c r="N90" i="21"/>
  <c r="M90" i="21"/>
  <c r="F91" i="21"/>
  <c r="L91" i="21"/>
  <c r="H90" i="21"/>
  <c r="Q90" i="21" s="1"/>
  <c r="G90" i="21"/>
  <c r="AA90" i="21"/>
  <c r="Z91" i="21"/>
  <c r="AF91" i="21"/>
  <c r="AG91" i="21" s="1"/>
  <c r="AJ90" i="21"/>
  <c r="AI90" i="21"/>
  <c r="E90" i="21"/>
  <c r="D91" i="21"/>
  <c r="J91" i="21"/>
  <c r="K91" i="21" s="1"/>
  <c r="AA91" i="21" l="1"/>
  <c r="Z92" i="21"/>
  <c r="AF92" i="21"/>
  <c r="AG92" i="21" s="1"/>
  <c r="AJ91" i="21"/>
  <c r="AI91" i="21"/>
  <c r="E91" i="21"/>
  <c r="D92" i="21"/>
  <c r="J92" i="21"/>
  <c r="K92" i="21" s="1"/>
  <c r="R90" i="21"/>
  <c r="AC91" i="21"/>
  <c r="AB92" i="21"/>
  <c r="AH92" i="21"/>
  <c r="AD91" i="21"/>
  <c r="N91" i="21"/>
  <c r="M91" i="21"/>
  <c r="G91" i="21"/>
  <c r="F92" i="21"/>
  <c r="H91" i="21"/>
  <c r="Q91" i="21" s="1"/>
  <c r="L92" i="21"/>
  <c r="R91" i="21" l="1"/>
  <c r="AD92" i="21"/>
  <c r="AC92" i="21"/>
  <c r="AB93" i="21"/>
  <c r="AH93" i="21"/>
  <c r="AJ92" i="21"/>
  <c r="AI92" i="21"/>
  <c r="AF93" i="21"/>
  <c r="AG93" i="21" s="1"/>
  <c r="AA92" i="21"/>
  <c r="Z93" i="21"/>
  <c r="H92" i="21"/>
  <c r="Q92" i="21" s="1"/>
  <c r="G92" i="21"/>
  <c r="F93" i="21"/>
  <c r="L93" i="21"/>
  <c r="N92" i="21"/>
  <c r="M92" i="21"/>
  <c r="J93" i="21"/>
  <c r="K93" i="21" s="1"/>
  <c r="E92" i="21"/>
  <c r="D93" i="21"/>
  <c r="R92" i="21" l="1"/>
  <c r="H93" i="21"/>
  <c r="Q93" i="21" s="1"/>
  <c r="G93" i="21"/>
  <c r="F94" i="21"/>
  <c r="L94" i="21"/>
  <c r="AJ93" i="21"/>
  <c r="AI93" i="21"/>
  <c r="AF94" i="21"/>
  <c r="AG94" i="21" s="1"/>
  <c r="AA93" i="21"/>
  <c r="Z94" i="21"/>
  <c r="AD93" i="21"/>
  <c r="AC93" i="21"/>
  <c r="AB94" i="21"/>
  <c r="AH94" i="21"/>
  <c r="N93" i="21"/>
  <c r="M93" i="21"/>
  <c r="J94" i="21"/>
  <c r="K94" i="21" s="1"/>
  <c r="E93" i="21"/>
  <c r="D94" i="21"/>
  <c r="AI94" i="21" l="1"/>
  <c r="AJ94" i="21"/>
  <c r="M94" i="21"/>
  <c r="N94" i="21"/>
  <c r="L95" i="21"/>
  <c r="H94" i="21"/>
  <c r="Q94" i="21" s="1"/>
  <c r="R94" i="21" s="1"/>
  <c r="G94" i="21"/>
  <c r="F95" i="21"/>
  <c r="AH95" i="21"/>
  <c r="AD94" i="21"/>
  <c r="AC94" i="21"/>
  <c r="AB95" i="21"/>
  <c r="AF95" i="21"/>
  <c r="AG95" i="21" s="1"/>
  <c r="AA94" i="21"/>
  <c r="Z95" i="21"/>
  <c r="R93" i="21"/>
  <c r="J95" i="21"/>
  <c r="K95" i="21" s="1"/>
  <c r="E94" i="21"/>
  <c r="D95" i="21"/>
  <c r="Z96" i="21" l="1"/>
  <c r="AF96" i="21"/>
  <c r="AG96" i="21" s="1"/>
  <c r="AA95" i="21"/>
  <c r="D96" i="21"/>
  <c r="J96" i="21"/>
  <c r="K96" i="21" s="1"/>
  <c r="E95" i="21"/>
  <c r="AH96" i="21"/>
  <c r="AD95" i="21"/>
  <c r="AC95" i="21"/>
  <c r="AB96" i="21"/>
  <c r="N95" i="21"/>
  <c r="M95" i="21"/>
  <c r="AJ95" i="21"/>
  <c r="AI95" i="21"/>
  <c r="L96" i="21"/>
  <c r="H95" i="21"/>
  <c r="Q95" i="21" s="1"/>
  <c r="G95" i="21"/>
  <c r="F96" i="21"/>
  <c r="AI96" i="21" l="1"/>
  <c r="AJ96" i="21"/>
  <c r="D97" i="21"/>
  <c r="J97" i="21"/>
  <c r="K97" i="21" s="1"/>
  <c r="E96" i="21"/>
  <c r="AH97" i="21"/>
  <c r="AD96" i="21"/>
  <c r="AC96" i="21"/>
  <c r="AB97" i="21"/>
  <c r="L97" i="21"/>
  <c r="H96" i="21"/>
  <c r="Q96" i="21" s="1"/>
  <c r="F97" i="21"/>
  <c r="G96" i="21"/>
  <c r="R95" i="21"/>
  <c r="M96" i="21"/>
  <c r="N96" i="21"/>
  <c r="Z97" i="21"/>
  <c r="AF97" i="21"/>
  <c r="AG97" i="21" s="1"/>
  <c r="AA96" i="21"/>
  <c r="R96" i="21" l="1"/>
  <c r="AJ97" i="21"/>
  <c r="AI97" i="21"/>
  <c r="E97" i="21"/>
  <c r="D98" i="21"/>
  <c r="J98" i="21"/>
  <c r="K98" i="21" s="1"/>
  <c r="N97" i="21"/>
  <c r="M97" i="21"/>
  <c r="AB98" i="21"/>
  <c r="AH98" i="21"/>
  <c r="AC97" i="21"/>
  <c r="AD97" i="21"/>
  <c r="F98" i="21"/>
  <c r="L98" i="21"/>
  <c r="G97" i="21"/>
  <c r="H97" i="21"/>
  <c r="Q97" i="21" s="1"/>
  <c r="R97" i="21" s="1"/>
  <c r="AA97" i="21"/>
  <c r="Z98" i="21"/>
  <c r="AF98" i="21"/>
  <c r="AG98" i="21" s="1"/>
  <c r="AB99" i="21" l="1"/>
  <c r="AH99" i="21"/>
  <c r="AD98" i="21"/>
  <c r="AC98" i="21"/>
  <c r="N98" i="21"/>
  <c r="M98" i="21"/>
  <c r="E98" i="21"/>
  <c r="D99" i="21"/>
  <c r="J99" i="21"/>
  <c r="K99" i="21" s="1"/>
  <c r="F99" i="21"/>
  <c r="L99" i="21"/>
  <c r="H98" i="21"/>
  <c r="Q98" i="21" s="1"/>
  <c r="G98" i="21"/>
  <c r="AA98" i="21"/>
  <c r="Z99" i="21"/>
  <c r="AF99" i="21"/>
  <c r="AG99" i="21" s="1"/>
  <c r="AJ98" i="21"/>
  <c r="AI98" i="21"/>
  <c r="AA99" i="21" l="1"/>
  <c r="Z100" i="21"/>
  <c r="AF100" i="21"/>
  <c r="AG100" i="21" s="1"/>
  <c r="R98" i="21"/>
  <c r="N99" i="21"/>
  <c r="M99" i="21"/>
  <c r="G99" i="21"/>
  <c r="F100" i="21"/>
  <c r="L100" i="21"/>
  <c r="H99" i="21"/>
  <c r="Q99" i="21" s="1"/>
  <c r="AJ99" i="21"/>
  <c r="AI99" i="21"/>
  <c r="E99" i="21"/>
  <c r="D100" i="21"/>
  <c r="J100" i="21"/>
  <c r="K100" i="21" s="1"/>
  <c r="AC99" i="21"/>
  <c r="AB100" i="21"/>
  <c r="AH100" i="21"/>
  <c r="AD99" i="21"/>
  <c r="J101" i="21" l="1"/>
  <c r="K101" i="21" s="1"/>
  <c r="E100" i="21"/>
  <c r="D101" i="21"/>
  <c r="AJ100" i="21"/>
  <c r="AI100" i="21"/>
  <c r="AD100" i="21"/>
  <c r="AC100" i="21"/>
  <c r="AB101" i="21"/>
  <c r="AH101" i="21"/>
  <c r="R99" i="21"/>
  <c r="N100" i="21"/>
  <c r="M100" i="21"/>
  <c r="AF101" i="21"/>
  <c r="AG101" i="21" s="1"/>
  <c r="AA100" i="21"/>
  <c r="Z101" i="21"/>
  <c r="H100" i="21"/>
  <c r="Q100" i="21" s="1"/>
  <c r="G100" i="21"/>
  <c r="F101" i="21"/>
  <c r="L101" i="21"/>
  <c r="N101" i="21" l="1"/>
  <c r="M101" i="21"/>
  <c r="H101" i="21"/>
  <c r="Q101" i="21" s="1"/>
  <c r="R101" i="21" s="1"/>
  <c r="G101" i="21"/>
  <c r="F102" i="21"/>
  <c r="L102" i="21"/>
  <c r="AJ101" i="21"/>
  <c r="AI101" i="21"/>
  <c r="J102" i="21"/>
  <c r="K102" i="21" s="1"/>
  <c r="E101" i="21"/>
  <c r="D102" i="21"/>
  <c r="AD101" i="21"/>
  <c r="AC101" i="21"/>
  <c r="AB102" i="21"/>
  <c r="AH102" i="21"/>
  <c r="R100" i="21"/>
  <c r="AF102" i="21"/>
  <c r="AG102" i="21" s="1"/>
  <c r="AA101" i="21"/>
  <c r="Z102" i="21"/>
  <c r="AH103" i="21" l="1"/>
  <c r="AD102" i="21"/>
  <c r="AC102" i="21"/>
  <c r="AB103" i="21"/>
  <c r="J103" i="21"/>
  <c r="K103" i="21" s="1"/>
  <c r="E102" i="21"/>
  <c r="D103" i="21"/>
  <c r="M102" i="21"/>
  <c r="N102" i="21"/>
  <c r="L103" i="21"/>
  <c r="H102" i="21"/>
  <c r="Q102" i="21" s="1"/>
  <c r="G102" i="21"/>
  <c r="F103" i="21"/>
  <c r="AF103" i="21"/>
  <c r="AG103" i="21" s="1"/>
  <c r="Z103" i="21"/>
  <c r="AA102" i="21"/>
  <c r="AI102" i="21"/>
  <c r="AJ102" i="21"/>
  <c r="D104" i="21" l="1"/>
  <c r="J104" i="21"/>
  <c r="K104" i="21" s="1"/>
  <c r="E103" i="21"/>
  <c r="Z104" i="21"/>
  <c r="AF104" i="21"/>
  <c r="AG104" i="21" s="1"/>
  <c r="AA103" i="21"/>
  <c r="AH104" i="21"/>
  <c r="AD103" i="21"/>
  <c r="AC103" i="21"/>
  <c r="AB104" i="21"/>
  <c r="R102" i="21"/>
  <c r="N103" i="21"/>
  <c r="M103" i="21"/>
  <c r="L104" i="21"/>
  <c r="H103" i="21"/>
  <c r="Q103" i="21" s="1"/>
  <c r="G103" i="21"/>
  <c r="F104" i="21"/>
  <c r="AJ103" i="21"/>
  <c r="AI103" i="21"/>
  <c r="R103" i="21" l="1"/>
  <c r="M104" i="21"/>
  <c r="N104" i="21"/>
  <c r="AI104" i="21"/>
  <c r="AJ104" i="21"/>
  <c r="Z105" i="21"/>
  <c r="AF105" i="21"/>
  <c r="AG105" i="21" s="1"/>
  <c r="AA104" i="21"/>
  <c r="L105" i="21"/>
  <c r="H104" i="21"/>
  <c r="Q104" i="21" s="1"/>
  <c r="R104" i="21" s="1"/>
  <c r="F105" i="21"/>
  <c r="G104" i="21"/>
  <c r="AH105" i="21"/>
  <c r="AD104" i="21"/>
  <c r="AC104" i="21"/>
  <c r="AB105" i="21"/>
  <c r="D105" i="21"/>
  <c r="J105" i="21"/>
  <c r="K105" i="21" s="1"/>
  <c r="E104" i="21"/>
  <c r="AA105" i="21" l="1"/>
  <c r="Z106" i="21"/>
  <c r="AF106" i="21"/>
  <c r="AG106" i="21" s="1"/>
  <c r="F106" i="21"/>
  <c r="L106" i="21"/>
  <c r="G105" i="21"/>
  <c r="H105" i="21"/>
  <c r="Q105" i="21" s="1"/>
  <c r="R105" i="21" s="1"/>
  <c r="AJ105" i="21"/>
  <c r="AI105" i="21"/>
  <c r="N105" i="21"/>
  <c r="M105" i="21"/>
  <c r="E105" i="21"/>
  <c r="D106" i="21"/>
  <c r="J106" i="21"/>
  <c r="K106" i="21" s="1"/>
  <c r="AB106" i="21"/>
  <c r="AH106" i="21"/>
  <c r="AC105" i="21"/>
  <c r="AD105" i="21"/>
  <c r="E106" i="21" l="1"/>
  <c r="D107" i="21"/>
  <c r="J107" i="21"/>
  <c r="K107" i="21" s="1"/>
  <c r="N106" i="21"/>
  <c r="M106" i="21"/>
  <c r="AJ106" i="21"/>
  <c r="AI106" i="21"/>
  <c r="AA106" i="21"/>
  <c r="Z107" i="21"/>
  <c r="AF107" i="21"/>
  <c r="AG107" i="21" s="1"/>
  <c r="F107" i="21"/>
  <c r="L107" i="21"/>
  <c r="H106" i="21"/>
  <c r="Q106" i="21" s="1"/>
  <c r="R106" i="21" s="1"/>
  <c r="G106" i="21"/>
  <c r="AB107" i="21"/>
  <c r="AH107" i="21"/>
  <c r="AD106" i="21"/>
  <c r="AC106" i="21"/>
  <c r="AC107" i="21" l="1"/>
  <c r="AB108" i="21"/>
  <c r="AD107" i="21"/>
  <c r="AH108" i="21"/>
  <c r="N107" i="21"/>
  <c r="M107" i="21"/>
  <c r="G107" i="21"/>
  <c r="F108" i="21"/>
  <c r="L108" i="21"/>
  <c r="H107" i="21"/>
  <c r="Q107" i="21" s="1"/>
  <c r="E107" i="21"/>
  <c r="D108" i="21"/>
  <c r="J108" i="21"/>
  <c r="K108" i="21" s="1"/>
  <c r="AJ107" i="21"/>
  <c r="AI107" i="21"/>
  <c r="AA107" i="21"/>
  <c r="Z108" i="21"/>
  <c r="AF108" i="21"/>
  <c r="AG108" i="21" s="1"/>
  <c r="J109" i="21" l="1"/>
  <c r="K109" i="21" s="1"/>
  <c r="E108" i="21"/>
  <c r="D109" i="21"/>
  <c r="AJ108" i="21"/>
  <c r="AI108" i="21"/>
  <c r="N108" i="21"/>
  <c r="M108" i="21"/>
  <c r="AF109" i="21"/>
  <c r="AG109" i="21" s="1"/>
  <c r="AA108" i="21"/>
  <c r="Z109" i="21"/>
  <c r="AD108" i="21"/>
  <c r="AC108" i="21"/>
  <c r="AB109" i="21"/>
  <c r="AH109" i="21"/>
  <c r="R107" i="21"/>
  <c r="H108" i="21"/>
  <c r="Q108" i="21" s="1"/>
  <c r="R108" i="21" s="1"/>
  <c r="G108" i="21"/>
  <c r="F109" i="21"/>
  <c r="L109" i="21"/>
  <c r="AJ109" i="21" l="1"/>
  <c r="AI109" i="21"/>
  <c r="J110" i="21"/>
  <c r="K110" i="21" s="1"/>
  <c r="E109" i="21"/>
  <c r="D110" i="21"/>
  <c r="AF110" i="21"/>
  <c r="AG110" i="21" s="1"/>
  <c r="AA109" i="21"/>
  <c r="Z110" i="21"/>
  <c r="AD109" i="21"/>
  <c r="AC109" i="21"/>
  <c r="AB110" i="21"/>
  <c r="AH110" i="21"/>
  <c r="N109" i="21"/>
  <c r="M109" i="21"/>
  <c r="H109" i="21"/>
  <c r="Q109" i="21" s="1"/>
  <c r="G109" i="21"/>
  <c r="F110" i="21"/>
  <c r="L110" i="21"/>
  <c r="AI110" i="21" l="1"/>
  <c r="AJ110" i="21"/>
  <c r="AH111" i="21"/>
  <c r="AD110" i="21"/>
  <c r="AC110" i="21"/>
  <c r="AB111" i="21"/>
  <c r="M110" i="21"/>
  <c r="N110" i="21"/>
  <c r="J111" i="21"/>
  <c r="K111" i="21" s="1"/>
  <c r="E110" i="21"/>
  <c r="D111" i="21"/>
  <c r="L111" i="21"/>
  <c r="H110" i="21"/>
  <c r="Q110" i="21" s="1"/>
  <c r="G110" i="21"/>
  <c r="F111" i="21"/>
  <c r="AF111" i="21"/>
  <c r="AG111" i="21" s="1"/>
  <c r="Z111" i="21"/>
  <c r="AA110" i="21"/>
  <c r="R109" i="21"/>
  <c r="N111" i="21" l="1"/>
  <c r="M111" i="21"/>
  <c r="AJ111" i="21"/>
  <c r="AI111" i="21"/>
  <c r="L112" i="21"/>
  <c r="H111" i="21"/>
  <c r="Q111" i="21" s="1"/>
  <c r="R111" i="21" s="1"/>
  <c r="G111" i="21"/>
  <c r="F112" i="21"/>
  <c r="D112" i="21"/>
  <c r="J112" i="21"/>
  <c r="K112" i="21" s="1"/>
  <c r="E111" i="21"/>
  <c r="R110" i="21"/>
  <c r="Z112" i="21"/>
  <c r="AF112" i="21"/>
  <c r="AG112" i="21" s="1"/>
  <c r="AA111" i="21"/>
  <c r="AH112" i="21"/>
  <c r="AD111" i="21"/>
  <c r="AC111" i="21"/>
  <c r="AB112" i="21"/>
  <c r="L113" i="21" l="1"/>
  <c r="H112" i="21"/>
  <c r="Q112" i="21" s="1"/>
  <c r="G112" i="21"/>
  <c r="F113" i="21"/>
  <c r="M112" i="21"/>
  <c r="N112" i="21"/>
  <c r="AH113" i="21"/>
  <c r="AD112" i="21"/>
  <c r="AB113" i="21"/>
  <c r="AC112" i="21"/>
  <c r="Z113" i="21"/>
  <c r="AF113" i="21"/>
  <c r="AG113" i="21" s="1"/>
  <c r="AA112" i="21"/>
  <c r="AI112" i="21"/>
  <c r="AJ112" i="21"/>
  <c r="D113" i="21"/>
  <c r="J113" i="21"/>
  <c r="K113" i="21" s="1"/>
  <c r="E112" i="21"/>
  <c r="AJ113" i="21" l="1"/>
  <c r="AI113" i="21"/>
  <c r="E113" i="21"/>
  <c r="D114" i="21"/>
  <c r="J114" i="21"/>
  <c r="K114" i="21" s="1"/>
  <c r="F114" i="21"/>
  <c r="L114" i="21"/>
  <c r="G113" i="21"/>
  <c r="H113" i="21"/>
  <c r="Q113" i="21" s="1"/>
  <c r="AA113" i="21"/>
  <c r="Z114" i="21"/>
  <c r="AF114" i="21"/>
  <c r="AG114" i="21" s="1"/>
  <c r="R112" i="21"/>
  <c r="AB114" i="21"/>
  <c r="AH114" i="21"/>
  <c r="AC113" i="21"/>
  <c r="AD113" i="21"/>
  <c r="N113" i="21"/>
  <c r="M113" i="21"/>
  <c r="F115" i="21" l="1"/>
  <c r="L115" i="21"/>
  <c r="H114" i="21"/>
  <c r="Q114" i="21" s="1"/>
  <c r="G114" i="21"/>
  <c r="E114" i="21"/>
  <c r="D115" i="21"/>
  <c r="J115" i="21"/>
  <c r="K115" i="21" s="1"/>
  <c r="AB115" i="21"/>
  <c r="AH115" i="21"/>
  <c r="AD114" i="21"/>
  <c r="AC114" i="21"/>
  <c r="AA114" i="21"/>
  <c r="Z115" i="21"/>
  <c r="AF115" i="21"/>
  <c r="AG115" i="21" s="1"/>
  <c r="R113" i="21"/>
  <c r="AJ114" i="21"/>
  <c r="AI114" i="21"/>
  <c r="N114" i="21"/>
  <c r="M114" i="21"/>
  <c r="AC115" i="21" l="1"/>
  <c r="AB116" i="21"/>
  <c r="AH116" i="21"/>
  <c r="AD115" i="21"/>
  <c r="E115" i="21"/>
  <c r="D116" i="21"/>
  <c r="J116" i="21"/>
  <c r="K116" i="21" s="1"/>
  <c r="AA115" i="21"/>
  <c r="Z116" i="21"/>
  <c r="AF116" i="21"/>
  <c r="AG116" i="21" s="1"/>
  <c r="R114" i="21"/>
  <c r="N115" i="21"/>
  <c r="M115" i="21"/>
  <c r="AJ115" i="21"/>
  <c r="AI115" i="21"/>
  <c r="G115" i="21"/>
  <c r="F116" i="21"/>
  <c r="H115" i="21"/>
  <c r="Q115" i="21" s="1"/>
  <c r="L116" i="21"/>
  <c r="N116" i="21" l="1"/>
  <c r="M116" i="21"/>
  <c r="J117" i="21"/>
  <c r="K117" i="21" s="1"/>
  <c r="E116" i="21"/>
  <c r="D117" i="21"/>
  <c r="R115" i="21"/>
  <c r="AJ116" i="21"/>
  <c r="AI116" i="21"/>
  <c r="H116" i="21"/>
  <c r="Q116" i="21" s="1"/>
  <c r="G116" i="21"/>
  <c r="F117" i="21"/>
  <c r="L117" i="21"/>
  <c r="AD116" i="21"/>
  <c r="AC116" i="21"/>
  <c r="AB117" i="21"/>
  <c r="AH117" i="21"/>
  <c r="AF117" i="21"/>
  <c r="AG117" i="21" s="1"/>
  <c r="AA116" i="21"/>
  <c r="Z117" i="21"/>
  <c r="AD117" i="21" l="1"/>
  <c r="AC117" i="21"/>
  <c r="AB118" i="21"/>
  <c r="AH118" i="21"/>
  <c r="J118" i="21"/>
  <c r="K118" i="21" s="1"/>
  <c r="E117" i="21"/>
  <c r="D118" i="21"/>
  <c r="N117" i="21"/>
  <c r="M117" i="21"/>
  <c r="H117" i="21"/>
  <c r="Q117" i="21" s="1"/>
  <c r="R117" i="21" s="1"/>
  <c r="G117" i="21"/>
  <c r="F118" i="21"/>
  <c r="L118" i="21"/>
  <c r="R116" i="21"/>
  <c r="AF118" i="21"/>
  <c r="AG118" i="21" s="1"/>
  <c r="AA117" i="21"/>
  <c r="Z118" i="21"/>
  <c r="AJ117" i="21"/>
  <c r="AI117" i="21"/>
  <c r="J119" i="21" l="1"/>
  <c r="K119" i="21" s="1"/>
  <c r="E118" i="21"/>
  <c r="D119" i="21"/>
  <c r="L119" i="21"/>
  <c r="H118" i="21"/>
  <c r="Q118" i="21" s="1"/>
  <c r="G118" i="21"/>
  <c r="F119" i="21"/>
  <c r="AI118" i="21"/>
  <c r="AJ118" i="21"/>
  <c r="AH119" i="21"/>
  <c r="AD118" i="21"/>
  <c r="AC118" i="21"/>
  <c r="AB119" i="21"/>
  <c r="M118" i="21"/>
  <c r="N118" i="21"/>
  <c r="AF119" i="21"/>
  <c r="AG119" i="21" s="1"/>
  <c r="AA118" i="21"/>
  <c r="Z119" i="21"/>
  <c r="L120" i="21" l="1"/>
  <c r="H119" i="21"/>
  <c r="Q119" i="21" s="1"/>
  <c r="G119" i="21"/>
  <c r="F120" i="21"/>
  <c r="AH120" i="21"/>
  <c r="AD119" i="21"/>
  <c r="AC119" i="21"/>
  <c r="AB120" i="21"/>
  <c r="R118" i="21"/>
  <c r="N119" i="21"/>
  <c r="M119" i="21"/>
  <c r="Z120" i="21"/>
  <c r="AF120" i="21"/>
  <c r="AG120" i="21" s="1"/>
  <c r="AA119" i="21"/>
  <c r="D120" i="21"/>
  <c r="J120" i="21"/>
  <c r="K120" i="21" s="1"/>
  <c r="E119" i="21"/>
  <c r="AJ119" i="21"/>
  <c r="AI119" i="21"/>
  <c r="AH121" i="21" l="1"/>
  <c r="AD120" i="21"/>
  <c r="AB121" i="21"/>
  <c r="AC120" i="21"/>
  <c r="D121" i="21"/>
  <c r="J121" i="21"/>
  <c r="K121" i="21" s="1"/>
  <c r="E120" i="21"/>
  <c r="AI120" i="21"/>
  <c r="AJ120" i="21"/>
  <c r="L121" i="21"/>
  <c r="H120" i="21"/>
  <c r="Q120" i="21" s="1"/>
  <c r="F121" i="21"/>
  <c r="G120" i="21"/>
  <c r="Z121" i="21"/>
  <c r="AF121" i="21"/>
  <c r="AG121" i="21" s="1"/>
  <c r="AA120" i="21"/>
  <c r="R119" i="21"/>
  <c r="M120" i="21"/>
  <c r="N120" i="21"/>
  <c r="AA121" i="21" l="1"/>
  <c r="Z122" i="21"/>
  <c r="AF122" i="21"/>
  <c r="AG122" i="21" s="1"/>
  <c r="E121" i="21"/>
  <c r="D122" i="21"/>
  <c r="J122" i="21"/>
  <c r="K122" i="21" s="1"/>
  <c r="F122" i="21"/>
  <c r="L122" i="21"/>
  <c r="G121" i="21"/>
  <c r="H121" i="21"/>
  <c r="Q121" i="21" s="1"/>
  <c r="AB122" i="21"/>
  <c r="AH122" i="21"/>
  <c r="AC121" i="21"/>
  <c r="AD121" i="21"/>
  <c r="N121" i="21"/>
  <c r="M121" i="21"/>
  <c r="R120" i="21"/>
  <c r="AJ121" i="21"/>
  <c r="AI121" i="21"/>
  <c r="R121" i="21" l="1"/>
  <c r="F123" i="21"/>
  <c r="L123" i="21"/>
  <c r="H122" i="21"/>
  <c r="Q122" i="21" s="1"/>
  <c r="G122" i="21"/>
  <c r="E122" i="21"/>
  <c r="D123" i="21"/>
  <c r="J123" i="21"/>
  <c r="K123" i="21" s="1"/>
  <c r="AJ122" i="21"/>
  <c r="AI122" i="21"/>
  <c r="AC122" i="21"/>
  <c r="AB123" i="21"/>
  <c r="AH123" i="21"/>
  <c r="AD122" i="21"/>
  <c r="AA122" i="21"/>
  <c r="Z123" i="21"/>
  <c r="AF123" i="21"/>
  <c r="AG123" i="21" s="1"/>
  <c r="N122" i="21"/>
  <c r="M122" i="21"/>
  <c r="AF124" i="21" l="1"/>
  <c r="AG124" i="21" s="1"/>
  <c r="AA123" i="21"/>
  <c r="Z124" i="21"/>
  <c r="J124" i="21"/>
  <c r="K124" i="21" s="1"/>
  <c r="E123" i="21"/>
  <c r="D124" i="21"/>
  <c r="AJ123" i="21"/>
  <c r="AI123" i="21"/>
  <c r="AD123" i="21"/>
  <c r="AC123" i="21"/>
  <c r="AB124" i="21"/>
  <c r="AH124" i="21"/>
  <c r="R122" i="21"/>
  <c r="N123" i="21"/>
  <c r="M123" i="21"/>
  <c r="H123" i="21"/>
  <c r="Q123" i="21" s="1"/>
  <c r="R123" i="21" s="1"/>
  <c r="G123" i="21"/>
  <c r="F124" i="21"/>
  <c r="L124" i="21"/>
  <c r="J125" i="21" l="1"/>
  <c r="K125" i="21" s="1"/>
  <c r="E124" i="21"/>
  <c r="D125" i="21"/>
  <c r="AJ124" i="21"/>
  <c r="AI124" i="21"/>
  <c r="AD124" i="21"/>
  <c r="AC124" i="21"/>
  <c r="AB125" i="21"/>
  <c r="AH125" i="21"/>
  <c r="N124" i="21"/>
  <c r="M124" i="21"/>
  <c r="AF125" i="21"/>
  <c r="AG125" i="21" s="1"/>
  <c r="AA124" i="21"/>
  <c r="Z125" i="21"/>
  <c r="H124" i="21"/>
  <c r="Q124" i="21" s="1"/>
  <c r="G124" i="21"/>
  <c r="F125" i="21"/>
  <c r="L125" i="21"/>
  <c r="AF126" i="21" l="1"/>
  <c r="AG126" i="21" s="1"/>
  <c r="AA125" i="21"/>
  <c r="Z126" i="21"/>
  <c r="J126" i="21"/>
  <c r="K126" i="21" s="1"/>
  <c r="E125" i="21"/>
  <c r="D126" i="21"/>
  <c r="N125" i="21"/>
  <c r="M125" i="21"/>
  <c r="L126" i="21"/>
  <c r="H125" i="21"/>
  <c r="Q125" i="21" s="1"/>
  <c r="G125" i="21"/>
  <c r="F126" i="21"/>
  <c r="AJ125" i="21"/>
  <c r="AI125" i="21"/>
  <c r="AH126" i="21"/>
  <c r="AD125" i="21"/>
  <c r="AC125" i="21"/>
  <c r="AB126" i="21"/>
  <c r="R124" i="21"/>
  <c r="R125" i="21" l="1"/>
  <c r="AH127" i="21"/>
  <c r="AD126" i="21"/>
  <c r="AC126" i="21"/>
  <c r="AB127" i="21"/>
  <c r="L127" i="21"/>
  <c r="H126" i="21"/>
  <c r="Q126" i="21" s="1"/>
  <c r="R126" i="21" s="1"/>
  <c r="G126" i="21"/>
  <c r="F127" i="21"/>
  <c r="Z127" i="21"/>
  <c r="AF127" i="21"/>
  <c r="AG127" i="21" s="1"/>
  <c r="AA126" i="21"/>
  <c r="M126" i="21"/>
  <c r="N126" i="21"/>
  <c r="D127" i="21"/>
  <c r="J127" i="21"/>
  <c r="K127" i="21" s="1"/>
  <c r="E126" i="21"/>
  <c r="AI126" i="21"/>
  <c r="AJ126" i="21"/>
  <c r="AH128" i="21" l="1"/>
  <c r="AD127" i="21"/>
  <c r="AC127" i="21"/>
  <c r="AB128" i="21"/>
  <c r="M127" i="21"/>
  <c r="N127" i="21"/>
  <c r="Z128" i="21"/>
  <c r="AF128" i="21"/>
  <c r="AG128" i="21" s="1"/>
  <c r="AA127" i="21"/>
  <c r="AI127" i="21"/>
  <c r="AJ127" i="21"/>
  <c r="D128" i="21"/>
  <c r="J128" i="21"/>
  <c r="K128" i="21" s="1"/>
  <c r="E127" i="21"/>
  <c r="L128" i="21"/>
  <c r="H127" i="21"/>
  <c r="Q127" i="21" s="1"/>
  <c r="G127" i="21"/>
  <c r="F128" i="21"/>
  <c r="E128" i="21" l="1"/>
  <c r="D129" i="21"/>
  <c r="J129" i="21"/>
  <c r="K129" i="21" s="1"/>
  <c r="AB129" i="21"/>
  <c r="AH129" i="21"/>
  <c r="AD128" i="21"/>
  <c r="AC128" i="21"/>
  <c r="F129" i="21"/>
  <c r="L129" i="21"/>
  <c r="H128" i="21"/>
  <c r="Q128" i="21" s="1"/>
  <c r="G128" i="21"/>
  <c r="R127" i="21"/>
  <c r="N128" i="21"/>
  <c r="M128" i="21"/>
  <c r="AA128" i="21"/>
  <c r="Z129" i="21"/>
  <c r="AF129" i="21"/>
  <c r="AG129" i="21" s="1"/>
  <c r="AJ128" i="21"/>
  <c r="AI128" i="21"/>
  <c r="AJ129" i="21" l="1"/>
  <c r="AI129" i="21"/>
  <c r="AB130" i="21"/>
  <c r="AH130" i="21"/>
  <c r="AC129" i="21"/>
  <c r="AD129" i="21"/>
  <c r="N129" i="21"/>
  <c r="M129" i="21"/>
  <c r="AA129" i="21"/>
  <c r="Z130" i="21"/>
  <c r="AF130" i="21"/>
  <c r="AG130" i="21" s="1"/>
  <c r="E129" i="21"/>
  <c r="D130" i="21"/>
  <c r="J130" i="21"/>
  <c r="K130" i="21" s="1"/>
  <c r="R128" i="21"/>
  <c r="F130" i="21"/>
  <c r="L130" i="21"/>
  <c r="G129" i="21"/>
  <c r="H129" i="21"/>
  <c r="Q129" i="21" s="1"/>
  <c r="R129" i="21" l="1"/>
  <c r="E130" i="21"/>
  <c r="D131" i="21"/>
  <c r="J131" i="21"/>
  <c r="K131" i="21" s="1"/>
  <c r="AJ130" i="21"/>
  <c r="AI130" i="21"/>
  <c r="AC130" i="21"/>
  <c r="AB131" i="21"/>
  <c r="AH131" i="21"/>
  <c r="AD130" i="21"/>
  <c r="N130" i="21"/>
  <c r="M130" i="21"/>
  <c r="G130" i="21"/>
  <c r="F131" i="21"/>
  <c r="L131" i="21"/>
  <c r="H130" i="21"/>
  <c r="Q130" i="21" s="1"/>
  <c r="R130" i="21" s="1"/>
  <c r="AA130" i="21"/>
  <c r="Z131" i="21"/>
  <c r="AF131" i="21"/>
  <c r="AG131" i="21" s="1"/>
  <c r="N131" i="21" l="1"/>
  <c r="M131" i="21"/>
  <c r="H131" i="21"/>
  <c r="Q131" i="21" s="1"/>
  <c r="R131" i="21" s="1"/>
  <c r="G131" i="21"/>
  <c r="F132" i="21"/>
  <c r="L132" i="21"/>
  <c r="AD131" i="21"/>
  <c r="AC131" i="21"/>
  <c r="AB132" i="21"/>
  <c r="AH132" i="21"/>
  <c r="AF132" i="21"/>
  <c r="AG132" i="21" s="1"/>
  <c r="AA131" i="21"/>
  <c r="Z132" i="21"/>
  <c r="J132" i="21"/>
  <c r="K132" i="21" s="1"/>
  <c r="E131" i="21"/>
  <c r="D132" i="21"/>
  <c r="AJ131" i="21"/>
  <c r="AI131" i="21"/>
  <c r="H132" i="21" l="1"/>
  <c r="Q132" i="21" s="1"/>
  <c r="G132" i="21"/>
  <c r="F133" i="21"/>
  <c r="L133" i="21"/>
  <c r="AF133" i="21"/>
  <c r="AG133" i="21" s="1"/>
  <c r="AA132" i="21"/>
  <c r="Z133" i="21"/>
  <c r="N132" i="21"/>
  <c r="M132" i="21"/>
  <c r="AD132" i="21"/>
  <c r="AC132" i="21"/>
  <c r="AB133" i="21"/>
  <c r="AH133" i="21"/>
  <c r="AJ132" i="21"/>
  <c r="AI132" i="21"/>
  <c r="J133" i="21"/>
  <c r="K133" i="21" s="1"/>
  <c r="E132" i="21"/>
  <c r="D133" i="21"/>
  <c r="AF134" i="21" l="1"/>
  <c r="AG134" i="21" s="1"/>
  <c r="AA133" i="21"/>
  <c r="Z134" i="21"/>
  <c r="N133" i="21"/>
  <c r="M133" i="21"/>
  <c r="L134" i="21"/>
  <c r="H133" i="21"/>
  <c r="Q133" i="21" s="1"/>
  <c r="G133" i="21"/>
  <c r="F134" i="21"/>
  <c r="AJ133" i="21"/>
  <c r="AI133" i="21"/>
  <c r="J134" i="21"/>
  <c r="K134" i="21" s="1"/>
  <c r="E133" i="21"/>
  <c r="D134" i="21"/>
  <c r="AH134" i="21"/>
  <c r="AD133" i="21"/>
  <c r="AC133" i="21"/>
  <c r="AB134" i="21"/>
  <c r="R132" i="21"/>
  <c r="M134" i="21" l="1"/>
  <c r="N134" i="21"/>
  <c r="Z135" i="21"/>
  <c r="AF135" i="21"/>
  <c r="AG135" i="21" s="1"/>
  <c r="AA134" i="21"/>
  <c r="L135" i="21"/>
  <c r="H134" i="21"/>
  <c r="Q134" i="21" s="1"/>
  <c r="R134" i="21" s="1"/>
  <c r="G134" i="21"/>
  <c r="F135" i="21"/>
  <c r="D135" i="21"/>
  <c r="J135" i="21"/>
  <c r="K135" i="21" s="1"/>
  <c r="E134" i="21"/>
  <c r="AH135" i="21"/>
  <c r="AD134" i="21"/>
  <c r="AC134" i="21"/>
  <c r="AB135" i="21"/>
  <c r="AI134" i="21"/>
  <c r="AJ134" i="21"/>
  <c r="R133" i="21"/>
  <c r="Z136" i="21" l="1"/>
  <c r="AF136" i="21"/>
  <c r="AG136" i="21" s="1"/>
  <c r="AA135" i="21"/>
  <c r="M135" i="21"/>
  <c r="N135" i="21"/>
  <c r="D136" i="21"/>
  <c r="J136" i="21"/>
  <c r="K136" i="21" s="1"/>
  <c r="E135" i="21"/>
  <c r="AI135" i="21"/>
  <c r="AJ135" i="21"/>
  <c r="L136" i="21"/>
  <c r="H135" i="21"/>
  <c r="Q135" i="21" s="1"/>
  <c r="R135" i="21" s="1"/>
  <c r="G135" i="21"/>
  <c r="F136" i="21"/>
  <c r="AH136" i="21"/>
  <c r="AD135" i="21"/>
  <c r="AC135" i="21"/>
  <c r="AB136" i="21"/>
  <c r="E136" i="21" l="1"/>
  <c r="D137" i="21"/>
  <c r="J137" i="21"/>
  <c r="K137" i="21" s="1"/>
  <c r="N136" i="21"/>
  <c r="M136" i="21"/>
  <c r="AB137" i="21"/>
  <c r="AH137" i="21"/>
  <c r="AD136" i="21"/>
  <c r="AC136" i="21"/>
  <c r="F137" i="21"/>
  <c r="L137" i="21"/>
  <c r="H136" i="21"/>
  <c r="Q136" i="21" s="1"/>
  <c r="G136" i="21"/>
  <c r="AJ136" i="21"/>
  <c r="AI136" i="21"/>
  <c r="AA136" i="21"/>
  <c r="Z137" i="21"/>
  <c r="AF137" i="21"/>
  <c r="AG137" i="21" s="1"/>
  <c r="R136" i="21" l="1"/>
  <c r="F138" i="21"/>
  <c r="L138" i="21"/>
  <c r="G137" i="21"/>
  <c r="H137" i="21"/>
  <c r="Q137" i="21" s="1"/>
  <c r="N137" i="21"/>
  <c r="M137" i="21"/>
  <c r="AA137" i="21"/>
  <c r="Z138" i="21"/>
  <c r="AF138" i="21"/>
  <c r="AG138" i="21" s="1"/>
  <c r="AJ137" i="21"/>
  <c r="AI137" i="21"/>
  <c r="E137" i="21"/>
  <c r="D138" i="21"/>
  <c r="J138" i="21"/>
  <c r="K138" i="21" s="1"/>
  <c r="AB138" i="21"/>
  <c r="AH138" i="21"/>
  <c r="AC137" i="21"/>
  <c r="AD137" i="21"/>
  <c r="E138" i="21" l="1"/>
  <c r="D139" i="21"/>
  <c r="J139" i="21"/>
  <c r="K139" i="21" s="1"/>
  <c r="AC138" i="21"/>
  <c r="AB139" i="21"/>
  <c r="AH139" i="21"/>
  <c r="AD138" i="21"/>
  <c r="R137" i="21"/>
  <c r="N138" i="21"/>
  <c r="M138" i="21"/>
  <c r="G138" i="21"/>
  <c r="F139" i="21"/>
  <c r="L139" i="21"/>
  <c r="H138" i="21"/>
  <c r="Q138" i="21" s="1"/>
  <c r="R138" i="21" s="1"/>
  <c r="AJ138" i="21"/>
  <c r="AI138" i="21"/>
  <c r="AA138" i="21"/>
  <c r="Z139" i="21"/>
  <c r="AF139" i="21"/>
  <c r="AG139" i="21" s="1"/>
  <c r="N139" i="21" l="1"/>
  <c r="M139" i="21"/>
  <c r="AD139" i="21"/>
  <c r="AC139" i="21"/>
  <c r="AB140" i="21"/>
  <c r="AH140" i="21"/>
  <c r="H139" i="21"/>
  <c r="Q139" i="21" s="1"/>
  <c r="R139" i="21" s="1"/>
  <c r="G139" i="21"/>
  <c r="F140" i="21"/>
  <c r="L140" i="21"/>
  <c r="AJ139" i="21"/>
  <c r="AI139" i="21"/>
  <c r="J140" i="21"/>
  <c r="K140" i="21" s="1"/>
  <c r="E139" i="21"/>
  <c r="D140" i="21"/>
  <c r="AF140" i="21"/>
  <c r="AG140" i="21" s="1"/>
  <c r="AA139" i="21"/>
  <c r="Z140" i="21"/>
  <c r="J141" i="21" l="1"/>
  <c r="K141" i="21" s="1"/>
  <c r="E140" i="21"/>
  <c r="D141" i="21"/>
  <c r="AD140" i="21"/>
  <c r="AC140" i="21"/>
  <c r="AB141" i="21"/>
  <c r="AH141" i="21"/>
  <c r="AJ140" i="21"/>
  <c r="AI140" i="21"/>
  <c r="AF141" i="21"/>
  <c r="AG141" i="21" s="1"/>
  <c r="AA140" i="21"/>
  <c r="Z141" i="21"/>
  <c r="N140" i="21"/>
  <c r="M140" i="21"/>
  <c r="H140" i="21"/>
  <c r="Q140" i="21" s="1"/>
  <c r="R140" i="21" s="1"/>
  <c r="G140" i="21"/>
  <c r="F141" i="21"/>
  <c r="L141" i="21"/>
  <c r="AH142" i="21" l="1"/>
  <c r="AD141" i="21"/>
  <c r="AC141" i="21"/>
  <c r="AB142" i="21"/>
  <c r="AJ141" i="21"/>
  <c r="AI141" i="21"/>
  <c r="AF142" i="21"/>
  <c r="AG142" i="21" s="1"/>
  <c r="AA141" i="21"/>
  <c r="Z142" i="21"/>
  <c r="N141" i="21"/>
  <c r="M141" i="21"/>
  <c r="J142" i="21"/>
  <c r="K142" i="21" s="1"/>
  <c r="E141" i="21"/>
  <c r="D142" i="21"/>
  <c r="L142" i="21"/>
  <c r="H141" i="21"/>
  <c r="Q141" i="21" s="1"/>
  <c r="G141" i="21"/>
  <c r="F142" i="21"/>
  <c r="D143" i="21" l="1"/>
  <c r="J143" i="21"/>
  <c r="K143" i="21" s="1"/>
  <c r="E142" i="21"/>
  <c r="AH143" i="21"/>
  <c r="AD142" i="21"/>
  <c r="AC142" i="21"/>
  <c r="AB143" i="21"/>
  <c r="L143" i="21"/>
  <c r="H142" i="21"/>
  <c r="Q142" i="21" s="1"/>
  <c r="G142" i="21"/>
  <c r="F143" i="21"/>
  <c r="R141" i="21"/>
  <c r="M142" i="21"/>
  <c r="N142" i="21"/>
  <c r="Z143" i="21"/>
  <c r="AF143" i="21"/>
  <c r="AG143" i="21" s="1"/>
  <c r="AA142" i="21"/>
  <c r="AI142" i="21"/>
  <c r="AJ142" i="21"/>
  <c r="AH144" i="21" l="1"/>
  <c r="AD143" i="21"/>
  <c r="AC143" i="21"/>
  <c r="AB144" i="21"/>
  <c r="AI143" i="21"/>
  <c r="AJ143" i="21"/>
  <c r="L144" i="21"/>
  <c r="H143" i="21"/>
  <c r="Q143" i="21" s="1"/>
  <c r="R143" i="21" s="1"/>
  <c r="G143" i="21"/>
  <c r="F144" i="21"/>
  <c r="R142" i="21"/>
  <c r="Z144" i="21"/>
  <c r="AF144" i="21"/>
  <c r="AG144" i="21" s="1"/>
  <c r="AA143" i="21"/>
  <c r="M143" i="21"/>
  <c r="N143" i="21"/>
  <c r="D144" i="21"/>
  <c r="J144" i="21"/>
  <c r="K144" i="21" s="1"/>
  <c r="E143" i="21"/>
  <c r="AA144" i="21" l="1"/>
  <c r="Z145" i="21"/>
  <c r="AF145" i="21"/>
  <c r="AG145" i="21" s="1"/>
  <c r="AB145" i="21"/>
  <c r="AH145" i="21"/>
  <c r="AD144" i="21"/>
  <c r="AC144" i="21"/>
  <c r="E144" i="21"/>
  <c r="D145" i="21"/>
  <c r="J145" i="21"/>
  <c r="K145" i="21" s="1"/>
  <c r="N144" i="21"/>
  <c r="M144" i="21"/>
  <c r="F145" i="21"/>
  <c r="L145" i="21"/>
  <c r="H144" i="21"/>
  <c r="Q144" i="21" s="1"/>
  <c r="R144" i="21" s="1"/>
  <c r="G144" i="21"/>
  <c r="AJ144" i="21"/>
  <c r="AI144" i="21"/>
  <c r="AJ145" i="21" l="1"/>
  <c r="AI145" i="21"/>
  <c r="AB146" i="21"/>
  <c r="AH146" i="21"/>
  <c r="AC145" i="21"/>
  <c r="AD145" i="21"/>
  <c r="F146" i="21"/>
  <c r="L146" i="21"/>
  <c r="G145" i="21"/>
  <c r="H145" i="21"/>
  <c r="Q145" i="21" s="1"/>
  <c r="E145" i="21"/>
  <c r="D146" i="21"/>
  <c r="J146" i="21"/>
  <c r="K146" i="21" s="1"/>
  <c r="N145" i="21"/>
  <c r="M145" i="21"/>
  <c r="AA145" i="21"/>
  <c r="Z146" i="21"/>
  <c r="AF146" i="21"/>
  <c r="AG146" i="21" s="1"/>
  <c r="E146" i="21" l="1"/>
  <c r="D147" i="21"/>
  <c r="J147" i="21"/>
  <c r="K147" i="21" s="1"/>
  <c r="AJ146" i="21"/>
  <c r="AI146" i="21"/>
  <c r="N146" i="21"/>
  <c r="M146" i="21"/>
  <c r="AA146" i="21"/>
  <c r="Z147" i="21"/>
  <c r="AF147" i="21"/>
  <c r="AG147" i="21" s="1"/>
  <c r="R145" i="21"/>
  <c r="G146" i="21"/>
  <c r="F147" i="21"/>
  <c r="L147" i="21"/>
  <c r="H146" i="21"/>
  <c r="Q146" i="21" s="1"/>
  <c r="R146" i="21" s="1"/>
  <c r="AC146" i="21"/>
  <c r="AB147" i="21"/>
  <c r="AH147" i="21"/>
  <c r="AD146" i="21"/>
  <c r="N147" i="21" l="1"/>
  <c r="M147" i="21"/>
  <c r="AJ147" i="21"/>
  <c r="AI147" i="21"/>
  <c r="H147" i="21"/>
  <c r="Q147" i="21" s="1"/>
  <c r="R147" i="21" s="1"/>
  <c r="G147" i="21"/>
  <c r="F148" i="21"/>
  <c r="L148" i="21"/>
  <c r="J148" i="21"/>
  <c r="K148" i="21" s="1"/>
  <c r="E147" i="21"/>
  <c r="D148" i="21"/>
  <c r="AD147" i="21"/>
  <c r="AC147" i="21"/>
  <c r="AB148" i="21"/>
  <c r="AH148" i="21"/>
  <c r="AF148" i="21"/>
  <c r="AG148" i="21" s="1"/>
  <c r="AA147" i="21"/>
  <c r="Z148" i="21"/>
  <c r="AD148" i="21" l="1"/>
  <c r="AC148" i="21"/>
  <c r="AB149" i="21"/>
  <c r="AH149" i="21"/>
  <c r="J149" i="21"/>
  <c r="K149" i="21" s="1"/>
  <c r="E148" i="21"/>
  <c r="D149" i="21"/>
  <c r="AF149" i="21"/>
  <c r="AG149" i="21" s="1"/>
  <c r="AA148" i="21"/>
  <c r="Z149" i="21"/>
  <c r="N148" i="21"/>
  <c r="M148" i="21"/>
  <c r="AJ148" i="21"/>
  <c r="AI148" i="21"/>
  <c r="H148" i="21"/>
  <c r="Q148" i="21" s="1"/>
  <c r="G148" i="21"/>
  <c r="F149" i="21"/>
  <c r="L149" i="21"/>
  <c r="J150" i="21" l="1"/>
  <c r="K150" i="21" s="1"/>
  <c r="E149" i="21"/>
  <c r="D150" i="21"/>
  <c r="AJ149" i="21"/>
  <c r="AI149" i="21"/>
  <c r="AH150" i="21"/>
  <c r="AD149" i="21"/>
  <c r="AC149" i="21"/>
  <c r="AB150" i="21"/>
  <c r="N149" i="21"/>
  <c r="M149" i="21"/>
  <c r="AF150" i="21"/>
  <c r="AG150" i="21" s="1"/>
  <c r="AA149" i="21"/>
  <c r="Z150" i="21"/>
  <c r="L150" i="21"/>
  <c r="H149" i="21"/>
  <c r="Q149" i="21" s="1"/>
  <c r="G149" i="21"/>
  <c r="F150" i="21"/>
  <c r="R148" i="21"/>
  <c r="R149" i="21" l="1"/>
  <c r="AI150" i="21"/>
  <c r="AJ150" i="21"/>
  <c r="D151" i="21"/>
  <c r="J151" i="21"/>
  <c r="K151" i="21" s="1"/>
  <c r="E150" i="21"/>
  <c r="L151" i="21"/>
  <c r="H150" i="21"/>
  <c r="Q150" i="21" s="1"/>
  <c r="G150" i="21"/>
  <c r="F151" i="21"/>
  <c r="AH151" i="21"/>
  <c r="AD150" i="21"/>
  <c r="AC150" i="21"/>
  <c r="AB151" i="21"/>
  <c r="Z151" i="21"/>
  <c r="AF151" i="21"/>
  <c r="AG151" i="21" s="1"/>
  <c r="AA150" i="21"/>
  <c r="M150" i="21"/>
  <c r="N150" i="21"/>
  <c r="R150" i="21" l="1"/>
  <c r="M151" i="21"/>
  <c r="N151" i="21"/>
  <c r="D152" i="21"/>
  <c r="J152" i="21"/>
  <c r="K152" i="21" s="1"/>
  <c r="E151" i="21"/>
  <c r="AH152" i="21"/>
  <c r="AD151" i="21"/>
  <c r="AC151" i="21"/>
  <c r="AB152" i="21"/>
  <c r="Z152" i="21"/>
  <c r="AF152" i="21"/>
  <c r="AG152" i="21" s="1"/>
  <c r="AA151" i="21"/>
  <c r="L152" i="21"/>
  <c r="H151" i="21"/>
  <c r="Q151" i="21" s="1"/>
  <c r="R151" i="21" s="1"/>
  <c r="G151" i="21"/>
  <c r="F152" i="21"/>
  <c r="AI151" i="21"/>
  <c r="AJ151" i="21"/>
  <c r="AJ152" i="21" l="1"/>
  <c r="AI152" i="21"/>
  <c r="N152" i="21"/>
  <c r="M152" i="21"/>
  <c r="E152" i="21"/>
  <c r="D153" i="21"/>
  <c r="J153" i="21"/>
  <c r="K153" i="21" s="1"/>
  <c r="AA152" i="21"/>
  <c r="Z153" i="21"/>
  <c r="AF153" i="21"/>
  <c r="AG153" i="21" s="1"/>
  <c r="F153" i="21"/>
  <c r="L153" i="21"/>
  <c r="H152" i="21"/>
  <c r="Q152" i="21" s="1"/>
  <c r="R152" i="21" s="1"/>
  <c r="G152" i="21"/>
  <c r="AB153" i="21"/>
  <c r="AH153" i="21"/>
  <c r="AD152" i="21"/>
  <c r="AC152" i="21"/>
  <c r="N153" i="21" l="1"/>
  <c r="M153" i="21"/>
  <c r="E153" i="21"/>
  <c r="D154" i="21"/>
  <c r="J154" i="21"/>
  <c r="K154" i="21" s="1"/>
  <c r="AJ153" i="21"/>
  <c r="AI153" i="21"/>
  <c r="AA153" i="21"/>
  <c r="Z154" i="21"/>
  <c r="AF154" i="21"/>
  <c r="AG154" i="21" s="1"/>
  <c r="F154" i="21"/>
  <c r="L154" i="21"/>
  <c r="G153" i="21"/>
  <c r="H153" i="21"/>
  <c r="Q153" i="21" s="1"/>
  <c r="R153" i="21" s="1"/>
  <c r="AB154" i="21"/>
  <c r="AH154" i="21"/>
  <c r="AC153" i="21"/>
  <c r="AD153" i="21"/>
  <c r="AC154" i="21" l="1"/>
  <c r="AB155" i="21"/>
  <c r="AH155" i="21"/>
  <c r="AD154" i="21"/>
  <c r="E154" i="21"/>
  <c r="D155" i="21"/>
  <c r="J155" i="21"/>
  <c r="K155" i="21" s="1"/>
  <c r="G154" i="21"/>
  <c r="F155" i="21"/>
  <c r="L155" i="21"/>
  <c r="H154" i="21"/>
  <c r="Q154" i="21" s="1"/>
  <c r="AA154" i="21"/>
  <c r="Z155" i="21"/>
  <c r="AF155" i="21"/>
  <c r="AG155" i="21" s="1"/>
  <c r="N154" i="21"/>
  <c r="M154" i="21"/>
  <c r="AJ154" i="21"/>
  <c r="AI154" i="21"/>
  <c r="R154" i="21" l="1"/>
  <c r="J156" i="21"/>
  <c r="K156" i="21" s="1"/>
  <c r="E155" i="21"/>
  <c r="D156" i="21"/>
  <c r="AF156" i="21"/>
  <c r="AG156" i="21" s="1"/>
  <c r="AA155" i="21"/>
  <c r="Z156" i="21"/>
  <c r="N155" i="21"/>
  <c r="M155" i="21"/>
  <c r="AJ155" i="21"/>
  <c r="AI155" i="21"/>
  <c r="AD155" i="21"/>
  <c r="AC155" i="21"/>
  <c r="AB156" i="21"/>
  <c r="AH156" i="21"/>
  <c r="H155" i="21"/>
  <c r="Q155" i="21" s="1"/>
  <c r="R155" i="21" s="1"/>
  <c r="G155" i="21"/>
  <c r="F156" i="21"/>
  <c r="L156" i="21"/>
  <c r="AJ156" i="21" l="1"/>
  <c r="AI156" i="21"/>
  <c r="N156" i="21"/>
  <c r="M156" i="21"/>
  <c r="AD156" i="21"/>
  <c r="AC156" i="21"/>
  <c r="AB157" i="21"/>
  <c r="AH157" i="21"/>
  <c r="J157" i="21"/>
  <c r="K157" i="21" s="1"/>
  <c r="E156" i="21"/>
  <c r="D157" i="21"/>
  <c r="H156" i="21"/>
  <c r="Q156" i="21" s="1"/>
  <c r="R156" i="21" s="1"/>
  <c r="G156" i="21"/>
  <c r="F157" i="21"/>
  <c r="L157" i="21"/>
  <c r="AF157" i="21"/>
  <c r="AG157" i="21" s="1"/>
  <c r="AA156" i="21"/>
  <c r="Z157" i="21"/>
  <c r="AH158" i="21" l="1"/>
  <c r="AD157" i="21"/>
  <c r="AC157" i="21"/>
  <c r="AB158" i="21"/>
  <c r="AF158" i="21"/>
  <c r="AG158" i="21" s="1"/>
  <c r="AA157" i="21"/>
  <c r="Z158" i="21"/>
  <c r="L158" i="21"/>
  <c r="H157" i="21"/>
  <c r="Q157" i="21" s="1"/>
  <c r="G157" i="21"/>
  <c r="F158" i="21"/>
  <c r="J158" i="21"/>
  <c r="K158" i="21" s="1"/>
  <c r="E157" i="21"/>
  <c r="D158" i="21"/>
  <c r="N157" i="21"/>
  <c r="M157" i="21"/>
  <c r="AJ157" i="21"/>
  <c r="AI157" i="21"/>
  <c r="Z159" i="21" l="1"/>
  <c r="AF159" i="21"/>
  <c r="AG159" i="21" s="1"/>
  <c r="AA158" i="21"/>
  <c r="D159" i="21"/>
  <c r="J159" i="21"/>
  <c r="K159" i="21" s="1"/>
  <c r="E158" i="21"/>
  <c r="AH159" i="21"/>
  <c r="AD158" i="21"/>
  <c r="AC158" i="21"/>
  <c r="AB159" i="21"/>
  <c r="L159" i="21"/>
  <c r="H158" i="21"/>
  <c r="Q158" i="21" s="1"/>
  <c r="G158" i="21"/>
  <c r="F159" i="21"/>
  <c r="R157" i="21"/>
  <c r="M158" i="21"/>
  <c r="N158" i="21"/>
  <c r="AI158" i="21"/>
  <c r="AJ158" i="21"/>
  <c r="R158" i="21" l="1"/>
  <c r="AI159" i="21"/>
  <c r="AJ159" i="21"/>
  <c r="D160" i="21"/>
  <c r="J160" i="21"/>
  <c r="K160" i="21" s="1"/>
  <c r="E159" i="21"/>
  <c r="M159" i="21"/>
  <c r="N159" i="21"/>
  <c r="Z160" i="21"/>
  <c r="AF160" i="21"/>
  <c r="AG160" i="21" s="1"/>
  <c r="AA159" i="21"/>
  <c r="L160" i="21"/>
  <c r="H159" i="21"/>
  <c r="Q159" i="21" s="1"/>
  <c r="G159" i="21"/>
  <c r="F160" i="21"/>
  <c r="AH160" i="21"/>
  <c r="AD159" i="21"/>
  <c r="AC159" i="21"/>
  <c r="AB160" i="21"/>
  <c r="R159" i="21" l="1"/>
  <c r="N160" i="21"/>
  <c r="M160" i="21"/>
  <c r="F161" i="21"/>
  <c r="L161" i="21"/>
  <c r="H160" i="21"/>
  <c r="Q160" i="21" s="1"/>
  <c r="R160" i="21" s="1"/>
  <c r="G160" i="21"/>
  <c r="E160" i="21"/>
  <c r="D161" i="21"/>
  <c r="J161" i="21"/>
  <c r="K161" i="21" s="1"/>
  <c r="AB161" i="21"/>
  <c r="AH161" i="21"/>
  <c r="AD160" i="21"/>
  <c r="AC160" i="21"/>
  <c r="AA160" i="21"/>
  <c r="Z161" i="21"/>
  <c r="AF161" i="21"/>
  <c r="AG161" i="21" s="1"/>
  <c r="AJ160" i="21"/>
  <c r="AI160" i="21"/>
  <c r="E161" i="21" l="1"/>
  <c r="D162" i="21"/>
  <c r="J162" i="21"/>
  <c r="K162" i="21" s="1"/>
  <c r="AA161" i="21"/>
  <c r="Z162" i="21"/>
  <c r="AF162" i="21"/>
  <c r="AG162" i="21" s="1"/>
  <c r="N161" i="21"/>
  <c r="M161" i="21"/>
  <c r="F162" i="21"/>
  <c r="L162" i="21"/>
  <c r="G161" i="21"/>
  <c r="H161" i="21"/>
  <c r="Q161" i="21" s="1"/>
  <c r="AB162" i="21"/>
  <c r="AH162" i="21"/>
  <c r="AC161" i="21"/>
  <c r="AD161" i="21"/>
  <c r="AJ161" i="21"/>
  <c r="AI161" i="21"/>
  <c r="AA162" i="21" l="1"/>
  <c r="Z163" i="21"/>
  <c r="AF163" i="21"/>
  <c r="AG163" i="21" s="1"/>
  <c r="AJ162" i="21"/>
  <c r="AI162" i="21"/>
  <c r="R161" i="21"/>
  <c r="N162" i="21"/>
  <c r="M162" i="21"/>
  <c r="E162" i="21"/>
  <c r="D163" i="21"/>
  <c r="J163" i="21"/>
  <c r="K163" i="21" s="1"/>
  <c r="AC162" i="21"/>
  <c r="AB163" i="21"/>
  <c r="AH163" i="21"/>
  <c r="AD162" i="21"/>
  <c r="G162" i="21"/>
  <c r="F163" i="21"/>
  <c r="L163" i="21"/>
  <c r="H162" i="21"/>
  <c r="Q162" i="21" s="1"/>
  <c r="R162" i="21" l="1"/>
  <c r="AD163" i="21"/>
  <c r="AC163" i="21"/>
  <c r="AB164" i="21"/>
  <c r="AH164" i="21"/>
  <c r="J164" i="21"/>
  <c r="K164" i="21" s="1"/>
  <c r="E163" i="21"/>
  <c r="D164" i="21"/>
  <c r="H163" i="21"/>
  <c r="Q163" i="21" s="1"/>
  <c r="G163" i="21"/>
  <c r="F164" i="21"/>
  <c r="L164" i="21"/>
  <c r="N163" i="21"/>
  <c r="M163" i="21"/>
  <c r="AF164" i="21"/>
  <c r="AG164" i="21" s="1"/>
  <c r="AA163" i="21"/>
  <c r="Z164" i="21"/>
  <c r="AJ163" i="21"/>
  <c r="AI163" i="21"/>
  <c r="J165" i="21" l="1"/>
  <c r="K165" i="21" s="1"/>
  <c r="E164" i="21"/>
  <c r="D165" i="21"/>
  <c r="AD164" i="21"/>
  <c r="AC164" i="21"/>
  <c r="AB165" i="21"/>
  <c r="AH165" i="21"/>
  <c r="N164" i="21"/>
  <c r="M164" i="21"/>
  <c r="H164" i="21"/>
  <c r="Q164" i="21" s="1"/>
  <c r="R164" i="21" s="1"/>
  <c r="G164" i="21"/>
  <c r="F165" i="21"/>
  <c r="L165" i="21"/>
  <c r="R163" i="21"/>
  <c r="AJ164" i="21"/>
  <c r="AI164" i="21"/>
  <c r="AF165" i="21"/>
  <c r="AG165" i="21" s="1"/>
  <c r="AA164" i="21"/>
  <c r="Z165" i="21"/>
  <c r="N165" i="21" l="1"/>
  <c r="M165" i="21"/>
  <c r="AH166" i="21"/>
  <c r="AD165" i="21"/>
  <c r="AC165" i="21"/>
  <c r="AB166" i="21"/>
  <c r="AJ165" i="21"/>
  <c r="AI165" i="21"/>
  <c r="J166" i="21"/>
  <c r="K166" i="21" s="1"/>
  <c r="E165" i="21"/>
  <c r="D166" i="21"/>
  <c r="AF166" i="21"/>
  <c r="AG166" i="21" s="1"/>
  <c r="AA165" i="21"/>
  <c r="Z166" i="21"/>
  <c r="L166" i="21"/>
  <c r="H165" i="21"/>
  <c r="Q165" i="21" s="1"/>
  <c r="R165" i="21" s="1"/>
  <c r="G165" i="21"/>
  <c r="F166" i="21"/>
  <c r="AH167" i="21" l="1"/>
  <c r="AD166" i="21"/>
  <c r="AC166" i="21"/>
  <c r="AB167" i="21"/>
  <c r="AI166" i="21"/>
  <c r="AJ166" i="21"/>
  <c r="M166" i="21"/>
  <c r="N166" i="21"/>
  <c r="L167" i="21"/>
  <c r="H166" i="21"/>
  <c r="Q166" i="21" s="1"/>
  <c r="G166" i="21"/>
  <c r="F167" i="21"/>
  <c r="Z167" i="21"/>
  <c r="AF167" i="21"/>
  <c r="AG167" i="21" s="1"/>
  <c r="AA166" i="21"/>
  <c r="D167" i="21"/>
  <c r="J167" i="21"/>
  <c r="K167" i="21" s="1"/>
  <c r="E166" i="21"/>
  <c r="Z168" i="21" l="1"/>
  <c r="AF168" i="21"/>
  <c r="AG168" i="21" s="1"/>
  <c r="AA167" i="21"/>
  <c r="L168" i="21"/>
  <c r="H167" i="21"/>
  <c r="Q167" i="21" s="1"/>
  <c r="G167" i="21"/>
  <c r="F168" i="21"/>
  <c r="AH168" i="21"/>
  <c r="AD167" i="21"/>
  <c r="AC167" i="21"/>
  <c r="AB168" i="21"/>
  <c r="R166" i="21"/>
  <c r="M167" i="21"/>
  <c r="N167" i="21"/>
  <c r="D168" i="21"/>
  <c r="J168" i="21"/>
  <c r="K168" i="21" s="1"/>
  <c r="E167" i="21"/>
  <c r="AI167" i="21"/>
  <c r="AJ167" i="21"/>
  <c r="R167" i="21" l="1"/>
  <c r="F169" i="21"/>
  <c r="L169" i="21"/>
  <c r="H168" i="21"/>
  <c r="Q168" i="21" s="1"/>
  <c r="G168" i="21"/>
  <c r="N168" i="21"/>
  <c r="M168" i="21"/>
  <c r="AB169" i="21"/>
  <c r="AH169" i="21"/>
  <c r="AD168" i="21"/>
  <c r="AC168" i="21"/>
  <c r="E168" i="21"/>
  <c r="D169" i="21"/>
  <c r="J169" i="21"/>
  <c r="K169" i="21" s="1"/>
  <c r="AA168" i="21"/>
  <c r="Z169" i="21"/>
  <c r="AF169" i="21"/>
  <c r="AG169" i="21" s="1"/>
  <c r="AJ168" i="21"/>
  <c r="AI168" i="21"/>
  <c r="AB170" i="21" l="1"/>
  <c r="AH170" i="21"/>
  <c r="AC169" i="21"/>
  <c r="AD169" i="21"/>
  <c r="AA169" i="21"/>
  <c r="Z170" i="21"/>
  <c r="AF170" i="21"/>
  <c r="AG170" i="21" s="1"/>
  <c r="E169" i="21"/>
  <c r="D170" i="21"/>
  <c r="J170" i="21"/>
  <c r="K170" i="21" s="1"/>
  <c r="R168" i="21"/>
  <c r="N169" i="21"/>
  <c r="M169" i="21"/>
  <c r="AJ169" i="21"/>
  <c r="AI169" i="21"/>
  <c r="F170" i="21"/>
  <c r="L170" i="21"/>
  <c r="G169" i="21"/>
  <c r="H169" i="21"/>
  <c r="Q169" i="21" s="1"/>
  <c r="R169" i="21" l="1"/>
  <c r="AA170" i="21"/>
  <c r="Z171" i="21"/>
  <c r="AF171" i="21"/>
  <c r="AG171" i="21" s="1"/>
  <c r="N170" i="21"/>
  <c r="M170" i="21"/>
  <c r="E170" i="21"/>
  <c r="D171" i="21"/>
  <c r="J171" i="21"/>
  <c r="K171" i="21" s="1"/>
  <c r="AJ170" i="21"/>
  <c r="AI170" i="21"/>
  <c r="G170" i="21"/>
  <c r="F171" i="21"/>
  <c r="L171" i="21"/>
  <c r="H170" i="21"/>
  <c r="Q170" i="21" s="1"/>
  <c r="AC170" i="21"/>
  <c r="AB171" i="21"/>
  <c r="AH171" i="21"/>
  <c r="AD170" i="21"/>
  <c r="N171" i="21" l="1"/>
  <c r="M171" i="21"/>
  <c r="AF172" i="21"/>
  <c r="AG172" i="21" s="1"/>
  <c r="AA171" i="21"/>
  <c r="Z172" i="21"/>
  <c r="H171" i="21"/>
  <c r="Q171" i="21" s="1"/>
  <c r="R171" i="21" s="1"/>
  <c r="G171" i="21"/>
  <c r="F172" i="21"/>
  <c r="L172" i="21"/>
  <c r="AD171" i="21"/>
  <c r="AC171" i="21"/>
  <c r="AB172" i="21"/>
  <c r="AH172" i="21"/>
  <c r="AJ171" i="21"/>
  <c r="AI171" i="21"/>
  <c r="J172" i="21"/>
  <c r="K172" i="21" s="1"/>
  <c r="E171" i="21"/>
  <c r="D172" i="21"/>
  <c r="R170" i="21"/>
  <c r="AF173" i="21" l="1"/>
  <c r="AG173" i="21" s="1"/>
  <c r="AA172" i="21"/>
  <c r="Z173" i="21"/>
  <c r="AD172" i="21"/>
  <c r="AC172" i="21"/>
  <c r="AB173" i="21"/>
  <c r="AH173" i="21"/>
  <c r="AJ172" i="21"/>
  <c r="AI172" i="21"/>
  <c r="J173" i="21"/>
  <c r="K173" i="21" s="1"/>
  <c r="E172" i="21"/>
  <c r="D173" i="21"/>
  <c r="N172" i="21"/>
  <c r="M172" i="21"/>
  <c r="H172" i="21"/>
  <c r="Q172" i="21" s="1"/>
  <c r="R172" i="21" s="1"/>
  <c r="G172" i="21"/>
  <c r="F173" i="21"/>
  <c r="L173" i="21"/>
  <c r="AH174" i="21" l="1"/>
  <c r="AD173" i="21"/>
  <c r="AC173" i="21"/>
  <c r="AB174" i="21"/>
  <c r="AJ173" i="21"/>
  <c r="AI173" i="21"/>
  <c r="J174" i="21"/>
  <c r="K174" i="21" s="1"/>
  <c r="E173" i="21"/>
  <c r="D174" i="21"/>
  <c r="AF174" i="21"/>
  <c r="AG174" i="21" s="1"/>
  <c r="AA173" i="21"/>
  <c r="Z174" i="21"/>
  <c r="N173" i="21"/>
  <c r="M173" i="21"/>
  <c r="L174" i="21"/>
  <c r="H173" i="21"/>
  <c r="Q173" i="21" s="1"/>
  <c r="G173" i="21"/>
  <c r="F174" i="21"/>
  <c r="Z175" i="21" l="1"/>
  <c r="AF175" i="21"/>
  <c r="AG175" i="21" s="1"/>
  <c r="AA174" i="21"/>
  <c r="AH175" i="21"/>
  <c r="AD174" i="21"/>
  <c r="AC174" i="21"/>
  <c r="AB175" i="21"/>
  <c r="L175" i="21"/>
  <c r="H174" i="21"/>
  <c r="Q174" i="21" s="1"/>
  <c r="G174" i="21"/>
  <c r="F175" i="21"/>
  <c r="D175" i="21"/>
  <c r="J175" i="21"/>
  <c r="K175" i="21" s="1"/>
  <c r="E174" i="21"/>
  <c r="AI174" i="21"/>
  <c r="AJ174" i="21"/>
  <c r="R173" i="21"/>
  <c r="M174" i="21"/>
  <c r="N174" i="21"/>
  <c r="AH176" i="21" l="1"/>
  <c r="AD175" i="21"/>
  <c r="AC175" i="21"/>
  <c r="AB176" i="21"/>
  <c r="AI175" i="21"/>
  <c r="AJ175" i="21"/>
  <c r="L176" i="21"/>
  <c r="H175" i="21"/>
  <c r="Q175" i="21" s="1"/>
  <c r="R175" i="21" s="1"/>
  <c r="G175" i="21"/>
  <c r="F176" i="21"/>
  <c r="R174" i="21"/>
  <c r="D176" i="21"/>
  <c r="J176" i="21"/>
  <c r="K176" i="21" s="1"/>
  <c r="E175" i="21"/>
  <c r="M175" i="21"/>
  <c r="N175" i="21"/>
  <c r="Z176" i="21"/>
  <c r="AF176" i="21"/>
  <c r="AG176" i="21" s="1"/>
  <c r="AA175" i="21"/>
  <c r="N176" i="21" l="1"/>
  <c r="M176" i="21"/>
  <c r="AB177" i="21"/>
  <c r="AH177" i="21"/>
  <c r="AD176" i="21"/>
  <c r="AC176" i="21"/>
  <c r="AA176" i="21"/>
  <c r="Z177" i="21"/>
  <c r="AF177" i="21"/>
  <c r="AG177" i="21" s="1"/>
  <c r="F177" i="21"/>
  <c r="L177" i="21"/>
  <c r="H176" i="21"/>
  <c r="Q176" i="21" s="1"/>
  <c r="R176" i="21" s="1"/>
  <c r="G176" i="21"/>
  <c r="E176" i="21"/>
  <c r="D177" i="21"/>
  <c r="J177" i="21"/>
  <c r="K177" i="21" s="1"/>
  <c r="AJ176" i="21"/>
  <c r="AI176" i="21"/>
  <c r="AJ177" i="21" l="1"/>
  <c r="AI177" i="21"/>
  <c r="AB178" i="21"/>
  <c r="AH178" i="21"/>
  <c r="AC177" i="21"/>
  <c r="AD177" i="21"/>
  <c r="N177" i="21"/>
  <c r="M177" i="21"/>
  <c r="F178" i="21"/>
  <c r="L178" i="21"/>
  <c r="G177" i="21"/>
  <c r="H177" i="21"/>
  <c r="Q177" i="21" s="1"/>
  <c r="E177" i="21"/>
  <c r="D178" i="21"/>
  <c r="J178" i="21"/>
  <c r="K178" i="21" s="1"/>
  <c r="AA177" i="21"/>
  <c r="Z178" i="21"/>
  <c r="AF178" i="21"/>
  <c r="AG178" i="21" s="1"/>
  <c r="R177" i="21" l="1"/>
  <c r="E178" i="21"/>
  <c r="D179" i="21"/>
  <c r="J179" i="21"/>
  <c r="K179" i="21" s="1"/>
  <c r="AJ178" i="21"/>
  <c r="AI178" i="21"/>
  <c r="AC178" i="21"/>
  <c r="AB179" i="21"/>
  <c r="AH179" i="21"/>
  <c r="AD178" i="21"/>
  <c r="G178" i="21"/>
  <c r="F179" i="21"/>
  <c r="L179" i="21"/>
  <c r="H178" i="21"/>
  <c r="Q178" i="21" s="1"/>
  <c r="N178" i="21"/>
  <c r="M178" i="21"/>
  <c r="AA178" i="21"/>
  <c r="Z179" i="21"/>
  <c r="AF179" i="21"/>
  <c r="AG179" i="21" s="1"/>
  <c r="AD179" i="21" l="1"/>
  <c r="AC179" i="21"/>
  <c r="AB180" i="21"/>
  <c r="AH180" i="21"/>
  <c r="R178" i="21"/>
  <c r="N179" i="21"/>
  <c r="M179" i="21"/>
  <c r="J180" i="21"/>
  <c r="K180" i="21" s="1"/>
  <c r="E179" i="21"/>
  <c r="D180" i="21"/>
  <c r="AF180" i="21"/>
  <c r="AG180" i="21" s="1"/>
  <c r="AA179" i="21"/>
  <c r="Z180" i="21"/>
  <c r="H179" i="21"/>
  <c r="Q179" i="21" s="1"/>
  <c r="G179" i="21"/>
  <c r="F180" i="21"/>
  <c r="L180" i="21"/>
  <c r="AJ179" i="21"/>
  <c r="AI179" i="21"/>
  <c r="R179" i="21" l="1"/>
  <c r="AF181" i="21"/>
  <c r="AG181" i="21" s="1"/>
  <c r="AA180" i="21"/>
  <c r="Z181" i="21"/>
  <c r="AJ180" i="21"/>
  <c r="AI180" i="21"/>
  <c r="AD180" i="21"/>
  <c r="AC180" i="21"/>
  <c r="AB181" i="21"/>
  <c r="AH181" i="21"/>
  <c r="N180" i="21"/>
  <c r="M180" i="21"/>
  <c r="J181" i="21"/>
  <c r="K181" i="21" s="1"/>
  <c r="E180" i="21"/>
  <c r="D181" i="21"/>
  <c r="H180" i="21"/>
  <c r="Q180" i="21" s="1"/>
  <c r="G180" i="21"/>
  <c r="F181" i="21"/>
  <c r="L181" i="21"/>
  <c r="J182" i="21" l="1"/>
  <c r="K182" i="21" s="1"/>
  <c r="E181" i="21"/>
  <c r="D182" i="21"/>
  <c r="N181" i="21"/>
  <c r="M181" i="21"/>
  <c r="L182" i="21"/>
  <c r="H181" i="21"/>
  <c r="Q181" i="21" s="1"/>
  <c r="G181" i="21"/>
  <c r="F182" i="21"/>
  <c r="AF182" i="21"/>
  <c r="AG182" i="21" s="1"/>
  <c r="AA181" i="21"/>
  <c r="Z182" i="21"/>
  <c r="AH182" i="21"/>
  <c r="AD181" i="21"/>
  <c r="AC181" i="21"/>
  <c r="AB182" i="21"/>
  <c r="AJ181" i="21"/>
  <c r="AI181" i="21"/>
  <c r="R180" i="21"/>
  <c r="M182" i="21" l="1"/>
  <c r="N182" i="21"/>
  <c r="AI182" i="21"/>
  <c r="AJ182" i="21"/>
  <c r="D183" i="21"/>
  <c r="J183" i="21"/>
  <c r="K183" i="21" s="1"/>
  <c r="E182" i="21"/>
  <c r="Z183" i="21"/>
  <c r="AF183" i="21"/>
  <c r="AG183" i="21" s="1"/>
  <c r="AA182" i="21"/>
  <c r="AH183" i="21"/>
  <c r="AD182" i="21"/>
  <c r="AC182" i="21"/>
  <c r="AB183" i="21"/>
  <c r="L183" i="21"/>
  <c r="H182" i="21"/>
  <c r="Q182" i="21" s="1"/>
  <c r="R182" i="21" s="1"/>
  <c r="G182" i="21"/>
  <c r="F183" i="21"/>
  <c r="R181" i="21"/>
  <c r="AH184" i="21" l="1"/>
  <c r="AD183" i="21"/>
  <c r="AC183" i="21"/>
  <c r="AB184" i="21"/>
  <c r="AI183" i="21"/>
  <c r="AJ183" i="21"/>
  <c r="L184" i="21"/>
  <c r="H183" i="21"/>
  <c r="Q183" i="21" s="1"/>
  <c r="R183" i="21" s="1"/>
  <c r="G183" i="21"/>
  <c r="F184" i="21"/>
  <c r="Z184" i="21"/>
  <c r="AF184" i="21"/>
  <c r="AG184" i="21" s="1"/>
  <c r="AA183" i="21"/>
  <c r="D184" i="21"/>
  <c r="J184" i="21"/>
  <c r="K184" i="21" s="1"/>
  <c r="E183" i="21"/>
  <c r="M183" i="21"/>
  <c r="N183" i="21"/>
  <c r="N184" i="21" l="1"/>
  <c r="M184" i="21"/>
  <c r="AB185" i="21"/>
  <c r="AH185" i="21"/>
  <c r="AD184" i="21"/>
  <c r="AC184" i="21"/>
  <c r="E184" i="21"/>
  <c r="D185" i="21"/>
  <c r="J185" i="21"/>
  <c r="K185" i="21" s="1"/>
  <c r="F185" i="21"/>
  <c r="L185" i="21"/>
  <c r="H184" i="21"/>
  <c r="Q184" i="21" s="1"/>
  <c r="R184" i="21" s="1"/>
  <c r="G184" i="21"/>
  <c r="AA184" i="21"/>
  <c r="Z185" i="21"/>
  <c r="AF185" i="21"/>
  <c r="AG185" i="21" s="1"/>
  <c r="AJ184" i="21"/>
  <c r="AI184" i="21"/>
  <c r="AJ185" i="21" l="1"/>
  <c r="AI185" i="21"/>
  <c r="AB186" i="21"/>
  <c r="AH186" i="21"/>
  <c r="AC185" i="21"/>
  <c r="AD185" i="21"/>
  <c r="F186" i="21"/>
  <c r="L186" i="21"/>
  <c r="G185" i="21"/>
  <c r="H185" i="21"/>
  <c r="Q185" i="21" s="1"/>
  <c r="N185" i="21"/>
  <c r="M185" i="21"/>
  <c r="AA185" i="21"/>
  <c r="Z186" i="21"/>
  <c r="AF186" i="21"/>
  <c r="AG186" i="21" s="1"/>
  <c r="E185" i="21"/>
  <c r="D186" i="21"/>
  <c r="J186" i="21"/>
  <c r="K186" i="21" s="1"/>
  <c r="AA186" i="21" l="1"/>
  <c r="Z187" i="21"/>
  <c r="AF187" i="21"/>
  <c r="AG187" i="21" s="1"/>
  <c r="AJ186" i="21"/>
  <c r="AI186" i="21"/>
  <c r="AC186" i="21"/>
  <c r="AB187" i="21"/>
  <c r="AH187" i="21"/>
  <c r="AD186" i="21"/>
  <c r="G186" i="21"/>
  <c r="F187" i="21"/>
  <c r="L187" i="21"/>
  <c r="H186" i="21"/>
  <c r="Q186" i="21" s="1"/>
  <c r="R185" i="21"/>
  <c r="N186" i="21"/>
  <c r="M186" i="21"/>
  <c r="E186" i="21"/>
  <c r="D187" i="21"/>
  <c r="J187" i="21"/>
  <c r="K187" i="21" s="1"/>
  <c r="R186" i="21" l="1"/>
  <c r="AJ187" i="21"/>
  <c r="AI187" i="21"/>
  <c r="N187" i="21"/>
  <c r="M187" i="21"/>
  <c r="H187" i="21"/>
  <c r="Q187" i="21" s="1"/>
  <c r="R187" i="21" s="1"/>
  <c r="G187" i="21"/>
  <c r="F188" i="21"/>
  <c r="L188" i="21"/>
  <c r="AH188" i="21"/>
  <c r="AD187" i="21"/>
  <c r="AC187" i="21"/>
  <c r="AB188" i="21"/>
  <c r="J188" i="21"/>
  <c r="K188" i="21" s="1"/>
  <c r="E187" i="21"/>
  <c r="D188" i="21"/>
  <c r="AF188" i="21"/>
  <c r="AG188" i="21" s="1"/>
  <c r="AA187" i="21"/>
  <c r="Z188" i="21"/>
  <c r="AB189" i="21" l="1"/>
  <c r="AD188" i="21"/>
  <c r="AC188" i="21"/>
  <c r="AH189" i="21"/>
  <c r="Z189" i="21"/>
  <c r="AA188" i="21"/>
  <c r="AF189" i="21"/>
  <c r="AG189" i="21" s="1"/>
  <c r="AJ188" i="21"/>
  <c r="AI188" i="21"/>
  <c r="N188" i="21"/>
  <c r="M188" i="21"/>
  <c r="D189" i="21"/>
  <c r="J189" i="21"/>
  <c r="K189" i="21" s="1"/>
  <c r="E188" i="21"/>
  <c r="L189" i="21"/>
  <c r="H188" i="21"/>
  <c r="Q188" i="21" s="1"/>
  <c r="R188" i="21" s="1"/>
  <c r="G188" i="21"/>
  <c r="F189" i="21"/>
  <c r="J190" i="21" l="1"/>
  <c r="K190" i="21" s="1"/>
  <c r="D190" i="21"/>
  <c r="E189" i="21"/>
  <c r="AI189" i="21"/>
  <c r="AJ189" i="21"/>
  <c r="F190" i="21"/>
  <c r="H189" i="21"/>
  <c r="Q189" i="21" s="1"/>
  <c r="R189" i="21" s="1"/>
  <c r="G189" i="21"/>
  <c r="L190" i="21"/>
  <c r="M189" i="21"/>
  <c r="N189" i="21"/>
  <c r="AF190" i="21"/>
  <c r="AG190" i="21" s="1"/>
  <c r="Z190" i="21"/>
  <c r="AA189" i="21"/>
  <c r="AH190" i="21"/>
  <c r="AB190" i="21"/>
  <c r="AC189" i="21"/>
  <c r="AD189" i="21"/>
  <c r="AF191" i="21" l="1"/>
  <c r="AG191" i="21" s="1"/>
  <c r="AA190" i="21"/>
  <c r="Z191" i="21"/>
  <c r="F191" i="21"/>
  <c r="H190" i="21"/>
  <c r="Q190" i="21" s="1"/>
  <c r="L191" i="21"/>
  <c r="G190" i="21"/>
  <c r="AD190" i="21"/>
  <c r="AB191" i="21"/>
  <c r="AH191" i="21"/>
  <c r="AC190" i="21"/>
  <c r="J191" i="21"/>
  <c r="K191" i="21" s="1"/>
  <c r="E190" i="21"/>
  <c r="D191" i="21"/>
  <c r="AJ190" i="21"/>
  <c r="AI190" i="21"/>
  <c r="N190" i="21"/>
  <c r="M190" i="21"/>
  <c r="R190" i="21" l="1"/>
  <c r="L192" i="21"/>
  <c r="H191" i="21"/>
  <c r="Q191" i="21" s="1"/>
  <c r="G191" i="21"/>
  <c r="F192" i="21"/>
  <c r="AJ191" i="21"/>
  <c r="AI191" i="21"/>
  <c r="N191" i="21"/>
  <c r="M191" i="21"/>
  <c r="AF192" i="21"/>
  <c r="AG192" i="21" s="1"/>
  <c r="AA191" i="21"/>
  <c r="Z192" i="21"/>
  <c r="D192" i="21"/>
  <c r="J192" i="21"/>
  <c r="K192" i="21" s="1"/>
  <c r="E191" i="21"/>
  <c r="AH192" i="21"/>
  <c r="AC191" i="21"/>
  <c r="AB192" i="21"/>
  <c r="AD191" i="21"/>
  <c r="L193" i="21" l="1"/>
  <c r="G192" i="21"/>
  <c r="F193" i="21"/>
  <c r="H192" i="21"/>
  <c r="Q192" i="21" s="1"/>
  <c r="Z193" i="21"/>
  <c r="AA192" i="21"/>
  <c r="AF193" i="21"/>
  <c r="AG193" i="21" s="1"/>
  <c r="AI192" i="21"/>
  <c r="AJ192" i="21"/>
  <c r="D193" i="21"/>
  <c r="J193" i="21"/>
  <c r="K193" i="21" s="1"/>
  <c r="E192" i="21"/>
  <c r="R191" i="21"/>
  <c r="AH193" i="21"/>
  <c r="AC192" i="21"/>
  <c r="AB193" i="21"/>
  <c r="AD192" i="21"/>
  <c r="N192" i="21"/>
  <c r="M192" i="21"/>
  <c r="R192" i="21" l="1"/>
  <c r="AI193" i="21"/>
  <c r="AJ193" i="21"/>
  <c r="L194" i="21"/>
  <c r="H193" i="21"/>
  <c r="Q193" i="21" s="1"/>
  <c r="F194" i="21"/>
  <c r="G193" i="21"/>
  <c r="Z194" i="21"/>
  <c r="AF194" i="21"/>
  <c r="AG194" i="21" s="1"/>
  <c r="AA193" i="21"/>
  <c r="D194" i="21"/>
  <c r="J194" i="21"/>
  <c r="K194" i="21" s="1"/>
  <c r="E193" i="21"/>
  <c r="M193" i="21"/>
  <c r="N193" i="21"/>
  <c r="AH194" i="21"/>
  <c r="AD193" i="21"/>
  <c r="AB194" i="21"/>
  <c r="AC193" i="21"/>
  <c r="AI194" i="21" l="1"/>
  <c r="AJ194" i="21"/>
  <c r="F195" i="21"/>
  <c r="G194" i="21"/>
  <c r="H194" i="21"/>
  <c r="Q194" i="21" s="1"/>
  <c r="L195" i="21"/>
  <c r="R193" i="21"/>
  <c r="M194" i="21"/>
  <c r="N194" i="21"/>
  <c r="D195" i="21"/>
  <c r="E194" i="21"/>
  <c r="J195" i="21"/>
  <c r="K195" i="21" s="1"/>
  <c r="Z195" i="21"/>
  <c r="AA194" i="21"/>
  <c r="AF195" i="21"/>
  <c r="AG195" i="21" s="1"/>
  <c r="AB195" i="21"/>
  <c r="AH195" i="21"/>
  <c r="AC194" i="21"/>
  <c r="AD194" i="21"/>
  <c r="R194" i="21" l="1"/>
  <c r="N195" i="21"/>
  <c r="M195" i="21"/>
  <c r="AA195" i="21"/>
  <c r="AF196" i="21"/>
  <c r="AG196" i="21" s="1"/>
  <c r="Z196" i="21"/>
  <c r="F196" i="21"/>
  <c r="L196" i="21"/>
  <c r="H195" i="21"/>
  <c r="Q195" i="21" s="1"/>
  <c r="G195" i="21"/>
  <c r="AB196" i="21"/>
  <c r="AH196" i="21"/>
  <c r="AD195" i="21"/>
  <c r="AC195" i="21"/>
  <c r="AJ195" i="21"/>
  <c r="AI195" i="21"/>
  <c r="E195" i="21"/>
  <c r="J196" i="21"/>
  <c r="K196" i="21" s="1"/>
  <c r="D196" i="21"/>
  <c r="R195" i="21" l="1"/>
  <c r="F197" i="21"/>
  <c r="G196" i="21"/>
  <c r="H196" i="21"/>
  <c r="Q196" i="21" s="1"/>
  <c r="L197" i="21"/>
  <c r="AA196" i="21"/>
  <c r="Z197" i="21"/>
  <c r="AF197" i="21"/>
  <c r="AG197" i="21" s="1"/>
  <c r="AJ196" i="21"/>
  <c r="AI196" i="21"/>
  <c r="N196" i="21"/>
  <c r="M196" i="21"/>
  <c r="AB197" i="21"/>
  <c r="AC196" i="21"/>
  <c r="AD196" i="21"/>
  <c r="AH197" i="21"/>
  <c r="E196" i="21"/>
  <c r="D197" i="21"/>
  <c r="J197" i="21"/>
  <c r="K197" i="21" s="1"/>
  <c r="Z198" i="21" l="1"/>
  <c r="AF198" i="21"/>
  <c r="AG198" i="21" s="1"/>
  <c r="AA197" i="21"/>
  <c r="AC197" i="21"/>
  <c r="AH198" i="21"/>
  <c r="AD197" i="21"/>
  <c r="AB198" i="21"/>
  <c r="M197" i="21"/>
  <c r="N197" i="21"/>
  <c r="R196" i="21"/>
  <c r="J198" i="21"/>
  <c r="K198" i="21" s="1"/>
  <c r="D198" i="21"/>
  <c r="E197" i="21"/>
  <c r="AI197" i="21"/>
  <c r="AJ197" i="21"/>
  <c r="G197" i="21"/>
  <c r="L198" i="21"/>
  <c r="H197" i="21"/>
  <c r="Q197" i="21" s="1"/>
  <c r="F198" i="21"/>
  <c r="J199" i="21" l="1"/>
  <c r="K199" i="21" s="1"/>
  <c r="E198" i="21"/>
  <c r="D199" i="21"/>
  <c r="AD198" i="21"/>
  <c r="AC198" i="21"/>
  <c r="AB199" i="21"/>
  <c r="AH199" i="21"/>
  <c r="N198" i="21"/>
  <c r="M198" i="21"/>
  <c r="AJ198" i="21"/>
  <c r="AI198" i="21"/>
  <c r="H198" i="21"/>
  <c r="Q198" i="21" s="1"/>
  <c r="G198" i="21"/>
  <c r="F199" i="21"/>
  <c r="L199" i="21"/>
  <c r="R197" i="21"/>
  <c r="AF199" i="21"/>
  <c r="AG199" i="21" s="1"/>
  <c r="AA198" i="21"/>
  <c r="Z199" i="21"/>
  <c r="R198" i="21" l="1"/>
  <c r="AJ199" i="21"/>
  <c r="AI199" i="21"/>
  <c r="N199" i="21"/>
  <c r="M199" i="21"/>
  <c r="AD199" i="21"/>
  <c r="AB200" i="21"/>
  <c r="AH200" i="21"/>
  <c r="AC199" i="21"/>
  <c r="J200" i="21"/>
  <c r="K200" i="21" s="1"/>
  <c r="E199" i="21"/>
  <c r="D200" i="21"/>
  <c r="H199" i="21"/>
  <c r="Q199" i="21" s="1"/>
  <c r="R199" i="21" s="1"/>
  <c r="F200" i="21"/>
  <c r="L200" i="21"/>
  <c r="G199" i="21"/>
  <c r="AF200" i="21"/>
  <c r="AG200" i="21" s="1"/>
  <c r="AA199" i="21"/>
  <c r="Z200" i="21"/>
  <c r="AH201" i="21" l="1"/>
  <c r="AC200" i="21"/>
  <c r="AB201" i="21"/>
  <c r="AD200" i="21"/>
  <c r="L201" i="21"/>
  <c r="G200" i="21"/>
  <c r="F201" i="21"/>
  <c r="H200" i="21"/>
  <c r="Q200" i="21" s="1"/>
  <c r="AJ200" i="21"/>
  <c r="AI200" i="21"/>
  <c r="AA200" i="21"/>
  <c r="Z201" i="21"/>
  <c r="AF201" i="21"/>
  <c r="AG201" i="21" s="1"/>
  <c r="N200" i="21"/>
  <c r="M200" i="21"/>
  <c r="E200" i="21"/>
  <c r="D201" i="21"/>
  <c r="J201" i="21"/>
  <c r="K201" i="21" s="1"/>
  <c r="R200" i="21" l="1"/>
  <c r="M201" i="21"/>
  <c r="N201" i="21"/>
  <c r="Z202" i="21"/>
  <c r="AF202" i="21"/>
  <c r="AG202" i="21" s="1"/>
  <c r="AA201" i="21"/>
  <c r="AH202" i="21"/>
  <c r="AD201" i="21"/>
  <c r="AC201" i="21"/>
  <c r="AB202" i="21"/>
  <c r="L202" i="21"/>
  <c r="H201" i="21"/>
  <c r="Q201" i="21" s="1"/>
  <c r="R201" i="21" s="1"/>
  <c r="G201" i="21"/>
  <c r="F202" i="21"/>
  <c r="D202" i="21"/>
  <c r="J202" i="21"/>
  <c r="K202" i="21" s="1"/>
  <c r="E201" i="21"/>
  <c r="AI201" i="21"/>
  <c r="AJ201" i="21"/>
  <c r="AI202" i="21" l="1"/>
  <c r="AJ202" i="21"/>
  <c r="H202" i="21"/>
  <c r="Q202" i="21" s="1"/>
  <c r="G202" i="21"/>
  <c r="F203" i="21"/>
  <c r="L203" i="21"/>
  <c r="D203" i="21"/>
  <c r="J203" i="21"/>
  <c r="K203" i="21" s="1"/>
  <c r="E202" i="21"/>
  <c r="Z203" i="21"/>
  <c r="AF203" i="21"/>
  <c r="AG203" i="21" s="1"/>
  <c r="AA202" i="21"/>
  <c r="M202" i="21"/>
  <c r="N202" i="21"/>
  <c r="AD202" i="21"/>
  <c r="AC202" i="21"/>
  <c r="AB203" i="21"/>
  <c r="AH203" i="21"/>
  <c r="E203" i="21" l="1"/>
  <c r="J204" i="21"/>
  <c r="K204" i="21" s="1"/>
  <c r="D204" i="21"/>
  <c r="N203" i="21"/>
  <c r="M203" i="21"/>
  <c r="F204" i="21"/>
  <c r="L204" i="21"/>
  <c r="H203" i="21"/>
  <c r="Q203" i="21" s="1"/>
  <c r="G203" i="21"/>
  <c r="AJ203" i="21"/>
  <c r="AI203" i="21"/>
  <c r="AB204" i="21"/>
  <c r="AH204" i="21"/>
  <c r="AD203" i="21"/>
  <c r="AC203" i="21"/>
  <c r="AA203" i="21"/>
  <c r="AF204" i="21"/>
  <c r="AG204" i="21" s="1"/>
  <c r="Z204" i="21"/>
  <c r="R202" i="21"/>
  <c r="N204" i="21" l="1"/>
  <c r="M204" i="21"/>
  <c r="F205" i="21"/>
  <c r="L205" i="21"/>
  <c r="G204" i="21"/>
  <c r="H204" i="21"/>
  <c r="Q204" i="21" s="1"/>
  <c r="R204" i="21" s="1"/>
  <c r="AJ204" i="21"/>
  <c r="AI204" i="21"/>
  <c r="AB205" i="21"/>
  <c r="AH205" i="21"/>
  <c r="AC204" i="21"/>
  <c r="AD204" i="21"/>
  <c r="E204" i="21"/>
  <c r="D205" i="21"/>
  <c r="J205" i="21"/>
  <c r="K205" i="21" s="1"/>
  <c r="AA204" i="21"/>
  <c r="Z205" i="21"/>
  <c r="AF205" i="21"/>
  <c r="AG205" i="21" s="1"/>
  <c r="R203" i="21"/>
  <c r="D206" i="21" l="1"/>
  <c r="J206" i="21"/>
  <c r="K206" i="21" s="1"/>
  <c r="E205" i="21"/>
  <c r="M205" i="21"/>
  <c r="N205" i="21"/>
  <c r="Z206" i="21"/>
  <c r="AF206" i="21"/>
  <c r="AG206" i="21" s="1"/>
  <c r="AA205" i="21"/>
  <c r="G205" i="21"/>
  <c r="L206" i="21"/>
  <c r="H205" i="21"/>
  <c r="Q205" i="21" s="1"/>
  <c r="F206" i="21"/>
  <c r="AI205" i="21"/>
  <c r="AJ205" i="21"/>
  <c r="AC205" i="21"/>
  <c r="AH206" i="21"/>
  <c r="AD205" i="21"/>
  <c r="AB206" i="21"/>
  <c r="AF207" i="21" l="1"/>
  <c r="AG207" i="21" s="1"/>
  <c r="AA206" i="21"/>
  <c r="Z207" i="21"/>
  <c r="H206" i="21"/>
  <c r="Q206" i="21" s="1"/>
  <c r="G206" i="21"/>
  <c r="F207" i="21"/>
  <c r="L207" i="21"/>
  <c r="R205" i="21"/>
  <c r="AD206" i="21"/>
  <c r="AC206" i="21"/>
  <c r="AB207" i="21"/>
  <c r="AH207" i="21"/>
  <c r="N206" i="21"/>
  <c r="M206" i="21"/>
  <c r="AJ206" i="21"/>
  <c r="AI206" i="21"/>
  <c r="J207" i="21"/>
  <c r="K207" i="21" s="1"/>
  <c r="E206" i="21"/>
  <c r="D207" i="21"/>
  <c r="H207" i="21" l="1"/>
  <c r="Q207" i="21" s="1"/>
  <c r="F208" i="21"/>
  <c r="L208" i="21"/>
  <c r="G207" i="21"/>
  <c r="AJ207" i="21"/>
  <c r="AI207" i="21"/>
  <c r="R206" i="21"/>
  <c r="AD207" i="21"/>
  <c r="AB208" i="21"/>
  <c r="AH208" i="21"/>
  <c r="AC207" i="21"/>
  <c r="J208" i="21"/>
  <c r="K208" i="21" s="1"/>
  <c r="E207" i="21"/>
  <c r="D208" i="21"/>
  <c r="AF208" i="21"/>
  <c r="AG208" i="21" s="1"/>
  <c r="AA207" i="21"/>
  <c r="Z208" i="21"/>
  <c r="N207" i="21"/>
  <c r="M207" i="21"/>
  <c r="E208" i="21" l="1"/>
  <c r="D209" i="21"/>
  <c r="J209" i="21"/>
  <c r="K209" i="21" s="1"/>
  <c r="AJ208" i="21"/>
  <c r="AI208" i="21"/>
  <c r="N208" i="21"/>
  <c r="M208" i="21"/>
  <c r="AA208" i="21"/>
  <c r="Z209" i="21"/>
  <c r="AF209" i="21"/>
  <c r="AG209" i="21" s="1"/>
  <c r="L209" i="21"/>
  <c r="G208" i="21"/>
  <c r="F209" i="21"/>
  <c r="H208" i="21"/>
  <c r="Q208" i="21" s="1"/>
  <c r="AH209" i="21"/>
  <c r="AC208" i="21"/>
  <c r="AB209" i="21"/>
  <c r="AD208" i="21"/>
  <c r="R207" i="21"/>
  <c r="R208" i="21" l="1"/>
  <c r="L210" i="21"/>
  <c r="H209" i="21"/>
  <c r="Q209" i="21" s="1"/>
  <c r="G209" i="21"/>
  <c r="F210" i="21"/>
  <c r="M209" i="21"/>
  <c r="N209" i="21"/>
  <c r="AH210" i="21"/>
  <c r="AD209" i="21"/>
  <c r="AC209" i="21"/>
  <c r="AB210" i="21"/>
  <c r="Z210" i="21"/>
  <c r="AF210" i="21"/>
  <c r="AG210" i="21" s="1"/>
  <c r="AA209" i="21"/>
  <c r="D210" i="21"/>
  <c r="J210" i="21"/>
  <c r="K210" i="21" s="1"/>
  <c r="E209" i="21"/>
  <c r="AI209" i="21"/>
  <c r="AJ209" i="21"/>
  <c r="D211" i="21" l="1"/>
  <c r="J211" i="21"/>
  <c r="K211" i="21" s="1"/>
  <c r="E210" i="21"/>
  <c r="Z211" i="21"/>
  <c r="AF211" i="21"/>
  <c r="AG211" i="21" s="1"/>
  <c r="AA210" i="21"/>
  <c r="H210" i="21"/>
  <c r="Q210" i="21" s="1"/>
  <c r="G210" i="21"/>
  <c r="F211" i="21"/>
  <c r="L211" i="21"/>
  <c r="AD210" i="21"/>
  <c r="AC210" i="21"/>
  <c r="AB211" i="21"/>
  <c r="AH211" i="21"/>
  <c r="R209" i="21"/>
  <c r="M210" i="21"/>
  <c r="N210" i="21"/>
  <c r="AI210" i="21"/>
  <c r="AJ210" i="21"/>
  <c r="R210" i="21" l="1"/>
  <c r="AJ211" i="21"/>
  <c r="AI211" i="21"/>
  <c r="AB212" i="21"/>
  <c r="AH212" i="21"/>
  <c r="AD211" i="21"/>
  <c r="AC211" i="21"/>
  <c r="AA211" i="21"/>
  <c r="AF212" i="21"/>
  <c r="AG212" i="21" s="1"/>
  <c r="Z212" i="21"/>
  <c r="N211" i="21"/>
  <c r="M211" i="21"/>
  <c r="F212" i="21"/>
  <c r="L212" i="21"/>
  <c r="H211" i="21"/>
  <c r="Q211" i="21" s="1"/>
  <c r="R211" i="21" s="1"/>
  <c r="G211" i="21"/>
  <c r="E211" i="21"/>
  <c r="J212" i="21"/>
  <c r="K212" i="21" s="1"/>
  <c r="D212" i="21"/>
  <c r="N212" i="21" l="1"/>
  <c r="M212" i="21"/>
  <c r="F213" i="21"/>
  <c r="L213" i="21"/>
  <c r="G212" i="21"/>
  <c r="H212" i="21"/>
  <c r="Q212" i="21" s="1"/>
  <c r="R212" i="21" s="1"/>
  <c r="E212" i="21"/>
  <c r="D213" i="21"/>
  <c r="J213" i="21"/>
  <c r="K213" i="21" s="1"/>
  <c r="AJ212" i="21"/>
  <c r="AI212" i="21"/>
  <c r="AB213" i="21"/>
  <c r="AH213" i="21"/>
  <c r="AC212" i="21"/>
  <c r="AD212" i="21"/>
  <c r="AA212" i="21"/>
  <c r="Z213" i="21"/>
  <c r="AF213" i="21"/>
  <c r="AG213" i="21" s="1"/>
  <c r="D214" i="21" l="1"/>
  <c r="J214" i="21"/>
  <c r="K214" i="21" s="1"/>
  <c r="E213" i="21"/>
  <c r="AI213" i="21"/>
  <c r="AJ213" i="21"/>
  <c r="AC213" i="21"/>
  <c r="AH214" i="21"/>
  <c r="AD213" i="21"/>
  <c r="AB214" i="21"/>
  <c r="M213" i="21"/>
  <c r="N213" i="21"/>
  <c r="G213" i="21"/>
  <c r="L214" i="21"/>
  <c r="H213" i="21"/>
  <c r="Q213" i="21" s="1"/>
  <c r="F214" i="21"/>
  <c r="Z214" i="21"/>
  <c r="AF214" i="21"/>
  <c r="AG214" i="21" s="1"/>
  <c r="AA213" i="21"/>
  <c r="R213" i="21" l="1"/>
  <c r="H214" i="21"/>
  <c r="Q214" i="21" s="1"/>
  <c r="G214" i="21"/>
  <c r="F215" i="21"/>
  <c r="L215" i="21"/>
  <c r="AJ214" i="21"/>
  <c r="AI214" i="21"/>
  <c r="N214" i="21"/>
  <c r="M214" i="21"/>
  <c r="AF215" i="21"/>
  <c r="AG215" i="21" s="1"/>
  <c r="AA214" i="21"/>
  <c r="Z215" i="21"/>
  <c r="AD214" i="21"/>
  <c r="AC214" i="21"/>
  <c r="AB215" i="21"/>
  <c r="AH215" i="21"/>
  <c r="J215" i="21"/>
  <c r="K215" i="21" s="1"/>
  <c r="E214" i="21"/>
  <c r="D215" i="21"/>
  <c r="AF216" i="21" l="1"/>
  <c r="AG216" i="21" s="1"/>
  <c r="AA215" i="21"/>
  <c r="Z216" i="21"/>
  <c r="J216" i="21"/>
  <c r="K216" i="21" s="1"/>
  <c r="E215" i="21"/>
  <c r="D216" i="21"/>
  <c r="N215" i="21"/>
  <c r="M215" i="21"/>
  <c r="H215" i="21"/>
  <c r="Q215" i="21" s="1"/>
  <c r="F216" i="21"/>
  <c r="L216" i="21"/>
  <c r="G215" i="21"/>
  <c r="AD215" i="21"/>
  <c r="AB216" i="21"/>
  <c r="AH216" i="21"/>
  <c r="AC215" i="21"/>
  <c r="AJ215" i="21"/>
  <c r="AI215" i="21"/>
  <c r="R214" i="21"/>
  <c r="R215" i="21" l="1"/>
  <c r="E216" i="21"/>
  <c r="D217" i="21"/>
  <c r="J217" i="21"/>
  <c r="K217" i="21" s="1"/>
  <c r="N216" i="21"/>
  <c r="M216" i="21"/>
  <c r="L217" i="21"/>
  <c r="G216" i="21"/>
  <c r="F217" i="21"/>
  <c r="H216" i="21"/>
  <c r="Q216" i="21" s="1"/>
  <c r="AA216" i="21"/>
  <c r="Z217" i="21"/>
  <c r="AF217" i="21"/>
  <c r="AG217" i="21" s="1"/>
  <c r="AH217" i="21"/>
  <c r="AC216" i="21"/>
  <c r="AB217" i="21"/>
  <c r="AD216" i="21"/>
  <c r="AJ216" i="21"/>
  <c r="AI216" i="21"/>
  <c r="AH218" i="21" l="1"/>
  <c r="AD217" i="21"/>
  <c r="AC217" i="21"/>
  <c r="AB218" i="21"/>
  <c r="AI217" i="21"/>
  <c r="AJ217" i="21"/>
  <c r="L218" i="21"/>
  <c r="H217" i="21"/>
  <c r="Q217" i="21" s="1"/>
  <c r="G217" i="21"/>
  <c r="F218" i="21"/>
  <c r="M217" i="21"/>
  <c r="N217" i="21"/>
  <c r="D218" i="21"/>
  <c r="J218" i="21"/>
  <c r="K218" i="21" s="1"/>
  <c r="E217" i="21"/>
  <c r="Z218" i="21"/>
  <c r="AF218" i="21"/>
  <c r="AG218" i="21" s="1"/>
  <c r="AA217" i="21"/>
  <c r="R216" i="21"/>
  <c r="M218" i="21" l="1"/>
  <c r="N218" i="21"/>
  <c r="D219" i="21"/>
  <c r="J219" i="21"/>
  <c r="K219" i="21" s="1"/>
  <c r="E218" i="21"/>
  <c r="AD218" i="21"/>
  <c r="AC218" i="21"/>
  <c r="AB219" i="21"/>
  <c r="AH219" i="21"/>
  <c r="H218" i="21"/>
  <c r="Q218" i="21" s="1"/>
  <c r="R218" i="21" s="1"/>
  <c r="G218" i="21"/>
  <c r="F219" i="21"/>
  <c r="L219" i="21"/>
  <c r="Z219" i="21"/>
  <c r="AF219" i="21"/>
  <c r="AG219" i="21" s="1"/>
  <c r="AA218" i="21"/>
  <c r="R217" i="21"/>
  <c r="AI218" i="21"/>
  <c r="AJ218" i="21"/>
  <c r="F220" i="21" l="1"/>
  <c r="L220" i="21"/>
  <c r="H219" i="21"/>
  <c r="Q219" i="21" s="1"/>
  <c r="G219" i="21"/>
  <c r="N219" i="21"/>
  <c r="M219" i="21"/>
  <c r="E219" i="21"/>
  <c r="J220" i="21"/>
  <c r="K220" i="21" s="1"/>
  <c r="D220" i="21"/>
  <c r="AJ219" i="21"/>
  <c r="AI219" i="21"/>
  <c r="AB220" i="21"/>
  <c r="AH220" i="21"/>
  <c r="AD219" i="21"/>
  <c r="AC219" i="21"/>
  <c r="AA219" i="21"/>
  <c r="AF220" i="21"/>
  <c r="AG220" i="21" s="1"/>
  <c r="Z220" i="21"/>
  <c r="AJ220" i="21" l="1"/>
  <c r="AI220" i="21"/>
  <c r="AB221" i="21"/>
  <c r="AH221" i="21"/>
  <c r="AC220" i="21"/>
  <c r="AD220" i="21"/>
  <c r="AA220" i="21"/>
  <c r="Z221" i="21"/>
  <c r="AF221" i="21"/>
  <c r="AG221" i="21" s="1"/>
  <c r="R219" i="21"/>
  <c r="N220" i="21"/>
  <c r="M220" i="21"/>
  <c r="E220" i="21"/>
  <c r="D221" i="21"/>
  <c r="J221" i="21"/>
  <c r="K221" i="21" s="1"/>
  <c r="F221" i="21"/>
  <c r="L221" i="21"/>
  <c r="G220" i="21"/>
  <c r="H220" i="21"/>
  <c r="Q220" i="21" s="1"/>
  <c r="D222" i="21" l="1"/>
  <c r="J222" i="21"/>
  <c r="K222" i="21" s="1"/>
  <c r="E221" i="21"/>
  <c r="AI221" i="21"/>
  <c r="AJ221" i="21"/>
  <c r="AC221" i="21"/>
  <c r="AH222" i="21"/>
  <c r="AD221" i="21"/>
  <c r="AB222" i="21"/>
  <c r="M221" i="21"/>
  <c r="N221" i="21"/>
  <c r="G221" i="21"/>
  <c r="L222" i="21"/>
  <c r="H221" i="21"/>
  <c r="Q221" i="21" s="1"/>
  <c r="R221" i="21" s="1"/>
  <c r="F222" i="21"/>
  <c r="R220" i="21"/>
  <c r="Z222" i="21"/>
  <c r="AF222" i="21"/>
  <c r="AG222" i="21" s="1"/>
  <c r="AA221" i="21"/>
  <c r="H222" i="21" l="1"/>
  <c r="Q222" i="21" s="1"/>
  <c r="G222" i="21"/>
  <c r="F223" i="21"/>
  <c r="L223" i="21"/>
  <c r="N222" i="21"/>
  <c r="M222" i="21"/>
  <c r="AJ222" i="21"/>
  <c r="AI222" i="21"/>
  <c r="AF223" i="21"/>
  <c r="AG223" i="21" s="1"/>
  <c r="AA222" i="21"/>
  <c r="Z223" i="21"/>
  <c r="AD222" i="21"/>
  <c r="AC222" i="21"/>
  <c r="AB223" i="21"/>
  <c r="AH223" i="21"/>
  <c r="J223" i="21"/>
  <c r="K223" i="21" s="1"/>
  <c r="E222" i="21"/>
  <c r="D223" i="21"/>
  <c r="AD223" i="21" l="1"/>
  <c r="AB224" i="21"/>
  <c r="AH224" i="21"/>
  <c r="AC223" i="21"/>
  <c r="AF224" i="21"/>
  <c r="AG224" i="21" s="1"/>
  <c r="AA223" i="21"/>
  <c r="Z224" i="21"/>
  <c r="N223" i="21"/>
  <c r="M223" i="21"/>
  <c r="H223" i="21"/>
  <c r="Q223" i="21" s="1"/>
  <c r="R223" i="21" s="1"/>
  <c r="F224" i="21"/>
  <c r="L224" i="21"/>
  <c r="G223" i="21"/>
  <c r="J224" i="21"/>
  <c r="K224" i="21" s="1"/>
  <c r="E223" i="21"/>
  <c r="D224" i="21"/>
  <c r="AJ223" i="21"/>
  <c r="AI223" i="21"/>
  <c r="R222" i="21"/>
  <c r="N224" i="21" l="1"/>
  <c r="M224" i="21"/>
  <c r="AH225" i="21"/>
  <c r="AC224" i="21"/>
  <c r="AB225" i="21"/>
  <c r="AD224" i="21"/>
  <c r="AA224" i="21"/>
  <c r="Z225" i="21"/>
  <c r="AF225" i="21"/>
  <c r="AG225" i="21" s="1"/>
  <c r="L225" i="21"/>
  <c r="G224" i="21"/>
  <c r="F225" i="21"/>
  <c r="H224" i="21"/>
  <c r="Q224" i="21" s="1"/>
  <c r="R224" i="21" s="1"/>
  <c r="AJ224" i="21"/>
  <c r="AI224" i="21"/>
  <c r="E224" i="21"/>
  <c r="D225" i="21"/>
  <c r="J225" i="21"/>
  <c r="K225" i="21" s="1"/>
  <c r="Z226" i="21" l="1"/>
  <c r="AF226" i="21"/>
  <c r="AG226" i="21" s="1"/>
  <c r="AA225" i="21"/>
  <c r="AH226" i="21"/>
  <c r="AD225" i="21"/>
  <c r="AC225" i="21"/>
  <c r="AB226" i="21"/>
  <c r="L226" i="21"/>
  <c r="H225" i="21"/>
  <c r="Q225" i="21" s="1"/>
  <c r="G225" i="21"/>
  <c r="F226" i="21"/>
  <c r="AI225" i="21"/>
  <c r="AJ225" i="21"/>
  <c r="M225" i="21"/>
  <c r="N225" i="21"/>
  <c r="D226" i="21"/>
  <c r="J226" i="21"/>
  <c r="K226" i="21" s="1"/>
  <c r="E225" i="21"/>
  <c r="AD226" i="21" l="1"/>
  <c r="AC226" i="21"/>
  <c r="AB227" i="21"/>
  <c r="AH227" i="21"/>
  <c r="AI226" i="21"/>
  <c r="AJ226" i="21"/>
  <c r="H226" i="21"/>
  <c r="Q226" i="21" s="1"/>
  <c r="G226" i="21"/>
  <c r="F227" i="21"/>
  <c r="L227" i="21"/>
  <c r="R225" i="21"/>
  <c r="D227" i="21"/>
  <c r="J227" i="21"/>
  <c r="K227" i="21" s="1"/>
  <c r="E226" i="21"/>
  <c r="M226" i="21"/>
  <c r="N226" i="21"/>
  <c r="Z227" i="21"/>
  <c r="AF227" i="21"/>
  <c r="AG227" i="21" s="1"/>
  <c r="AA226" i="21"/>
  <c r="R226" i="21" l="1"/>
  <c r="E227" i="21"/>
  <c r="J228" i="21"/>
  <c r="K228" i="21" s="1"/>
  <c r="D228" i="21"/>
  <c r="AJ227" i="21"/>
  <c r="AI227" i="21"/>
  <c r="AB228" i="21"/>
  <c r="AH228" i="21"/>
  <c r="AD227" i="21"/>
  <c r="AC227" i="21"/>
  <c r="N227" i="21"/>
  <c r="M227" i="21"/>
  <c r="AA227" i="21"/>
  <c r="AF228" i="21"/>
  <c r="AG228" i="21" s="1"/>
  <c r="Z228" i="21"/>
  <c r="F228" i="21"/>
  <c r="L228" i="21"/>
  <c r="H227" i="21"/>
  <c r="Q227" i="21" s="1"/>
  <c r="G227" i="21"/>
  <c r="R227" i="21" l="1"/>
  <c r="AJ228" i="21"/>
  <c r="AI228" i="21"/>
  <c r="E228" i="21"/>
  <c r="D229" i="21"/>
  <c r="J229" i="21"/>
  <c r="K229" i="21" s="1"/>
  <c r="AB229" i="21"/>
  <c r="AH229" i="21"/>
  <c r="AC228" i="21"/>
  <c r="AD228" i="21"/>
  <c r="N228" i="21"/>
  <c r="M228" i="21"/>
  <c r="AA228" i="21"/>
  <c r="Z229" i="21"/>
  <c r="AF229" i="21"/>
  <c r="AG229" i="21" s="1"/>
  <c r="F229" i="21"/>
  <c r="L229" i="21"/>
  <c r="G228" i="21"/>
  <c r="H228" i="21"/>
  <c r="Q228" i="21" s="1"/>
  <c r="R228" i="21" l="1"/>
  <c r="AI229" i="21"/>
  <c r="AJ229" i="21"/>
  <c r="D230" i="21"/>
  <c r="J230" i="21"/>
  <c r="K230" i="21" s="1"/>
  <c r="E229" i="21"/>
  <c r="Z230" i="21"/>
  <c r="AF230" i="21"/>
  <c r="AG230" i="21" s="1"/>
  <c r="AA229" i="21"/>
  <c r="M229" i="21"/>
  <c r="N229" i="21"/>
  <c r="AC229" i="21"/>
  <c r="AH230" i="21"/>
  <c r="AD229" i="21"/>
  <c r="AB230" i="21"/>
  <c r="G229" i="21"/>
  <c r="L230" i="21"/>
  <c r="H229" i="21"/>
  <c r="Q229" i="21" s="1"/>
  <c r="R229" i="21" s="1"/>
  <c r="F230" i="21"/>
  <c r="AD230" i="21" l="1"/>
  <c r="AC230" i="21"/>
  <c r="AB231" i="21"/>
  <c r="AH231" i="21"/>
  <c r="AJ230" i="21"/>
  <c r="AI230" i="21"/>
  <c r="AF231" i="21"/>
  <c r="AG231" i="21" s="1"/>
  <c r="AA230" i="21"/>
  <c r="Z231" i="21"/>
  <c r="J231" i="21"/>
  <c r="K231" i="21" s="1"/>
  <c r="E230" i="21"/>
  <c r="D231" i="21"/>
  <c r="H230" i="21"/>
  <c r="Q230" i="21" s="1"/>
  <c r="R230" i="21" s="1"/>
  <c r="G230" i="21"/>
  <c r="F231" i="21"/>
  <c r="L231" i="21"/>
  <c r="N230" i="21"/>
  <c r="M230" i="21"/>
  <c r="H231" i="21" l="1"/>
  <c r="Q231" i="21" s="1"/>
  <c r="F232" i="21"/>
  <c r="L232" i="21"/>
  <c r="G231" i="21"/>
  <c r="J232" i="21"/>
  <c r="K232" i="21" s="1"/>
  <c r="E231" i="21"/>
  <c r="D232" i="21"/>
  <c r="N231" i="21"/>
  <c r="M231" i="21"/>
  <c r="AD231" i="21"/>
  <c r="AB232" i="21"/>
  <c r="AH232" i="21"/>
  <c r="AC231" i="21"/>
  <c r="AJ231" i="21"/>
  <c r="AI231" i="21"/>
  <c r="AF232" i="21"/>
  <c r="AG232" i="21" s="1"/>
  <c r="AA231" i="21"/>
  <c r="Z232" i="21"/>
  <c r="E232" i="21" l="1"/>
  <c r="D233" i="21"/>
  <c r="J233" i="21"/>
  <c r="K233" i="21" s="1"/>
  <c r="AJ232" i="21"/>
  <c r="AI232" i="21"/>
  <c r="N232" i="21"/>
  <c r="M232" i="21"/>
  <c r="AA232" i="21"/>
  <c r="Z233" i="21"/>
  <c r="AF233" i="21"/>
  <c r="AG233" i="21" s="1"/>
  <c r="L233" i="21"/>
  <c r="G232" i="21"/>
  <c r="F233" i="21"/>
  <c r="H232" i="21"/>
  <c r="Q232" i="21" s="1"/>
  <c r="AH233" i="21"/>
  <c r="AC232" i="21"/>
  <c r="AB233" i="21"/>
  <c r="AD232" i="21"/>
  <c r="R231" i="21"/>
  <c r="R232" i="21" l="1"/>
  <c r="M233" i="21"/>
  <c r="N233" i="21"/>
  <c r="L234" i="21"/>
  <c r="H233" i="21"/>
  <c r="Q233" i="21" s="1"/>
  <c r="R233" i="21" s="1"/>
  <c r="G233" i="21"/>
  <c r="F234" i="21"/>
  <c r="D234" i="21"/>
  <c r="J234" i="21"/>
  <c r="K234" i="21" s="1"/>
  <c r="E233" i="21"/>
  <c r="Z234" i="21"/>
  <c r="AF234" i="21"/>
  <c r="AG234" i="21" s="1"/>
  <c r="AA233" i="21"/>
  <c r="AH234" i="21"/>
  <c r="AD233" i="21"/>
  <c r="AC233" i="21"/>
  <c r="AB234" i="21"/>
  <c r="AI233" i="21"/>
  <c r="AJ233" i="21"/>
  <c r="M234" i="21" l="1"/>
  <c r="N234" i="21"/>
  <c r="H234" i="21"/>
  <c r="Q234" i="21" s="1"/>
  <c r="G234" i="21"/>
  <c r="F235" i="21"/>
  <c r="L235" i="21"/>
  <c r="Z235" i="21"/>
  <c r="AF235" i="21"/>
  <c r="AG235" i="21" s="1"/>
  <c r="AA234" i="21"/>
  <c r="AI234" i="21"/>
  <c r="AJ234" i="21"/>
  <c r="AD234" i="21"/>
  <c r="AC234" i="21"/>
  <c r="AB235" i="21"/>
  <c r="AH235" i="21"/>
  <c r="D235" i="21"/>
  <c r="J235" i="21"/>
  <c r="K235" i="21" s="1"/>
  <c r="E234" i="21"/>
  <c r="R234" i="21" l="1"/>
  <c r="F236" i="21"/>
  <c r="L236" i="21"/>
  <c r="H235" i="21"/>
  <c r="Q235" i="21" s="1"/>
  <c r="G235" i="21"/>
  <c r="AB236" i="21"/>
  <c r="AH236" i="21"/>
  <c r="AD235" i="21"/>
  <c r="AC235" i="21"/>
  <c r="N235" i="21"/>
  <c r="M235" i="21"/>
  <c r="E235" i="21"/>
  <c r="J236" i="21"/>
  <c r="K236" i="21" s="1"/>
  <c r="D236" i="21"/>
  <c r="AJ235" i="21"/>
  <c r="AI235" i="21"/>
  <c r="AA235" i="21"/>
  <c r="AF236" i="21"/>
  <c r="AG236" i="21" s="1"/>
  <c r="Z236" i="21"/>
  <c r="AJ236" i="21" l="1"/>
  <c r="AI236" i="21"/>
  <c r="AA236" i="21"/>
  <c r="Z237" i="21"/>
  <c r="AF237" i="21"/>
  <c r="AG237" i="21" s="1"/>
  <c r="R235" i="21"/>
  <c r="E236" i="21"/>
  <c r="D237" i="21"/>
  <c r="J237" i="21"/>
  <c r="K237" i="21" s="1"/>
  <c r="N236" i="21"/>
  <c r="M236" i="21"/>
  <c r="AB237" i="21"/>
  <c r="AH237" i="21"/>
  <c r="AC236" i="21"/>
  <c r="AD236" i="21"/>
  <c r="F237" i="21"/>
  <c r="L237" i="21"/>
  <c r="G236" i="21"/>
  <c r="H236" i="21"/>
  <c r="Q236" i="21" s="1"/>
  <c r="R236" i="21" s="1"/>
  <c r="AC237" i="21" l="1"/>
  <c r="AH238" i="21"/>
  <c r="AD237" i="21"/>
  <c r="AB238" i="21"/>
  <c r="M237" i="21"/>
  <c r="N237" i="21"/>
  <c r="Z238" i="21"/>
  <c r="AF238" i="21"/>
  <c r="AG238" i="21" s="1"/>
  <c r="AA237" i="21"/>
  <c r="AI237" i="21"/>
  <c r="AJ237" i="21"/>
  <c r="G237" i="21"/>
  <c r="L238" i="21"/>
  <c r="H237" i="21"/>
  <c r="Q237" i="21" s="1"/>
  <c r="R237" i="21" s="1"/>
  <c r="F238" i="21"/>
  <c r="D238" i="21"/>
  <c r="J238" i="21"/>
  <c r="K238" i="21" s="1"/>
  <c r="E237" i="21"/>
  <c r="AF239" i="21" l="1"/>
  <c r="AG239" i="21" s="1"/>
  <c r="AA238" i="21"/>
  <c r="Z239" i="21"/>
  <c r="AD238" i="21"/>
  <c r="AC238" i="21"/>
  <c r="AB239" i="21"/>
  <c r="AH239" i="21"/>
  <c r="J239" i="21"/>
  <c r="K239" i="21" s="1"/>
  <c r="E238" i="21"/>
  <c r="D239" i="21"/>
  <c r="AJ238" i="21"/>
  <c r="AI238" i="21"/>
  <c r="N238" i="21"/>
  <c r="M238" i="21"/>
  <c r="H238" i="21"/>
  <c r="Q238" i="21" s="1"/>
  <c r="G238" i="21"/>
  <c r="F239" i="21"/>
  <c r="L239" i="21"/>
  <c r="AD239" i="21" l="1"/>
  <c r="AB240" i="21"/>
  <c r="AH240" i="21"/>
  <c r="AC239" i="21"/>
  <c r="AF240" i="21"/>
  <c r="AG240" i="21" s="1"/>
  <c r="AA239" i="21"/>
  <c r="Z240" i="21"/>
  <c r="H239" i="21"/>
  <c r="Q239" i="21" s="1"/>
  <c r="F240" i="21"/>
  <c r="L240" i="21"/>
  <c r="G239" i="21"/>
  <c r="J240" i="21"/>
  <c r="K240" i="21" s="1"/>
  <c r="E239" i="21"/>
  <c r="D240" i="21"/>
  <c r="N239" i="21"/>
  <c r="M239" i="21"/>
  <c r="R238" i="21"/>
  <c r="AJ239" i="21"/>
  <c r="AI239" i="21"/>
  <c r="AJ240" i="21" l="1"/>
  <c r="AI240" i="21"/>
  <c r="AH241" i="21"/>
  <c r="AC240" i="21"/>
  <c r="AB241" i="21"/>
  <c r="AD240" i="21"/>
  <c r="E240" i="21"/>
  <c r="D241" i="21"/>
  <c r="J241" i="21"/>
  <c r="K241" i="21" s="1"/>
  <c r="L241" i="21"/>
  <c r="G240" i="21"/>
  <c r="F241" i="21"/>
  <c r="H240" i="21"/>
  <c r="Q240" i="21" s="1"/>
  <c r="R239" i="21"/>
  <c r="N240" i="21"/>
  <c r="M240" i="21"/>
  <c r="AA240" i="21"/>
  <c r="Z241" i="21"/>
  <c r="AF241" i="21"/>
  <c r="AG241" i="21" s="1"/>
  <c r="R240" i="21" l="1"/>
  <c r="AH242" i="21"/>
  <c r="AD241" i="21"/>
  <c r="AC241" i="21"/>
  <c r="AB242" i="21"/>
  <c r="L242" i="21"/>
  <c r="H241" i="21"/>
  <c r="Q241" i="21" s="1"/>
  <c r="R241" i="21" s="1"/>
  <c r="G241" i="21"/>
  <c r="F242" i="21"/>
  <c r="AI241" i="21"/>
  <c r="AJ241" i="21"/>
  <c r="M241" i="21"/>
  <c r="N241" i="21"/>
  <c r="Z242" i="21"/>
  <c r="AF242" i="21"/>
  <c r="AG242" i="21" s="1"/>
  <c r="AA241" i="21"/>
  <c r="D242" i="21"/>
  <c r="J242" i="21"/>
  <c r="K242" i="21" s="1"/>
  <c r="E241" i="21"/>
  <c r="AD242" i="21" l="1"/>
  <c r="AC242" i="21"/>
  <c r="AB243" i="21"/>
  <c r="AH243" i="21"/>
  <c r="Z243" i="21"/>
  <c r="AF243" i="21"/>
  <c r="AG243" i="21" s="1"/>
  <c r="AA242" i="21"/>
  <c r="M242" i="21"/>
  <c r="N242" i="21"/>
  <c r="AI242" i="21"/>
  <c r="AJ242" i="21"/>
  <c r="D243" i="21"/>
  <c r="J243" i="21"/>
  <c r="K243" i="21" s="1"/>
  <c r="E242" i="21"/>
  <c r="H242" i="21"/>
  <c r="Q242" i="21" s="1"/>
  <c r="R242" i="21" s="1"/>
  <c r="G242" i="21"/>
  <c r="F243" i="21"/>
  <c r="L243" i="21"/>
  <c r="AA243" i="21" l="1"/>
  <c r="AF244" i="21"/>
  <c r="AG244" i="21" s="1"/>
  <c r="Z244" i="21"/>
  <c r="N243" i="21"/>
  <c r="M243" i="21"/>
  <c r="AB244" i="21"/>
  <c r="AH244" i="21"/>
  <c r="AD243" i="21"/>
  <c r="AC243" i="21"/>
  <c r="E243" i="21"/>
  <c r="J244" i="21"/>
  <c r="K244" i="21" s="1"/>
  <c r="D244" i="21"/>
  <c r="F244" i="21"/>
  <c r="L244" i="21"/>
  <c r="H243" i="21"/>
  <c r="Q243" i="21" s="1"/>
  <c r="R243" i="21" s="1"/>
  <c r="G243" i="21"/>
  <c r="AJ243" i="21"/>
  <c r="AI243" i="21"/>
  <c r="E244" i="21" l="1"/>
  <c r="D245" i="21"/>
  <c r="J245" i="21"/>
  <c r="K245" i="21" s="1"/>
  <c r="N244" i="21"/>
  <c r="M244" i="21"/>
  <c r="AA244" i="21"/>
  <c r="Z245" i="21"/>
  <c r="AF245" i="21"/>
  <c r="AG245" i="21" s="1"/>
  <c r="AB245" i="21"/>
  <c r="AH245" i="21"/>
  <c r="AC244" i="21"/>
  <c r="AD244" i="21"/>
  <c r="AJ244" i="21"/>
  <c r="AI244" i="21"/>
  <c r="F245" i="21"/>
  <c r="L245" i="21"/>
  <c r="G244" i="21"/>
  <c r="H244" i="21"/>
  <c r="Q244" i="21" s="1"/>
  <c r="R244" i="21" l="1"/>
  <c r="Z246" i="21"/>
  <c r="AF246" i="21"/>
  <c r="AG246" i="21" s="1"/>
  <c r="AA245" i="21"/>
  <c r="M245" i="21"/>
  <c r="N245" i="21"/>
  <c r="AI245" i="21"/>
  <c r="AJ245" i="21"/>
  <c r="D246" i="21"/>
  <c r="J246" i="21"/>
  <c r="K246" i="21" s="1"/>
  <c r="E245" i="21"/>
  <c r="G245" i="21"/>
  <c r="L246" i="21"/>
  <c r="H245" i="21"/>
  <c r="Q245" i="21" s="1"/>
  <c r="R245" i="21" s="1"/>
  <c r="F246" i="21"/>
  <c r="AC245" i="21"/>
  <c r="AH246" i="21"/>
  <c r="AD245" i="21"/>
  <c r="AB246" i="21"/>
  <c r="AD246" i="21" l="1"/>
  <c r="AC246" i="21"/>
  <c r="AB247" i="21"/>
  <c r="AH247" i="21"/>
  <c r="H246" i="21"/>
  <c r="Q246" i="21" s="1"/>
  <c r="G246" i="21"/>
  <c r="F247" i="21"/>
  <c r="L247" i="21"/>
  <c r="AF247" i="21"/>
  <c r="AG247" i="21" s="1"/>
  <c r="AA246" i="21"/>
  <c r="Z247" i="21"/>
  <c r="J247" i="21"/>
  <c r="K247" i="21" s="1"/>
  <c r="E246" i="21"/>
  <c r="D247" i="21"/>
  <c r="N246" i="21"/>
  <c r="M246" i="21"/>
  <c r="AJ246" i="21"/>
  <c r="AI246" i="21"/>
  <c r="R246" i="21" l="1"/>
  <c r="AJ247" i="21"/>
  <c r="AI247" i="21"/>
  <c r="N247" i="21"/>
  <c r="M247" i="21"/>
  <c r="AD247" i="21"/>
  <c r="AB248" i="21"/>
  <c r="AH248" i="21"/>
  <c r="AC247" i="21"/>
  <c r="J248" i="21"/>
  <c r="K248" i="21" s="1"/>
  <c r="E247" i="21"/>
  <c r="D248" i="21"/>
  <c r="AF248" i="21"/>
  <c r="AG248" i="21" s="1"/>
  <c r="AA247" i="21"/>
  <c r="Z248" i="21"/>
  <c r="H247" i="21"/>
  <c r="Q247" i="21" s="1"/>
  <c r="F248" i="21"/>
  <c r="L248" i="21"/>
  <c r="G247" i="21"/>
  <c r="AA248" i="21" l="1"/>
  <c r="Z249" i="21"/>
  <c r="AF249" i="21"/>
  <c r="AG249" i="21" s="1"/>
  <c r="AJ248" i="21"/>
  <c r="AI248" i="21"/>
  <c r="E248" i="21"/>
  <c r="D249" i="21"/>
  <c r="J249" i="21"/>
  <c r="K249" i="21" s="1"/>
  <c r="N248" i="21"/>
  <c r="M248" i="21"/>
  <c r="AH249" i="21"/>
  <c r="AC248" i="21"/>
  <c r="AB249" i="21"/>
  <c r="AD248" i="21"/>
  <c r="L249" i="21"/>
  <c r="G248" i="21"/>
  <c r="F249" i="21"/>
  <c r="H248" i="21"/>
  <c r="Q248" i="21" s="1"/>
  <c r="R248" i="21" s="1"/>
  <c r="R247" i="21"/>
  <c r="M249" i="21" l="1"/>
  <c r="N249" i="21"/>
  <c r="D250" i="21"/>
  <c r="J250" i="21"/>
  <c r="K250" i="21" s="1"/>
  <c r="E249" i="21"/>
  <c r="AI249" i="21"/>
  <c r="AJ249" i="21"/>
  <c r="AH250" i="21"/>
  <c r="AD249" i="21"/>
  <c r="AC249" i="21"/>
  <c r="AB250" i="21"/>
  <c r="Z250" i="21"/>
  <c r="AF250" i="21"/>
  <c r="AG250" i="21" s="1"/>
  <c r="AA249" i="21"/>
  <c r="L250" i="21"/>
  <c r="H249" i="21"/>
  <c r="Q249" i="21" s="1"/>
  <c r="R249" i="21" s="1"/>
  <c r="G249" i="21"/>
  <c r="F250" i="21"/>
  <c r="Z251" i="21" l="1"/>
  <c r="AF251" i="21"/>
  <c r="AG251" i="21" s="1"/>
  <c r="AA250" i="21"/>
  <c r="M250" i="21"/>
  <c r="N250" i="21"/>
  <c r="AD250" i="21"/>
  <c r="AC250" i="21"/>
  <c r="AB251" i="21"/>
  <c r="AH251" i="21"/>
  <c r="D251" i="21"/>
  <c r="J251" i="21"/>
  <c r="K251" i="21" s="1"/>
  <c r="E250" i="21"/>
  <c r="H250" i="21"/>
  <c r="Q250" i="21" s="1"/>
  <c r="R250" i="21" s="1"/>
  <c r="G250" i="21"/>
  <c r="F251" i="21"/>
  <c r="L251" i="21"/>
  <c r="AI250" i="21"/>
  <c r="AJ250" i="21"/>
  <c r="F252" i="21" l="1"/>
  <c r="L252" i="21"/>
  <c r="H251" i="21"/>
  <c r="Q251" i="21" s="1"/>
  <c r="G251" i="21"/>
  <c r="E251" i="21"/>
  <c r="J252" i="21"/>
  <c r="K252" i="21" s="1"/>
  <c r="D252" i="21"/>
  <c r="AJ251" i="21"/>
  <c r="AI251" i="21"/>
  <c r="AA251" i="21"/>
  <c r="AF252" i="21"/>
  <c r="AG252" i="21" s="1"/>
  <c r="Z252" i="21"/>
  <c r="N251" i="21"/>
  <c r="M251" i="21"/>
  <c r="AB252" i="21"/>
  <c r="AH252" i="21"/>
  <c r="AD251" i="21"/>
  <c r="AC251" i="21"/>
  <c r="AA252" i="21" l="1"/>
  <c r="Z253" i="21"/>
  <c r="AF253" i="21"/>
  <c r="AG253" i="21" s="1"/>
  <c r="R251" i="21"/>
  <c r="AJ252" i="21"/>
  <c r="AI252" i="21"/>
  <c r="N252" i="21"/>
  <c r="M252" i="21"/>
  <c r="AB253" i="21"/>
  <c r="AH253" i="21"/>
  <c r="AC252" i="21"/>
  <c r="AD252" i="21"/>
  <c r="E252" i="21"/>
  <c r="D253" i="21"/>
  <c r="J253" i="21"/>
  <c r="K253" i="21" s="1"/>
  <c r="F253" i="21"/>
  <c r="L253" i="21"/>
  <c r="G252" i="21"/>
  <c r="H252" i="21"/>
  <c r="Q252" i="21" s="1"/>
  <c r="R252" i="21" l="1"/>
  <c r="D254" i="21"/>
  <c r="J254" i="21"/>
  <c r="K254" i="21" s="1"/>
  <c r="E253" i="21"/>
  <c r="AI253" i="21"/>
  <c r="AJ253" i="21"/>
  <c r="M253" i="21"/>
  <c r="N253" i="21"/>
  <c r="Z254" i="21"/>
  <c r="AF254" i="21"/>
  <c r="AG254" i="21" s="1"/>
  <c r="AA253" i="21"/>
  <c r="G253" i="21"/>
  <c r="L254" i="21"/>
  <c r="H253" i="21"/>
  <c r="Q253" i="21" s="1"/>
  <c r="F254" i="21"/>
  <c r="AC253" i="21"/>
  <c r="AH254" i="21"/>
  <c r="AD253" i="21"/>
  <c r="AB254" i="21"/>
  <c r="R253" i="21" l="1"/>
  <c r="N254" i="21"/>
  <c r="M254" i="21"/>
  <c r="AD254" i="21"/>
  <c r="AC254" i="21"/>
  <c r="AB255" i="21"/>
  <c r="AH255" i="21"/>
  <c r="H254" i="21"/>
  <c r="Q254" i="21" s="1"/>
  <c r="G254" i="21"/>
  <c r="F255" i="21"/>
  <c r="L255" i="21"/>
  <c r="AJ254" i="21"/>
  <c r="AI254" i="21"/>
  <c r="AF255" i="21"/>
  <c r="AG255" i="21" s="1"/>
  <c r="AA254" i="21"/>
  <c r="Z255" i="21"/>
  <c r="J255" i="21"/>
  <c r="K255" i="21" s="1"/>
  <c r="E254" i="21"/>
  <c r="D255" i="21"/>
  <c r="AJ255" i="21" l="1"/>
  <c r="AI255" i="21"/>
  <c r="N255" i="21"/>
  <c r="M255" i="21"/>
  <c r="H255" i="21"/>
  <c r="Q255" i="21" s="1"/>
  <c r="R255" i="21" s="1"/>
  <c r="F256" i="21"/>
  <c r="L256" i="21"/>
  <c r="G255" i="21"/>
  <c r="AD255" i="21"/>
  <c r="AB256" i="21"/>
  <c r="AH256" i="21"/>
  <c r="AC255" i="21"/>
  <c r="J256" i="21"/>
  <c r="K256" i="21" s="1"/>
  <c r="E255" i="21"/>
  <c r="D256" i="21"/>
  <c r="AF256" i="21"/>
  <c r="AG256" i="21" s="1"/>
  <c r="AA255" i="21"/>
  <c r="Z256" i="21"/>
  <c r="R254" i="21"/>
  <c r="N256" i="21" l="1"/>
  <c r="M256" i="21"/>
  <c r="AJ256" i="21"/>
  <c r="AI256" i="21"/>
  <c r="L257" i="21"/>
  <c r="G256" i="21"/>
  <c r="F257" i="21"/>
  <c r="H256" i="21"/>
  <c r="Q256" i="21" s="1"/>
  <c r="AA256" i="21"/>
  <c r="Z257" i="21"/>
  <c r="AF257" i="21"/>
  <c r="AG257" i="21" s="1"/>
  <c r="AH257" i="21"/>
  <c r="AC256" i="21"/>
  <c r="AB257" i="21"/>
  <c r="AD256" i="21"/>
  <c r="E256" i="21"/>
  <c r="D257" i="21"/>
  <c r="J257" i="21"/>
  <c r="K257" i="21" s="1"/>
  <c r="L258" i="21" l="1"/>
  <c r="H257" i="21"/>
  <c r="Q257" i="21" s="1"/>
  <c r="G257" i="21"/>
  <c r="F258" i="21"/>
  <c r="AH258" i="21"/>
  <c r="AD257" i="21"/>
  <c r="AC257" i="21"/>
  <c r="AB258" i="21"/>
  <c r="M257" i="21"/>
  <c r="N257" i="21"/>
  <c r="Z258" i="21"/>
  <c r="AF258" i="21"/>
  <c r="AG258" i="21" s="1"/>
  <c r="AA257" i="21"/>
  <c r="AI257" i="21"/>
  <c r="AJ257" i="21"/>
  <c r="D258" i="21"/>
  <c r="J258" i="21"/>
  <c r="K258" i="21" s="1"/>
  <c r="E257" i="21"/>
  <c r="R256" i="21"/>
  <c r="AD258" i="21" l="1"/>
  <c r="AC258" i="21"/>
  <c r="AB259" i="21"/>
  <c r="AH259" i="21"/>
  <c r="AI258" i="21"/>
  <c r="AJ258" i="21"/>
  <c r="H258" i="21"/>
  <c r="Q258" i="21" s="1"/>
  <c r="R258" i="21" s="1"/>
  <c r="G258" i="21"/>
  <c r="F259" i="21"/>
  <c r="L259" i="21"/>
  <c r="Z259" i="21"/>
  <c r="AF259" i="21"/>
  <c r="AG259" i="21" s="1"/>
  <c r="AA258" i="21"/>
  <c r="D259" i="21"/>
  <c r="J259" i="21"/>
  <c r="K259" i="21" s="1"/>
  <c r="E258" i="21"/>
  <c r="R257" i="21"/>
  <c r="M258" i="21"/>
  <c r="N258" i="21"/>
  <c r="E259" i="21" l="1"/>
  <c r="J260" i="21"/>
  <c r="K260" i="21" s="1"/>
  <c r="D260" i="21"/>
  <c r="AJ259" i="21"/>
  <c r="AI259" i="21"/>
  <c r="AB260" i="21"/>
  <c r="AH260" i="21"/>
  <c r="AD259" i="21"/>
  <c r="AC259" i="21"/>
  <c r="N259" i="21"/>
  <c r="M259" i="21"/>
  <c r="AA259" i="21"/>
  <c r="AF260" i="21"/>
  <c r="AG260" i="21" s="1"/>
  <c r="Z260" i="21"/>
  <c r="F260" i="21"/>
  <c r="L260" i="21"/>
  <c r="H259" i="21"/>
  <c r="Q259" i="21" s="1"/>
  <c r="G259" i="21"/>
  <c r="AB261" i="21" l="1"/>
  <c r="AH261" i="21"/>
  <c r="AC260" i="21"/>
  <c r="AD260" i="21"/>
  <c r="E260" i="21"/>
  <c r="D261" i="21"/>
  <c r="J261" i="21"/>
  <c r="K261" i="21" s="1"/>
  <c r="R259" i="21"/>
  <c r="AA260" i="21"/>
  <c r="Z261" i="21"/>
  <c r="AF261" i="21"/>
  <c r="AG261" i="21" s="1"/>
  <c r="N260" i="21"/>
  <c r="M260" i="21"/>
  <c r="F261" i="21"/>
  <c r="L261" i="21"/>
  <c r="G260" i="21"/>
  <c r="H260" i="21"/>
  <c r="Q260" i="21" s="1"/>
  <c r="AJ260" i="21"/>
  <c r="AI260" i="21"/>
  <c r="D262" i="21" l="1"/>
  <c r="J262" i="21"/>
  <c r="K262" i="21" s="1"/>
  <c r="E261" i="21"/>
  <c r="Z262" i="21"/>
  <c r="AF262" i="21"/>
  <c r="AG262" i="21" s="1"/>
  <c r="AA261" i="21"/>
  <c r="G261" i="21"/>
  <c r="L262" i="21"/>
  <c r="H261" i="21"/>
  <c r="Q261" i="21" s="1"/>
  <c r="F262" i="21"/>
  <c r="R260" i="21"/>
  <c r="AI261" i="21"/>
  <c r="AJ261" i="21"/>
  <c r="M261" i="21"/>
  <c r="N261" i="21"/>
  <c r="AC261" i="21"/>
  <c r="AH262" i="21"/>
  <c r="AD261" i="21"/>
  <c r="AB262" i="21"/>
  <c r="AF263" i="21" l="1"/>
  <c r="AG263" i="21" s="1"/>
  <c r="AA262" i="21"/>
  <c r="Z263" i="21"/>
  <c r="AD262" i="21"/>
  <c r="AC262" i="21"/>
  <c r="AB263" i="21"/>
  <c r="AH263" i="21"/>
  <c r="H262" i="21"/>
  <c r="Q262" i="21" s="1"/>
  <c r="G262" i="21"/>
  <c r="F263" i="21"/>
  <c r="L263" i="21"/>
  <c r="R261" i="21"/>
  <c r="AJ262" i="21"/>
  <c r="AI262" i="21"/>
  <c r="N262" i="21"/>
  <c r="M262" i="21"/>
  <c r="J263" i="21"/>
  <c r="K263" i="21" s="1"/>
  <c r="E262" i="21"/>
  <c r="D263" i="21"/>
  <c r="R262" i="21" l="1"/>
  <c r="AD263" i="21"/>
  <c r="AB264" i="21"/>
  <c r="AH264" i="21"/>
  <c r="AC263" i="21"/>
  <c r="J264" i="21"/>
  <c r="K264" i="21" s="1"/>
  <c r="E263" i="21"/>
  <c r="D264" i="21"/>
  <c r="AF264" i="21"/>
  <c r="AG264" i="21" s="1"/>
  <c r="AA263" i="21"/>
  <c r="Z264" i="21"/>
  <c r="AJ263" i="21"/>
  <c r="AI263" i="21"/>
  <c r="H263" i="21"/>
  <c r="Q263" i="21" s="1"/>
  <c r="R263" i="21" s="1"/>
  <c r="F264" i="21"/>
  <c r="L264" i="21"/>
  <c r="G263" i="21"/>
  <c r="N263" i="21"/>
  <c r="M263" i="21"/>
  <c r="L265" i="21" l="1"/>
  <c r="G264" i="21"/>
  <c r="F265" i="21"/>
  <c r="H264" i="21"/>
  <c r="Q264" i="21" s="1"/>
  <c r="AJ264" i="21"/>
  <c r="AI264" i="21"/>
  <c r="AH265" i="21"/>
  <c r="AC264" i="21"/>
  <c r="AB265" i="21"/>
  <c r="AD264" i="21"/>
  <c r="AA264" i="21"/>
  <c r="Z265" i="21"/>
  <c r="AF265" i="21"/>
  <c r="AG265" i="21" s="1"/>
  <c r="N264" i="21"/>
  <c r="M264" i="21"/>
  <c r="E264" i="21"/>
  <c r="D265" i="21"/>
  <c r="J265" i="21"/>
  <c r="K265" i="21" s="1"/>
  <c r="Z266" i="21" l="1"/>
  <c r="AF266" i="21"/>
  <c r="AG266" i="21" s="1"/>
  <c r="AA265" i="21"/>
  <c r="R264" i="21"/>
  <c r="L266" i="21"/>
  <c r="H265" i="21"/>
  <c r="Q265" i="21" s="1"/>
  <c r="R265" i="21" s="1"/>
  <c r="G265" i="21"/>
  <c r="F266" i="21"/>
  <c r="AI265" i="21"/>
  <c r="AJ265" i="21"/>
  <c r="D266" i="21"/>
  <c r="J266" i="21"/>
  <c r="K266" i="21" s="1"/>
  <c r="E265" i="21"/>
  <c r="AH266" i="21"/>
  <c r="AD265" i="21"/>
  <c r="AC265" i="21"/>
  <c r="AB266" i="21"/>
  <c r="M265" i="21"/>
  <c r="N265" i="21"/>
  <c r="M266" i="21" l="1"/>
  <c r="N266" i="21"/>
  <c r="D267" i="21"/>
  <c r="J267" i="21"/>
  <c r="K267" i="21" s="1"/>
  <c r="E266" i="21"/>
  <c r="AH267" i="21"/>
  <c r="AD266" i="21"/>
  <c r="AC266" i="21"/>
  <c r="AB267" i="21"/>
  <c r="AI266" i="21"/>
  <c r="AJ266" i="21"/>
  <c r="L267" i="21"/>
  <c r="H266" i="21"/>
  <c r="Q266" i="21" s="1"/>
  <c r="G266" i="21"/>
  <c r="F267" i="21"/>
  <c r="Z267" i="21"/>
  <c r="AF267" i="21"/>
  <c r="AG267" i="21" s="1"/>
  <c r="AA266" i="21"/>
  <c r="R266" i="21" l="1"/>
  <c r="F268" i="21"/>
  <c r="L268" i="21"/>
  <c r="H267" i="21"/>
  <c r="Q267" i="21" s="1"/>
  <c r="G267" i="21"/>
  <c r="AJ267" i="21"/>
  <c r="AI267" i="21"/>
  <c r="E267" i="21"/>
  <c r="D268" i="21"/>
  <c r="J268" i="21"/>
  <c r="K268" i="21" s="1"/>
  <c r="N267" i="21"/>
  <c r="M267" i="21"/>
  <c r="AA267" i="21"/>
  <c r="Z268" i="21"/>
  <c r="AF268" i="21"/>
  <c r="AG268" i="21" s="1"/>
  <c r="AB268" i="21"/>
  <c r="AH268" i="21"/>
  <c r="AD267" i="21"/>
  <c r="AC267" i="21"/>
  <c r="E268" i="21" l="1"/>
  <c r="D269" i="21"/>
  <c r="J269" i="21"/>
  <c r="K269" i="21" s="1"/>
  <c r="AA268" i="21"/>
  <c r="Z269" i="21"/>
  <c r="AF269" i="21"/>
  <c r="AG269" i="21" s="1"/>
  <c r="R267" i="21"/>
  <c r="AJ268" i="21"/>
  <c r="AI268" i="21"/>
  <c r="N268" i="21"/>
  <c r="M268" i="21"/>
  <c r="AB269" i="21"/>
  <c r="AH269" i="21"/>
  <c r="AC268" i="21"/>
  <c r="AD268" i="21"/>
  <c r="F269" i="21"/>
  <c r="L269" i="21"/>
  <c r="G268" i="21"/>
  <c r="H268" i="21"/>
  <c r="Q268" i="21" s="1"/>
  <c r="R268" i="21" s="1"/>
  <c r="AA269" i="21" l="1"/>
  <c r="Z270" i="21"/>
  <c r="AF270" i="21"/>
  <c r="AG270" i="21" s="1"/>
  <c r="AC269" i="21"/>
  <c r="AB270" i="21"/>
  <c r="AH270" i="21"/>
  <c r="AD269" i="21"/>
  <c r="N269" i="21"/>
  <c r="M269" i="21"/>
  <c r="E269" i="21"/>
  <c r="D270" i="21"/>
  <c r="J270" i="21"/>
  <c r="K270" i="21" s="1"/>
  <c r="AJ269" i="21"/>
  <c r="AI269" i="21"/>
  <c r="G269" i="21"/>
  <c r="F270" i="21"/>
  <c r="L270" i="21"/>
  <c r="H269" i="21"/>
  <c r="Q269" i="21" s="1"/>
  <c r="R269" i="21" s="1"/>
  <c r="AD270" i="21" l="1"/>
  <c r="AC270" i="21"/>
  <c r="AB271" i="21"/>
  <c r="AH271" i="21"/>
  <c r="AJ270" i="21"/>
  <c r="AI270" i="21"/>
  <c r="J271" i="21"/>
  <c r="K271" i="21" s="1"/>
  <c r="E270" i="21"/>
  <c r="D271" i="21"/>
  <c r="N270" i="21"/>
  <c r="M270" i="21"/>
  <c r="AF271" i="21"/>
  <c r="AG271" i="21" s="1"/>
  <c r="AA270" i="21"/>
  <c r="Z271" i="21"/>
  <c r="H270" i="21"/>
  <c r="Q270" i="21" s="1"/>
  <c r="R270" i="21" s="1"/>
  <c r="G270" i="21"/>
  <c r="F271" i="21"/>
  <c r="L271" i="21"/>
  <c r="AJ271" i="21" l="1"/>
  <c r="AI271" i="21"/>
  <c r="AD271" i="21"/>
  <c r="AC271" i="21"/>
  <c r="AB272" i="21"/>
  <c r="AH272" i="21"/>
  <c r="AF272" i="21"/>
  <c r="AG272" i="21" s="1"/>
  <c r="AA271" i="21"/>
  <c r="Z272" i="21"/>
  <c r="H271" i="21"/>
  <c r="Q271" i="21" s="1"/>
  <c r="G271" i="21"/>
  <c r="F272" i="21"/>
  <c r="L272" i="21"/>
  <c r="N271" i="21"/>
  <c r="M271" i="21"/>
  <c r="J272" i="21"/>
  <c r="K272" i="21" s="1"/>
  <c r="E271" i="21"/>
  <c r="D272" i="21"/>
  <c r="L273" i="21" l="1"/>
  <c r="H272" i="21"/>
  <c r="Q272" i="21" s="1"/>
  <c r="G272" i="21"/>
  <c r="F273" i="21"/>
  <c r="J273" i="21"/>
  <c r="K273" i="21" s="1"/>
  <c r="E272" i="21"/>
  <c r="D273" i="21"/>
  <c r="AJ272" i="21"/>
  <c r="AI272" i="21"/>
  <c r="R271" i="21"/>
  <c r="AH273" i="21"/>
  <c r="AD272" i="21"/>
  <c r="AC272" i="21"/>
  <c r="AB273" i="21"/>
  <c r="N272" i="21"/>
  <c r="M272" i="21"/>
  <c r="AF273" i="21"/>
  <c r="AG273" i="21" s="1"/>
  <c r="AA272" i="21"/>
  <c r="Z273" i="21"/>
  <c r="R272" i="21" l="1"/>
  <c r="D274" i="21"/>
  <c r="J274" i="21"/>
  <c r="K274" i="21" s="1"/>
  <c r="E273" i="21"/>
  <c r="L274" i="21"/>
  <c r="H273" i="21"/>
  <c r="Q273" i="21" s="1"/>
  <c r="R273" i="21" s="1"/>
  <c r="G273" i="21"/>
  <c r="F274" i="21"/>
  <c r="AI273" i="21"/>
  <c r="AJ273" i="21"/>
  <c r="Z274" i="21"/>
  <c r="AF274" i="21"/>
  <c r="AG274" i="21" s="1"/>
  <c r="AA273" i="21"/>
  <c r="AH274" i="21"/>
  <c r="AD273" i="21"/>
  <c r="AC273" i="21"/>
  <c r="AB274" i="21"/>
  <c r="M273" i="21"/>
  <c r="N273" i="21"/>
  <c r="AH275" i="21" l="1"/>
  <c r="AD274" i="21"/>
  <c r="AC274" i="21"/>
  <c r="AB275" i="21"/>
  <c r="M274" i="21"/>
  <c r="N274" i="21"/>
  <c r="L275" i="21"/>
  <c r="H274" i="21"/>
  <c r="Q274" i="21" s="1"/>
  <c r="R274" i="21" s="1"/>
  <c r="G274" i="21"/>
  <c r="F275" i="21"/>
  <c r="Z275" i="21"/>
  <c r="AF275" i="21"/>
  <c r="AG275" i="21" s="1"/>
  <c r="AA274" i="21"/>
  <c r="AI274" i="21"/>
  <c r="AJ274" i="21"/>
  <c r="D275" i="21"/>
  <c r="J275" i="21"/>
  <c r="K275" i="21" s="1"/>
  <c r="E274" i="21"/>
  <c r="N275" i="21" l="1"/>
  <c r="M275" i="21"/>
  <c r="AB276" i="21"/>
  <c r="AH276" i="21"/>
  <c r="AD275" i="21"/>
  <c r="AC275" i="21"/>
  <c r="AA275" i="21"/>
  <c r="Z276" i="21"/>
  <c r="AF276" i="21"/>
  <c r="AG276" i="21" s="1"/>
  <c r="F276" i="21"/>
  <c r="L276" i="21"/>
  <c r="H275" i="21"/>
  <c r="Q275" i="21" s="1"/>
  <c r="R275" i="21" s="1"/>
  <c r="G275" i="21"/>
  <c r="E275" i="21"/>
  <c r="D276" i="21"/>
  <c r="J276" i="21"/>
  <c r="K276" i="21" s="1"/>
  <c r="AJ275" i="21"/>
  <c r="AI275" i="21"/>
  <c r="AJ276" i="21" l="1"/>
  <c r="AI276" i="21"/>
  <c r="AB277" i="21"/>
  <c r="AH277" i="21"/>
  <c r="AC276" i="21"/>
  <c r="AD276" i="21"/>
  <c r="F277" i="21"/>
  <c r="L277" i="21"/>
  <c r="G276" i="21"/>
  <c r="H276" i="21"/>
  <c r="Q276" i="21" s="1"/>
  <c r="N276" i="21"/>
  <c r="M276" i="21"/>
  <c r="AA276" i="21"/>
  <c r="Z277" i="21"/>
  <c r="AF277" i="21"/>
  <c r="AG277" i="21" s="1"/>
  <c r="E276" i="21"/>
  <c r="D277" i="21"/>
  <c r="J277" i="21"/>
  <c r="K277" i="21" s="1"/>
  <c r="N277" i="21" l="1"/>
  <c r="M277" i="21"/>
  <c r="G277" i="21"/>
  <c r="F278" i="21"/>
  <c r="L278" i="21"/>
  <c r="H277" i="21"/>
  <c r="Q277" i="21" s="1"/>
  <c r="R277" i="21" s="1"/>
  <c r="AJ277" i="21"/>
  <c r="AI277" i="21"/>
  <c r="AA277" i="21"/>
  <c r="Z278" i="21"/>
  <c r="AF278" i="21"/>
  <c r="AG278" i="21" s="1"/>
  <c r="E277" i="21"/>
  <c r="D278" i="21"/>
  <c r="J278" i="21"/>
  <c r="K278" i="21" s="1"/>
  <c r="AC277" i="21"/>
  <c r="AB278" i="21"/>
  <c r="AH278" i="21"/>
  <c r="AD277" i="21"/>
  <c r="R276" i="21"/>
  <c r="J279" i="21" l="1"/>
  <c r="K279" i="21" s="1"/>
  <c r="E278" i="21"/>
  <c r="D279" i="21"/>
  <c r="N278" i="21"/>
  <c r="M278" i="21"/>
  <c r="H278" i="21"/>
  <c r="Q278" i="21" s="1"/>
  <c r="R278" i="21" s="1"/>
  <c r="G278" i="21"/>
  <c r="F279" i="21"/>
  <c r="L279" i="21"/>
  <c r="AJ278" i="21"/>
  <c r="AI278" i="21"/>
  <c r="AF279" i="21"/>
  <c r="AG279" i="21" s="1"/>
  <c r="AA278" i="21"/>
  <c r="Z279" i="21"/>
  <c r="AD278" i="21"/>
  <c r="AC278" i="21"/>
  <c r="AB279" i="21"/>
  <c r="AH279" i="21"/>
  <c r="H279" i="21" l="1"/>
  <c r="Q279" i="21" s="1"/>
  <c r="G279" i="21"/>
  <c r="F280" i="21"/>
  <c r="L280" i="21"/>
  <c r="AF280" i="21"/>
  <c r="AG280" i="21" s="1"/>
  <c r="AA279" i="21"/>
  <c r="Z280" i="21"/>
  <c r="AJ279" i="21"/>
  <c r="AI279" i="21"/>
  <c r="J280" i="21"/>
  <c r="K280" i="21" s="1"/>
  <c r="E279" i="21"/>
  <c r="D280" i="21"/>
  <c r="AD279" i="21"/>
  <c r="AC279" i="21"/>
  <c r="AB280" i="21"/>
  <c r="AH280" i="21"/>
  <c r="N279" i="21"/>
  <c r="M279" i="21"/>
  <c r="AH281" i="21" l="1"/>
  <c r="AD280" i="21"/>
  <c r="AC280" i="21"/>
  <c r="AB281" i="21"/>
  <c r="AF281" i="21"/>
  <c r="AG281" i="21" s="1"/>
  <c r="AA280" i="21"/>
  <c r="Z281" i="21"/>
  <c r="N280" i="21"/>
  <c r="M280" i="21"/>
  <c r="J281" i="21"/>
  <c r="K281" i="21" s="1"/>
  <c r="E280" i="21"/>
  <c r="D281" i="21"/>
  <c r="L281" i="21"/>
  <c r="H280" i="21"/>
  <c r="Q280" i="21" s="1"/>
  <c r="G280" i="21"/>
  <c r="F281" i="21"/>
  <c r="AJ280" i="21"/>
  <c r="AI280" i="21"/>
  <c r="R279" i="21"/>
  <c r="R280" i="21" l="1"/>
  <c r="M281" i="21"/>
  <c r="N281" i="21"/>
  <c r="AH282" i="21"/>
  <c r="AD281" i="21"/>
  <c r="AC281" i="21"/>
  <c r="AB282" i="21"/>
  <c r="Z282" i="21"/>
  <c r="AF282" i="21"/>
  <c r="AG282" i="21" s="1"/>
  <c r="AA281" i="21"/>
  <c r="D282" i="21"/>
  <c r="J282" i="21"/>
  <c r="K282" i="21" s="1"/>
  <c r="E281" i="21"/>
  <c r="L282" i="21"/>
  <c r="H281" i="21"/>
  <c r="Q281" i="21" s="1"/>
  <c r="R281" i="21" s="1"/>
  <c r="G281" i="21"/>
  <c r="F282" i="21"/>
  <c r="AI281" i="21"/>
  <c r="AJ281" i="21"/>
  <c r="AH283" i="21" l="1"/>
  <c r="AD282" i="21"/>
  <c r="AC282" i="21"/>
  <c r="AB283" i="21"/>
  <c r="AI282" i="21"/>
  <c r="AJ282" i="21"/>
  <c r="Z283" i="21"/>
  <c r="AF283" i="21"/>
  <c r="AG283" i="21" s="1"/>
  <c r="AA282" i="21"/>
  <c r="L283" i="21"/>
  <c r="H282" i="21"/>
  <c r="Q282" i="21" s="1"/>
  <c r="G282" i="21"/>
  <c r="F283" i="21"/>
  <c r="M282" i="21"/>
  <c r="N282" i="21"/>
  <c r="D283" i="21"/>
  <c r="J283" i="21"/>
  <c r="K283" i="21" s="1"/>
  <c r="E282" i="21"/>
  <c r="F284" i="21" l="1"/>
  <c r="L284" i="21"/>
  <c r="H283" i="21"/>
  <c r="Q283" i="21" s="1"/>
  <c r="G283" i="21"/>
  <c r="AA283" i="21"/>
  <c r="Z284" i="21"/>
  <c r="AF284" i="21"/>
  <c r="AG284" i="21" s="1"/>
  <c r="AB284" i="21"/>
  <c r="AH284" i="21"/>
  <c r="AD283" i="21"/>
  <c r="AC283" i="21"/>
  <c r="N283" i="21"/>
  <c r="M283" i="21"/>
  <c r="E283" i="21"/>
  <c r="D284" i="21"/>
  <c r="J284" i="21"/>
  <c r="K284" i="21" s="1"/>
  <c r="R282" i="21"/>
  <c r="AJ283" i="21"/>
  <c r="AI283" i="21"/>
  <c r="AA284" i="21" l="1"/>
  <c r="Z285" i="21"/>
  <c r="AF285" i="21"/>
  <c r="AG285" i="21" s="1"/>
  <c r="R283" i="21"/>
  <c r="AJ284" i="21"/>
  <c r="AI284" i="21"/>
  <c r="N284" i="21"/>
  <c r="M284" i="21"/>
  <c r="E284" i="21"/>
  <c r="D285" i="21"/>
  <c r="J285" i="21"/>
  <c r="K285" i="21" s="1"/>
  <c r="AB285" i="21"/>
  <c r="AH285" i="21"/>
  <c r="AC284" i="21"/>
  <c r="AD284" i="21"/>
  <c r="F285" i="21"/>
  <c r="L285" i="21"/>
  <c r="G284" i="21"/>
  <c r="H284" i="21"/>
  <c r="Q284" i="21" s="1"/>
  <c r="R284" i="21" l="1"/>
  <c r="AJ285" i="21"/>
  <c r="AI285" i="21"/>
  <c r="E285" i="21"/>
  <c r="D286" i="21"/>
  <c r="J286" i="21"/>
  <c r="K286" i="21" s="1"/>
  <c r="N285" i="21"/>
  <c r="M285" i="21"/>
  <c r="AA285" i="21"/>
  <c r="Z286" i="21"/>
  <c r="AF286" i="21"/>
  <c r="AG286" i="21" s="1"/>
  <c r="AC285" i="21"/>
  <c r="AB286" i="21"/>
  <c r="AH286" i="21"/>
  <c r="AD285" i="21"/>
  <c r="G285" i="21"/>
  <c r="F286" i="21"/>
  <c r="L286" i="21"/>
  <c r="H285" i="21"/>
  <c r="Q285" i="21" s="1"/>
  <c r="R285" i="21" l="1"/>
  <c r="H286" i="21"/>
  <c r="Q286" i="21" s="1"/>
  <c r="G286" i="21"/>
  <c r="F287" i="21"/>
  <c r="L287" i="21"/>
  <c r="AD286" i="21"/>
  <c r="AC286" i="21"/>
  <c r="AB287" i="21"/>
  <c r="AH287" i="21"/>
  <c r="AJ286" i="21"/>
  <c r="AI286" i="21"/>
  <c r="J287" i="21"/>
  <c r="K287" i="21" s="1"/>
  <c r="E286" i="21"/>
  <c r="D287" i="21"/>
  <c r="N286" i="21"/>
  <c r="M286" i="21"/>
  <c r="AF287" i="21"/>
  <c r="AG287" i="21" s="1"/>
  <c r="AA286" i="21"/>
  <c r="Z287" i="21"/>
  <c r="AJ287" i="21" l="1"/>
  <c r="AI287" i="21"/>
  <c r="J288" i="21"/>
  <c r="K288" i="21" s="1"/>
  <c r="E287" i="21"/>
  <c r="D288" i="21"/>
  <c r="N287" i="21"/>
  <c r="M287" i="21"/>
  <c r="H287" i="21"/>
  <c r="Q287" i="21" s="1"/>
  <c r="G287" i="21"/>
  <c r="F288" i="21"/>
  <c r="L288" i="21"/>
  <c r="AD287" i="21"/>
  <c r="AC287" i="21"/>
  <c r="AB288" i="21"/>
  <c r="AH288" i="21"/>
  <c r="AF288" i="21"/>
  <c r="AG288" i="21" s="1"/>
  <c r="AA287" i="21"/>
  <c r="Z288" i="21"/>
  <c r="R286" i="21"/>
  <c r="R287" i="21" l="1"/>
  <c r="AH289" i="21"/>
  <c r="AD288" i="21"/>
  <c r="AC288" i="21"/>
  <c r="AB289" i="21"/>
  <c r="J289" i="21"/>
  <c r="K289" i="21" s="1"/>
  <c r="E288" i="21"/>
  <c r="D289" i="21"/>
  <c r="AJ288" i="21"/>
  <c r="AI288" i="21"/>
  <c r="AF289" i="21"/>
  <c r="AG289" i="21" s="1"/>
  <c r="AA288" i="21"/>
  <c r="Z289" i="21"/>
  <c r="L289" i="21"/>
  <c r="H288" i="21"/>
  <c r="Q288" i="21" s="1"/>
  <c r="R288" i="21" s="1"/>
  <c r="G288" i="21"/>
  <c r="F289" i="21"/>
  <c r="N288" i="21"/>
  <c r="M288" i="21"/>
  <c r="D290" i="21" l="1"/>
  <c r="J290" i="21"/>
  <c r="K290" i="21" s="1"/>
  <c r="E289" i="21"/>
  <c r="AH290" i="21"/>
  <c r="AD289" i="21"/>
  <c r="AC289" i="21"/>
  <c r="AB290" i="21"/>
  <c r="M289" i="21"/>
  <c r="N289" i="21"/>
  <c r="AI289" i="21"/>
  <c r="AJ289" i="21"/>
  <c r="Z290" i="21"/>
  <c r="AF290" i="21"/>
  <c r="AG290" i="21" s="1"/>
  <c r="AA289" i="21"/>
  <c r="L290" i="21"/>
  <c r="H289" i="21"/>
  <c r="Q289" i="21" s="1"/>
  <c r="R289" i="21" s="1"/>
  <c r="G289" i="21"/>
  <c r="F290" i="21"/>
  <c r="M290" i="21" l="1"/>
  <c r="N290" i="21"/>
  <c r="Z291" i="21"/>
  <c r="AF291" i="21"/>
  <c r="AG291" i="21" s="1"/>
  <c r="AA290" i="21"/>
  <c r="AI290" i="21"/>
  <c r="AJ290" i="21"/>
  <c r="AH291" i="21"/>
  <c r="AD290" i="21"/>
  <c r="AC290" i="21"/>
  <c r="AB291" i="21"/>
  <c r="L291" i="21"/>
  <c r="H290" i="21"/>
  <c r="Q290" i="21" s="1"/>
  <c r="R290" i="21" s="1"/>
  <c r="G290" i="21"/>
  <c r="F291" i="21"/>
  <c r="D291" i="21"/>
  <c r="J291" i="21"/>
  <c r="K291" i="21" s="1"/>
  <c r="E290" i="21"/>
  <c r="AJ291" i="21" l="1"/>
  <c r="AI291" i="21"/>
  <c r="N291" i="21"/>
  <c r="M291" i="21"/>
  <c r="AB292" i="21"/>
  <c r="AH292" i="21"/>
  <c r="AD291" i="21"/>
  <c r="AC291" i="21"/>
  <c r="F292" i="21"/>
  <c r="L292" i="21"/>
  <c r="H291" i="21"/>
  <c r="Q291" i="21" s="1"/>
  <c r="G291" i="21"/>
  <c r="E291" i="21"/>
  <c r="D292" i="21"/>
  <c r="J292" i="21"/>
  <c r="K292" i="21" s="1"/>
  <c r="AA291" i="21"/>
  <c r="Z292" i="21"/>
  <c r="AF292" i="21"/>
  <c r="AG292" i="21" s="1"/>
  <c r="R291" i="21" l="1"/>
  <c r="AJ292" i="21"/>
  <c r="AI292" i="21"/>
  <c r="AB293" i="21"/>
  <c r="AH293" i="21"/>
  <c r="AC292" i="21"/>
  <c r="AD292" i="21"/>
  <c r="E292" i="21"/>
  <c r="D293" i="21"/>
  <c r="J293" i="21"/>
  <c r="K293" i="21" s="1"/>
  <c r="N292" i="21"/>
  <c r="M292" i="21"/>
  <c r="AA292" i="21"/>
  <c r="Z293" i="21"/>
  <c r="AF293" i="21"/>
  <c r="AG293" i="21" s="1"/>
  <c r="F293" i="21"/>
  <c r="L293" i="21"/>
  <c r="G292" i="21"/>
  <c r="H292" i="21"/>
  <c r="Q292" i="21" s="1"/>
  <c r="G293" i="21" l="1"/>
  <c r="F294" i="21"/>
  <c r="L294" i="21"/>
  <c r="H293" i="21"/>
  <c r="Q293" i="21" s="1"/>
  <c r="AA293" i="21"/>
  <c r="Z294" i="21"/>
  <c r="AF294" i="21"/>
  <c r="AG294" i="21" s="1"/>
  <c r="AJ293" i="21"/>
  <c r="AI293" i="21"/>
  <c r="AC293" i="21"/>
  <c r="AB294" i="21"/>
  <c r="AH294" i="21"/>
  <c r="AD293" i="21"/>
  <c r="R292" i="21"/>
  <c r="N293" i="21"/>
  <c r="M293" i="21"/>
  <c r="E293" i="21"/>
  <c r="D294" i="21"/>
  <c r="J294" i="21"/>
  <c r="K294" i="21" s="1"/>
  <c r="R293" i="21" l="1"/>
  <c r="AF295" i="21"/>
  <c r="AG295" i="21" s="1"/>
  <c r="AA294" i="21"/>
  <c r="Z295" i="21"/>
  <c r="AJ294" i="21"/>
  <c r="AI294" i="21"/>
  <c r="N294" i="21"/>
  <c r="M294" i="21"/>
  <c r="J295" i="21"/>
  <c r="K295" i="21" s="1"/>
  <c r="E294" i="21"/>
  <c r="D295" i="21"/>
  <c r="H294" i="21"/>
  <c r="Q294" i="21" s="1"/>
  <c r="G294" i="21"/>
  <c r="F295" i="21"/>
  <c r="L295" i="21"/>
  <c r="AD294" i="21"/>
  <c r="AC294" i="21"/>
  <c r="AB295" i="21"/>
  <c r="AH295" i="21"/>
  <c r="R294" i="21" l="1"/>
  <c r="N295" i="21"/>
  <c r="M295" i="21"/>
  <c r="AF296" i="21"/>
  <c r="AG296" i="21" s="1"/>
  <c r="AA295" i="21"/>
  <c r="Z296" i="21"/>
  <c r="J296" i="21"/>
  <c r="K296" i="21" s="1"/>
  <c r="E295" i="21"/>
  <c r="D296" i="21"/>
  <c r="AD295" i="21"/>
  <c r="AC295" i="21"/>
  <c r="AB296" i="21"/>
  <c r="AH296" i="21"/>
  <c r="AJ295" i="21"/>
  <c r="AI295" i="21"/>
  <c r="H295" i="21"/>
  <c r="Q295" i="21" s="1"/>
  <c r="G295" i="21"/>
  <c r="F296" i="21"/>
  <c r="L296" i="21"/>
  <c r="AF297" i="21" l="1"/>
  <c r="AG297" i="21" s="1"/>
  <c r="AA296" i="21"/>
  <c r="Z297" i="21"/>
  <c r="AJ296" i="21"/>
  <c r="AI296" i="21"/>
  <c r="N296" i="21"/>
  <c r="M296" i="21"/>
  <c r="L297" i="21"/>
  <c r="H296" i="21"/>
  <c r="Q296" i="21" s="1"/>
  <c r="G296" i="21"/>
  <c r="F297" i="21"/>
  <c r="AH297" i="21"/>
  <c r="AD296" i="21"/>
  <c r="AC296" i="21"/>
  <c r="AB297" i="21"/>
  <c r="J297" i="21"/>
  <c r="K297" i="21" s="1"/>
  <c r="E296" i="21"/>
  <c r="D297" i="21"/>
  <c r="R295" i="21"/>
  <c r="D298" i="21" l="1"/>
  <c r="J298" i="21"/>
  <c r="K298" i="21" s="1"/>
  <c r="E297" i="21"/>
  <c r="L298" i="21"/>
  <c r="H297" i="21"/>
  <c r="Q297" i="21" s="1"/>
  <c r="R297" i="21" s="1"/>
  <c r="G297" i="21"/>
  <c r="F298" i="21"/>
  <c r="Z298" i="21"/>
  <c r="AF298" i="21"/>
  <c r="AG298" i="21" s="1"/>
  <c r="AA297" i="21"/>
  <c r="AI297" i="21"/>
  <c r="AJ297" i="21"/>
  <c r="M297" i="21"/>
  <c r="N297" i="21"/>
  <c r="AH298" i="21"/>
  <c r="AD297" i="21"/>
  <c r="AC297" i="21"/>
  <c r="AB298" i="21"/>
  <c r="R296" i="21"/>
  <c r="M298" i="21" l="1"/>
  <c r="N298" i="21"/>
  <c r="AH299" i="21"/>
  <c r="AD298" i="21"/>
  <c r="AC298" i="21"/>
  <c r="AB299" i="21"/>
  <c r="Z299" i="21"/>
  <c r="AF299" i="21"/>
  <c r="AG299" i="21" s="1"/>
  <c r="AA298" i="21"/>
  <c r="D299" i="21"/>
  <c r="J299" i="21"/>
  <c r="K299" i="21" s="1"/>
  <c r="E298" i="21"/>
  <c r="AI298" i="21"/>
  <c r="AJ298" i="21"/>
  <c r="L299" i="21"/>
  <c r="H298" i="21"/>
  <c r="Q298" i="21" s="1"/>
  <c r="R298" i="21" s="1"/>
  <c r="G298" i="21"/>
  <c r="F299" i="21"/>
  <c r="AB300" i="21" l="1"/>
  <c r="AH300" i="21"/>
  <c r="AD299" i="21"/>
  <c r="AC299" i="21"/>
  <c r="F300" i="21"/>
  <c r="L300" i="21"/>
  <c r="H299" i="21"/>
  <c r="Q299" i="21" s="1"/>
  <c r="G299" i="21"/>
  <c r="E299" i="21"/>
  <c r="D300" i="21"/>
  <c r="J300" i="21"/>
  <c r="K300" i="21" s="1"/>
  <c r="AJ299" i="21"/>
  <c r="AI299" i="21"/>
  <c r="N299" i="21"/>
  <c r="M299" i="21"/>
  <c r="AA299" i="21"/>
  <c r="Z300" i="21"/>
  <c r="AF300" i="21"/>
  <c r="AG300" i="21" s="1"/>
  <c r="R299" i="21" l="1"/>
  <c r="N300" i="21"/>
  <c r="M300" i="21"/>
  <c r="F301" i="21"/>
  <c r="L301" i="21"/>
  <c r="G300" i="21"/>
  <c r="H300" i="21"/>
  <c r="Q300" i="21" s="1"/>
  <c r="R300" i="21" s="1"/>
  <c r="AA300" i="21"/>
  <c r="Z301" i="21"/>
  <c r="AF301" i="21"/>
  <c r="AG301" i="21" s="1"/>
  <c r="AJ300" i="21"/>
  <c r="AI300" i="21"/>
  <c r="E300" i="21"/>
  <c r="D301" i="21"/>
  <c r="J301" i="21"/>
  <c r="K301" i="21" s="1"/>
  <c r="AB301" i="21"/>
  <c r="AH301" i="21"/>
  <c r="AC300" i="21"/>
  <c r="AD300" i="21"/>
  <c r="E301" i="21" l="1"/>
  <c r="D302" i="21"/>
  <c r="J302" i="21"/>
  <c r="K302" i="21" s="1"/>
  <c r="N301" i="21"/>
  <c r="M301" i="21"/>
  <c r="G301" i="21"/>
  <c r="F302" i="21"/>
  <c r="L302" i="21"/>
  <c r="H301" i="21"/>
  <c r="Q301" i="21" s="1"/>
  <c r="AJ301" i="21"/>
  <c r="AI301" i="21"/>
  <c r="AA301" i="21"/>
  <c r="Z302" i="21"/>
  <c r="AF302" i="21"/>
  <c r="AG302" i="21" s="1"/>
  <c r="AC301" i="21"/>
  <c r="AB302" i="21"/>
  <c r="AH302" i="21"/>
  <c r="AD301" i="21"/>
  <c r="N302" i="21" l="1"/>
  <c r="M302" i="21"/>
  <c r="AF303" i="21"/>
  <c r="AG303" i="21" s="1"/>
  <c r="AA302" i="21"/>
  <c r="Z303" i="21"/>
  <c r="AJ302" i="21"/>
  <c r="AI302" i="21"/>
  <c r="J303" i="21"/>
  <c r="K303" i="21" s="1"/>
  <c r="E302" i="21"/>
  <c r="D303" i="21"/>
  <c r="H302" i="21"/>
  <c r="Q302" i="21" s="1"/>
  <c r="R302" i="21" s="1"/>
  <c r="G302" i="21"/>
  <c r="F303" i="21"/>
  <c r="L303" i="21"/>
  <c r="AD302" i="21"/>
  <c r="AC302" i="21"/>
  <c r="AB303" i="21"/>
  <c r="AH303" i="21"/>
  <c r="R301" i="21"/>
  <c r="N303" i="21" l="1"/>
  <c r="M303" i="21"/>
  <c r="AF304" i="21"/>
  <c r="AG304" i="21" s="1"/>
  <c r="AA303" i="21"/>
  <c r="Z304" i="21"/>
  <c r="H303" i="21"/>
  <c r="Q303" i="21" s="1"/>
  <c r="R303" i="21" s="1"/>
  <c r="G303" i="21"/>
  <c r="F304" i="21"/>
  <c r="L304" i="21"/>
  <c r="AJ303" i="21"/>
  <c r="AI303" i="21"/>
  <c r="J304" i="21"/>
  <c r="K304" i="21" s="1"/>
  <c r="E303" i="21"/>
  <c r="D304" i="21"/>
  <c r="AD303" i="21"/>
  <c r="AC303" i="21"/>
  <c r="AB304" i="21"/>
  <c r="AH304" i="21"/>
  <c r="J305" i="21" l="1"/>
  <c r="K305" i="21" s="1"/>
  <c r="E304" i="21"/>
  <c r="D305" i="21"/>
  <c r="AF305" i="21"/>
  <c r="AG305" i="21" s="1"/>
  <c r="AA304" i="21"/>
  <c r="Z305" i="21"/>
  <c r="AJ304" i="21"/>
  <c r="AI304" i="21"/>
  <c r="N304" i="21"/>
  <c r="M304" i="21"/>
  <c r="AH305" i="21"/>
  <c r="AD304" i="21"/>
  <c r="AC304" i="21"/>
  <c r="AB305" i="21"/>
  <c r="L305" i="21"/>
  <c r="H304" i="21"/>
  <c r="Q304" i="21" s="1"/>
  <c r="G304" i="21"/>
  <c r="F305" i="21"/>
  <c r="M305" i="21" l="1"/>
  <c r="N305" i="21"/>
  <c r="Z306" i="21"/>
  <c r="AF306" i="21"/>
  <c r="AG306" i="21" s="1"/>
  <c r="AA305" i="21"/>
  <c r="AH306" i="21"/>
  <c r="AD305" i="21"/>
  <c r="AC305" i="21"/>
  <c r="AB306" i="21"/>
  <c r="D306" i="21"/>
  <c r="J306" i="21"/>
  <c r="K306" i="21" s="1"/>
  <c r="E305" i="21"/>
  <c r="AI305" i="21"/>
  <c r="AJ305" i="21"/>
  <c r="L306" i="21"/>
  <c r="H305" i="21"/>
  <c r="Q305" i="21" s="1"/>
  <c r="R305" i="21" s="1"/>
  <c r="G305" i="21"/>
  <c r="F306" i="21"/>
  <c r="R304" i="21"/>
  <c r="AI306" i="21" l="1"/>
  <c r="AJ306" i="21"/>
  <c r="D307" i="21"/>
  <c r="J307" i="21"/>
  <c r="K307" i="21" s="1"/>
  <c r="E306" i="21"/>
  <c r="Z307" i="21"/>
  <c r="AF307" i="21"/>
  <c r="AG307" i="21" s="1"/>
  <c r="AA306" i="21"/>
  <c r="AH307" i="21"/>
  <c r="AD306" i="21"/>
  <c r="AC306" i="21"/>
  <c r="AB307" i="21"/>
  <c r="L307" i="21"/>
  <c r="H306" i="21"/>
  <c r="Q306" i="21" s="1"/>
  <c r="G306" i="21"/>
  <c r="F307" i="21"/>
  <c r="M306" i="21"/>
  <c r="N306" i="21"/>
  <c r="R306" i="21" l="1"/>
  <c r="N307" i="21"/>
  <c r="M307" i="21"/>
  <c r="E307" i="21"/>
  <c r="D308" i="21"/>
  <c r="J308" i="21"/>
  <c r="K308" i="21" s="1"/>
  <c r="AB308" i="21"/>
  <c r="AH308" i="21"/>
  <c r="AD307" i="21"/>
  <c r="AC307" i="21"/>
  <c r="AJ307" i="21"/>
  <c r="AI307" i="21"/>
  <c r="AA307" i="21"/>
  <c r="Z308" i="21"/>
  <c r="AF308" i="21"/>
  <c r="AG308" i="21" s="1"/>
  <c r="F308" i="21"/>
  <c r="L308" i="21"/>
  <c r="H307" i="21"/>
  <c r="Q307" i="21" s="1"/>
  <c r="G307" i="21"/>
  <c r="R307" i="21" l="1"/>
  <c r="AB309" i="21"/>
  <c r="AH309" i="21"/>
  <c r="AC308" i="21"/>
  <c r="AD308" i="21"/>
  <c r="E308" i="21"/>
  <c r="D309" i="21"/>
  <c r="J309" i="21"/>
  <c r="K309" i="21" s="1"/>
  <c r="AJ308" i="21"/>
  <c r="AI308" i="21"/>
  <c r="N308" i="21"/>
  <c r="M308" i="21"/>
  <c r="AA308" i="21"/>
  <c r="Z309" i="21"/>
  <c r="AF309" i="21"/>
  <c r="AG309" i="21" s="1"/>
  <c r="F309" i="21"/>
  <c r="L309" i="21"/>
  <c r="G308" i="21"/>
  <c r="H308" i="21"/>
  <c r="Q308" i="21" s="1"/>
  <c r="G309" i="21" l="1"/>
  <c r="F310" i="21"/>
  <c r="L310" i="21"/>
  <c r="H309" i="21"/>
  <c r="Q309" i="21" s="1"/>
  <c r="E309" i="21"/>
  <c r="D310" i="21"/>
  <c r="J310" i="21"/>
  <c r="K310" i="21" s="1"/>
  <c r="AA309" i="21"/>
  <c r="Z310" i="21"/>
  <c r="AF310" i="21"/>
  <c r="AG310" i="21" s="1"/>
  <c r="R308" i="21"/>
  <c r="AJ309" i="21"/>
  <c r="AI309" i="21"/>
  <c r="N309" i="21"/>
  <c r="M309" i="21"/>
  <c r="AC309" i="21"/>
  <c r="AB310" i="21"/>
  <c r="AH310" i="21"/>
  <c r="AD309" i="21"/>
  <c r="R309" i="21" l="1"/>
  <c r="J311" i="21"/>
  <c r="K311" i="21" s="1"/>
  <c r="E310" i="21"/>
  <c r="D311" i="21"/>
  <c r="AJ310" i="21"/>
  <c r="AI310" i="21"/>
  <c r="N310" i="21"/>
  <c r="M310" i="21"/>
  <c r="AD310" i="21"/>
  <c r="AC310" i="21"/>
  <c r="AB311" i="21"/>
  <c r="AH311" i="21"/>
  <c r="H310" i="21"/>
  <c r="Q310" i="21" s="1"/>
  <c r="G310" i="21"/>
  <c r="F311" i="21"/>
  <c r="L311" i="21"/>
  <c r="AF311" i="21"/>
  <c r="AG311" i="21" s="1"/>
  <c r="AA310" i="21"/>
  <c r="Z311" i="21"/>
  <c r="H311" i="21" l="1"/>
  <c r="Q311" i="21" s="1"/>
  <c r="G311" i="21"/>
  <c r="F312" i="21"/>
  <c r="L312" i="21"/>
  <c r="AJ311" i="21"/>
  <c r="AI311" i="21"/>
  <c r="AD311" i="21"/>
  <c r="AC311" i="21"/>
  <c r="AB312" i="21"/>
  <c r="AH312" i="21"/>
  <c r="J312" i="21"/>
  <c r="K312" i="21" s="1"/>
  <c r="E311" i="21"/>
  <c r="D312" i="21"/>
  <c r="N311" i="21"/>
  <c r="M311" i="21"/>
  <c r="R310" i="21"/>
  <c r="AF312" i="21"/>
  <c r="AG312" i="21" s="1"/>
  <c r="AA311" i="21"/>
  <c r="Z312" i="21"/>
  <c r="J313" i="21" l="1"/>
  <c r="K313" i="21" s="1"/>
  <c r="E312" i="21"/>
  <c r="D313" i="21"/>
  <c r="AF313" i="21"/>
  <c r="AG313" i="21" s="1"/>
  <c r="AA312" i="21"/>
  <c r="Z313" i="21"/>
  <c r="N312" i="21"/>
  <c r="M312" i="21"/>
  <c r="AJ312" i="21"/>
  <c r="AI312" i="21"/>
  <c r="L313" i="21"/>
  <c r="H312" i="21"/>
  <c r="Q312" i="21" s="1"/>
  <c r="G312" i="21"/>
  <c r="F313" i="21"/>
  <c r="AH313" i="21"/>
  <c r="AD312" i="21"/>
  <c r="AC312" i="21"/>
  <c r="AB313" i="21"/>
  <c r="R311" i="21"/>
  <c r="R312" i="21" l="1"/>
  <c r="M313" i="21"/>
  <c r="N313" i="21"/>
  <c r="Z314" i="21"/>
  <c r="AF314" i="21"/>
  <c r="AG314" i="21" s="1"/>
  <c r="AA313" i="21"/>
  <c r="D314" i="21"/>
  <c r="J314" i="21"/>
  <c r="K314" i="21" s="1"/>
  <c r="E313" i="21"/>
  <c r="AH314" i="21"/>
  <c r="AD313" i="21"/>
  <c r="AC313" i="21"/>
  <c r="AB314" i="21"/>
  <c r="L314" i="21"/>
  <c r="H313" i="21"/>
  <c r="Q313" i="21" s="1"/>
  <c r="R313" i="21" s="1"/>
  <c r="G313" i="21"/>
  <c r="F314" i="21"/>
  <c r="AI313" i="21"/>
  <c r="AJ313" i="21"/>
  <c r="M314" i="21" l="1"/>
  <c r="N314" i="21"/>
  <c r="AH315" i="21"/>
  <c r="AD314" i="21"/>
  <c r="AC314" i="21"/>
  <c r="AB315" i="21"/>
  <c r="Z315" i="21"/>
  <c r="AF315" i="21"/>
  <c r="AG315" i="21" s="1"/>
  <c r="AA314" i="21"/>
  <c r="D315" i="21"/>
  <c r="J315" i="21"/>
  <c r="K315" i="21" s="1"/>
  <c r="E314" i="21"/>
  <c r="L315" i="21"/>
  <c r="H314" i="21"/>
  <c r="Q314" i="21" s="1"/>
  <c r="R314" i="21" s="1"/>
  <c r="G314" i="21"/>
  <c r="F315" i="21"/>
  <c r="AI314" i="21"/>
  <c r="AJ314" i="21"/>
  <c r="AA315" i="21" l="1"/>
  <c r="Z316" i="21"/>
  <c r="AF316" i="21"/>
  <c r="AG316" i="21" s="1"/>
  <c r="AB316" i="21"/>
  <c r="AH316" i="21"/>
  <c r="AD315" i="21"/>
  <c r="AC315" i="21"/>
  <c r="N315" i="21"/>
  <c r="M315" i="21"/>
  <c r="AJ315" i="21"/>
  <c r="AI315" i="21"/>
  <c r="F316" i="21"/>
  <c r="L316" i="21"/>
  <c r="H315" i="21"/>
  <c r="Q315" i="21" s="1"/>
  <c r="G315" i="21"/>
  <c r="E315" i="21"/>
  <c r="D316" i="21"/>
  <c r="J316" i="21"/>
  <c r="K316" i="21" s="1"/>
  <c r="R315" i="21" l="1"/>
  <c r="AJ316" i="21"/>
  <c r="AI316" i="21"/>
  <c r="AB317" i="21"/>
  <c r="AH317" i="21"/>
  <c r="AC316" i="21"/>
  <c r="AD316" i="21"/>
  <c r="N316" i="21"/>
  <c r="M316" i="21"/>
  <c r="F317" i="21"/>
  <c r="L317" i="21"/>
  <c r="G316" i="21"/>
  <c r="H316" i="21"/>
  <c r="Q316" i="21" s="1"/>
  <c r="AA316" i="21"/>
  <c r="Z317" i="21"/>
  <c r="AF317" i="21"/>
  <c r="AG317" i="21" s="1"/>
  <c r="E316" i="21"/>
  <c r="D317" i="21"/>
  <c r="J317" i="21"/>
  <c r="K317" i="21" s="1"/>
  <c r="R316" i="21" l="1"/>
  <c r="AJ317" i="21"/>
  <c r="AI317" i="21"/>
  <c r="AC317" i="21"/>
  <c r="AB318" i="21"/>
  <c r="AH318" i="21"/>
  <c r="AD317" i="21"/>
  <c r="N317" i="21"/>
  <c r="M317" i="21"/>
  <c r="AA317" i="21"/>
  <c r="Z318" i="21"/>
  <c r="AF318" i="21"/>
  <c r="AG318" i="21" s="1"/>
  <c r="E317" i="21"/>
  <c r="D318" i="21"/>
  <c r="J318" i="21"/>
  <c r="K318" i="21" s="1"/>
  <c r="G317" i="21"/>
  <c r="F318" i="21"/>
  <c r="L318" i="21"/>
  <c r="H317" i="21"/>
  <c r="Q317" i="21" s="1"/>
  <c r="R317" i="21" l="1"/>
  <c r="AJ318" i="21"/>
  <c r="AI318" i="21"/>
  <c r="AD318" i="21"/>
  <c r="AC318" i="21"/>
  <c r="AB319" i="21"/>
  <c r="AH319" i="21"/>
  <c r="J319" i="21"/>
  <c r="K319" i="21" s="1"/>
  <c r="E318" i="21"/>
  <c r="D319" i="21"/>
  <c r="AF319" i="21"/>
  <c r="AG319" i="21" s="1"/>
  <c r="AA318" i="21"/>
  <c r="Z319" i="21"/>
  <c r="H318" i="21"/>
  <c r="Q318" i="21" s="1"/>
  <c r="R318" i="21" s="1"/>
  <c r="G318" i="21"/>
  <c r="F319" i="21"/>
  <c r="L319" i="21"/>
  <c r="N318" i="21"/>
  <c r="M318" i="21"/>
  <c r="AD319" i="21" l="1"/>
  <c r="AC319" i="21"/>
  <c r="AB320" i="21"/>
  <c r="AH320" i="21"/>
  <c r="AF320" i="21"/>
  <c r="AG320" i="21" s="1"/>
  <c r="AA319" i="21"/>
  <c r="Z320" i="21"/>
  <c r="H319" i="21"/>
  <c r="Q319" i="21" s="1"/>
  <c r="R319" i="21" s="1"/>
  <c r="G319" i="21"/>
  <c r="F320" i="21"/>
  <c r="L320" i="21"/>
  <c r="J320" i="21"/>
  <c r="K320" i="21" s="1"/>
  <c r="E319" i="21"/>
  <c r="D320" i="21"/>
  <c r="AJ319" i="21"/>
  <c r="AI319" i="21"/>
  <c r="N319" i="21"/>
  <c r="M319" i="21"/>
  <c r="AF321" i="21" l="1"/>
  <c r="AG321" i="21" s="1"/>
  <c r="AA320" i="21"/>
  <c r="Z321" i="21"/>
  <c r="AJ320" i="21"/>
  <c r="AI320" i="21"/>
  <c r="N320" i="21"/>
  <c r="M320" i="21"/>
  <c r="L321" i="21"/>
  <c r="H320" i="21"/>
  <c r="Q320" i="21" s="1"/>
  <c r="G320" i="21"/>
  <c r="F321" i="21"/>
  <c r="J321" i="21"/>
  <c r="K321" i="21" s="1"/>
  <c r="E320" i="21"/>
  <c r="D321" i="21"/>
  <c r="AH321" i="21"/>
  <c r="AD320" i="21"/>
  <c r="AC320" i="21"/>
  <c r="AB321" i="21"/>
  <c r="AI321" i="21" l="1"/>
  <c r="AJ321" i="21"/>
  <c r="L322" i="21"/>
  <c r="H321" i="21"/>
  <c r="Q321" i="21" s="1"/>
  <c r="R321" i="21" s="1"/>
  <c r="G321" i="21"/>
  <c r="F322" i="21"/>
  <c r="D322" i="21"/>
  <c r="J322" i="21"/>
  <c r="K322" i="21" s="1"/>
  <c r="E321" i="21"/>
  <c r="Z322" i="21"/>
  <c r="AF322" i="21"/>
  <c r="AG322" i="21" s="1"/>
  <c r="AA321" i="21"/>
  <c r="AH322" i="21"/>
  <c r="AD321" i="21"/>
  <c r="AC321" i="21"/>
  <c r="AB322" i="21"/>
  <c r="R320" i="21"/>
  <c r="M321" i="21"/>
  <c r="N321" i="21"/>
  <c r="L323" i="21" l="1"/>
  <c r="H322" i="21"/>
  <c r="Q322" i="21" s="1"/>
  <c r="G322" i="21"/>
  <c r="F323" i="21"/>
  <c r="M322" i="21"/>
  <c r="N322" i="21"/>
  <c r="AI322" i="21"/>
  <c r="AJ322" i="21"/>
  <c r="Z323" i="21"/>
  <c r="AF323" i="21"/>
  <c r="AG323" i="21" s="1"/>
  <c r="AA322" i="21"/>
  <c r="AH323" i="21"/>
  <c r="AD322" i="21"/>
  <c r="AC322" i="21"/>
  <c r="AB323" i="21"/>
  <c r="D323" i="21"/>
  <c r="J323" i="21"/>
  <c r="K323" i="21" s="1"/>
  <c r="E322" i="21"/>
  <c r="AJ323" i="21" l="1"/>
  <c r="AI323" i="21"/>
  <c r="F324" i="21"/>
  <c r="L324" i="21"/>
  <c r="H323" i="21"/>
  <c r="Q323" i="21" s="1"/>
  <c r="R323" i="21" s="1"/>
  <c r="G323" i="21"/>
  <c r="E323" i="21"/>
  <c r="D324" i="21"/>
  <c r="J324" i="21"/>
  <c r="K324" i="21" s="1"/>
  <c r="AA323" i="21"/>
  <c r="Z324" i="21"/>
  <c r="AF324" i="21"/>
  <c r="AG324" i="21" s="1"/>
  <c r="R322" i="21"/>
  <c r="AB324" i="21"/>
  <c r="AH324" i="21"/>
  <c r="AD323" i="21"/>
  <c r="AC323" i="21"/>
  <c r="N323" i="21"/>
  <c r="M323" i="21"/>
  <c r="AJ324" i="21" l="1"/>
  <c r="AI324" i="21"/>
  <c r="AB325" i="21"/>
  <c r="AH325" i="21"/>
  <c r="AC324" i="21"/>
  <c r="AD324" i="21"/>
  <c r="AA324" i="21"/>
  <c r="Z325" i="21"/>
  <c r="AF325" i="21"/>
  <c r="AG325" i="21" s="1"/>
  <c r="N324" i="21"/>
  <c r="M324" i="21"/>
  <c r="F325" i="21"/>
  <c r="L325" i="21"/>
  <c r="G324" i="21"/>
  <c r="H324" i="21"/>
  <c r="Q324" i="21" s="1"/>
  <c r="E324" i="21"/>
  <c r="D325" i="21"/>
  <c r="J325" i="21"/>
  <c r="K325" i="21" s="1"/>
  <c r="G325" i="21" l="1"/>
  <c r="F326" i="21"/>
  <c r="L326" i="21"/>
  <c r="H325" i="21"/>
  <c r="Q325" i="21" s="1"/>
  <c r="AJ325" i="21"/>
  <c r="AI325" i="21"/>
  <c r="N325" i="21"/>
  <c r="M325" i="21"/>
  <c r="E325" i="21"/>
  <c r="D326" i="21"/>
  <c r="J326" i="21"/>
  <c r="K326" i="21" s="1"/>
  <c r="AA325" i="21"/>
  <c r="Z326" i="21"/>
  <c r="AF326" i="21"/>
  <c r="AG326" i="21" s="1"/>
  <c r="AC325" i="21"/>
  <c r="AB326" i="21"/>
  <c r="AH326" i="21"/>
  <c r="AD325" i="21"/>
  <c r="R324" i="21"/>
  <c r="AF327" i="21" l="1"/>
  <c r="AG327" i="21" s="1"/>
  <c r="AA326" i="21"/>
  <c r="Z327" i="21"/>
  <c r="R325" i="21"/>
  <c r="N326" i="21"/>
  <c r="M326" i="21"/>
  <c r="J327" i="21"/>
  <c r="K327" i="21" s="1"/>
  <c r="E326" i="21"/>
  <c r="D327" i="21"/>
  <c r="H326" i="21"/>
  <c r="Q326" i="21" s="1"/>
  <c r="G326" i="21"/>
  <c r="F327" i="21"/>
  <c r="L327" i="21"/>
  <c r="AJ326" i="21"/>
  <c r="AI326" i="21"/>
  <c r="AD326" i="21"/>
  <c r="AC326" i="21"/>
  <c r="AB327" i="21"/>
  <c r="AH327" i="21"/>
  <c r="H327" i="21" l="1"/>
  <c r="Q327" i="21" s="1"/>
  <c r="G327" i="21"/>
  <c r="F328" i="21"/>
  <c r="L328" i="21"/>
  <c r="N327" i="21"/>
  <c r="M327" i="21"/>
  <c r="AF328" i="21"/>
  <c r="AG328" i="21" s="1"/>
  <c r="AA327" i="21"/>
  <c r="Z328" i="21"/>
  <c r="AJ327" i="21"/>
  <c r="AI327" i="21"/>
  <c r="J328" i="21"/>
  <c r="K328" i="21" s="1"/>
  <c r="E327" i="21"/>
  <c r="D328" i="21"/>
  <c r="R326" i="21"/>
  <c r="AD327" i="21"/>
  <c r="AC327" i="21"/>
  <c r="AB328" i="21"/>
  <c r="AH328" i="21"/>
  <c r="J329" i="21" l="1"/>
  <c r="K329" i="21" s="1"/>
  <c r="E328" i="21"/>
  <c r="D329" i="21"/>
  <c r="AJ328" i="21"/>
  <c r="AI328" i="21"/>
  <c r="L329" i="21"/>
  <c r="H328" i="21"/>
  <c r="Q328" i="21" s="1"/>
  <c r="R328" i="21" s="1"/>
  <c r="G328" i="21"/>
  <c r="F329" i="21"/>
  <c r="AF329" i="21"/>
  <c r="AG329" i="21" s="1"/>
  <c r="AA328" i="21"/>
  <c r="Z329" i="21"/>
  <c r="AH329" i="21"/>
  <c r="AD328" i="21"/>
  <c r="AC328" i="21"/>
  <c r="AB329" i="21"/>
  <c r="R327" i="21"/>
  <c r="N328" i="21"/>
  <c r="M328" i="21"/>
  <c r="Z330" i="21" l="1"/>
  <c r="AF330" i="21"/>
  <c r="AG330" i="21" s="1"/>
  <c r="AA329" i="21"/>
  <c r="AI329" i="21"/>
  <c r="AJ329" i="21"/>
  <c r="M329" i="21"/>
  <c r="N329" i="21"/>
  <c r="D330" i="21"/>
  <c r="J330" i="21"/>
  <c r="K330" i="21" s="1"/>
  <c r="E329" i="21"/>
  <c r="AH330" i="21"/>
  <c r="AD329" i="21"/>
  <c r="AC329" i="21"/>
  <c r="AB330" i="21"/>
  <c r="L330" i="21"/>
  <c r="H329" i="21"/>
  <c r="Q329" i="21" s="1"/>
  <c r="G329" i="21"/>
  <c r="F330" i="21"/>
  <c r="AI330" i="21" l="1"/>
  <c r="AJ330" i="21"/>
  <c r="L331" i="21"/>
  <c r="H330" i="21"/>
  <c r="Q330" i="21" s="1"/>
  <c r="G330" i="21"/>
  <c r="F331" i="21"/>
  <c r="AH331" i="21"/>
  <c r="AD330" i="21"/>
  <c r="AC330" i="21"/>
  <c r="AB331" i="21"/>
  <c r="R329" i="21"/>
  <c r="D331" i="21"/>
  <c r="J331" i="21"/>
  <c r="K331" i="21" s="1"/>
  <c r="E330" i="21"/>
  <c r="M330" i="21"/>
  <c r="N330" i="21"/>
  <c r="Z331" i="21"/>
  <c r="AF331" i="21"/>
  <c r="AG331" i="21" s="1"/>
  <c r="AA330" i="21"/>
  <c r="R330" i="21" l="1"/>
  <c r="F332" i="21"/>
  <c r="L332" i="21"/>
  <c r="H331" i="21"/>
  <c r="Q331" i="21" s="1"/>
  <c r="R331" i="21" s="1"/>
  <c r="G331" i="21"/>
  <c r="E331" i="21"/>
  <c r="D332" i="21"/>
  <c r="J332" i="21"/>
  <c r="K332" i="21" s="1"/>
  <c r="N331" i="21"/>
  <c r="M331" i="21"/>
  <c r="AA331" i="21"/>
  <c r="Z332" i="21"/>
  <c r="AF332" i="21"/>
  <c r="AG332" i="21" s="1"/>
  <c r="AB332" i="21"/>
  <c r="AH332" i="21"/>
  <c r="AD331" i="21"/>
  <c r="AC331" i="21"/>
  <c r="AJ331" i="21"/>
  <c r="AI331" i="21"/>
  <c r="AB333" i="21" l="1"/>
  <c r="AH333" i="21"/>
  <c r="AC332" i="21"/>
  <c r="AD332" i="21"/>
  <c r="E332" i="21"/>
  <c r="D333" i="21"/>
  <c r="J333" i="21"/>
  <c r="K333" i="21" s="1"/>
  <c r="AA332" i="21"/>
  <c r="Z333" i="21"/>
  <c r="AF333" i="21"/>
  <c r="AG333" i="21" s="1"/>
  <c r="AJ332" i="21"/>
  <c r="AI332" i="21"/>
  <c r="N332" i="21"/>
  <c r="M332" i="21"/>
  <c r="F333" i="21"/>
  <c r="L333" i="21"/>
  <c r="G332" i="21"/>
  <c r="H332" i="21"/>
  <c r="Q332" i="21" s="1"/>
  <c r="E333" i="21" l="1"/>
  <c r="D334" i="21"/>
  <c r="J334" i="21"/>
  <c r="K334" i="21" s="1"/>
  <c r="R332" i="21"/>
  <c r="N333" i="21"/>
  <c r="M333" i="21"/>
  <c r="AA333" i="21"/>
  <c r="Z334" i="21"/>
  <c r="AF334" i="21"/>
  <c r="AG334" i="21" s="1"/>
  <c r="AJ333" i="21"/>
  <c r="AI333" i="21"/>
  <c r="G333" i="21"/>
  <c r="F334" i="21"/>
  <c r="L334" i="21"/>
  <c r="H333" i="21"/>
  <c r="Q333" i="21" s="1"/>
  <c r="AC333" i="21"/>
  <c r="AB334" i="21"/>
  <c r="AH334" i="21"/>
  <c r="AD333" i="21"/>
  <c r="N334" i="21" l="1"/>
  <c r="M334" i="21"/>
  <c r="AJ334" i="21"/>
  <c r="AI334" i="21"/>
  <c r="H334" i="21"/>
  <c r="Q334" i="21" s="1"/>
  <c r="R334" i="21" s="1"/>
  <c r="G334" i="21"/>
  <c r="F335" i="21"/>
  <c r="L335" i="21"/>
  <c r="J335" i="21"/>
  <c r="K335" i="21" s="1"/>
  <c r="E334" i="21"/>
  <c r="D335" i="21"/>
  <c r="AD334" i="21"/>
  <c r="AC334" i="21"/>
  <c r="AB335" i="21"/>
  <c r="AH335" i="21"/>
  <c r="AF335" i="21"/>
  <c r="AG335" i="21" s="1"/>
  <c r="AA334" i="21"/>
  <c r="Z335" i="21"/>
  <c r="R333" i="21"/>
  <c r="AD335" i="21" l="1"/>
  <c r="AC335" i="21"/>
  <c r="AB336" i="21"/>
  <c r="AH336" i="21"/>
  <c r="J336" i="21"/>
  <c r="K336" i="21" s="1"/>
  <c r="E335" i="21"/>
  <c r="D336" i="21"/>
  <c r="AF336" i="21"/>
  <c r="AG336" i="21" s="1"/>
  <c r="AA335" i="21"/>
  <c r="Z336" i="21"/>
  <c r="N335" i="21"/>
  <c r="M335" i="21"/>
  <c r="AJ335" i="21"/>
  <c r="AI335" i="21"/>
  <c r="H335" i="21"/>
  <c r="Q335" i="21" s="1"/>
  <c r="G335" i="21"/>
  <c r="F336" i="21"/>
  <c r="L336" i="21"/>
  <c r="J337" i="21" l="1"/>
  <c r="K337" i="21" s="1"/>
  <c r="E336" i="21"/>
  <c r="D337" i="21"/>
  <c r="AJ336" i="21"/>
  <c r="AI336" i="21"/>
  <c r="L337" i="21"/>
  <c r="H336" i="21"/>
  <c r="Q336" i="21" s="1"/>
  <c r="G336" i="21"/>
  <c r="F337" i="21"/>
  <c r="AH337" i="21"/>
  <c r="AD336" i="21"/>
  <c r="AC336" i="21"/>
  <c r="AB337" i="21"/>
  <c r="N336" i="21"/>
  <c r="M336" i="21"/>
  <c r="AF337" i="21"/>
  <c r="AG337" i="21" s="1"/>
  <c r="AA336" i="21"/>
  <c r="Z337" i="21"/>
  <c r="R335" i="21"/>
  <c r="R336" i="21" l="1"/>
  <c r="M337" i="21"/>
  <c r="N337" i="21"/>
  <c r="Z338" i="21"/>
  <c r="AF338" i="21"/>
  <c r="AG338" i="21" s="1"/>
  <c r="AA337" i="21"/>
  <c r="D338" i="21"/>
  <c r="J338" i="21"/>
  <c r="K338" i="21" s="1"/>
  <c r="E337" i="21"/>
  <c r="AI337" i="21"/>
  <c r="AJ337" i="21"/>
  <c r="AH338" i="21"/>
  <c r="AD337" i="21"/>
  <c r="AC337" i="21"/>
  <c r="AB338" i="21"/>
  <c r="L338" i="21"/>
  <c r="H337" i="21"/>
  <c r="Q337" i="21" s="1"/>
  <c r="G337" i="21"/>
  <c r="F338" i="21"/>
  <c r="R337" i="21" l="1"/>
  <c r="D339" i="21"/>
  <c r="J339" i="21"/>
  <c r="K339" i="21" s="1"/>
  <c r="E338" i="21"/>
  <c r="AH339" i="21"/>
  <c r="AD338" i="21"/>
  <c r="AC338" i="21"/>
  <c r="AB339" i="21"/>
  <c r="Z339" i="21"/>
  <c r="AF339" i="21"/>
  <c r="AG339" i="21" s="1"/>
  <c r="AA338" i="21"/>
  <c r="L339" i="21"/>
  <c r="H338" i="21"/>
  <c r="Q338" i="21" s="1"/>
  <c r="R338" i="21" s="1"/>
  <c r="G338" i="21"/>
  <c r="F339" i="21"/>
  <c r="AI338" i="21"/>
  <c r="AJ338" i="21"/>
  <c r="M338" i="21"/>
  <c r="N338" i="21"/>
  <c r="AA339" i="21" l="1"/>
  <c r="Z340" i="21"/>
  <c r="AF340" i="21"/>
  <c r="AG340" i="21" s="1"/>
  <c r="F340" i="21"/>
  <c r="L340" i="21"/>
  <c r="H339" i="21"/>
  <c r="Q339" i="21" s="1"/>
  <c r="R339" i="21" s="1"/>
  <c r="G339" i="21"/>
  <c r="AJ339" i="21"/>
  <c r="AI339" i="21"/>
  <c r="N339" i="21"/>
  <c r="M339" i="21"/>
  <c r="AB340" i="21"/>
  <c r="AH340" i="21"/>
  <c r="AD339" i="21"/>
  <c r="AC339" i="21"/>
  <c r="E339" i="21"/>
  <c r="D340" i="21"/>
  <c r="J340" i="21"/>
  <c r="K340" i="21" s="1"/>
  <c r="N340" i="21" l="1"/>
  <c r="M340" i="21"/>
  <c r="AB341" i="21"/>
  <c r="AH341" i="21"/>
  <c r="AC340" i="21"/>
  <c r="AD340" i="21"/>
  <c r="AJ340" i="21"/>
  <c r="AI340" i="21"/>
  <c r="E340" i="21"/>
  <c r="D341" i="21"/>
  <c r="J341" i="21"/>
  <c r="K341" i="21" s="1"/>
  <c r="F341" i="21"/>
  <c r="L341" i="21"/>
  <c r="G340" i="21"/>
  <c r="H340" i="21"/>
  <c r="Q340" i="21" s="1"/>
  <c r="AA340" i="21"/>
  <c r="Z341" i="21"/>
  <c r="AF341" i="21"/>
  <c r="AG341" i="21" s="1"/>
  <c r="G341" i="21" l="1"/>
  <c r="F342" i="21"/>
  <c r="L342" i="21"/>
  <c r="H341" i="21"/>
  <c r="Q341" i="21" s="1"/>
  <c r="AJ341" i="21"/>
  <c r="AI341" i="21"/>
  <c r="E341" i="21"/>
  <c r="D342" i="21"/>
  <c r="J342" i="21"/>
  <c r="K342" i="21" s="1"/>
  <c r="N341" i="21"/>
  <c r="M341" i="21"/>
  <c r="AC341" i="21"/>
  <c r="AB342" i="21"/>
  <c r="AH342" i="21"/>
  <c r="AD341" i="21"/>
  <c r="AA341" i="21"/>
  <c r="Z342" i="21"/>
  <c r="AF342" i="21"/>
  <c r="AG342" i="21" s="1"/>
  <c r="R340" i="21"/>
  <c r="R341" i="21" l="1"/>
  <c r="J343" i="21"/>
  <c r="K343" i="21" s="1"/>
  <c r="E342" i="21"/>
  <c r="D343" i="21"/>
  <c r="AD342" i="21"/>
  <c r="AC342" i="21"/>
  <c r="AB343" i="21"/>
  <c r="AH343" i="21"/>
  <c r="N342" i="21"/>
  <c r="M342" i="21"/>
  <c r="H342" i="21"/>
  <c r="Q342" i="21" s="1"/>
  <c r="G342" i="21"/>
  <c r="F343" i="21"/>
  <c r="L343" i="21"/>
  <c r="AJ342" i="21"/>
  <c r="AI342" i="21"/>
  <c r="AF343" i="21"/>
  <c r="AG343" i="21" s="1"/>
  <c r="AA342" i="21"/>
  <c r="Z343" i="21"/>
  <c r="R342" i="21" l="1"/>
  <c r="AJ343" i="21"/>
  <c r="AI343" i="21"/>
  <c r="AD343" i="21"/>
  <c r="AC343" i="21"/>
  <c r="AB344" i="21"/>
  <c r="AH344" i="21"/>
  <c r="AF344" i="21"/>
  <c r="AG344" i="21" s="1"/>
  <c r="AA343" i="21"/>
  <c r="Z344" i="21"/>
  <c r="N343" i="21"/>
  <c r="M343" i="21"/>
  <c r="J344" i="21"/>
  <c r="K344" i="21" s="1"/>
  <c r="E343" i="21"/>
  <c r="D344" i="21"/>
  <c r="H343" i="21"/>
  <c r="Q343" i="21" s="1"/>
  <c r="R343" i="21" s="1"/>
  <c r="G343" i="21"/>
  <c r="F344" i="21"/>
  <c r="L344" i="21"/>
  <c r="J345" i="21" l="1"/>
  <c r="K345" i="21" s="1"/>
  <c r="E344" i="21"/>
  <c r="D345" i="21"/>
  <c r="AH345" i="21"/>
  <c r="AD344" i="21"/>
  <c r="AC344" i="21"/>
  <c r="AB345" i="21"/>
  <c r="N344" i="21"/>
  <c r="M344" i="21"/>
  <c r="AF345" i="21"/>
  <c r="AG345" i="21" s="1"/>
  <c r="AA344" i="21"/>
  <c r="Z345" i="21"/>
  <c r="AJ344" i="21"/>
  <c r="AI344" i="21"/>
  <c r="L345" i="21"/>
  <c r="H344" i="21"/>
  <c r="Q344" i="21" s="1"/>
  <c r="R344" i="21" s="1"/>
  <c r="G344" i="21"/>
  <c r="F345" i="21"/>
  <c r="AH346" i="21" l="1"/>
  <c r="AD345" i="21"/>
  <c r="AC345" i="21"/>
  <c r="AB346" i="21"/>
  <c r="Z346" i="21"/>
  <c r="AF346" i="21"/>
  <c r="AG346" i="21" s="1"/>
  <c r="AA345" i="21"/>
  <c r="AI345" i="21"/>
  <c r="AJ345" i="21"/>
  <c r="D346" i="21"/>
  <c r="J346" i="21"/>
  <c r="K346" i="21" s="1"/>
  <c r="E345" i="21"/>
  <c r="L346" i="21"/>
  <c r="H345" i="21"/>
  <c r="Q345" i="21" s="1"/>
  <c r="G345" i="21"/>
  <c r="F346" i="21"/>
  <c r="M345" i="21"/>
  <c r="N345" i="21"/>
  <c r="R345" i="21" l="1"/>
  <c r="Z347" i="21"/>
  <c r="AF347" i="21"/>
  <c r="AG347" i="21" s="1"/>
  <c r="AA346" i="21"/>
  <c r="M346" i="21"/>
  <c r="N346" i="21"/>
  <c r="D347" i="21"/>
  <c r="J347" i="21"/>
  <c r="K347" i="21" s="1"/>
  <c r="E346" i="21"/>
  <c r="AH347" i="21"/>
  <c r="AD346" i="21"/>
  <c r="AC346" i="21"/>
  <c r="AB347" i="21"/>
  <c r="L347" i="21"/>
  <c r="H346" i="21"/>
  <c r="Q346" i="21" s="1"/>
  <c r="R346" i="21" s="1"/>
  <c r="G346" i="21"/>
  <c r="F347" i="21"/>
  <c r="AI346" i="21"/>
  <c r="AJ346" i="21"/>
  <c r="AB348" i="21" l="1"/>
  <c r="AH348" i="21"/>
  <c r="AD347" i="21"/>
  <c r="AC347" i="21"/>
  <c r="N347" i="21"/>
  <c r="M347" i="21"/>
  <c r="E347" i="21"/>
  <c r="D348" i="21"/>
  <c r="J348" i="21"/>
  <c r="K348" i="21" s="1"/>
  <c r="F348" i="21"/>
  <c r="L348" i="21"/>
  <c r="H347" i="21"/>
  <c r="Q347" i="21" s="1"/>
  <c r="G347" i="21"/>
  <c r="AJ347" i="21"/>
  <c r="AI347" i="21"/>
  <c r="AA347" i="21"/>
  <c r="Z348" i="21"/>
  <c r="AF348" i="21"/>
  <c r="AG348" i="21" s="1"/>
  <c r="R347" i="21" l="1"/>
  <c r="N348" i="21"/>
  <c r="M348" i="21"/>
  <c r="F349" i="21"/>
  <c r="L349" i="21"/>
  <c r="G348" i="21"/>
  <c r="H348" i="21"/>
  <c r="Q348" i="21" s="1"/>
  <c r="R348" i="21" s="1"/>
  <c r="AJ348" i="21"/>
  <c r="AI348" i="21"/>
  <c r="E348" i="21"/>
  <c r="D349" i="21"/>
  <c r="J349" i="21"/>
  <c r="K349" i="21" s="1"/>
  <c r="AF349" i="21"/>
  <c r="AG349" i="21" s="1"/>
  <c r="AA348" i="21"/>
  <c r="Z349" i="21"/>
  <c r="AB349" i="21"/>
  <c r="AH349" i="21"/>
  <c r="AC348" i="21"/>
  <c r="AD348" i="21"/>
  <c r="L350" i="21" l="1"/>
  <c r="G349" i="21"/>
  <c r="F350" i="21"/>
  <c r="H349" i="21"/>
  <c r="Q349" i="21" s="1"/>
  <c r="AF350" i="21"/>
  <c r="AG350" i="21" s="1"/>
  <c r="AA349" i="21"/>
  <c r="Z350" i="21"/>
  <c r="D350" i="21"/>
  <c r="E349" i="21"/>
  <c r="J350" i="21"/>
  <c r="K350" i="21" s="1"/>
  <c r="N349" i="21"/>
  <c r="M349" i="21"/>
  <c r="AJ349" i="21"/>
  <c r="AI349" i="21"/>
  <c r="AH350" i="21"/>
  <c r="AD349" i="21"/>
  <c r="AC349" i="21"/>
  <c r="AB350" i="21"/>
  <c r="D351" i="21" l="1"/>
  <c r="J351" i="21"/>
  <c r="K351" i="21" s="1"/>
  <c r="E350" i="21"/>
  <c r="R349" i="21"/>
  <c r="AI350" i="21"/>
  <c r="AJ350" i="21"/>
  <c r="L351" i="21"/>
  <c r="G350" i="21"/>
  <c r="F351" i="21"/>
  <c r="H350" i="21"/>
  <c r="Q350" i="21" s="1"/>
  <c r="AH351" i="21"/>
  <c r="AC350" i="21"/>
  <c r="AB351" i="21"/>
  <c r="AD350" i="21"/>
  <c r="Z351" i="21"/>
  <c r="AA350" i="21"/>
  <c r="AF351" i="21"/>
  <c r="AG351" i="21" s="1"/>
  <c r="N350" i="21"/>
  <c r="M350" i="21"/>
  <c r="M351" i="21" l="1"/>
  <c r="N351" i="21"/>
  <c r="AI351" i="21"/>
  <c r="AJ351" i="21"/>
  <c r="R350" i="21"/>
  <c r="H351" i="21"/>
  <c r="Q351" i="21" s="1"/>
  <c r="R351" i="21" s="1"/>
  <c r="G351" i="21"/>
  <c r="L352" i="21"/>
  <c r="F352" i="21"/>
  <c r="AD351" i="21"/>
  <c r="AH352" i="21"/>
  <c r="AB352" i="21"/>
  <c r="AC351" i="21"/>
  <c r="Z352" i="21"/>
  <c r="AF352" i="21"/>
  <c r="AG352" i="21" s="1"/>
  <c r="AA351" i="21"/>
  <c r="D352" i="21"/>
  <c r="J352" i="21"/>
  <c r="K352" i="21" s="1"/>
  <c r="E351" i="21"/>
  <c r="AB353" i="21" l="1"/>
  <c r="AD352" i="21"/>
  <c r="AH353" i="21"/>
  <c r="AC352" i="21"/>
  <c r="AI352" i="21"/>
  <c r="AJ352" i="21"/>
  <c r="E352" i="21"/>
  <c r="D353" i="21"/>
  <c r="J353" i="21"/>
  <c r="K353" i="21" s="1"/>
  <c r="F353" i="21"/>
  <c r="H352" i="21"/>
  <c r="Q352" i="21" s="1"/>
  <c r="L353" i="21"/>
  <c r="G352" i="21"/>
  <c r="AA352" i="21"/>
  <c r="AF353" i="21"/>
  <c r="AG353" i="21" s="1"/>
  <c r="Z353" i="21"/>
  <c r="M352" i="21"/>
  <c r="N352" i="21"/>
  <c r="N353" i="21" l="1"/>
  <c r="M353" i="21"/>
  <c r="R352" i="21"/>
  <c r="AJ353" i="21"/>
  <c r="AI353" i="21"/>
  <c r="F354" i="21"/>
  <c r="L354" i="21"/>
  <c r="H353" i="21"/>
  <c r="Q353" i="21" s="1"/>
  <c r="G353" i="21"/>
  <c r="AA353" i="21"/>
  <c r="AF354" i="21"/>
  <c r="AG354" i="21" s="1"/>
  <c r="Z354" i="21"/>
  <c r="E353" i="21"/>
  <c r="J354" i="21"/>
  <c r="K354" i="21" s="1"/>
  <c r="D354" i="21"/>
  <c r="AB354" i="21"/>
  <c r="AH354" i="21"/>
  <c r="AD353" i="21"/>
  <c r="AC353" i="21"/>
  <c r="Z355" i="21" l="1"/>
  <c r="AA354" i="21"/>
  <c r="AF355" i="21"/>
  <c r="AG355" i="21" s="1"/>
  <c r="AI354" i="21"/>
  <c r="AJ354" i="21"/>
  <c r="G354" i="21"/>
  <c r="F355" i="21"/>
  <c r="H354" i="21"/>
  <c r="Q354" i="21" s="1"/>
  <c r="R354" i="21" s="1"/>
  <c r="L355" i="21"/>
  <c r="AC354" i="21"/>
  <c r="AD354" i="21"/>
  <c r="AH355" i="21"/>
  <c r="AB355" i="21"/>
  <c r="R353" i="21"/>
  <c r="D355" i="21"/>
  <c r="J355" i="21"/>
  <c r="K355" i="21" s="1"/>
  <c r="E354" i="21"/>
  <c r="N354" i="21"/>
  <c r="M354" i="21"/>
  <c r="AC355" i="21" l="1"/>
  <c r="AD355" i="21"/>
  <c r="AH356" i="21"/>
  <c r="AB356" i="21"/>
  <c r="AI355" i="21"/>
  <c r="AJ355" i="21"/>
  <c r="G355" i="21"/>
  <c r="H355" i="21"/>
  <c r="Q355" i="21" s="1"/>
  <c r="L356" i="21"/>
  <c r="F356" i="21"/>
  <c r="J356" i="21"/>
  <c r="K356" i="21" s="1"/>
  <c r="E355" i="21"/>
  <c r="D356" i="21"/>
  <c r="M355" i="21"/>
  <c r="N355" i="21"/>
  <c r="AF356" i="21"/>
  <c r="AG356" i="21" s="1"/>
  <c r="AA355" i="21"/>
  <c r="Z356" i="21"/>
  <c r="J357" i="21" l="1"/>
  <c r="K357" i="21" s="1"/>
  <c r="E356" i="21"/>
  <c r="D357" i="21"/>
  <c r="AD356" i="21"/>
  <c r="AB357" i="21"/>
  <c r="AH357" i="21"/>
  <c r="AC356" i="21"/>
  <c r="AJ356" i="21"/>
  <c r="AI356" i="21"/>
  <c r="AF357" i="21"/>
  <c r="AG357" i="21" s="1"/>
  <c r="AA356" i="21"/>
  <c r="Z357" i="21"/>
  <c r="N356" i="21"/>
  <c r="M356" i="21"/>
  <c r="H356" i="21"/>
  <c r="Q356" i="21" s="1"/>
  <c r="R356" i="21" s="1"/>
  <c r="F357" i="21"/>
  <c r="G356" i="21"/>
  <c r="L357" i="21"/>
  <c r="R355" i="21"/>
  <c r="Z358" i="21" l="1"/>
  <c r="AF358" i="21"/>
  <c r="AG358" i="21" s="1"/>
  <c r="AA357" i="21"/>
  <c r="AJ357" i="21"/>
  <c r="AI357" i="21"/>
  <c r="N357" i="21"/>
  <c r="M357" i="21"/>
  <c r="J358" i="21"/>
  <c r="K358" i="21" s="1"/>
  <c r="E357" i="21"/>
  <c r="D358" i="21"/>
  <c r="AH358" i="21"/>
  <c r="AD357" i="21"/>
  <c r="AC357" i="21"/>
  <c r="AB358" i="21"/>
  <c r="L358" i="21"/>
  <c r="G357" i="21"/>
  <c r="F358" i="21"/>
  <c r="H357" i="21"/>
  <c r="Q357" i="21" s="1"/>
  <c r="AH359" i="21" l="1"/>
  <c r="AC358" i="21"/>
  <c r="AB359" i="21"/>
  <c r="AD358" i="21"/>
  <c r="M358" i="21"/>
  <c r="N358" i="21"/>
  <c r="AJ358" i="21"/>
  <c r="AI358" i="21"/>
  <c r="D359" i="21"/>
  <c r="E358" i="21"/>
  <c r="J359" i="21"/>
  <c r="K359" i="21" s="1"/>
  <c r="L359" i="21"/>
  <c r="G358" i="21"/>
  <c r="H358" i="21"/>
  <c r="Q358" i="21" s="1"/>
  <c r="R358" i="21" s="1"/>
  <c r="F359" i="21"/>
  <c r="R357" i="21"/>
  <c r="Z359" i="21"/>
  <c r="AA358" i="21"/>
  <c r="AF359" i="21"/>
  <c r="AG359" i="21" s="1"/>
  <c r="H359" i="21" l="1"/>
  <c r="Q359" i="21" s="1"/>
  <c r="F360" i="21"/>
  <c r="G359" i="21"/>
  <c r="L360" i="21"/>
  <c r="M359" i="21"/>
  <c r="N359" i="21"/>
  <c r="AD359" i="21"/>
  <c r="AB360" i="21"/>
  <c r="AC359" i="21"/>
  <c r="AH360" i="21"/>
  <c r="Z360" i="21"/>
  <c r="AF360" i="21"/>
  <c r="AG360" i="21" s="1"/>
  <c r="AA359" i="21"/>
  <c r="D360" i="21"/>
  <c r="J360" i="21"/>
  <c r="K360" i="21" s="1"/>
  <c r="E359" i="21"/>
  <c r="AI359" i="21"/>
  <c r="AJ359" i="21"/>
  <c r="E360" i="21" l="1"/>
  <c r="J361" i="21"/>
  <c r="K361" i="21" s="1"/>
  <c r="D361" i="21"/>
  <c r="AA360" i="21"/>
  <c r="AF361" i="21"/>
  <c r="AG361" i="21" s="1"/>
  <c r="Z361" i="21"/>
  <c r="M360" i="21"/>
  <c r="N360" i="21"/>
  <c r="AI360" i="21"/>
  <c r="AJ360" i="21"/>
  <c r="F361" i="21"/>
  <c r="H360" i="21"/>
  <c r="Q360" i="21" s="1"/>
  <c r="L361" i="21"/>
  <c r="G360" i="21"/>
  <c r="AB361" i="21"/>
  <c r="AH361" i="21"/>
  <c r="AC360" i="21"/>
  <c r="AD360" i="21"/>
  <c r="R359" i="21"/>
  <c r="N361" i="21" l="1"/>
  <c r="M361" i="21"/>
  <c r="F362" i="21"/>
  <c r="L362" i="21"/>
  <c r="H361" i="21"/>
  <c r="Q361" i="21" s="1"/>
  <c r="R361" i="21" s="1"/>
  <c r="G361" i="21"/>
  <c r="AA361" i="21"/>
  <c r="Z362" i="21"/>
  <c r="AF362" i="21"/>
  <c r="AG362" i="21" s="1"/>
  <c r="R360" i="21"/>
  <c r="E361" i="21"/>
  <c r="D362" i="21"/>
  <c r="J362" i="21"/>
  <c r="K362" i="21" s="1"/>
  <c r="AJ361" i="21"/>
  <c r="AI361" i="21"/>
  <c r="AB362" i="21"/>
  <c r="AH362" i="21"/>
  <c r="AD361" i="21"/>
  <c r="AC361" i="21"/>
  <c r="Z363" i="21" l="1"/>
  <c r="AF363" i="21"/>
  <c r="AG363" i="21" s="1"/>
  <c r="AA362" i="21"/>
  <c r="D363" i="21"/>
  <c r="E362" i="21"/>
  <c r="J363" i="21"/>
  <c r="K363" i="21" s="1"/>
  <c r="N362" i="21"/>
  <c r="M362" i="21"/>
  <c r="G362" i="21"/>
  <c r="H362" i="21"/>
  <c r="Q362" i="21" s="1"/>
  <c r="L363" i="21"/>
  <c r="F363" i="21"/>
  <c r="AJ362" i="21"/>
  <c r="AI362" i="21"/>
  <c r="AC362" i="21"/>
  <c r="AH363" i="21"/>
  <c r="AB363" i="21"/>
  <c r="AD362" i="21"/>
  <c r="R362" i="21" l="1"/>
  <c r="J364" i="21"/>
  <c r="K364" i="21" s="1"/>
  <c r="D364" i="21"/>
  <c r="E363" i="21"/>
  <c r="M363" i="21"/>
  <c r="N363" i="21"/>
  <c r="G363" i="21"/>
  <c r="H363" i="21"/>
  <c r="Q363" i="21" s="1"/>
  <c r="F364" i="21"/>
  <c r="L364" i="21"/>
  <c r="AC363" i="21"/>
  <c r="AD363" i="21"/>
  <c r="AH364" i="21"/>
  <c r="AB364" i="21"/>
  <c r="AI363" i="21"/>
  <c r="AJ363" i="21"/>
  <c r="AF364" i="21"/>
  <c r="AG364" i="21" s="1"/>
  <c r="Z364" i="21"/>
  <c r="AA363" i="21"/>
  <c r="AD364" i="21" l="1"/>
  <c r="AB365" i="21"/>
  <c r="AC364" i="21"/>
  <c r="AH365" i="21"/>
  <c r="J365" i="21"/>
  <c r="K365" i="21" s="1"/>
  <c r="E364" i="21"/>
  <c r="D365" i="21"/>
  <c r="AF365" i="21"/>
  <c r="AG365" i="21" s="1"/>
  <c r="AA364" i="21"/>
  <c r="Z365" i="21"/>
  <c r="AJ364" i="21"/>
  <c r="AI364" i="21"/>
  <c r="H364" i="21"/>
  <c r="Q364" i="21" s="1"/>
  <c r="R364" i="21" s="1"/>
  <c r="F365" i="21"/>
  <c r="G364" i="21"/>
  <c r="L365" i="21"/>
  <c r="N364" i="21"/>
  <c r="M364" i="21"/>
  <c r="R363" i="21"/>
  <c r="D366" i="21" l="1"/>
  <c r="J366" i="21"/>
  <c r="K366" i="21" s="1"/>
  <c r="E365" i="21"/>
  <c r="L366" i="21"/>
  <c r="H365" i="21"/>
  <c r="Q365" i="21" s="1"/>
  <c r="R365" i="21" s="1"/>
  <c r="G365" i="21"/>
  <c r="F366" i="21"/>
  <c r="AJ365" i="21"/>
  <c r="AI365" i="21"/>
  <c r="AH366" i="21"/>
  <c r="AC365" i="21"/>
  <c r="AB366" i="21"/>
  <c r="AD365" i="21"/>
  <c r="AF366" i="21"/>
  <c r="AG366" i="21" s="1"/>
  <c r="AA365" i="21"/>
  <c r="Z366" i="21"/>
  <c r="N365" i="21"/>
  <c r="M365" i="21"/>
  <c r="N366" i="21" l="1"/>
  <c r="M366" i="21"/>
  <c r="AI366" i="21"/>
  <c r="AJ366" i="21"/>
  <c r="AH367" i="21"/>
  <c r="AC366" i="21"/>
  <c r="AB367" i="21"/>
  <c r="AD366" i="21"/>
  <c r="L367" i="21"/>
  <c r="G366" i="21"/>
  <c r="F367" i="21"/>
  <c r="H366" i="21"/>
  <c r="Q366" i="21" s="1"/>
  <c r="R366" i="21" s="1"/>
  <c r="Z367" i="21"/>
  <c r="AF367" i="21"/>
  <c r="AG367" i="21" s="1"/>
  <c r="AA366" i="21"/>
  <c r="D367" i="21"/>
  <c r="J367" i="21"/>
  <c r="K367" i="21" s="1"/>
  <c r="E366" i="21"/>
  <c r="Z368" i="21" l="1"/>
  <c r="AF368" i="21"/>
  <c r="AG368" i="21" s="1"/>
  <c r="AA367" i="21"/>
  <c r="AD367" i="21"/>
  <c r="AC367" i="21"/>
  <c r="AB368" i="21"/>
  <c r="AH368" i="21"/>
  <c r="M367" i="21"/>
  <c r="N367" i="21"/>
  <c r="H367" i="21"/>
  <c r="Q367" i="21" s="1"/>
  <c r="G367" i="21"/>
  <c r="L368" i="21"/>
  <c r="F368" i="21"/>
  <c r="AI367" i="21"/>
  <c r="AJ367" i="21"/>
  <c r="D368" i="21"/>
  <c r="J368" i="21"/>
  <c r="K368" i="21" s="1"/>
  <c r="E367" i="21"/>
  <c r="R367" i="21" l="1"/>
  <c r="H368" i="21"/>
  <c r="Q368" i="21" s="1"/>
  <c r="F369" i="21"/>
  <c r="G368" i="21"/>
  <c r="L369" i="21"/>
  <c r="M368" i="21"/>
  <c r="N368" i="21"/>
  <c r="AI368" i="21"/>
  <c r="AJ368" i="21"/>
  <c r="AD368" i="21"/>
  <c r="AB369" i="21"/>
  <c r="AC368" i="21"/>
  <c r="AH369" i="21"/>
  <c r="J369" i="21"/>
  <c r="K369" i="21" s="1"/>
  <c r="E368" i="21"/>
  <c r="D369" i="21"/>
  <c r="AF369" i="21"/>
  <c r="AG369" i="21" s="1"/>
  <c r="AA368" i="21"/>
  <c r="Z369" i="21"/>
  <c r="E369" i="21" l="1"/>
  <c r="D370" i="21"/>
  <c r="J370" i="21"/>
  <c r="K370" i="21" s="1"/>
  <c r="N369" i="21"/>
  <c r="M369" i="21"/>
  <c r="AJ369" i="21"/>
  <c r="AI369" i="21"/>
  <c r="F370" i="21"/>
  <c r="L370" i="21"/>
  <c r="H369" i="21"/>
  <c r="Q369" i="21" s="1"/>
  <c r="G369" i="21"/>
  <c r="AA369" i="21"/>
  <c r="AF370" i="21"/>
  <c r="AG370" i="21" s="1"/>
  <c r="Z370" i="21"/>
  <c r="AB370" i="21"/>
  <c r="AH370" i="21"/>
  <c r="AC369" i="21"/>
  <c r="AD369" i="21"/>
  <c r="R368" i="21"/>
  <c r="N370" i="21" l="1"/>
  <c r="M370" i="21"/>
  <c r="D371" i="21"/>
  <c r="J371" i="21"/>
  <c r="K371" i="21" s="1"/>
  <c r="E370" i="21"/>
  <c r="Z371" i="21"/>
  <c r="AF371" i="21"/>
  <c r="AG371" i="21" s="1"/>
  <c r="AA370" i="21"/>
  <c r="R369" i="21"/>
  <c r="L371" i="21"/>
  <c r="G370" i="21"/>
  <c r="F371" i="21"/>
  <c r="H370" i="21"/>
  <c r="Q370" i="21" s="1"/>
  <c r="R370" i="21" s="1"/>
  <c r="AJ370" i="21"/>
  <c r="AI370" i="21"/>
  <c r="AH371" i="21"/>
  <c r="AC370" i="21"/>
  <c r="AD370" i="21"/>
  <c r="AB371" i="21"/>
  <c r="Z372" i="21" l="1"/>
  <c r="AF372" i="21"/>
  <c r="AG372" i="21" s="1"/>
  <c r="AA371" i="21"/>
  <c r="G371" i="21"/>
  <c r="H371" i="21"/>
  <c r="Q371" i="21" s="1"/>
  <c r="R371" i="21" s="1"/>
  <c r="L372" i="21"/>
  <c r="F372" i="21"/>
  <c r="AC371" i="21"/>
  <c r="AD371" i="21"/>
  <c r="AH372" i="21"/>
  <c r="AB372" i="21"/>
  <c r="M371" i="21"/>
  <c r="N371" i="21"/>
  <c r="D372" i="21"/>
  <c r="J372" i="21"/>
  <c r="K372" i="21" s="1"/>
  <c r="E371" i="21"/>
  <c r="AI371" i="21"/>
  <c r="AJ371" i="21"/>
  <c r="J373" i="21" l="1"/>
  <c r="K373" i="21" s="1"/>
  <c r="E372" i="21"/>
  <c r="D373" i="21"/>
  <c r="H372" i="21"/>
  <c r="Q372" i="21" s="1"/>
  <c r="R372" i="21" s="1"/>
  <c r="F373" i="21"/>
  <c r="L373" i="21"/>
  <c r="G372" i="21"/>
  <c r="N372" i="21"/>
  <c r="M372" i="21"/>
  <c r="AD372" i="21"/>
  <c r="AB373" i="21"/>
  <c r="AH373" i="21"/>
  <c r="AC372" i="21"/>
  <c r="AJ372" i="21"/>
  <c r="AI372" i="21"/>
  <c r="AF373" i="21"/>
  <c r="AG373" i="21" s="1"/>
  <c r="AA372" i="21"/>
  <c r="Z373" i="21"/>
  <c r="AJ373" i="21" l="1"/>
  <c r="AI373" i="21"/>
  <c r="N373" i="21"/>
  <c r="M373" i="21"/>
  <c r="AB374" i="21"/>
  <c r="AH374" i="21"/>
  <c r="AD373" i="21"/>
  <c r="AC373" i="21"/>
  <c r="E373" i="21"/>
  <c r="J374" i="21"/>
  <c r="K374" i="21" s="1"/>
  <c r="D374" i="21"/>
  <c r="F374" i="21"/>
  <c r="L374" i="21"/>
  <c r="H373" i="21"/>
  <c r="Q373" i="21" s="1"/>
  <c r="R373" i="21" s="1"/>
  <c r="G373" i="21"/>
  <c r="AA373" i="21"/>
  <c r="AF374" i="21"/>
  <c r="AG374" i="21" s="1"/>
  <c r="Z374" i="21"/>
  <c r="M374" i="21" l="1"/>
  <c r="N374" i="21"/>
  <c r="L375" i="21"/>
  <c r="G374" i="21"/>
  <c r="F375" i="21"/>
  <c r="H374" i="21"/>
  <c r="Q374" i="21" s="1"/>
  <c r="R374" i="21" s="1"/>
  <c r="AH375" i="21"/>
  <c r="AC374" i="21"/>
  <c r="AD374" i="21"/>
  <c r="AB375" i="21"/>
  <c r="Z375" i="21"/>
  <c r="AF375" i="21"/>
  <c r="AG375" i="21" s="1"/>
  <c r="AA374" i="21"/>
  <c r="AI374" i="21"/>
  <c r="AJ374" i="21"/>
  <c r="D375" i="21"/>
  <c r="J375" i="21"/>
  <c r="K375" i="21" s="1"/>
  <c r="E374" i="21"/>
  <c r="AI375" i="21" l="1"/>
  <c r="AJ375" i="21"/>
  <c r="H375" i="21"/>
  <c r="Q375" i="21" s="1"/>
  <c r="R375" i="21" s="1"/>
  <c r="G375" i="21"/>
  <c r="L376" i="21"/>
  <c r="F376" i="21"/>
  <c r="Z376" i="21"/>
  <c r="AF376" i="21"/>
  <c r="AG376" i="21" s="1"/>
  <c r="AA375" i="21"/>
  <c r="M375" i="21"/>
  <c r="N375" i="21"/>
  <c r="AD375" i="21"/>
  <c r="AC375" i="21"/>
  <c r="AB376" i="21"/>
  <c r="AH376" i="21"/>
  <c r="D376" i="21"/>
  <c r="J376" i="21"/>
  <c r="K376" i="21" s="1"/>
  <c r="E375" i="21"/>
  <c r="AD376" i="21" l="1"/>
  <c r="AB377" i="21"/>
  <c r="AC376" i="21"/>
  <c r="AH377" i="21"/>
  <c r="M376" i="21"/>
  <c r="N376" i="21"/>
  <c r="AF377" i="21"/>
  <c r="AG377" i="21" s="1"/>
  <c r="AA376" i="21"/>
  <c r="Z377" i="21"/>
  <c r="J377" i="21"/>
  <c r="K377" i="21" s="1"/>
  <c r="E376" i="21"/>
  <c r="D377" i="21"/>
  <c r="H376" i="21"/>
  <c r="Q376" i="21" s="1"/>
  <c r="R376" i="21" s="1"/>
  <c r="F377" i="21"/>
  <c r="G376" i="21"/>
  <c r="L377" i="21"/>
  <c r="AI376" i="21"/>
  <c r="AJ376" i="21"/>
  <c r="F378" i="21" l="1"/>
  <c r="L378" i="21"/>
  <c r="H377" i="21"/>
  <c r="Q377" i="21" s="1"/>
  <c r="G377" i="21"/>
  <c r="E377" i="21"/>
  <c r="D378" i="21"/>
  <c r="J378" i="21"/>
  <c r="K378" i="21" s="1"/>
  <c r="AJ377" i="21"/>
  <c r="AI377" i="21"/>
  <c r="AB378" i="21"/>
  <c r="AH378" i="21"/>
  <c r="AC377" i="21"/>
  <c r="AD377" i="21"/>
  <c r="N377" i="21"/>
  <c r="M377" i="21"/>
  <c r="AA377" i="21"/>
  <c r="AF378" i="21"/>
  <c r="AG378" i="21" s="1"/>
  <c r="Z378" i="21"/>
  <c r="AJ378" i="21" l="1"/>
  <c r="AI378" i="21"/>
  <c r="AH379" i="21"/>
  <c r="AC378" i="21"/>
  <c r="AD378" i="21"/>
  <c r="AB379" i="21"/>
  <c r="D379" i="21"/>
  <c r="J379" i="21"/>
  <c r="K379" i="21" s="1"/>
  <c r="E378" i="21"/>
  <c r="R377" i="21"/>
  <c r="N378" i="21"/>
  <c r="M378" i="21"/>
  <c r="Z379" i="21"/>
  <c r="AF379" i="21"/>
  <c r="AG379" i="21" s="1"/>
  <c r="AA378" i="21"/>
  <c r="L379" i="21"/>
  <c r="G378" i="21"/>
  <c r="F379" i="21"/>
  <c r="H378" i="21"/>
  <c r="Q378" i="21" s="1"/>
  <c r="R378" i="21" l="1"/>
  <c r="D380" i="21"/>
  <c r="J380" i="21"/>
  <c r="K380" i="21" s="1"/>
  <c r="E379" i="21"/>
  <c r="Z380" i="21"/>
  <c r="AF380" i="21"/>
  <c r="AG380" i="21" s="1"/>
  <c r="AA379" i="21"/>
  <c r="AC379" i="21"/>
  <c r="AD379" i="21"/>
  <c r="AH380" i="21"/>
  <c r="AB380" i="21"/>
  <c r="AI379" i="21"/>
  <c r="AJ379" i="21"/>
  <c r="G379" i="21"/>
  <c r="H379" i="21"/>
  <c r="Q379" i="21" s="1"/>
  <c r="R379" i="21" s="1"/>
  <c r="L380" i="21"/>
  <c r="F380" i="21"/>
  <c r="M379" i="21"/>
  <c r="N379" i="21"/>
  <c r="AF381" i="21" l="1"/>
  <c r="AG381" i="21" s="1"/>
  <c r="AA380" i="21"/>
  <c r="Z381" i="21"/>
  <c r="N380" i="21"/>
  <c r="M380" i="21"/>
  <c r="AD380" i="21"/>
  <c r="AB381" i="21"/>
  <c r="AH381" i="21"/>
  <c r="AC380" i="21"/>
  <c r="H380" i="21"/>
  <c r="Q380" i="21" s="1"/>
  <c r="F381" i="21"/>
  <c r="L381" i="21"/>
  <c r="G380" i="21"/>
  <c r="AJ380" i="21"/>
  <c r="AI380" i="21"/>
  <c r="J381" i="21"/>
  <c r="K381" i="21" s="1"/>
  <c r="E380" i="21"/>
  <c r="D381" i="21"/>
  <c r="AB382" i="21" l="1"/>
  <c r="AH382" i="21"/>
  <c r="AD381" i="21"/>
  <c r="AC381" i="21"/>
  <c r="N381" i="21"/>
  <c r="M381" i="21"/>
  <c r="F382" i="21"/>
  <c r="L382" i="21"/>
  <c r="H381" i="21"/>
  <c r="Q381" i="21" s="1"/>
  <c r="G381" i="21"/>
  <c r="AA381" i="21"/>
  <c r="AF382" i="21"/>
  <c r="AG382" i="21" s="1"/>
  <c r="Z382" i="21"/>
  <c r="E381" i="21"/>
  <c r="J382" i="21"/>
  <c r="K382" i="21" s="1"/>
  <c r="D382" i="21"/>
  <c r="R380" i="21"/>
  <c r="AJ381" i="21"/>
  <c r="AI381" i="21"/>
  <c r="M382" i="21" l="1"/>
  <c r="N382" i="21"/>
  <c r="L383" i="21"/>
  <c r="G382" i="21"/>
  <c r="F383" i="21"/>
  <c r="H382" i="21"/>
  <c r="Q382" i="21" s="1"/>
  <c r="R382" i="21" s="1"/>
  <c r="Z383" i="21"/>
  <c r="AF383" i="21"/>
  <c r="AG383" i="21" s="1"/>
  <c r="AA382" i="21"/>
  <c r="D383" i="21"/>
  <c r="J383" i="21"/>
  <c r="K383" i="21" s="1"/>
  <c r="E382" i="21"/>
  <c r="AI382" i="21"/>
  <c r="AJ382" i="21"/>
  <c r="R381" i="21"/>
  <c r="AH383" i="21"/>
  <c r="AC382" i="21"/>
  <c r="AD382" i="21"/>
  <c r="AB383" i="21"/>
  <c r="H383" i="21" l="1"/>
  <c r="Q383" i="21" s="1"/>
  <c r="G383" i="21"/>
  <c r="L384" i="21"/>
  <c r="F384" i="21"/>
  <c r="AD383" i="21"/>
  <c r="AC383" i="21"/>
  <c r="AB384" i="21"/>
  <c r="AH384" i="21"/>
  <c r="D384" i="21"/>
  <c r="J384" i="21"/>
  <c r="K384" i="21" s="1"/>
  <c r="E383" i="21"/>
  <c r="AI383" i="21"/>
  <c r="AJ383" i="21"/>
  <c r="Z384" i="21"/>
  <c r="AF384" i="21"/>
  <c r="AG384" i="21" s="1"/>
  <c r="AA383" i="21"/>
  <c r="M383" i="21"/>
  <c r="N383" i="21"/>
  <c r="AF385" i="21" l="1"/>
  <c r="AG385" i="21" s="1"/>
  <c r="AA384" i="21"/>
  <c r="Z385" i="21"/>
  <c r="AD384" i="21"/>
  <c r="AB385" i="21"/>
  <c r="AC384" i="21"/>
  <c r="AH385" i="21"/>
  <c r="H384" i="21"/>
  <c r="Q384" i="21" s="1"/>
  <c r="R384" i="21" s="1"/>
  <c r="F385" i="21"/>
  <c r="G384" i="21"/>
  <c r="L385" i="21"/>
  <c r="M384" i="21"/>
  <c r="N384" i="21"/>
  <c r="AI384" i="21"/>
  <c r="AJ384" i="21"/>
  <c r="J385" i="21"/>
  <c r="K385" i="21" s="1"/>
  <c r="E384" i="21"/>
  <c r="D385" i="21"/>
  <c r="R383" i="21"/>
  <c r="AB386" i="21" l="1"/>
  <c r="AH386" i="21"/>
  <c r="AC385" i="21"/>
  <c r="AD385" i="21"/>
  <c r="AJ385" i="21"/>
  <c r="AI385" i="21"/>
  <c r="E385" i="21"/>
  <c r="D386" i="21"/>
  <c r="J386" i="21"/>
  <c r="K386" i="21" s="1"/>
  <c r="AA385" i="21"/>
  <c r="AF386" i="21"/>
  <c r="AG386" i="21" s="1"/>
  <c r="Z386" i="21"/>
  <c r="N385" i="21"/>
  <c r="M385" i="21"/>
  <c r="F386" i="21"/>
  <c r="L386" i="21"/>
  <c r="H385" i="21"/>
  <c r="Q385" i="21" s="1"/>
  <c r="G385" i="21"/>
  <c r="R385" i="21" l="1"/>
  <c r="Z387" i="21"/>
  <c r="AF387" i="21"/>
  <c r="AG387" i="21" s="1"/>
  <c r="AA386" i="21"/>
  <c r="AJ386" i="21"/>
  <c r="AI386" i="21"/>
  <c r="AH387" i="21"/>
  <c r="AC386" i="21"/>
  <c r="AD386" i="21"/>
  <c r="AB387" i="21"/>
  <c r="N386" i="21"/>
  <c r="M386" i="21"/>
  <c r="L387" i="21"/>
  <c r="G386" i="21"/>
  <c r="H386" i="21"/>
  <c r="Q386" i="21" s="1"/>
  <c r="R386" i="21" s="1"/>
  <c r="F387" i="21"/>
  <c r="D387" i="21"/>
  <c r="J387" i="21"/>
  <c r="K387" i="21" s="1"/>
  <c r="E386" i="21"/>
  <c r="M387" i="21" l="1"/>
  <c r="N387" i="21"/>
  <c r="AI387" i="21"/>
  <c r="AJ387" i="21"/>
  <c r="AC387" i="21"/>
  <c r="AD387" i="21"/>
  <c r="AH388" i="21"/>
  <c r="AB388" i="21"/>
  <c r="D388" i="21"/>
  <c r="J388" i="21"/>
  <c r="K388" i="21" s="1"/>
  <c r="E387" i="21"/>
  <c r="G387" i="21"/>
  <c r="H387" i="21"/>
  <c r="Q387" i="21" s="1"/>
  <c r="R387" i="21" s="1"/>
  <c r="L388" i="21"/>
  <c r="F388" i="21"/>
  <c r="Z388" i="21"/>
  <c r="AF388" i="21"/>
  <c r="AG388" i="21" s="1"/>
  <c r="AA387" i="21"/>
  <c r="N388" i="21" l="1"/>
  <c r="M388" i="21"/>
  <c r="J389" i="21"/>
  <c r="K389" i="21" s="1"/>
  <c r="E388" i="21"/>
  <c r="D389" i="21"/>
  <c r="AF389" i="21"/>
  <c r="AG389" i="21" s="1"/>
  <c r="AA388" i="21"/>
  <c r="Z389" i="21"/>
  <c r="AD388" i="21"/>
  <c r="AB389" i="21"/>
  <c r="AH389" i="21"/>
  <c r="AC388" i="21"/>
  <c r="H388" i="21"/>
  <c r="Q388" i="21" s="1"/>
  <c r="R388" i="21" s="1"/>
  <c r="F389" i="21"/>
  <c r="L389" i="21"/>
  <c r="G388" i="21"/>
  <c r="AJ388" i="21"/>
  <c r="AI388" i="21"/>
  <c r="E389" i="21" l="1"/>
  <c r="J390" i="21"/>
  <c r="K390" i="21" s="1"/>
  <c r="D390" i="21"/>
  <c r="AJ389" i="21"/>
  <c r="AI389" i="21"/>
  <c r="AB390" i="21"/>
  <c r="AH390" i="21"/>
  <c r="AD389" i="21"/>
  <c r="AC389" i="21"/>
  <c r="F390" i="21"/>
  <c r="L390" i="21"/>
  <c r="H389" i="21"/>
  <c r="Q389" i="21" s="1"/>
  <c r="G389" i="21"/>
  <c r="N389" i="21"/>
  <c r="M389" i="21"/>
  <c r="AA389" i="21"/>
  <c r="AF390" i="21"/>
  <c r="AG390" i="21" s="1"/>
  <c r="Z390" i="21"/>
  <c r="R389" i="21" l="1"/>
  <c r="AI390" i="21"/>
  <c r="AJ390" i="21"/>
  <c r="M390" i="21"/>
  <c r="N390" i="21"/>
  <c r="L391" i="21"/>
  <c r="G390" i="21"/>
  <c r="F391" i="21"/>
  <c r="H390" i="21"/>
  <c r="Q390" i="21" s="1"/>
  <c r="AH391" i="21"/>
  <c r="AC390" i="21"/>
  <c r="AD390" i="21"/>
  <c r="AB391" i="21"/>
  <c r="Z391" i="21"/>
  <c r="AF391" i="21"/>
  <c r="AG391" i="21" s="1"/>
  <c r="AA390" i="21"/>
  <c r="D391" i="21"/>
  <c r="J391" i="21"/>
  <c r="K391" i="21" s="1"/>
  <c r="E390" i="21"/>
  <c r="R390" i="21" l="1"/>
  <c r="Z392" i="21"/>
  <c r="AF392" i="21"/>
  <c r="AG392" i="21" s="1"/>
  <c r="AA391" i="21"/>
  <c r="AD391" i="21"/>
  <c r="AC391" i="21"/>
  <c r="AB392" i="21"/>
  <c r="AH392" i="21"/>
  <c r="H391" i="21"/>
  <c r="Q391" i="21" s="1"/>
  <c r="G391" i="21"/>
  <c r="L392" i="21"/>
  <c r="F392" i="21"/>
  <c r="M391" i="21"/>
  <c r="N391" i="21"/>
  <c r="D392" i="21"/>
  <c r="J392" i="21"/>
  <c r="K392" i="21" s="1"/>
  <c r="E391" i="21"/>
  <c r="AI391" i="21"/>
  <c r="AJ391" i="21"/>
  <c r="AI392" i="21" l="1"/>
  <c r="AJ392" i="21"/>
  <c r="H392" i="21"/>
  <c r="Q392" i="21" s="1"/>
  <c r="F393" i="21"/>
  <c r="G392" i="21"/>
  <c r="L393" i="21"/>
  <c r="M392" i="21"/>
  <c r="N392" i="21"/>
  <c r="AD392" i="21"/>
  <c r="AB393" i="21"/>
  <c r="AC392" i="21"/>
  <c r="AH393" i="21"/>
  <c r="J393" i="21"/>
  <c r="K393" i="21" s="1"/>
  <c r="E392" i="21"/>
  <c r="D393" i="21"/>
  <c r="R391" i="21"/>
  <c r="AF393" i="21"/>
  <c r="AG393" i="21" s="1"/>
  <c r="AA392" i="21"/>
  <c r="Z393" i="21"/>
  <c r="F394" i="21" l="1"/>
  <c r="L394" i="21"/>
  <c r="H393" i="21"/>
  <c r="Q393" i="21" s="1"/>
  <c r="G393" i="21"/>
  <c r="AJ393" i="21"/>
  <c r="AI393" i="21"/>
  <c r="R392" i="21"/>
  <c r="E393" i="21"/>
  <c r="D394" i="21"/>
  <c r="J394" i="21"/>
  <c r="K394" i="21" s="1"/>
  <c r="AA393" i="21"/>
  <c r="AF394" i="21"/>
  <c r="AG394" i="21" s="1"/>
  <c r="Z394" i="21"/>
  <c r="N393" i="21"/>
  <c r="M393" i="21"/>
  <c r="AB394" i="21"/>
  <c r="AH394" i="21"/>
  <c r="AC393" i="21"/>
  <c r="AD393" i="21"/>
  <c r="R393" i="21" l="1"/>
  <c r="Z395" i="21"/>
  <c r="AF395" i="21"/>
  <c r="AG395" i="21" s="1"/>
  <c r="AA394" i="21"/>
  <c r="N394" i="21"/>
  <c r="M394" i="21"/>
  <c r="L395" i="21"/>
  <c r="G394" i="21"/>
  <c r="H394" i="21"/>
  <c r="Q394" i="21" s="1"/>
  <c r="F395" i="21"/>
  <c r="AJ394" i="21"/>
  <c r="AI394" i="21"/>
  <c r="AH395" i="21"/>
  <c r="AC394" i="21"/>
  <c r="AD394" i="21"/>
  <c r="AB395" i="21"/>
  <c r="D395" i="21"/>
  <c r="J395" i="21"/>
  <c r="K395" i="21" s="1"/>
  <c r="E394" i="21"/>
  <c r="M395" i="21" l="1"/>
  <c r="N395" i="21"/>
  <c r="AI395" i="21"/>
  <c r="AJ395" i="21"/>
  <c r="G395" i="21"/>
  <c r="H395" i="21"/>
  <c r="Q395" i="21" s="1"/>
  <c r="R395" i="21" s="1"/>
  <c r="L396" i="21"/>
  <c r="F396" i="21"/>
  <c r="D396" i="21"/>
  <c r="J396" i="21"/>
  <c r="K396" i="21" s="1"/>
  <c r="E395" i="21"/>
  <c r="R394" i="21"/>
  <c r="AC395" i="21"/>
  <c r="AD395" i="21"/>
  <c r="AH396" i="21"/>
  <c r="AB396" i="21"/>
  <c r="Z396" i="21"/>
  <c r="AF396" i="21"/>
  <c r="AG396" i="21" s="1"/>
  <c r="AA395" i="21"/>
  <c r="AF397" i="21" l="1"/>
  <c r="AG397" i="21" s="1"/>
  <c r="AA396" i="21"/>
  <c r="Z397" i="21"/>
  <c r="J397" i="21"/>
  <c r="K397" i="21" s="1"/>
  <c r="E396" i="21"/>
  <c r="D397" i="21"/>
  <c r="AD396" i="21"/>
  <c r="AB397" i="21"/>
  <c r="AH397" i="21"/>
  <c r="AC396" i="21"/>
  <c r="H396" i="21"/>
  <c r="Q396" i="21" s="1"/>
  <c r="R396" i="21" s="1"/>
  <c r="F397" i="21"/>
  <c r="L397" i="21"/>
  <c r="G396" i="21"/>
  <c r="AJ396" i="21"/>
  <c r="AI396" i="21"/>
  <c r="N396" i="21"/>
  <c r="M396" i="21"/>
  <c r="E397" i="21" l="1"/>
  <c r="J398" i="21"/>
  <c r="K398" i="21" s="1"/>
  <c r="D398" i="21"/>
  <c r="AA397" i="21"/>
  <c r="AF398" i="21"/>
  <c r="AG398" i="21" s="1"/>
  <c r="Z398" i="21"/>
  <c r="N397" i="21"/>
  <c r="M397" i="21"/>
  <c r="AJ397" i="21"/>
  <c r="AI397" i="21"/>
  <c r="F398" i="21"/>
  <c r="L398" i="21"/>
  <c r="H397" i="21"/>
  <c r="Q397" i="21" s="1"/>
  <c r="G397" i="21"/>
  <c r="AB398" i="21"/>
  <c r="AH398" i="21"/>
  <c r="AD397" i="21"/>
  <c r="AC397" i="21"/>
  <c r="R397" i="21" l="1"/>
  <c r="L399" i="21"/>
  <c r="G398" i="21"/>
  <c r="F399" i="21"/>
  <c r="H398" i="21"/>
  <c r="Q398" i="21" s="1"/>
  <c r="M398" i="21"/>
  <c r="N398" i="21"/>
  <c r="D399" i="21"/>
  <c r="J399" i="21"/>
  <c r="K399" i="21" s="1"/>
  <c r="E398" i="21"/>
  <c r="AI398" i="21"/>
  <c r="AJ398" i="21"/>
  <c r="Z399" i="21"/>
  <c r="AF399" i="21"/>
  <c r="AG399" i="21" s="1"/>
  <c r="AA398" i="21"/>
  <c r="AH399" i="21"/>
  <c r="AC398" i="21"/>
  <c r="AD398" i="21"/>
  <c r="AB399" i="21"/>
  <c r="H399" i="21" l="1"/>
  <c r="Q399" i="21" s="1"/>
  <c r="G399" i="21"/>
  <c r="L400" i="21"/>
  <c r="F400" i="21"/>
  <c r="R398" i="21"/>
  <c r="M399" i="21"/>
  <c r="N399" i="21"/>
  <c r="AD399" i="21"/>
  <c r="AC399" i="21"/>
  <c r="AB400" i="21"/>
  <c r="AH400" i="21"/>
  <c r="Z400" i="21"/>
  <c r="AF400" i="21"/>
  <c r="AG400" i="21" s="1"/>
  <c r="AA399" i="21"/>
  <c r="AI399" i="21"/>
  <c r="AJ399" i="21"/>
  <c r="D400" i="21"/>
  <c r="J400" i="21"/>
  <c r="K400" i="21" s="1"/>
  <c r="E399" i="21"/>
  <c r="AF401" i="21" l="1"/>
  <c r="AG401" i="21" s="1"/>
  <c r="AA400" i="21"/>
  <c r="Z401" i="21"/>
  <c r="H400" i="21"/>
  <c r="Q400" i="21" s="1"/>
  <c r="R400" i="21" s="1"/>
  <c r="F401" i="21"/>
  <c r="G400" i="21"/>
  <c r="L401" i="21"/>
  <c r="AD400" i="21"/>
  <c r="AB401" i="21"/>
  <c r="AC400" i="21"/>
  <c r="AH401" i="21"/>
  <c r="AI400" i="21"/>
  <c r="AJ400" i="21"/>
  <c r="J401" i="21"/>
  <c r="K401" i="21" s="1"/>
  <c r="E400" i="21"/>
  <c r="D401" i="21"/>
  <c r="R399" i="21"/>
  <c r="M400" i="21"/>
  <c r="N400" i="21"/>
  <c r="F402" i="21" l="1"/>
  <c r="L402" i="21"/>
  <c r="H401" i="21"/>
  <c r="Q401" i="21" s="1"/>
  <c r="G401" i="21"/>
  <c r="N401" i="21"/>
  <c r="M401" i="21"/>
  <c r="AA401" i="21"/>
  <c r="AF402" i="21"/>
  <c r="AG402" i="21" s="1"/>
  <c r="Z402" i="21"/>
  <c r="E401" i="21"/>
  <c r="D402" i="21"/>
  <c r="J402" i="21"/>
  <c r="K402" i="21" s="1"/>
  <c r="AJ401" i="21"/>
  <c r="AI401" i="21"/>
  <c r="AB402" i="21"/>
  <c r="AH402" i="21"/>
  <c r="AC401" i="21"/>
  <c r="AD401" i="21"/>
  <c r="D403" i="21" l="1"/>
  <c r="J403" i="21"/>
  <c r="K403" i="21" s="1"/>
  <c r="E402" i="21"/>
  <c r="Z403" i="21"/>
  <c r="AF403" i="21"/>
  <c r="AG403" i="21" s="1"/>
  <c r="AA402" i="21"/>
  <c r="R401" i="21"/>
  <c r="AJ402" i="21"/>
  <c r="AI402" i="21"/>
  <c r="N402" i="21"/>
  <c r="M402" i="21"/>
  <c r="AH403" i="21"/>
  <c r="AC402" i="21"/>
  <c r="AD402" i="21"/>
  <c r="AB403" i="21"/>
  <c r="L403" i="21"/>
  <c r="G402" i="21"/>
  <c r="F403" i="21"/>
  <c r="H402" i="21"/>
  <c r="Q402" i="21" s="1"/>
  <c r="R402" i="21" s="1"/>
  <c r="Z404" i="21" l="1"/>
  <c r="AF404" i="21"/>
  <c r="AG404" i="21" s="1"/>
  <c r="AA403" i="21"/>
  <c r="G403" i="21"/>
  <c r="H403" i="21"/>
  <c r="Q403" i="21" s="1"/>
  <c r="L404" i="21"/>
  <c r="F404" i="21"/>
  <c r="AI403" i="21"/>
  <c r="AJ403" i="21"/>
  <c r="D404" i="21"/>
  <c r="J404" i="21"/>
  <c r="K404" i="21" s="1"/>
  <c r="E403" i="21"/>
  <c r="M403" i="21"/>
  <c r="N403" i="21"/>
  <c r="AC403" i="21"/>
  <c r="AD403" i="21"/>
  <c r="AH404" i="21"/>
  <c r="AB404" i="21"/>
  <c r="R403" i="21" l="1"/>
  <c r="AD404" i="21"/>
  <c r="AB405" i="21"/>
  <c r="AH405" i="21"/>
  <c r="AC404" i="21"/>
  <c r="H404" i="21"/>
  <c r="Q404" i="21" s="1"/>
  <c r="R404" i="21" s="1"/>
  <c r="F405" i="21"/>
  <c r="L405" i="21"/>
  <c r="G404" i="21"/>
  <c r="AJ404" i="21"/>
  <c r="AI404" i="21"/>
  <c r="N404" i="21"/>
  <c r="M404" i="21"/>
  <c r="J405" i="21"/>
  <c r="K405" i="21" s="1"/>
  <c r="E404" i="21"/>
  <c r="D405" i="21"/>
  <c r="AF405" i="21"/>
  <c r="AG405" i="21" s="1"/>
  <c r="AA404" i="21"/>
  <c r="Z405" i="21"/>
  <c r="N405" i="21" l="1"/>
  <c r="M405" i="21"/>
  <c r="J406" i="21"/>
  <c r="K406" i="21" s="1"/>
  <c r="E405" i="21"/>
  <c r="D406" i="21"/>
  <c r="AJ405" i="21"/>
  <c r="AI405" i="21"/>
  <c r="F406" i="21"/>
  <c r="L406" i="21"/>
  <c r="H405" i="21"/>
  <c r="Q405" i="21" s="1"/>
  <c r="R405" i="21" s="1"/>
  <c r="G405" i="21"/>
  <c r="AF406" i="21"/>
  <c r="AG406" i="21" s="1"/>
  <c r="AA405" i="21"/>
  <c r="Z406" i="21"/>
  <c r="AD405" i="21"/>
  <c r="AB406" i="21"/>
  <c r="AH406" i="21"/>
  <c r="AC405" i="21"/>
  <c r="E406" i="21" l="1"/>
  <c r="D407" i="21"/>
  <c r="J407" i="21"/>
  <c r="K407" i="21" s="1"/>
  <c r="AA406" i="21"/>
  <c r="Z407" i="21"/>
  <c r="AF407" i="21"/>
  <c r="AG407" i="21" s="1"/>
  <c r="AJ406" i="21"/>
  <c r="AI406" i="21"/>
  <c r="N406" i="21"/>
  <c r="M406" i="21"/>
  <c r="AH407" i="21"/>
  <c r="AC406" i="21"/>
  <c r="AB407" i="21"/>
  <c r="AD406" i="21"/>
  <c r="L407" i="21"/>
  <c r="G406" i="21"/>
  <c r="F407" i="21"/>
  <c r="H406" i="21"/>
  <c r="Q406" i="21" s="1"/>
  <c r="R406" i="21" s="1"/>
  <c r="M407" i="21" l="1"/>
  <c r="N407" i="21"/>
  <c r="AH408" i="21"/>
  <c r="AD407" i="21"/>
  <c r="AC407" i="21"/>
  <c r="AB408" i="21"/>
  <c r="Z408" i="21"/>
  <c r="AF408" i="21"/>
  <c r="AG408" i="21" s="1"/>
  <c r="AA407" i="21"/>
  <c r="L408" i="21"/>
  <c r="H407" i="21"/>
  <c r="Q407" i="21" s="1"/>
  <c r="G407" i="21"/>
  <c r="F408" i="21"/>
  <c r="AI407" i="21"/>
  <c r="AJ407" i="21"/>
  <c r="D408" i="21"/>
  <c r="J408" i="21"/>
  <c r="K408" i="21" s="1"/>
  <c r="E407" i="21"/>
  <c r="R407" i="21" l="1"/>
  <c r="AD408" i="21"/>
  <c r="AC408" i="21"/>
  <c r="AB409" i="21"/>
  <c r="AH409" i="21"/>
  <c r="AI408" i="21"/>
  <c r="AJ408" i="21"/>
  <c r="M408" i="21"/>
  <c r="N408" i="21"/>
  <c r="Z409" i="21"/>
  <c r="AF409" i="21"/>
  <c r="AG409" i="21" s="1"/>
  <c r="AA408" i="21"/>
  <c r="H408" i="21"/>
  <c r="Q408" i="21" s="1"/>
  <c r="G408" i="21"/>
  <c r="F409" i="21"/>
  <c r="L409" i="21"/>
  <c r="D409" i="21"/>
  <c r="J409" i="21"/>
  <c r="K409" i="21" s="1"/>
  <c r="E408" i="21"/>
  <c r="F410" i="21" l="1"/>
  <c r="L410" i="21"/>
  <c r="H409" i="21"/>
  <c r="Q409" i="21" s="1"/>
  <c r="G409" i="21"/>
  <c r="AJ409" i="21"/>
  <c r="AI409" i="21"/>
  <c r="AB410" i="21"/>
  <c r="AH410" i="21"/>
  <c r="AD409" i="21"/>
  <c r="AC409" i="21"/>
  <c r="R408" i="21"/>
  <c r="AA409" i="21"/>
  <c r="AF410" i="21"/>
  <c r="AG410" i="21" s="1"/>
  <c r="Z410" i="21"/>
  <c r="E409" i="21"/>
  <c r="J410" i="21"/>
  <c r="K410" i="21" s="1"/>
  <c r="D410" i="21"/>
  <c r="N409" i="21"/>
  <c r="M409" i="21"/>
  <c r="AJ410" i="21" l="1"/>
  <c r="AI410" i="21"/>
  <c r="AB411" i="21"/>
  <c r="AH411" i="21"/>
  <c r="AC410" i="21"/>
  <c r="AD410" i="21"/>
  <c r="AA410" i="21"/>
  <c r="Z411" i="21"/>
  <c r="AF411" i="21"/>
  <c r="AG411" i="21" s="1"/>
  <c r="R409" i="21"/>
  <c r="E410" i="21"/>
  <c r="D411" i="21"/>
  <c r="J411" i="21"/>
  <c r="K411" i="21" s="1"/>
  <c r="N410" i="21"/>
  <c r="M410" i="21"/>
  <c r="F411" i="21"/>
  <c r="L411" i="21"/>
  <c r="G410" i="21"/>
  <c r="H410" i="21"/>
  <c r="Q410" i="21" s="1"/>
  <c r="R410" i="21" l="1"/>
  <c r="D412" i="21"/>
  <c r="J412" i="21"/>
  <c r="K412" i="21" s="1"/>
  <c r="E411" i="21"/>
  <c r="AI411" i="21"/>
  <c r="AJ411" i="21"/>
  <c r="AC411" i="21"/>
  <c r="AH412" i="21"/>
  <c r="AD411" i="21"/>
  <c r="AB412" i="21"/>
  <c r="G411" i="21"/>
  <c r="L412" i="21"/>
  <c r="H411" i="21"/>
  <c r="Q411" i="21" s="1"/>
  <c r="F412" i="21"/>
  <c r="M411" i="21"/>
  <c r="N411" i="21"/>
  <c r="Z412" i="21"/>
  <c r="AF412" i="21"/>
  <c r="AG412" i="21" s="1"/>
  <c r="AA411" i="21"/>
  <c r="R411" i="21" l="1"/>
  <c r="N412" i="21"/>
  <c r="M412" i="21"/>
  <c r="AJ412" i="21"/>
  <c r="AI412" i="21"/>
  <c r="AD412" i="21"/>
  <c r="AC412" i="21"/>
  <c r="AB413" i="21"/>
  <c r="AH413" i="21"/>
  <c r="J413" i="21"/>
  <c r="K413" i="21" s="1"/>
  <c r="E412" i="21"/>
  <c r="D413" i="21"/>
  <c r="H412" i="21"/>
  <c r="Q412" i="21" s="1"/>
  <c r="R412" i="21" s="1"/>
  <c r="G412" i="21"/>
  <c r="F413" i="21"/>
  <c r="L413" i="21"/>
  <c r="AF413" i="21"/>
  <c r="AG413" i="21" s="1"/>
  <c r="AA412" i="21"/>
  <c r="Z413" i="21"/>
  <c r="J414" i="21" l="1"/>
  <c r="K414" i="21" s="1"/>
  <c r="E413" i="21"/>
  <c r="D414" i="21"/>
  <c r="AF414" i="21"/>
  <c r="AG414" i="21" s="1"/>
  <c r="AA413" i="21"/>
  <c r="Z414" i="21"/>
  <c r="AJ413" i="21"/>
  <c r="AI413" i="21"/>
  <c r="AD413" i="21"/>
  <c r="AB414" i="21"/>
  <c r="AH414" i="21"/>
  <c r="AC413" i="21"/>
  <c r="N413" i="21"/>
  <c r="M413" i="21"/>
  <c r="H413" i="21"/>
  <c r="Q413" i="21" s="1"/>
  <c r="F414" i="21"/>
  <c r="L414" i="21"/>
  <c r="G413" i="21"/>
  <c r="AA414" i="21" l="1"/>
  <c r="Z415" i="21"/>
  <c r="AF415" i="21"/>
  <c r="AG415" i="21" s="1"/>
  <c r="AH415" i="21"/>
  <c r="AC414" i="21"/>
  <c r="AB415" i="21"/>
  <c r="AD414" i="21"/>
  <c r="E414" i="21"/>
  <c r="D415" i="21"/>
  <c r="J415" i="21"/>
  <c r="K415" i="21" s="1"/>
  <c r="AJ414" i="21"/>
  <c r="AI414" i="21"/>
  <c r="L415" i="21"/>
  <c r="G414" i="21"/>
  <c r="F415" i="21"/>
  <c r="H414" i="21"/>
  <c r="Q414" i="21" s="1"/>
  <c r="N414" i="21"/>
  <c r="M414" i="21"/>
  <c r="R413" i="21"/>
  <c r="L416" i="21" l="1"/>
  <c r="H415" i="21"/>
  <c r="Q415" i="21" s="1"/>
  <c r="G415" i="21"/>
  <c r="F416" i="21"/>
  <c r="M415" i="21"/>
  <c r="N415" i="21"/>
  <c r="AI415" i="21"/>
  <c r="AJ415" i="21"/>
  <c r="Z416" i="21"/>
  <c r="AF416" i="21"/>
  <c r="AG416" i="21" s="1"/>
  <c r="AA415" i="21"/>
  <c r="AH416" i="21"/>
  <c r="AD415" i="21"/>
  <c r="AC415" i="21"/>
  <c r="AB416" i="21"/>
  <c r="D416" i="21"/>
  <c r="J416" i="21"/>
  <c r="K416" i="21" s="1"/>
  <c r="E415" i="21"/>
  <c r="R414" i="21"/>
  <c r="AI416" i="21" l="1"/>
  <c r="AJ416" i="21"/>
  <c r="H416" i="21"/>
  <c r="Q416" i="21" s="1"/>
  <c r="G416" i="21"/>
  <c r="F417" i="21"/>
  <c r="L417" i="21"/>
  <c r="AD416" i="21"/>
  <c r="AC416" i="21"/>
  <c r="AB417" i="21"/>
  <c r="AH417" i="21"/>
  <c r="D417" i="21"/>
  <c r="J417" i="21"/>
  <c r="K417" i="21" s="1"/>
  <c r="E416" i="21"/>
  <c r="Z417" i="21"/>
  <c r="AF417" i="21"/>
  <c r="AG417" i="21" s="1"/>
  <c r="AA416" i="21"/>
  <c r="R415" i="21"/>
  <c r="M416" i="21"/>
  <c r="N416" i="21"/>
  <c r="R416" i="21" l="1"/>
  <c r="N417" i="21"/>
  <c r="M417" i="21"/>
  <c r="F418" i="21"/>
  <c r="L418" i="21"/>
  <c r="H417" i="21"/>
  <c r="Q417" i="21" s="1"/>
  <c r="R417" i="21" s="1"/>
  <c r="G417" i="21"/>
  <c r="AA417" i="21"/>
  <c r="AF418" i="21"/>
  <c r="AG418" i="21" s="1"/>
  <c r="Z418" i="21"/>
  <c r="E417" i="21"/>
  <c r="J418" i="21"/>
  <c r="K418" i="21" s="1"/>
  <c r="D418" i="21"/>
  <c r="AB418" i="21"/>
  <c r="AH418" i="21"/>
  <c r="AD417" i="21"/>
  <c r="AC417" i="21"/>
  <c r="AJ417" i="21"/>
  <c r="AI417" i="21"/>
  <c r="AB419" i="21" l="1"/>
  <c r="AH419" i="21"/>
  <c r="AC418" i="21"/>
  <c r="AD418" i="21"/>
  <c r="N418" i="21"/>
  <c r="M418" i="21"/>
  <c r="F419" i="21"/>
  <c r="L419" i="21"/>
  <c r="G418" i="21"/>
  <c r="H418" i="21"/>
  <c r="Q418" i="21" s="1"/>
  <c r="AJ418" i="21"/>
  <c r="AI418" i="21"/>
  <c r="AA418" i="21"/>
  <c r="Z419" i="21"/>
  <c r="AF419" i="21"/>
  <c r="AG419" i="21" s="1"/>
  <c r="E418" i="21"/>
  <c r="D419" i="21"/>
  <c r="J419" i="21"/>
  <c r="K419" i="21" s="1"/>
  <c r="R418" i="21" l="1"/>
  <c r="M419" i="21"/>
  <c r="N419" i="21"/>
  <c r="G419" i="21"/>
  <c r="L420" i="21"/>
  <c r="H419" i="21"/>
  <c r="Q419" i="21" s="1"/>
  <c r="R419" i="21" s="1"/>
  <c r="F420" i="21"/>
  <c r="Z420" i="21"/>
  <c r="AF420" i="21"/>
  <c r="AG420" i="21" s="1"/>
  <c r="AA419" i="21"/>
  <c r="AI419" i="21"/>
  <c r="AJ419" i="21"/>
  <c r="D420" i="21"/>
  <c r="J420" i="21"/>
  <c r="K420" i="21" s="1"/>
  <c r="E419" i="21"/>
  <c r="AC419" i="21"/>
  <c r="AH420" i="21"/>
  <c r="AD419" i="21"/>
  <c r="AB420" i="21"/>
  <c r="AF421" i="21" l="1"/>
  <c r="AG421" i="21" s="1"/>
  <c r="AA420" i="21"/>
  <c r="Z421" i="21"/>
  <c r="J421" i="21"/>
  <c r="K421" i="21" s="1"/>
  <c r="E420" i="21"/>
  <c r="D421" i="21"/>
  <c r="AD420" i="21"/>
  <c r="AC420" i="21"/>
  <c r="AB421" i="21"/>
  <c r="AH421" i="21"/>
  <c r="H420" i="21"/>
  <c r="Q420" i="21" s="1"/>
  <c r="G420" i="21"/>
  <c r="F421" i="21"/>
  <c r="L421" i="21"/>
  <c r="AJ420" i="21"/>
  <c r="AI420" i="21"/>
  <c r="N420" i="21"/>
  <c r="M420" i="21"/>
  <c r="J422" i="21" l="1"/>
  <c r="K422" i="21" s="1"/>
  <c r="E421" i="21"/>
  <c r="D422" i="21"/>
  <c r="H421" i="21"/>
  <c r="Q421" i="21" s="1"/>
  <c r="R421" i="21" s="1"/>
  <c r="F422" i="21"/>
  <c r="L422" i="21"/>
  <c r="G421" i="21"/>
  <c r="N421" i="21"/>
  <c r="M421" i="21"/>
  <c r="R420" i="21"/>
  <c r="AJ421" i="21"/>
  <c r="AI421" i="21"/>
  <c r="AF422" i="21"/>
  <c r="AG422" i="21" s="1"/>
  <c r="AA421" i="21"/>
  <c r="Z422" i="21"/>
  <c r="AD421" i="21"/>
  <c r="AB422" i="21"/>
  <c r="AH422" i="21"/>
  <c r="AC421" i="21"/>
  <c r="L423" i="21" l="1"/>
  <c r="G422" i="21"/>
  <c r="F423" i="21"/>
  <c r="H422" i="21"/>
  <c r="Q422" i="21" s="1"/>
  <c r="N422" i="21"/>
  <c r="M422" i="21"/>
  <c r="E422" i="21"/>
  <c r="D423" i="21"/>
  <c r="J423" i="21"/>
  <c r="K423" i="21" s="1"/>
  <c r="AJ422" i="21"/>
  <c r="AI422" i="21"/>
  <c r="AA422" i="21"/>
  <c r="Z423" i="21"/>
  <c r="AF423" i="21"/>
  <c r="AG423" i="21" s="1"/>
  <c r="AH423" i="21"/>
  <c r="AC422" i="21"/>
  <c r="AB423" i="21"/>
  <c r="AD422" i="21"/>
  <c r="AI423" i="21" l="1"/>
  <c r="AJ423" i="21"/>
  <c r="Z424" i="21"/>
  <c r="AF424" i="21"/>
  <c r="AG424" i="21" s="1"/>
  <c r="AA423" i="21"/>
  <c r="R422" i="21"/>
  <c r="AH424" i="21"/>
  <c r="AD423" i="21"/>
  <c r="AC423" i="21"/>
  <c r="AB424" i="21"/>
  <c r="L424" i="21"/>
  <c r="H423" i="21"/>
  <c r="Q423" i="21" s="1"/>
  <c r="R423" i="21" s="1"/>
  <c r="G423" i="21"/>
  <c r="F424" i="21"/>
  <c r="D424" i="21"/>
  <c r="J424" i="21"/>
  <c r="K424" i="21" s="1"/>
  <c r="E423" i="21"/>
  <c r="M423" i="21"/>
  <c r="N423" i="21"/>
  <c r="M424" i="21" l="1"/>
  <c r="N424" i="21"/>
  <c r="Z425" i="21"/>
  <c r="AF425" i="21"/>
  <c r="AG425" i="21" s="1"/>
  <c r="AA424" i="21"/>
  <c r="AD424" i="21"/>
  <c r="AC424" i="21"/>
  <c r="AB425" i="21"/>
  <c r="AH425" i="21"/>
  <c r="H424" i="21"/>
  <c r="Q424" i="21" s="1"/>
  <c r="G424" i="21"/>
  <c r="F425" i="21"/>
  <c r="L425" i="21"/>
  <c r="D425" i="21"/>
  <c r="J425" i="21"/>
  <c r="K425" i="21" s="1"/>
  <c r="E424" i="21"/>
  <c r="AI424" i="21"/>
  <c r="AJ424" i="21"/>
  <c r="R424" i="21" l="1"/>
  <c r="F426" i="21"/>
  <c r="L426" i="21"/>
  <c r="H425" i="21"/>
  <c r="Q425" i="21" s="1"/>
  <c r="G425" i="21"/>
  <c r="E425" i="21"/>
  <c r="J426" i="21"/>
  <c r="K426" i="21" s="1"/>
  <c r="D426" i="21"/>
  <c r="AA425" i="21"/>
  <c r="AF426" i="21"/>
  <c r="AG426" i="21" s="1"/>
  <c r="Z426" i="21"/>
  <c r="AJ425" i="21"/>
  <c r="AI425" i="21"/>
  <c r="N425" i="21"/>
  <c r="M425" i="21"/>
  <c r="AB426" i="21"/>
  <c r="AH426" i="21"/>
  <c r="AD425" i="21"/>
  <c r="AC425" i="21"/>
  <c r="E426" i="21" l="1"/>
  <c r="D427" i="21"/>
  <c r="J427" i="21"/>
  <c r="K427" i="21" s="1"/>
  <c r="AA426" i="21"/>
  <c r="Z427" i="21"/>
  <c r="AF427" i="21"/>
  <c r="AG427" i="21" s="1"/>
  <c r="R425" i="21"/>
  <c r="N426" i="21"/>
  <c r="M426" i="21"/>
  <c r="AJ426" i="21"/>
  <c r="AI426" i="21"/>
  <c r="AB427" i="21"/>
  <c r="AH427" i="21"/>
  <c r="AC426" i="21"/>
  <c r="AD426" i="21"/>
  <c r="F427" i="21"/>
  <c r="L427" i="21"/>
  <c r="G426" i="21"/>
  <c r="H426" i="21"/>
  <c r="Q426" i="21" s="1"/>
  <c r="R426" i="21" s="1"/>
  <c r="AI427" i="21" l="1"/>
  <c r="AJ427" i="21"/>
  <c r="AC427" i="21"/>
  <c r="AH428" i="21"/>
  <c r="AD427" i="21"/>
  <c r="AB428" i="21"/>
  <c r="Z428" i="21"/>
  <c r="AF428" i="21"/>
  <c r="AG428" i="21" s="1"/>
  <c r="AA427" i="21"/>
  <c r="M427" i="21"/>
  <c r="N427" i="21"/>
  <c r="D428" i="21"/>
  <c r="J428" i="21"/>
  <c r="K428" i="21" s="1"/>
  <c r="E427" i="21"/>
  <c r="G427" i="21"/>
  <c r="L428" i="21"/>
  <c r="H427" i="21"/>
  <c r="Q427" i="21" s="1"/>
  <c r="F428" i="21"/>
  <c r="J429" i="21" l="1"/>
  <c r="K429" i="21" s="1"/>
  <c r="E428" i="21"/>
  <c r="D429" i="21"/>
  <c r="AD428" i="21"/>
  <c r="AC428" i="21"/>
  <c r="AB429" i="21"/>
  <c r="AH429" i="21"/>
  <c r="AF429" i="21"/>
  <c r="AG429" i="21" s="1"/>
  <c r="AA428" i="21"/>
  <c r="Z429" i="21"/>
  <c r="H428" i="21"/>
  <c r="Q428" i="21" s="1"/>
  <c r="G428" i="21"/>
  <c r="F429" i="21"/>
  <c r="L429" i="21"/>
  <c r="AJ428" i="21"/>
  <c r="AI428" i="21"/>
  <c r="R427" i="21"/>
  <c r="N428" i="21"/>
  <c r="M428" i="21"/>
  <c r="R428" i="21" l="1"/>
  <c r="AD429" i="21"/>
  <c r="AB430" i="21"/>
  <c r="AH430" i="21"/>
  <c r="AC429" i="21"/>
  <c r="N429" i="21"/>
  <c r="M429" i="21"/>
  <c r="AJ429" i="21"/>
  <c r="AI429" i="21"/>
  <c r="J430" i="21"/>
  <c r="K430" i="21" s="1"/>
  <c r="E429" i="21"/>
  <c r="D430" i="21"/>
  <c r="H429" i="21"/>
  <c r="Q429" i="21" s="1"/>
  <c r="F430" i="21"/>
  <c r="L430" i="21"/>
  <c r="G429" i="21"/>
  <c r="AF430" i="21"/>
  <c r="AG430" i="21" s="1"/>
  <c r="AA429" i="21"/>
  <c r="Z430" i="21"/>
  <c r="R429" i="21" l="1"/>
  <c r="L431" i="21"/>
  <c r="G430" i="21"/>
  <c r="F431" i="21"/>
  <c r="H430" i="21"/>
  <c r="Q430" i="21" s="1"/>
  <c r="E430" i="21"/>
  <c r="D431" i="21"/>
  <c r="J431" i="21"/>
  <c r="K431" i="21" s="1"/>
  <c r="AJ430" i="21"/>
  <c r="AI430" i="21"/>
  <c r="AH431" i="21"/>
  <c r="AC430" i="21"/>
  <c r="AB431" i="21"/>
  <c r="AD430" i="21"/>
  <c r="N430" i="21"/>
  <c r="M430" i="21"/>
  <c r="AA430" i="21"/>
  <c r="Z431" i="21"/>
  <c r="AF431" i="21"/>
  <c r="AG431" i="21" s="1"/>
  <c r="D432" i="21" l="1"/>
  <c r="J432" i="21"/>
  <c r="K432" i="21" s="1"/>
  <c r="E431" i="21"/>
  <c r="AH432" i="21"/>
  <c r="AD431" i="21"/>
  <c r="AC431" i="21"/>
  <c r="AB432" i="21"/>
  <c r="R430" i="21"/>
  <c r="L432" i="21"/>
  <c r="H431" i="21"/>
  <c r="Q431" i="21" s="1"/>
  <c r="G431" i="21"/>
  <c r="F432" i="21"/>
  <c r="AI431" i="21"/>
  <c r="AJ431" i="21"/>
  <c r="Z432" i="21"/>
  <c r="AF432" i="21"/>
  <c r="AG432" i="21" s="1"/>
  <c r="AA431" i="21"/>
  <c r="M431" i="21"/>
  <c r="N431" i="21"/>
  <c r="AI432" i="21" l="1"/>
  <c r="AJ432" i="21"/>
  <c r="H432" i="21"/>
  <c r="Q432" i="21" s="1"/>
  <c r="G432" i="21"/>
  <c r="F433" i="21"/>
  <c r="L433" i="21"/>
  <c r="R431" i="21"/>
  <c r="M432" i="21"/>
  <c r="N432" i="21"/>
  <c r="Z433" i="21"/>
  <c r="AF433" i="21"/>
  <c r="AG433" i="21" s="1"/>
  <c r="AA432" i="21"/>
  <c r="AD432" i="21"/>
  <c r="AC432" i="21"/>
  <c r="AB433" i="21"/>
  <c r="AH433" i="21"/>
  <c r="D433" i="21"/>
  <c r="J433" i="21"/>
  <c r="K433" i="21" s="1"/>
  <c r="E432" i="21"/>
  <c r="R432" i="21" l="1"/>
  <c r="N433" i="21"/>
  <c r="M433" i="21"/>
  <c r="F434" i="21"/>
  <c r="L434" i="21"/>
  <c r="H433" i="21"/>
  <c r="Q433" i="21" s="1"/>
  <c r="R433" i="21" s="1"/>
  <c r="G433" i="21"/>
  <c r="E433" i="21"/>
  <c r="J434" i="21"/>
  <c r="K434" i="21" s="1"/>
  <c r="D434" i="21"/>
  <c r="AJ433" i="21"/>
  <c r="AI433" i="21"/>
  <c r="AA433" i="21"/>
  <c r="AF434" i="21"/>
  <c r="AG434" i="21" s="1"/>
  <c r="Z434" i="21"/>
  <c r="AB434" i="21"/>
  <c r="AH434" i="21"/>
  <c r="AD433" i="21"/>
  <c r="AC433" i="21"/>
  <c r="N434" i="21" l="1"/>
  <c r="M434" i="21"/>
  <c r="F435" i="21"/>
  <c r="L435" i="21"/>
  <c r="G434" i="21"/>
  <c r="H434" i="21"/>
  <c r="Q434" i="21" s="1"/>
  <c r="R434" i="21" s="1"/>
  <c r="AA434" i="21"/>
  <c r="Z435" i="21"/>
  <c r="AF435" i="21"/>
  <c r="AG435" i="21" s="1"/>
  <c r="AJ434" i="21"/>
  <c r="AI434" i="21"/>
  <c r="AB435" i="21"/>
  <c r="AH435" i="21"/>
  <c r="AC434" i="21"/>
  <c r="AD434" i="21"/>
  <c r="E434" i="21"/>
  <c r="D435" i="21"/>
  <c r="J435" i="21"/>
  <c r="K435" i="21" s="1"/>
  <c r="M435" i="21" l="1"/>
  <c r="N435" i="21"/>
  <c r="G435" i="21"/>
  <c r="L436" i="21"/>
  <c r="H435" i="21"/>
  <c r="Q435" i="21" s="1"/>
  <c r="R435" i="21" s="1"/>
  <c r="F436" i="21"/>
  <c r="AC435" i="21"/>
  <c r="AH436" i="21"/>
  <c r="AD435" i="21"/>
  <c r="AB436" i="21"/>
  <c r="AI435" i="21"/>
  <c r="AJ435" i="21"/>
  <c r="D436" i="21"/>
  <c r="J436" i="21"/>
  <c r="K436" i="21" s="1"/>
  <c r="E435" i="21"/>
  <c r="Z436" i="21"/>
  <c r="AF436" i="21"/>
  <c r="AG436" i="21" s="1"/>
  <c r="AA435" i="21"/>
  <c r="H436" i="21" l="1"/>
  <c r="Q436" i="21" s="1"/>
  <c r="G436" i="21"/>
  <c r="F437" i="21"/>
  <c r="L437" i="21"/>
  <c r="N436" i="21"/>
  <c r="M436" i="21"/>
  <c r="AD436" i="21"/>
  <c r="AC436" i="21"/>
  <c r="AB437" i="21"/>
  <c r="AH437" i="21"/>
  <c r="J437" i="21"/>
  <c r="K437" i="21" s="1"/>
  <c r="E436" i="21"/>
  <c r="D437" i="21"/>
  <c r="AF437" i="21"/>
  <c r="AG437" i="21" s="1"/>
  <c r="AA436" i="21"/>
  <c r="Z437" i="21"/>
  <c r="AJ436" i="21"/>
  <c r="AI436" i="21"/>
  <c r="J438" i="21" l="1"/>
  <c r="K438" i="21" s="1"/>
  <c r="E437" i="21"/>
  <c r="D438" i="21"/>
  <c r="N437" i="21"/>
  <c r="M437" i="21"/>
  <c r="H437" i="21"/>
  <c r="Q437" i="21" s="1"/>
  <c r="R437" i="21" s="1"/>
  <c r="F438" i="21"/>
  <c r="L438" i="21"/>
  <c r="G437" i="21"/>
  <c r="AJ437" i="21"/>
  <c r="AI437" i="21"/>
  <c r="AF438" i="21"/>
  <c r="AG438" i="21" s="1"/>
  <c r="AA437" i="21"/>
  <c r="Z438" i="21"/>
  <c r="AD437" i="21"/>
  <c r="AB438" i="21"/>
  <c r="AH438" i="21"/>
  <c r="AC437" i="21"/>
  <c r="R436" i="21"/>
  <c r="AA438" i="21" l="1"/>
  <c r="Z439" i="21"/>
  <c r="AF439" i="21"/>
  <c r="AG439" i="21" s="1"/>
  <c r="AJ438" i="21"/>
  <c r="AI438" i="21"/>
  <c r="E438" i="21"/>
  <c r="D439" i="21"/>
  <c r="J439" i="21"/>
  <c r="K439" i="21" s="1"/>
  <c r="N438" i="21"/>
  <c r="M438" i="21"/>
  <c r="AH439" i="21"/>
  <c r="AC438" i="21"/>
  <c r="AB439" i="21"/>
  <c r="AD438" i="21"/>
  <c r="L439" i="21"/>
  <c r="G438" i="21"/>
  <c r="F439" i="21"/>
  <c r="H438" i="21"/>
  <c r="Q438" i="21" s="1"/>
  <c r="R438" i="21" s="1"/>
  <c r="AI439" i="21" l="1"/>
  <c r="AJ439" i="21"/>
  <c r="L440" i="21"/>
  <c r="H439" i="21"/>
  <c r="Q439" i="21" s="1"/>
  <c r="G439" i="21"/>
  <c r="F440" i="21"/>
  <c r="Z440" i="21"/>
  <c r="AF440" i="21"/>
  <c r="AG440" i="21" s="1"/>
  <c r="AA439" i="21"/>
  <c r="AH440" i="21"/>
  <c r="AD439" i="21"/>
  <c r="AC439" i="21"/>
  <c r="AB440" i="21"/>
  <c r="M439" i="21"/>
  <c r="N439" i="21"/>
  <c r="D440" i="21"/>
  <c r="J440" i="21"/>
  <c r="K440" i="21" s="1"/>
  <c r="E439" i="21"/>
  <c r="AH441" i="21" l="1"/>
  <c r="AD440" i="21"/>
  <c r="AC440" i="21"/>
  <c r="AB441" i="21"/>
  <c r="M440" i="21"/>
  <c r="N440" i="21"/>
  <c r="R439" i="21"/>
  <c r="L441" i="21"/>
  <c r="H440" i="21"/>
  <c r="Q440" i="21" s="1"/>
  <c r="G440" i="21"/>
  <c r="F441" i="21"/>
  <c r="D441" i="21"/>
  <c r="J441" i="21"/>
  <c r="K441" i="21" s="1"/>
  <c r="E440" i="21"/>
  <c r="AI440" i="21"/>
  <c r="AJ440" i="21"/>
  <c r="Z441" i="21"/>
  <c r="AF441" i="21"/>
  <c r="AG441" i="21" s="1"/>
  <c r="AA440" i="21"/>
  <c r="F442" i="21" l="1"/>
  <c r="L442" i="21"/>
  <c r="H441" i="21"/>
  <c r="Q441" i="21" s="1"/>
  <c r="G441" i="21"/>
  <c r="E441" i="21"/>
  <c r="D442" i="21"/>
  <c r="J442" i="21"/>
  <c r="K442" i="21" s="1"/>
  <c r="AA441" i="21"/>
  <c r="Z442" i="21"/>
  <c r="AF442" i="21"/>
  <c r="AG442" i="21" s="1"/>
  <c r="AB442" i="21"/>
  <c r="AH442" i="21"/>
  <c r="AD441" i="21"/>
  <c r="AC441" i="21"/>
  <c r="R440" i="21"/>
  <c r="N441" i="21"/>
  <c r="M441" i="21"/>
  <c r="AJ441" i="21"/>
  <c r="AI441" i="21"/>
  <c r="AB443" i="21" l="1"/>
  <c r="AH443" i="21"/>
  <c r="AC442" i="21"/>
  <c r="AD442" i="21"/>
  <c r="R441" i="21"/>
  <c r="N442" i="21"/>
  <c r="M442" i="21"/>
  <c r="AJ442" i="21"/>
  <c r="AI442" i="21"/>
  <c r="F443" i="21"/>
  <c r="L443" i="21"/>
  <c r="G442" i="21"/>
  <c r="H442" i="21"/>
  <c r="Q442" i="21" s="1"/>
  <c r="E442" i="21"/>
  <c r="D443" i="21"/>
  <c r="J443" i="21"/>
  <c r="K443" i="21" s="1"/>
  <c r="AA442" i="21"/>
  <c r="Z443" i="21"/>
  <c r="AF443" i="21"/>
  <c r="AG443" i="21" s="1"/>
  <c r="R442" i="21" l="1"/>
  <c r="E443" i="21"/>
  <c r="D444" i="21"/>
  <c r="J444" i="21"/>
  <c r="K444" i="21" s="1"/>
  <c r="N443" i="21"/>
  <c r="M443" i="21"/>
  <c r="AA443" i="21"/>
  <c r="Z444" i="21"/>
  <c r="AF444" i="21"/>
  <c r="AG444" i="21" s="1"/>
  <c r="G443" i="21"/>
  <c r="F444" i="21"/>
  <c r="L444" i="21"/>
  <c r="H443" i="21"/>
  <c r="Q443" i="21" s="1"/>
  <c r="AJ443" i="21"/>
  <c r="AI443" i="21"/>
  <c r="AC443" i="21"/>
  <c r="AB444" i="21"/>
  <c r="AH444" i="21"/>
  <c r="AD443" i="21"/>
  <c r="R443" i="21" l="1"/>
  <c r="N444" i="21"/>
  <c r="M444" i="21"/>
  <c r="J445" i="21"/>
  <c r="K445" i="21" s="1"/>
  <c r="E444" i="21"/>
  <c r="D445" i="21"/>
  <c r="AD444" i="21"/>
  <c r="AC444" i="21"/>
  <c r="AB445" i="21"/>
  <c r="AH445" i="21"/>
  <c r="AJ444" i="21"/>
  <c r="AI444" i="21"/>
  <c r="H444" i="21"/>
  <c r="Q444" i="21" s="1"/>
  <c r="R444" i="21" s="1"/>
  <c r="G444" i="21"/>
  <c r="F445" i="21"/>
  <c r="L445" i="21"/>
  <c r="AF445" i="21"/>
  <c r="AG445" i="21" s="1"/>
  <c r="AA444" i="21"/>
  <c r="Z445" i="21"/>
  <c r="AF446" i="21" l="1"/>
  <c r="AG446" i="21" s="1"/>
  <c r="AA445" i="21"/>
  <c r="Z446" i="21"/>
  <c r="J446" i="21"/>
  <c r="K446" i="21" s="1"/>
  <c r="E445" i="21"/>
  <c r="D446" i="21"/>
  <c r="AJ445" i="21"/>
  <c r="AI445" i="21"/>
  <c r="N445" i="21"/>
  <c r="M445" i="21"/>
  <c r="AD445" i="21"/>
  <c r="AC445" i="21"/>
  <c r="AB446" i="21"/>
  <c r="AH446" i="21"/>
  <c r="H445" i="21"/>
  <c r="Q445" i="21" s="1"/>
  <c r="R445" i="21" s="1"/>
  <c r="G445" i="21"/>
  <c r="F446" i="21"/>
  <c r="L446" i="21"/>
  <c r="AJ446" i="21" l="1"/>
  <c r="AI446" i="21"/>
  <c r="N446" i="21"/>
  <c r="M446" i="21"/>
  <c r="AH447" i="21"/>
  <c r="AD446" i="21"/>
  <c r="AC446" i="21"/>
  <c r="AB447" i="21"/>
  <c r="AF447" i="21"/>
  <c r="AG447" i="21" s="1"/>
  <c r="AA446" i="21"/>
  <c r="Z447" i="21"/>
  <c r="L447" i="21"/>
  <c r="H446" i="21"/>
  <c r="Q446" i="21" s="1"/>
  <c r="R446" i="21" s="1"/>
  <c r="G446" i="21"/>
  <c r="F447" i="21"/>
  <c r="J447" i="21"/>
  <c r="K447" i="21" s="1"/>
  <c r="E446" i="21"/>
  <c r="D447" i="21"/>
  <c r="AJ447" i="21" l="1"/>
  <c r="AI447" i="21"/>
  <c r="N447" i="21"/>
  <c r="M447" i="21"/>
  <c r="L448" i="21"/>
  <c r="H447" i="21"/>
  <c r="Q447" i="21" s="1"/>
  <c r="R447" i="21" s="1"/>
  <c r="G447" i="21"/>
  <c r="F448" i="21"/>
  <c r="Z448" i="21"/>
  <c r="AF448" i="21"/>
  <c r="AG448" i="21" s="1"/>
  <c r="AA447" i="21"/>
  <c r="D448" i="21"/>
  <c r="J448" i="21"/>
  <c r="K448" i="21" s="1"/>
  <c r="E447" i="21"/>
  <c r="AH448" i="21"/>
  <c r="AD447" i="21"/>
  <c r="AC447" i="21"/>
  <c r="AB448" i="21"/>
  <c r="L449" i="21" l="1"/>
  <c r="H448" i="21"/>
  <c r="Q448" i="21" s="1"/>
  <c r="G448" i="21"/>
  <c r="F449" i="21"/>
  <c r="M448" i="21"/>
  <c r="N448" i="21"/>
  <c r="D449" i="21"/>
  <c r="J449" i="21"/>
  <c r="K449" i="21" s="1"/>
  <c r="E448" i="21"/>
  <c r="AH449" i="21"/>
  <c r="AD448" i="21"/>
  <c r="AC448" i="21"/>
  <c r="AB449" i="21"/>
  <c r="AI448" i="21"/>
  <c r="AJ448" i="21"/>
  <c r="Z449" i="21"/>
  <c r="AF449" i="21"/>
  <c r="AG449" i="21" s="1"/>
  <c r="AA448" i="21"/>
  <c r="AB450" i="21" l="1"/>
  <c r="AH450" i="21"/>
  <c r="AD449" i="21"/>
  <c r="AC449" i="21"/>
  <c r="F450" i="21"/>
  <c r="L450" i="21"/>
  <c r="H449" i="21"/>
  <c r="Q449" i="21" s="1"/>
  <c r="R449" i="21" s="1"/>
  <c r="G449" i="21"/>
  <c r="E449" i="21"/>
  <c r="D450" i="21"/>
  <c r="J450" i="21"/>
  <c r="K450" i="21" s="1"/>
  <c r="AJ449" i="21"/>
  <c r="AI449" i="21"/>
  <c r="R448" i="21"/>
  <c r="AA449" i="21"/>
  <c r="Z450" i="21"/>
  <c r="AF450" i="21"/>
  <c r="AG450" i="21" s="1"/>
  <c r="N449" i="21"/>
  <c r="M449" i="21"/>
  <c r="F451" i="21" l="1"/>
  <c r="L451" i="21"/>
  <c r="H450" i="21"/>
  <c r="Q450" i="21" s="1"/>
  <c r="G450" i="21"/>
  <c r="N450" i="21"/>
  <c r="M450" i="21"/>
  <c r="AJ450" i="21"/>
  <c r="AI450" i="21"/>
  <c r="AB451" i="21"/>
  <c r="AH451" i="21"/>
  <c r="AD450" i="21"/>
  <c r="AC450" i="21"/>
  <c r="E450" i="21"/>
  <c r="D451" i="21"/>
  <c r="J451" i="21"/>
  <c r="K451" i="21" s="1"/>
  <c r="AA450" i="21"/>
  <c r="Z451" i="21"/>
  <c r="AF451" i="21"/>
  <c r="AG451" i="21" s="1"/>
  <c r="E451" i="21" l="1"/>
  <c r="D452" i="21"/>
  <c r="J452" i="21"/>
  <c r="K452" i="21" s="1"/>
  <c r="AJ451" i="21"/>
  <c r="AI451" i="21"/>
  <c r="R450" i="21"/>
  <c r="AC451" i="21"/>
  <c r="AB452" i="21"/>
  <c r="AH452" i="21"/>
  <c r="AD451" i="21"/>
  <c r="N451" i="21"/>
  <c r="M451" i="21"/>
  <c r="AA451" i="21"/>
  <c r="Z452" i="21"/>
  <c r="AF452" i="21"/>
  <c r="AG452" i="21" s="1"/>
  <c r="G451" i="21"/>
  <c r="F452" i="21"/>
  <c r="L452" i="21"/>
  <c r="H451" i="21"/>
  <c r="Q451" i="21" s="1"/>
  <c r="AF453" i="21" l="1"/>
  <c r="AG453" i="21" s="1"/>
  <c r="AA452" i="21"/>
  <c r="Z453" i="21"/>
  <c r="R451" i="21"/>
  <c r="N452" i="21"/>
  <c r="M452" i="21"/>
  <c r="H452" i="21"/>
  <c r="Q452" i="21" s="1"/>
  <c r="G452" i="21"/>
  <c r="F453" i="21"/>
  <c r="L453" i="21"/>
  <c r="AJ452" i="21"/>
  <c r="AI452" i="21"/>
  <c r="J453" i="21"/>
  <c r="K453" i="21" s="1"/>
  <c r="E452" i="21"/>
  <c r="D453" i="21"/>
  <c r="AD452" i="21"/>
  <c r="AC452" i="21"/>
  <c r="AB453" i="21"/>
  <c r="AH453" i="21"/>
  <c r="N453" i="21" l="1"/>
  <c r="M453" i="21"/>
  <c r="AF454" i="21"/>
  <c r="AG454" i="21" s="1"/>
  <c r="AA453" i="21"/>
  <c r="Z454" i="21"/>
  <c r="H453" i="21"/>
  <c r="Q453" i="21" s="1"/>
  <c r="R453" i="21" s="1"/>
  <c r="G453" i="21"/>
  <c r="F454" i="21"/>
  <c r="L454" i="21"/>
  <c r="AD453" i="21"/>
  <c r="AC453" i="21"/>
  <c r="AB454" i="21"/>
  <c r="AH454" i="21"/>
  <c r="AJ453" i="21"/>
  <c r="AI453" i="21"/>
  <c r="J454" i="21"/>
  <c r="K454" i="21" s="1"/>
  <c r="E453" i="21"/>
  <c r="D454" i="21"/>
  <c r="R452" i="21"/>
  <c r="AJ454" i="21" l="1"/>
  <c r="AI454" i="21"/>
  <c r="J455" i="21"/>
  <c r="K455" i="21" s="1"/>
  <c r="E454" i="21"/>
  <c r="D455" i="21"/>
  <c r="N454" i="21"/>
  <c r="M454" i="21"/>
  <c r="AF455" i="21"/>
  <c r="AG455" i="21" s="1"/>
  <c r="AA454" i="21"/>
  <c r="Z455" i="21"/>
  <c r="L455" i="21"/>
  <c r="H454" i="21"/>
  <c r="Q454" i="21" s="1"/>
  <c r="G454" i="21"/>
  <c r="F455" i="21"/>
  <c r="AH455" i="21"/>
  <c r="AD454" i="21"/>
  <c r="AC454" i="21"/>
  <c r="AB455" i="21"/>
  <c r="R454" i="21" l="1"/>
  <c r="D456" i="21"/>
  <c r="J456" i="21"/>
  <c r="K456" i="21" s="1"/>
  <c r="E455" i="21"/>
  <c r="L456" i="21"/>
  <c r="H455" i="21"/>
  <c r="Q455" i="21" s="1"/>
  <c r="R455" i="21" s="1"/>
  <c r="G455" i="21"/>
  <c r="F456" i="21"/>
  <c r="Z456" i="21"/>
  <c r="AF456" i="21"/>
  <c r="AG456" i="21" s="1"/>
  <c r="AA455" i="21"/>
  <c r="AH456" i="21"/>
  <c r="AD455" i="21"/>
  <c r="AC455" i="21"/>
  <c r="AB456" i="21"/>
  <c r="N455" i="21"/>
  <c r="M455" i="21"/>
  <c r="AJ455" i="21"/>
  <c r="AI455" i="21"/>
  <c r="AH457" i="21" l="1"/>
  <c r="AD456" i="21"/>
  <c r="AC456" i="21"/>
  <c r="AB457" i="21"/>
  <c r="L457" i="21"/>
  <c r="H456" i="21"/>
  <c r="Q456" i="21" s="1"/>
  <c r="R456" i="21" s="1"/>
  <c r="G456" i="21"/>
  <c r="F457" i="21"/>
  <c r="AI456" i="21"/>
  <c r="AJ456" i="21"/>
  <c r="M456" i="21"/>
  <c r="N456" i="21"/>
  <c r="Z457" i="21"/>
  <c r="AF457" i="21"/>
  <c r="AG457" i="21" s="1"/>
  <c r="AA456" i="21"/>
  <c r="D457" i="21"/>
  <c r="J457" i="21"/>
  <c r="K457" i="21" s="1"/>
  <c r="E456" i="21"/>
  <c r="AA457" i="21" l="1"/>
  <c r="Z458" i="21"/>
  <c r="AF458" i="21"/>
  <c r="AG458" i="21" s="1"/>
  <c r="AB458" i="21"/>
  <c r="AH458" i="21"/>
  <c r="AD457" i="21"/>
  <c r="AC457" i="21"/>
  <c r="N457" i="21"/>
  <c r="M457" i="21"/>
  <c r="F458" i="21"/>
  <c r="L458" i="21"/>
  <c r="H457" i="21"/>
  <c r="Q457" i="21" s="1"/>
  <c r="R457" i="21" s="1"/>
  <c r="G457" i="21"/>
  <c r="E457" i="21"/>
  <c r="D458" i="21"/>
  <c r="J458" i="21"/>
  <c r="K458" i="21" s="1"/>
  <c r="AJ457" i="21"/>
  <c r="AI457" i="21"/>
  <c r="E458" i="21" l="1"/>
  <c r="D459" i="21"/>
  <c r="J459" i="21"/>
  <c r="K459" i="21" s="1"/>
  <c r="AJ458" i="21"/>
  <c r="AI458" i="21"/>
  <c r="AB459" i="21"/>
  <c r="AH459" i="21"/>
  <c r="AD458" i="21"/>
  <c r="AC458" i="21"/>
  <c r="N458" i="21"/>
  <c r="M458" i="21"/>
  <c r="AA458" i="21"/>
  <c r="Z459" i="21"/>
  <c r="AF459" i="21"/>
  <c r="AG459" i="21" s="1"/>
  <c r="F459" i="21"/>
  <c r="L459" i="21"/>
  <c r="H458" i="21"/>
  <c r="Q458" i="21" s="1"/>
  <c r="G458" i="21"/>
  <c r="R458" i="21" l="1"/>
  <c r="AA459" i="21"/>
  <c r="Z460" i="21"/>
  <c r="AF460" i="21"/>
  <c r="AG460" i="21" s="1"/>
  <c r="AC459" i="21"/>
  <c r="AB460" i="21"/>
  <c r="AH460" i="21"/>
  <c r="AD459" i="21"/>
  <c r="AJ459" i="21"/>
  <c r="AI459" i="21"/>
  <c r="N459" i="21"/>
  <c r="M459" i="21"/>
  <c r="E459" i="21"/>
  <c r="D460" i="21"/>
  <c r="J460" i="21"/>
  <c r="K460" i="21" s="1"/>
  <c r="G459" i="21"/>
  <c r="F460" i="21"/>
  <c r="L460" i="21"/>
  <c r="H459" i="21"/>
  <c r="Q459" i="21" s="1"/>
  <c r="AJ460" i="21" l="1"/>
  <c r="AI460" i="21"/>
  <c r="J461" i="21"/>
  <c r="K461" i="21" s="1"/>
  <c r="E460" i="21"/>
  <c r="D461" i="21"/>
  <c r="AD460" i="21"/>
  <c r="AC460" i="21"/>
  <c r="AB461" i="21"/>
  <c r="AH461" i="21"/>
  <c r="R459" i="21"/>
  <c r="N460" i="21"/>
  <c r="M460" i="21"/>
  <c r="H460" i="21"/>
  <c r="Q460" i="21" s="1"/>
  <c r="G460" i="21"/>
  <c r="F461" i="21"/>
  <c r="L461" i="21"/>
  <c r="AF461" i="21"/>
  <c r="AG461" i="21" s="1"/>
  <c r="AA460" i="21"/>
  <c r="Z461" i="21"/>
  <c r="AD461" i="21" l="1"/>
  <c r="AC461" i="21"/>
  <c r="AB462" i="21"/>
  <c r="AH462" i="21"/>
  <c r="R460" i="21"/>
  <c r="AF462" i="21"/>
  <c r="AG462" i="21" s="1"/>
  <c r="AA461" i="21"/>
  <c r="Z462" i="21"/>
  <c r="H461" i="21"/>
  <c r="Q461" i="21" s="1"/>
  <c r="G461" i="21"/>
  <c r="F462" i="21"/>
  <c r="L462" i="21"/>
  <c r="J462" i="21"/>
  <c r="K462" i="21" s="1"/>
  <c r="E461" i="21"/>
  <c r="D462" i="21"/>
  <c r="N461" i="21"/>
  <c r="M461" i="21"/>
  <c r="AJ461" i="21"/>
  <c r="AI461" i="21"/>
  <c r="J463" i="21" l="1"/>
  <c r="K463" i="21" s="1"/>
  <c r="E462" i="21"/>
  <c r="D463" i="21"/>
  <c r="AJ462" i="21"/>
  <c r="AI462" i="21"/>
  <c r="AF463" i="21"/>
  <c r="AG463" i="21" s="1"/>
  <c r="AA462" i="21"/>
  <c r="Z463" i="21"/>
  <c r="AH463" i="21"/>
  <c r="AD462" i="21"/>
  <c r="AC462" i="21"/>
  <c r="AB463" i="21"/>
  <c r="N462" i="21"/>
  <c r="M462" i="21"/>
  <c r="L463" i="21"/>
  <c r="H462" i="21"/>
  <c r="Q462" i="21" s="1"/>
  <c r="R462" i="21" s="1"/>
  <c r="G462" i="21"/>
  <c r="F463" i="21"/>
  <c r="R461" i="21"/>
  <c r="Z464" i="21" l="1"/>
  <c r="AF464" i="21"/>
  <c r="AG464" i="21" s="1"/>
  <c r="AA463" i="21"/>
  <c r="N463" i="21"/>
  <c r="M463" i="21"/>
  <c r="AH464" i="21"/>
  <c r="AD463" i="21"/>
  <c r="AC463" i="21"/>
  <c r="AB464" i="21"/>
  <c r="D464" i="21"/>
  <c r="J464" i="21"/>
  <c r="K464" i="21" s="1"/>
  <c r="E463" i="21"/>
  <c r="L464" i="21"/>
  <c r="H463" i="21"/>
  <c r="Q463" i="21" s="1"/>
  <c r="R463" i="21" s="1"/>
  <c r="G463" i="21"/>
  <c r="F464" i="21"/>
  <c r="AJ463" i="21"/>
  <c r="AI463" i="21"/>
  <c r="AI464" i="21" l="1"/>
  <c r="AJ464" i="21"/>
  <c r="M464" i="21"/>
  <c r="N464" i="21"/>
  <c r="D465" i="21"/>
  <c r="J465" i="21"/>
  <c r="K465" i="21" s="1"/>
  <c r="E464" i="21"/>
  <c r="L465" i="21"/>
  <c r="H464" i="21"/>
  <c r="Q464" i="21" s="1"/>
  <c r="G464" i="21"/>
  <c r="F465" i="21"/>
  <c r="AH465" i="21"/>
  <c r="AD464" i="21"/>
  <c r="AC464" i="21"/>
  <c r="AB465" i="21"/>
  <c r="Z465" i="21"/>
  <c r="AF465" i="21"/>
  <c r="AG465" i="21" s="1"/>
  <c r="AA464" i="21"/>
  <c r="R464" i="21" l="1"/>
  <c r="AJ465" i="21"/>
  <c r="AI465" i="21"/>
  <c r="E465" i="21"/>
  <c r="D466" i="21"/>
  <c r="J466" i="21"/>
  <c r="K466" i="21" s="1"/>
  <c r="F466" i="21"/>
  <c r="L466" i="21"/>
  <c r="H465" i="21"/>
  <c r="Q465" i="21" s="1"/>
  <c r="G465" i="21"/>
  <c r="N465" i="21"/>
  <c r="M465" i="21"/>
  <c r="AA465" i="21"/>
  <c r="Z466" i="21"/>
  <c r="AF466" i="21"/>
  <c r="AG466" i="21" s="1"/>
  <c r="AB466" i="21"/>
  <c r="AH466" i="21"/>
  <c r="AD465" i="21"/>
  <c r="AC465" i="21"/>
  <c r="R465" i="21" l="1"/>
  <c r="AA466" i="21"/>
  <c r="Z467" i="21"/>
  <c r="AF467" i="21"/>
  <c r="AG467" i="21" s="1"/>
  <c r="E466" i="21"/>
  <c r="D467" i="21"/>
  <c r="J467" i="21"/>
  <c r="K467" i="21" s="1"/>
  <c r="F467" i="21"/>
  <c r="L467" i="21"/>
  <c r="H466" i="21"/>
  <c r="Q466" i="21" s="1"/>
  <c r="G466" i="21"/>
  <c r="AJ466" i="21"/>
  <c r="AI466" i="21"/>
  <c r="N466" i="21"/>
  <c r="M466" i="21"/>
  <c r="AB467" i="21"/>
  <c r="AH467" i="21"/>
  <c r="AD466" i="21"/>
  <c r="AC466" i="21"/>
  <c r="N467" i="21" l="1"/>
  <c r="M467" i="21"/>
  <c r="E467" i="21"/>
  <c r="D468" i="21"/>
  <c r="J468" i="21"/>
  <c r="K468" i="21" s="1"/>
  <c r="AC467" i="21"/>
  <c r="AB468" i="21"/>
  <c r="AH468" i="21"/>
  <c r="AD467" i="21"/>
  <c r="AA467" i="21"/>
  <c r="Z468" i="21"/>
  <c r="AF468" i="21"/>
  <c r="AG468" i="21" s="1"/>
  <c r="G467" i="21"/>
  <c r="F468" i="21"/>
  <c r="L468" i="21"/>
  <c r="H467" i="21"/>
  <c r="Q467" i="21" s="1"/>
  <c r="R467" i="21" s="1"/>
  <c r="AJ467" i="21"/>
  <c r="AI467" i="21"/>
  <c r="R466" i="21"/>
  <c r="H468" i="21" l="1"/>
  <c r="Q468" i="21" s="1"/>
  <c r="G468" i="21"/>
  <c r="F469" i="21"/>
  <c r="L469" i="21"/>
  <c r="AJ468" i="21"/>
  <c r="AI468" i="21"/>
  <c r="J469" i="21"/>
  <c r="K469" i="21" s="1"/>
  <c r="E468" i="21"/>
  <c r="D469" i="21"/>
  <c r="AD468" i="21"/>
  <c r="AC468" i="21"/>
  <c r="AB469" i="21"/>
  <c r="AH469" i="21"/>
  <c r="AF469" i="21"/>
  <c r="AG469" i="21" s="1"/>
  <c r="AA468" i="21"/>
  <c r="Z469" i="21"/>
  <c r="N468" i="21"/>
  <c r="M468" i="21"/>
  <c r="AD469" i="21" l="1"/>
  <c r="AC469" i="21"/>
  <c r="AB470" i="21"/>
  <c r="AH470" i="21"/>
  <c r="H469" i="21"/>
  <c r="Q469" i="21" s="1"/>
  <c r="R469" i="21" s="1"/>
  <c r="G469" i="21"/>
  <c r="F470" i="21"/>
  <c r="L470" i="21"/>
  <c r="N469" i="21"/>
  <c r="M469" i="21"/>
  <c r="AJ469" i="21"/>
  <c r="AI469" i="21"/>
  <c r="AF470" i="21"/>
  <c r="AG470" i="21" s="1"/>
  <c r="AA469" i="21"/>
  <c r="Z470" i="21"/>
  <c r="J470" i="21"/>
  <c r="K470" i="21" s="1"/>
  <c r="E469" i="21"/>
  <c r="D470" i="21"/>
  <c r="R468" i="21"/>
  <c r="L471" i="21" l="1"/>
  <c r="H470" i="21"/>
  <c r="Q470" i="21" s="1"/>
  <c r="G470" i="21"/>
  <c r="F471" i="21"/>
  <c r="AJ470" i="21"/>
  <c r="AI470" i="21"/>
  <c r="AH471" i="21"/>
  <c r="AD470" i="21"/>
  <c r="AC470" i="21"/>
  <c r="AB471" i="21"/>
  <c r="J471" i="21"/>
  <c r="K471" i="21" s="1"/>
  <c r="E470" i="21"/>
  <c r="D471" i="21"/>
  <c r="AF471" i="21"/>
  <c r="AG471" i="21" s="1"/>
  <c r="AA470" i="21"/>
  <c r="Z471" i="21"/>
  <c r="N470" i="21"/>
  <c r="M470" i="21"/>
  <c r="D472" i="21" l="1"/>
  <c r="J472" i="21"/>
  <c r="K472" i="21" s="1"/>
  <c r="E471" i="21"/>
  <c r="L472" i="21"/>
  <c r="H471" i="21"/>
  <c r="Q471" i="21" s="1"/>
  <c r="R471" i="21" s="1"/>
  <c r="G471" i="21"/>
  <c r="F472" i="21"/>
  <c r="AJ471" i="21"/>
  <c r="AI471" i="21"/>
  <c r="Z472" i="21"/>
  <c r="AF472" i="21"/>
  <c r="AG472" i="21" s="1"/>
  <c r="AA471" i="21"/>
  <c r="AH472" i="21"/>
  <c r="AD471" i="21"/>
  <c r="AC471" i="21"/>
  <c r="AB472" i="21"/>
  <c r="R470" i="21"/>
  <c r="N471" i="21"/>
  <c r="M471" i="21"/>
  <c r="L473" i="21" l="1"/>
  <c r="H472" i="21"/>
  <c r="Q472" i="21" s="1"/>
  <c r="G472" i="21"/>
  <c r="F473" i="21"/>
  <c r="AI472" i="21"/>
  <c r="AJ472" i="21"/>
  <c r="Z473" i="21"/>
  <c r="AF473" i="21"/>
  <c r="AG473" i="21" s="1"/>
  <c r="AA472" i="21"/>
  <c r="M472" i="21"/>
  <c r="N472" i="21"/>
  <c r="AH473" i="21"/>
  <c r="AD472" i="21"/>
  <c r="AC472" i="21"/>
  <c r="AB473" i="21"/>
  <c r="D473" i="21"/>
  <c r="J473" i="21"/>
  <c r="K473" i="21" s="1"/>
  <c r="E472" i="21"/>
  <c r="AB474" i="21" l="1"/>
  <c r="AH474" i="21"/>
  <c r="AD473" i="21"/>
  <c r="AC473" i="21"/>
  <c r="AJ473" i="21"/>
  <c r="AI473" i="21"/>
  <c r="F474" i="21"/>
  <c r="L474" i="21"/>
  <c r="H473" i="21"/>
  <c r="Q473" i="21" s="1"/>
  <c r="G473" i="21"/>
  <c r="AA473" i="21"/>
  <c r="Z474" i="21"/>
  <c r="AF474" i="21"/>
  <c r="AG474" i="21" s="1"/>
  <c r="E473" i="21"/>
  <c r="D474" i="21"/>
  <c r="J474" i="21"/>
  <c r="K474" i="21" s="1"/>
  <c r="R472" i="21"/>
  <c r="N473" i="21"/>
  <c r="M473" i="21"/>
  <c r="R473" i="21" l="1"/>
  <c r="F475" i="21"/>
  <c r="L475" i="21"/>
  <c r="H474" i="21"/>
  <c r="Q474" i="21" s="1"/>
  <c r="G474" i="21"/>
  <c r="E474" i="21"/>
  <c r="D475" i="21"/>
  <c r="J475" i="21"/>
  <c r="K475" i="21" s="1"/>
  <c r="AA474" i="21"/>
  <c r="Z475" i="21"/>
  <c r="AF475" i="21"/>
  <c r="AG475" i="21" s="1"/>
  <c r="AJ474" i="21"/>
  <c r="AI474" i="21"/>
  <c r="N474" i="21"/>
  <c r="M474" i="21"/>
  <c r="AB475" i="21"/>
  <c r="AH475" i="21"/>
  <c r="AD474" i="21"/>
  <c r="AC474" i="21"/>
  <c r="E475" i="21" l="1"/>
  <c r="D476" i="21"/>
  <c r="J476" i="21"/>
  <c r="K476" i="21" s="1"/>
  <c r="R474" i="21"/>
  <c r="AJ475" i="21"/>
  <c r="AI475" i="21"/>
  <c r="N475" i="21"/>
  <c r="M475" i="21"/>
  <c r="AC475" i="21"/>
  <c r="AB476" i="21"/>
  <c r="AH476" i="21"/>
  <c r="AD475" i="21"/>
  <c r="AA475" i="21"/>
  <c r="Z476" i="21"/>
  <c r="AF476" i="21"/>
  <c r="AG476" i="21" s="1"/>
  <c r="G475" i="21"/>
  <c r="F476" i="21"/>
  <c r="L476" i="21"/>
  <c r="H475" i="21"/>
  <c r="Q475" i="21" s="1"/>
  <c r="R475" i="21" l="1"/>
  <c r="AF477" i="21"/>
  <c r="AG477" i="21" s="1"/>
  <c r="AA476" i="21"/>
  <c r="Z477" i="21"/>
  <c r="N476" i="21"/>
  <c r="M476" i="21"/>
  <c r="H476" i="21"/>
  <c r="Q476" i="21" s="1"/>
  <c r="R476" i="21" s="1"/>
  <c r="G476" i="21"/>
  <c r="F477" i="21"/>
  <c r="L477" i="21"/>
  <c r="AJ476" i="21"/>
  <c r="AI476" i="21"/>
  <c r="J477" i="21"/>
  <c r="K477" i="21" s="1"/>
  <c r="E476" i="21"/>
  <c r="D477" i="21"/>
  <c r="AD476" i="21"/>
  <c r="AC476" i="21"/>
  <c r="AB477" i="21"/>
  <c r="AH477" i="21"/>
  <c r="J478" i="21" l="1"/>
  <c r="K478" i="21" s="1"/>
  <c r="E477" i="21"/>
  <c r="D478" i="21"/>
  <c r="AF478" i="21"/>
  <c r="AG478" i="21" s="1"/>
  <c r="AA477" i="21"/>
  <c r="Z478" i="21"/>
  <c r="AJ477" i="21"/>
  <c r="AI477" i="21"/>
  <c r="N477" i="21"/>
  <c r="M477" i="21"/>
  <c r="AD477" i="21"/>
  <c r="AC477" i="21"/>
  <c r="AB478" i="21"/>
  <c r="AH478" i="21"/>
  <c r="H477" i="21"/>
  <c r="Q477" i="21" s="1"/>
  <c r="G477" i="21"/>
  <c r="F478" i="21"/>
  <c r="L478" i="21"/>
  <c r="AJ478" i="21" l="1"/>
  <c r="AI478" i="21"/>
  <c r="N478" i="21"/>
  <c r="M478" i="21"/>
  <c r="AH479" i="21"/>
  <c r="AD478" i="21"/>
  <c r="AC478" i="21"/>
  <c r="AB479" i="21"/>
  <c r="J479" i="21"/>
  <c r="K479" i="21" s="1"/>
  <c r="E478" i="21"/>
  <c r="D479" i="21"/>
  <c r="AF479" i="21"/>
  <c r="AG479" i="21" s="1"/>
  <c r="AA478" i="21"/>
  <c r="Z479" i="21"/>
  <c r="L479" i="21"/>
  <c r="H478" i="21"/>
  <c r="Q478" i="21" s="1"/>
  <c r="G478" i="21"/>
  <c r="F479" i="21"/>
  <c r="R477" i="21"/>
  <c r="AJ479" i="21" l="1"/>
  <c r="AI479" i="21"/>
  <c r="Z480" i="21"/>
  <c r="AF480" i="21"/>
  <c r="AG480" i="21" s="1"/>
  <c r="AA479" i="21"/>
  <c r="L480" i="21"/>
  <c r="H479" i="21"/>
  <c r="Q479" i="21" s="1"/>
  <c r="G479" i="21"/>
  <c r="F480" i="21"/>
  <c r="D480" i="21"/>
  <c r="J480" i="21"/>
  <c r="K480" i="21" s="1"/>
  <c r="E479" i="21"/>
  <c r="R478" i="21"/>
  <c r="N479" i="21"/>
  <c r="M479" i="21"/>
  <c r="AH480" i="21"/>
  <c r="AD479" i="21"/>
  <c r="AC479" i="21"/>
  <c r="AB480" i="21"/>
  <c r="R479" i="21" l="1"/>
  <c r="AH481" i="21"/>
  <c r="AD480" i="21"/>
  <c r="AC480" i="21"/>
  <c r="AB481" i="21"/>
  <c r="M480" i="21"/>
  <c r="N480" i="21"/>
  <c r="Z481" i="21"/>
  <c r="AF481" i="21"/>
  <c r="AG481" i="21" s="1"/>
  <c r="AA480" i="21"/>
  <c r="D481" i="21"/>
  <c r="J481" i="21"/>
  <c r="K481" i="21" s="1"/>
  <c r="E480" i="21"/>
  <c r="AI480" i="21"/>
  <c r="AJ480" i="21"/>
  <c r="L481" i="21"/>
  <c r="H480" i="21"/>
  <c r="Q480" i="21" s="1"/>
  <c r="G480" i="21"/>
  <c r="F481" i="21"/>
  <c r="R480" i="21" l="1"/>
  <c r="AB482" i="21"/>
  <c r="AH482" i="21"/>
  <c r="AD481" i="21"/>
  <c r="AC481" i="21"/>
  <c r="F482" i="21"/>
  <c r="L482" i="21"/>
  <c r="H481" i="21"/>
  <c r="Q481" i="21" s="1"/>
  <c r="G481" i="21"/>
  <c r="N481" i="21"/>
  <c r="M481" i="21"/>
  <c r="E481" i="21"/>
  <c r="D482" i="21"/>
  <c r="J482" i="21"/>
  <c r="K482" i="21" s="1"/>
  <c r="AA481" i="21"/>
  <c r="Z482" i="21"/>
  <c r="AF482" i="21"/>
  <c r="AG482" i="21" s="1"/>
  <c r="AJ481" i="21"/>
  <c r="AI481" i="21"/>
  <c r="N482" i="21" l="1"/>
  <c r="M482" i="21"/>
  <c r="F483" i="21"/>
  <c r="L483" i="21"/>
  <c r="H482" i="21"/>
  <c r="Q482" i="21" s="1"/>
  <c r="R482" i="21" s="1"/>
  <c r="G482" i="21"/>
  <c r="AJ482" i="21"/>
  <c r="AI482" i="21"/>
  <c r="AB483" i="21"/>
  <c r="AH483" i="21"/>
  <c r="AD482" i="21"/>
  <c r="AC482" i="21"/>
  <c r="E482" i="21"/>
  <c r="D483" i="21"/>
  <c r="J483" i="21"/>
  <c r="K483" i="21" s="1"/>
  <c r="AA482" i="21"/>
  <c r="Z483" i="21"/>
  <c r="AF483" i="21"/>
  <c r="AG483" i="21" s="1"/>
  <c r="R481" i="21"/>
  <c r="E483" i="21" l="1"/>
  <c r="D484" i="21"/>
  <c r="J484" i="21"/>
  <c r="K484" i="21" s="1"/>
  <c r="N483" i="21"/>
  <c r="M483" i="21"/>
  <c r="G483" i="21"/>
  <c r="F484" i="21"/>
  <c r="L484" i="21"/>
  <c r="H483" i="21"/>
  <c r="Q483" i="21" s="1"/>
  <c r="AJ483" i="21"/>
  <c r="AI483" i="21"/>
  <c r="AA483" i="21"/>
  <c r="Z484" i="21"/>
  <c r="AF484" i="21"/>
  <c r="AG484" i="21" s="1"/>
  <c r="AC483" i="21"/>
  <c r="AB484" i="21"/>
  <c r="AH484" i="21"/>
  <c r="AD483" i="21"/>
  <c r="AF485" i="21" l="1"/>
  <c r="AG485" i="21" s="1"/>
  <c r="AA484" i="21"/>
  <c r="Z485" i="21"/>
  <c r="H484" i="21"/>
  <c r="Q484" i="21" s="1"/>
  <c r="G484" i="21"/>
  <c r="F485" i="21"/>
  <c r="L485" i="21"/>
  <c r="J485" i="21"/>
  <c r="K485" i="21" s="1"/>
  <c r="E484" i="21"/>
  <c r="D485" i="21"/>
  <c r="AJ484" i="21"/>
  <c r="AI484" i="21"/>
  <c r="R483" i="21"/>
  <c r="AD484" i="21"/>
  <c r="AC484" i="21"/>
  <c r="AB485" i="21"/>
  <c r="AH485" i="21"/>
  <c r="N484" i="21"/>
  <c r="M484" i="21"/>
  <c r="N485" i="21" l="1"/>
  <c r="M485" i="21"/>
  <c r="H485" i="21"/>
  <c r="Q485" i="21" s="1"/>
  <c r="R485" i="21" s="1"/>
  <c r="G485" i="21"/>
  <c r="F486" i="21"/>
  <c r="L486" i="21"/>
  <c r="J486" i="21"/>
  <c r="K486" i="21" s="1"/>
  <c r="E485" i="21"/>
  <c r="D486" i="21"/>
  <c r="R484" i="21"/>
  <c r="AF486" i="21"/>
  <c r="AG486" i="21" s="1"/>
  <c r="AA485" i="21"/>
  <c r="Z486" i="21"/>
  <c r="AD485" i="21"/>
  <c r="AC485" i="21"/>
  <c r="AB486" i="21"/>
  <c r="AH486" i="21"/>
  <c r="AJ485" i="21"/>
  <c r="AI485" i="21"/>
  <c r="AF487" i="21" l="1"/>
  <c r="AG487" i="21" s="1"/>
  <c r="AA486" i="21"/>
  <c r="Z487" i="21"/>
  <c r="L487" i="21"/>
  <c r="H486" i="21"/>
  <c r="Q486" i="21" s="1"/>
  <c r="R486" i="21" s="1"/>
  <c r="G486" i="21"/>
  <c r="F487" i="21"/>
  <c r="N486" i="21"/>
  <c r="M486" i="21"/>
  <c r="AH487" i="21"/>
  <c r="AD486" i="21"/>
  <c r="AC486" i="21"/>
  <c r="AB487" i="21"/>
  <c r="AJ486" i="21"/>
  <c r="AI486" i="21"/>
  <c r="J487" i="21"/>
  <c r="K487" i="21" s="1"/>
  <c r="E486" i="21"/>
  <c r="D487" i="21"/>
  <c r="L488" i="21" l="1"/>
  <c r="H487" i="21"/>
  <c r="Q487" i="21" s="1"/>
  <c r="G487" i="21"/>
  <c r="F488" i="21"/>
  <c r="N487" i="21"/>
  <c r="M487" i="21"/>
  <c r="D488" i="21"/>
  <c r="J488" i="21"/>
  <c r="K488" i="21" s="1"/>
  <c r="E487" i="21"/>
  <c r="Z488" i="21"/>
  <c r="AF488" i="21"/>
  <c r="AG488" i="21" s="1"/>
  <c r="AA487" i="21"/>
  <c r="AJ487" i="21"/>
  <c r="AI487" i="21"/>
  <c r="AH488" i="21"/>
  <c r="AD487" i="21"/>
  <c r="AC487" i="21"/>
  <c r="AB488" i="21"/>
  <c r="D489" i="21" l="1"/>
  <c r="J489" i="21"/>
  <c r="K489" i="21" s="1"/>
  <c r="E488" i="21"/>
  <c r="L489" i="21"/>
  <c r="H488" i="21"/>
  <c r="Q488" i="21" s="1"/>
  <c r="R488" i="21" s="1"/>
  <c r="G488" i="21"/>
  <c r="F489" i="21"/>
  <c r="Z489" i="21"/>
  <c r="AF489" i="21"/>
  <c r="AG489" i="21" s="1"/>
  <c r="AA488" i="21"/>
  <c r="AH489" i="21"/>
  <c r="AD488" i="21"/>
  <c r="AC488" i="21"/>
  <c r="AB489" i="21"/>
  <c r="R487" i="21"/>
  <c r="AI488" i="21"/>
  <c r="AJ488" i="21"/>
  <c r="M488" i="21"/>
  <c r="N488" i="21"/>
  <c r="AJ489" i="21" l="1"/>
  <c r="AI489" i="21"/>
  <c r="N489" i="21"/>
  <c r="M489" i="21"/>
  <c r="AB490" i="21"/>
  <c r="AH490" i="21"/>
  <c r="AD489" i="21"/>
  <c r="AC489" i="21"/>
  <c r="AA489" i="21"/>
  <c r="Z490" i="21"/>
  <c r="AF490" i="21"/>
  <c r="AG490" i="21" s="1"/>
  <c r="F490" i="21"/>
  <c r="L490" i="21"/>
  <c r="H489" i="21"/>
  <c r="Q489" i="21" s="1"/>
  <c r="R489" i="21" s="1"/>
  <c r="G489" i="21"/>
  <c r="E489" i="21"/>
  <c r="D490" i="21"/>
  <c r="J490" i="21"/>
  <c r="K490" i="21" s="1"/>
  <c r="F491" i="21" l="1"/>
  <c r="L491" i="21"/>
  <c r="H490" i="21"/>
  <c r="Q490" i="21" s="1"/>
  <c r="G490" i="21"/>
  <c r="AJ490" i="21"/>
  <c r="AI490" i="21"/>
  <c r="E490" i="21"/>
  <c r="D491" i="21"/>
  <c r="J491" i="21"/>
  <c r="K491" i="21" s="1"/>
  <c r="N490" i="21"/>
  <c r="M490" i="21"/>
  <c r="AB491" i="21"/>
  <c r="AH491" i="21"/>
  <c r="AD490" i="21"/>
  <c r="AC490" i="21"/>
  <c r="AA490" i="21"/>
  <c r="Z491" i="21"/>
  <c r="AF491" i="21"/>
  <c r="AG491" i="21" s="1"/>
  <c r="E491" i="21" l="1"/>
  <c r="D492" i="21"/>
  <c r="J492" i="21"/>
  <c r="K492" i="21" s="1"/>
  <c r="AC491" i="21"/>
  <c r="AB492" i="21"/>
  <c r="AH492" i="21"/>
  <c r="AD491" i="21"/>
  <c r="AJ491" i="21"/>
  <c r="AI491" i="21"/>
  <c r="R490" i="21"/>
  <c r="N491" i="21"/>
  <c r="M491" i="21"/>
  <c r="AA491" i="21"/>
  <c r="Z492" i="21"/>
  <c r="AF492" i="21"/>
  <c r="AG492" i="21" s="1"/>
  <c r="G491" i="21"/>
  <c r="F492" i="21"/>
  <c r="L492" i="21"/>
  <c r="H491" i="21"/>
  <c r="Q491" i="21" s="1"/>
  <c r="AF493" i="21" l="1"/>
  <c r="AG493" i="21" s="1"/>
  <c r="AA492" i="21"/>
  <c r="Z493" i="21"/>
  <c r="AJ492" i="21"/>
  <c r="AI492" i="21"/>
  <c r="AD492" i="21"/>
  <c r="AC492" i="21"/>
  <c r="AB493" i="21"/>
  <c r="AH493" i="21"/>
  <c r="R491" i="21"/>
  <c r="H492" i="21"/>
  <c r="Q492" i="21" s="1"/>
  <c r="G492" i="21"/>
  <c r="F493" i="21"/>
  <c r="L493" i="21"/>
  <c r="J493" i="21"/>
  <c r="K493" i="21" s="1"/>
  <c r="E492" i="21"/>
  <c r="D493" i="21"/>
  <c r="N492" i="21"/>
  <c r="M492" i="21"/>
  <c r="H493" i="21" l="1"/>
  <c r="Q493" i="21" s="1"/>
  <c r="G493" i="21"/>
  <c r="F494" i="21"/>
  <c r="L494" i="21"/>
  <c r="R492" i="21"/>
  <c r="AF494" i="21"/>
  <c r="AG494" i="21" s="1"/>
  <c r="AA493" i="21"/>
  <c r="Z494" i="21"/>
  <c r="N493" i="21"/>
  <c r="M493" i="21"/>
  <c r="J494" i="21"/>
  <c r="K494" i="21" s="1"/>
  <c r="E493" i="21"/>
  <c r="D494" i="21"/>
  <c r="AD493" i="21"/>
  <c r="AC493" i="21"/>
  <c r="AB494" i="21"/>
  <c r="AH494" i="21"/>
  <c r="AJ493" i="21"/>
  <c r="AI493" i="21"/>
  <c r="J495" i="21" l="1"/>
  <c r="K495" i="21" s="1"/>
  <c r="E494" i="21"/>
  <c r="D495" i="21"/>
  <c r="N494" i="21"/>
  <c r="M494" i="21"/>
  <c r="L495" i="21"/>
  <c r="H494" i="21"/>
  <c r="Q494" i="21" s="1"/>
  <c r="R494" i="21" s="1"/>
  <c r="G494" i="21"/>
  <c r="F495" i="21"/>
  <c r="AJ494" i="21"/>
  <c r="AI494" i="21"/>
  <c r="AF495" i="21"/>
  <c r="AG495" i="21" s="1"/>
  <c r="AA494" i="21"/>
  <c r="Z495" i="21"/>
  <c r="AH495" i="21"/>
  <c r="AD494" i="21"/>
  <c r="AC494" i="21"/>
  <c r="AB495" i="21"/>
  <c r="R493" i="21"/>
  <c r="Z496" i="21" l="1"/>
  <c r="AF496" i="21"/>
  <c r="AG496" i="21" s="1"/>
  <c r="AA495" i="21"/>
  <c r="N495" i="21"/>
  <c r="M495" i="21"/>
  <c r="D496" i="21"/>
  <c r="J496" i="21"/>
  <c r="K496" i="21" s="1"/>
  <c r="E495" i="21"/>
  <c r="AH496" i="21"/>
  <c r="AD495" i="21"/>
  <c r="AC495" i="21"/>
  <c r="AB496" i="21"/>
  <c r="AJ495" i="21"/>
  <c r="AI495" i="21"/>
  <c r="L496" i="21"/>
  <c r="H495" i="21"/>
  <c r="Q495" i="21" s="1"/>
  <c r="R495" i="21" s="1"/>
  <c r="G495" i="21"/>
  <c r="F496" i="21"/>
  <c r="AH497" i="21" l="1"/>
  <c r="AD496" i="21"/>
  <c r="AC496" i="21"/>
  <c r="AB497" i="21"/>
  <c r="D497" i="21"/>
  <c r="J497" i="21"/>
  <c r="K497" i="21" s="1"/>
  <c r="E496" i="21"/>
  <c r="L497" i="21"/>
  <c r="H496" i="21"/>
  <c r="Q496" i="21" s="1"/>
  <c r="G496" i="21"/>
  <c r="F497" i="21"/>
  <c r="AI496" i="21"/>
  <c r="AJ496" i="21"/>
  <c r="M496" i="21"/>
  <c r="N496" i="21"/>
  <c r="Z497" i="21"/>
  <c r="AF497" i="21"/>
  <c r="AG497" i="21" s="1"/>
  <c r="AA496" i="21"/>
  <c r="E497" i="21" l="1"/>
  <c r="D498" i="21"/>
  <c r="J498" i="21"/>
  <c r="K498" i="21" s="1"/>
  <c r="AB498" i="21"/>
  <c r="AH498" i="21"/>
  <c r="AD497" i="21"/>
  <c r="AC497" i="21"/>
  <c r="F498" i="21"/>
  <c r="L498" i="21"/>
  <c r="H497" i="21"/>
  <c r="Q497" i="21" s="1"/>
  <c r="G497" i="21"/>
  <c r="R496" i="21"/>
  <c r="AA497" i="21"/>
  <c r="Z498" i="21"/>
  <c r="AF498" i="21"/>
  <c r="AG498" i="21" s="1"/>
  <c r="AJ497" i="21"/>
  <c r="AI497" i="21"/>
  <c r="N497" i="21"/>
  <c r="M497" i="21"/>
  <c r="F499" i="21" l="1"/>
  <c r="L499" i="21"/>
  <c r="H498" i="21"/>
  <c r="Q498" i="21" s="1"/>
  <c r="G498" i="21"/>
  <c r="AJ498" i="21"/>
  <c r="AI498" i="21"/>
  <c r="AB499" i="21"/>
  <c r="AH499" i="21"/>
  <c r="AD498" i="21"/>
  <c r="AC498" i="21"/>
  <c r="AA498" i="21"/>
  <c r="Z499" i="21"/>
  <c r="AF499" i="21"/>
  <c r="AG499" i="21" s="1"/>
  <c r="R497" i="21"/>
  <c r="E498" i="21"/>
  <c r="D499" i="21"/>
  <c r="J499" i="21"/>
  <c r="K499" i="21" s="1"/>
  <c r="N498" i="21"/>
  <c r="M498" i="21"/>
  <c r="AJ499" i="21" l="1"/>
  <c r="AI499" i="21"/>
  <c r="AA499" i="21"/>
  <c r="Z500" i="21"/>
  <c r="AF500" i="21"/>
  <c r="AG500" i="21" s="1"/>
  <c r="R498" i="21"/>
  <c r="N499" i="21"/>
  <c r="M499" i="21"/>
  <c r="AC499" i="21"/>
  <c r="AB500" i="21"/>
  <c r="AH500" i="21"/>
  <c r="AD499" i="21"/>
  <c r="E499" i="21"/>
  <c r="D500" i="21"/>
  <c r="J500" i="21"/>
  <c r="K500" i="21" s="1"/>
  <c r="G499" i="21"/>
  <c r="F500" i="21"/>
  <c r="L500" i="21"/>
  <c r="H499" i="21"/>
  <c r="Q499" i="21" s="1"/>
  <c r="R499" i="21" l="1"/>
  <c r="J501" i="21"/>
  <c r="K501" i="21" s="1"/>
  <c r="E500" i="21"/>
  <c r="D501" i="21"/>
  <c r="AJ500" i="21"/>
  <c r="AI500" i="21"/>
  <c r="AD500" i="21"/>
  <c r="AC500" i="21"/>
  <c r="AB501" i="21"/>
  <c r="AH501" i="21"/>
  <c r="H500" i="21"/>
  <c r="Q500" i="21" s="1"/>
  <c r="G500" i="21"/>
  <c r="F501" i="21"/>
  <c r="L501" i="21"/>
  <c r="N500" i="21"/>
  <c r="M500" i="21"/>
  <c r="AF501" i="21"/>
  <c r="AG501" i="21" s="1"/>
  <c r="AA500" i="21"/>
  <c r="Z501" i="21"/>
  <c r="H501" i="21" l="1"/>
  <c r="Q501" i="21" s="1"/>
  <c r="G501" i="21"/>
  <c r="F502" i="21"/>
  <c r="L502" i="21"/>
  <c r="N501" i="21"/>
  <c r="M501" i="21"/>
  <c r="J502" i="21"/>
  <c r="K502" i="21" s="1"/>
  <c r="E501" i="21"/>
  <c r="D502" i="21"/>
  <c r="AD501" i="21"/>
  <c r="AC501" i="21"/>
  <c r="AB502" i="21"/>
  <c r="AH502" i="21"/>
  <c r="AF502" i="21"/>
  <c r="AG502" i="21" s="1"/>
  <c r="AA501" i="21"/>
  <c r="Z502" i="21"/>
  <c r="R500" i="21"/>
  <c r="AJ501" i="21"/>
  <c r="AI501" i="21"/>
  <c r="L503" i="21" l="1"/>
  <c r="H502" i="21"/>
  <c r="Q502" i="21" s="1"/>
  <c r="G502" i="21"/>
  <c r="F503" i="21"/>
  <c r="AJ502" i="21"/>
  <c r="AI502" i="21"/>
  <c r="J503" i="21"/>
  <c r="K503" i="21" s="1"/>
  <c r="E502" i="21"/>
  <c r="D503" i="21"/>
  <c r="AH503" i="21"/>
  <c r="AD502" i="21"/>
  <c r="AC502" i="21"/>
  <c r="AB503" i="21"/>
  <c r="AF503" i="21"/>
  <c r="AG503" i="21" s="1"/>
  <c r="AA502" i="21"/>
  <c r="Z503" i="21"/>
  <c r="R501" i="21"/>
  <c r="N502" i="21"/>
  <c r="M502" i="21"/>
  <c r="L504" i="21" l="1"/>
  <c r="H503" i="21"/>
  <c r="Q503" i="21" s="1"/>
  <c r="G503" i="21"/>
  <c r="F504" i="21"/>
  <c r="AJ503" i="21"/>
  <c r="AI503" i="21"/>
  <c r="R502" i="21"/>
  <c r="AH504" i="21"/>
  <c r="AD503" i="21"/>
  <c r="AC503" i="21"/>
  <c r="AB504" i="21"/>
  <c r="N503" i="21"/>
  <c r="M503" i="21"/>
  <c r="Z504" i="21"/>
  <c r="AF504" i="21"/>
  <c r="AG504" i="21" s="1"/>
  <c r="AA503" i="21"/>
  <c r="D504" i="21"/>
  <c r="J504" i="21"/>
  <c r="K504" i="21" s="1"/>
  <c r="E503" i="21"/>
  <c r="L505" i="21" l="1"/>
  <c r="H504" i="21"/>
  <c r="Q504" i="21" s="1"/>
  <c r="G504" i="21"/>
  <c r="F505" i="21"/>
  <c r="AH505" i="21"/>
  <c r="AD504" i="21"/>
  <c r="AC504" i="21"/>
  <c r="AB505" i="21"/>
  <c r="D505" i="21"/>
  <c r="J505" i="21"/>
  <c r="K505" i="21" s="1"/>
  <c r="E504" i="21"/>
  <c r="R503" i="21"/>
  <c r="M504" i="21"/>
  <c r="N504" i="21"/>
  <c r="Z505" i="21"/>
  <c r="AF505" i="21"/>
  <c r="AG505" i="21" s="1"/>
  <c r="AA504" i="21"/>
  <c r="AI504" i="21"/>
  <c r="AJ504" i="21"/>
  <c r="F506" i="21" l="1"/>
  <c r="L506" i="21"/>
  <c r="H505" i="21"/>
  <c r="Q505" i="21" s="1"/>
  <c r="G505" i="21"/>
  <c r="E505" i="21"/>
  <c r="D506" i="21"/>
  <c r="J506" i="21"/>
  <c r="K506" i="21" s="1"/>
  <c r="R504" i="21"/>
  <c r="N505" i="21"/>
  <c r="M505" i="21"/>
  <c r="AJ505" i="21"/>
  <c r="AI505" i="21"/>
  <c r="AB506" i="21"/>
  <c r="AH506" i="21"/>
  <c r="AD505" i="21"/>
  <c r="AC505" i="21"/>
  <c r="AA505" i="21"/>
  <c r="Z506" i="21"/>
  <c r="AF506" i="21"/>
  <c r="AG506" i="21" s="1"/>
  <c r="E506" i="21" l="1"/>
  <c r="D507" i="21"/>
  <c r="J507" i="21"/>
  <c r="K507" i="21" s="1"/>
  <c r="AA506" i="21"/>
  <c r="Z507" i="21"/>
  <c r="AF507" i="21"/>
  <c r="AG507" i="21" s="1"/>
  <c r="AJ506" i="21"/>
  <c r="AI506" i="21"/>
  <c r="R505" i="21"/>
  <c r="AB507" i="21"/>
  <c r="AH507" i="21"/>
  <c r="AD506" i="21"/>
  <c r="AC506" i="21"/>
  <c r="N506" i="21"/>
  <c r="M506" i="21"/>
  <c r="F507" i="21"/>
  <c r="L507" i="21"/>
  <c r="H506" i="21"/>
  <c r="Q506" i="21" s="1"/>
  <c r="G506" i="21"/>
  <c r="R506" i="21" l="1"/>
  <c r="AA507" i="21"/>
  <c r="Z508" i="21"/>
  <c r="AF508" i="21"/>
  <c r="AG508" i="21" s="1"/>
  <c r="AC507" i="21"/>
  <c r="AB508" i="21"/>
  <c r="AH508" i="21"/>
  <c r="AD507" i="21"/>
  <c r="N507" i="21"/>
  <c r="M507" i="21"/>
  <c r="E507" i="21"/>
  <c r="D508" i="21"/>
  <c r="J508" i="21"/>
  <c r="K508" i="21" s="1"/>
  <c r="AJ507" i="21"/>
  <c r="AI507" i="21"/>
  <c r="G507" i="21"/>
  <c r="F508" i="21"/>
  <c r="L508" i="21"/>
  <c r="H507" i="21"/>
  <c r="Q507" i="21" s="1"/>
  <c r="R507" i="21" s="1"/>
  <c r="AD508" i="21" l="1"/>
  <c r="AC508" i="21"/>
  <c r="AB509" i="21"/>
  <c r="AH509" i="21"/>
  <c r="AF509" i="21"/>
  <c r="AG509" i="21" s="1"/>
  <c r="AA508" i="21"/>
  <c r="Z509" i="21"/>
  <c r="J509" i="21"/>
  <c r="K509" i="21" s="1"/>
  <c r="E508" i="21"/>
  <c r="D509" i="21"/>
  <c r="H508" i="21"/>
  <c r="Q508" i="21" s="1"/>
  <c r="R508" i="21" s="1"/>
  <c r="G508" i="21"/>
  <c r="F509" i="21"/>
  <c r="L509" i="21"/>
  <c r="AJ508" i="21"/>
  <c r="AI508" i="21"/>
  <c r="N508" i="21"/>
  <c r="M508" i="21"/>
  <c r="AF510" i="21" l="1"/>
  <c r="AG510" i="21" s="1"/>
  <c r="AA509" i="21"/>
  <c r="Z510" i="21"/>
  <c r="N509" i="21"/>
  <c r="M509" i="21"/>
  <c r="AJ509" i="21"/>
  <c r="AI509" i="21"/>
  <c r="H509" i="21"/>
  <c r="Q509" i="21" s="1"/>
  <c r="G509" i="21"/>
  <c r="F510" i="21"/>
  <c r="L510" i="21"/>
  <c r="J510" i="21"/>
  <c r="K510" i="21" s="1"/>
  <c r="E509" i="21"/>
  <c r="D510" i="21"/>
  <c r="AD509" i="21"/>
  <c r="AC509" i="21"/>
  <c r="AB510" i="21"/>
  <c r="AH510" i="21"/>
  <c r="N510" i="21" l="1"/>
  <c r="M510" i="21"/>
  <c r="F511" i="21"/>
  <c r="H510" i="21"/>
  <c r="Q510" i="21" s="1"/>
  <c r="L511" i="21"/>
  <c r="G510" i="21"/>
  <c r="AJ510" i="21"/>
  <c r="AI510" i="21"/>
  <c r="AF511" i="21"/>
  <c r="AG511" i="21" s="1"/>
  <c r="Z511" i="21"/>
  <c r="AA510" i="21"/>
  <c r="D511" i="21"/>
  <c r="J511" i="21"/>
  <c r="K511" i="21" s="1"/>
  <c r="E510" i="21"/>
  <c r="AB511" i="21"/>
  <c r="AD510" i="21"/>
  <c r="AC510" i="21"/>
  <c r="AH511" i="21"/>
  <c r="R509" i="21"/>
  <c r="R510" i="21" l="1"/>
  <c r="E511" i="21"/>
  <c r="D512" i="21"/>
  <c r="J512" i="21"/>
  <c r="K512" i="21" s="1"/>
  <c r="AJ511" i="21"/>
  <c r="AI511" i="21"/>
  <c r="N511" i="21"/>
  <c r="M511" i="21"/>
  <c r="AA511" i="21"/>
  <c r="AF512" i="21"/>
  <c r="AG512" i="21" s="1"/>
  <c r="Z512" i="21"/>
  <c r="F512" i="21"/>
  <c r="L512" i="21"/>
  <c r="H511" i="21"/>
  <c r="Q511" i="21" s="1"/>
  <c r="G511" i="21"/>
  <c r="AB512" i="21"/>
  <c r="AH512" i="21"/>
  <c r="AD511" i="21"/>
  <c r="AC511" i="21"/>
  <c r="R511" i="21" l="1"/>
  <c r="AC512" i="21"/>
  <c r="AH513" i="21"/>
  <c r="AD512" i="21"/>
  <c r="AB513" i="21"/>
  <c r="N512" i="21"/>
  <c r="M512" i="21"/>
  <c r="G512" i="21"/>
  <c r="F513" i="21"/>
  <c r="L513" i="21"/>
  <c r="H512" i="21"/>
  <c r="Q512" i="21" s="1"/>
  <c r="AF513" i="21"/>
  <c r="AG513" i="21" s="1"/>
  <c r="AA512" i="21"/>
  <c r="Z513" i="21"/>
  <c r="E512" i="21"/>
  <c r="D513" i="21"/>
  <c r="J513" i="21"/>
  <c r="K513" i="21" s="1"/>
  <c r="AJ512" i="21"/>
  <c r="AI512" i="21"/>
  <c r="AC513" i="21" l="1"/>
  <c r="AD513" i="21"/>
  <c r="AH514" i="21"/>
  <c r="AB514" i="21"/>
  <c r="AF514" i="21"/>
  <c r="AG514" i="21" s="1"/>
  <c r="AA513" i="21"/>
  <c r="Z514" i="21"/>
  <c r="R512" i="21"/>
  <c r="N513" i="21"/>
  <c r="M513" i="21"/>
  <c r="AI513" i="21"/>
  <c r="AJ513" i="21"/>
  <c r="J514" i="21"/>
  <c r="K514" i="21" s="1"/>
  <c r="E513" i="21"/>
  <c r="D514" i="21"/>
  <c r="G513" i="21"/>
  <c r="H513" i="21"/>
  <c r="Q513" i="21" s="1"/>
  <c r="F514" i="21"/>
  <c r="L514" i="21"/>
  <c r="R513" i="21" l="1"/>
  <c r="AF515" i="21"/>
  <c r="AG515" i="21" s="1"/>
  <c r="Z515" i="21"/>
  <c r="AA514" i="21"/>
  <c r="N514" i="21"/>
  <c r="M514" i="21"/>
  <c r="AD514" i="21"/>
  <c r="AB515" i="21"/>
  <c r="AC514" i="21"/>
  <c r="AH515" i="21"/>
  <c r="H514" i="21"/>
  <c r="Q514" i="21" s="1"/>
  <c r="F515" i="21"/>
  <c r="G514" i="21"/>
  <c r="L515" i="21"/>
  <c r="AI514" i="21"/>
  <c r="AJ514" i="21"/>
  <c r="J515" i="21"/>
  <c r="K515" i="21" s="1"/>
  <c r="D515" i="21"/>
  <c r="E514" i="21"/>
  <c r="AH516" i="21" l="1"/>
  <c r="AD515" i="21"/>
  <c r="AB516" i="21"/>
  <c r="AC515" i="21"/>
  <c r="L516" i="21"/>
  <c r="F516" i="21"/>
  <c r="H515" i="21"/>
  <c r="Q515" i="21" s="1"/>
  <c r="G515" i="21"/>
  <c r="D516" i="21"/>
  <c r="E515" i="21"/>
  <c r="J516" i="21"/>
  <c r="K516" i="21" s="1"/>
  <c r="R514" i="21"/>
  <c r="N515" i="21"/>
  <c r="M515" i="21"/>
  <c r="Z516" i="21"/>
  <c r="AA515" i="21"/>
  <c r="AF516" i="21"/>
  <c r="AG516" i="21" s="1"/>
  <c r="AJ515" i="21"/>
  <c r="AI515" i="21"/>
  <c r="L517" i="21" l="1"/>
  <c r="H516" i="21"/>
  <c r="Q516" i="21" s="1"/>
  <c r="G516" i="21"/>
  <c r="F517" i="21"/>
  <c r="N516" i="21"/>
  <c r="M516" i="21"/>
  <c r="AH517" i="21"/>
  <c r="AC516" i="21"/>
  <c r="AB517" i="21"/>
  <c r="AD516" i="21"/>
  <c r="D517" i="21"/>
  <c r="J517" i="21"/>
  <c r="K517" i="21" s="1"/>
  <c r="E516" i="21"/>
  <c r="Z517" i="21"/>
  <c r="AA516" i="21"/>
  <c r="AF517" i="21"/>
  <c r="AG517" i="21" s="1"/>
  <c r="R515" i="21"/>
  <c r="AJ516" i="21"/>
  <c r="AI516" i="21"/>
  <c r="Z518" i="21" l="1"/>
  <c r="AF518" i="21"/>
  <c r="AG518" i="21" s="1"/>
  <c r="AA517" i="21"/>
  <c r="D518" i="21"/>
  <c r="J518" i="21"/>
  <c r="K518" i="21" s="1"/>
  <c r="E517" i="21"/>
  <c r="L518" i="21"/>
  <c r="H517" i="21"/>
  <c r="Q517" i="21" s="1"/>
  <c r="G517" i="21"/>
  <c r="F518" i="21"/>
  <c r="AD517" i="21"/>
  <c r="AH518" i="21"/>
  <c r="AC517" i="21"/>
  <c r="AB518" i="21"/>
  <c r="R516" i="21"/>
  <c r="AI517" i="21"/>
  <c r="AJ517" i="21"/>
  <c r="M517" i="21"/>
  <c r="N517" i="21"/>
  <c r="M518" i="21" l="1"/>
  <c r="N518" i="21"/>
  <c r="AI518" i="21"/>
  <c r="AJ518" i="21"/>
  <c r="H518" i="21"/>
  <c r="Q518" i="21" s="1"/>
  <c r="F519" i="21"/>
  <c r="L519" i="21"/>
  <c r="G518" i="21"/>
  <c r="J519" i="21"/>
  <c r="K519" i="21" s="1"/>
  <c r="E518" i="21"/>
  <c r="D519" i="21"/>
  <c r="AD518" i="21"/>
  <c r="AB519" i="21"/>
  <c r="AC518" i="21"/>
  <c r="AH519" i="21"/>
  <c r="R517" i="21"/>
  <c r="AF519" i="21"/>
  <c r="AG519" i="21" s="1"/>
  <c r="AA518" i="21"/>
  <c r="Z519" i="21"/>
  <c r="R518" i="21" l="1"/>
  <c r="N519" i="21"/>
  <c r="M519" i="21"/>
  <c r="AJ519" i="21"/>
  <c r="AI519" i="21"/>
  <c r="AB520" i="21"/>
  <c r="AH520" i="21"/>
  <c r="AC519" i="21"/>
  <c r="AD519" i="21"/>
  <c r="AA519" i="21"/>
  <c r="AF520" i="21"/>
  <c r="AG520" i="21" s="1"/>
  <c r="Z520" i="21"/>
  <c r="E519" i="21"/>
  <c r="J520" i="21"/>
  <c r="K520" i="21" s="1"/>
  <c r="D520" i="21"/>
  <c r="F520" i="21"/>
  <c r="H519" i="21"/>
  <c r="Q519" i="21" s="1"/>
  <c r="L520" i="21"/>
  <c r="G519" i="21"/>
  <c r="R519" i="21" l="1"/>
  <c r="J521" i="21"/>
  <c r="K521" i="21" s="1"/>
  <c r="D521" i="21"/>
  <c r="E520" i="21"/>
  <c r="AJ520" i="21"/>
  <c r="AI520" i="21"/>
  <c r="Z521" i="21"/>
  <c r="AA520" i="21"/>
  <c r="AF521" i="21"/>
  <c r="AG521" i="21" s="1"/>
  <c r="N520" i="21"/>
  <c r="M520" i="21"/>
  <c r="AH521" i="21"/>
  <c r="AC520" i="21"/>
  <c r="AD520" i="21"/>
  <c r="AB521" i="21"/>
  <c r="L521" i="21"/>
  <c r="G520" i="21"/>
  <c r="F521" i="21"/>
  <c r="H520" i="21"/>
  <c r="Q520" i="21" s="1"/>
  <c r="R520" i="21" s="1"/>
  <c r="N521" i="21" l="1"/>
  <c r="M521" i="21"/>
  <c r="AC521" i="21"/>
  <c r="AD521" i="21"/>
  <c r="AH522" i="21"/>
  <c r="AB522" i="21"/>
  <c r="Z522" i="21"/>
  <c r="AF522" i="21"/>
  <c r="AG522" i="21" s="1"/>
  <c r="AA521" i="21"/>
  <c r="AJ521" i="21"/>
  <c r="AI521" i="21"/>
  <c r="D522" i="21"/>
  <c r="J522" i="21"/>
  <c r="K522" i="21" s="1"/>
  <c r="E521" i="21"/>
  <c r="G521" i="21"/>
  <c r="H521" i="21"/>
  <c r="Q521" i="21" s="1"/>
  <c r="R521" i="21" s="1"/>
  <c r="L522" i="21"/>
  <c r="F522" i="21"/>
  <c r="AF523" i="21" l="1"/>
  <c r="AG523" i="21" s="1"/>
  <c r="AA522" i="21"/>
  <c r="Z523" i="21"/>
  <c r="AI522" i="21"/>
  <c r="AJ522" i="21"/>
  <c r="AD522" i="21"/>
  <c r="AH523" i="21"/>
  <c r="AC522" i="21"/>
  <c r="AB523" i="21"/>
  <c r="H522" i="21"/>
  <c r="Q522" i="21" s="1"/>
  <c r="F523" i="21"/>
  <c r="G522" i="21"/>
  <c r="L523" i="21"/>
  <c r="M522" i="21"/>
  <c r="N522" i="21"/>
  <c r="J523" i="21"/>
  <c r="K523" i="21" s="1"/>
  <c r="D523" i="21"/>
  <c r="E522" i="21"/>
  <c r="AJ523" i="21" l="1"/>
  <c r="AI523" i="21"/>
  <c r="N523" i="21"/>
  <c r="M523" i="21"/>
  <c r="AA523" i="21"/>
  <c r="Z524" i="21"/>
  <c r="AF524" i="21"/>
  <c r="AG524" i="21" s="1"/>
  <c r="F524" i="21"/>
  <c r="L524" i="21"/>
  <c r="G523" i="21"/>
  <c r="H523" i="21"/>
  <c r="Q523" i="21" s="1"/>
  <c r="E523" i="21"/>
  <c r="J524" i="21"/>
  <c r="K524" i="21" s="1"/>
  <c r="D524" i="21"/>
  <c r="R522" i="21"/>
  <c r="AB524" i="21"/>
  <c r="AH524" i="21"/>
  <c r="AD523" i="21"/>
  <c r="AC523" i="21"/>
  <c r="Z525" i="21" l="1"/>
  <c r="AA524" i="21"/>
  <c r="AF525" i="21"/>
  <c r="AG525" i="21" s="1"/>
  <c r="R523" i="21"/>
  <c r="N524" i="21"/>
  <c r="M524" i="21"/>
  <c r="AJ524" i="21"/>
  <c r="AI524" i="21"/>
  <c r="L525" i="21"/>
  <c r="H524" i="21"/>
  <c r="Q524" i="21" s="1"/>
  <c r="G524" i="21"/>
  <c r="F525" i="21"/>
  <c r="D525" i="21"/>
  <c r="E524" i="21"/>
  <c r="J525" i="21"/>
  <c r="K525" i="21" s="1"/>
  <c r="AH525" i="21"/>
  <c r="AB525" i="21"/>
  <c r="AD524" i="21"/>
  <c r="AC524" i="21"/>
  <c r="G525" i="21" l="1"/>
  <c r="F526" i="21"/>
  <c r="H525" i="21"/>
  <c r="Q525" i="21" s="1"/>
  <c r="L526" i="21"/>
  <c r="AC525" i="21"/>
  <c r="AB526" i="21"/>
  <c r="AD525" i="21"/>
  <c r="AH526" i="21"/>
  <c r="R524" i="21"/>
  <c r="D526" i="21"/>
  <c r="J526" i="21"/>
  <c r="K526" i="21" s="1"/>
  <c r="E525" i="21"/>
  <c r="M525" i="21"/>
  <c r="N525" i="21"/>
  <c r="AI525" i="21"/>
  <c r="AJ525" i="21"/>
  <c r="Z526" i="21"/>
  <c r="AA525" i="21"/>
  <c r="AF526" i="21"/>
  <c r="AG526" i="21" s="1"/>
  <c r="AD526" i="21" l="1"/>
  <c r="AB527" i="21"/>
  <c r="AC526" i="21"/>
  <c r="AH527" i="21"/>
  <c r="M526" i="21"/>
  <c r="N526" i="21"/>
  <c r="R525" i="21"/>
  <c r="J527" i="21"/>
  <c r="K527" i="21" s="1"/>
  <c r="E526" i="21"/>
  <c r="D527" i="21"/>
  <c r="AF527" i="21"/>
  <c r="AG527" i="21" s="1"/>
  <c r="AA526" i="21"/>
  <c r="Z527" i="21"/>
  <c r="AI526" i="21"/>
  <c r="AJ526" i="21"/>
  <c r="H526" i="21"/>
  <c r="Q526" i="21" s="1"/>
  <c r="F527" i="21"/>
  <c r="G526" i="21"/>
  <c r="L527" i="21"/>
  <c r="AA527" i="21" l="1"/>
  <c r="AF528" i="21"/>
  <c r="AG528" i="21" s="1"/>
  <c r="Z528" i="21"/>
  <c r="AJ527" i="21"/>
  <c r="AI527" i="21"/>
  <c r="N527" i="21"/>
  <c r="M527" i="21"/>
  <c r="AB528" i="21"/>
  <c r="AC527" i="21"/>
  <c r="AH528" i="21"/>
  <c r="AD527" i="21"/>
  <c r="F528" i="21"/>
  <c r="L528" i="21"/>
  <c r="H527" i="21"/>
  <c r="Q527" i="21" s="1"/>
  <c r="G527" i="21"/>
  <c r="E527" i="21"/>
  <c r="J528" i="21"/>
  <c r="K528" i="21" s="1"/>
  <c r="D528" i="21"/>
  <c r="R526" i="21"/>
  <c r="R527" i="21" l="1"/>
  <c r="N528" i="21"/>
  <c r="M528" i="21"/>
  <c r="J529" i="21"/>
  <c r="K529" i="21" s="1"/>
  <c r="E528" i="21"/>
  <c r="D529" i="21"/>
  <c r="AF529" i="21"/>
  <c r="AG529" i="21" s="1"/>
  <c r="AA528" i="21"/>
  <c r="Z529" i="21"/>
  <c r="AI528" i="21"/>
  <c r="AJ528" i="21"/>
  <c r="L529" i="21"/>
  <c r="H528" i="21"/>
  <c r="Q528" i="21" s="1"/>
  <c r="R528" i="21" s="1"/>
  <c r="G528" i="21"/>
  <c r="F529" i="21"/>
  <c r="AH529" i="21"/>
  <c r="AD528" i="21"/>
  <c r="AC528" i="21"/>
  <c r="AB529" i="21"/>
  <c r="G529" i="21" l="1"/>
  <c r="H529" i="21"/>
  <c r="Q529" i="21" s="1"/>
  <c r="R529" i="21" s="1"/>
  <c r="L530" i="21"/>
  <c r="F530" i="21"/>
  <c r="D530" i="21"/>
  <c r="J530" i="21"/>
  <c r="K530" i="21" s="1"/>
  <c r="E529" i="21"/>
  <c r="N529" i="21"/>
  <c r="M529" i="21"/>
  <c r="AC529" i="21"/>
  <c r="AD529" i="21"/>
  <c r="AB530" i="21"/>
  <c r="AH530" i="21"/>
  <c r="Z530" i="21"/>
  <c r="AF530" i="21"/>
  <c r="AG530" i="21" s="1"/>
  <c r="AA529" i="21"/>
  <c r="AI529" i="21"/>
  <c r="AJ529" i="21"/>
  <c r="AI530" i="21" l="1"/>
  <c r="AJ530" i="21"/>
  <c r="AD530" i="21"/>
  <c r="AH531" i="21"/>
  <c r="AB531" i="21"/>
  <c r="AC530" i="21"/>
  <c r="M530" i="21"/>
  <c r="N530" i="21"/>
  <c r="H530" i="21"/>
  <c r="Q530" i="21" s="1"/>
  <c r="L531" i="21"/>
  <c r="G530" i="21"/>
  <c r="F531" i="21"/>
  <c r="AF531" i="21"/>
  <c r="AG531" i="21" s="1"/>
  <c r="AA530" i="21"/>
  <c r="Z531" i="21"/>
  <c r="J531" i="21"/>
  <c r="K531" i="21" s="1"/>
  <c r="D531" i="21"/>
  <c r="E530" i="21"/>
  <c r="AA531" i="21" l="1"/>
  <c r="Z532" i="21"/>
  <c r="AF532" i="21"/>
  <c r="AG532" i="21" s="1"/>
  <c r="AB532" i="21"/>
  <c r="AH532" i="21"/>
  <c r="AD531" i="21"/>
  <c r="AC531" i="21"/>
  <c r="N531" i="21"/>
  <c r="M531" i="21"/>
  <c r="AJ531" i="21"/>
  <c r="AI531" i="21"/>
  <c r="E531" i="21"/>
  <c r="D532" i="21"/>
  <c r="J532" i="21"/>
  <c r="K532" i="21" s="1"/>
  <c r="R530" i="21"/>
  <c r="F532" i="21"/>
  <c r="L532" i="21"/>
  <c r="H531" i="21"/>
  <c r="Q531" i="21" s="1"/>
  <c r="R531" i="21" s="1"/>
  <c r="G531" i="21"/>
  <c r="D533" i="21" l="1"/>
  <c r="J533" i="21"/>
  <c r="K533" i="21" s="1"/>
  <c r="E532" i="21"/>
  <c r="AI532" i="21"/>
  <c r="AJ532" i="21"/>
  <c r="AH533" i="21"/>
  <c r="AD532" i="21"/>
  <c r="AC532" i="21"/>
  <c r="AB533" i="21"/>
  <c r="M532" i="21"/>
  <c r="N532" i="21"/>
  <c r="Z533" i="21"/>
  <c r="AF533" i="21"/>
  <c r="AG533" i="21" s="1"/>
  <c r="AA532" i="21"/>
  <c r="L533" i="21"/>
  <c r="H532" i="21"/>
  <c r="Q532" i="21" s="1"/>
  <c r="R532" i="21" s="1"/>
  <c r="F533" i="21"/>
  <c r="G532" i="21"/>
  <c r="AJ533" i="21" l="1"/>
  <c r="AI533" i="21"/>
  <c r="Z534" i="21"/>
  <c r="AA533" i="21"/>
  <c r="AF534" i="21"/>
  <c r="AG534" i="21" s="1"/>
  <c r="G533" i="21"/>
  <c r="F534" i="21"/>
  <c r="L534" i="21"/>
  <c r="H533" i="21"/>
  <c r="Q533" i="21" s="1"/>
  <c r="AC533" i="21"/>
  <c r="AB534" i="21"/>
  <c r="AH534" i="21"/>
  <c r="AD533" i="21"/>
  <c r="D534" i="21"/>
  <c r="E533" i="21"/>
  <c r="J534" i="21"/>
  <c r="K534" i="21" s="1"/>
  <c r="N533" i="21"/>
  <c r="M533" i="21"/>
  <c r="R533" i="21" l="1"/>
  <c r="AI534" i="21"/>
  <c r="AJ534" i="21"/>
  <c r="AD534" i="21"/>
  <c r="AB535" i="21"/>
  <c r="AH535" i="21"/>
  <c r="AC534" i="21"/>
  <c r="AF535" i="21"/>
  <c r="AG535" i="21" s="1"/>
  <c r="AA534" i="21"/>
  <c r="Z535" i="21"/>
  <c r="J535" i="21"/>
  <c r="K535" i="21" s="1"/>
  <c r="E534" i="21"/>
  <c r="D535" i="21"/>
  <c r="M534" i="21"/>
  <c r="N534" i="21"/>
  <c r="H534" i="21"/>
  <c r="Q534" i="21" s="1"/>
  <c r="R534" i="21" s="1"/>
  <c r="F535" i="21"/>
  <c r="L535" i="21"/>
  <c r="G534" i="21"/>
  <c r="AJ535" i="21" l="1"/>
  <c r="AI535" i="21"/>
  <c r="AB536" i="21"/>
  <c r="AC535" i="21"/>
  <c r="AD535" i="21"/>
  <c r="AH536" i="21"/>
  <c r="E535" i="21"/>
  <c r="J536" i="21"/>
  <c r="K536" i="21" s="1"/>
  <c r="D536" i="21"/>
  <c r="N535" i="21"/>
  <c r="M535" i="21"/>
  <c r="F536" i="21"/>
  <c r="G535" i="21"/>
  <c r="L536" i="21"/>
  <c r="H535" i="21"/>
  <c r="Q535" i="21" s="1"/>
  <c r="AA535" i="21"/>
  <c r="AF536" i="21"/>
  <c r="AG536" i="21" s="1"/>
  <c r="Z536" i="21"/>
  <c r="N536" i="21" l="1"/>
  <c r="M536" i="21"/>
  <c r="AJ536" i="21"/>
  <c r="AI536" i="21"/>
  <c r="AH537" i="21"/>
  <c r="AD536" i="21"/>
  <c r="AC536" i="21"/>
  <c r="AB537" i="21"/>
  <c r="L537" i="21"/>
  <c r="H536" i="21"/>
  <c r="Q536" i="21" s="1"/>
  <c r="R536" i="21" s="1"/>
  <c r="G536" i="21"/>
  <c r="F537" i="21"/>
  <c r="AF537" i="21"/>
  <c r="AG537" i="21" s="1"/>
  <c r="AA536" i="21"/>
  <c r="Z537" i="21"/>
  <c r="R535" i="21"/>
  <c r="J537" i="21"/>
  <c r="K537" i="21" s="1"/>
  <c r="E536" i="21"/>
  <c r="D537" i="21"/>
  <c r="AC537" i="21" l="1"/>
  <c r="AD537" i="21"/>
  <c r="AH538" i="21"/>
  <c r="AB538" i="21"/>
  <c r="AJ537" i="21"/>
  <c r="AI537" i="21"/>
  <c r="G537" i="21"/>
  <c r="H537" i="21"/>
  <c r="Q537" i="21" s="1"/>
  <c r="R537" i="21" s="1"/>
  <c r="F538" i="21"/>
  <c r="L538" i="21"/>
  <c r="Z538" i="21"/>
  <c r="AF538" i="21"/>
  <c r="AG538" i="21" s="1"/>
  <c r="AA537" i="21"/>
  <c r="D538" i="21"/>
  <c r="J538" i="21"/>
  <c r="K538" i="21" s="1"/>
  <c r="E537" i="21"/>
  <c r="N537" i="21"/>
  <c r="M537" i="21"/>
  <c r="J539" i="21" l="1"/>
  <c r="K539" i="21" s="1"/>
  <c r="E538" i="21"/>
  <c r="D539" i="21"/>
  <c r="AD538" i="21"/>
  <c r="AH539" i="21"/>
  <c r="AB539" i="21"/>
  <c r="AC538" i="21"/>
  <c r="AI538" i="21"/>
  <c r="AJ538" i="21"/>
  <c r="M538" i="21"/>
  <c r="N538" i="21"/>
  <c r="AF539" i="21"/>
  <c r="AG539" i="21" s="1"/>
  <c r="Z539" i="21"/>
  <c r="AA538" i="21"/>
  <c r="H538" i="21"/>
  <c r="Q538" i="21" s="1"/>
  <c r="L539" i="21"/>
  <c r="F539" i="21"/>
  <c r="G538" i="21"/>
  <c r="AA539" i="21" l="1"/>
  <c r="Z540" i="21"/>
  <c r="AF540" i="21"/>
  <c r="AG540" i="21" s="1"/>
  <c r="AJ539" i="21"/>
  <c r="AI539" i="21"/>
  <c r="F540" i="21"/>
  <c r="L540" i="21"/>
  <c r="H539" i="21"/>
  <c r="Q539" i="21" s="1"/>
  <c r="G539" i="21"/>
  <c r="E539" i="21"/>
  <c r="D540" i="21"/>
  <c r="J540" i="21"/>
  <c r="K540" i="21" s="1"/>
  <c r="AB540" i="21"/>
  <c r="AH540" i="21"/>
  <c r="AD539" i="21"/>
  <c r="AC539" i="21"/>
  <c r="N539" i="21"/>
  <c r="M539" i="21"/>
  <c r="R538" i="21"/>
  <c r="L541" i="21" l="1"/>
  <c r="H540" i="21"/>
  <c r="Q540" i="21" s="1"/>
  <c r="F541" i="21"/>
  <c r="G540" i="21"/>
  <c r="AI540" i="21"/>
  <c r="AJ540" i="21"/>
  <c r="AH541" i="21"/>
  <c r="AC540" i="21"/>
  <c r="AB541" i="21"/>
  <c r="AD540" i="21"/>
  <c r="Z541" i="21"/>
  <c r="AA540" i="21"/>
  <c r="AF541" i="21"/>
  <c r="AG541" i="21" s="1"/>
  <c r="M540" i="21"/>
  <c r="N540" i="21"/>
  <c r="D541" i="21"/>
  <c r="E540" i="21"/>
  <c r="J541" i="21"/>
  <c r="K541" i="21" s="1"/>
  <c r="R539" i="21"/>
  <c r="AJ541" i="21" l="1"/>
  <c r="AI541" i="21"/>
  <c r="Z542" i="21"/>
  <c r="AA541" i="21"/>
  <c r="AF542" i="21"/>
  <c r="AG542" i="21" s="1"/>
  <c r="G541" i="21"/>
  <c r="F542" i="21"/>
  <c r="H541" i="21"/>
  <c r="Q541" i="21" s="1"/>
  <c r="L542" i="21"/>
  <c r="AC541" i="21"/>
  <c r="AB542" i="21"/>
  <c r="AD541" i="21"/>
  <c r="AH542" i="21"/>
  <c r="R540" i="21"/>
  <c r="D542" i="21"/>
  <c r="E541" i="21"/>
  <c r="J542" i="21"/>
  <c r="K542" i="21" s="1"/>
  <c r="N541" i="21"/>
  <c r="M541" i="21"/>
  <c r="H542" i="21" l="1"/>
  <c r="Q542" i="21" s="1"/>
  <c r="F543" i="21"/>
  <c r="G542" i="21"/>
  <c r="L543" i="21"/>
  <c r="AF543" i="21"/>
  <c r="AG543" i="21" s="1"/>
  <c r="AA542" i="21"/>
  <c r="Z543" i="21"/>
  <c r="AI542" i="21"/>
  <c r="AJ542" i="21"/>
  <c r="M542" i="21"/>
  <c r="N542" i="21"/>
  <c r="AD542" i="21"/>
  <c r="AB543" i="21"/>
  <c r="AC542" i="21"/>
  <c r="AH543" i="21"/>
  <c r="J543" i="21"/>
  <c r="K543" i="21" s="1"/>
  <c r="E542" i="21"/>
  <c r="D543" i="21"/>
  <c r="R541" i="21"/>
  <c r="AA543" i="21" l="1"/>
  <c r="Z544" i="21"/>
  <c r="AF544" i="21"/>
  <c r="AG544" i="21" s="1"/>
  <c r="AJ543" i="21"/>
  <c r="AI543" i="21"/>
  <c r="N543" i="21"/>
  <c r="M543" i="21"/>
  <c r="E543" i="21"/>
  <c r="D544" i="21"/>
  <c r="J544" i="21"/>
  <c r="K544" i="21" s="1"/>
  <c r="F544" i="21"/>
  <c r="G543" i="21"/>
  <c r="H543" i="21"/>
  <c r="Q543" i="21" s="1"/>
  <c r="L544" i="21"/>
  <c r="AB544" i="21"/>
  <c r="AC543" i="21"/>
  <c r="AD543" i="21"/>
  <c r="AH544" i="21"/>
  <c r="R542" i="21"/>
  <c r="AH545" i="21" l="1"/>
  <c r="AD544" i="21"/>
  <c r="AC544" i="21"/>
  <c r="AB545" i="21"/>
  <c r="N544" i="21"/>
  <c r="M544" i="21"/>
  <c r="R543" i="21"/>
  <c r="AJ544" i="21"/>
  <c r="AI544" i="21"/>
  <c r="AF545" i="21"/>
  <c r="AG545" i="21" s="1"/>
  <c r="Z545" i="21"/>
  <c r="AA544" i="21"/>
  <c r="L545" i="21"/>
  <c r="H544" i="21"/>
  <c r="Q544" i="21" s="1"/>
  <c r="R544" i="21" s="1"/>
  <c r="G544" i="21"/>
  <c r="F545" i="21"/>
  <c r="J545" i="21"/>
  <c r="K545" i="21" s="1"/>
  <c r="E544" i="21"/>
  <c r="D545" i="21"/>
  <c r="N545" i="21" l="1"/>
  <c r="M545" i="21"/>
  <c r="Z546" i="21"/>
  <c r="AF546" i="21"/>
  <c r="AG546" i="21" s="1"/>
  <c r="AA545" i="21"/>
  <c r="AC545" i="21"/>
  <c r="AD545" i="21"/>
  <c r="AH546" i="21"/>
  <c r="AB546" i="21"/>
  <c r="D546" i="21"/>
  <c r="J546" i="21"/>
  <c r="K546" i="21" s="1"/>
  <c r="E545" i="21"/>
  <c r="G545" i="21"/>
  <c r="H545" i="21"/>
  <c r="Q545" i="21" s="1"/>
  <c r="R545" i="21" s="1"/>
  <c r="L546" i="21"/>
  <c r="F546" i="21"/>
  <c r="AJ545" i="21"/>
  <c r="AI545" i="21"/>
  <c r="M546" i="21" l="1"/>
  <c r="N546" i="21"/>
  <c r="J547" i="21"/>
  <c r="K547" i="21" s="1"/>
  <c r="D547" i="21"/>
  <c r="E546" i="21"/>
  <c r="AF547" i="21"/>
  <c r="AG547" i="21" s="1"/>
  <c r="Z547" i="21"/>
  <c r="AA546" i="21"/>
  <c r="AD546" i="21"/>
  <c r="AH547" i="21"/>
  <c r="AB547" i="21"/>
  <c r="AC546" i="21"/>
  <c r="H546" i="21"/>
  <c r="Q546" i="21" s="1"/>
  <c r="R546" i="21" s="1"/>
  <c r="L547" i="21"/>
  <c r="F547" i="21"/>
  <c r="G546" i="21"/>
  <c r="AI546" i="21"/>
  <c r="AJ546" i="21"/>
  <c r="N547" i="21" l="1"/>
  <c r="M547" i="21"/>
  <c r="F548" i="21"/>
  <c r="L548" i="21"/>
  <c r="H547" i="21"/>
  <c r="Q547" i="21" s="1"/>
  <c r="R547" i="21" s="1"/>
  <c r="G547" i="21"/>
  <c r="AB548" i="21"/>
  <c r="AH548" i="21"/>
  <c r="AD547" i="21"/>
  <c r="AC547" i="21"/>
  <c r="AA547" i="21"/>
  <c r="Z548" i="21"/>
  <c r="AF548" i="21"/>
  <c r="AG548" i="21" s="1"/>
  <c r="E547" i="21"/>
  <c r="D548" i="21"/>
  <c r="J548" i="21"/>
  <c r="K548" i="21" s="1"/>
  <c r="AJ547" i="21"/>
  <c r="AI547" i="21"/>
  <c r="D549" i="21" l="1"/>
  <c r="E548" i="21"/>
  <c r="J549" i="21"/>
  <c r="K549" i="21" s="1"/>
  <c r="Z549" i="21"/>
  <c r="AF549" i="21"/>
  <c r="AG549" i="21" s="1"/>
  <c r="AA548" i="21"/>
  <c r="AI548" i="21"/>
  <c r="AJ548" i="21"/>
  <c r="M548" i="21"/>
  <c r="N548" i="21"/>
  <c r="AH549" i="21"/>
  <c r="AD548" i="21"/>
  <c r="AC548" i="21"/>
  <c r="AB549" i="21"/>
  <c r="L549" i="21"/>
  <c r="H548" i="21"/>
  <c r="Q548" i="21" s="1"/>
  <c r="R548" i="21" s="1"/>
  <c r="F549" i="21"/>
  <c r="G548" i="21"/>
  <c r="N549" i="21" l="1"/>
  <c r="M549" i="21"/>
  <c r="AC549" i="21"/>
  <c r="AB550" i="21"/>
  <c r="AH550" i="21"/>
  <c r="AD549" i="21"/>
  <c r="Z550" i="21"/>
  <c r="AA549" i="21"/>
  <c r="AF550" i="21"/>
  <c r="AG550" i="21" s="1"/>
  <c r="G549" i="21"/>
  <c r="F550" i="21"/>
  <c r="L550" i="21"/>
  <c r="H549" i="21"/>
  <c r="Q549" i="21" s="1"/>
  <c r="R549" i="21" s="1"/>
  <c r="AJ549" i="21"/>
  <c r="AI549" i="21"/>
  <c r="D550" i="21"/>
  <c r="E549" i="21"/>
  <c r="J550" i="21"/>
  <c r="K550" i="21" s="1"/>
  <c r="AF551" i="21" l="1"/>
  <c r="AG551" i="21" s="1"/>
  <c r="AA550" i="21"/>
  <c r="Z551" i="21"/>
  <c r="M550" i="21"/>
  <c r="N550" i="21"/>
  <c r="AD550" i="21"/>
  <c r="AB551" i="21"/>
  <c r="AH551" i="21"/>
  <c r="AC550" i="21"/>
  <c r="AI550" i="21"/>
  <c r="AJ550" i="21"/>
  <c r="H550" i="21"/>
  <c r="Q550" i="21" s="1"/>
  <c r="R550" i="21" s="1"/>
  <c r="F551" i="21"/>
  <c r="L551" i="21"/>
  <c r="G550" i="21"/>
  <c r="J551" i="21"/>
  <c r="K551" i="21" s="1"/>
  <c r="E550" i="21"/>
  <c r="D551" i="21"/>
  <c r="AB552" i="21" l="1"/>
  <c r="AC551" i="21"/>
  <c r="AH552" i="21"/>
  <c r="AD551" i="21"/>
  <c r="AJ551" i="21"/>
  <c r="AI551" i="21"/>
  <c r="AA551" i="21"/>
  <c r="AF552" i="21"/>
  <c r="AG552" i="21" s="1"/>
  <c r="Z552" i="21"/>
  <c r="F552" i="21"/>
  <c r="G551" i="21"/>
  <c r="L552" i="21"/>
  <c r="H551" i="21"/>
  <c r="Q551" i="21" s="1"/>
  <c r="R551" i="21" s="1"/>
  <c r="E551" i="21"/>
  <c r="J552" i="21"/>
  <c r="K552" i="21" s="1"/>
  <c r="D552" i="21"/>
  <c r="N551" i="21"/>
  <c r="M551" i="21"/>
  <c r="N552" i="21" l="1"/>
  <c r="M552" i="21"/>
  <c r="AJ552" i="21"/>
  <c r="AI552" i="21"/>
  <c r="L553" i="21"/>
  <c r="H552" i="21"/>
  <c r="Q552" i="21" s="1"/>
  <c r="R552" i="21" s="1"/>
  <c r="G552" i="21"/>
  <c r="F553" i="21"/>
  <c r="J553" i="21"/>
  <c r="K553" i="21" s="1"/>
  <c r="E552" i="21"/>
  <c r="D553" i="21"/>
  <c r="AF553" i="21"/>
  <c r="AG553" i="21" s="1"/>
  <c r="AA552" i="21"/>
  <c r="Z553" i="21"/>
  <c r="AH553" i="21"/>
  <c r="AD552" i="21"/>
  <c r="AC552" i="21"/>
  <c r="AB553" i="21"/>
  <c r="Z554" i="21" l="1"/>
  <c r="AF554" i="21"/>
  <c r="AG554" i="21" s="1"/>
  <c r="AA553" i="21"/>
  <c r="D554" i="21"/>
  <c r="J554" i="21"/>
  <c r="K554" i="21" s="1"/>
  <c r="E553" i="21"/>
  <c r="AC553" i="21"/>
  <c r="AD553" i="21"/>
  <c r="AH554" i="21"/>
  <c r="AB554" i="21"/>
  <c r="N553" i="21"/>
  <c r="M553" i="21"/>
  <c r="AJ553" i="21"/>
  <c r="AI553" i="21"/>
  <c r="G553" i="21"/>
  <c r="H553" i="21"/>
  <c r="Q553" i="21" s="1"/>
  <c r="L554" i="21"/>
  <c r="F554" i="21"/>
  <c r="H554" i="21" l="1"/>
  <c r="Q554" i="21" s="1"/>
  <c r="L555" i="21"/>
  <c r="F555" i="21"/>
  <c r="G554" i="21"/>
  <c r="J555" i="21"/>
  <c r="K555" i="21" s="1"/>
  <c r="D555" i="21"/>
  <c r="E554" i="21"/>
  <c r="AD554" i="21"/>
  <c r="AH555" i="21"/>
  <c r="AC554" i="21"/>
  <c r="AB555" i="21"/>
  <c r="AI554" i="21"/>
  <c r="AJ554" i="21"/>
  <c r="M554" i="21"/>
  <c r="N554" i="21"/>
  <c r="R553" i="21"/>
  <c r="AF555" i="21"/>
  <c r="AG555" i="21" s="1"/>
  <c r="AA554" i="21"/>
  <c r="Z555" i="21"/>
  <c r="E555" i="21" l="1"/>
  <c r="D556" i="21"/>
  <c r="J556" i="21"/>
  <c r="K556" i="21" s="1"/>
  <c r="AB556" i="21"/>
  <c r="AH556" i="21"/>
  <c r="AD555" i="21"/>
  <c r="AC555" i="21"/>
  <c r="F556" i="21"/>
  <c r="L556" i="21"/>
  <c r="G555" i="21"/>
  <c r="H555" i="21"/>
  <c r="Q555" i="21" s="1"/>
  <c r="AJ555" i="21"/>
  <c r="AI555" i="21"/>
  <c r="N555" i="21"/>
  <c r="M555" i="21"/>
  <c r="R554" i="21"/>
  <c r="AA555" i="21"/>
  <c r="Z556" i="21"/>
  <c r="AF556" i="21"/>
  <c r="AG556" i="21" s="1"/>
  <c r="L557" i="21" l="1"/>
  <c r="F557" i="21"/>
  <c r="H556" i="21"/>
  <c r="Q556" i="21" s="1"/>
  <c r="G556" i="21"/>
  <c r="AI556" i="21"/>
  <c r="AJ556" i="21"/>
  <c r="AH557" i="21"/>
  <c r="AD556" i="21"/>
  <c r="AC556" i="21"/>
  <c r="AB557" i="21"/>
  <c r="Z557" i="21"/>
  <c r="AF557" i="21"/>
  <c r="AG557" i="21" s="1"/>
  <c r="AA556" i="21"/>
  <c r="R555" i="21"/>
  <c r="D557" i="21"/>
  <c r="J557" i="21"/>
  <c r="K557" i="21" s="1"/>
  <c r="E556" i="21"/>
  <c r="M556" i="21"/>
  <c r="N556" i="21"/>
  <c r="AJ557" i="21" l="1"/>
  <c r="AI557" i="21"/>
  <c r="Z558" i="21"/>
  <c r="AA557" i="21"/>
  <c r="AF558" i="21"/>
  <c r="AG558" i="21" s="1"/>
  <c r="R556" i="21"/>
  <c r="AC557" i="21"/>
  <c r="AB558" i="21"/>
  <c r="AH558" i="21"/>
  <c r="AD557" i="21"/>
  <c r="G557" i="21"/>
  <c r="F558" i="21"/>
  <c r="L558" i="21"/>
  <c r="H557" i="21"/>
  <c r="Q557" i="21" s="1"/>
  <c r="R557" i="21" s="1"/>
  <c r="D558" i="21"/>
  <c r="E557" i="21"/>
  <c r="J558" i="21"/>
  <c r="K558" i="21" s="1"/>
  <c r="N557" i="21"/>
  <c r="M557" i="21"/>
  <c r="AF559" i="21" l="1"/>
  <c r="AG559" i="21" s="1"/>
  <c r="AA558" i="21"/>
  <c r="Z559" i="21"/>
  <c r="H558" i="21"/>
  <c r="Q558" i="21" s="1"/>
  <c r="R558" i="21" s="1"/>
  <c r="F559" i="21"/>
  <c r="L559" i="21"/>
  <c r="G558" i="21"/>
  <c r="AI558" i="21"/>
  <c r="AJ558" i="21"/>
  <c r="M558" i="21"/>
  <c r="N558" i="21"/>
  <c r="AD558" i="21"/>
  <c r="AB559" i="21"/>
  <c r="AH559" i="21"/>
  <c r="AC558" i="21"/>
  <c r="J559" i="21"/>
  <c r="K559" i="21" s="1"/>
  <c r="E558" i="21"/>
  <c r="D559" i="21"/>
  <c r="AJ559" i="21" l="1"/>
  <c r="AI559" i="21"/>
  <c r="AB560" i="21"/>
  <c r="AC559" i="21"/>
  <c r="AD559" i="21"/>
  <c r="AH560" i="21"/>
  <c r="N559" i="21"/>
  <c r="M559" i="21"/>
  <c r="AA559" i="21"/>
  <c r="AF560" i="21"/>
  <c r="AG560" i="21" s="1"/>
  <c r="Z560" i="21"/>
  <c r="F560" i="21"/>
  <c r="G559" i="21"/>
  <c r="L560" i="21"/>
  <c r="H559" i="21"/>
  <c r="Q559" i="21" s="1"/>
  <c r="E559" i="21"/>
  <c r="J560" i="21"/>
  <c r="K560" i="21" s="1"/>
  <c r="D560" i="21"/>
  <c r="R559" i="21" l="1"/>
  <c r="L561" i="21"/>
  <c r="H560" i="21"/>
  <c r="Q560" i="21" s="1"/>
  <c r="G560" i="21"/>
  <c r="F561" i="21"/>
  <c r="N560" i="21"/>
  <c r="M560" i="21"/>
  <c r="AF561" i="21"/>
  <c r="AG561" i="21" s="1"/>
  <c r="AA560" i="21"/>
  <c r="Z561" i="21"/>
  <c r="AJ560" i="21"/>
  <c r="AI560" i="21"/>
  <c r="J561" i="21"/>
  <c r="K561" i="21" s="1"/>
  <c r="E560" i="21"/>
  <c r="D561" i="21"/>
  <c r="AH561" i="21"/>
  <c r="AD560" i="21"/>
  <c r="AC560" i="21"/>
  <c r="AB561" i="21"/>
  <c r="G561" i="21" l="1"/>
  <c r="H561" i="21"/>
  <c r="Q561" i="21" s="1"/>
  <c r="F562" i="21"/>
  <c r="L562" i="21"/>
  <c r="D562" i="21"/>
  <c r="J562" i="21"/>
  <c r="K562" i="21" s="1"/>
  <c r="E561" i="21"/>
  <c r="R560" i="21"/>
  <c r="AJ561" i="21"/>
  <c r="AI561" i="21"/>
  <c r="N561" i="21"/>
  <c r="M561" i="21"/>
  <c r="AC561" i="21"/>
  <c r="AD561" i="21"/>
  <c r="AH562" i="21"/>
  <c r="AB562" i="21"/>
  <c r="Z562" i="21"/>
  <c r="AF562" i="21"/>
  <c r="AG562" i="21" s="1"/>
  <c r="AA561" i="21"/>
  <c r="J563" i="21" l="1"/>
  <c r="K563" i="21" s="1"/>
  <c r="E562" i="21"/>
  <c r="D563" i="21"/>
  <c r="M562" i="21"/>
  <c r="N562" i="21"/>
  <c r="H562" i="21"/>
  <c r="Q562" i="21" s="1"/>
  <c r="R562" i="21" s="1"/>
  <c r="L563" i="21"/>
  <c r="F563" i="21"/>
  <c r="G562" i="21"/>
  <c r="AD562" i="21"/>
  <c r="AH563" i="21"/>
  <c r="AB563" i="21"/>
  <c r="AC562" i="21"/>
  <c r="R561" i="21"/>
  <c r="AF563" i="21"/>
  <c r="AG563" i="21" s="1"/>
  <c r="Z563" i="21"/>
  <c r="AA562" i="21"/>
  <c r="AI562" i="21"/>
  <c r="AJ562" i="21"/>
  <c r="E563" i="21" l="1"/>
  <c r="D564" i="21"/>
  <c r="J564" i="21"/>
  <c r="K564" i="21" s="1"/>
  <c r="AJ563" i="21"/>
  <c r="AI563" i="21"/>
  <c r="AB564" i="21"/>
  <c r="AH564" i="21"/>
  <c r="AD563" i="21"/>
  <c r="AC563" i="21"/>
  <c r="N563" i="21"/>
  <c r="M563" i="21"/>
  <c r="AA563" i="21"/>
  <c r="Z564" i="21"/>
  <c r="AF564" i="21"/>
  <c r="AG564" i="21" s="1"/>
  <c r="F564" i="21"/>
  <c r="L564" i="21"/>
  <c r="H563" i="21"/>
  <c r="Q563" i="21" s="1"/>
  <c r="G563" i="21"/>
  <c r="AI564" i="21" l="1"/>
  <c r="AJ564" i="21"/>
  <c r="Z565" i="21"/>
  <c r="AF565" i="21"/>
  <c r="AG565" i="21" s="1"/>
  <c r="AA564" i="21"/>
  <c r="D565" i="21"/>
  <c r="E564" i="21"/>
  <c r="J565" i="21"/>
  <c r="K565" i="21" s="1"/>
  <c r="M564" i="21"/>
  <c r="N564" i="21"/>
  <c r="AH565" i="21"/>
  <c r="AD564" i="21"/>
  <c r="AC564" i="21"/>
  <c r="AB565" i="21"/>
  <c r="R563" i="21"/>
  <c r="L565" i="21"/>
  <c r="G564" i="21"/>
  <c r="F565" i="21"/>
  <c r="H564" i="21"/>
  <c r="Q564" i="21" s="1"/>
  <c r="R564" i="21" s="1"/>
  <c r="D566" i="21" l="1"/>
  <c r="E565" i="21"/>
  <c r="J566" i="21"/>
  <c r="K566" i="21" s="1"/>
  <c r="AJ565" i="21"/>
  <c r="AI565" i="21"/>
  <c r="G565" i="21"/>
  <c r="F566" i="21"/>
  <c r="L566" i="21"/>
  <c r="H565" i="21"/>
  <c r="Q565" i="21" s="1"/>
  <c r="Z566" i="21"/>
  <c r="AA565" i="21"/>
  <c r="AF566" i="21"/>
  <c r="AG566" i="21" s="1"/>
  <c r="N565" i="21"/>
  <c r="M565" i="21"/>
  <c r="AC565" i="21"/>
  <c r="AB566" i="21"/>
  <c r="AH566" i="21"/>
  <c r="AD565" i="21"/>
  <c r="M566" i="21" l="1"/>
  <c r="N566" i="21"/>
  <c r="H566" i="21"/>
  <c r="Q566" i="21" s="1"/>
  <c r="R566" i="21" s="1"/>
  <c r="F567" i="21"/>
  <c r="L567" i="21"/>
  <c r="G566" i="21"/>
  <c r="AI566" i="21"/>
  <c r="AJ566" i="21"/>
  <c r="AF567" i="21"/>
  <c r="AG567" i="21" s="1"/>
  <c r="AA566" i="21"/>
  <c r="Z567" i="21"/>
  <c r="AD566" i="21"/>
  <c r="AB567" i="21"/>
  <c r="AH567" i="21"/>
  <c r="AC566" i="21"/>
  <c r="R565" i="21"/>
  <c r="J567" i="21"/>
  <c r="K567" i="21" s="1"/>
  <c r="E566" i="21"/>
  <c r="D567" i="21"/>
  <c r="AJ567" i="21" l="1"/>
  <c r="AI567" i="21"/>
  <c r="E567" i="21"/>
  <c r="D568" i="21"/>
  <c r="J568" i="21"/>
  <c r="K568" i="21" s="1"/>
  <c r="AA567" i="21"/>
  <c r="Z568" i="21"/>
  <c r="AF568" i="21"/>
  <c r="AG568" i="21" s="1"/>
  <c r="F568" i="21"/>
  <c r="L568" i="21"/>
  <c r="G567" i="21"/>
  <c r="H567" i="21"/>
  <c r="Q567" i="21" s="1"/>
  <c r="N567" i="21"/>
  <c r="M567" i="21"/>
  <c r="AB568" i="21"/>
  <c r="AH568" i="21"/>
  <c r="AC567" i="21"/>
  <c r="AD567" i="21"/>
  <c r="D569" i="21" l="1"/>
  <c r="J569" i="21"/>
  <c r="K569" i="21" s="1"/>
  <c r="E568" i="21"/>
  <c r="Z569" i="21"/>
  <c r="AF569" i="21"/>
  <c r="AG569" i="21" s="1"/>
  <c r="AA568" i="21"/>
  <c r="R567" i="21"/>
  <c r="AH569" i="21"/>
  <c r="AD568" i="21"/>
  <c r="AC568" i="21"/>
  <c r="AB569" i="21"/>
  <c r="N568" i="21"/>
  <c r="M568" i="21"/>
  <c r="AJ568" i="21"/>
  <c r="AI568" i="21"/>
  <c r="L569" i="21"/>
  <c r="H568" i="21"/>
  <c r="Q568" i="21" s="1"/>
  <c r="G568" i="21"/>
  <c r="F569" i="21"/>
  <c r="Z570" i="21" l="1"/>
  <c r="AF570" i="21"/>
  <c r="AG570" i="21" s="1"/>
  <c r="AA569" i="21"/>
  <c r="AC569" i="21"/>
  <c r="AD569" i="21"/>
  <c r="AH570" i="21"/>
  <c r="AB570" i="21"/>
  <c r="G569" i="21"/>
  <c r="H569" i="21"/>
  <c r="Q569" i="21" s="1"/>
  <c r="L570" i="21"/>
  <c r="F570" i="21"/>
  <c r="R568" i="21"/>
  <c r="M569" i="21"/>
  <c r="N569" i="21"/>
  <c r="AI569" i="21"/>
  <c r="AJ569" i="21"/>
  <c r="D570" i="21"/>
  <c r="J570" i="21"/>
  <c r="K570" i="21" s="1"/>
  <c r="E569" i="21"/>
  <c r="AJ570" i="21" l="1"/>
  <c r="AI570" i="21"/>
  <c r="H570" i="21"/>
  <c r="Q570" i="21" s="1"/>
  <c r="F571" i="21"/>
  <c r="L571" i="21"/>
  <c r="G570" i="21"/>
  <c r="AF571" i="21"/>
  <c r="AG571" i="21" s="1"/>
  <c r="AA570" i="21"/>
  <c r="Z571" i="21"/>
  <c r="J571" i="21"/>
  <c r="K571" i="21" s="1"/>
  <c r="E570" i="21"/>
  <c r="D571" i="21"/>
  <c r="R569" i="21"/>
  <c r="N570" i="21"/>
  <c r="M570" i="21"/>
  <c r="AD570" i="21"/>
  <c r="AB571" i="21"/>
  <c r="AH571" i="21"/>
  <c r="AC570" i="21"/>
  <c r="R570" i="21" l="1"/>
  <c r="N571" i="21"/>
  <c r="M571" i="21"/>
  <c r="F572" i="21"/>
  <c r="L572" i="21"/>
  <c r="H571" i="21"/>
  <c r="Q571" i="21" s="1"/>
  <c r="R571" i="21" s="1"/>
  <c r="G571" i="21"/>
  <c r="E571" i="21"/>
  <c r="D572" i="21"/>
  <c r="J572" i="21"/>
  <c r="K572" i="21" s="1"/>
  <c r="AJ571" i="21"/>
  <c r="AI571" i="21"/>
  <c r="AF572" i="21"/>
  <c r="AG572" i="21" s="1"/>
  <c r="AA571" i="21"/>
  <c r="Z572" i="21"/>
  <c r="AB572" i="21"/>
  <c r="AH572" i="21"/>
  <c r="AD571" i="21"/>
  <c r="AC571" i="21"/>
  <c r="M572" i="21" l="1"/>
  <c r="N572" i="21"/>
  <c r="AH573" i="21"/>
  <c r="AC572" i="21"/>
  <c r="AB573" i="21"/>
  <c r="AD572" i="21"/>
  <c r="L573" i="21"/>
  <c r="G572" i="21"/>
  <c r="F573" i="21"/>
  <c r="H572" i="21"/>
  <c r="Q572" i="21" s="1"/>
  <c r="R572" i="21" s="1"/>
  <c r="Z573" i="21"/>
  <c r="AF573" i="21"/>
  <c r="AG573" i="21" s="1"/>
  <c r="AA572" i="21"/>
  <c r="AI572" i="21"/>
  <c r="AJ572" i="21"/>
  <c r="D573" i="21"/>
  <c r="E572" i="21"/>
  <c r="J573" i="21"/>
  <c r="K573" i="21" s="1"/>
  <c r="AH574" i="21" l="1"/>
  <c r="AD573" i="21"/>
  <c r="AC573" i="21"/>
  <c r="AB574" i="21"/>
  <c r="N573" i="21"/>
  <c r="M573" i="21"/>
  <c r="Z574" i="21"/>
  <c r="AF574" i="21"/>
  <c r="AG574" i="21" s="1"/>
  <c r="AA573" i="21"/>
  <c r="AJ573" i="21"/>
  <c r="AI573" i="21"/>
  <c r="D574" i="21"/>
  <c r="J574" i="21"/>
  <c r="K574" i="21" s="1"/>
  <c r="E573" i="21"/>
  <c r="L574" i="21"/>
  <c r="H573" i="21"/>
  <c r="Q573" i="21" s="1"/>
  <c r="G573" i="21"/>
  <c r="F574" i="21"/>
  <c r="D575" i="21" l="1"/>
  <c r="J575" i="21"/>
  <c r="K575" i="21" s="1"/>
  <c r="E574" i="21"/>
  <c r="Z575" i="21"/>
  <c r="AF575" i="21"/>
  <c r="AG575" i="21" s="1"/>
  <c r="AA574" i="21"/>
  <c r="AD574" i="21"/>
  <c r="AB575" i="21"/>
  <c r="AC574" i="21"/>
  <c r="AH575" i="21"/>
  <c r="H574" i="21"/>
  <c r="Q574" i="21" s="1"/>
  <c r="F575" i="21"/>
  <c r="L575" i="21"/>
  <c r="G574" i="21"/>
  <c r="R573" i="21"/>
  <c r="M574" i="21"/>
  <c r="N574" i="21"/>
  <c r="AI574" i="21"/>
  <c r="AJ574" i="21"/>
  <c r="AB576" i="21" l="1"/>
  <c r="AH576" i="21"/>
  <c r="AC575" i="21"/>
  <c r="AD575" i="21"/>
  <c r="AA575" i="21"/>
  <c r="AF576" i="21"/>
  <c r="AG576" i="21" s="1"/>
  <c r="Z576" i="21"/>
  <c r="F576" i="21"/>
  <c r="L576" i="21"/>
  <c r="G575" i="21"/>
  <c r="H575" i="21"/>
  <c r="Q575" i="21" s="1"/>
  <c r="R574" i="21"/>
  <c r="N575" i="21"/>
  <c r="M575" i="21"/>
  <c r="AJ575" i="21"/>
  <c r="AI575" i="21"/>
  <c r="E575" i="21"/>
  <c r="J576" i="21"/>
  <c r="K576" i="21" s="1"/>
  <c r="D576" i="21"/>
  <c r="AA576" i="21" l="1"/>
  <c r="Z577" i="21"/>
  <c r="AF577" i="21"/>
  <c r="AG577" i="21" s="1"/>
  <c r="E576" i="21"/>
  <c r="D577" i="21"/>
  <c r="J577" i="21"/>
  <c r="K577" i="21" s="1"/>
  <c r="R575" i="21"/>
  <c r="N576" i="21"/>
  <c r="M576" i="21"/>
  <c r="AJ576" i="21"/>
  <c r="AI576" i="21"/>
  <c r="F577" i="21"/>
  <c r="L577" i="21"/>
  <c r="H576" i="21"/>
  <c r="Q576" i="21" s="1"/>
  <c r="R576" i="21" s="1"/>
  <c r="G576" i="21"/>
  <c r="AB577" i="21"/>
  <c r="AH577" i="21"/>
  <c r="AD576" i="21"/>
  <c r="AC576" i="21"/>
  <c r="M577" i="21" l="1"/>
  <c r="N577" i="21"/>
  <c r="D578" i="21"/>
  <c r="J578" i="21"/>
  <c r="K578" i="21" s="1"/>
  <c r="E577" i="21"/>
  <c r="G577" i="21"/>
  <c r="H577" i="21"/>
  <c r="Q577" i="21" s="1"/>
  <c r="R577" i="21" s="1"/>
  <c r="L578" i="21"/>
  <c r="F578" i="21"/>
  <c r="AI577" i="21"/>
  <c r="AJ577" i="21"/>
  <c r="Z578" i="21"/>
  <c r="AF578" i="21"/>
  <c r="AG578" i="21" s="1"/>
  <c r="AA577" i="21"/>
  <c r="AC577" i="21"/>
  <c r="AD577" i="21"/>
  <c r="AB578" i="21"/>
  <c r="AH578" i="21"/>
  <c r="N578" i="21" l="1"/>
  <c r="M578" i="21"/>
  <c r="AF579" i="21"/>
  <c r="AG579" i="21" s="1"/>
  <c r="AA578" i="21"/>
  <c r="Z579" i="21"/>
  <c r="J579" i="21"/>
  <c r="K579" i="21" s="1"/>
  <c r="E578" i="21"/>
  <c r="D579" i="21"/>
  <c r="AD578" i="21"/>
  <c r="AC578" i="21"/>
  <c r="AB579" i="21"/>
  <c r="AH579" i="21"/>
  <c r="AJ578" i="21"/>
  <c r="AI578" i="21"/>
  <c r="H578" i="21"/>
  <c r="Q578" i="21" s="1"/>
  <c r="R578" i="21" s="1"/>
  <c r="G578" i="21"/>
  <c r="F579" i="21"/>
  <c r="L579" i="21"/>
  <c r="AF580" i="21" l="1"/>
  <c r="AG580" i="21" s="1"/>
  <c r="AA579" i="21"/>
  <c r="Z580" i="21"/>
  <c r="AD579" i="21"/>
  <c r="AB580" i="21"/>
  <c r="AH580" i="21"/>
  <c r="AC579" i="21"/>
  <c r="AJ579" i="21"/>
  <c r="AI579" i="21"/>
  <c r="H579" i="21"/>
  <c r="Q579" i="21" s="1"/>
  <c r="F580" i="21"/>
  <c r="L580" i="21"/>
  <c r="G579" i="21"/>
  <c r="N579" i="21"/>
  <c r="M579" i="21"/>
  <c r="J580" i="21"/>
  <c r="K580" i="21" s="1"/>
  <c r="E579" i="21"/>
  <c r="D580" i="21"/>
  <c r="AH581" i="21" l="1"/>
  <c r="AC580" i="21"/>
  <c r="AB581" i="21"/>
  <c r="AD580" i="21"/>
  <c r="L581" i="21"/>
  <c r="G580" i="21"/>
  <c r="F581" i="21"/>
  <c r="H580" i="21"/>
  <c r="Q580" i="21" s="1"/>
  <c r="AI580" i="21"/>
  <c r="AJ580" i="21"/>
  <c r="Z581" i="21"/>
  <c r="AF581" i="21"/>
  <c r="AG581" i="21" s="1"/>
  <c r="AA580" i="21"/>
  <c r="D581" i="21"/>
  <c r="J581" i="21"/>
  <c r="K581" i="21" s="1"/>
  <c r="E580" i="21"/>
  <c r="R579" i="21"/>
  <c r="M580" i="21"/>
  <c r="N580" i="21"/>
  <c r="Z582" i="21" l="1"/>
  <c r="AF582" i="21"/>
  <c r="AG582" i="21" s="1"/>
  <c r="AA581" i="21"/>
  <c r="D582" i="21"/>
  <c r="J582" i="21"/>
  <c r="K582" i="21" s="1"/>
  <c r="E581" i="21"/>
  <c r="AJ581" i="21"/>
  <c r="AI581" i="21"/>
  <c r="AH582" i="21"/>
  <c r="AD581" i="21"/>
  <c r="AC581" i="21"/>
  <c r="AB582" i="21"/>
  <c r="R580" i="21"/>
  <c r="N581" i="21"/>
  <c r="M581" i="21"/>
  <c r="L582" i="21"/>
  <c r="H581" i="21"/>
  <c r="Q581" i="21" s="1"/>
  <c r="G581" i="21"/>
  <c r="F582" i="21"/>
  <c r="R581" i="21" l="1"/>
  <c r="AD582" i="21"/>
  <c r="AB583" i="21"/>
  <c r="AH583" i="21"/>
  <c r="AC582" i="21"/>
  <c r="D583" i="21"/>
  <c r="J583" i="21"/>
  <c r="K583" i="21" s="1"/>
  <c r="E582" i="21"/>
  <c r="AI582" i="21"/>
  <c r="AJ582" i="21"/>
  <c r="M582" i="21"/>
  <c r="N582" i="21"/>
  <c r="H582" i="21"/>
  <c r="Q582" i="21" s="1"/>
  <c r="R582" i="21" s="1"/>
  <c r="F583" i="21"/>
  <c r="G582" i="21"/>
  <c r="L583" i="21"/>
  <c r="Z583" i="21"/>
  <c r="AF583" i="21"/>
  <c r="AG583" i="21" s="1"/>
  <c r="AA582" i="21"/>
  <c r="F584" i="21" l="1"/>
  <c r="L584" i="21"/>
  <c r="G583" i="21"/>
  <c r="H583" i="21"/>
  <c r="Q583" i="21" s="1"/>
  <c r="R583" i="21" s="1"/>
  <c r="AJ583" i="21"/>
  <c r="AI583" i="21"/>
  <c r="E583" i="21"/>
  <c r="J584" i="21"/>
  <c r="K584" i="21" s="1"/>
  <c r="D584" i="21"/>
  <c r="N583" i="21"/>
  <c r="M583" i="21"/>
  <c r="AA583" i="21"/>
  <c r="AF584" i="21"/>
  <c r="AG584" i="21" s="1"/>
  <c r="Z584" i="21"/>
  <c r="AB584" i="21"/>
  <c r="AH584" i="21"/>
  <c r="AC583" i="21"/>
  <c r="AD583" i="21"/>
  <c r="AA584" i="21" l="1"/>
  <c r="Z585" i="21"/>
  <c r="AF585" i="21"/>
  <c r="AG585" i="21" s="1"/>
  <c r="AB585" i="21"/>
  <c r="AH585" i="21"/>
  <c r="AD584" i="21"/>
  <c r="AC584" i="21"/>
  <c r="N584" i="21"/>
  <c r="M584" i="21"/>
  <c r="AJ584" i="21"/>
  <c r="AI584" i="21"/>
  <c r="E584" i="21"/>
  <c r="D585" i="21"/>
  <c r="J585" i="21"/>
  <c r="K585" i="21" s="1"/>
  <c r="F585" i="21"/>
  <c r="L585" i="21"/>
  <c r="H584" i="21"/>
  <c r="Q584" i="21" s="1"/>
  <c r="R584" i="21" s="1"/>
  <c r="G584" i="21"/>
  <c r="AI585" i="21" l="1"/>
  <c r="AJ585" i="21"/>
  <c r="AC585" i="21"/>
  <c r="AD585" i="21"/>
  <c r="AH586" i="21"/>
  <c r="AB586" i="21"/>
  <c r="M585" i="21"/>
  <c r="N585" i="21"/>
  <c r="Z586" i="21"/>
  <c r="AF586" i="21"/>
  <c r="AG586" i="21" s="1"/>
  <c r="AA585" i="21"/>
  <c r="D586" i="21"/>
  <c r="J586" i="21"/>
  <c r="K586" i="21" s="1"/>
  <c r="E585" i="21"/>
  <c r="G585" i="21"/>
  <c r="H585" i="21"/>
  <c r="Q585" i="21" s="1"/>
  <c r="F586" i="21"/>
  <c r="L586" i="21"/>
  <c r="AD586" i="21" l="1"/>
  <c r="AC586" i="21"/>
  <c r="AB587" i="21"/>
  <c r="AH587" i="21"/>
  <c r="AJ586" i="21"/>
  <c r="AI586" i="21"/>
  <c r="J587" i="21"/>
  <c r="K587" i="21" s="1"/>
  <c r="E586" i="21"/>
  <c r="D587" i="21"/>
  <c r="AF587" i="21"/>
  <c r="AG587" i="21" s="1"/>
  <c r="AA586" i="21"/>
  <c r="Z587" i="21"/>
  <c r="N586" i="21"/>
  <c r="M586" i="21"/>
  <c r="R585" i="21"/>
  <c r="H586" i="21"/>
  <c r="Q586" i="21" s="1"/>
  <c r="G586" i="21"/>
  <c r="F587" i="21"/>
  <c r="L587" i="21"/>
  <c r="AJ587" i="21" l="1"/>
  <c r="AI587" i="21"/>
  <c r="AD587" i="21"/>
  <c r="AB588" i="21"/>
  <c r="AH588" i="21"/>
  <c r="AC587" i="21"/>
  <c r="H587" i="21"/>
  <c r="Q587" i="21" s="1"/>
  <c r="F588" i="21"/>
  <c r="L588" i="21"/>
  <c r="G587" i="21"/>
  <c r="N587" i="21"/>
  <c r="M587" i="21"/>
  <c r="AF588" i="21"/>
  <c r="AG588" i="21" s="1"/>
  <c r="AA587" i="21"/>
  <c r="Z588" i="21"/>
  <c r="R586" i="21"/>
  <c r="J588" i="21"/>
  <c r="K588" i="21" s="1"/>
  <c r="E587" i="21"/>
  <c r="D588" i="21"/>
  <c r="D589" i="21" l="1"/>
  <c r="E588" i="21"/>
  <c r="J589" i="21"/>
  <c r="K589" i="21" s="1"/>
  <c r="AI588" i="21"/>
  <c r="AJ588" i="21"/>
  <c r="M588" i="21"/>
  <c r="N588" i="21"/>
  <c r="AH589" i="21"/>
  <c r="AC588" i="21"/>
  <c r="AD588" i="21"/>
  <c r="AB589" i="21"/>
  <c r="L589" i="21"/>
  <c r="G588" i="21"/>
  <c r="F589" i="21"/>
  <c r="H588" i="21"/>
  <c r="Q588" i="21" s="1"/>
  <c r="Z589" i="21"/>
  <c r="AA588" i="21"/>
  <c r="AF589" i="21"/>
  <c r="AG589" i="21" s="1"/>
  <c r="R587" i="21"/>
  <c r="L590" i="21" l="1"/>
  <c r="H589" i="21"/>
  <c r="Q589" i="21" s="1"/>
  <c r="G589" i="21"/>
  <c r="F590" i="21"/>
  <c r="N589" i="21"/>
  <c r="M589" i="21"/>
  <c r="AJ589" i="21"/>
  <c r="AI589" i="21"/>
  <c r="AH590" i="21"/>
  <c r="AD589" i="21"/>
  <c r="AC589" i="21"/>
  <c r="AB590" i="21"/>
  <c r="Z590" i="21"/>
  <c r="AF590" i="21"/>
  <c r="AG590" i="21" s="1"/>
  <c r="AA589" i="21"/>
  <c r="R588" i="21"/>
  <c r="D590" i="21"/>
  <c r="J590" i="21"/>
  <c r="K590" i="21" s="1"/>
  <c r="E589" i="21"/>
  <c r="Z591" i="21" l="1"/>
  <c r="AF591" i="21"/>
  <c r="AG591" i="21" s="1"/>
  <c r="AA590" i="21"/>
  <c r="L591" i="21"/>
  <c r="H590" i="21"/>
  <c r="Q590" i="21" s="1"/>
  <c r="R590" i="21" s="1"/>
  <c r="F591" i="21"/>
  <c r="G590" i="21"/>
  <c r="AI590" i="21"/>
  <c r="AJ590" i="21"/>
  <c r="D591" i="21"/>
  <c r="J591" i="21"/>
  <c r="K591" i="21" s="1"/>
  <c r="E590" i="21"/>
  <c r="R589" i="21"/>
  <c r="AH591" i="21"/>
  <c r="AD590" i="21"/>
  <c r="AB591" i="21"/>
  <c r="AC590" i="21"/>
  <c r="M590" i="21"/>
  <c r="N590" i="21"/>
  <c r="N591" i="21" l="1"/>
  <c r="M591" i="21"/>
  <c r="F592" i="21"/>
  <c r="L592" i="21"/>
  <c r="G591" i="21"/>
  <c r="H591" i="21"/>
  <c r="Q591" i="21" s="1"/>
  <c r="R591" i="21" s="1"/>
  <c r="E591" i="21"/>
  <c r="D592" i="21"/>
  <c r="J592" i="21"/>
  <c r="K592" i="21" s="1"/>
  <c r="AJ591" i="21"/>
  <c r="AI591" i="21"/>
  <c r="AB592" i="21"/>
  <c r="AH592" i="21"/>
  <c r="AC591" i="21"/>
  <c r="AD591" i="21"/>
  <c r="AA591" i="21"/>
  <c r="Z592" i="21"/>
  <c r="AF592" i="21"/>
  <c r="AG592" i="21" s="1"/>
  <c r="AJ592" i="21" l="1"/>
  <c r="AI592" i="21"/>
  <c r="AB593" i="21"/>
  <c r="AH593" i="21"/>
  <c r="AD592" i="21"/>
  <c r="AC592" i="21"/>
  <c r="N592" i="21"/>
  <c r="M592" i="21"/>
  <c r="E592" i="21"/>
  <c r="D593" i="21"/>
  <c r="J593" i="21"/>
  <c r="K593" i="21" s="1"/>
  <c r="F593" i="21"/>
  <c r="L593" i="21"/>
  <c r="H592" i="21"/>
  <c r="Q592" i="21" s="1"/>
  <c r="G592" i="21"/>
  <c r="AA592" i="21"/>
  <c r="Z593" i="21"/>
  <c r="AF593" i="21"/>
  <c r="AG593" i="21" s="1"/>
  <c r="R592" i="21" l="1"/>
  <c r="N593" i="21"/>
  <c r="M593" i="21"/>
  <c r="AJ593" i="21"/>
  <c r="AI593" i="21"/>
  <c r="AC593" i="21"/>
  <c r="AB594" i="21"/>
  <c r="AH594" i="21"/>
  <c r="AD593" i="21"/>
  <c r="E593" i="21"/>
  <c r="D594" i="21"/>
  <c r="J594" i="21"/>
  <c r="K594" i="21" s="1"/>
  <c r="G593" i="21"/>
  <c r="F594" i="21"/>
  <c r="L594" i="21"/>
  <c r="H593" i="21"/>
  <c r="Q593" i="21" s="1"/>
  <c r="R593" i="21" s="1"/>
  <c r="AA593" i="21"/>
  <c r="Z594" i="21"/>
  <c r="AF594" i="21"/>
  <c r="AG594" i="21" s="1"/>
  <c r="AD594" i="21" l="1"/>
  <c r="AC594" i="21"/>
  <c r="AB595" i="21"/>
  <c r="AH595" i="21"/>
  <c r="H594" i="21"/>
  <c r="Q594" i="21" s="1"/>
  <c r="G594" i="21"/>
  <c r="F595" i="21"/>
  <c r="L595" i="21"/>
  <c r="J595" i="21"/>
  <c r="K595" i="21" s="1"/>
  <c r="E594" i="21"/>
  <c r="D595" i="21"/>
  <c r="N594" i="21"/>
  <c r="M594" i="21"/>
  <c r="AF595" i="21"/>
  <c r="AG595" i="21" s="1"/>
  <c r="AA594" i="21"/>
  <c r="Z595" i="21"/>
  <c r="AJ594" i="21"/>
  <c r="AI594" i="21"/>
  <c r="R594" i="21" l="1"/>
  <c r="H595" i="21"/>
  <c r="Q595" i="21" s="1"/>
  <c r="G595" i="21"/>
  <c r="F596" i="21"/>
  <c r="L596" i="21"/>
  <c r="AJ595" i="21"/>
  <c r="AI595" i="21"/>
  <c r="AD595" i="21"/>
  <c r="AC595" i="21"/>
  <c r="AB596" i="21"/>
  <c r="AH596" i="21"/>
  <c r="J596" i="21"/>
  <c r="K596" i="21" s="1"/>
  <c r="E595" i="21"/>
  <c r="D596" i="21"/>
  <c r="AF596" i="21"/>
  <c r="AG596" i="21" s="1"/>
  <c r="AA595" i="21"/>
  <c r="Z596" i="21"/>
  <c r="N595" i="21"/>
  <c r="M595" i="21"/>
  <c r="J597" i="21" l="1"/>
  <c r="K597" i="21" s="1"/>
  <c r="E596" i="21"/>
  <c r="D597" i="21"/>
  <c r="N596" i="21"/>
  <c r="M596" i="21"/>
  <c r="L597" i="21"/>
  <c r="H596" i="21"/>
  <c r="Q596" i="21" s="1"/>
  <c r="R596" i="21" s="1"/>
  <c r="G596" i="21"/>
  <c r="F597" i="21"/>
  <c r="AH597" i="21"/>
  <c r="AD596" i="21"/>
  <c r="AC596" i="21"/>
  <c r="AB597" i="21"/>
  <c r="AJ596" i="21"/>
  <c r="AI596" i="21"/>
  <c r="AF597" i="21"/>
  <c r="AG597" i="21" s="1"/>
  <c r="AA596" i="21"/>
  <c r="Z597" i="21"/>
  <c r="R595" i="21"/>
  <c r="AH598" i="21" l="1"/>
  <c r="AD597" i="21"/>
  <c r="AC597" i="21"/>
  <c r="AB598" i="21"/>
  <c r="Z598" i="21"/>
  <c r="AF598" i="21"/>
  <c r="AG598" i="21" s="1"/>
  <c r="AA597" i="21"/>
  <c r="D598" i="21"/>
  <c r="J598" i="21"/>
  <c r="K598" i="21" s="1"/>
  <c r="E597" i="21"/>
  <c r="AJ597" i="21"/>
  <c r="AI597" i="21"/>
  <c r="N597" i="21"/>
  <c r="M597" i="21"/>
  <c r="L598" i="21"/>
  <c r="H597" i="21"/>
  <c r="Q597" i="21" s="1"/>
  <c r="G597" i="21"/>
  <c r="F598" i="21"/>
  <c r="Z599" i="21" l="1"/>
  <c r="AF599" i="21"/>
  <c r="AG599" i="21" s="1"/>
  <c r="AA598" i="21"/>
  <c r="AH599" i="21"/>
  <c r="AD598" i="21"/>
  <c r="AC598" i="21"/>
  <c r="AB599" i="21"/>
  <c r="L599" i="21"/>
  <c r="H598" i="21"/>
  <c r="Q598" i="21" s="1"/>
  <c r="G598" i="21"/>
  <c r="F599" i="21"/>
  <c r="R597" i="21"/>
  <c r="M598" i="21"/>
  <c r="N598" i="21"/>
  <c r="D599" i="21"/>
  <c r="J599" i="21"/>
  <c r="K599" i="21" s="1"/>
  <c r="E598" i="21"/>
  <c r="AI598" i="21"/>
  <c r="AJ598" i="21"/>
  <c r="AB600" i="21" l="1"/>
  <c r="AH600" i="21"/>
  <c r="AD599" i="21"/>
  <c r="AC599" i="21"/>
  <c r="F600" i="21"/>
  <c r="L600" i="21"/>
  <c r="H599" i="21"/>
  <c r="Q599" i="21" s="1"/>
  <c r="G599" i="21"/>
  <c r="AJ599" i="21"/>
  <c r="AI599" i="21"/>
  <c r="R598" i="21"/>
  <c r="AA599" i="21"/>
  <c r="Z600" i="21"/>
  <c r="AF600" i="21"/>
  <c r="AG600" i="21" s="1"/>
  <c r="N599" i="21"/>
  <c r="M599" i="21"/>
  <c r="E599" i="21"/>
  <c r="D600" i="21"/>
  <c r="J600" i="21"/>
  <c r="K600" i="21" s="1"/>
  <c r="R599" i="21" l="1"/>
  <c r="N600" i="21"/>
  <c r="M600" i="21"/>
  <c r="E600" i="21"/>
  <c r="D601" i="21"/>
  <c r="J601" i="21"/>
  <c r="K601" i="21" s="1"/>
  <c r="F601" i="21"/>
  <c r="L601" i="21"/>
  <c r="H600" i="21"/>
  <c r="Q600" i="21" s="1"/>
  <c r="G600" i="21"/>
  <c r="AJ600" i="21"/>
  <c r="AI600" i="21"/>
  <c r="AA600" i="21"/>
  <c r="Z601" i="21"/>
  <c r="AF601" i="21"/>
  <c r="AG601" i="21" s="1"/>
  <c r="AB601" i="21"/>
  <c r="AH601" i="21"/>
  <c r="AD600" i="21"/>
  <c r="AC600" i="21"/>
  <c r="R600" i="21" l="1"/>
  <c r="E601" i="21"/>
  <c r="D602" i="21"/>
  <c r="J602" i="21"/>
  <c r="K602" i="21" s="1"/>
  <c r="AA601" i="21"/>
  <c r="Z602" i="21"/>
  <c r="AF602" i="21"/>
  <c r="AG602" i="21" s="1"/>
  <c r="N601" i="21"/>
  <c r="M601" i="21"/>
  <c r="AJ601" i="21"/>
  <c r="AI601" i="21"/>
  <c r="G601" i="21"/>
  <c r="F602" i="21"/>
  <c r="L602" i="21"/>
  <c r="H601" i="21"/>
  <c r="Q601" i="21" s="1"/>
  <c r="R601" i="21" s="1"/>
  <c r="AC601" i="21"/>
  <c r="AB602" i="21"/>
  <c r="AH602" i="21"/>
  <c r="AD601" i="21"/>
  <c r="H602" i="21" l="1"/>
  <c r="Q602" i="21" s="1"/>
  <c r="G602" i="21"/>
  <c r="F603" i="21"/>
  <c r="L603" i="21"/>
  <c r="AF603" i="21"/>
  <c r="AG603" i="21" s="1"/>
  <c r="AA602" i="21"/>
  <c r="Z603" i="21"/>
  <c r="N602" i="21"/>
  <c r="M602" i="21"/>
  <c r="AJ602" i="21"/>
  <c r="AI602" i="21"/>
  <c r="J603" i="21"/>
  <c r="K603" i="21" s="1"/>
  <c r="E602" i="21"/>
  <c r="D603" i="21"/>
  <c r="AD602" i="21"/>
  <c r="AC602" i="21"/>
  <c r="AB603" i="21"/>
  <c r="AH603" i="21"/>
  <c r="R602" i="21" l="1"/>
  <c r="AF604" i="21"/>
  <c r="AG604" i="21" s="1"/>
  <c r="AA603" i="21"/>
  <c r="Z604" i="21"/>
  <c r="J604" i="21"/>
  <c r="K604" i="21" s="1"/>
  <c r="E603" i="21"/>
  <c r="D604" i="21"/>
  <c r="H603" i="21"/>
  <c r="Q603" i="21" s="1"/>
  <c r="R603" i="21" s="1"/>
  <c r="G603" i="21"/>
  <c r="F604" i="21"/>
  <c r="L604" i="21"/>
  <c r="N603" i="21"/>
  <c r="M603" i="21"/>
  <c r="AJ603" i="21"/>
  <c r="AI603" i="21"/>
  <c r="AD603" i="21"/>
  <c r="AC603" i="21"/>
  <c r="AB604" i="21"/>
  <c r="AH604" i="21"/>
  <c r="J605" i="21" l="1"/>
  <c r="K605" i="21" s="1"/>
  <c r="E604" i="21"/>
  <c r="D605" i="21"/>
  <c r="AJ604" i="21"/>
  <c r="AI604" i="21"/>
  <c r="AF605" i="21"/>
  <c r="AG605" i="21" s="1"/>
  <c r="AA604" i="21"/>
  <c r="Z605" i="21"/>
  <c r="AH605" i="21"/>
  <c r="AD604" i="21"/>
  <c r="AC604" i="21"/>
  <c r="AB605" i="21"/>
  <c r="N604" i="21"/>
  <c r="M604" i="21"/>
  <c r="L605" i="21"/>
  <c r="H604" i="21"/>
  <c r="Q604" i="21" s="1"/>
  <c r="G604" i="21"/>
  <c r="F605" i="21"/>
  <c r="L606" i="21" l="1"/>
  <c r="H605" i="21"/>
  <c r="Q605" i="21" s="1"/>
  <c r="G605" i="21"/>
  <c r="F606" i="21"/>
  <c r="AJ605" i="21"/>
  <c r="AI605" i="21"/>
  <c r="D606" i="21"/>
  <c r="J606" i="21"/>
  <c r="K606" i="21" s="1"/>
  <c r="E605" i="21"/>
  <c r="AH606" i="21"/>
  <c r="AD605" i="21"/>
  <c r="AC605" i="21"/>
  <c r="AB606" i="21"/>
  <c r="R604" i="21"/>
  <c r="Z606" i="21"/>
  <c r="AF606" i="21"/>
  <c r="AG606" i="21" s="1"/>
  <c r="AA605" i="21"/>
  <c r="N605" i="21"/>
  <c r="M605" i="21"/>
  <c r="L607" i="21" l="1"/>
  <c r="H606" i="21"/>
  <c r="Q606" i="21" s="1"/>
  <c r="G606" i="21"/>
  <c r="F607" i="21"/>
  <c r="D607" i="21"/>
  <c r="J607" i="21"/>
  <c r="K607" i="21" s="1"/>
  <c r="E606" i="21"/>
  <c r="AI606" i="21"/>
  <c r="AJ606" i="21"/>
  <c r="R605" i="21"/>
  <c r="AH607" i="21"/>
  <c r="AD606" i="21"/>
  <c r="AC606" i="21"/>
  <c r="AB607" i="21"/>
  <c r="M606" i="21"/>
  <c r="N606" i="21"/>
  <c r="Z607" i="21"/>
  <c r="AF607" i="21"/>
  <c r="AG607" i="21" s="1"/>
  <c r="AA606" i="21"/>
  <c r="AB608" i="21" l="1"/>
  <c r="AH608" i="21"/>
  <c r="AD607" i="21"/>
  <c r="AC607" i="21"/>
  <c r="E607" i="21"/>
  <c r="D608" i="21"/>
  <c r="J608" i="21"/>
  <c r="K608" i="21" s="1"/>
  <c r="F608" i="21"/>
  <c r="L608" i="21"/>
  <c r="H607" i="21"/>
  <c r="Q607" i="21" s="1"/>
  <c r="R607" i="21" s="1"/>
  <c r="G607" i="21"/>
  <c r="AA607" i="21"/>
  <c r="Z608" i="21"/>
  <c r="AF608" i="21"/>
  <c r="AG608" i="21" s="1"/>
  <c r="R606" i="21"/>
  <c r="AJ607" i="21"/>
  <c r="AI607" i="21"/>
  <c r="N607" i="21"/>
  <c r="M607" i="21"/>
  <c r="F609" i="21" l="1"/>
  <c r="L609" i="21"/>
  <c r="H608" i="21"/>
  <c r="Q608" i="21" s="1"/>
  <c r="G608" i="21"/>
  <c r="AA608" i="21"/>
  <c r="Z609" i="21"/>
  <c r="AF609" i="21"/>
  <c r="AG609" i="21" s="1"/>
  <c r="E608" i="21"/>
  <c r="D609" i="21"/>
  <c r="J609" i="21"/>
  <c r="K609" i="21" s="1"/>
  <c r="AJ608" i="21"/>
  <c r="AI608" i="21"/>
  <c r="N608" i="21"/>
  <c r="M608" i="21"/>
  <c r="AB609" i="21"/>
  <c r="AH609" i="21"/>
  <c r="AD608" i="21"/>
  <c r="AC608" i="21"/>
  <c r="AA609" i="21" l="1"/>
  <c r="Z610" i="21"/>
  <c r="AF610" i="21"/>
  <c r="AG610" i="21" s="1"/>
  <c r="R608" i="21"/>
  <c r="E609" i="21"/>
  <c r="D610" i="21"/>
  <c r="J610" i="21"/>
  <c r="K610" i="21" s="1"/>
  <c r="N609" i="21"/>
  <c r="M609" i="21"/>
  <c r="AJ609" i="21"/>
  <c r="AI609" i="21"/>
  <c r="AC609" i="21"/>
  <c r="AB610" i="21"/>
  <c r="AH610" i="21"/>
  <c r="AD609" i="21"/>
  <c r="G609" i="21"/>
  <c r="F610" i="21"/>
  <c r="L610" i="21"/>
  <c r="H609" i="21"/>
  <c r="Q609" i="21" s="1"/>
  <c r="R609" i="21" s="1"/>
  <c r="AJ610" i="21" l="1"/>
  <c r="AI610" i="21"/>
  <c r="AD610" i="21"/>
  <c r="AC610" i="21"/>
  <c r="AB611" i="21"/>
  <c r="AH611" i="21"/>
  <c r="AF611" i="21"/>
  <c r="AG611" i="21" s="1"/>
  <c r="AA610" i="21"/>
  <c r="Z611" i="21"/>
  <c r="J611" i="21"/>
  <c r="K611" i="21" s="1"/>
  <c r="E610" i="21"/>
  <c r="D611" i="21"/>
  <c r="H610" i="21"/>
  <c r="Q610" i="21" s="1"/>
  <c r="R610" i="21" s="1"/>
  <c r="G610" i="21"/>
  <c r="F611" i="21"/>
  <c r="L611" i="21"/>
  <c r="N610" i="21"/>
  <c r="M610" i="21"/>
  <c r="H611" i="21" l="1"/>
  <c r="Q611" i="21" s="1"/>
  <c r="G611" i="21"/>
  <c r="F612" i="21"/>
  <c r="L612" i="21"/>
  <c r="AJ611" i="21"/>
  <c r="AI611" i="21"/>
  <c r="J612" i="21"/>
  <c r="K612" i="21" s="1"/>
  <c r="E611" i="21"/>
  <c r="D612" i="21"/>
  <c r="N611" i="21"/>
  <c r="M611" i="21"/>
  <c r="AD611" i="21"/>
  <c r="AC611" i="21"/>
  <c r="AB612" i="21"/>
  <c r="AH612" i="21"/>
  <c r="AF612" i="21"/>
  <c r="AG612" i="21" s="1"/>
  <c r="AA611" i="21"/>
  <c r="Z612" i="21"/>
  <c r="AH613" i="21" l="1"/>
  <c r="AD612" i="21"/>
  <c r="AC612" i="21"/>
  <c r="AB613" i="21"/>
  <c r="N612" i="21"/>
  <c r="M612" i="21"/>
  <c r="L613" i="21"/>
  <c r="H612" i="21"/>
  <c r="Q612" i="21" s="1"/>
  <c r="G612" i="21"/>
  <c r="F613" i="21"/>
  <c r="AF613" i="21"/>
  <c r="AG613" i="21" s="1"/>
  <c r="AA612" i="21"/>
  <c r="Z613" i="21"/>
  <c r="AJ612" i="21"/>
  <c r="AI612" i="21"/>
  <c r="J613" i="21"/>
  <c r="K613" i="21" s="1"/>
  <c r="E612" i="21"/>
  <c r="D613" i="21"/>
  <c r="R611" i="21"/>
  <c r="N613" i="21" l="1"/>
  <c r="M613" i="21"/>
  <c r="Z614" i="21"/>
  <c r="AF614" i="21"/>
  <c r="AG614" i="21" s="1"/>
  <c r="AA613" i="21"/>
  <c r="AH614" i="21"/>
  <c r="AD613" i="21"/>
  <c r="AC613" i="21"/>
  <c r="AB614" i="21"/>
  <c r="L614" i="21"/>
  <c r="H613" i="21"/>
  <c r="Q613" i="21" s="1"/>
  <c r="R613" i="21" s="1"/>
  <c r="G613" i="21"/>
  <c r="F614" i="21"/>
  <c r="D614" i="21"/>
  <c r="J614" i="21"/>
  <c r="K614" i="21" s="1"/>
  <c r="E613" i="21"/>
  <c r="R612" i="21"/>
  <c r="AJ613" i="21"/>
  <c r="AI613" i="21"/>
  <c r="AI614" i="21" l="1"/>
  <c r="AJ614" i="21"/>
  <c r="L615" i="21"/>
  <c r="H614" i="21"/>
  <c r="Q614" i="21" s="1"/>
  <c r="R614" i="21" s="1"/>
  <c r="G614" i="21"/>
  <c r="F615" i="21"/>
  <c r="Z615" i="21"/>
  <c r="AF615" i="21"/>
  <c r="AG615" i="21" s="1"/>
  <c r="AA614" i="21"/>
  <c r="D615" i="21"/>
  <c r="J615" i="21"/>
  <c r="K615" i="21" s="1"/>
  <c r="E614" i="21"/>
  <c r="AH615" i="21"/>
  <c r="AD614" i="21"/>
  <c r="AC614" i="21"/>
  <c r="AB615" i="21"/>
  <c r="M614" i="21"/>
  <c r="N614" i="21"/>
  <c r="F616" i="21" l="1"/>
  <c r="L616" i="21"/>
  <c r="H615" i="21"/>
  <c r="Q615" i="21" s="1"/>
  <c r="G615" i="21"/>
  <c r="AA615" i="21"/>
  <c r="Z616" i="21"/>
  <c r="AF616" i="21"/>
  <c r="AG616" i="21" s="1"/>
  <c r="N615" i="21"/>
  <c r="M615" i="21"/>
  <c r="AJ615" i="21"/>
  <c r="AI615" i="21"/>
  <c r="E615" i="21"/>
  <c r="D616" i="21"/>
  <c r="J616" i="21"/>
  <c r="K616" i="21" s="1"/>
  <c r="AB616" i="21"/>
  <c r="AH616" i="21"/>
  <c r="AD615" i="21"/>
  <c r="AC615" i="21"/>
  <c r="R615" i="21" l="1"/>
  <c r="AA616" i="21"/>
  <c r="Z617" i="21"/>
  <c r="AF617" i="21"/>
  <c r="AG617" i="21" s="1"/>
  <c r="E616" i="21"/>
  <c r="D617" i="21"/>
  <c r="J617" i="21"/>
  <c r="K617" i="21" s="1"/>
  <c r="AJ616" i="21"/>
  <c r="AI616" i="21"/>
  <c r="N616" i="21"/>
  <c r="M616" i="21"/>
  <c r="AB617" i="21"/>
  <c r="AH617" i="21"/>
  <c r="AD616" i="21"/>
  <c r="AC616" i="21"/>
  <c r="F617" i="21"/>
  <c r="L617" i="21"/>
  <c r="H616" i="21"/>
  <c r="Q616" i="21" s="1"/>
  <c r="G616" i="21"/>
  <c r="E617" i="21" l="1"/>
  <c r="D618" i="21"/>
  <c r="J618" i="21"/>
  <c r="K618" i="21" s="1"/>
  <c r="AC617" i="21"/>
  <c r="AB618" i="21"/>
  <c r="AH618" i="21"/>
  <c r="AD617" i="21"/>
  <c r="AJ617" i="21"/>
  <c r="AI617" i="21"/>
  <c r="AA617" i="21"/>
  <c r="Z618" i="21"/>
  <c r="AF618" i="21"/>
  <c r="AG618" i="21" s="1"/>
  <c r="N617" i="21"/>
  <c r="M617" i="21"/>
  <c r="R616" i="21"/>
  <c r="G617" i="21"/>
  <c r="F618" i="21"/>
  <c r="L618" i="21"/>
  <c r="H617" i="21"/>
  <c r="Q617" i="21" s="1"/>
  <c r="AJ618" i="21" l="1"/>
  <c r="AI618" i="21"/>
  <c r="R617" i="21"/>
  <c r="AF619" i="21"/>
  <c r="AG619" i="21" s="1"/>
  <c r="AA618" i="21"/>
  <c r="Z619" i="21"/>
  <c r="N618" i="21"/>
  <c r="M618" i="21"/>
  <c r="H618" i="21"/>
  <c r="Q618" i="21" s="1"/>
  <c r="G618" i="21"/>
  <c r="F619" i="21"/>
  <c r="L619" i="21"/>
  <c r="J619" i="21"/>
  <c r="K619" i="21" s="1"/>
  <c r="E618" i="21"/>
  <c r="D619" i="21"/>
  <c r="AD618" i="21"/>
  <c r="AC618" i="21"/>
  <c r="AB619" i="21"/>
  <c r="AH619" i="21"/>
  <c r="R618" i="21" l="1"/>
  <c r="AF620" i="21"/>
  <c r="AG620" i="21" s="1"/>
  <c r="AA619" i="21"/>
  <c r="Z620" i="21"/>
  <c r="H619" i="21"/>
  <c r="Q619" i="21" s="1"/>
  <c r="G619" i="21"/>
  <c r="F620" i="21"/>
  <c r="L620" i="21"/>
  <c r="AJ619" i="21"/>
  <c r="AI619" i="21"/>
  <c r="N619" i="21"/>
  <c r="M619" i="21"/>
  <c r="AD619" i="21"/>
  <c r="AC619" i="21"/>
  <c r="AB620" i="21"/>
  <c r="AH620" i="21"/>
  <c r="J620" i="21"/>
  <c r="K620" i="21" s="1"/>
  <c r="E619" i="21"/>
  <c r="D620" i="21"/>
  <c r="AH621" i="21" l="1"/>
  <c r="AD620" i="21"/>
  <c r="AC620" i="21"/>
  <c r="AB621" i="21"/>
  <c r="L621" i="21"/>
  <c r="H620" i="21"/>
  <c r="Q620" i="21" s="1"/>
  <c r="G620" i="21"/>
  <c r="F621" i="21"/>
  <c r="AJ620" i="21"/>
  <c r="AI620" i="21"/>
  <c r="R619" i="21"/>
  <c r="N620" i="21"/>
  <c r="M620" i="21"/>
  <c r="AF621" i="21"/>
  <c r="AG621" i="21" s="1"/>
  <c r="AA620" i="21"/>
  <c r="Z621" i="21"/>
  <c r="J621" i="21"/>
  <c r="K621" i="21" s="1"/>
  <c r="E620" i="21"/>
  <c r="D621" i="21"/>
  <c r="R620" i="21" l="1"/>
  <c r="N621" i="21"/>
  <c r="M621" i="21"/>
  <c r="L622" i="21"/>
  <c r="H621" i="21"/>
  <c r="Q621" i="21" s="1"/>
  <c r="R621" i="21" s="1"/>
  <c r="G621" i="21"/>
  <c r="F622" i="21"/>
  <c r="D622" i="21"/>
  <c r="J622" i="21"/>
  <c r="K622" i="21" s="1"/>
  <c r="E621" i="21"/>
  <c r="AH622" i="21"/>
  <c r="AD621" i="21"/>
  <c r="AC621" i="21"/>
  <c r="AB622" i="21"/>
  <c r="Z622" i="21"/>
  <c r="AF622" i="21"/>
  <c r="AG622" i="21" s="1"/>
  <c r="AA621" i="21"/>
  <c r="AJ621" i="21"/>
  <c r="AI621" i="21"/>
  <c r="L623" i="21" l="1"/>
  <c r="H622" i="21"/>
  <c r="Q622" i="21" s="1"/>
  <c r="G622" i="21"/>
  <c r="F623" i="21"/>
  <c r="D623" i="21"/>
  <c r="J623" i="21"/>
  <c r="K623" i="21" s="1"/>
  <c r="E622" i="21"/>
  <c r="M622" i="21"/>
  <c r="N622" i="21"/>
  <c r="AI622" i="21"/>
  <c r="AJ622" i="21"/>
  <c r="Z623" i="21"/>
  <c r="AF623" i="21"/>
  <c r="AG623" i="21" s="1"/>
  <c r="AA622" i="21"/>
  <c r="AH623" i="21"/>
  <c r="AD622" i="21"/>
  <c r="AC622" i="21"/>
  <c r="AB623" i="21"/>
  <c r="E623" i="21" l="1"/>
  <c r="D624" i="21"/>
  <c r="J624" i="21"/>
  <c r="K624" i="21" s="1"/>
  <c r="F624" i="21"/>
  <c r="L624" i="21"/>
  <c r="H623" i="21"/>
  <c r="Q623" i="21" s="1"/>
  <c r="R623" i="21" s="1"/>
  <c r="G623" i="21"/>
  <c r="AB624" i="21"/>
  <c r="AH624" i="21"/>
  <c r="AD623" i="21"/>
  <c r="AC623" i="21"/>
  <c r="AA623" i="21"/>
  <c r="Z624" i="21"/>
  <c r="AF624" i="21"/>
  <c r="AG624" i="21" s="1"/>
  <c r="R622" i="21"/>
  <c r="AJ623" i="21"/>
  <c r="AI623" i="21"/>
  <c r="N623" i="21"/>
  <c r="M623" i="21"/>
  <c r="AB625" i="21" l="1"/>
  <c r="AH625" i="21"/>
  <c r="AD624" i="21"/>
  <c r="AC624" i="21"/>
  <c r="N624" i="21"/>
  <c r="M624" i="21"/>
  <c r="F625" i="21"/>
  <c r="L625" i="21"/>
  <c r="H624" i="21"/>
  <c r="Q624" i="21" s="1"/>
  <c r="G624" i="21"/>
  <c r="E624" i="21"/>
  <c r="D625" i="21"/>
  <c r="J625" i="21"/>
  <c r="K625" i="21" s="1"/>
  <c r="AA624" i="21"/>
  <c r="Z625" i="21"/>
  <c r="AF625" i="21"/>
  <c r="AG625" i="21" s="1"/>
  <c r="AJ624" i="21"/>
  <c r="AI624" i="21"/>
  <c r="AA625" i="21" l="1"/>
  <c r="Z626" i="21"/>
  <c r="AF626" i="21"/>
  <c r="AG626" i="21" s="1"/>
  <c r="G625" i="21"/>
  <c r="F626" i="21"/>
  <c r="L626" i="21"/>
  <c r="H625" i="21"/>
  <c r="Q625" i="21" s="1"/>
  <c r="R625" i="21" s="1"/>
  <c r="E625" i="21"/>
  <c r="D626" i="21"/>
  <c r="J626" i="21"/>
  <c r="K626" i="21" s="1"/>
  <c r="N625" i="21"/>
  <c r="M625" i="21"/>
  <c r="AJ625" i="21"/>
  <c r="AI625" i="21"/>
  <c r="R624" i="21"/>
  <c r="AC625" i="21"/>
  <c r="AB626" i="21"/>
  <c r="AH626" i="21"/>
  <c r="AD625" i="21"/>
  <c r="H626" i="21" l="1"/>
  <c r="Q626" i="21" s="1"/>
  <c r="G626" i="21"/>
  <c r="F627" i="21"/>
  <c r="L627" i="21"/>
  <c r="AJ626" i="21"/>
  <c r="AI626" i="21"/>
  <c r="AD626" i="21"/>
  <c r="AC626" i="21"/>
  <c r="AB627" i="21"/>
  <c r="AH627" i="21"/>
  <c r="AF627" i="21"/>
  <c r="AG627" i="21" s="1"/>
  <c r="AA626" i="21"/>
  <c r="Z627" i="21"/>
  <c r="N626" i="21"/>
  <c r="M626" i="21"/>
  <c r="J627" i="21"/>
  <c r="K627" i="21" s="1"/>
  <c r="E626" i="21"/>
  <c r="D627" i="21"/>
  <c r="R626" i="21" l="1"/>
  <c r="AF628" i="21"/>
  <c r="AG628" i="21" s="1"/>
  <c r="AA627" i="21"/>
  <c r="Z628" i="21"/>
  <c r="N627" i="21"/>
  <c r="M627" i="21"/>
  <c r="H627" i="21"/>
  <c r="Q627" i="21" s="1"/>
  <c r="R627" i="21" s="1"/>
  <c r="G627" i="21"/>
  <c r="F628" i="21"/>
  <c r="L628" i="21"/>
  <c r="AD627" i="21"/>
  <c r="AC627" i="21"/>
  <c r="AB628" i="21"/>
  <c r="AH628" i="21"/>
  <c r="AJ627" i="21"/>
  <c r="AI627" i="21"/>
  <c r="J628" i="21"/>
  <c r="K628" i="21" s="1"/>
  <c r="E627" i="21"/>
  <c r="D628" i="21"/>
  <c r="AJ628" i="21" l="1"/>
  <c r="AI628" i="21"/>
  <c r="J629" i="21"/>
  <c r="K629" i="21" s="1"/>
  <c r="E628" i="21"/>
  <c r="D629" i="21"/>
  <c r="AH629" i="21"/>
  <c r="AD628" i="21"/>
  <c r="AC628" i="21"/>
  <c r="AB629" i="21"/>
  <c r="AF629" i="21"/>
  <c r="AG629" i="21" s="1"/>
  <c r="AA628" i="21"/>
  <c r="Z629" i="21"/>
  <c r="L629" i="21"/>
  <c r="H628" i="21"/>
  <c r="Q628" i="21" s="1"/>
  <c r="R628" i="21" s="1"/>
  <c r="G628" i="21"/>
  <c r="F629" i="21"/>
  <c r="N628" i="21"/>
  <c r="M628" i="21"/>
  <c r="N629" i="21" l="1"/>
  <c r="M629" i="21"/>
  <c r="Z630" i="21"/>
  <c r="AF630" i="21"/>
  <c r="AG630" i="21" s="1"/>
  <c r="AA629" i="21"/>
  <c r="AH630" i="21"/>
  <c r="AD629" i="21"/>
  <c r="AC629" i="21"/>
  <c r="AB630" i="21"/>
  <c r="AJ629" i="21"/>
  <c r="AI629" i="21"/>
  <c r="L630" i="21"/>
  <c r="H629" i="21"/>
  <c r="Q629" i="21" s="1"/>
  <c r="R629" i="21" s="1"/>
  <c r="G629" i="21"/>
  <c r="F630" i="21"/>
  <c r="D630" i="21"/>
  <c r="J630" i="21"/>
  <c r="K630" i="21" s="1"/>
  <c r="E629" i="21"/>
  <c r="L631" i="21" l="1"/>
  <c r="H630" i="21"/>
  <c r="Q630" i="21" s="1"/>
  <c r="G630" i="21"/>
  <c r="F631" i="21"/>
  <c r="D631" i="21"/>
  <c r="J631" i="21"/>
  <c r="K631" i="21" s="1"/>
  <c r="E630" i="21"/>
  <c r="AI630" i="21"/>
  <c r="AJ630" i="21"/>
  <c r="Z631" i="21"/>
  <c r="AF631" i="21"/>
  <c r="AG631" i="21" s="1"/>
  <c r="AA630" i="21"/>
  <c r="M630" i="21"/>
  <c r="N630" i="21"/>
  <c r="AH631" i="21"/>
  <c r="AD630" i="21"/>
  <c r="AC630" i="21"/>
  <c r="AB631" i="21"/>
  <c r="E631" i="21" l="1"/>
  <c r="D632" i="21"/>
  <c r="J632" i="21"/>
  <c r="K632" i="21" s="1"/>
  <c r="F632" i="21"/>
  <c r="L632" i="21"/>
  <c r="H631" i="21"/>
  <c r="Q631" i="21" s="1"/>
  <c r="R631" i="21" s="1"/>
  <c r="G631" i="21"/>
  <c r="AB632" i="21"/>
  <c r="AH632" i="21"/>
  <c r="AD631" i="21"/>
  <c r="AC631" i="21"/>
  <c r="AJ631" i="21"/>
  <c r="AI631" i="21"/>
  <c r="AA631" i="21"/>
  <c r="Z632" i="21"/>
  <c r="AF632" i="21"/>
  <c r="AG632" i="21" s="1"/>
  <c r="R630" i="21"/>
  <c r="N631" i="21"/>
  <c r="M631" i="21"/>
  <c r="AB633" i="21" l="1"/>
  <c r="AH633" i="21"/>
  <c r="AD632" i="21"/>
  <c r="AC632" i="21"/>
  <c r="N632" i="21"/>
  <c r="M632" i="21"/>
  <c r="F633" i="21"/>
  <c r="L633" i="21"/>
  <c r="H632" i="21"/>
  <c r="Q632" i="21" s="1"/>
  <c r="G632" i="21"/>
  <c r="AA632" i="21"/>
  <c r="Z633" i="21"/>
  <c r="AF633" i="21"/>
  <c r="AG633" i="21" s="1"/>
  <c r="E632" i="21"/>
  <c r="D633" i="21"/>
  <c r="J633" i="21"/>
  <c r="K633" i="21" s="1"/>
  <c r="AJ632" i="21"/>
  <c r="AI632" i="21"/>
  <c r="N633" i="21" l="1"/>
  <c r="M633" i="21"/>
  <c r="G633" i="21"/>
  <c r="F634" i="21"/>
  <c r="L634" i="21"/>
  <c r="H633" i="21"/>
  <c r="Q633" i="21" s="1"/>
  <c r="R633" i="21" s="1"/>
  <c r="AA633" i="21"/>
  <c r="Z634" i="21"/>
  <c r="AF634" i="21"/>
  <c r="AG634" i="21" s="1"/>
  <c r="AJ633" i="21"/>
  <c r="AI633" i="21"/>
  <c r="E633" i="21"/>
  <c r="D634" i="21"/>
  <c r="J634" i="21"/>
  <c r="K634" i="21" s="1"/>
  <c r="R632" i="21"/>
  <c r="AC633" i="21"/>
  <c r="AB634" i="21"/>
  <c r="AH634" i="21"/>
  <c r="AD633" i="21"/>
  <c r="J635" i="21" l="1"/>
  <c r="K635" i="21" s="1"/>
  <c r="E634" i="21"/>
  <c r="D635" i="21"/>
  <c r="AJ634" i="21"/>
  <c r="AI634" i="21"/>
  <c r="AD634" i="21"/>
  <c r="AC634" i="21"/>
  <c r="AB635" i="21"/>
  <c r="AH635" i="21"/>
  <c r="H634" i="21"/>
  <c r="Q634" i="21" s="1"/>
  <c r="G634" i="21"/>
  <c r="F635" i="21"/>
  <c r="L635" i="21"/>
  <c r="N634" i="21"/>
  <c r="M634" i="21"/>
  <c r="AF635" i="21"/>
  <c r="AG635" i="21" s="1"/>
  <c r="AA634" i="21"/>
  <c r="Z635" i="21"/>
  <c r="N635" i="21" l="1"/>
  <c r="M635" i="21"/>
  <c r="H635" i="21"/>
  <c r="Q635" i="21" s="1"/>
  <c r="R635" i="21" s="1"/>
  <c r="G635" i="21"/>
  <c r="F636" i="21"/>
  <c r="L636" i="21"/>
  <c r="AD635" i="21"/>
  <c r="AC635" i="21"/>
  <c r="AB636" i="21"/>
  <c r="AH636" i="21"/>
  <c r="J636" i="21"/>
  <c r="K636" i="21" s="1"/>
  <c r="E635" i="21"/>
  <c r="D636" i="21"/>
  <c r="AF636" i="21"/>
  <c r="AG636" i="21" s="1"/>
  <c r="AA635" i="21"/>
  <c r="Z636" i="21"/>
  <c r="R634" i="21"/>
  <c r="AJ635" i="21"/>
  <c r="AI635" i="21"/>
  <c r="J637" i="21" l="1"/>
  <c r="K637" i="21" s="1"/>
  <c r="E636" i="21"/>
  <c r="D637" i="21"/>
  <c r="AJ636" i="21"/>
  <c r="AI636" i="21"/>
  <c r="N636" i="21"/>
  <c r="M636" i="21"/>
  <c r="AH637" i="21"/>
  <c r="AD636" i="21"/>
  <c r="AC636" i="21"/>
  <c r="AB637" i="21"/>
  <c r="L637" i="21"/>
  <c r="H636" i="21"/>
  <c r="Q636" i="21" s="1"/>
  <c r="G636" i="21"/>
  <c r="F637" i="21"/>
  <c r="AF637" i="21"/>
  <c r="AG637" i="21" s="1"/>
  <c r="AA636" i="21"/>
  <c r="Z637" i="21"/>
  <c r="L638" i="21" l="1"/>
  <c r="H637" i="21"/>
  <c r="Q637" i="21" s="1"/>
  <c r="G637" i="21"/>
  <c r="F638" i="21"/>
  <c r="AH638" i="21"/>
  <c r="AD637" i="21"/>
  <c r="AC637" i="21"/>
  <c r="AB638" i="21"/>
  <c r="R636" i="21"/>
  <c r="D638" i="21"/>
  <c r="J638" i="21"/>
  <c r="K638" i="21" s="1"/>
  <c r="E637" i="21"/>
  <c r="N637" i="21"/>
  <c r="M637" i="21"/>
  <c r="Z638" i="21"/>
  <c r="AF638" i="21"/>
  <c r="AG638" i="21" s="1"/>
  <c r="AA637" i="21"/>
  <c r="AJ637" i="21"/>
  <c r="AI637" i="21"/>
  <c r="AI638" i="21" l="1"/>
  <c r="AJ638" i="21"/>
  <c r="L639" i="21"/>
  <c r="H638" i="21"/>
  <c r="Q638" i="21" s="1"/>
  <c r="G638" i="21"/>
  <c r="F639" i="21"/>
  <c r="D639" i="21"/>
  <c r="J639" i="21"/>
  <c r="K639" i="21" s="1"/>
  <c r="E638" i="21"/>
  <c r="AH639" i="21"/>
  <c r="AD638" i="21"/>
  <c r="AC638" i="21"/>
  <c r="AB639" i="21"/>
  <c r="R637" i="21"/>
  <c r="Z639" i="21"/>
  <c r="AF639" i="21"/>
  <c r="AG639" i="21" s="1"/>
  <c r="AA638" i="21"/>
  <c r="M638" i="21"/>
  <c r="N638" i="21"/>
  <c r="E639" i="21" l="1"/>
  <c r="D640" i="21"/>
  <c r="J640" i="21"/>
  <c r="K640" i="21" s="1"/>
  <c r="AB640" i="21"/>
  <c r="AH640" i="21"/>
  <c r="AD639" i="21"/>
  <c r="AC639" i="21"/>
  <c r="F640" i="21"/>
  <c r="L640" i="21"/>
  <c r="H639" i="21"/>
  <c r="Q639" i="21" s="1"/>
  <c r="G639" i="21"/>
  <c r="R638" i="21"/>
  <c r="N639" i="21"/>
  <c r="M639" i="21"/>
  <c r="AJ639" i="21"/>
  <c r="AI639" i="21"/>
  <c r="AA639" i="21"/>
  <c r="Z640" i="21"/>
  <c r="AF640" i="21"/>
  <c r="AG640" i="21" s="1"/>
  <c r="F641" i="21" l="1"/>
  <c r="L641" i="21"/>
  <c r="H640" i="21"/>
  <c r="Q640" i="21" s="1"/>
  <c r="G640" i="21"/>
  <c r="AJ640" i="21"/>
  <c r="AI640" i="21"/>
  <c r="AB641" i="21"/>
  <c r="AH641" i="21"/>
  <c r="AD640" i="21"/>
  <c r="AC640" i="21"/>
  <c r="R639" i="21"/>
  <c r="E640" i="21"/>
  <c r="D641" i="21"/>
  <c r="J641" i="21"/>
  <c r="K641" i="21" s="1"/>
  <c r="AA640" i="21"/>
  <c r="Z641" i="21"/>
  <c r="AF641" i="21"/>
  <c r="AG641" i="21" s="1"/>
  <c r="N640" i="21"/>
  <c r="M640" i="21"/>
  <c r="E641" i="21" l="1"/>
  <c r="D642" i="21"/>
  <c r="J642" i="21"/>
  <c r="K642" i="21" s="1"/>
  <c r="AC641" i="21"/>
  <c r="AB642" i="21"/>
  <c r="AH642" i="21"/>
  <c r="AD641" i="21"/>
  <c r="R640" i="21"/>
  <c r="AA641" i="21"/>
  <c r="Z642" i="21"/>
  <c r="AF642" i="21"/>
  <c r="AG642" i="21" s="1"/>
  <c r="N641" i="21"/>
  <c r="M641" i="21"/>
  <c r="AJ641" i="21"/>
  <c r="AI641" i="21"/>
  <c r="G641" i="21"/>
  <c r="F642" i="21"/>
  <c r="L642" i="21"/>
  <c r="H641" i="21"/>
  <c r="Q641" i="21" s="1"/>
  <c r="AJ642" i="21" l="1"/>
  <c r="AI642" i="21"/>
  <c r="AD642" i="21"/>
  <c r="AC642" i="21"/>
  <c r="AB643" i="21"/>
  <c r="AH643" i="21"/>
  <c r="AF643" i="21"/>
  <c r="AG643" i="21" s="1"/>
  <c r="AA642" i="21"/>
  <c r="Z643" i="21"/>
  <c r="H642" i="21"/>
  <c r="Q642" i="21" s="1"/>
  <c r="G642" i="21"/>
  <c r="F643" i="21"/>
  <c r="L643" i="21"/>
  <c r="N642" i="21"/>
  <c r="M642" i="21"/>
  <c r="J643" i="21"/>
  <c r="K643" i="21" s="1"/>
  <c r="E642" i="21"/>
  <c r="D643" i="21"/>
  <c r="R641" i="21"/>
  <c r="R642" i="21" l="1"/>
  <c r="AD643" i="21"/>
  <c r="AC643" i="21"/>
  <c r="AB644" i="21"/>
  <c r="AH644" i="21"/>
  <c r="N643" i="21"/>
  <c r="M643" i="21"/>
  <c r="AF644" i="21"/>
  <c r="AG644" i="21" s="1"/>
  <c r="AA643" i="21"/>
  <c r="Z644" i="21"/>
  <c r="AJ643" i="21"/>
  <c r="AI643" i="21"/>
  <c r="J644" i="21"/>
  <c r="K644" i="21" s="1"/>
  <c r="E643" i="21"/>
  <c r="D644" i="21"/>
  <c r="H643" i="21"/>
  <c r="Q643" i="21" s="1"/>
  <c r="R643" i="21" s="1"/>
  <c r="G643" i="21"/>
  <c r="F644" i="21"/>
  <c r="L644" i="21"/>
  <c r="AH645" i="21" l="1"/>
  <c r="AD644" i="21"/>
  <c r="AC644" i="21"/>
  <c r="AB645" i="21"/>
  <c r="AJ644" i="21"/>
  <c r="AI644" i="21"/>
  <c r="J645" i="21"/>
  <c r="K645" i="21" s="1"/>
  <c r="E644" i="21"/>
  <c r="D645" i="21"/>
  <c r="L645" i="21"/>
  <c r="H644" i="21"/>
  <c r="Q644" i="21" s="1"/>
  <c r="G644" i="21"/>
  <c r="F645" i="21"/>
  <c r="N644" i="21"/>
  <c r="M644" i="21"/>
  <c r="AF645" i="21"/>
  <c r="AG645" i="21" s="1"/>
  <c r="AA644" i="21"/>
  <c r="Z645" i="21"/>
  <c r="R644" i="21" l="1"/>
  <c r="L646" i="21"/>
  <c r="H645" i="21"/>
  <c r="Q645" i="21" s="1"/>
  <c r="G645" i="21"/>
  <c r="F646" i="21"/>
  <c r="AH646" i="21"/>
  <c r="AD645" i="21"/>
  <c r="AC645" i="21"/>
  <c r="AB646" i="21"/>
  <c r="N645" i="21"/>
  <c r="M645" i="21"/>
  <c r="D646" i="21"/>
  <c r="J646" i="21"/>
  <c r="K646" i="21" s="1"/>
  <c r="E645" i="21"/>
  <c r="Z646" i="21"/>
  <c r="AF646" i="21"/>
  <c r="AG646" i="21" s="1"/>
  <c r="AA645" i="21"/>
  <c r="AJ645" i="21"/>
  <c r="AI645" i="21"/>
  <c r="L647" i="21" l="1"/>
  <c r="H646" i="21"/>
  <c r="Q646" i="21" s="1"/>
  <c r="G646" i="21"/>
  <c r="F647" i="21"/>
  <c r="D647" i="21"/>
  <c r="J647" i="21"/>
  <c r="K647" i="21" s="1"/>
  <c r="E646" i="21"/>
  <c r="Z647" i="21"/>
  <c r="AF647" i="21"/>
  <c r="AG647" i="21" s="1"/>
  <c r="AA646" i="21"/>
  <c r="R645" i="21"/>
  <c r="AI646" i="21"/>
  <c r="AJ646" i="21"/>
  <c r="M646" i="21"/>
  <c r="N646" i="21"/>
  <c r="AH647" i="21"/>
  <c r="AD646" i="21"/>
  <c r="AC646" i="21"/>
  <c r="AB647" i="21"/>
  <c r="AA647" i="21" l="1"/>
  <c r="Z648" i="21"/>
  <c r="AF648" i="21"/>
  <c r="AG648" i="21" s="1"/>
  <c r="E647" i="21"/>
  <c r="D648" i="21"/>
  <c r="J648" i="21"/>
  <c r="K648" i="21" s="1"/>
  <c r="F648" i="21"/>
  <c r="L648" i="21"/>
  <c r="H647" i="21"/>
  <c r="Q647" i="21" s="1"/>
  <c r="G647" i="21"/>
  <c r="AB648" i="21"/>
  <c r="AH648" i="21"/>
  <c r="AD647" i="21"/>
  <c r="AC647" i="21"/>
  <c r="AJ647" i="21"/>
  <c r="AI647" i="21"/>
  <c r="R646" i="21"/>
  <c r="N647" i="21"/>
  <c r="M647" i="21"/>
  <c r="AJ648" i="21" l="1"/>
  <c r="AI648" i="21"/>
  <c r="AB649" i="21"/>
  <c r="AH649" i="21"/>
  <c r="AD648" i="21"/>
  <c r="AC648" i="21"/>
  <c r="E648" i="21"/>
  <c r="D649" i="21"/>
  <c r="J649" i="21"/>
  <c r="K649" i="21" s="1"/>
  <c r="F649" i="21"/>
  <c r="L649" i="21"/>
  <c r="H648" i="21"/>
  <c r="Q648" i="21" s="1"/>
  <c r="R648" i="21" s="1"/>
  <c r="G648" i="21"/>
  <c r="R647" i="21"/>
  <c r="AA648" i="21"/>
  <c r="Z649" i="21"/>
  <c r="AF649" i="21"/>
  <c r="AG649" i="21" s="1"/>
  <c r="N648" i="21"/>
  <c r="M648" i="21"/>
  <c r="AJ649" i="21" l="1"/>
  <c r="AI649" i="21"/>
  <c r="AC649" i="21"/>
  <c r="AB650" i="21"/>
  <c r="AH650" i="21"/>
  <c r="AD649" i="21"/>
  <c r="G649" i="21"/>
  <c r="F650" i="21"/>
  <c r="L650" i="21"/>
  <c r="H649" i="21"/>
  <c r="Q649" i="21" s="1"/>
  <c r="N649" i="21"/>
  <c r="M649" i="21"/>
  <c r="AA649" i="21"/>
  <c r="Z650" i="21"/>
  <c r="AF650" i="21"/>
  <c r="AG650" i="21" s="1"/>
  <c r="E649" i="21"/>
  <c r="D650" i="21"/>
  <c r="J650" i="21"/>
  <c r="K650" i="21" s="1"/>
  <c r="H650" i="21" l="1"/>
  <c r="Q650" i="21" s="1"/>
  <c r="G650" i="21"/>
  <c r="F651" i="21"/>
  <c r="L651" i="21"/>
  <c r="AF651" i="21"/>
  <c r="AG651" i="21" s="1"/>
  <c r="AA650" i="21"/>
  <c r="Z651" i="21"/>
  <c r="AJ650" i="21"/>
  <c r="AI650" i="21"/>
  <c r="AD650" i="21"/>
  <c r="AC650" i="21"/>
  <c r="AB651" i="21"/>
  <c r="AH651" i="21"/>
  <c r="J651" i="21"/>
  <c r="K651" i="21" s="1"/>
  <c r="E650" i="21"/>
  <c r="D651" i="21"/>
  <c r="R649" i="21"/>
  <c r="N650" i="21"/>
  <c r="M650" i="21"/>
  <c r="AF652" i="21" l="1"/>
  <c r="AG652" i="21" s="1"/>
  <c r="AA651" i="21"/>
  <c r="Z652" i="21"/>
  <c r="N651" i="21"/>
  <c r="M651" i="21"/>
  <c r="H651" i="21"/>
  <c r="Q651" i="21" s="1"/>
  <c r="R651" i="21" s="1"/>
  <c r="G651" i="21"/>
  <c r="F652" i="21"/>
  <c r="L652" i="21"/>
  <c r="AJ651" i="21"/>
  <c r="AI651" i="21"/>
  <c r="AD651" i="21"/>
  <c r="AC651" i="21"/>
  <c r="AB652" i="21"/>
  <c r="AH652" i="21"/>
  <c r="J652" i="21"/>
  <c r="K652" i="21" s="1"/>
  <c r="E651" i="21"/>
  <c r="D652" i="21"/>
  <c r="R650" i="21"/>
  <c r="AH653" i="21" l="1"/>
  <c r="AD652" i="21"/>
  <c r="AC652" i="21"/>
  <c r="AB653" i="21"/>
  <c r="AF653" i="21"/>
  <c r="AG653" i="21" s="1"/>
  <c r="AA652" i="21"/>
  <c r="Z653" i="21"/>
  <c r="J653" i="21"/>
  <c r="K653" i="21" s="1"/>
  <c r="E652" i="21"/>
  <c r="D653" i="21"/>
  <c r="N652" i="21"/>
  <c r="M652" i="21"/>
  <c r="AJ652" i="21"/>
  <c r="AI652" i="21"/>
  <c r="L653" i="21"/>
  <c r="H652" i="21"/>
  <c r="Q652" i="21" s="1"/>
  <c r="G652" i="21"/>
  <c r="F653" i="21"/>
  <c r="Z654" i="21" l="1"/>
  <c r="AF654" i="21"/>
  <c r="AG654" i="21" s="1"/>
  <c r="AA653" i="21"/>
  <c r="AH654" i="21"/>
  <c r="AD653" i="21"/>
  <c r="AC653" i="21"/>
  <c r="AB654" i="21"/>
  <c r="D654" i="21"/>
  <c r="J654" i="21"/>
  <c r="K654" i="21" s="1"/>
  <c r="E653" i="21"/>
  <c r="L654" i="21"/>
  <c r="H653" i="21"/>
  <c r="Q653" i="21" s="1"/>
  <c r="R653" i="21" s="1"/>
  <c r="G653" i="21"/>
  <c r="F654" i="21"/>
  <c r="R652" i="21"/>
  <c r="N653" i="21"/>
  <c r="M653" i="21"/>
  <c r="AJ653" i="21"/>
  <c r="AI653" i="21"/>
  <c r="L655" i="21" l="1"/>
  <c r="H654" i="21"/>
  <c r="Q654" i="21" s="1"/>
  <c r="G654" i="21"/>
  <c r="F655" i="21"/>
  <c r="AI654" i="21"/>
  <c r="AJ654" i="21"/>
  <c r="M654" i="21"/>
  <c r="N654" i="21"/>
  <c r="D655" i="21"/>
  <c r="J655" i="21"/>
  <c r="K655" i="21" s="1"/>
  <c r="E654" i="21"/>
  <c r="AH655" i="21"/>
  <c r="AD654" i="21"/>
  <c r="AC654" i="21"/>
  <c r="AB655" i="21"/>
  <c r="Z655" i="21"/>
  <c r="AF655" i="21"/>
  <c r="AG655" i="21" s="1"/>
  <c r="AA654" i="21"/>
  <c r="AJ655" i="21" l="1"/>
  <c r="AI655" i="21"/>
  <c r="F656" i="21"/>
  <c r="L656" i="21"/>
  <c r="H655" i="21"/>
  <c r="Q655" i="21" s="1"/>
  <c r="G655" i="21"/>
  <c r="E655" i="21"/>
  <c r="D656" i="21"/>
  <c r="J656" i="21"/>
  <c r="K656" i="21" s="1"/>
  <c r="AA655" i="21"/>
  <c r="Z656" i="21"/>
  <c r="AF656" i="21"/>
  <c r="AG656" i="21" s="1"/>
  <c r="R654" i="21"/>
  <c r="AB656" i="21"/>
  <c r="AH656" i="21"/>
  <c r="AD655" i="21"/>
  <c r="AC655" i="21"/>
  <c r="N655" i="21"/>
  <c r="M655" i="21"/>
  <c r="R655" i="21" l="1"/>
  <c r="AB657" i="21"/>
  <c r="AH657" i="21"/>
  <c r="AD656" i="21"/>
  <c r="AC656" i="21"/>
  <c r="AA656" i="21"/>
  <c r="Z657" i="21"/>
  <c r="AF657" i="21"/>
  <c r="AG657" i="21" s="1"/>
  <c r="N656" i="21"/>
  <c r="M656" i="21"/>
  <c r="E656" i="21"/>
  <c r="D657" i="21"/>
  <c r="J657" i="21"/>
  <c r="K657" i="21" s="1"/>
  <c r="F657" i="21"/>
  <c r="L657" i="21"/>
  <c r="H656" i="21"/>
  <c r="Q656" i="21" s="1"/>
  <c r="R656" i="21" s="1"/>
  <c r="G656" i="21"/>
  <c r="AJ656" i="21"/>
  <c r="AI656" i="21"/>
  <c r="N657" i="21" l="1"/>
  <c r="M657" i="21"/>
  <c r="E657" i="21"/>
  <c r="D658" i="21"/>
  <c r="J658" i="21"/>
  <c r="K658" i="21" s="1"/>
  <c r="AA657" i="21"/>
  <c r="Z658" i="21"/>
  <c r="AF658" i="21"/>
  <c r="AG658" i="21" s="1"/>
  <c r="AJ657" i="21"/>
  <c r="AI657" i="21"/>
  <c r="G657" i="21"/>
  <c r="F658" i="21"/>
  <c r="L658" i="21"/>
  <c r="H657" i="21"/>
  <c r="Q657" i="21" s="1"/>
  <c r="R657" i="21" s="1"/>
  <c r="AC657" i="21"/>
  <c r="AB658" i="21"/>
  <c r="AH658" i="21"/>
  <c r="AD657" i="21"/>
  <c r="N658" i="21" l="1"/>
  <c r="M658" i="21"/>
  <c r="H658" i="21"/>
  <c r="Q658" i="21" s="1"/>
  <c r="R658" i="21" s="1"/>
  <c r="G658" i="21"/>
  <c r="F659" i="21"/>
  <c r="L659" i="21"/>
  <c r="J659" i="21"/>
  <c r="K659" i="21" s="1"/>
  <c r="E658" i="21"/>
  <c r="D659" i="21"/>
  <c r="AF659" i="21"/>
  <c r="AG659" i="21" s="1"/>
  <c r="AA658" i="21"/>
  <c r="Z659" i="21"/>
  <c r="AD658" i="21"/>
  <c r="AC658" i="21"/>
  <c r="AB659" i="21"/>
  <c r="AH659" i="21"/>
  <c r="AJ658" i="21"/>
  <c r="AI658" i="21"/>
  <c r="AD659" i="21" l="1"/>
  <c r="AC659" i="21"/>
  <c r="AB660" i="21"/>
  <c r="AH660" i="21"/>
  <c r="AF660" i="21"/>
  <c r="AG660" i="21" s="1"/>
  <c r="AA659" i="21"/>
  <c r="Z660" i="21"/>
  <c r="N659" i="21"/>
  <c r="M659" i="21"/>
  <c r="H659" i="21"/>
  <c r="Q659" i="21" s="1"/>
  <c r="R659" i="21" s="1"/>
  <c r="G659" i="21"/>
  <c r="F660" i="21"/>
  <c r="L660" i="21"/>
  <c r="AJ659" i="21"/>
  <c r="AI659" i="21"/>
  <c r="J660" i="21"/>
  <c r="K660" i="21" s="1"/>
  <c r="E659" i="21"/>
  <c r="D660" i="21"/>
  <c r="AF661" i="21" l="1"/>
  <c r="AG661" i="21" s="1"/>
  <c r="AA660" i="21"/>
  <c r="Z661" i="21"/>
  <c r="AJ660" i="21"/>
  <c r="AI660" i="21"/>
  <c r="AH661" i="21"/>
  <c r="AD660" i="21"/>
  <c r="AC660" i="21"/>
  <c r="AB661" i="21"/>
  <c r="N660" i="21"/>
  <c r="M660" i="21"/>
  <c r="J661" i="21"/>
  <c r="K661" i="21" s="1"/>
  <c r="E660" i="21"/>
  <c r="D661" i="21"/>
  <c r="L661" i="21"/>
  <c r="H660" i="21"/>
  <c r="Q660" i="21" s="1"/>
  <c r="G660" i="21"/>
  <c r="F661" i="21"/>
  <c r="AJ661" i="21" l="1"/>
  <c r="AI661" i="21"/>
  <c r="D662" i="21"/>
  <c r="J662" i="21"/>
  <c r="K662" i="21" s="1"/>
  <c r="E661" i="21"/>
  <c r="Z662" i="21"/>
  <c r="AF662" i="21"/>
  <c r="AG662" i="21" s="1"/>
  <c r="AA661" i="21"/>
  <c r="AH662" i="21"/>
  <c r="AD661" i="21"/>
  <c r="AC661" i="21"/>
  <c r="AB662" i="21"/>
  <c r="R660" i="21"/>
  <c r="L662" i="21"/>
  <c r="H661" i="21"/>
  <c r="Q661" i="21" s="1"/>
  <c r="G661" i="21"/>
  <c r="F662" i="21"/>
  <c r="N661" i="21"/>
  <c r="M661" i="21"/>
  <c r="Z663" i="21" l="1"/>
  <c r="AF663" i="21"/>
  <c r="AG663" i="21" s="1"/>
  <c r="AA662" i="21"/>
  <c r="M662" i="21"/>
  <c r="N662" i="21"/>
  <c r="AH663" i="21"/>
  <c r="AD662" i="21"/>
  <c r="AC662" i="21"/>
  <c r="AB663" i="21"/>
  <c r="D663" i="21"/>
  <c r="J663" i="21"/>
  <c r="K663" i="21" s="1"/>
  <c r="E662" i="21"/>
  <c r="AI662" i="21"/>
  <c r="AJ662" i="21"/>
  <c r="L663" i="21"/>
  <c r="H662" i="21"/>
  <c r="Q662" i="21" s="1"/>
  <c r="R662" i="21" s="1"/>
  <c r="G662" i="21"/>
  <c r="F663" i="21"/>
  <c r="R661" i="21"/>
  <c r="AJ663" i="21" l="1"/>
  <c r="AI663" i="21"/>
  <c r="N663" i="21"/>
  <c r="M663" i="21"/>
  <c r="E663" i="21"/>
  <c r="D664" i="21"/>
  <c r="J664" i="21"/>
  <c r="K664" i="21" s="1"/>
  <c r="F664" i="21"/>
  <c r="L664" i="21"/>
  <c r="H663" i="21"/>
  <c r="Q663" i="21" s="1"/>
  <c r="G663" i="21"/>
  <c r="AB664" i="21"/>
  <c r="AH664" i="21"/>
  <c r="AD663" i="21"/>
  <c r="AC663" i="21"/>
  <c r="AA663" i="21"/>
  <c r="Z664" i="21"/>
  <c r="AF664" i="21"/>
  <c r="AG664" i="21" s="1"/>
  <c r="AJ664" i="21" l="1"/>
  <c r="AI664" i="21"/>
  <c r="AB665" i="21"/>
  <c r="AH665" i="21"/>
  <c r="AD664" i="21"/>
  <c r="AC664" i="21"/>
  <c r="E664" i="21"/>
  <c r="D665" i="21"/>
  <c r="J665" i="21"/>
  <c r="K665" i="21" s="1"/>
  <c r="AA664" i="21"/>
  <c r="Z665" i="21"/>
  <c r="AF665" i="21"/>
  <c r="AG665" i="21" s="1"/>
  <c r="R663" i="21"/>
  <c r="N664" i="21"/>
  <c r="M664" i="21"/>
  <c r="F665" i="21"/>
  <c r="L665" i="21"/>
  <c r="H664" i="21"/>
  <c r="Q664" i="21" s="1"/>
  <c r="G664" i="21"/>
  <c r="E665" i="21" l="1"/>
  <c r="D666" i="21"/>
  <c r="J666" i="21"/>
  <c r="K666" i="21" s="1"/>
  <c r="AJ665" i="21"/>
  <c r="AI665" i="21"/>
  <c r="AC665" i="21"/>
  <c r="AB666" i="21"/>
  <c r="AH666" i="21"/>
  <c r="AD665" i="21"/>
  <c r="AA665" i="21"/>
  <c r="Z666" i="21"/>
  <c r="AF666" i="21"/>
  <c r="AG666" i="21" s="1"/>
  <c r="N665" i="21"/>
  <c r="M665" i="21"/>
  <c r="R664" i="21"/>
  <c r="G665" i="21"/>
  <c r="F666" i="21"/>
  <c r="L666" i="21"/>
  <c r="H665" i="21"/>
  <c r="Q665" i="21" s="1"/>
  <c r="AD666" i="21" l="1"/>
  <c r="AC666" i="21"/>
  <c r="AB667" i="21"/>
  <c r="AH667" i="21"/>
  <c r="AF667" i="21"/>
  <c r="AG667" i="21" s="1"/>
  <c r="AA666" i="21"/>
  <c r="Z667" i="21"/>
  <c r="N666" i="21"/>
  <c r="M666" i="21"/>
  <c r="H666" i="21"/>
  <c r="Q666" i="21" s="1"/>
  <c r="R666" i="21" s="1"/>
  <c r="G666" i="21"/>
  <c r="F667" i="21"/>
  <c r="L667" i="21"/>
  <c r="J667" i="21"/>
  <c r="K667" i="21" s="1"/>
  <c r="E666" i="21"/>
  <c r="D667" i="21"/>
  <c r="R665" i="21"/>
  <c r="AJ666" i="21"/>
  <c r="AI666" i="21"/>
  <c r="H667" i="21" l="1"/>
  <c r="Q667" i="21" s="1"/>
  <c r="G667" i="21"/>
  <c r="F668" i="21"/>
  <c r="L668" i="21"/>
  <c r="AJ667" i="21"/>
  <c r="AI667" i="21"/>
  <c r="AD667" i="21"/>
  <c r="AC667" i="21"/>
  <c r="AB668" i="21"/>
  <c r="AH668" i="21"/>
  <c r="J668" i="21"/>
  <c r="K668" i="21" s="1"/>
  <c r="E667" i="21"/>
  <c r="D668" i="21"/>
  <c r="N667" i="21"/>
  <c r="M667" i="21"/>
  <c r="AF668" i="21"/>
  <c r="AG668" i="21" s="1"/>
  <c r="AA667" i="21"/>
  <c r="Z668" i="21"/>
  <c r="J669" i="21" l="1"/>
  <c r="K669" i="21" s="1"/>
  <c r="E668" i="21"/>
  <c r="D669" i="21"/>
  <c r="N668" i="21"/>
  <c r="M668" i="21"/>
  <c r="AF669" i="21"/>
  <c r="AG669" i="21" s="1"/>
  <c r="AA668" i="21"/>
  <c r="Z669" i="21"/>
  <c r="L669" i="21"/>
  <c r="H668" i="21"/>
  <c r="Q668" i="21" s="1"/>
  <c r="G668" i="21"/>
  <c r="F669" i="21"/>
  <c r="AJ668" i="21"/>
  <c r="AI668" i="21"/>
  <c r="AH669" i="21"/>
  <c r="AD668" i="21"/>
  <c r="AC668" i="21"/>
  <c r="AB669" i="21"/>
  <c r="R667" i="21"/>
  <c r="L670" i="21" l="1"/>
  <c r="H669" i="21"/>
  <c r="Q669" i="21" s="1"/>
  <c r="G669" i="21"/>
  <c r="F670" i="21"/>
  <c r="R668" i="21"/>
  <c r="D670" i="21"/>
  <c r="J670" i="21"/>
  <c r="K670" i="21" s="1"/>
  <c r="E669" i="21"/>
  <c r="N669" i="21"/>
  <c r="M669" i="21"/>
  <c r="AH670" i="21"/>
  <c r="AD669" i="21"/>
  <c r="AC669" i="21"/>
  <c r="AB670" i="21"/>
  <c r="Z670" i="21"/>
  <c r="AF670" i="21"/>
  <c r="AG670" i="21" s="1"/>
  <c r="AA669" i="21"/>
  <c r="AJ669" i="21"/>
  <c r="AI669" i="21"/>
  <c r="L671" i="21" l="1"/>
  <c r="H670" i="21"/>
  <c r="Q670" i="21" s="1"/>
  <c r="G670" i="21"/>
  <c r="F671" i="21"/>
  <c r="AI670" i="21"/>
  <c r="AJ670" i="21"/>
  <c r="Z671" i="21"/>
  <c r="AF671" i="21"/>
  <c r="AG671" i="21" s="1"/>
  <c r="AA670" i="21"/>
  <c r="R669" i="21"/>
  <c r="D671" i="21"/>
  <c r="J671" i="21"/>
  <c r="K671" i="21" s="1"/>
  <c r="E670" i="21"/>
  <c r="M670" i="21"/>
  <c r="N670" i="21"/>
  <c r="AH671" i="21"/>
  <c r="AD670" i="21"/>
  <c r="AC670" i="21"/>
  <c r="AB671" i="21"/>
  <c r="AJ671" i="21" l="1"/>
  <c r="AI671" i="21"/>
  <c r="AA671" i="21"/>
  <c r="Z672" i="21"/>
  <c r="AF672" i="21"/>
  <c r="AG672" i="21" s="1"/>
  <c r="F672" i="21"/>
  <c r="L672" i="21"/>
  <c r="H671" i="21"/>
  <c r="Q671" i="21" s="1"/>
  <c r="G671" i="21"/>
  <c r="E671" i="21"/>
  <c r="D672" i="21"/>
  <c r="J672" i="21"/>
  <c r="K672" i="21" s="1"/>
  <c r="AB672" i="21"/>
  <c r="AH672" i="21"/>
  <c r="AD671" i="21"/>
  <c r="AC671" i="21"/>
  <c r="R670" i="21"/>
  <c r="N671" i="21"/>
  <c r="M671" i="21"/>
  <c r="AJ672" i="21" l="1"/>
  <c r="AI672" i="21"/>
  <c r="F673" i="21"/>
  <c r="L673" i="21"/>
  <c r="H672" i="21"/>
  <c r="Q672" i="21" s="1"/>
  <c r="G672" i="21"/>
  <c r="N672" i="21"/>
  <c r="M672" i="21"/>
  <c r="AA672" i="21"/>
  <c r="Z673" i="21"/>
  <c r="AF673" i="21"/>
  <c r="AG673" i="21" s="1"/>
  <c r="AB673" i="21"/>
  <c r="AH673" i="21"/>
  <c r="AD672" i="21"/>
  <c r="AC672" i="21"/>
  <c r="E672" i="21"/>
  <c r="D673" i="21"/>
  <c r="J673" i="21"/>
  <c r="K673" i="21" s="1"/>
  <c r="R671" i="21"/>
  <c r="AJ673" i="21" l="1"/>
  <c r="AI673" i="21"/>
  <c r="R672" i="21"/>
  <c r="N673" i="21"/>
  <c r="M673" i="21"/>
  <c r="G673" i="21"/>
  <c r="F674" i="21"/>
  <c r="L674" i="21"/>
  <c r="H673" i="21"/>
  <c r="Q673" i="21" s="1"/>
  <c r="AA673" i="21"/>
  <c r="Z674" i="21"/>
  <c r="AF674" i="21"/>
  <c r="AG674" i="21" s="1"/>
  <c r="AC673" i="21"/>
  <c r="AB674" i="21"/>
  <c r="AH674" i="21"/>
  <c r="AD673" i="21"/>
  <c r="E673" i="21"/>
  <c r="D674" i="21"/>
  <c r="J674" i="21"/>
  <c r="K674" i="21" s="1"/>
  <c r="AD674" i="21" l="1"/>
  <c r="AC674" i="21"/>
  <c r="AB675" i="21"/>
  <c r="AH675" i="21"/>
  <c r="AF675" i="21"/>
  <c r="AG675" i="21" s="1"/>
  <c r="AA674" i="21"/>
  <c r="Z675" i="21"/>
  <c r="H674" i="21"/>
  <c r="Q674" i="21" s="1"/>
  <c r="G674" i="21"/>
  <c r="F675" i="21"/>
  <c r="L675" i="21"/>
  <c r="J675" i="21"/>
  <c r="K675" i="21" s="1"/>
  <c r="E674" i="21"/>
  <c r="D675" i="21"/>
  <c r="R673" i="21"/>
  <c r="AJ674" i="21"/>
  <c r="AI674" i="21"/>
  <c r="N674" i="21"/>
  <c r="M674" i="21"/>
  <c r="AF676" i="21" l="1"/>
  <c r="AG676" i="21" s="1"/>
  <c r="AA675" i="21"/>
  <c r="Z676" i="21"/>
  <c r="N675" i="21"/>
  <c r="M675" i="21"/>
  <c r="AD675" i="21"/>
  <c r="AC675" i="21"/>
  <c r="AB676" i="21"/>
  <c r="AH676" i="21"/>
  <c r="AJ675" i="21"/>
  <c r="AI675" i="21"/>
  <c r="J676" i="21"/>
  <c r="K676" i="21" s="1"/>
  <c r="E675" i="21"/>
  <c r="D676" i="21"/>
  <c r="H675" i="21"/>
  <c r="Q675" i="21" s="1"/>
  <c r="R675" i="21" s="1"/>
  <c r="G675" i="21"/>
  <c r="F676" i="21"/>
  <c r="L676" i="21"/>
  <c r="R674" i="21"/>
  <c r="AH677" i="21" l="1"/>
  <c r="AD676" i="21"/>
  <c r="AC676" i="21"/>
  <c r="AB677" i="21"/>
  <c r="N676" i="21"/>
  <c r="M676" i="21"/>
  <c r="AF677" i="21"/>
  <c r="AG677" i="21" s="1"/>
  <c r="AA676" i="21"/>
  <c r="Z677" i="21"/>
  <c r="J677" i="21"/>
  <c r="K677" i="21" s="1"/>
  <c r="E676" i="21"/>
  <c r="D677" i="21"/>
  <c r="L677" i="21"/>
  <c r="H676" i="21"/>
  <c r="Q676" i="21" s="1"/>
  <c r="R676" i="21" s="1"/>
  <c r="G676" i="21"/>
  <c r="F677" i="21"/>
  <c r="AJ676" i="21"/>
  <c r="AI676" i="21"/>
  <c r="D678" i="21" l="1"/>
  <c r="J678" i="21"/>
  <c r="K678" i="21" s="1"/>
  <c r="E677" i="21"/>
  <c r="AH678" i="21"/>
  <c r="AD677" i="21"/>
  <c r="AC677" i="21"/>
  <c r="AB678" i="21"/>
  <c r="N677" i="21"/>
  <c r="M677" i="21"/>
  <c r="Z678" i="21"/>
  <c r="AF678" i="21"/>
  <c r="AG678" i="21" s="1"/>
  <c r="AA677" i="21"/>
  <c r="L678" i="21"/>
  <c r="H677" i="21"/>
  <c r="Q677" i="21" s="1"/>
  <c r="R677" i="21" s="1"/>
  <c r="G677" i="21"/>
  <c r="F678" i="21"/>
  <c r="AJ677" i="21"/>
  <c r="AI677" i="21"/>
  <c r="AI678" i="21" l="1"/>
  <c r="AJ678" i="21"/>
  <c r="AH679" i="21"/>
  <c r="AD678" i="21"/>
  <c r="AC678" i="21"/>
  <c r="AB679" i="21"/>
  <c r="Z679" i="21"/>
  <c r="AF679" i="21"/>
  <c r="AG679" i="21" s="1"/>
  <c r="AA678" i="21"/>
  <c r="D679" i="21"/>
  <c r="J679" i="21"/>
  <c r="K679" i="21" s="1"/>
  <c r="E678" i="21"/>
  <c r="M678" i="21"/>
  <c r="N678" i="21"/>
  <c r="L679" i="21"/>
  <c r="H678" i="21"/>
  <c r="Q678" i="21" s="1"/>
  <c r="G678" i="21"/>
  <c r="F679" i="21"/>
  <c r="AA679" i="21" l="1"/>
  <c r="Z680" i="21"/>
  <c r="AF680" i="21"/>
  <c r="AG680" i="21" s="1"/>
  <c r="N679" i="21"/>
  <c r="M679" i="21"/>
  <c r="F680" i="21"/>
  <c r="L680" i="21"/>
  <c r="H679" i="21"/>
  <c r="Q679" i="21" s="1"/>
  <c r="G679" i="21"/>
  <c r="AB680" i="21"/>
  <c r="AH680" i="21"/>
  <c r="AD679" i="21"/>
  <c r="AC679" i="21"/>
  <c r="E679" i="21"/>
  <c r="D680" i="21"/>
  <c r="J680" i="21"/>
  <c r="K680" i="21" s="1"/>
  <c r="AJ679" i="21"/>
  <c r="AI679" i="21"/>
  <c r="R678" i="21"/>
  <c r="E680" i="21" l="1"/>
  <c r="D681" i="21"/>
  <c r="J681" i="21"/>
  <c r="K681" i="21" s="1"/>
  <c r="N680" i="21"/>
  <c r="M680" i="21"/>
  <c r="F681" i="21"/>
  <c r="L681" i="21"/>
  <c r="H680" i="21"/>
  <c r="Q680" i="21" s="1"/>
  <c r="G680" i="21"/>
  <c r="AA680" i="21"/>
  <c r="Z681" i="21"/>
  <c r="AF681" i="21"/>
  <c r="AG681" i="21" s="1"/>
  <c r="AB681" i="21"/>
  <c r="AH681" i="21"/>
  <c r="AD680" i="21"/>
  <c r="AC680" i="21"/>
  <c r="AJ680" i="21"/>
  <c r="AI680" i="21"/>
  <c r="R679" i="21"/>
  <c r="G681" i="21" l="1"/>
  <c r="F682" i="21"/>
  <c r="L682" i="21"/>
  <c r="H681" i="21"/>
  <c r="Q681" i="21" s="1"/>
  <c r="N681" i="21"/>
  <c r="M681" i="21"/>
  <c r="AC681" i="21"/>
  <c r="AB682" i="21"/>
  <c r="AH682" i="21"/>
  <c r="AD681" i="21"/>
  <c r="E681" i="21"/>
  <c r="D682" i="21"/>
  <c r="J682" i="21"/>
  <c r="K682" i="21" s="1"/>
  <c r="AJ681" i="21"/>
  <c r="AI681" i="21"/>
  <c r="AA681" i="21"/>
  <c r="Z682" i="21"/>
  <c r="AF682" i="21"/>
  <c r="AG682" i="21" s="1"/>
  <c r="R680" i="21"/>
  <c r="J683" i="21" l="1"/>
  <c r="K683" i="21" s="1"/>
  <c r="E682" i="21"/>
  <c r="D683" i="21"/>
  <c r="R681" i="21"/>
  <c r="N682" i="21"/>
  <c r="M682" i="21"/>
  <c r="AJ682" i="21"/>
  <c r="AI682" i="21"/>
  <c r="H682" i="21"/>
  <c r="Q682" i="21" s="1"/>
  <c r="G682" i="21"/>
  <c r="F683" i="21"/>
  <c r="L683" i="21"/>
  <c r="AF683" i="21"/>
  <c r="AG683" i="21" s="1"/>
  <c r="AA682" i="21"/>
  <c r="Z683" i="21"/>
  <c r="AD682" i="21"/>
  <c r="AC682" i="21"/>
  <c r="AB683" i="21"/>
  <c r="AH683" i="21"/>
  <c r="N683" i="21" l="1"/>
  <c r="M683" i="21"/>
  <c r="J684" i="21"/>
  <c r="K684" i="21" s="1"/>
  <c r="E683" i="21"/>
  <c r="D684" i="21"/>
  <c r="H683" i="21"/>
  <c r="Q683" i="21" s="1"/>
  <c r="R683" i="21" s="1"/>
  <c r="G683" i="21"/>
  <c r="F684" i="21"/>
  <c r="L684" i="21"/>
  <c r="R682" i="21"/>
  <c r="AJ683" i="21"/>
  <c r="AI683" i="21"/>
  <c r="AD683" i="21"/>
  <c r="AC683" i="21"/>
  <c r="AB684" i="21"/>
  <c r="AH684" i="21"/>
  <c r="AF684" i="21"/>
  <c r="AG684" i="21" s="1"/>
  <c r="AA683" i="21"/>
  <c r="Z684" i="21"/>
  <c r="J685" i="21" l="1"/>
  <c r="K685" i="21" s="1"/>
  <c r="E684" i="21"/>
  <c r="D685" i="21"/>
  <c r="AH685" i="21"/>
  <c r="AD684" i="21"/>
  <c r="AC684" i="21"/>
  <c r="AB685" i="21"/>
  <c r="AF685" i="21"/>
  <c r="AG685" i="21" s="1"/>
  <c r="AA684" i="21"/>
  <c r="Z685" i="21"/>
  <c r="N684" i="21"/>
  <c r="M684" i="21"/>
  <c r="AJ684" i="21"/>
  <c r="AI684" i="21"/>
  <c r="L685" i="21"/>
  <c r="H684" i="21"/>
  <c r="Q684" i="21" s="1"/>
  <c r="G684" i="21"/>
  <c r="F685" i="21"/>
  <c r="N685" i="21" l="1"/>
  <c r="M685" i="21"/>
  <c r="AH686" i="21"/>
  <c r="AD685" i="21"/>
  <c r="AC685" i="21"/>
  <c r="AB686" i="21"/>
  <c r="AJ685" i="21"/>
  <c r="AI685" i="21"/>
  <c r="D686" i="21"/>
  <c r="J686" i="21"/>
  <c r="K686" i="21" s="1"/>
  <c r="E685" i="21"/>
  <c r="Z686" i="21"/>
  <c r="AF686" i="21"/>
  <c r="AG686" i="21" s="1"/>
  <c r="AA685" i="21"/>
  <c r="L686" i="21"/>
  <c r="H685" i="21"/>
  <c r="Q685" i="21" s="1"/>
  <c r="R685" i="21" s="1"/>
  <c r="G685" i="21"/>
  <c r="F686" i="21"/>
  <c r="R684" i="21"/>
  <c r="AH687" i="21" l="1"/>
  <c r="AD686" i="21"/>
  <c r="AC686" i="21"/>
  <c r="AB687" i="21"/>
  <c r="Z687" i="21"/>
  <c r="AF687" i="21"/>
  <c r="AG687" i="21" s="1"/>
  <c r="AA686" i="21"/>
  <c r="L687" i="21"/>
  <c r="H686" i="21"/>
  <c r="Q686" i="21" s="1"/>
  <c r="G686" i="21"/>
  <c r="F687" i="21"/>
  <c r="AI686" i="21"/>
  <c r="AJ686" i="21"/>
  <c r="M686" i="21"/>
  <c r="N686" i="21"/>
  <c r="D687" i="21"/>
  <c r="J687" i="21"/>
  <c r="K687" i="21" s="1"/>
  <c r="E686" i="21"/>
  <c r="N687" i="21" l="1"/>
  <c r="M687" i="21"/>
  <c r="AA687" i="21"/>
  <c r="Z688" i="21"/>
  <c r="AF688" i="21"/>
  <c r="AG688" i="21" s="1"/>
  <c r="AB688" i="21"/>
  <c r="AH688" i="21"/>
  <c r="AD687" i="21"/>
  <c r="AC687" i="21"/>
  <c r="F688" i="21"/>
  <c r="L688" i="21"/>
  <c r="H687" i="21"/>
  <c r="Q687" i="21" s="1"/>
  <c r="R687" i="21" s="1"/>
  <c r="G687" i="21"/>
  <c r="E687" i="21"/>
  <c r="D688" i="21"/>
  <c r="J688" i="21"/>
  <c r="K688" i="21" s="1"/>
  <c r="R686" i="21"/>
  <c r="AJ687" i="21"/>
  <c r="AI687" i="21"/>
  <c r="AB689" i="21" l="1"/>
  <c r="AH689" i="21"/>
  <c r="AD688" i="21"/>
  <c r="AC688" i="21"/>
  <c r="AA688" i="21"/>
  <c r="Z689" i="21"/>
  <c r="AF689" i="21"/>
  <c r="AG689" i="21" s="1"/>
  <c r="N688" i="21"/>
  <c r="M688" i="21"/>
  <c r="AJ688" i="21"/>
  <c r="AI688" i="21"/>
  <c r="F689" i="21"/>
  <c r="L689" i="21"/>
  <c r="H688" i="21"/>
  <c r="Q688" i="21" s="1"/>
  <c r="R688" i="21" s="1"/>
  <c r="G688" i="21"/>
  <c r="E688" i="21"/>
  <c r="D689" i="21"/>
  <c r="J689" i="21"/>
  <c r="K689" i="21" s="1"/>
  <c r="AA689" i="21" l="1"/>
  <c r="Z690" i="21"/>
  <c r="AF690" i="21"/>
  <c r="AG690" i="21" s="1"/>
  <c r="G689" i="21"/>
  <c r="F690" i="21"/>
  <c r="L690" i="21"/>
  <c r="H689" i="21"/>
  <c r="Q689" i="21" s="1"/>
  <c r="R689" i="21" s="1"/>
  <c r="E689" i="21"/>
  <c r="D690" i="21"/>
  <c r="J690" i="21"/>
  <c r="K690" i="21" s="1"/>
  <c r="AJ689" i="21"/>
  <c r="AI689" i="21"/>
  <c r="N689" i="21"/>
  <c r="M689" i="21"/>
  <c r="AC689" i="21"/>
  <c r="AB690" i="21"/>
  <c r="AH690" i="21"/>
  <c r="AD689" i="21"/>
  <c r="H690" i="21" l="1"/>
  <c r="Q690" i="21" s="1"/>
  <c r="G690" i="21"/>
  <c r="F691" i="21"/>
  <c r="L691" i="21"/>
  <c r="N690" i="21"/>
  <c r="M690" i="21"/>
  <c r="AJ690" i="21"/>
  <c r="AI690" i="21"/>
  <c r="AF691" i="21"/>
  <c r="AG691" i="21" s="1"/>
  <c r="AA690" i="21"/>
  <c r="Z691" i="21"/>
  <c r="AD690" i="21"/>
  <c r="AC690" i="21"/>
  <c r="AB691" i="21"/>
  <c r="AH691" i="21"/>
  <c r="J691" i="21"/>
  <c r="K691" i="21" s="1"/>
  <c r="E690" i="21"/>
  <c r="D691" i="21"/>
  <c r="N691" i="21" l="1"/>
  <c r="M691" i="21"/>
  <c r="AJ691" i="21"/>
  <c r="AI691" i="21"/>
  <c r="H691" i="21"/>
  <c r="Q691" i="21" s="1"/>
  <c r="R691" i="21" s="1"/>
  <c r="G691" i="21"/>
  <c r="F692" i="21"/>
  <c r="L692" i="21"/>
  <c r="J692" i="21"/>
  <c r="K692" i="21" s="1"/>
  <c r="E691" i="21"/>
  <c r="D692" i="21"/>
  <c r="AD691" i="21"/>
  <c r="AC691" i="21"/>
  <c r="AB692" i="21"/>
  <c r="AH692" i="21"/>
  <c r="AF692" i="21"/>
  <c r="AG692" i="21" s="1"/>
  <c r="AA691" i="21"/>
  <c r="Z692" i="21"/>
  <c r="R690" i="21"/>
  <c r="AH693" i="21" l="1"/>
  <c r="AD692" i="21"/>
  <c r="AC692" i="21"/>
  <c r="AB693" i="21"/>
  <c r="J693" i="21"/>
  <c r="K693" i="21" s="1"/>
  <c r="E692" i="21"/>
  <c r="D693" i="21"/>
  <c r="AF693" i="21"/>
  <c r="AG693" i="21" s="1"/>
  <c r="AA692" i="21"/>
  <c r="Z693" i="21"/>
  <c r="N692" i="21"/>
  <c r="M692" i="21"/>
  <c r="AJ692" i="21"/>
  <c r="AI692" i="21"/>
  <c r="L693" i="21"/>
  <c r="H692" i="21"/>
  <c r="Q692" i="21" s="1"/>
  <c r="G692" i="21"/>
  <c r="F693" i="21"/>
  <c r="D694" i="21" l="1"/>
  <c r="J694" i="21"/>
  <c r="K694" i="21" s="1"/>
  <c r="E693" i="21"/>
  <c r="AH694" i="21"/>
  <c r="AD693" i="21"/>
  <c r="AC693" i="21"/>
  <c r="AB694" i="21"/>
  <c r="Z694" i="21"/>
  <c r="AF694" i="21"/>
  <c r="AG694" i="21" s="1"/>
  <c r="AA693" i="21"/>
  <c r="L694" i="21"/>
  <c r="H693" i="21"/>
  <c r="Q693" i="21" s="1"/>
  <c r="R693" i="21" s="1"/>
  <c r="G693" i="21"/>
  <c r="F694" i="21"/>
  <c r="R692" i="21"/>
  <c r="N693" i="21"/>
  <c r="M693" i="21"/>
  <c r="AJ693" i="21"/>
  <c r="AI693" i="21"/>
  <c r="F695" i="21" l="1"/>
  <c r="L695" i="21"/>
  <c r="H694" i="21"/>
  <c r="Q694" i="21" s="1"/>
  <c r="G694" i="21"/>
  <c r="AB695" i="21"/>
  <c r="AD694" i="21"/>
  <c r="AC694" i="21"/>
  <c r="AH695" i="21"/>
  <c r="AJ694" i="21"/>
  <c r="AI694" i="21"/>
  <c r="Z695" i="21"/>
  <c r="AF695" i="21"/>
  <c r="AG695" i="21" s="1"/>
  <c r="AA694" i="21"/>
  <c r="M694" i="21"/>
  <c r="N694" i="21"/>
  <c r="D695" i="21"/>
  <c r="J695" i="21"/>
  <c r="K695" i="21" s="1"/>
  <c r="E694" i="21"/>
  <c r="AI695" i="21" l="1"/>
  <c r="AJ695" i="21"/>
  <c r="AB696" i="21"/>
  <c r="AD695" i="21"/>
  <c r="AC695" i="21"/>
  <c r="AH696" i="21"/>
  <c r="Z696" i="21"/>
  <c r="AA695" i="21"/>
  <c r="AF696" i="21"/>
  <c r="AG696" i="21" s="1"/>
  <c r="R694" i="21"/>
  <c r="E695" i="21"/>
  <c r="J696" i="21"/>
  <c r="K696" i="21" s="1"/>
  <c r="D696" i="21"/>
  <c r="M695" i="21"/>
  <c r="N695" i="21"/>
  <c r="G695" i="21"/>
  <c r="L696" i="21"/>
  <c r="F696" i="21"/>
  <c r="H695" i="21"/>
  <c r="Q695" i="21" s="1"/>
  <c r="AA696" i="21" l="1"/>
  <c r="AF697" i="21"/>
  <c r="AG697" i="21" s="1"/>
  <c r="Z697" i="21"/>
  <c r="E696" i="21"/>
  <c r="D697" i="21"/>
  <c r="J697" i="21"/>
  <c r="K697" i="21" s="1"/>
  <c r="AJ696" i="21"/>
  <c r="AI696" i="21"/>
  <c r="R695" i="21"/>
  <c r="AB697" i="21"/>
  <c r="AH697" i="21"/>
  <c r="AC696" i="21"/>
  <c r="AD696" i="21"/>
  <c r="N696" i="21"/>
  <c r="M696" i="21"/>
  <c r="F697" i="21"/>
  <c r="L697" i="21"/>
  <c r="H696" i="21"/>
  <c r="Q696" i="21" s="1"/>
  <c r="G696" i="21"/>
  <c r="D698" i="21" l="1"/>
  <c r="J698" i="21"/>
  <c r="K698" i="21" s="1"/>
  <c r="E697" i="21"/>
  <c r="R696" i="21"/>
  <c r="AJ697" i="21"/>
  <c r="AI697" i="21"/>
  <c r="Z698" i="21"/>
  <c r="AF698" i="21"/>
  <c r="AG698" i="21" s="1"/>
  <c r="AA697" i="21"/>
  <c r="G697" i="21"/>
  <c r="L698" i="21"/>
  <c r="F698" i="21"/>
  <c r="H697" i="21"/>
  <c r="Q697" i="21" s="1"/>
  <c r="N697" i="21"/>
  <c r="M697" i="21"/>
  <c r="AC697" i="21"/>
  <c r="AB698" i="21"/>
  <c r="AD697" i="21"/>
  <c r="AH698" i="21"/>
  <c r="R697" i="21" l="1"/>
  <c r="AI698" i="21"/>
  <c r="AJ698" i="21"/>
  <c r="M698" i="21"/>
  <c r="N698" i="21"/>
  <c r="G698" i="21"/>
  <c r="H698" i="21"/>
  <c r="Q698" i="21" s="1"/>
  <c r="R698" i="21" s="1"/>
  <c r="F699" i="21"/>
  <c r="L699" i="21"/>
  <c r="J699" i="21"/>
  <c r="K699" i="21" s="1"/>
  <c r="D699" i="21"/>
  <c r="E698" i="21"/>
  <c r="AC698" i="21"/>
  <c r="AD698" i="21"/>
  <c r="AH699" i="21"/>
  <c r="AB699" i="21"/>
  <c r="AF699" i="21"/>
  <c r="AG699" i="21" s="1"/>
  <c r="AA698" i="21"/>
  <c r="Z699" i="21"/>
  <c r="AJ699" i="21" l="1"/>
  <c r="AI699" i="21"/>
  <c r="J700" i="21"/>
  <c r="K700" i="21" s="1"/>
  <c r="E699" i="21"/>
  <c r="D700" i="21"/>
  <c r="AF700" i="21"/>
  <c r="AG700" i="21" s="1"/>
  <c r="AA699" i="21"/>
  <c r="Z700" i="21"/>
  <c r="N699" i="21"/>
  <c r="M699" i="21"/>
  <c r="AD699" i="21"/>
  <c r="AB700" i="21"/>
  <c r="AH700" i="21"/>
  <c r="AC699" i="21"/>
  <c r="H699" i="21"/>
  <c r="Q699" i="21" s="1"/>
  <c r="F700" i="21"/>
  <c r="L700" i="21"/>
  <c r="G699" i="21"/>
  <c r="AJ700" i="21" l="1"/>
  <c r="AI700" i="21"/>
  <c r="AH701" i="21"/>
  <c r="AD700" i="21"/>
  <c r="AC700" i="21"/>
  <c r="AB701" i="21"/>
  <c r="N700" i="21"/>
  <c r="M700" i="21"/>
  <c r="Z701" i="21"/>
  <c r="AF701" i="21"/>
  <c r="AG701" i="21" s="1"/>
  <c r="AA700" i="21"/>
  <c r="J701" i="21"/>
  <c r="K701" i="21" s="1"/>
  <c r="E700" i="21"/>
  <c r="D701" i="21"/>
  <c r="L701" i="21"/>
  <c r="H700" i="21"/>
  <c r="Q700" i="21" s="1"/>
  <c r="R700" i="21" s="1"/>
  <c r="G700" i="21"/>
  <c r="F701" i="21"/>
  <c r="R699" i="21"/>
  <c r="D702" i="21" l="1"/>
  <c r="J702" i="21"/>
  <c r="K702" i="21" s="1"/>
  <c r="E701" i="21"/>
  <c r="AH702" i="21"/>
  <c r="AC701" i="21"/>
  <c r="AB702" i="21"/>
  <c r="AD701" i="21"/>
  <c r="M701" i="21"/>
  <c r="N701" i="21"/>
  <c r="L702" i="21"/>
  <c r="G701" i="21"/>
  <c r="H701" i="21"/>
  <c r="Q701" i="21" s="1"/>
  <c r="F702" i="21"/>
  <c r="Z702" i="21"/>
  <c r="AA701" i="21"/>
  <c r="AF702" i="21"/>
  <c r="AG702" i="21" s="1"/>
  <c r="AJ701" i="21"/>
  <c r="AI701" i="21"/>
  <c r="R701" i="21" l="1"/>
  <c r="Z703" i="21"/>
  <c r="AF703" i="21"/>
  <c r="AG703" i="21" s="1"/>
  <c r="AA702" i="21"/>
  <c r="AI702" i="21"/>
  <c r="AJ702" i="21"/>
  <c r="AD702" i="21"/>
  <c r="AB703" i="21"/>
  <c r="AC702" i="21"/>
  <c r="AH703" i="21"/>
  <c r="H702" i="21"/>
  <c r="Q702" i="21" s="1"/>
  <c r="F703" i="21"/>
  <c r="G702" i="21"/>
  <c r="L703" i="21"/>
  <c r="D703" i="21"/>
  <c r="J703" i="21"/>
  <c r="K703" i="21" s="1"/>
  <c r="E702" i="21"/>
  <c r="M702" i="21"/>
  <c r="N702" i="21"/>
  <c r="AB704" i="21" l="1"/>
  <c r="AD703" i="21"/>
  <c r="AH704" i="21"/>
  <c r="AC703" i="21"/>
  <c r="M703" i="21"/>
  <c r="N703" i="21"/>
  <c r="F704" i="21"/>
  <c r="H703" i="21"/>
  <c r="Q703" i="21" s="1"/>
  <c r="L704" i="21"/>
  <c r="G703" i="21"/>
  <c r="R702" i="21"/>
  <c r="E703" i="21"/>
  <c r="J704" i="21"/>
  <c r="K704" i="21" s="1"/>
  <c r="D704" i="21"/>
  <c r="AI703" i="21"/>
  <c r="AJ703" i="21"/>
  <c r="AA703" i="21"/>
  <c r="AF704" i="21"/>
  <c r="AG704" i="21" s="1"/>
  <c r="Z704" i="21"/>
  <c r="F705" i="21" l="1"/>
  <c r="L705" i="21"/>
  <c r="H704" i="21"/>
  <c r="Q704" i="21" s="1"/>
  <c r="G704" i="21"/>
  <c r="E704" i="21"/>
  <c r="D705" i="21"/>
  <c r="J705" i="21"/>
  <c r="K705" i="21" s="1"/>
  <c r="AA704" i="21"/>
  <c r="Z705" i="21"/>
  <c r="AF705" i="21"/>
  <c r="AG705" i="21" s="1"/>
  <c r="AJ704" i="21"/>
  <c r="AI704" i="21"/>
  <c r="N704" i="21"/>
  <c r="M704" i="21"/>
  <c r="R703" i="21"/>
  <c r="AB705" i="21"/>
  <c r="AH705" i="21"/>
  <c r="AD704" i="21"/>
  <c r="AC704" i="21"/>
  <c r="D706" i="21" l="1"/>
  <c r="E705" i="21"/>
  <c r="J706" i="21"/>
  <c r="K706" i="21" s="1"/>
  <c r="AJ705" i="21"/>
  <c r="AI705" i="21"/>
  <c r="R704" i="21"/>
  <c r="N705" i="21"/>
  <c r="M705" i="21"/>
  <c r="AC705" i="21"/>
  <c r="AH706" i="21"/>
  <c r="AB706" i="21"/>
  <c r="AD705" i="21"/>
  <c r="Z706" i="21"/>
  <c r="AF706" i="21"/>
  <c r="AG706" i="21" s="1"/>
  <c r="AA705" i="21"/>
  <c r="G705" i="21"/>
  <c r="H705" i="21"/>
  <c r="Q705" i="21" s="1"/>
  <c r="L706" i="21"/>
  <c r="F706" i="21"/>
  <c r="R705" i="21" l="1"/>
  <c r="AF707" i="21"/>
  <c r="AG707" i="21" s="1"/>
  <c r="Z707" i="21"/>
  <c r="AA706" i="21"/>
  <c r="AC706" i="21"/>
  <c r="AD706" i="21"/>
  <c r="AH707" i="21"/>
  <c r="AB707" i="21"/>
  <c r="AI706" i="21"/>
  <c r="AJ706" i="21"/>
  <c r="M706" i="21"/>
  <c r="N706" i="21"/>
  <c r="J707" i="21"/>
  <c r="K707" i="21" s="1"/>
  <c r="D707" i="21"/>
  <c r="E706" i="21"/>
  <c r="G706" i="21"/>
  <c r="H706" i="21"/>
  <c r="Q706" i="21" s="1"/>
  <c r="F707" i="21"/>
  <c r="L707" i="21"/>
  <c r="R706" i="21" l="1"/>
  <c r="AJ707" i="21"/>
  <c r="AI707" i="21"/>
  <c r="J708" i="21"/>
  <c r="K708" i="21" s="1"/>
  <c r="E707" i="21"/>
  <c r="D708" i="21"/>
  <c r="N707" i="21"/>
  <c r="M707" i="21"/>
  <c r="AF708" i="21"/>
  <c r="AG708" i="21" s="1"/>
  <c r="AA707" i="21"/>
  <c r="Z708" i="21"/>
  <c r="AD707" i="21"/>
  <c r="AB708" i="21"/>
  <c r="AH708" i="21"/>
  <c r="AC707" i="21"/>
  <c r="H707" i="21"/>
  <c r="Q707" i="21" s="1"/>
  <c r="R707" i="21" s="1"/>
  <c r="F708" i="21"/>
  <c r="G707" i="21"/>
  <c r="L708" i="21"/>
  <c r="D709" i="21" l="1"/>
  <c r="E708" i="21"/>
  <c r="J709" i="21"/>
  <c r="K709" i="21" s="1"/>
  <c r="AH709" i="21"/>
  <c r="AC708" i="21"/>
  <c r="AB709" i="21"/>
  <c r="AD708" i="21"/>
  <c r="AJ708" i="21"/>
  <c r="AI708" i="21"/>
  <c r="AA708" i="21"/>
  <c r="AF709" i="21"/>
  <c r="AG709" i="21" s="1"/>
  <c r="Z709" i="21"/>
  <c r="N708" i="21"/>
  <c r="M708" i="21"/>
  <c r="L709" i="21"/>
  <c r="H708" i="21"/>
  <c r="Q708" i="21" s="1"/>
  <c r="G708" i="21"/>
  <c r="F709" i="21"/>
  <c r="AJ709" i="21" l="1"/>
  <c r="AI709" i="21"/>
  <c r="AH710" i="21"/>
  <c r="AD709" i="21"/>
  <c r="AC709" i="21"/>
  <c r="AB710" i="21"/>
  <c r="N709" i="21"/>
  <c r="M709" i="21"/>
  <c r="AF710" i="21"/>
  <c r="AG710" i="21" s="1"/>
  <c r="Z710" i="21"/>
  <c r="AA709" i="21"/>
  <c r="L710" i="21"/>
  <c r="H709" i="21"/>
  <c r="Q709" i="21" s="1"/>
  <c r="G709" i="21"/>
  <c r="F710" i="21"/>
  <c r="R708" i="21"/>
  <c r="J710" i="21"/>
  <c r="K710" i="21" s="1"/>
  <c r="D710" i="21"/>
  <c r="E709" i="21"/>
  <c r="R709" i="21" l="1"/>
  <c r="AI710" i="21"/>
  <c r="AJ710" i="21"/>
  <c r="Z711" i="21"/>
  <c r="AF711" i="21"/>
  <c r="AG711" i="21" s="1"/>
  <c r="AA710" i="21"/>
  <c r="AD710" i="21"/>
  <c r="AH711" i="21"/>
  <c r="AB711" i="21"/>
  <c r="AC710" i="21"/>
  <c r="M710" i="21"/>
  <c r="N710" i="21"/>
  <c r="D711" i="21"/>
  <c r="J711" i="21"/>
  <c r="K711" i="21" s="1"/>
  <c r="E710" i="21"/>
  <c r="H710" i="21"/>
  <c r="Q710" i="21" s="1"/>
  <c r="R710" i="21" s="1"/>
  <c r="L711" i="21"/>
  <c r="F711" i="21"/>
  <c r="G710" i="21"/>
  <c r="E711" i="21" l="1"/>
  <c r="D712" i="21"/>
  <c r="J712" i="21"/>
  <c r="K712" i="21" s="1"/>
  <c r="AI711" i="21"/>
  <c r="AJ711" i="21"/>
  <c r="AA711" i="21"/>
  <c r="Z712" i="21"/>
  <c r="AF712" i="21"/>
  <c r="AG712" i="21" s="1"/>
  <c r="L712" i="21"/>
  <c r="F712" i="21"/>
  <c r="H711" i="21"/>
  <c r="Q711" i="21" s="1"/>
  <c r="G711" i="21"/>
  <c r="AH712" i="21"/>
  <c r="AB712" i="21"/>
  <c r="AD711" i="21"/>
  <c r="AC711" i="21"/>
  <c r="M711" i="21"/>
  <c r="N711" i="21"/>
  <c r="AB713" i="21" l="1"/>
  <c r="AH713" i="21"/>
  <c r="AD712" i="21"/>
  <c r="AC712" i="21"/>
  <c r="AJ712" i="21"/>
  <c r="AI712" i="21"/>
  <c r="AA712" i="21"/>
  <c r="Z713" i="21"/>
  <c r="AF713" i="21"/>
  <c r="AG713" i="21" s="1"/>
  <c r="R711" i="21"/>
  <c r="N712" i="21"/>
  <c r="M712" i="21"/>
  <c r="E712" i="21"/>
  <c r="D713" i="21"/>
  <c r="J713" i="21"/>
  <c r="K713" i="21" s="1"/>
  <c r="F713" i="21"/>
  <c r="L713" i="21"/>
  <c r="H712" i="21"/>
  <c r="Q712" i="21" s="1"/>
  <c r="G712" i="21"/>
  <c r="D714" i="21" l="1"/>
  <c r="E713" i="21"/>
  <c r="J714" i="21"/>
  <c r="K714" i="21" s="1"/>
  <c r="R712" i="21"/>
  <c r="M713" i="21"/>
  <c r="N713" i="21"/>
  <c r="G713" i="21"/>
  <c r="F714" i="21"/>
  <c r="L714" i="21"/>
  <c r="H713" i="21"/>
  <c r="Q713" i="21" s="1"/>
  <c r="AI713" i="21"/>
  <c r="AJ713" i="21"/>
  <c r="Z714" i="21"/>
  <c r="AA713" i="21"/>
  <c r="AF714" i="21"/>
  <c r="AG714" i="21" s="1"/>
  <c r="AC713" i="21"/>
  <c r="AB714" i="21"/>
  <c r="AH714" i="21"/>
  <c r="AD713" i="21"/>
  <c r="AJ714" i="21" l="1"/>
  <c r="AI714" i="21"/>
  <c r="R713" i="21"/>
  <c r="AC714" i="21"/>
  <c r="AB715" i="21"/>
  <c r="AD714" i="21"/>
  <c r="AH715" i="21"/>
  <c r="E714" i="21"/>
  <c r="J715" i="21"/>
  <c r="K715" i="21" s="1"/>
  <c r="D715" i="21"/>
  <c r="AA714" i="21"/>
  <c r="AF715" i="21"/>
  <c r="AG715" i="21" s="1"/>
  <c r="Z715" i="21"/>
  <c r="G714" i="21"/>
  <c r="F715" i="21"/>
  <c r="H714" i="21"/>
  <c r="Q714" i="21" s="1"/>
  <c r="L715" i="21"/>
  <c r="N714" i="21"/>
  <c r="M714" i="21"/>
  <c r="AD715" i="21" l="1"/>
  <c r="AB716" i="21"/>
  <c r="AH716" i="21"/>
  <c r="AC715" i="21"/>
  <c r="AF716" i="21"/>
  <c r="AG716" i="21" s="1"/>
  <c r="AA715" i="21"/>
  <c r="Z716" i="21"/>
  <c r="J716" i="21"/>
  <c r="K716" i="21" s="1"/>
  <c r="E715" i="21"/>
  <c r="D716" i="21"/>
  <c r="AJ715" i="21"/>
  <c r="AI715" i="21"/>
  <c r="R714" i="21"/>
  <c r="N715" i="21"/>
  <c r="M715" i="21"/>
  <c r="H715" i="21"/>
  <c r="Q715" i="21" s="1"/>
  <c r="R715" i="21" s="1"/>
  <c r="F716" i="21"/>
  <c r="G715" i="21"/>
  <c r="L716" i="21"/>
  <c r="AF717" i="21" l="1"/>
  <c r="AG717" i="21" s="1"/>
  <c r="Z717" i="21"/>
  <c r="AA716" i="21"/>
  <c r="N716" i="21"/>
  <c r="M716" i="21"/>
  <c r="AJ716" i="21"/>
  <c r="AI716" i="21"/>
  <c r="G716" i="21"/>
  <c r="L717" i="21"/>
  <c r="F717" i="21"/>
  <c r="H716" i="21"/>
  <c r="Q716" i="21" s="1"/>
  <c r="AC716" i="21"/>
  <c r="AH717" i="21"/>
  <c r="AB717" i="21"/>
  <c r="AD716" i="21"/>
  <c r="J717" i="21"/>
  <c r="K717" i="21" s="1"/>
  <c r="D717" i="21"/>
  <c r="E716" i="21"/>
  <c r="R716" i="21" l="1"/>
  <c r="AH718" i="21"/>
  <c r="AD717" i="21"/>
  <c r="AC717" i="21"/>
  <c r="AB718" i="21"/>
  <c r="L718" i="21"/>
  <c r="H717" i="21"/>
  <c r="Q717" i="21" s="1"/>
  <c r="R717" i="21" s="1"/>
  <c r="G717" i="21"/>
  <c r="F718" i="21"/>
  <c r="AF718" i="21"/>
  <c r="AG718" i="21" s="1"/>
  <c r="Z718" i="21"/>
  <c r="AA717" i="21"/>
  <c r="N717" i="21"/>
  <c r="M717" i="21"/>
  <c r="AJ717" i="21"/>
  <c r="AI717" i="21"/>
  <c r="J718" i="21"/>
  <c r="K718" i="21" s="1"/>
  <c r="D718" i="21"/>
  <c r="E717" i="21"/>
  <c r="M718" i="21" l="1"/>
  <c r="N718" i="21"/>
  <c r="AD718" i="21"/>
  <c r="AB719" i="21"/>
  <c r="AC718" i="21"/>
  <c r="AH719" i="21"/>
  <c r="Z719" i="21"/>
  <c r="AF719" i="21"/>
  <c r="AG719" i="21" s="1"/>
  <c r="AA718" i="21"/>
  <c r="AI718" i="21"/>
  <c r="AJ718" i="21"/>
  <c r="D719" i="21"/>
  <c r="J719" i="21"/>
  <c r="K719" i="21" s="1"/>
  <c r="E718" i="21"/>
  <c r="H718" i="21"/>
  <c r="Q718" i="21" s="1"/>
  <c r="R718" i="21" s="1"/>
  <c r="L719" i="21"/>
  <c r="F719" i="21"/>
  <c r="G718" i="21"/>
  <c r="AA719" i="21" l="1"/>
  <c r="AF720" i="21"/>
  <c r="AG720" i="21" s="1"/>
  <c r="Z720" i="21"/>
  <c r="AI719" i="21"/>
  <c r="AJ719" i="21"/>
  <c r="E719" i="21"/>
  <c r="D720" i="21"/>
  <c r="J720" i="21"/>
  <c r="K720" i="21" s="1"/>
  <c r="L720" i="21"/>
  <c r="F720" i="21"/>
  <c r="H719" i="21"/>
  <c r="Q719" i="21" s="1"/>
  <c r="G719" i="21"/>
  <c r="M719" i="21"/>
  <c r="N719" i="21"/>
  <c r="AH720" i="21"/>
  <c r="AB720" i="21"/>
  <c r="AC719" i="21"/>
  <c r="AD719" i="21"/>
  <c r="E720" i="21" l="1"/>
  <c r="D721" i="21"/>
  <c r="J721" i="21"/>
  <c r="K721" i="21" s="1"/>
  <c r="R719" i="21"/>
  <c r="F721" i="21"/>
  <c r="L721" i="21"/>
  <c r="H720" i="21"/>
  <c r="Q720" i="21" s="1"/>
  <c r="G720" i="21"/>
  <c r="AA720" i="21"/>
  <c r="Z721" i="21"/>
  <c r="AF721" i="21"/>
  <c r="AG721" i="21" s="1"/>
  <c r="N720" i="21"/>
  <c r="M720" i="21"/>
  <c r="AB721" i="21"/>
  <c r="AH721" i="21"/>
  <c r="AD720" i="21"/>
  <c r="AC720" i="21"/>
  <c r="AJ720" i="21"/>
  <c r="AI720" i="21"/>
  <c r="AH722" i="21" l="1"/>
  <c r="AC721" i="21"/>
  <c r="AB722" i="21"/>
  <c r="AD721" i="21"/>
  <c r="Z722" i="21"/>
  <c r="AF722" i="21"/>
  <c r="AG722" i="21" s="1"/>
  <c r="AA721" i="21"/>
  <c r="M721" i="21"/>
  <c r="N721" i="21"/>
  <c r="L722" i="21"/>
  <c r="G721" i="21"/>
  <c r="F722" i="21"/>
  <c r="H721" i="21"/>
  <c r="Q721" i="21" s="1"/>
  <c r="D722" i="21"/>
  <c r="E721" i="21"/>
  <c r="J722" i="21"/>
  <c r="K722" i="21" s="1"/>
  <c r="AI721" i="21"/>
  <c r="AJ721" i="21"/>
  <c r="R720" i="21"/>
  <c r="R721" i="21" l="1"/>
  <c r="AA722" i="21"/>
  <c r="Z723" i="21"/>
  <c r="AF723" i="21"/>
  <c r="AG723" i="21" s="1"/>
  <c r="G722" i="21"/>
  <c r="F723" i="21"/>
  <c r="H722" i="21"/>
  <c r="Q722" i="21" s="1"/>
  <c r="L723" i="21"/>
  <c r="E722" i="21"/>
  <c r="D723" i="21"/>
  <c r="J723" i="21"/>
  <c r="K723" i="21" s="1"/>
  <c r="AC722" i="21"/>
  <c r="AB723" i="21"/>
  <c r="AD722" i="21"/>
  <c r="AH723" i="21"/>
  <c r="N722" i="21"/>
  <c r="M722" i="21"/>
  <c r="AJ722" i="21"/>
  <c r="AI722" i="21"/>
  <c r="R722" i="21" l="1"/>
  <c r="H723" i="21"/>
  <c r="Q723" i="21" s="1"/>
  <c r="F724" i="21"/>
  <c r="L724" i="21"/>
  <c r="G723" i="21"/>
  <c r="AD723" i="21"/>
  <c r="AB724" i="21"/>
  <c r="AH724" i="21"/>
  <c r="AC723" i="21"/>
  <c r="AJ723" i="21"/>
  <c r="AI723" i="21"/>
  <c r="AF724" i="21"/>
  <c r="AG724" i="21" s="1"/>
  <c r="AA723" i="21"/>
  <c r="Z724" i="21"/>
  <c r="N723" i="21"/>
  <c r="M723" i="21"/>
  <c r="J724" i="21"/>
  <c r="K724" i="21" s="1"/>
  <c r="E723" i="21"/>
  <c r="D724" i="21"/>
  <c r="R723" i="21" l="1"/>
  <c r="AJ724" i="21"/>
  <c r="AI724" i="21"/>
  <c r="N724" i="21"/>
  <c r="M724" i="21"/>
  <c r="G724" i="21"/>
  <c r="F725" i="21"/>
  <c r="L725" i="21"/>
  <c r="H724" i="21"/>
  <c r="Q724" i="21" s="1"/>
  <c r="AA724" i="21"/>
  <c r="Z725" i="21"/>
  <c r="AF725" i="21"/>
  <c r="AG725" i="21" s="1"/>
  <c r="AC724" i="21"/>
  <c r="AB725" i="21"/>
  <c r="AH725" i="21"/>
  <c r="AD724" i="21"/>
  <c r="E724" i="21"/>
  <c r="D725" i="21"/>
  <c r="J725" i="21"/>
  <c r="K725" i="21" s="1"/>
  <c r="AI725" i="21" l="1"/>
  <c r="AJ725" i="21"/>
  <c r="AH726" i="21"/>
  <c r="AD725" i="21"/>
  <c r="AC725" i="21"/>
  <c r="AB726" i="21"/>
  <c r="AF726" i="21"/>
  <c r="AG726" i="21" s="1"/>
  <c r="Z726" i="21"/>
  <c r="AA725" i="21"/>
  <c r="M725" i="21"/>
  <c r="N725" i="21"/>
  <c r="J726" i="21"/>
  <c r="K726" i="21" s="1"/>
  <c r="D726" i="21"/>
  <c r="E725" i="21"/>
  <c r="L726" i="21"/>
  <c r="H725" i="21"/>
  <c r="Q725" i="21" s="1"/>
  <c r="G725" i="21"/>
  <c r="F726" i="21"/>
  <c r="R724" i="21"/>
  <c r="AD726" i="21" l="1"/>
  <c r="AC726" i="21"/>
  <c r="AB727" i="21"/>
  <c r="AH727" i="21"/>
  <c r="Z727" i="21"/>
  <c r="AF727" i="21"/>
  <c r="AG727" i="21" s="1"/>
  <c r="AA726" i="21"/>
  <c r="AJ726" i="21"/>
  <c r="AI726" i="21"/>
  <c r="N726" i="21"/>
  <c r="M726" i="21"/>
  <c r="H726" i="21"/>
  <c r="Q726" i="21" s="1"/>
  <c r="R726" i="21" s="1"/>
  <c r="G726" i="21"/>
  <c r="F727" i="21"/>
  <c r="L727" i="21"/>
  <c r="D727" i="21"/>
  <c r="J727" i="21"/>
  <c r="K727" i="21" s="1"/>
  <c r="E726" i="21"/>
  <c r="R725" i="21"/>
  <c r="AF728" i="21" l="1"/>
  <c r="AG728" i="21" s="1"/>
  <c r="AA727" i="21"/>
  <c r="Z728" i="21"/>
  <c r="AI727" i="21"/>
  <c r="AJ727" i="21"/>
  <c r="L728" i="21"/>
  <c r="H727" i="21"/>
  <c r="Q727" i="21" s="1"/>
  <c r="R727" i="21" s="1"/>
  <c r="F728" i="21"/>
  <c r="G727" i="21"/>
  <c r="AH728" i="21"/>
  <c r="AD727" i="21"/>
  <c r="AB728" i="21"/>
  <c r="AC727" i="21"/>
  <c r="M727" i="21"/>
  <c r="N727" i="21"/>
  <c r="J728" i="21"/>
  <c r="K728" i="21" s="1"/>
  <c r="E727" i="21"/>
  <c r="D728" i="21"/>
  <c r="N728" i="21" l="1"/>
  <c r="M728" i="21"/>
  <c r="AB729" i="21"/>
  <c r="AH729" i="21"/>
  <c r="AC728" i="21"/>
  <c r="AD728" i="21"/>
  <c r="AA728" i="21"/>
  <c r="Z729" i="21"/>
  <c r="AF729" i="21"/>
  <c r="AG729" i="21" s="1"/>
  <c r="F729" i="21"/>
  <c r="L729" i="21"/>
  <c r="G728" i="21"/>
  <c r="H728" i="21"/>
  <c r="Q728" i="21" s="1"/>
  <c r="R728" i="21" s="1"/>
  <c r="AJ728" i="21"/>
  <c r="AI728" i="21"/>
  <c r="E728" i="21"/>
  <c r="D729" i="21"/>
  <c r="J729" i="21"/>
  <c r="K729" i="21" s="1"/>
  <c r="AI729" i="21" l="1"/>
  <c r="AJ729" i="21"/>
  <c r="AH730" i="21"/>
  <c r="AD729" i="21"/>
  <c r="AC729" i="21"/>
  <c r="AB730" i="21"/>
  <c r="L730" i="21"/>
  <c r="H729" i="21"/>
  <c r="Q729" i="21" s="1"/>
  <c r="G729" i="21"/>
  <c r="F730" i="21"/>
  <c r="M729" i="21"/>
  <c r="N729" i="21"/>
  <c r="D730" i="21"/>
  <c r="J730" i="21"/>
  <c r="K730" i="21" s="1"/>
  <c r="E729" i="21"/>
  <c r="Z730" i="21"/>
  <c r="AF730" i="21"/>
  <c r="AG730" i="21" s="1"/>
  <c r="AA729" i="21"/>
  <c r="N730" i="21" l="1"/>
  <c r="M730" i="21"/>
  <c r="AJ730" i="21"/>
  <c r="AI730" i="21"/>
  <c r="G730" i="21"/>
  <c r="F731" i="21"/>
  <c r="H730" i="21"/>
  <c r="Q730" i="21" s="1"/>
  <c r="R730" i="21" s="1"/>
  <c r="L731" i="21"/>
  <c r="AC730" i="21"/>
  <c r="AB731" i="21"/>
  <c r="AD730" i="21"/>
  <c r="AH731" i="21"/>
  <c r="E730" i="21"/>
  <c r="D731" i="21"/>
  <c r="J731" i="21"/>
  <c r="K731" i="21" s="1"/>
  <c r="AA730" i="21"/>
  <c r="Z731" i="21"/>
  <c r="AF731" i="21"/>
  <c r="AG731" i="21" s="1"/>
  <c r="R729" i="21"/>
  <c r="N731" i="21" l="1"/>
  <c r="M731" i="21"/>
  <c r="J732" i="21"/>
  <c r="K732" i="21" s="1"/>
  <c r="E731" i="21"/>
  <c r="D732" i="21"/>
  <c r="AD731" i="21"/>
  <c r="AB732" i="21"/>
  <c r="AH732" i="21"/>
  <c r="AC731" i="21"/>
  <c r="AJ731" i="21"/>
  <c r="AI731" i="21"/>
  <c r="H731" i="21"/>
  <c r="Q731" i="21" s="1"/>
  <c r="R731" i="21" s="1"/>
  <c r="F732" i="21"/>
  <c r="L732" i="21"/>
  <c r="G731" i="21"/>
  <c r="AF732" i="21"/>
  <c r="AG732" i="21" s="1"/>
  <c r="AA731" i="21"/>
  <c r="Z732" i="21"/>
  <c r="AD732" i="21" l="1"/>
  <c r="AC732" i="21"/>
  <c r="AB733" i="21"/>
  <c r="AH733" i="21"/>
  <c r="J733" i="21"/>
  <c r="K733" i="21" s="1"/>
  <c r="E732" i="21"/>
  <c r="D733" i="21"/>
  <c r="AJ732" i="21"/>
  <c r="AI732" i="21"/>
  <c r="N732" i="21"/>
  <c r="M732" i="21"/>
  <c r="H732" i="21"/>
  <c r="Q732" i="21" s="1"/>
  <c r="R732" i="21" s="1"/>
  <c r="G732" i="21"/>
  <c r="F733" i="21"/>
  <c r="L733" i="21"/>
  <c r="AF733" i="21"/>
  <c r="AG733" i="21" s="1"/>
  <c r="AA732" i="21"/>
  <c r="Z733" i="21"/>
  <c r="L734" i="21" l="1"/>
  <c r="H733" i="21"/>
  <c r="Q733" i="21" s="1"/>
  <c r="G733" i="21"/>
  <c r="F734" i="21"/>
  <c r="J734" i="21"/>
  <c r="K734" i="21" s="1"/>
  <c r="E733" i="21"/>
  <c r="D734" i="21"/>
  <c r="AJ733" i="21"/>
  <c r="AI733" i="21"/>
  <c r="N733" i="21"/>
  <c r="M733" i="21"/>
  <c r="AH734" i="21"/>
  <c r="AD733" i="21"/>
  <c r="AC733" i="21"/>
  <c r="AB734" i="21"/>
  <c r="AF734" i="21"/>
  <c r="AG734" i="21" s="1"/>
  <c r="AA733" i="21"/>
  <c r="Z734" i="21"/>
  <c r="D735" i="21" l="1"/>
  <c r="J735" i="21"/>
  <c r="K735" i="21" s="1"/>
  <c r="E734" i="21"/>
  <c r="AH735" i="21"/>
  <c r="AD734" i="21"/>
  <c r="AC734" i="21"/>
  <c r="AB735" i="21"/>
  <c r="L735" i="21"/>
  <c r="H734" i="21"/>
  <c r="Q734" i="21" s="1"/>
  <c r="G734" i="21"/>
  <c r="F735" i="21"/>
  <c r="AJ734" i="21"/>
  <c r="AI734" i="21"/>
  <c r="R733" i="21"/>
  <c r="N734" i="21"/>
  <c r="M734" i="21"/>
  <c r="Z735" i="21"/>
  <c r="AF735" i="21"/>
  <c r="AG735" i="21" s="1"/>
  <c r="AA734" i="21"/>
  <c r="M735" i="21" l="1"/>
  <c r="N735" i="21"/>
  <c r="AI735" i="21"/>
  <c r="AJ735" i="21"/>
  <c r="L736" i="21"/>
  <c r="H735" i="21"/>
  <c r="Q735" i="21" s="1"/>
  <c r="R735" i="21" s="1"/>
  <c r="G735" i="21"/>
  <c r="F736" i="21"/>
  <c r="AH736" i="21"/>
  <c r="AD735" i="21"/>
  <c r="AC735" i="21"/>
  <c r="AB736" i="21"/>
  <c r="Z736" i="21"/>
  <c r="AF736" i="21"/>
  <c r="AG736" i="21" s="1"/>
  <c r="AA735" i="21"/>
  <c r="R734" i="21"/>
  <c r="D736" i="21"/>
  <c r="J736" i="21"/>
  <c r="K736" i="21" s="1"/>
  <c r="E735" i="21"/>
  <c r="AA736" i="21" l="1"/>
  <c r="Z737" i="21"/>
  <c r="AF737" i="21"/>
  <c r="AG737" i="21" s="1"/>
  <c r="N736" i="21"/>
  <c r="M736" i="21"/>
  <c r="E736" i="21"/>
  <c r="D737" i="21"/>
  <c r="J737" i="21"/>
  <c r="K737" i="21" s="1"/>
  <c r="AJ736" i="21"/>
  <c r="AI736" i="21"/>
  <c r="AB737" i="21"/>
  <c r="AH737" i="21"/>
  <c r="AD736" i="21"/>
  <c r="AC736" i="21"/>
  <c r="F737" i="21"/>
  <c r="L737" i="21"/>
  <c r="H736" i="21"/>
  <c r="Q736" i="21" s="1"/>
  <c r="G736" i="21"/>
  <c r="R736" i="21" l="1"/>
  <c r="AJ737" i="21"/>
  <c r="AI737" i="21"/>
  <c r="AB738" i="21"/>
  <c r="AH738" i="21"/>
  <c r="AD737" i="21"/>
  <c r="AC737" i="21"/>
  <c r="E737" i="21"/>
  <c r="D738" i="21"/>
  <c r="J738" i="21"/>
  <c r="K738" i="21" s="1"/>
  <c r="N737" i="21"/>
  <c r="M737" i="21"/>
  <c r="AA737" i="21"/>
  <c r="Z738" i="21"/>
  <c r="AF738" i="21"/>
  <c r="AG738" i="21" s="1"/>
  <c r="F738" i="21"/>
  <c r="L738" i="21"/>
  <c r="H737" i="21"/>
  <c r="Q737" i="21" s="1"/>
  <c r="G737" i="21"/>
  <c r="R737" i="21" l="1"/>
  <c r="AA738" i="21"/>
  <c r="Z739" i="21"/>
  <c r="AF739" i="21"/>
  <c r="AG739" i="21" s="1"/>
  <c r="AJ738" i="21"/>
  <c r="AI738" i="21"/>
  <c r="AC738" i="21"/>
  <c r="AB739" i="21"/>
  <c r="AH739" i="21"/>
  <c r="AD738" i="21"/>
  <c r="N738" i="21"/>
  <c r="M738" i="21"/>
  <c r="G738" i="21"/>
  <c r="F739" i="21"/>
  <c r="L739" i="21"/>
  <c r="H738" i="21"/>
  <c r="Q738" i="21" s="1"/>
  <c r="R738" i="21" s="1"/>
  <c r="E738" i="21"/>
  <c r="D739" i="21"/>
  <c r="J739" i="21"/>
  <c r="K739" i="21" s="1"/>
  <c r="N739" i="21" l="1"/>
  <c r="M739" i="21"/>
  <c r="AJ739" i="21"/>
  <c r="AI739" i="21"/>
  <c r="AD739" i="21"/>
  <c r="AC739" i="21"/>
  <c r="AB740" i="21"/>
  <c r="AH740" i="21"/>
  <c r="AF740" i="21"/>
  <c r="AG740" i="21" s="1"/>
  <c r="AA739" i="21"/>
  <c r="Z740" i="21"/>
  <c r="H739" i="21"/>
  <c r="Q739" i="21" s="1"/>
  <c r="R739" i="21" s="1"/>
  <c r="G739" i="21"/>
  <c r="F740" i="21"/>
  <c r="L740" i="21"/>
  <c r="J740" i="21"/>
  <c r="K740" i="21" s="1"/>
  <c r="E739" i="21"/>
  <c r="D740" i="21"/>
  <c r="AD740" i="21" l="1"/>
  <c r="AC740" i="21"/>
  <c r="AB741" i="21"/>
  <c r="AH741" i="21"/>
  <c r="N740" i="21"/>
  <c r="M740" i="21"/>
  <c r="AF741" i="21"/>
  <c r="AG741" i="21" s="1"/>
  <c r="AA740" i="21"/>
  <c r="Z741" i="21"/>
  <c r="H740" i="21"/>
  <c r="Q740" i="21" s="1"/>
  <c r="G740" i="21"/>
  <c r="F741" i="21"/>
  <c r="L741" i="21"/>
  <c r="J741" i="21"/>
  <c r="K741" i="21" s="1"/>
  <c r="E740" i="21"/>
  <c r="D741" i="21"/>
  <c r="AJ740" i="21"/>
  <c r="AI740" i="21"/>
  <c r="L742" i="21" l="1"/>
  <c r="H741" i="21"/>
  <c r="Q741" i="21" s="1"/>
  <c r="G741" i="21"/>
  <c r="F742" i="21"/>
  <c r="J742" i="21"/>
  <c r="K742" i="21" s="1"/>
  <c r="E741" i="21"/>
  <c r="D742" i="21"/>
  <c r="AH742" i="21"/>
  <c r="AD741" i="21"/>
  <c r="AC741" i="21"/>
  <c r="AB742" i="21"/>
  <c r="N741" i="21"/>
  <c r="M741" i="21"/>
  <c r="R740" i="21"/>
  <c r="AJ741" i="21"/>
  <c r="AI741" i="21"/>
  <c r="AF742" i="21"/>
  <c r="AG742" i="21" s="1"/>
  <c r="AA741" i="21"/>
  <c r="Z742" i="21"/>
  <c r="AJ742" i="21" l="1"/>
  <c r="AI742" i="21"/>
  <c r="L743" i="21"/>
  <c r="H742" i="21"/>
  <c r="Q742" i="21" s="1"/>
  <c r="G742" i="21"/>
  <c r="F743" i="21"/>
  <c r="AH743" i="21"/>
  <c r="AD742" i="21"/>
  <c r="AC742" i="21"/>
  <c r="AB743" i="21"/>
  <c r="Z743" i="21"/>
  <c r="AF743" i="21"/>
  <c r="AG743" i="21" s="1"/>
  <c r="AA742" i="21"/>
  <c r="R741" i="21"/>
  <c r="D743" i="21"/>
  <c r="J743" i="21"/>
  <c r="K743" i="21" s="1"/>
  <c r="E742" i="21"/>
  <c r="N742" i="21"/>
  <c r="M742" i="21"/>
  <c r="D744" i="21" l="1"/>
  <c r="J744" i="21"/>
  <c r="K744" i="21" s="1"/>
  <c r="E743" i="21"/>
  <c r="R742" i="21"/>
  <c r="M743" i="21"/>
  <c r="N743" i="21"/>
  <c r="AI743" i="21"/>
  <c r="AJ743" i="21"/>
  <c r="AH744" i="21"/>
  <c r="AD743" i="21"/>
  <c r="AC743" i="21"/>
  <c r="AB744" i="21"/>
  <c r="L744" i="21"/>
  <c r="H743" i="21"/>
  <c r="Q743" i="21" s="1"/>
  <c r="R743" i="21" s="1"/>
  <c r="G743" i="21"/>
  <c r="F744" i="21"/>
  <c r="Z744" i="21"/>
  <c r="AF744" i="21"/>
  <c r="AG744" i="21" s="1"/>
  <c r="AA743" i="21"/>
  <c r="N744" i="21" l="1"/>
  <c r="M744" i="21"/>
  <c r="AB745" i="21"/>
  <c r="AH745" i="21"/>
  <c r="AD744" i="21"/>
  <c r="AC744" i="21"/>
  <c r="AJ744" i="21"/>
  <c r="AI744" i="21"/>
  <c r="AA744" i="21"/>
  <c r="Z745" i="21"/>
  <c r="AF745" i="21"/>
  <c r="AG745" i="21" s="1"/>
  <c r="F745" i="21"/>
  <c r="L745" i="21"/>
  <c r="H744" i="21"/>
  <c r="Q744" i="21" s="1"/>
  <c r="R744" i="21" s="1"/>
  <c r="G744" i="21"/>
  <c r="E744" i="21"/>
  <c r="D745" i="21"/>
  <c r="J745" i="21"/>
  <c r="K745" i="21" s="1"/>
  <c r="N745" i="21" l="1"/>
  <c r="M745" i="21"/>
  <c r="AJ745" i="21"/>
  <c r="AI745" i="21"/>
  <c r="F746" i="21"/>
  <c r="L746" i="21"/>
  <c r="H745" i="21"/>
  <c r="Q745" i="21" s="1"/>
  <c r="R745" i="21" s="1"/>
  <c r="G745" i="21"/>
  <c r="AA745" i="21"/>
  <c r="Z746" i="21"/>
  <c r="AF746" i="21"/>
  <c r="AG746" i="21" s="1"/>
  <c r="E745" i="21"/>
  <c r="D746" i="21"/>
  <c r="J746" i="21"/>
  <c r="K746" i="21" s="1"/>
  <c r="AB746" i="21"/>
  <c r="AH746" i="21"/>
  <c r="AD745" i="21"/>
  <c r="AC745" i="21"/>
  <c r="AJ746" i="21" l="1"/>
  <c r="AI746" i="21"/>
  <c r="N746" i="21"/>
  <c r="M746" i="21"/>
  <c r="G746" i="21"/>
  <c r="F747" i="21"/>
  <c r="L747" i="21"/>
  <c r="H746" i="21"/>
  <c r="Q746" i="21" s="1"/>
  <c r="R746" i="21" s="1"/>
  <c r="AA746" i="21"/>
  <c r="Z747" i="21"/>
  <c r="AF747" i="21"/>
  <c r="AG747" i="21" s="1"/>
  <c r="AC746" i="21"/>
  <c r="AB747" i="21"/>
  <c r="AH747" i="21"/>
  <c r="AD746" i="21"/>
  <c r="E746" i="21"/>
  <c r="D747" i="21"/>
  <c r="J747" i="21"/>
  <c r="K747" i="21" s="1"/>
  <c r="N747" i="21" l="1"/>
  <c r="M747" i="21"/>
  <c r="AD747" i="21"/>
  <c r="AC747" i="21"/>
  <c r="AB748" i="21"/>
  <c r="AH748" i="21"/>
  <c r="AJ747" i="21"/>
  <c r="AI747" i="21"/>
  <c r="AF748" i="21"/>
  <c r="AG748" i="21" s="1"/>
  <c r="AA747" i="21"/>
  <c r="Z748" i="21"/>
  <c r="H747" i="21"/>
  <c r="Q747" i="21" s="1"/>
  <c r="R747" i="21" s="1"/>
  <c r="G747" i="21"/>
  <c r="F748" i="21"/>
  <c r="L748" i="21"/>
  <c r="J748" i="21"/>
  <c r="K748" i="21" s="1"/>
  <c r="E747" i="21"/>
  <c r="D748" i="21"/>
  <c r="H748" i="21" l="1"/>
  <c r="Q748" i="21" s="1"/>
  <c r="G748" i="21"/>
  <c r="F749" i="21"/>
  <c r="L749" i="21"/>
  <c r="AF749" i="21"/>
  <c r="AG749" i="21" s="1"/>
  <c r="AA748" i="21"/>
  <c r="Z749" i="21"/>
  <c r="AJ748" i="21"/>
  <c r="AI748" i="21"/>
  <c r="J749" i="21"/>
  <c r="K749" i="21" s="1"/>
  <c r="E748" i="21"/>
  <c r="D749" i="21"/>
  <c r="AD748" i="21"/>
  <c r="AC748" i="21"/>
  <c r="AB749" i="21"/>
  <c r="AH749" i="21"/>
  <c r="N748" i="21"/>
  <c r="M748" i="21"/>
  <c r="AF750" i="21" l="1"/>
  <c r="AG750" i="21" s="1"/>
  <c r="AA749" i="21"/>
  <c r="Z750" i="21"/>
  <c r="N749" i="21"/>
  <c r="M749" i="21"/>
  <c r="L750" i="21"/>
  <c r="H749" i="21"/>
  <c r="Q749" i="21" s="1"/>
  <c r="R749" i="21" s="1"/>
  <c r="G749" i="21"/>
  <c r="F750" i="21"/>
  <c r="AH750" i="21"/>
  <c r="AD749" i="21"/>
  <c r="AC749" i="21"/>
  <c r="AB750" i="21"/>
  <c r="J750" i="21"/>
  <c r="K750" i="21" s="1"/>
  <c r="E749" i="21"/>
  <c r="D750" i="21"/>
  <c r="R748" i="21"/>
  <c r="AJ749" i="21"/>
  <c r="AI749" i="21"/>
  <c r="D751" i="21" l="1"/>
  <c r="J751" i="21"/>
  <c r="K751" i="21" s="1"/>
  <c r="E750" i="21"/>
  <c r="AH751" i="21"/>
  <c r="AD750" i="21"/>
  <c r="AC750" i="21"/>
  <c r="AB751" i="21"/>
  <c r="N750" i="21"/>
  <c r="M750" i="21"/>
  <c r="Z751" i="21"/>
  <c r="AF751" i="21"/>
  <c r="AG751" i="21" s="1"/>
  <c r="AA750" i="21"/>
  <c r="AJ750" i="21"/>
  <c r="AI750" i="21"/>
  <c r="L751" i="21"/>
  <c r="H750" i="21"/>
  <c r="Q750" i="21" s="1"/>
  <c r="R750" i="21" s="1"/>
  <c r="G750" i="21"/>
  <c r="F751" i="21"/>
  <c r="AI751" i="21" l="1"/>
  <c r="AJ751" i="21"/>
  <c r="Z752" i="21"/>
  <c r="AF752" i="21"/>
  <c r="AG752" i="21" s="1"/>
  <c r="AA751" i="21"/>
  <c r="L752" i="21"/>
  <c r="H751" i="21"/>
  <c r="Q751" i="21" s="1"/>
  <c r="R751" i="21" s="1"/>
  <c r="G751" i="21"/>
  <c r="F752" i="21"/>
  <c r="AH752" i="21"/>
  <c r="AD751" i="21"/>
  <c r="AC751" i="21"/>
  <c r="AB752" i="21"/>
  <c r="M751" i="21"/>
  <c r="N751" i="21"/>
  <c r="D752" i="21"/>
  <c r="J752" i="21"/>
  <c r="K752" i="21" s="1"/>
  <c r="E751" i="21"/>
  <c r="AB753" i="21" l="1"/>
  <c r="AH753" i="21"/>
  <c r="AD752" i="21"/>
  <c r="AC752" i="21"/>
  <c r="N752" i="21"/>
  <c r="M752" i="21"/>
  <c r="AA752" i="21"/>
  <c r="Z753" i="21"/>
  <c r="AF753" i="21"/>
  <c r="AG753" i="21" s="1"/>
  <c r="AJ752" i="21"/>
  <c r="AI752" i="21"/>
  <c r="E752" i="21"/>
  <c r="D753" i="21"/>
  <c r="J753" i="21"/>
  <c r="K753" i="21" s="1"/>
  <c r="F753" i="21"/>
  <c r="L753" i="21"/>
  <c r="H752" i="21"/>
  <c r="Q752" i="21" s="1"/>
  <c r="G752" i="21"/>
  <c r="AA753" i="21" l="1"/>
  <c r="Z754" i="21"/>
  <c r="AF754" i="21"/>
  <c r="AG754" i="21" s="1"/>
  <c r="E753" i="21"/>
  <c r="D754" i="21"/>
  <c r="J754" i="21"/>
  <c r="K754" i="21" s="1"/>
  <c r="R752" i="21"/>
  <c r="N753" i="21"/>
  <c r="M753" i="21"/>
  <c r="AJ753" i="21"/>
  <c r="AI753" i="21"/>
  <c r="F754" i="21"/>
  <c r="L754" i="21"/>
  <c r="H753" i="21"/>
  <c r="Q753" i="21" s="1"/>
  <c r="R753" i="21" s="1"/>
  <c r="G753" i="21"/>
  <c r="AB754" i="21"/>
  <c r="AH754" i="21"/>
  <c r="AD753" i="21"/>
  <c r="AC753" i="21"/>
  <c r="N754" i="21" l="1"/>
  <c r="M754" i="21"/>
  <c r="G754" i="21"/>
  <c r="F755" i="21"/>
  <c r="L755" i="21"/>
  <c r="H754" i="21"/>
  <c r="Q754" i="21" s="1"/>
  <c r="E754" i="21"/>
  <c r="D755" i="21"/>
  <c r="J755" i="21"/>
  <c r="K755" i="21" s="1"/>
  <c r="AJ754" i="21"/>
  <c r="AI754" i="21"/>
  <c r="AA754" i="21"/>
  <c r="Z755" i="21"/>
  <c r="AF755" i="21"/>
  <c r="AG755" i="21" s="1"/>
  <c r="AC754" i="21"/>
  <c r="AB755" i="21"/>
  <c r="AH755" i="21"/>
  <c r="AD754" i="21"/>
  <c r="R754" i="21" l="1"/>
  <c r="AF756" i="21"/>
  <c r="AG756" i="21" s="1"/>
  <c r="AA755" i="21"/>
  <c r="Z756" i="21"/>
  <c r="N755" i="21"/>
  <c r="M755" i="21"/>
  <c r="H755" i="21"/>
  <c r="Q755" i="21" s="1"/>
  <c r="R755" i="21" s="1"/>
  <c r="G755" i="21"/>
  <c r="F756" i="21"/>
  <c r="L756" i="21"/>
  <c r="AJ755" i="21"/>
  <c r="AI755" i="21"/>
  <c r="AD755" i="21"/>
  <c r="AC755" i="21"/>
  <c r="AB756" i="21"/>
  <c r="AH756" i="21"/>
  <c r="J756" i="21"/>
  <c r="K756" i="21" s="1"/>
  <c r="E755" i="21"/>
  <c r="D756" i="21"/>
  <c r="AJ756" i="21" l="1"/>
  <c r="AI756" i="21"/>
  <c r="AD756" i="21"/>
  <c r="AC756" i="21"/>
  <c r="AB757" i="21"/>
  <c r="AH757" i="21"/>
  <c r="H756" i="21"/>
  <c r="Q756" i="21" s="1"/>
  <c r="R756" i="21" s="1"/>
  <c r="G756" i="21"/>
  <c r="F757" i="21"/>
  <c r="L757" i="21"/>
  <c r="J757" i="21"/>
  <c r="K757" i="21" s="1"/>
  <c r="E756" i="21"/>
  <c r="D757" i="21"/>
  <c r="AF757" i="21"/>
  <c r="AG757" i="21" s="1"/>
  <c r="AA756" i="21"/>
  <c r="Z757" i="21"/>
  <c r="N756" i="21"/>
  <c r="M756" i="21"/>
  <c r="AJ757" i="21" l="1"/>
  <c r="AI757" i="21"/>
  <c r="AH758" i="21"/>
  <c r="AD757" i="21"/>
  <c r="AC757" i="21"/>
  <c r="AB758" i="21"/>
  <c r="N757" i="21"/>
  <c r="M757" i="21"/>
  <c r="J758" i="21"/>
  <c r="K758" i="21" s="1"/>
  <c r="E757" i="21"/>
  <c r="D758" i="21"/>
  <c r="AF758" i="21"/>
  <c r="AG758" i="21" s="1"/>
  <c r="AA757" i="21"/>
  <c r="Z758" i="21"/>
  <c r="L758" i="21"/>
  <c r="H757" i="21"/>
  <c r="Q757" i="21" s="1"/>
  <c r="G757" i="21"/>
  <c r="F758" i="21"/>
  <c r="Z759" i="21" l="1"/>
  <c r="AF759" i="21"/>
  <c r="AG759" i="21" s="1"/>
  <c r="AA758" i="21"/>
  <c r="AH759" i="21"/>
  <c r="AD758" i="21"/>
  <c r="AC758" i="21"/>
  <c r="AB759" i="21"/>
  <c r="AJ758" i="21"/>
  <c r="AI758" i="21"/>
  <c r="N758" i="21"/>
  <c r="M758" i="21"/>
  <c r="D759" i="21"/>
  <c r="J759" i="21"/>
  <c r="K759" i="21" s="1"/>
  <c r="E758" i="21"/>
  <c r="L759" i="21"/>
  <c r="H758" i="21"/>
  <c r="Q758" i="21" s="1"/>
  <c r="G758" i="21"/>
  <c r="F759" i="21"/>
  <c r="R757" i="21"/>
  <c r="M759" i="21" l="1"/>
  <c r="N759" i="21"/>
  <c r="D760" i="21"/>
  <c r="J760" i="21"/>
  <c r="K760" i="21" s="1"/>
  <c r="E759" i="21"/>
  <c r="AI759" i="21"/>
  <c r="AJ759" i="21"/>
  <c r="L760" i="21"/>
  <c r="H759" i="21"/>
  <c r="Q759" i="21" s="1"/>
  <c r="R759" i="21" s="1"/>
  <c r="G759" i="21"/>
  <c r="F760" i="21"/>
  <c r="AH760" i="21"/>
  <c r="AD759" i="21"/>
  <c r="AC759" i="21"/>
  <c r="AB760" i="21"/>
  <c r="R758" i="21"/>
  <c r="Z760" i="21"/>
  <c r="AF760" i="21"/>
  <c r="AG760" i="21" s="1"/>
  <c r="AA759" i="21"/>
  <c r="AB761" i="21" l="1"/>
  <c r="AH761" i="21"/>
  <c r="AD760" i="21"/>
  <c r="AC760" i="21"/>
  <c r="E760" i="21"/>
  <c r="D761" i="21"/>
  <c r="J761" i="21"/>
  <c r="K761" i="21" s="1"/>
  <c r="AJ760" i="21"/>
  <c r="AI760" i="21"/>
  <c r="AA760" i="21"/>
  <c r="Z761" i="21"/>
  <c r="AF761" i="21"/>
  <c r="AG761" i="21" s="1"/>
  <c r="F761" i="21"/>
  <c r="L761" i="21"/>
  <c r="H760" i="21"/>
  <c r="Q760" i="21" s="1"/>
  <c r="G760" i="21"/>
  <c r="N760" i="21"/>
  <c r="M760" i="21"/>
  <c r="N761" i="21" l="1"/>
  <c r="M761" i="21"/>
  <c r="AA761" i="21"/>
  <c r="Z762" i="21"/>
  <c r="AF762" i="21"/>
  <c r="AG762" i="21" s="1"/>
  <c r="AJ761" i="21"/>
  <c r="AI761" i="21"/>
  <c r="E761" i="21"/>
  <c r="D762" i="21"/>
  <c r="J762" i="21"/>
  <c r="K762" i="21" s="1"/>
  <c r="AB762" i="21"/>
  <c r="AH762" i="21"/>
  <c r="AD761" i="21"/>
  <c r="AC761" i="21"/>
  <c r="F762" i="21"/>
  <c r="L762" i="21"/>
  <c r="H761" i="21"/>
  <c r="Q761" i="21" s="1"/>
  <c r="G761" i="21"/>
  <c r="R760" i="21"/>
  <c r="R761" i="21" l="1"/>
  <c r="G762" i="21"/>
  <c r="F763" i="21"/>
  <c r="L763" i="21"/>
  <c r="H762" i="21"/>
  <c r="Q762" i="21" s="1"/>
  <c r="AA762" i="21"/>
  <c r="Z763" i="21"/>
  <c r="AF763" i="21"/>
  <c r="AG763" i="21" s="1"/>
  <c r="AC762" i="21"/>
  <c r="AB763" i="21"/>
  <c r="AH763" i="21"/>
  <c r="AD762" i="21"/>
  <c r="AJ762" i="21"/>
  <c r="AI762" i="21"/>
  <c r="N762" i="21"/>
  <c r="M762" i="21"/>
  <c r="E762" i="21"/>
  <c r="D763" i="21"/>
  <c r="J763" i="21"/>
  <c r="K763" i="21" s="1"/>
  <c r="AF764" i="21" l="1"/>
  <c r="AG764" i="21" s="1"/>
  <c r="AA763" i="21"/>
  <c r="Z764" i="21"/>
  <c r="R762" i="21"/>
  <c r="N763" i="21"/>
  <c r="M763" i="21"/>
  <c r="AJ763" i="21"/>
  <c r="AI763" i="21"/>
  <c r="H763" i="21"/>
  <c r="Q763" i="21" s="1"/>
  <c r="G763" i="21"/>
  <c r="F764" i="21"/>
  <c r="L764" i="21"/>
  <c r="J764" i="21"/>
  <c r="K764" i="21" s="1"/>
  <c r="E763" i="21"/>
  <c r="D764" i="21"/>
  <c r="AD763" i="21"/>
  <c r="AC763" i="21"/>
  <c r="AB764" i="21"/>
  <c r="AH764" i="21"/>
  <c r="AJ764" i="21" l="1"/>
  <c r="AI764" i="21"/>
  <c r="N764" i="21"/>
  <c r="M764" i="21"/>
  <c r="AF765" i="21"/>
  <c r="AG765" i="21" s="1"/>
  <c r="AA764" i="21"/>
  <c r="Z765" i="21"/>
  <c r="H764" i="21"/>
  <c r="Q764" i="21" s="1"/>
  <c r="G764" i="21"/>
  <c r="F765" i="21"/>
  <c r="L765" i="21"/>
  <c r="R763" i="21"/>
  <c r="AD764" i="21"/>
  <c r="AC764" i="21"/>
  <c r="AB765" i="21"/>
  <c r="AH765" i="21"/>
  <c r="J765" i="21"/>
  <c r="K765" i="21" s="1"/>
  <c r="E764" i="21"/>
  <c r="D765" i="21"/>
  <c r="AF766" i="21" l="1"/>
  <c r="AG766" i="21" s="1"/>
  <c r="AA765" i="21"/>
  <c r="Z766" i="21"/>
  <c r="N765" i="21"/>
  <c r="M765" i="21"/>
  <c r="L766" i="21"/>
  <c r="H765" i="21"/>
  <c r="Q765" i="21" s="1"/>
  <c r="R765" i="21" s="1"/>
  <c r="G765" i="21"/>
  <c r="F766" i="21"/>
  <c r="AH766" i="21"/>
  <c r="AD765" i="21"/>
  <c r="AC765" i="21"/>
  <c r="AB766" i="21"/>
  <c r="J766" i="21"/>
  <c r="K766" i="21" s="1"/>
  <c r="E765" i="21"/>
  <c r="D766" i="21"/>
  <c r="AJ765" i="21"/>
  <c r="AI765" i="21"/>
  <c r="R764" i="21"/>
  <c r="N766" i="21" l="1"/>
  <c r="M766" i="21"/>
  <c r="AH767" i="21"/>
  <c r="AD766" i="21"/>
  <c r="AC766" i="21"/>
  <c r="AB767" i="21"/>
  <c r="Z767" i="21"/>
  <c r="AF767" i="21"/>
  <c r="AG767" i="21" s="1"/>
  <c r="AA766" i="21"/>
  <c r="L767" i="21"/>
  <c r="H766" i="21"/>
  <c r="Q766" i="21" s="1"/>
  <c r="R766" i="21" s="1"/>
  <c r="G766" i="21"/>
  <c r="F767" i="21"/>
  <c r="AJ766" i="21"/>
  <c r="AI766" i="21"/>
  <c r="D767" i="21"/>
  <c r="J767" i="21"/>
  <c r="K767" i="21" s="1"/>
  <c r="E766" i="21"/>
  <c r="Z768" i="21" l="1"/>
  <c r="AF768" i="21"/>
  <c r="AG768" i="21" s="1"/>
  <c r="AA767" i="21"/>
  <c r="L768" i="21"/>
  <c r="H767" i="21"/>
  <c r="Q767" i="21" s="1"/>
  <c r="G767" i="21"/>
  <c r="F768" i="21"/>
  <c r="AH768" i="21"/>
  <c r="AD767" i="21"/>
  <c r="AC767" i="21"/>
  <c r="AB768" i="21"/>
  <c r="AI767" i="21"/>
  <c r="AJ767" i="21"/>
  <c r="M767" i="21"/>
  <c r="N767" i="21"/>
  <c r="D768" i="21"/>
  <c r="J768" i="21"/>
  <c r="K768" i="21" s="1"/>
  <c r="E767" i="21"/>
  <c r="AJ768" i="21" l="1"/>
  <c r="AI768" i="21"/>
  <c r="E768" i="21"/>
  <c r="D769" i="21"/>
  <c r="J769" i="21"/>
  <c r="K769" i="21" s="1"/>
  <c r="R767" i="21"/>
  <c r="N768" i="21"/>
  <c r="M768" i="21"/>
  <c r="AB769" i="21"/>
  <c r="AH769" i="21"/>
  <c r="AD768" i="21"/>
  <c r="AC768" i="21"/>
  <c r="F769" i="21"/>
  <c r="L769" i="21"/>
  <c r="H768" i="21"/>
  <c r="Q768" i="21" s="1"/>
  <c r="G768" i="21"/>
  <c r="AA768" i="21"/>
  <c r="Z769" i="21"/>
  <c r="AF769" i="21"/>
  <c r="AG769" i="21" s="1"/>
  <c r="R768" i="21" l="1"/>
  <c r="F770" i="21"/>
  <c r="L770" i="21"/>
  <c r="H769" i="21"/>
  <c r="Q769" i="21" s="1"/>
  <c r="R769" i="21" s="1"/>
  <c r="G769" i="21"/>
  <c r="E769" i="21"/>
  <c r="D770" i="21"/>
  <c r="J770" i="21"/>
  <c r="K770" i="21" s="1"/>
  <c r="N769" i="21"/>
  <c r="M769" i="21"/>
  <c r="AA769" i="21"/>
  <c r="Z770" i="21"/>
  <c r="AF770" i="21"/>
  <c r="AG770" i="21" s="1"/>
  <c r="AB770" i="21"/>
  <c r="AH770" i="21"/>
  <c r="AD769" i="21"/>
  <c r="AC769" i="21"/>
  <c r="AJ769" i="21"/>
  <c r="AI769" i="21"/>
  <c r="AC770" i="21" l="1"/>
  <c r="AB771" i="21"/>
  <c r="AH771" i="21"/>
  <c r="AD770" i="21"/>
  <c r="N770" i="21"/>
  <c r="M770" i="21"/>
  <c r="AJ770" i="21"/>
  <c r="AI770" i="21"/>
  <c r="AA770" i="21"/>
  <c r="Z771" i="21"/>
  <c r="AF771" i="21"/>
  <c r="AG771" i="21" s="1"/>
  <c r="E770" i="21"/>
  <c r="D771" i="21"/>
  <c r="J771" i="21"/>
  <c r="K771" i="21" s="1"/>
  <c r="G770" i="21"/>
  <c r="F771" i="21"/>
  <c r="L771" i="21"/>
  <c r="H770" i="21"/>
  <c r="Q770" i="21" s="1"/>
  <c r="R770" i="21" l="1"/>
  <c r="J772" i="21"/>
  <c r="K772" i="21" s="1"/>
  <c r="E771" i="21"/>
  <c r="D772" i="21"/>
  <c r="AJ771" i="21"/>
  <c r="AI771" i="21"/>
  <c r="AF772" i="21"/>
  <c r="AG772" i="21" s="1"/>
  <c r="AA771" i="21"/>
  <c r="Z772" i="21"/>
  <c r="AD771" i="21"/>
  <c r="AC771" i="21"/>
  <c r="AB772" i="21"/>
  <c r="AH772" i="21"/>
  <c r="N771" i="21"/>
  <c r="M771" i="21"/>
  <c r="H771" i="21"/>
  <c r="Q771" i="21" s="1"/>
  <c r="G771" i="21"/>
  <c r="F772" i="21"/>
  <c r="L772" i="21"/>
  <c r="AJ772" i="21" l="1"/>
  <c r="AI772" i="21"/>
  <c r="AD772" i="21"/>
  <c r="AC772" i="21"/>
  <c r="AB773" i="21"/>
  <c r="AH773" i="21"/>
  <c r="N772" i="21"/>
  <c r="M772" i="21"/>
  <c r="J773" i="21"/>
  <c r="K773" i="21" s="1"/>
  <c r="E772" i="21"/>
  <c r="D773" i="21"/>
  <c r="AF773" i="21"/>
  <c r="AG773" i="21" s="1"/>
  <c r="AA772" i="21"/>
  <c r="Z773" i="21"/>
  <c r="H772" i="21"/>
  <c r="Q772" i="21" s="1"/>
  <c r="G772" i="21"/>
  <c r="F773" i="21"/>
  <c r="L773" i="21"/>
  <c r="R771" i="21"/>
  <c r="AF774" i="21" l="1"/>
  <c r="AG774" i="21" s="1"/>
  <c r="AA773" i="21"/>
  <c r="Z774" i="21"/>
  <c r="AH774" i="21"/>
  <c r="AD773" i="21"/>
  <c r="AC773" i="21"/>
  <c r="AB774" i="21"/>
  <c r="J774" i="21"/>
  <c r="K774" i="21" s="1"/>
  <c r="E773" i="21"/>
  <c r="D774" i="21"/>
  <c r="AJ773" i="21"/>
  <c r="AI773" i="21"/>
  <c r="L774" i="21"/>
  <c r="H773" i="21"/>
  <c r="Q773" i="21" s="1"/>
  <c r="R773" i="21" s="1"/>
  <c r="G773" i="21"/>
  <c r="F774" i="21"/>
  <c r="N773" i="21"/>
  <c r="M773" i="21"/>
  <c r="R772" i="21"/>
  <c r="AH775" i="21" l="1"/>
  <c r="AD774" i="21"/>
  <c r="AC774" i="21"/>
  <c r="AB775" i="21"/>
  <c r="AJ774" i="21"/>
  <c r="AI774" i="21"/>
  <c r="D775" i="21"/>
  <c r="J775" i="21"/>
  <c r="K775" i="21" s="1"/>
  <c r="E774" i="21"/>
  <c r="N774" i="21"/>
  <c r="M774" i="21"/>
  <c r="Z775" i="21"/>
  <c r="AF775" i="21"/>
  <c r="AG775" i="21" s="1"/>
  <c r="AA774" i="21"/>
  <c r="L775" i="21"/>
  <c r="H774" i="21"/>
  <c r="Q774" i="21" s="1"/>
  <c r="G774" i="21"/>
  <c r="F775" i="21"/>
  <c r="D776" i="21" l="1"/>
  <c r="J776" i="21"/>
  <c r="K776" i="21" s="1"/>
  <c r="E775" i="21"/>
  <c r="Z776" i="21"/>
  <c r="AF776" i="21"/>
  <c r="AG776" i="21" s="1"/>
  <c r="AA775" i="21"/>
  <c r="L776" i="21"/>
  <c r="H775" i="21"/>
  <c r="Q775" i="21" s="1"/>
  <c r="G775" i="21"/>
  <c r="F776" i="21"/>
  <c r="AH776" i="21"/>
  <c r="AD775" i="21"/>
  <c r="AC775" i="21"/>
  <c r="AB776" i="21"/>
  <c r="R774" i="21"/>
  <c r="M775" i="21"/>
  <c r="N775" i="21"/>
  <c r="AI775" i="21"/>
  <c r="AJ775" i="21"/>
  <c r="R775" i="21" l="1"/>
  <c r="N776" i="21"/>
  <c r="M776" i="21"/>
  <c r="AA776" i="21"/>
  <c r="Z777" i="21"/>
  <c r="AF777" i="21"/>
  <c r="AG777" i="21" s="1"/>
  <c r="AJ776" i="21"/>
  <c r="AI776" i="21"/>
  <c r="F777" i="21"/>
  <c r="L777" i="21"/>
  <c r="H776" i="21"/>
  <c r="Q776" i="21" s="1"/>
  <c r="R776" i="21" s="1"/>
  <c r="G776" i="21"/>
  <c r="AB777" i="21"/>
  <c r="AH777" i="21"/>
  <c r="AD776" i="21"/>
  <c r="AC776" i="21"/>
  <c r="E776" i="21"/>
  <c r="D777" i="21"/>
  <c r="J777" i="21"/>
  <c r="K777" i="21" s="1"/>
  <c r="AJ777" i="21" l="1"/>
  <c r="AI777" i="21"/>
  <c r="AA777" i="21"/>
  <c r="Z778" i="21"/>
  <c r="AF778" i="21"/>
  <c r="AG778" i="21" s="1"/>
  <c r="AB778" i="21"/>
  <c r="AH778" i="21"/>
  <c r="AD777" i="21"/>
  <c r="AC777" i="21"/>
  <c r="E777" i="21"/>
  <c r="D778" i="21"/>
  <c r="J778" i="21"/>
  <c r="K778" i="21" s="1"/>
  <c r="N777" i="21"/>
  <c r="M777" i="21"/>
  <c r="F778" i="21"/>
  <c r="L778" i="21"/>
  <c r="H777" i="21"/>
  <c r="Q777" i="21" s="1"/>
  <c r="G777" i="21"/>
  <c r="AC778" i="21" l="1"/>
  <c r="AB779" i="21"/>
  <c r="AH779" i="21"/>
  <c r="AD778" i="21"/>
  <c r="AJ778" i="21"/>
  <c r="AI778" i="21"/>
  <c r="AA778" i="21"/>
  <c r="Z779" i="21"/>
  <c r="AF779" i="21"/>
  <c r="AG779" i="21" s="1"/>
  <c r="R777" i="21"/>
  <c r="E778" i="21"/>
  <c r="D779" i="21"/>
  <c r="J779" i="21"/>
  <c r="K779" i="21" s="1"/>
  <c r="N778" i="21"/>
  <c r="M778" i="21"/>
  <c r="G778" i="21"/>
  <c r="F779" i="21"/>
  <c r="L779" i="21"/>
  <c r="H778" i="21"/>
  <c r="Q778" i="21" s="1"/>
  <c r="AF780" i="21" l="1"/>
  <c r="AG780" i="21" s="1"/>
  <c r="AA779" i="21"/>
  <c r="Z780" i="21"/>
  <c r="R778" i="21"/>
  <c r="J780" i="21"/>
  <c r="K780" i="21" s="1"/>
  <c r="E779" i="21"/>
  <c r="D780" i="21"/>
  <c r="AJ779" i="21"/>
  <c r="AI779" i="21"/>
  <c r="N779" i="21"/>
  <c r="M779" i="21"/>
  <c r="AD779" i="21"/>
  <c r="AC779" i="21"/>
  <c r="AB780" i="21"/>
  <c r="AH780" i="21"/>
  <c r="H779" i="21"/>
  <c r="Q779" i="21" s="1"/>
  <c r="G779" i="21"/>
  <c r="F780" i="21"/>
  <c r="L780" i="21"/>
  <c r="AD780" i="21" l="1"/>
  <c r="AC780" i="21"/>
  <c r="AB781" i="21"/>
  <c r="AH781" i="21"/>
  <c r="N780" i="21"/>
  <c r="M780" i="21"/>
  <c r="AF781" i="21"/>
  <c r="AG781" i="21" s="1"/>
  <c r="AA780" i="21"/>
  <c r="Z781" i="21"/>
  <c r="H780" i="21"/>
  <c r="Q780" i="21" s="1"/>
  <c r="G780" i="21"/>
  <c r="F781" i="21"/>
  <c r="L781" i="21"/>
  <c r="R779" i="21"/>
  <c r="AJ780" i="21"/>
  <c r="AI780" i="21"/>
  <c r="J781" i="21"/>
  <c r="K781" i="21" s="1"/>
  <c r="E780" i="21"/>
  <c r="D781" i="21"/>
  <c r="L782" i="21" l="1"/>
  <c r="H781" i="21"/>
  <c r="Q781" i="21" s="1"/>
  <c r="G781" i="21"/>
  <c r="F782" i="21"/>
  <c r="AJ781" i="21"/>
  <c r="AI781" i="21"/>
  <c r="R780" i="21"/>
  <c r="N781" i="21"/>
  <c r="M781" i="21"/>
  <c r="AH782" i="21"/>
  <c r="AD781" i="21"/>
  <c r="AC781" i="21"/>
  <c r="AB782" i="21"/>
  <c r="J782" i="21"/>
  <c r="K782" i="21" s="1"/>
  <c r="E781" i="21"/>
  <c r="D782" i="21"/>
  <c r="AF782" i="21"/>
  <c r="AG782" i="21" s="1"/>
  <c r="AA781" i="21"/>
  <c r="Z782" i="21"/>
  <c r="AH783" i="21" l="1"/>
  <c r="AD782" i="21"/>
  <c r="AC782" i="21"/>
  <c r="AB783" i="21"/>
  <c r="L783" i="21"/>
  <c r="H782" i="21"/>
  <c r="Q782" i="21" s="1"/>
  <c r="R782" i="21" s="1"/>
  <c r="G782" i="21"/>
  <c r="F783" i="21"/>
  <c r="AJ782" i="21"/>
  <c r="AI782" i="21"/>
  <c r="Z783" i="21"/>
  <c r="AF783" i="21"/>
  <c r="AG783" i="21" s="1"/>
  <c r="AA782" i="21"/>
  <c r="R781" i="21"/>
  <c r="D783" i="21"/>
  <c r="J783" i="21"/>
  <c r="K783" i="21" s="1"/>
  <c r="E782" i="21"/>
  <c r="N782" i="21"/>
  <c r="M782" i="21"/>
  <c r="D784" i="21" l="1"/>
  <c r="J784" i="21"/>
  <c r="K784" i="21" s="1"/>
  <c r="E783" i="21"/>
  <c r="AH784" i="21"/>
  <c r="AD783" i="21"/>
  <c r="AC783" i="21"/>
  <c r="AB784" i="21"/>
  <c r="M783" i="21"/>
  <c r="N783" i="21"/>
  <c r="Z784" i="21"/>
  <c r="AF784" i="21"/>
  <c r="AG784" i="21" s="1"/>
  <c r="AA783" i="21"/>
  <c r="L784" i="21"/>
  <c r="H783" i="21"/>
  <c r="Q783" i="21" s="1"/>
  <c r="G783" i="21"/>
  <c r="F784" i="21"/>
  <c r="AI783" i="21"/>
  <c r="AJ783" i="21"/>
  <c r="R783" i="21" l="1"/>
  <c r="AJ784" i="21"/>
  <c r="AI784" i="21"/>
  <c r="AB785" i="21"/>
  <c r="AH785" i="21"/>
  <c r="AD784" i="21"/>
  <c r="AC784" i="21"/>
  <c r="AA784" i="21"/>
  <c r="Z785" i="21"/>
  <c r="AF785" i="21"/>
  <c r="AG785" i="21" s="1"/>
  <c r="N784" i="21"/>
  <c r="M784" i="21"/>
  <c r="F785" i="21"/>
  <c r="L785" i="21"/>
  <c r="H784" i="21"/>
  <c r="Q784" i="21" s="1"/>
  <c r="R784" i="21" s="1"/>
  <c r="G784" i="21"/>
  <c r="E784" i="21"/>
  <c r="D785" i="21"/>
  <c r="J785" i="21"/>
  <c r="K785" i="21" s="1"/>
  <c r="N785" i="21" l="1"/>
  <c r="M785" i="21"/>
  <c r="F786" i="21"/>
  <c r="L786" i="21"/>
  <c r="H785" i="21"/>
  <c r="Q785" i="21" s="1"/>
  <c r="R785" i="21" s="1"/>
  <c r="G785" i="21"/>
  <c r="AJ785" i="21"/>
  <c r="AI785" i="21"/>
  <c r="AB786" i="21"/>
  <c r="AH786" i="21"/>
  <c r="AD785" i="21"/>
  <c r="AC785" i="21"/>
  <c r="E785" i="21"/>
  <c r="D786" i="21"/>
  <c r="J786" i="21"/>
  <c r="K786" i="21" s="1"/>
  <c r="AA785" i="21"/>
  <c r="Z786" i="21"/>
  <c r="AF786" i="21"/>
  <c r="AG786" i="21" s="1"/>
  <c r="E786" i="21" l="1"/>
  <c r="D787" i="21"/>
  <c r="J787" i="21"/>
  <c r="K787" i="21" s="1"/>
  <c r="N786" i="21"/>
  <c r="M786" i="21"/>
  <c r="G786" i="21"/>
  <c r="F787" i="21"/>
  <c r="L787" i="21"/>
  <c r="H786" i="21"/>
  <c r="Q786" i="21" s="1"/>
  <c r="AJ786" i="21"/>
  <c r="AI786" i="21"/>
  <c r="AA786" i="21"/>
  <c r="Z787" i="21"/>
  <c r="AF787" i="21"/>
  <c r="AG787" i="21" s="1"/>
  <c r="AC786" i="21"/>
  <c r="AB787" i="21"/>
  <c r="AH787" i="21"/>
  <c r="AD786" i="21"/>
  <c r="H787" i="21" l="1"/>
  <c r="Q787" i="21" s="1"/>
  <c r="G787" i="21"/>
  <c r="F788" i="21"/>
  <c r="L788" i="21"/>
  <c r="AF788" i="21"/>
  <c r="AG788" i="21" s="1"/>
  <c r="AA787" i="21"/>
  <c r="Z788" i="21"/>
  <c r="J788" i="21"/>
  <c r="K788" i="21" s="1"/>
  <c r="E787" i="21"/>
  <c r="D788" i="21"/>
  <c r="AJ787" i="21"/>
  <c r="AI787" i="21"/>
  <c r="R786" i="21"/>
  <c r="AD787" i="21"/>
  <c r="AC787" i="21"/>
  <c r="AB788" i="21"/>
  <c r="AH788" i="21"/>
  <c r="N787" i="21"/>
  <c r="M787" i="21"/>
  <c r="AF789" i="21" l="1"/>
  <c r="AG789" i="21" s="1"/>
  <c r="AA788" i="21"/>
  <c r="Z789" i="21"/>
  <c r="N788" i="21"/>
  <c r="M788" i="21"/>
  <c r="H788" i="21"/>
  <c r="Q788" i="21" s="1"/>
  <c r="R788" i="21" s="1"/>
  <c r="G788" i="21"/>
  <c r="F789" i="21"/>
  <c r="L789" i="21"/>
  <c r="AJ788" i="21"/>
  <c r="AI788" i="21"/>
  <c r="J789" i="21"/>
  <c r="K789" i="21" s="1"/>
  <c r="E788" i="21"/>
  <c r="D789" i="21"/>
  <c r="AD788" i="21"/>
  <c r="AC788" i="21"/>
  <c r="AB789" i="21"/>
  <c r="AH789" i="21"/>
  <c r="R787" i="21"/>
  <c r="AJ789" i="21" l="1"/>
  <c r="AI789" i="21"/>
  <c r="AH790" i="21"/>
  <c r="AD789" i="21"/>
  <c r="AC789" i="21"/>
  <c r="AB790" i="21"/>
  <c r="AF790" i="21"/>
  <c r="AG790" i="21" s="1"/>
  <c r="AA789" i="21"/>
  <c r="Z790" i="21"/>
  <c r="J790" i="21"/>
  <c r="K790" i="21" s="1"/>
  <c r="E789" i="21"/>
  <c r="D790" i="21"/>
  <c r="L790" i="21"/>
  <c r="H789" i="21"/>
  <c r="Q789" i="21" s="1"/>
  <c r="R789" i="21" s="1"/>
  <c r="G789" i="21"/>
  <c r="F790" i="21"/>
  <c r="N789" i="21"/>
  <c r="M789" i="21"/>
  <c r="AH791" i="21" l="1"/>
  <c r="AD790" i="21"/>
  <c r="AC790" i="21"/>
  <c r="AB791" i="21"/>
  <c r="AJ790" i="21"/>
  <c r="AI790" i="21"/>
  <c r="D791" i="21"/>
  <c r="J791" i="21"/>
  <c r="K791" i="21" s="1"/>
  <c r="E790" i="21"/>
  <c r="L791" i="21"/>
  <c r="H790" i="21"/>
  <c r="Q790" i="21" s="1"/>
  <c r="G790" i="21"/>
  <c r="F791" i="21"/>
  <c r="N790" i="21"/>
  <c r="M790" i="21"/>
  <c r="Z791" i="21"/>
  <c r="AF791" i="21"/>
  <c r="AG791" i="21" s="1"/>
  <c r="AA790" i="21"/>
  <c r="R790" i="21" l="1"/>
  <c r="L792" i="21"/>
  <c r="H791" i="21"/>
  <c r="Q791" i="21" s="1"/>
  <c r="G791" i="21"/>
  <c r="F792" i="21"/>
  <c r="AH792" i="21"/>
  <c r="AD791" i="21"/>
  <c r="AC791" i="21"/>
  <c r="AB792" i="21"/>
  <c r="M791" i="21"/>
  <c r="N791" i="21"/>
  <c r="Z792" i="21"/>
  <c r="AF792" i="21"/>
  <c r="AG792" i="21" s="1"/>
  <c r="AA791" i="21"/>
  <c r="D792" i="21"/>
  <c r="J792" i="21"/>
  <c r="K792" i="21" s="1"/>
  <c r="E791" i="21"/>
  <c r="AI791" i="21"/>
  <c r="AJ791" i="21"/>
  <c r="E792" i="21" l="1"/>
  <c r="D793" i="21"/>
  <c r="J793" i="21"/>
  <c r="K793" i="21" s="1"/>
  <c r="AA792" i="21"/>
  <c r="Z793" i="21"/>
  <c r="AF793" i="21"/>
  <c r="AG793" i="21" s="1"/>
  <c r="AJ792" i="21"/>
  <c r="AI792" i="21"/>
  <c r="F793" i="21"/>
  <c r="L793" i="21"/>
  <c r="H792" i="21"/>
  <c r="Q792" i="21" s="1"/>
  <c r="G792" i="21"/>
  <c r="R791" i="21"/>
  <c r="AB793" i="21"/>
  <c r="AH793" i="21"/>
  <c r="AD792" i="21"/>
  <c r="AC792" i="21"/>
  <c r="N792" i="21"/>
  <c r="M792" i="21"/>
  <c r="AA793" i="21" l="1"/>
  <c r="Z794" i="21"/>
  <c r="AF794" i="21"/>
  <c r="AG794" i="21" s="1"/>
  <c r="R792" i="21"/>
  <c r="N793" i="21"/>
  <c r="M793" i="21"/>
  <c r="AB794" i="21"/>
  <c r="AH794" i="21"/>
  <c r="AD793" i="21"/>
  <c r="AC793" i="21"/>
  <c r="F794" i="21"/>
  <c r="L794" i="21"/>
  <c r="H793" i="21"/>
  <c r="Q793" i="21" s="1"/>
  <c r="G793" i="21"/>
  <c r="E793" i="21"/>
  <c r="D794" i="21"/>
  <c r="J794" i="21"/>
  <c r="K794" i="21" s="1"/>
  <c r="AJ793" i="21"/>
  <c r="AI793" i="21"/>
  <c r="R793" i="21" l="1"/>
  <c r="N794" i="21"/>
  <c r="M794" i="21"/>
  <c r="G794" i="21"/>
  <c r="F795" i="21"/>
  <c r="L795" i="21"/>
  <c r="H794" i="21"/>
  <c r="Q794" i="21" s="1"/>
  <c r="R794" i="21" s="1"/>
  <c r="AA794" i="21"/>
  <c r="Z795" i="21"/>
  <c r="AF795" i="21"/>
  <c r="AG795" i="21" s="1"/>
  <c r="AJ794" i="21"/>
  <c r="AI794" i="21"/>
  <c r="E794" i="21"/>
  <c r="D795" i="21"/>
  <c r="J795" i="21"/>
  <c r="K795" i="21" s="1"/>
  <c r="AC794" i="21"/>
  <c r="AB795" i="21"/>
  <c r="AH795" i="21"/>
  <c r="AD794" i="21"/>
  <c r="J796" i="21" l="1"/>
  <c r="K796" i="21" s="1"/>
  <c r="E795" i="21"/>
  <c r="D796" i="21"/>
  <c r="N795" i="21"/>
  <c r="M795" i="21"/>
  <c r="H795" i="21"/>
  <c r="Q795" i="21" s="1"/>
  <c r="R795" i="21" s="1"/>
  <c r="G795" i="21"/>
  <c r="F796" i="21"/>
  <c r="L796" i="21"/>
  <c r="AJ795" i="21"/>
  <c r="AI795" i="21"/>
  <c r="AD795" i="21"/>
  <c r="AC795" i="21"/>
  <c r="AB796" i="21"/>
  <c r="AH796" i="21"/>
  <c r="AF796" i="21"/>
  <c r="AG796" i="21" s="1"/>
  <c r="AA795" i="21"/>
  <c r="Z796" i="21"/>
  <c r="H796" i="21" l="1"/>
  <c r="Q796" i="21" s="1"/>
  <c r="G796" i="21"/>
  <c r="F797" i="21"/>
  <c r="L797" i="21"/>
  <c r="AF797" i="21"/>
  <c r="AG797" i="21" s="1"/>
  <c r="AA796" i="21"/>
  <c r="Z797" i="21"/>
  <c r="J797" i="21"/>
  <c r="K797" i="21" s="1"/>
  <c r="E796" i="21"/>
  <c r="D797" i="21"/>
  <c r="AD796" i="21"/>
  <c r="AC796" i="21"/>
  <c r="AB797" i="21"/>
  <c r="AH797" i="21"/>
  <c r="AJ796" i="21"/>
  <c r="AI796" i="21"/>
  <c r="N796" i="21"/>
  <c r="M796" i="21"/>
  <c r="AH798" i="21" l="1"/>
  <c r="AD797" i="21"/>
  <c r="AC797" i="21"/>
  <c r="AB798" i="21"/>
  <c r="N797" i="21"/>
  <c r="M797" i="21"/>
  <c r="J798" i="21"/>
  <c r="K798" i="21" s="1"/>
  <c r="E797" i="21"/>
  <c r="D798" i="21"/>
  <c r="AF798" i="21"/>
  <c r="AG798" i="21" s="1"/>
  <c r="AA797" i="21"/>
  <c r="Z798" i="21"/>
  <c r="AJ797" i="21"/>
  <c r="AI797" i="21"/>
  <c r="L798" i="21"/>
  <c r="H797" i="21"/>
  <c r="Q797" i="21" s="1"/>
  <c r="R797" i="21" s="1"/>
  <c r="G797" i="21"/>
  <c r="F798" i="21"/>
  <c r="R796" i="21"/>
  <c r="N798" i="21" l="1"/>
  <c r="M798" i="21"/>
  <c r="Z799" i="21"/>
  <c r="AF799" i="21"/>
  <c r="AG799" i="21" s="1"/>
  <c r="AA798" i="21"/>
  <c r="AH799" i="21"/>
  <c r="AD798" i="21"/>
  <c r="AC798" i="21"/>
  <c r="AB799" i="21"/>
  <c r="L799" i="21"/>
  <c r="H798" i="21"/>
  <c r="Q798" i="21" s="1"/>
  <c r="R798" i="21" s="1"/>
  <c r="G798" i="21"/>
  <c r="F799" i="21"/>
  <c r="D799" i="21"/>
  <c r="J799" i="21"/>
  <c r="K799" i="21" s="1"/>
  <c r="E798" i="21"/>
  <c r="AJ798" i="21"/>
  <c r="AI798" i="21"/>
  <c r="AI799" i="21" l="1"/>
  <c r="AJ799" i="21"/>
  <c r="D800" i="21"/>
  <c r="J800" i="21"/>
  <c r="K800" i="21" s="1"/>
  <c r="E799" i="21"/>
  <c r="Z800" i="21"/>
  <c r="AF800" i="21"/>
  <c r="AG800" i="21" s="1"/>
  <c r="AA799" i="21"/>
  <c r="AH800" i="21"/>
  <c r="AD799" i="21"/>
  <c r="AC799" i="21"/>
  <c r="AB800" i="21"/>
  <c r="L800" i="21"/>
  <c r="H799" i="21"/>
  <c r="Q799" i="21" s="1"/>
  <c r="R799" i="21" s="1"/>
  <c r="G799" i="21"/>
  <c r="F800" i="21"/>
  <c r="M799" i="21"/>
  <c r="N799" i="21"/>
  <c r="F801" i="21" l="1"/>
  <c r="L801" i="21"/>
  <c r="H800" i="21"/>
  <c r="Q800" i="21" s="1"/>
  <c r="G800" i="21"/>
  <c r="N800" i="21"/>
  <c r="M800" i="21"/>
  <c r="AA800" i="21"/>
  <c r="Z801" i="21"/>
  <c r="AF801" i="21"/>
  <c r="AG801" i="21" s="1"/>
  <c r="E800" i="21"/>
  <c r="D801" i="21"/>
  <c r="J801" i="21"/>
  <c r="K801" i="21" s="1"/>
  <c r="AB801" i="21"/>
  <c r="AH801" i="21"/>
  <c r="AD800" i="21"/>
  <c r="AC800" i="21"/>
  <c r="AJ800" i="21"/>
  <c r="AI800" i="21"/>
  <c r="AA801" i="21" l="1"/>
  <c r="Z802" i="21"/>
  <c r="AF802" i="21"/>
  <c r="AG802" i="21" s="1"/>
  <c r="AJ801" i="21"/>
  <c r="AI801" i="21"/>
  <c r="AB802" i="21"/>
  <c r="AH802" i="21"/>
  <c r="AD801" i="21"/>
  <c r="AC801" i="21"/>
  <c r="E801" i="21"/>
  <c r="D802" i="21"/>
  <c r="J802" i="21"/>
  <c r="K802" i="21" s="1"/>
  <c r="R800" i="21"/>
  <c r="N801" i="21"/>
  <c r="M801" i="21"/>
  <c r="F802" i="21"/>
  <c r="L802" i="21"/>
  <c r="H801" i="21"/>
  <c r="Q801" i="21" s="1"/>
  <c r="G801" i="21"/>
  <c r="R801" i="21" l="1"/>
  <c r="E802" i="21"/>
  <c r="D803" i="21"/>
  <c r="J803" i="21"/>
  <c r="K803" i="21" s="1"/>
  <c r="AC802" i="21"/>
  <c r="AB803" i="21"/>
  <c r="AH803" i="21"/>
  <c r="AD802" i="21"/>
  <c r="N802" i="21"/>
  <c r="M802" i="21"/>
  <c r="AA802" i="21"/>
  <c r="Z803" i="21"/>
  <c r="AF803" i="21"/>
  <c r="AG803" i="21" s="1"/>
  <c r="AJ802" i="21"/>
  <c r="AI802" i="21"/>
  <c r="G802" i="21"/>
  <c r="F803" i="21"/>
  <c r="L803" i="21"/>
  <c r="H802" i="21"/>
  <c r="Q802" i="21" s="1"/>
  <c r="R802" i="21" s="1"/>
  <c r="AF804" i="21" l="1"/>
  <c r="AG804" i="21" s="1"/>
  <c r="AA803" i="21"/>
  <c r="Z804" i="21"/>
  <c r="AJ803" i="21"/>
  <c r="AI803" i="21"/>
  <c r="N803" i="21"/>
  <c r="M803" i="21"/>
  <c r="J804" i="21"/>
  <c r="K804" i="21" s="1"/>
  <c r="E803" i="21"/>
  <c r="D804" i="21"/>
  <c r="AD803" i="21"/>
  <c r="AC803" i="21"/>
  <c r="AB804" i="21"/>
  <c r="AH804" i="21"/>
  <c r="H803" i="21"/>
  <c r="Q803" i="21" s="1"/>
  <c r="R803" i="21" s="1"/>
  <c r="G803" i="21"/>
  <c r="F804" i="21"/>
  <c r="L804" i="21"/>
  <c r="AD804" i="21" l="1"/>
  <c r="AC804" i="21"/>
  <c r="AB805" i="21"/>
  <c r="AH805" i="21"/>
  <c r="AF805" i="21"/>
  <c r="AG805" i="21" s="1"/>
  <c r="AA804" i="21"/>
  <c r="Z805" i="21"/>
  <c r="AJ804" i="21"/>
  <c r="AI804" i="21"/>
  <c r="J805" i="21"/>
  <c r="K805" i="21" s="1"/>
  <c r="E804" i="21"/>
  <c r="D805" i="21"/>
  <c r="H804" i="21"/>
  <c r="Q804" i="21" s="1"/>
  <c r="R804" i="21" s="1"/>
  <c r="G804" i="21"/>
  <c r="F805" i="21"/>
  <c r="L805" i="21"/>
  <c r="N804" i="21"/>
  <c r="M804" i="21"/>
  <c r="AF806" i="21" l="1"/>
  <c r="AG806" i="21" s="1"/>
  <c r="AA805" i="21"/>
  <c r="Z806" i="21"/>
  <c r="AJ805" i="21"/>
  <c r="AI805" i="21"/>
  <c r="AH806" i="21"/>
  <c r="AD805" i="21"/>
  <c r="AC805" i="21"/>
  <c r="AB806" i="21"/>
  <c r="J806" i="21"/>
  <c r="K806" i="21" s="1"/>
  <c r="E805" i="21"/>
  <c r="D806" i="21"/>
  <c r="N805" i="21"/>
  <c r="M805" i="21"/>
  <c r="L806" i="21"/>
  <c r="H805" i="21"/>
  <c r="Q805" i="21" s="1"/>
  <c r="G805" i="21"/>
  <c r="F806" i="21"/>
  <c r="N806" i="21" l="1"/>
  <c r="M806" i="21"/>
  <c r="AJ806" i="21"/>
  <c r="AI806" i="21"/>
  <c r="Z807" i="21"/>
  <c r="AF807" i="21"/>
  <c r="AG807" i="21" s="1"/>
  <c r="AA806" i="21"/>
  <c r="L807" i="21"/>
  <c r="H806" i="21"/>
  <c r="Q806" i="21" s="1"/>
  <c r="G806" i="21"/>
  <c r="F807" i="21"/>
  <c r="D807" i="21"/>
  <c r="J807" i="21"/>
  <c r="K807" i="21" s="1"/>
  <c r="E806" i="21"/>
  <c r="R805" i="21"/>
  <c r="AH807" i="21"/>
  <c r="AD806" i="21"/>
  <c r="AC806" i="21"/>
  <c r="AB807" i="21"/>
  <c r="R806" i="21" l="1"/>
  <c r="D808" i="21"/>
  <c r="J808" i="21"/>
  <c r="K808" i="21" s="1"/>
  <c r="E807" i="21"/>
  <c r="L808" i="21"/>
  <c r="H807" i="21"/>
  <c r="Q807" i="21" s="1"/>
  <c r="R807" i="21" s="1"/>
  <c r="G807" i="21"/>
  <c r="F808" i="21"/>
  <c r="AH808" i="21"/>
  <c r="AD807" i="21"/>
  <c r="AC807" i="21"/>
  <c r="AB808" i="21"/>
  <c r="Z808" i="21"/>
  <c r="AF808" i="21"/>
  <c r="AG808" i="21" s="1"/>
  <c r="AA807" i="21"/>
  <c r="AI807" i="21"/>
  <c r="AJ807" i="21"/>
  <c r="M807" i="21"/>
  <c r="N807" i="21"/>
  <c r="F809" i="21" l="1"/>
  <c r="L809" i="21"/>
  <c r="H808" i="21"/>
  <c r="Q808" i="21" s="1"/>
  <c r="G808" i="21"/>
  <c r="AB809" i="21"/>
  <c r="AH809" i="21"/>
  <c r="AD808" i="21"/>
  <c r="AC808" i="21"/>
  <c r="AA808" i="21"/>
  <c r="Z809" i="21"/>
  <c r="AF809" i="21"/>
  <c r="AG809" i="21" s="1"/>
  <c r="N808" i="21"/>
  <c r="M808" i="21"/>
  <c r="AJ808" i="21"/>
  <c r="AI808" i="21"/>
  <c r="E808" i="21"/>
  <c r="D809" i="21"/>
  <c r="J809" i="21"/>
  <c r="K809" i="21" s="1"/>
  <c r="AJ809" i="21" l="1"/>
  <c r="AI809" i="21"/>
  <c r="AB810" i="21"/>
  <c r="AH810" i="21"/>
  <c r="AD809" i="21"/>
  <c r="AC809" i="21"/>
  <c r="R808" i="21"/>
  <c r="E809" i="21"/>
  <c r="D810" i="21"/>
  <c r="J810" i="21"/>
  <c r="K810" i="21" s="1"/>
  <c r="N809" i="21"/>
  <c r="M809" i="21"/>
  <c r="AA809" i="21"/>
  <c r="Z810" i="21"/>
  <c r="AF810" i="21"/>
  <c r="AG810" i="21" s="1"/>
  <c r="F810" i="21"/>
  <c r="L810" i="21"/>
  <c r="H809" i="21"/>
  <c r="Q809" i="21" s="1"/>
  <c r="G809" i="21"/>
  <c r="AA810" i="21" l="1"/>
  <c r="Z811" i="21"/>
  <c r="AF811" i="21"/>
  <c r="AG811" i="21" s="1"/>
  <c r="AJ810" i="21"/>
  <c r="AI810" i="21"/>
  <c r="AC810" i="21"/>
  <c r="AB811" i="21"/>
  <c r="AH811" i="21"/>
  <c r="AD810" i="21"/>
  <c r="R809" i="21"/>
  <c r="N810" i="21"/>
  <c r="M810" i="21"/>
  <c r="E810" i="21"/>
  <c r="D811" i="21"/>
  <c r="J811" i="21"/>
  <c r="K811" i="21" s="1"/>
  <c r="G810" i="21"/>
  <c r="F811" i="21"/>
  <c r="L811" i="21"/>
  <c r="H810" i="21"/>
  <c r="Q810" i="21" s="1"/>
  <c r="R810" i="21" l="1"/>
  <c r="AJ811" i="21"/>
  <c r="AI811" i="21"/>
  <c r="AD811" i="21"/>
  <c r="AC811" i="21"/>
  <c r="AB812" i="21"/>
  <c r="AH812" i="21"/>
  <c r="N811" i="21"/>
  <c r="M811" i="21"/>
  <c r="J812" i="21"/>
  <c r="K812" i="21" s="1"/>
  <c r="E811" i="21"/>
  <c r="D812" i="21"/>
  <c r="AF812" i="21"/>
  <c r="AG812" i="21" s="1"/>
  <c r="AA811" i="21"/>
  <c r="Z812" i="21"/>
  <c r="H811" i="21"/>
  <c r="Q811" i="21" s="1"/>
  <c r="G811" i="21"/>
  <c r="F812" i="21"/>
  <c r="L812" i="21"/>
  <c r="AJ812" i="21" l="1"/>
  <c r="AI812" i="21"/>
  <c r="AD812" i="21"/>
  <c r="AC812" i="21"/>
  <c r="AB813" i="21"/>
  <c r="AH813" i="21"/>
  <c r="J813" i="21"/>
  <c r="K813" i="21" s="1"/>
  <c r="E812" i="21"/>
  <c r="D813" i="21"/>
  <c r="N812" i="21"/>
  <c r="M812" i="21"/>
  <c r="AF813" i="21"/>
  <c r="AG813" i="21" s="1"/>
  <c r="AA812" i="21"/>
  <c r="Z813" i="21"/>
  <c r="H812" i="21"/>
  <c r="Q812" i="21" s="1"/>
  <c r="R812" i="21" s="1"/>
  <c r="G812" i="21"/>
  <c r="F813" i="21"/>
  <c r="L813" i="21"/>
  <c r="R811" i="21"/>
  <c r="AF814" i="21" l="1"/>
  <c r="AG814" i="21" s="1"/>
  <c r="AA813" i="21"/>
  <c r="Z814" i="21"/>
  <c r="AH814" i="21"/>
  <c r="AD813" i="21"/>
  <c r="AC813" i="21"/>
  <c r="AB814" i="21"/>
  <c r="AJ813" i="21"/>
  <c r="AI813" i="21"/>
  <c r="L814" i="21"/>
  <c r="H813" i="21"/>
  <c r="Q813" i="21" s="1"/>
  <c r="G813" i="21"/>
  <c r="F814" i="21"/>
  <c r="N813" i="21"/>
  <c r="M813" i="21"/>
  <c r="J814" i="21"/>
  <c r="K814" i="21" s="1"/>
  <c r="E813" i="21"/>
  <c r="D814" i="21"/>
  <c r="L815" i="21" l="1"/>
  <c r="H814" i="21"/>
  <c r="Q814" i="21" s="1"/>
  <c r="G814" i="21"/>
  <c r="F815" i="21"/>
  <c r="AH815" i="21"/>
  <c r="AD814" i="21"/>
  <c r="AC814" i="21"/>
  <c r="AB815" i="21"/>
  <c r="AJ814" i="21"/>
  <c r="AI814" i="21"/>
  <c r="D815" i="21"/>
  <c r="J815" i="21"/>
  <c r="K815" i="21" s="1"/>
  <c r="E814" i="21"/>
  <c r="Z815" i="21"/>
  <c r="AF815" i="21"/>
  <c r="AG815" i="21" s="1"/>
  <c r="AA814" i="21"/>
  <c r="N814" i="21"/>
  <c r="M814" i="21"/>
  <c r="R813" i="21"/>
  <c r="AH816" i="21" l="1"/>
  <c r="AD815" i="21"/>
  <c r="AC815" i="21"/>
  <c r="AB816" i="21"/>
  <c r="AI815" i="21"/>
  <c r="AJ815" i="21"/>
  <c r="L816" i="21"/>
  <c r="H815" i="21"/>
  <c r="Q815" i="21" s="1"/>
  <c r="R815" i="21" s="1"/>
  <c r="G815" i="21"/>
  <c r="F816" i="21"/>
  <c r="D816" i="21"/>
  <c r="J816" i="21"/>
  <c r="K816" i="21" s="1"/>
  <c r="E815" i="21"/>
  <c r="Z816" i="21"/>
  <c r="AF816" i="21"/>
  <c r="AG816" i="21" s="1"/>
  <c r="AA815" i="21"/>
  <c r="R814" i="21"/>
  <c r="M815" i="21"/>
  <c r="N815" i="21"/>
  <c r="N816" i="21" l="1"/>
  <c r="M816" i="21"/>
  <c r="AB817" i="21"/>
  <c r="AH817" i="21"/>
  <c r="AD816" i="21"/>
  <c r="AC816" i="21"/>
  <c r="E816" i="21"/>
  <c r="D817" i="21"/>
  <c r="J817" i="21"/>
  <c r="K817" i="21" s="1"/>
  <c r="AA816" i="21"/>
  <c r="Z817" i="21"/>
  <c r="AF817" i="21"/>
  <c r="AG817" i="21" s="1"/>
  <c r="F817" i="21"/>
  <c r="L817" i="21"/>
  <c r="H816" i="21"/>
  <c r="Q816" i="21" s="1"/>
  <c r="G816" i="21"/>
  <c r="AJ816" i="21"/>
  <c r="AI816" i="21"/>
  <c r="N817" i="21" l="1"/>
  <c r="M817" i="21"/>
  <c r="AA817" i="21"/>
  <c r="Z818" i="21"/>
  <c r="AF818" i="21"/>
  <c r="AG818" i="21" s="1"/>
  <c r="F818" i="21"/>
  <c r="L818" i="21"/>
  <c r="H817" i="21"/>
  <c r="Q817" i="21" s="1"/>
  <c r="R817" i="21" s="1"/>
  <c r="G817" i="21"/>
  <c r="AJ817" i="21"/>
  <c r="AI817" i="21"/>
  <c r="E817" i="21"/>
  <c r="D818" i="21"/>
  <c r="J818" i="21"/>
  <c r="K818" i="21" s="1"/>
  <c r="AB818" i="21"/>
  <c r="AH818" i="21"/>
  <c r="AD817" i="21"/>
  <c r="AC817" i="21"/>
  <c r="R816" i="21"/>
  <c r="AC818" i="21" l="1"/>
  <c r="AB819" i="21"/>
  <c r="AH819" i="21"/>
  <c r="AD818" i="21"/>
  <c r="N818" i="21"/>
  <c r="M818" i="21"/>
  <c r="E818" i="21"/>
  <c r="D819" i="21"/>
  <c r="J819" i="21"/>
  <c r="K819" i="21" s="1"/>
  <c r="AA818" i="21"/>
  <c r="Z819" i="21"/>
  <c r="AF819" i="21"/>
  <c r="AG819" i="21" s="1"/>
  <c r="G818" i="21"/>
  <c r="F819" i="21"/>
  <c r="L819" i="21"/>
  <c r="H818" i="21"/>
  <c r="Q818" i="21" s="1"/>
  <c r="AJ818" i="21"/>
  <c r="AI818" i="21"/>
  <c r="J820" i="21" l="1"/>
  <c r="K820" i="21" s="1"/>
  <c r="E819" i="21"/>
  <c r="D820" i="21"/>
  <c r="H819" i="21"/>
  <c r="Q819" i="21" s="1"/>
  <c r="R819" i="21" s="1"/>
  <c r="G819" i="21"/>
  <c r="F820" i="21"/>
  <c r="L820" i="21"/>
  <c r="AJ819" i="21"/>
  <c r="AI819" i="21"/>
  <c r="N819" i="21"/>
  <c r="M819" i="21"/>
  <c r="AD819" i="21"/>
  <c r="AC819" i="21"/>
  <c r="AB820" i="21"/>
  <c r="AH820" i="21"/>
  <c r="AF820" i="21"/>
  <c r="AG820" i="21" s="1"/>
  <c r="AA819" i="21"/>
  <c r="Z820" i="21"/>
  <c r="R818" i="21"/>
  <c r="N820" i="21" l="1"/>
  <c r="M820" i="21"/>
  <c r="H820" i="21"/>
  <c r="Q820" i="21" s="1"/>
  <c r="G820" i="21"/>
  <c r="F821" i="21"/>
  <c r="L821" i="21"/>
  <c r="J821" i="21"/>
  <c r="K821" i="21" s="1"/>
  <c r="E820" i="21"/>
  <c r="D821" i="21"/>
  <c r="AJ820" i="21"/>
  <c r="AI820" i="21"/>
  <c r="AF821" i="21"/>
  <c r="AG821" i="21" s="1"/>
  <c r="AA820" i="21"/>
  <c r="Z821" i="21"/>
  <c r="AD820" i="21"/>
  <c r="AC820" i="21"/>
  <c r="AB821" i="21"/>
  <c r="AH821" i="21"/>
  <c r="R820" i="21" l="1"/>
  <c r="L822" i="21"/>
  <c r="H821" i="21"/>
  <c r="Q821" i="21" s="1"/>
  <c r="G821" i="21"/>
  <c r="F822" i="21"/>
  <c r="N821" i="21"/>
  <c r="M821" i="21"/>
  <c r="AF822" i="21"/>
  <c r="AG822" i="21" s="1"/>
  <c r="AA821" i="21"/>
  <c r="Z822" i="21"/>
  <c r="AH822" i="21"/>
  <c r="AD821" i="21"/>
  <c r="AC821" i="21"/>
  <c r="AB822" i="21"/>
  <c r="AJ821" i="21"/>
  <c r="AI821" i="21"/>
  <c r="J822" i="21"/>
  <c r="K822" i="21" s="1"/>
  <c r="E821" i="21"/>
  <c r="D822" i="21"/>
  <c r="AH823" i="21" l="1"/>
  <c r="AD822" i="21"/>
  <c r="AC822" i="21"/>
  <c r="AB823" i="21"/>
  <c r="L823" i="21"/>
  <c r="H822" i="21"/>
  <c r="Q822" i="21" s="1"/>
  <c r="R822" i="21" s="1"/>
  <c r="G822" i="21"/>
  <c r="F823" i="21"/>
  <c r="D823" i="21"/>
  <c r="J823" i="21"/>
  <c r="K823" i="21" s="1"/>
  <c r="E822" i="21"/>
  <c r="AJ822" i="21"/>
  <c r="AI822" i="21"/>
  <c r="R821" i="21"/>
  <c r="Z823" i="21"/>
  <c r="AF823" i="21"/>
  <c r="AG823" i="21" s="1"/>
  <c r="AA822" i="21"/>
  <c r="N822" i="21"/>
  <c r="M822" i="21"/>
  <c r="M823" i="21" l="1"/>
  <c r="N823" i="21"/>
  <c r="AH824" i="21"/>
  <c r="AD823" i="21"/>
  <c r="AC823" i="21"/>
  <c r="AB824" i="21"/>
  <c r="D824" i="21"/>
  <c r="J824" i="21"/>
  <c r="K824" i="21" s="1"/>
  <c r="E823" i="21"/>
  <c r="Z824" i="21"/>
  <c r="AF824" i="21"/>
  <c r="AG824" i="21" s="1"/>
  <c r="AA823" i="21"/>
  <c r="L824" i="21"/>
  <c r="H823" i="21"/>
  <c r="Q823" i="21" s="1"/>
  <c r="R823" i="21" s="1"/>
  <c r="G823" i="21"/>
  <c r="F824" i="21"/>
  <c r="AI823" i="21"/>
  <c r="AJ823" i="21"/>
  <c r="N824" i="21" l="1"/>
  <c r="M824" i="21"/>
  <c r="AA824" i="21"/>
  <c r="Z825" i="21"/>
  <c r="AF825" i="21"/>
  <c r="AG825" i="21" s="1"/>
  <c r="AJ824" i="21"/>
  <c r="AI824" i="21"/>
  <c r="AB825" i="21"/>
  <c r="AH825" i="21"/>
  <c r="AD824" i="21"/>
  <c r="AC824" i="21"/>
  <c r="F825" i="21"/>
  <c r="L825" i="21"/>
  <c r="H824" i="21"/>
  <c r="Q824" i="21" s="1"/>
  <c r="R824" i="21" s="1"/>
  <c r="G824" i="21"/>
  <c r="E824" i="21"/>
  <c r="D825" i="21"/>
  <c r="J825" i="21"/>
  <c r="K825" i="21" s="1"/>
  <c r="N825" i="21" l="1"/>
  <c r="M825" i="21"/>
  <c r="E825" i="21"/>
  <c r="D826" i="21"/>
  <c r="J826" i="21"/>
  <c r="K826" i="21" s="1"/>
  <c r="AB826" i="21"/>
  <c r="AH826" i="21"/>
  <c r="AD825" i="21"/>
  <c r="AC825" i="21"/>
  <c r="AA825" i="21"/>
  <c r="Z826" i="21"/>
  <c r="AF826" i="21"/>
  <c r="AG826" i="21" s="1"/>
  <c r="F826" i="21"/>
  <c r="L826" i="21"/>
  <c r="H825" i="21"/>
  <c r="Q825" i="21" s="1"/>
  <c r="R825" i="21" s="1"/>
  <c r="G825" i="21"/>
  <c r="AJ825" i="21"/>
  <c r="AI825" i="21"/>
  <c r="N826" i="21" l="1"/>
  <c r="M826" i="21"/>
  <c r="AC826" i="21"/>
  <c r="AB827" i="21"/>
  <c r="AH827" i="21"/>
  <c r="AD826" i="21"/>
  <c r="AJ826" i="21"/>
  <c r="AI826" i="21"/>
  <c r="AA826" i="21"/>
  <c r="Z827" i="21"/>
  <c r="AF827" i="21"/>
  <c r="AG827" i="21" s="1"/>
  <c r="G826" i="21"/>
  <c r="F827" i="21"/>
  <c r="L827" i="21"/>
  <c r="H826" i="21"/>
  <c r="Q826" i="21" s="1"/>
  <c r="R826" i="21" s="1"/>
  <c r="E826" i="21"/>
  <c r="D827" i="21"/>
  <c r="J827" i="21"/>
  <c r="K827" i="21" s="1"/>
  <c r="N827" i="21" l="1"/>
  <c r="M827" i="21"/>
  <c r="H827" i="21"/>
  <c r="Q827" i="21" s="1"/>
  <c r="R827" i="21" s="1"/>
  <c r="G827" i="21"/>
  <c r="F828" i="21"/>
  <c r="L828" i="21"/>
  <c r="AD827" i="21"/>
  <c r="AC827" i="21"/>
  <c r="AB828" i="21"/>
  <c r="AH828" i="21"/>
  <c r="AF828" i="21"/>
  <c r="AG828" i="21" s="1"/>
  <c r="AA827" i="21"/>
  <c r="Z828" i="21"/>
  <c r="AJ827" i="21"/>
  <c r="AI827" i="21"/>
  <c r="J828" i="21"/>
  <c r="K828" i="21" s="1"/>
  <c r="E827" i="21"/>
  <c r="D828" i="21"/>
  <c r="N828" i="21" l="1"/>
  <c r="M828" i="21"/>
  <c r="H828" i="21"/>
  <c r="Q828" i="21" s="1"/>
  <c r="R828" i="21" s="1"/>
  <c r="G828" i="21"/>
  <c r="F829" i="21"/>
  <c r="L829" i="21"/>
  <c r="J829" i="21"/>
  <c r="K829" i="21" s="1"/>
  <c r="E828" i="21"/>
  <c r="D829" i="21"/>
  <c r="AJ828" i="21"/>
  <c r="AI828" i="21"/>
  <c r="AF829" i="21"/>
  <c r="AG829" i="21" s="1"/>
  <c r="AA828" i="21"/>
  <c r="Z829" i="21"/>
  <c r="AD828" i="21"/>
  <c r="AC828" i="21"/>
  <c r="AB829" i="21"/>
  <c r="AH829" i="21"/>
  <c r="AF830" i="21" l="1"/>
  <c r="AG830" i="21" s="1"/>
  <c r="AA829" i="21"/>
  <c r="Z830" i="21"/>
  <c r="AJ829" i="21"/>
  <c r="AI829" i="21"/>
  <c r="N829" i="21"/>
  <c r="M829" i="21"/>
  <c r="AH830" i="21"/>
  <c r="AD829" i="21"/>
  <c r="AC829" i="21"/>
  <c r="AB830" i="21"/>
  <c r="L830" i="21"/>
  <c r="H829" i="21"/>
  <c r="Q829" i="21" s="1"/>
  <c r="G829" i="21"/>
  <c r="F830" i="21"/>
  <c r="J830" i="21"/>
  <c r="K830" i="21" s="1"/>
  <c r="E829" i="21"/>
  <c r="D830" i="21"/>
  <c r="L831" i="21" l="1"/>
  <c r="H830" i="21"/>
  <c r="Q830" i="21" s="1"/>
  <c r="G830" i="21"/>
  <c r="F831" i="21"/>
  <c r="AJ830" i="21"/>
  <c r="AI830" i="21"/>
  <c r="N830" i="21"/>
  <c r="M830" i="21"/>
  <c r="R829" i="21"/>
  <c r="Z831" i="21"/>
  <c r="AF831" i="21"/>
  <c r="AG831" i="21" s="1"/>
  <c r="AA830" i="21"/>
  <c r="AH831" i="21"/>
  <c r="AD830" i="21"/>
  <c r="AC830" i="21"/>
  <c r="AB831" i="21"/>
  <c r="D831" i="21"/>
  <c r="J831" i="21"/>
  <c r="K831" i="21" s="1"/>
  <c r="E830" i="21"/>
  <c r="L832" i="21" l="1"/>
  <c r="H831" i="21"/>
  <c r="Q831" i="21" s="1"/>
  <c r="G831" i="21"/>
  <c r="F832" i="21"/>
  <c r="D832" i="21"/>
  <c r="J832" i="21"/>
  <c r="K832" i="21" s="1"/>
  <c r="E831" i="21"/>
  <c r="AI831" i="21"/>
  <c r="AJ831" i="21"/>
  <c r="AH832" i="21"/>
  <c r="AD831" i="21"/>
  <c r="AC831" i="21"/>
  <c r="AB832" i="21"/>
  <c r="R830" i="21"/>
  <c r="Z832" i="21"/>
  <c r="AF832" i="21"/>
  <c r="AG832" i="21" s="1"/>
  <c r="AA831" i="21"/>
  <c r="M831" i="21"/>
  <c r="N831" i="21"/>
  <c r="R831" i="21" l="1"/>
  <c r="E832" i="21"/>
  <c r="D833" i="21"/>
  <c r="J833" i="21"/>
  <c r="K833" i="21" s="1"/>
  <c r="AJ832" i="21"/>
  <c r="AI832" i="21"/>
  <c r="N832" i="21"/>
  <c r="M832" i="21"/>
  <c r="AB833" i="21"/>
  <c r="AH833" i="21"/>
  <c r="AD832" i="21"/>
  <c r="AC832" i="21"/>
  <c r="F833" i="21"/>
  <c r="L833" i="21"/>
  <c r="H832" i="21"/>
  <c r="Q832" i="21" s="1"/>
  <c r="G832" i="21"/>
  <c r="AA832" i="21"/>
  <c r="Z833" i="21"/>
  <c r="AF833" i="21"/>
  <c r="AG833" i="21" s="1"/>
  <c r="R832" i="21" l="1"/>
  <c r="AB834" i="21"/>
  <c r="AH834" i="21"/>
  <c r="AD833" i="21"/>
  <c r="AC833" i="21"/>
  <c r="F834" i="21"/>
  <c r="L834" i="21"/>
  <c r="H833" i="21"/>
  <c r="Q833" i="21" s="1"/>
  <c r="G833" i="21"/>
  <c r="AA833" i="21"/>
  <c r="Z834" i="21"/>
  <c r="AF834" i="21"/>
  <c r="AG834" i="21" s="1"/>
  <c r="E833" i="21"/>
  <c r="D834" i="21"/>
  <c r="J834" i="21"/>
  <c r="K834" i="21" s="1"/>
  <c r="N833" i="21"/>
  <c r="M833" i="21"/>
  <c r="AJ833" i="21"/>
  <c r="AI833" i="21"/>
  <c r="R833" i="21" l="1"/>
  <c r="G834" i="21"/>
  <c r="F835" i="21"/>
  <c r="L835" i="21"/>
  <c r="H834" i="21"/>
  <c r="Q834" i="21" s="1"/>
  <c r="N834" i="21"/>
  <c r="M834" i="21"/>
  <c r="AA834" i="21"/>
  <c r="Z835" i="21"/>
  <c r="AF835" i="21"/>
  <c r="AG835" i="21" s="1"/>
  <c r="E834" i="21"/>
  <c r="D835" i="21"/>
  <c r="J835" i="21"/>
  <c r="K835" i="21" s="1"/>
  <c r="AJ834" i="21"/>
  <c r="AI834" i="21"/>
  <c r="AC834" i="21"/>
  <c r="AB835" i="21"/>
  <c r="AH835" i="21"/>
  <c r="AD834" i="21"/>
  <c r="J836" i="21" l="1"/>
  <c r="K836" i="21" s="1"/>
  <c r="E835" i="21"/>
  <c r="D836" i="21"/>
  <c r="R834" i="21"/>
  <c r="N835" i="21"/>
  <c r="M835" i="21"/>
  <c r="AJ835" i="21"/>
  <c r="AI835" i="21"/>
  <c r="H835" i="21"/>
  <c r="Q835" i="21" s="1"/>
  <c r="G835" i="21"/>
  <c r="F836" i="21"/>
  <c r="L836" i="21"/>
  <c r="AF836" i="21"/>
  <c r="AG836" i="21" s="1"/>
  <c r="AA835" i="21"/>
  <c r="Z836" i="21"/>
  <c r="AD835" i="21"/>
  <c r="AC835" i="21"/>
  <c r="AB836" i="21"/>
  <c r="AH836" i="21"/>
  <c r="AJ836" i="21" l="1"/>
  <c r="AI836" i="21"/>
  <c r="H836" i="21"/>
  <c r="Q836" i="21" s="1"/>
  <c r="G836" i="21"/>
  <c r="F837" i="21"/>
  <c r="L837" i="21"/>
  <c r="N836" i="21"/>
  <c r="M836" i="21"/>
  <c r="AD836" i="21"/>
  <c r="AC836" i="21"/>
  <c r="AB837" i="21"/>
  <c r="AH837" i="21"/>
  <c r="R835" i="21"/>
  <c r="J837" i="21"/>
  <c r="K837" i="21" s="1"/>
  <c r="E836" i="21"/>
  <c r="D837" i="21"/>
  <c r="AF837" i="21"/>
  <c r="AG837" i="21" s="1"/>
  <c r="AA836" i="21"/>
  <c r="Z837" i="21"/>
  <c r="AJ837" i="21" l="1"/>
  <c r="AI837" i="21"/>
  <c r="L838" i="21"/>
  <c r="H837" i="21"/>
  <c r="Q837" i="21" s="1"/>
  <c r="R837" i="21" s="1"/>
  <c r="G837" i="21"/>
  <c r="F838" i="21"/>
  <c r="R836" i="21"/>
  <c r="N837" i="21"/>
  <c r="M837" i="21"/>
  <c r="AF838" i="21"/>
  <c r="AG838" i="21" s="1"/>
  <c r="AA837" i="21"/>
  <c r="Z838" i="21"/>
  <c r="AH838" i="21"/>
  <c r="AD837" i="21"/>
  <c r="AC837" i="21"/>
  <c r="AB838" i="21"/>
  <c r="J838" i="21"/>
  <c r="K838" i="21" s="1"/>
  <c r="E837" i="21"/>
  <c r="D838" i="21"/>
  <c r="L839" i="21" l="1"/>
  <c r="H838" i="21"/>
  <c r="Q838" i="21" s="1"/>
  <c r="G838" i="21"/>
  <c r="F839" i="21"/>
  <c r="N838" i="21"/>
  <c r="M838" i="21"/>
  <c r="Z839" i="21"/>
  <c r="AF839" i="21"/>
  <c r="AG839" i="21" s="1"/>
  <c r="AA838" i="21"/>
  <c r="D839" i="21"/>
  <c r="J839" i="21"/>
  <c r="K839" i="21" s="1"/>
  <c r="E838" i="21"/>
  <c r="AJ838" i="21"/>
  <c r="AI838" i="21"/>
  <c r="AH839" i="21"/>
  <c r="AD838" i="21"/>
  <c r="AC838" i="21"/>
  <c r="AB839" i="21"/>
  <c r="AI839" i="21" l="1"/>
  <c r="AJ839" i="21"/>
  <c r="Z840" i="21"/>
  <c r="AF840" i="21"/>
  <c r="AG840" i="21" s="1"/>
  <c r="AA839" i="21"/>
  <c r="L840" i="21"/>
  <c r="H839" i="21"/>
  <c r="Q839" i="21" s="1"/>
  <c r="R839" i="21" s="1"/>
  <c r="G839" i="21"/>
  <c r="F840" i="21"/>
  <c r="AH840" i="21"/>
  <c r="AD839" i="21"/>
  <c r="AC839" i="21"/>
  <c r="AB840" i="21"/>
  <c r="D840" i="21"/>
  <c r="J840" i="21"/>
  <c r="K840" i="21" s="1"/>
  <c r="E839" i="21"/>
  <c r="R838" i="21"/>
  <c r="M839" i="21"/>
  <c r="N839" i="21"/>
  <c r="E840" i="21" l="1"/>
  <c r="D841" i="21"/>
  <c r="J841" i="21"/>
  <c r="K841" i="21" s="1"/>
  <c r="AB841" i="21"/>
  <c r="AH841" i="21"/>
  <c r="AD840" i="21"/>
  <c r="AC840" i="21"/>
  <c r="N840" i="21"/>
  <c r="M840" i="21"/>
  <c r="AA840" i="21"/>
  <c r="Z841" i="21"/>
  <c r="AF841" i="21"/>
  <c r="AG841" i="21" s="1"/>
  <c r="AJ840" i="21"/>
  <c r="AI840" i="21"/>
  <c r="F841" i="21"/>
  <c r="L841" i="21"/>
  <c r="H840" i="21"/>
  <c r="Q840" i="21" s="1"/>
  <c r="R840" i="21" s="1"/>
  <c r="G840" i="21"/>
  <c r="AJ841" i="21" l="1"/>
  <c r="AI841" i="21"/>
  <c r="AB842" i="21"/>
  <c r="AH842" i="21"/>
  <c r="AD841" i="21"/>
  <c r="AC841" i="21"/>
  <c r="N841" i="21"/>
  <c r="M841" i="21"/>
  <c r="E841" i="21"/>
  <c r="D842" i="21"/>
  <c r="J842" i="21"/>
  <c r="K842" i="21" s="1"/>
  <c r="AA841" i="21"/>
  <c r="Z842" i="21"/>
  <c r="AF842" i="21"/>
  <c r="AG842" i="21" s="1"/>
  <c r="F842" i="21"/>
  <c r="L842" i="21"/>
  <c r="H841" i="21"/>
  <c r="Q841" i="21" s="1"/>
  <c r="G841" i="21"/>
  <c r="R841" i="21" l="1"/>
  <c r="AA842" i="21"/>
  <c r="Z843" i="21"/>
  <c r="AF843" i="21"/>
  <c r="AG843" i="21" s="1"/>
  <c r="AJ842" i="21"/>
  <c r="AI842" i="21"/>
  <c r="AC842" i="21"/>
  <c r="AB843" i="21"/>
  <c r="AH843" i="21"/>
  <c r="AD842" i="21"/>
  <c r="N842" i="21"/>
  <c r="M842" i="21"/>
  <c r="E842" i="21"/>
  <c r="D843" i="21"/>
  <c r="J843" i="21"/>
  <c r="K843" i="21" s="1"/>
  <c r="G842" i="21"/>
  <c r="F843" i="21"/>
  <c r="L843" i="21"/>
  <c r="H842" i="21"/>
  <c r="Q842" i="21" s="1"/>
  <c r="R842" i="21" l="1"/>
  <c r="AD843" i="21"/>
  <c r="AC843" i="21"/>
  <c r="AB844" i="21"/>
  <c r="AH844" i="21"/>
  <c r="AJ843" i="21"/>
  <c r="AI843" i="21"/>
  <c r="J844" i="21"/>
  <c r="K844" i="21" s="1"/>
  <c r="E843" i="21"/>
  <c r="D844" i="21"/>
  <c r="N843" i="21"/>
  <c r="M843" i="21"/>
  <c r="AF844" i="21"/>
  <c r="AG844" i="21" s="1"/>
  <c r="AA843" i="21"/>
  <c r="Z844" i="21"/>
  <c r="H843" i="21"/>
  <c r="Q843" i="21" s="1"/>
  <c r="G843" i="21"/>
  <c r="F844" i="21"/>
  <c r="L844" i="21"/>
  <c r="AF845" i="21" l="1"/>
  <c r="AG845" i="21" s="1"/>
  <c r="AA844" i="21"/>
  <c r="Z845" i="21"/>
  <c r="AJ844" i="21"/>
  <c r="AI844" i="21"/>
  <c r="N844" i="21"/>
  <c r="M844" i="21"/>
  <c r="H844" i="21"/>
  <c r="Q844" i="21" s="1"/>
  <c r="G844" i="21"/>
  <c r="F845" i="21"/>
  <c r="L845" i="21"/>
  <c r="J845" i="21"/>
  <c r="K845" i="21" s="1"/>
  <c r="E844" i="21"/>
  <c r="D845" i="21"/>
  <c r="AD844" i="21"/>
  <c r="AC844" i="21"/>
  <c r="AB845" i="21"/>
  <c r="AH845" i="21"/>
  <c r="R843" i="21"/>
  <c r="AJ845" i="21" l="1"/>
  <c r="AI845" i="21"/>
  <c r="N845" i="21"/>
  <c r="M845" i="21"/>
  <c r="AF846" i="21"/>
  <c r="AG846" i="21" s="1"/>
  <c r="AA845" i="21"/>
  <c r="Z846" i="21"/>
  <c r="J846" i="21"/>
  <c r="K846" i="21" s="1"/>
  <c r="E845" i="21"/>
  <c r="D846" i="21"/>
  <c r="AH846" i="21"/>
  <c r="AD845" i="21"/>
  <c r="AC845" i="21"/>
  <c r="AB846" i="21"/>
  <c r="R844" i="21"/>
  <c r="L846" i="21"/>
  <c r="H845" i="21"/>
  <c r="Q845" i="21" s="1"/>
  <c r="G845" i="21"/>
  <c r="F846" i="21"/>
  <c r="AH847" i="21" l="1"/>
  <c r="AD846" i="21"/>
  <c r="AC846" i="21"/>
  <c r="AB847" i="21"/>
  <c r="D847" i="21"/>
  <c r="J847" i="21"/>
  <c r="K847" i="21" s="1"/>
  <c r="E846" i="21"/>
  <c r="L847" i="21"/>
  <c r="H846" i="21"/>
  <c r="Q846" i="21" s="1"/>
  <c r="G846" i="21"/>
  <c r="F847" i="21"/>
  <c r="R845" i="21"/>
  <c r="AJ846" i="21"/>
  <c r="AI846" i="21"/>
  <c r="N846" i="21"/>
  <c r="M846" i="21"/>
  <c r="Z847" i="21"/>
  <c r="AF847" i="21"/>
  <c r="AG847" i="21" s="1"/>
  <c r="AA846" i="21"/>
  <c r="D848" i="21" l="1"/>
  <c r="J848" i="21"/>
  <c r="K848" i="21" s="1"/>
  <c r="E847" i="21"/>
  <c r="AH848" i="21"/>
  <c r="AD847" i="21"/>
  <c r="AC847" i="21"/>
  <c r="AB848" i="21"/>
  <c r="L848" i="21"/>
  <c r="H847" i="21"/>
  <c r="Q847" i="21" s="1"/>
  <c r="G847" i="21"/>
  <c r="F848" i="21"/>
  <c r="Z848" i="21"/>
  <c r="AF848" i="21"/>
  <c r="AG848" i="21" s="1"/>
  <c r="AA847" i="21"/>
  <c r="R846" i="21"/>
  <c r="M847" i="21"/>
  <c r="N847" i="21"/>
  <c r="AI847" i="21"/>
  <c r="AJ847" i="21"/>
  <c r="N848" i="21" l="1"/>
  <c r="M848" i="21"/>
  <c r="AB849" i="21"/>
  <c r="AH849" i="21"/>
  <c r="AD848" i="21"/>
  <c r="AC848" i="21"/>
  <c r="AA848" i="21"/>
  <c r="Z849" i="21"/>
  <c r="AF849" i="21"/>
  <c r="AG849" i="21" s="1"/>
  <c r="AJ848" i="21"/>
  <c r="AI848" i="21"/>
  <c r="F849" i="21"/>
  <c r="L849" i="21"/>
  <c r="H848" i="21"/>
  <c r="Q848" i="21" s="1"/>
  <c r="R848" i="21" s="1"/>
  <c r="G848" i="21"/>
  <c r="R847" i="21"/>
  <c r="E848" i="21"/>
  <c r="D849" i="21"/>
  <c r="J849" i="21"/>
  <c r="K849" i="21" s="1"/>
  <c r="AA849" i="21" l="1"/>
  <c r="Z850" i="21"/>
  <c r="AF850" i="21"/>
  <c r="AG850" i="21" s="1"/>
  <c r="N849" i="21"/>
  <c r="M849" i="21"/>
  <c r="AJ849" i="21"/>
  <c r="AI849" i="21"/>
  <c r="AB850" i="21"/>
  <c r="AH850" i="21"/>
  <c r="AD849" i="21"/>
  <c r="AC849" i="21"/>
  <c r="E849" i="21"/>
  <c r="D850" i="21"/>
  <c r="J850" i="21"/>
  <c r="K850" i="21" s="1"/>
  <c r="F850" i="21"/>
  <c r="L850" i="21"/>
  <c r="H849" i="21"/>
  <c r="Q849" i="21" s="1"/>
  <c r="G849" i="21"/>
  <c r="AC850" i="21" l="1"/>
  <c r="AB851" i="21"/>
  <c r="AH851" i="21"/>
  <c r="AD850" i="21"/>
  <c r="E850" i="21"/>
  <c r="D851" i="21"/>
  <c r="J851" i="21"/>
  <c r="K851" i="21" s="1"/>
  <c r="G850" i="21"/>
  <c r="F851" i="21"/>
  <c r="L851" i="21"/>
  <c r="H850" i="21"/>
  <c r="Q850" i="21" s="1"/>
  <c r="R849" i="21"/>
  <c r="AA850" i="21"/>
  <c r="Z851" i="21"/>
  <c r="AF851" i="21"/>
  <c r="AG851" i="21" s="1"/>
  <c r="N850" i="21"/>
  <c r="M850" i="21"/>
  <c r="AJ850" i="21"/>
  <c r="AI850" i="21"/>
  <c r="R850" i="21" l="1"/>
  <c r="AF852" i="21"/>
  <c r="AG852" i="21" s="1"/>
  <c r="AA851" i="21"/>
  <c r="Z852" i="21"/>
  <c r="J852" i="21"/>
  <c r="K852" i="21" s="1"/>
  <c r="E851" i="21"/>
  <c r="D852" i="21"/>
  <c r="N851" i="21"/>
  <c r="M851" i="21"/>
  <c r="AJ851" i="21"/>
  <c r="AI851" i="21"/>
  <c r="AD851" i="21"/>
  <c r="AC851" i="21"/>
  <c r="AB852" i="21"/>
  <c r="AH852" i="21"/>
  <c r="H851" i="21"/>
  <c r="Q851" i="21" s="1"/>
  <c r="G851" i="21"/>
  <c r="F852" i="21"/>
  <c r="L852" i="21"/>
  <c r="R851" i="21" l="1"/>
  <c r="AJ852" i="21"/>
  <c r="AI852" i="21"/>
  <c r="J853" i="21"/>
  <c r="K853" i="21" s="1"/>
  <c r="E852" i="21"/>
  <c r="D853" i="21"/>
  <c r="AF853" i="21"/>
  <c r="AG853" i="21" s="1"/>
  <c r="AA852" i="21"/>
  <c r="Z853" i="21"/>
  <c r="AD852" i="21"/>
  <c r="AC852" i="21"/>
  <c r="AB853" i="21"/>
  <c r="AH853" i="21"/>
  <c r="H852" i="21"/>
  <c r="Q852" i="21" s="1"/>
  <c r="R852" i="21" s="1"/>
  <c r="G852" i="21"/>
  <c r="F853" i="21"/>
  <c r="L853" i="21"/>
  <c r="N852" i="21"/>
  <c r="M852" i="21"/>
  <c r="AJ853" i="21" l="1"/>
  <c r="AI853" i="21"/>
  <c r="J854" i="21"/>
  <c r="K854" i="21" s="1"/>
  <c r="E853" i="21"/>
  <c r="D854" i="21"/>
  <c r="L854" i="21"/>
  <c r="H853" i="21"/>
  <c r="Q853" i="21" s="1"/>
  <c r="G853" i="21"/>
  <c r="F854" i="21"/>
  <c r="AH854" i="21"/>
  <c r="AD853" i="21"/>
  <c r="AC853" i="21"/>
  <c r="AB854" i="21"/>
  <c r="N853" i="21"/>
  <c r="M853" i="21"/>
  <c r="AF854" i="21"/>
  <c r="AG854" i="21" s="1"/>
  <c r="AA853" i="21"/>
  <c r="Z854" i="21"/>
  <c r="R853" i="21" l="1"/>
  <c r="N854" i="21"/>
  <c r="M854" i="21"/>
  <c r="D855" i="21"/>
  <c r="J855" i="21"/>
  <c r="K855" i="21" s="1"/>
  <c r="E854" i="21"/>
  <c r="Z855" i="21"/>
  <c r="AF855" i="21"/>
  <c r="AG855" i="21" s="1"/>
  <c r="AA854" i="21"/>
  <c r="AH855" i="21"/>
  <c r="AD854" i="21"/>
  <c r="AC854" i="21"/>
  <c r="AB855" i="21"/>
  <c r="AI854" i="21"/>
  <c r="AJ854" i="21"/>
  <c r="F855" i="21"/>
  <c r="H854" i="21"/>
  <c r="Q854" i="21" s="1"/>
  <c r="L855" i="21"/>
  <c r="G854" i="21"/>
  <c r="F856" i="21" l="1"/>
  <c r="G855" i="21"/>
  <c r="L856" i="21"/>
  <c r="H855" i="21"/>
  <c r="Q855" i="21" s="1"/>
  <c r="E855" i="21"/>
  <c r="D856" i="21"/>
  <c r="J856" i="21"/>
  <c r="K856" i="21" s="1"/>
  <c r="AB856" i="21"/>
  <c r="AH856" i="21"/>
  <c r="AD855" i="21"/>
  <c r="AC855" i="21"/>
  <c r="AI855" i="21"/>
  <c r="AJ855" i="21"/>
  <c r="AA855" i="21"/>
  <c r="AF856" i="21"/>
  <c r="AG856" i="21" s="1"/>
  <c r="Z856" i="21"/>
  <c r="M855" i="21"/>
  <c r="N855" i="21"/>
  <c r="R854" i="21"/>
  <c r="R855" i="21" l="1"/>
  <c r="E856" i="21"/>
  <c r="J857" i="21"/>
  <c r="K857" i="21" s="1"/>
  <c r="D857" i="21"/>
  <c r="AB857" i="21"/>
  <c r="AH857" i="21"/>
  <c r="AD856" i="21"/>
  <c r="AC856" i="21"/>
  <c r="N856" i="21"/>
  <c r="M856" i="21"/>
  <c r="AA856" i="21"/>
  <c r="AF857" i="21"/>
  <c r="AG857" i="21" s="1"/>
  <c r="Z857" i="21"/>
  <c r="AJ856" i="21"/>
  <c r="AI856" i="21"/>
  <c r="F857" i="21"/>
  <c r="H856" i="21"/>
  <c r="Q856" i="21" s="1"/>
  <c r="G856" i="21"/>
  <c r="L857" i="21"/>
  <c r="R856" i="21" l="1"/>
  <c r="Z858" i="21"/>
  <c r="AF858" i="21"/>
  <c r="AG858" i="21" s="1"/>
  <c r="AA857" i="21"/>
  <c r="AJ857" i="21"/>
  <c r="AI857" i="21"/>
  <c r="AC857" i="21"/>
  <c r="AH858" i="21"/>
  <c r="AD857" i="21"/>
  <c r="AB858" i="21"/>
  <c r="J858" i="21"/>
  <c r="K858" i="21" s="1"/>
  <c r="E857" i="21"/>
  <c r="D858" i="21"/>
  <c r="N857" i="21"/>
  <c r="M857" i="21"/>
  <c r="G857" i="21"/>
  <c r="H857" i="21"/>
  <c r="Q857" i="21" s="1"/>
  <c r="F858" i="21"/>
  <c r="L858" i="21"/>
  <c r="AJ858" i="21" l="1"/>
  <c r="AI858" i="21"/>
  <c r="J859" i="21"/>
  <c r="K859" i="21" s="1"/>
  <c r="E858" i="21"/>
  <c r="D859" i="21"/>
  <c r="G858" i="21"/>
  <c r="H858" i="21"/>
  <c r="Q858" i="21" s="1"/>
  <c r="L859" i="21"/>
  <c r="F859" i="21"/>
  <c r="AF859" i="21"/>
  <c r="AG859" i="21" s="1"/>
  <c r="Z859" i="21"/>
  <c r="AA858" i="21"/>
  <c r="N858" i="21"/>
  <c r="M858" i="21"/>
  <c r="AC858" i="21"/>
  <c r="AD858" i="21"/>
  <c r="AH859" i="21"/>
  <c r="AB859" i="21"/>
  <c r="R857" i="21"/>
  <c r="J860" i="21" l="1"/>
  <c r="K860" i="21" s="1"/>
  <c r="D860" i="21"/>
  <c r="E859" i="21"/>
  <c r="AF860" i="21"/>
  <c r="AG860" i="21" s="1"/>
  <c r="Z860" i="21"/>
  <c r="AA859" i="21"/>
  <c r="H859" i="21"/>
  <c r="Q859" i="21" s="1"/>
  <c r="F860" i="21"/>
  <c r="G859" i="21"/>
  <c r="L860" i="21"/>
  <c r="AD859" i="21"/>
  <c r="AH860" i="21"/>
  <c r="AB860" i="21"/>
  <c r="AC859" i="21"/>
  <c r="N859" i="21"/>
  <c r="M859" i="21"/>
  <c r="AJ859" i="21"/>
  <c r="AI859" i="21"/>
  <c r="R858" i="21"/>
  <c r="R859" i="21" l="1"/>
  <c r="AF861" i="21"/>
  <c r="AG861" i="21" s="1"/>
  <c r="Z861" i="21"/>
  <c r="AA860" i="21"/>
  <c r="N860" i="21"/>
  <c r="M860" i="21"/>
  <c r="AI860" i="21"/>
  <c r="AJ860" i="21"/>
  <c r="D861" i="21"/>
  <c r="E860" i="21"/>
  <c r="J861" i="21"/>
  <c r="K861" i="21" s="1"/>
  <c r="AH861" i="21"/>
  <c r="AD860" i="21"/>
  <c r="AB861" i="21"/>
  <c r="AC860" i="21"/>
  <c r="L861" i="21"/>
  <c r="F861" i="21"/>
  <c r="H860" i="21"/>
  <c r="Q860" i="21" s="1"/>
  <c r="G860" i="21"/>
  <c r="AJ861" i="21" l="1"/>
  <c r="AI861" i="21"/>
  <c r="R860" i="21"/>
  <c r="L862" i="21"/>
  <c r="F862" i="21"/>
  <c r="H861" i="21"/>
  <c r="Q861" i="21" s="1"/>
  <c r="R861" i="21" s="1"/>
  <c r="G861" i="21"/>
  <c r="D862" i="21"/>
  <c r="E861" i="21"/>
  <c r="J862" i="21"/>
  <c r="K862" i="21" s="1"/>
  <c r="Z862" i="21"/>
  <c r="AF862" i="21"/>
  <c r="AG862" i="21" s="1"/>
  <c r="AA861" i="21"/>
  <c r="AH862" i="21"/>
  <c r="AD861" i="21"/>
  <c r="AC861" i="21"/>
  <c r="AB862" i="21"/>
  <c r="N861" i="21"/>
  <c r="M861" i="21"/>
  <c r="M862" i="21" l="1"/>
  <c r="N862" i="21"/>
  <c r="AH863" i="21"/>
  <c r="AD862" i="21"/>
  <c r="AC862" i="21"/>
  <c r="AB863" i="21"/>
  <c r="AI862" i="21"/>
  <c r="AJ862" i="21"/>
  <c r="Z863" i="21"/>
  <c r="AF863" i="21"/>
  <c r="AG863" i="21" s="1"/>
  <c r="AA862" i="21"/>
  <c r="F863" i="21"/>
  <c r="L863" i="21"/>
  <c r="H862" i="21"/>
  <c r="Q862" i="21" s="1"/>
  <c r="R862" i="21" s="1"/>
  <c r="G862" i="21"/>
  <c r="D863" i="21"/>
  <c r="E862" i="21"/>
  <c r="J863" i="21"/>
  <c r="K863" i="21" s="1"/>
  <c r="F864" i="21" l="1"/>
  <c r="G863" i="21"/>
  <c r="L864" i="21"/>
  <c r="H863" i="21"/>
  <c r="Q863" i="21" s="1"/>
  <c r="AI863" i="21"/>
  <c r="AJ863" i="21"/>
  <c r="M863" i="21"/>
  <c r="N863" i="21"/>
  <c r="AD863" i="21"/>
  <c r="AB864" i="21"/>
  <c r="AC863" i="21"/>
  <c r="AH864" i="21"/>
  <c r="J864" i="21"/>
  <c r="K864" i="21" s="1"/>
  <c r="E863" i="21"/>
  <c r="D864" i="21"/>
  <c r="AF864" i="21"/>
  <c r="AG864" i="21" s="1"/>
  <c r="AA863" i="21"/>
  <c r="Z864" i="21"/>
  <c r="R863" i="21" l="1"/>
  <c r="N864" i="21"/>
  <c r="M864" i="21"/>
  <c r="AB865" i="21"/>
  <c r="AD864" i="21"/>
  <c r="AH865" i="21"/>
  <c r="AC864" i="21"/>
  <c r="AA864" i="21"/>
  <c r="AF865" i="21"/>
  <c r="AG865" i="21" s="1"/>
  <c r="Z865" i="21"/>
  <c r="F865" i="21"/>
  <c r="H864" i="21"/>
  <c r="Q864" i="21" s="1"/>
  <c r="R864" i="21" s="1"/>
  <c r="L865" i="21"/>
  <c r="G864" i="21"/>
  <c r="AJ864" i="21"/>
  <c r="AI864" i="21"/>
  <c r="E864" i="21"/>
  <c r="D865" i="21"/>
  <c r="J865" i="21"/>
  <c r="K865" i="21" s="1"/>
  <c r="N865" i="21" l="1"/>
  <c r="M865" i="21"/>
  <c r="AH866" i="21"/>
  <c r="AC865" i="21"/>
  <c r="AB866" i="21"/>
  <c r="AD865" i="21"/>
  <c r="L866" i="21"/>
  <c r="G865" i="21"/>
  <c r="F866" i="21"/>
  <c r="H865" i="21"/>
  <c r="Q865" i="21" s="1"/>
  <c r="R865" i="21" s="1"/>
  <c r="J866" i="21"/>
  <c r="K866" i="21" s="1"/>
  <c r="D866" i="21"/>
  <c r="E865" i="21"/>
  <c r="AI865" i="21"/>
  <c r="AJ865" i="21"/>
  <c r="Z866" i="21"/>
  <c r="AA865" i="21"/>
  <c r="AF866" i="21"/>
  <c r="AG866" i="21" s="1"/>
  <c r="AC866" i="21" l="1"/>
  <c r="AD866" i="21"/>
  <c r="AH867" i="21"/>
  <c r="AB867" i="21"/>
  <c r="N866" i="21"/>
  <c r="M866" i="21"/>
  <c r="AJ866" i="21"/>
  <c r="AI866" i="21"/>
  <c r="Z867" i="21"/>
  <c r="AF867" i="21"/>
  <c r="AG867" i="21" s="1"/>
  <c r="AA866" i="21"/>
  <c r="D867" i="21"/>
  <c r="J867" i="21"/>
  <c r="K867" i="21" s="1"/>
  <c r="E866" i="21"/>
  <c r="G866" i="21"/>
  <c r="H866" i="21"/>
  <c r="Q866" i="21" s="1"/>
  <c r="L867" i="21"/>
  <c r="F867" i="21"/>
  <c r="AD867" i="21" l="1"/>
  <c r="AH868" i="21"/>
  <c r="AC867" i="21"/>
  <c r="AB868" i="21"/>
  <c r="AI867" i="21"/>
  <c r="AJ867" i="21"/>
  <c r="M867" i="21"/>
  <c r="N867" i="21"/>
  <c r="J868" i="21"/>
  <c r="K868" i="21" s="1"/>
  <c r="E867" i="21"/>
  <c r="D868" i="21"/>
  <c r="H867" i="21"/>
  <c r="Q867" i="21" s="1"/>
  <c r="F868" i="21"/>
  <c r="G867" i="21"/>
  <c r="L868" i="21"/>
  <c r="R866" i="21"/>
  <c r="AF868" i="21"/>
  <c r="AG868" i="21" s="1"/>
  <c r="AA867" i="21"/>
  <c r="Z868" i="21"/>
  <c r="R867" i="21" l="1"/>
  <c r="F869" i="21"/>
  <c r="L869" i="21"/>
  <c r="H868" i="21"/>
  <c r="Q868" i="21" s="1"/>
  <c r="G868" i="21"/>
  <c r="E868" i="21"/>
  <c r="J869" i="21"/>
  <c r="K869" i="21" s="1"/>
  <c r="D869" i="21"/>
  <c r="AJ868" i="21"/>
  <c r="AI868" i="21"/>
  <c r="AB869" i="21"/>
  <c r="AH869" i="21"/>
  <c r="AD868" i="21"/>
  <c r="AC868" i="21"/>
  <c r="AA868" i="21"/>
  <c r="Z869" i="21"/>
  <c r="AF869" i="21"/>
  <c r="AG869" i="21" s="1"/>
  <c r="N868" i="21"/>
  <c r="M868" i="21"/>
  <c r="D870" i="21" l="1"/>
  <c r="J870" i="21"/>
  <c r="K870" i="21" s="1"/>
  <c r="E869" i="21"/>
  <c r="AJ869" i="21"/>
  <c r="AI869" i="21"/>
  <c r="R868" i="21"/>
  <c r="N869" i="21"/>
  <c r="M869" i="21"/>
  <c r="L870" i="21"/>
  <c r="H869" i="21"/>
  <c r="Q869" i="21" s="1"/>
  <c r="G869" i="21"/>
  <c r="F870" i="21"/>
  <c r="AH870" i="21"/>
  <c r="AB870" i="21"/>
  <c r="AD869" i="21"/>
  <c r="AC869" i="21"/>
  <c r="Z870" i="21"/>
  <c r="AF870" i="21"/>
  <c r="AG870" i="21" s="1"/>
  <c r="AA869" i="21"/>
  <c r="G870" i="21" l="1"/>
  <c r="F871" i="21"/>
  <c r="H870" i="21"/>
  <c r="Q870" i="21" s="1"/>
  <c r="L871" i="21"/>
  <c r="AC870" i="21"/>
  <c r="AB871" i="21"/>
  <c r="AD870" i="21"/>
  <c r="AH871" i="21"/>
  <c r="R869" i="21"/>
  <c r="AI870" i="21"/>
  <c r="AJ870" i="21"/>
  <c r="Z871" i="21"/>
  <c r="AA870" i="21"/>
  <c r="AF871" i="21"/>
  <c r="AG871" i="21" s="1"/>
  <c r="M870" i="21"/>
  <c r="N870" i="21"/>
  <c r="D871" i="21"/>
  <c r="J871" i="21"/>
  <c r="K871" i="21" s="1"/>
  <c r="E870" i="21"/>
  <c r="R870" i="21" l="1"/>
  <c r="AD871" i="21"/>
  <c r="AB872" i="21"/>
  <c r="AH872" i="21"/>
  <c r="AC871" i="21"/>
  <c r="M871" i="21"/>
  <c r="N871" i="21"/>
  <c r="J872" i="21"/>
  <c r="K872" i="21" s="1"/>
  <c r="E871" i="21"/>
  <c r="D872" i="21"/>
  <c r="H871" i="21"/>
  <c r="Q871" i="21" s="1"/>
  <c r="F872" i="21"/>
  <c r="G871" i="21"/>
  <c r="L872" i="21"/>
  <c r="AF872" i="21"/>
  <c r="AG872" i="21" s="1"/>
  <c r="AA871" i="21"/>
  <c r="Z872" i="21"/>
  <c r="AI871" i="21"/>
  <c r="AJ871" i="21"/>
  <c r="R871" i="21" l="1"/>
  <c r="N872" i="21"/>
  <c r="M872" i="21"/>
  <c r="F873" i="21"/>
  <c r="G872" i="21"/>
  <c r="L873" i="21"/>
  <c r="H872" i="21"/>
  <c r="Q872" i="21" s="1"/>
  <c r="R872" i="21" s="1"/>
  <c r="AJ872" i="21"/>
  <c r="AI872" i="21"/>
  <c r="AB873" i="21"/>
  <c r="AC872" i="21"/>
  <c r="AH873" i="21"/>
  <c r="AD872" i="21"/>
  <c r="AA872" i="21"/>
  <c r="AF873" i="21"/>
  <c r="AG873" i="21" s="1"/>
  <c r="Z873" i="21"/>
  <c r="E872" i="21"/>
  <c r="J873" i="21"/>
  <c r="K873" i="21" s="1"/>
  <c r="D873" i="21"/>
  <c r="AJ873" i="21" l="1"/>
  <c r="AI873" i="21"/>
  <c r="L874" i="21"/>
  <c r="H873" i="21"/>
  <c r="Q873" i="21" s="1"/>
  <c r="G873" i="21"/>
  <c r="F874" i="21"/>
  <c r="AH874" i="21"/>
  <c r="AD873" i="21"/>
  <c r="AC873" i="21"/>
  <c r="AB874" i="21"/>
  <c r="J874" i="21"/>
  <c r="K874" i="21" s="1"/>
  <c r="E873" i="21"/>
  <c r="D874" i="21"/>
  <c r="N873" i="21"/>
  <c r="M873" i="21"/>
  <c r="AF874" i="21"/>
  <c r="AG874" i="21" s="1"/>
  <c r="AA873" i="21"/>
  <c r="Z874" i="21"/>
  <c r="AJ874" i="21" l="1"/>
  <c r="AI874" i="21"/>
  <c r="D875" i="21"/>
  <c r="J875" i="21"/>
  <c r="K875" i="21" s="1"/>
  <c r="E874" i="21"/>
  <c r="G874" i="21"/>
  <c r="H874" i="21"/>
  <c r="Q874" i="21" s="1"/>
  <c r="R874" i="21" s="1"/>
  <c r="L875" i="21"/>
  <c r="F875" i="21"/>
  <c r="R873" i="21"/>
  <c r="N874" i="21"/>
  <c r="M874" i="21"/>
  <c r="AC874" i="21"/>
  <c r="AD874" i="21"/>
  <c r="AH875" i="21"/>
  <c r="AB875" i="21"/>
  <c r="Z875" i="21"/>
  <c r="AF875" i="21"/>
  <c r="AG875" i="21" s="1"/>
  <c r="AA874" i="21"/>
  <c r="M875" i="21" l="1"/>
  <c r="N875" i="21"/>
  <c r="J876" i="21"/>
  <c r="K876" i="21" s="1"/>
  <c r="D876" i="21"/>
  <c r="E875" i="21"/>
  <c r="AI875" i="21"/>
  <c r="AJ875" i="21"/>
  <c r="AF876" i="21"/>
  <c r="AG876" i="21" s="1"/>
  <c r="AA875" i="21"/>
  <c r="Z876" i="21"/>
  <c r="AD875" i="21"/>
  <c r="AH876" i="21"/>
  <c r="AC875" i="21"/>
  <c r="AB876" i="21"/>
  <c r="H875" i="21"/>
  <c r="Q875" i="21" s="1"/>
  <c r="R875" i="21" s="1"/>
  <c r="L876" i="21"/>
  <c r="F876" i="21"/>
  <c r="G875" i="21"/>
  <c r="AJ876" i="21" l="1"/>
  <c r="AI876" i="21"/>
  <c r="E876" i="21"/>
  <c r="D877" i="21"/>
  <c r="J877" i="21"/>
  <c r="K877" i="21" s="1"/>
  <c r="AA876" i="21"/>
  <c r="Z877" i="21"/>
  <c r="AF877" i="21"/>
  <c r="AG877" i="21" s="1"/>
  <c r="F877" i="21"/>
  <c r="L877" i="21"/>
  <c r="G876" i="21"/>
  <c r="H876" i="21"/>
  <c r="Q876" i="21" s="1"/>
  <c r="R876" i="21" s="1"/>
  <c r="AB877" i="21"/>
  <c r="AH877" i="21"/>
  <c r="AD876" i="21"/>
  <c r="AC876" i="21"/>
  <c r="N876" i="21"/>
  <c r="M876" i="21"/>
  <c r="Z878" i="21" l="1"/>
  <c r="AF878" i="21"/>
  <c r="AG878" i="21" s="1"/>
  <c r="AA877" i="21"/>
  <c r="D878" i="21"/>
  <c r="J878" i="21"/>
  <c r="K878" i="21" s="1"/>
  <c r="E877" i="21"/>
  <c r="M877" i="21"/>
  <c r="N877" i="21"/>
  <c r="AI877" i="21"/>
  <c r="AJ877" i="21"/>
  <c r="AH878" i="21"/>
  <c r="AD877" i="21"/>
  <c r="AC877" i="21"/>
  <c r="AB878" i="21"/>
  <c r="L878" i="21"/>
  <c r="F878" i="21"/>
  <c r="H877" i="21"/>
  <c r="Q877" i="21" s="1"/>
  <c r="G877" i="21"/>
  <c r="N878" i="21" l="1"/>
  <c r="M878" i="21"/>
  <c r="D879" i="21"/>
  <c r="E878" i="21"/>
  <c r="J879" i="21"/>
  <c r="K879" i="21" s="1"/>
  <c r="AJ878" i="21"/>
  <c r="AI878" i="21"/>
  <c r="AC878" i="21"/>
  <c r="AB879" i="21"/>
  <c r="AH879" i="21"/>
  <c r="AD878" i="21"/>
  <c r="R877" i="21"/>
  <c r="G878" i="21"/>
  <c r="F879" i="21"/>
  <c r="L879" i="21"/>
  <c r="H878" i="21"/>
  <c r="Q878" i="21" s="1"/>
  <c r="R878" i="21" s="1"/>
  <c r="Z879" i="21"/>
  <c r="AA878" i="21"/>
  <c r="AF879" i="21"/>
  <c r="AG879" i="21" s="1"/>
  <c r="H879" i="21" l="1"/>
  <c r="Q879" i="21" s="1"/>
  <c r="F880" i="21"/>
  <c r="L880" i="21"/>
  <c r="G879" i="21"/>
  <c r="AF880" i="21"/>
  <c r="AG880" i="21" s="1"/>
  <c r="AA879" i="21"/>
  <c r="Z880" i="21"/>
  <c r="J880" i="21"/>
  <c r="K880" i="21" s="1"/>
  <c r="E879" i="21"/>
  <c r="D880" i="21"/>
  <c r="AI879" i="21"/>
  <c r="AJ879" i="21"/>
  <c r="M879" i="21"/>
  <c r="N879" i="21"/>
  <c r="AD879" i="21"/>
  <c r="AB880" i="21"/>
  <c r="AH880" i="21"/>
  <c r="AC879" i="21"/>
  <c r="AA880" i="21" l="1"/>
  <c r="AF881" i="21"/>
  <c r="AG881" i="21" s="1"/>
  <c r="Z881" i="21"/>
  <c r="N880" i="21"/>
  <c r="M880" i="21"/>
  <c r="E880" i="21"/>
  <c r="J881" i="21"/>
  <c r="K881" i="21" s="1"/>
  <c r="D881" i="21"/>
  <c r="F881" i="21"/>
  <c r="G880" i="21"/>
  <c r="L881" i="21"/>
  <c r="H880" i="21"/>
  <c r="Q880" i="21" s="1"/>
  <c r="AJ880" i="21"/>
  <c r="AI880" i="21"/>
  <c r="R879" i="21"/>
  <c r="AB881" i="21"/>
  <c r="AC880" i="21"/>
  <c r="AD880" i="21"/>
  <c r="AH881" i="21"/>
  <c r="R880" i="21" l="1"/>
  <c r="AJ881" i="21"/>
  <c r="AI881" i="21"/>
  <c r="N881" i="21"/>
  <c r="M881" i="21"/>
  <c r="L882" i="21"/>
  <c r="H881" i="21"/>
  <c r="Q881" i="21" s="1"/>
  <c r="R881" i="21" s="1"/>
  <c r="G881" i="21"/>
  <c r="F882" i="21"/>
  <c r="AF882" i="21"/>
  <c r="AG882" i="21" s="1"/>
  <c r="AA881" i="21"/>
  <c r="Z882" i="21"/>
  <c r="AH882" i="21"/>
  <c r="AD881" i="21"/>
  <c r="AC881" i="21"/>
  <c r="AB882" i="21"/>
  <c r="J882" i="21"/>
  <c r="K882" i="21" s="1"/>
  <c r="E881" i="21"/>
  <c r="D882" i="21"/>
  <c r="AC882" i="21" l="1"/>
  <c r="AD882" i="21"/>
  <c r="AH883" i="21"/>
  <c r="AB883" i="21"/>
  <c r="G882" i="21"/>
  <c r="H882" i="21"/>
  <c r="Q882" i="21" s="1"/>
  <c r="F883" i="21"/>
  <c r="L883" i="21"/>
  <c r="AJ882" i="21"/>
  <c r="AI882" i="21"/>
  <c r="Z883" i="21"/>
  <c r="AF883" i="21"/>
  <c r="AG883" i="21" s="1"/>
  <c r="AA882" i="21"/>
  <c r="N882" i="21"/>
  <c r="M882" i="21"/>
  <c r="D883" i="21"/>
  <c r="J883" i="21"/>
  <c r="K883" i="21" s="1"/>
  <c r="E882" i="21"/>
  <c r="M883" i="21" l="1"/>
  <c r="N883" i="21"/>
  <c r="R882" i="21"/>
  <c r="AD883" i="21"/>
  <c r="AH884" i="21"/>
  <c r="AB884" i="21"/>
  <c r="AC883" i="21"/>
  <c r="AI883" i="21"/>
  <c r="AJ883" i="21"/>
  <c r="H883" i="21"/>
  <c r="Q883" i="21" s="1"/>
  <c r="R883" i="21" s="1"/>
  <c r="L884" i="21"/>
  <c r="F884" i="21"/>
  <c r="G883" i="21"/>
  <c r="AF884" i="21"/>
  <c r="AG884" i="21" s="1"/>
  <c r="Z884" i="21"/>
  <c r="AA883" i="21"/>
  <c r="J884" i="21"/>
  <c r="K884" i="21" s="1"/>
  <c r="E883" i="21"/>
  <c r="D884" i="21"/>
  <c r="AA884" i="21" l="1"/>
  <c r="Z885" i="21"/>
  <c r="AF885" i="21"/>
  <c r="AG885" i="21" s="1"/>
  <c r="AB885" i="21"/>
  <c r="AH885" i="21"/>
  <c r="AD884" i="21"/>
  <c r="AC884" i="21"/>
  <c r="E884" i="21"/>
  <c r="D885" i="21"/>
  <c r="J885" i="21"/>
  <c r="K885" i="21" s="1"/>
  <c r="AJ884" i="21"/>
  <c r="AI884" i="21"/>
  <c r="F885" i="21"/>
  <c r="L885" i="21"/>
  <c r="H884" i="21"/>
  <c r="Q884" i="21" s="1"/>
  <c r="R884" i="21" s="1"/>
  <c r="G884" i="21"/>
  <c r="N884" i="21"/>
  <c r="M884" i="21"/>
  <c r="AI885" i="21" l="1"/>
  <c r="AJ885" i="21"/>
  <c r="AH886" i="21"/>
  <c r="AD885" i="21"/>
  <c r="AC885" i="21"/>
  <c r="AB886" i="21"/>
  <c r="L886" i="21"/>
  <c r="G885" i="21"/>
  <c r="F886" i="21"/>
  <c r="H885" i="21"/>
  <c r="Q885" i="21" s="1"/>
  <c r="M885" i="21"/>
  <c r="N885" i="21"/>
  <c r="Z886" i="21"/>
  <c r="AF886" i="21"/>
  <c r="AG886" i="21" s="1"/>
  <c r="AA885" i="21"/>
  <c r="D886" i="21"/>
  <c r="E885" i="21"/>
  <c r="J886" i="21"/>
  <c r="K886" i="21" s="1"/>
  <c r="Z887" i="21" l="1"/>
  <c r="AA886" i="21"/>
  <c r="AF887" i="21"/>
  <c r="AG887" i="21" s="1"/>
  <c r="AJ886" i="21"/>
  <c r="AI886" i="21"/>
  <c r="AC886" i="21"/>
  <c r="AB887" i="21"/>
  <c r="AH887" i="21"/>
  <c r="AD886" i="21"/>
  <c r="D887" i="21"/>
  <c r="E886" i="21"/>
  <c r="J887" i="21"/>
  <c r="K887" i="21" s="1"/>
  <c r="R885" i="21"/>
  <c r="N886" i="21"/>
  <c r="M886" i="21"/>
  <c r="G886" i="21"/>
  <c r="F887" i="21"/>
  <c r="L887" i="21"/>
  <c r="H886" i="21"/>
  <c r="Q886" i="21" s="1"/>
  <c r="R886" i="21" l="1"/>
  <c r="AD887" i="21"/>
  <c r="AB888" i="21"/>
  <c r="AH888" i="21"/>
  <c r="AC887" i="21"/>
  <c r="M887" i="21"/>
  <c r="N887" i="21"/>
  <c r="H887" i="21"/>
  <c r="Q887" i="21" s="1"/>
  <c r="R887" i="21" s="1"/>
  <c r="F888" i="21"/>
  <c r="L888" i="21"/>
  <c r="G887" i="21"/>
  <c r="J888" i="21"/>
  <c r="K888" i="21" s="1"/>
  <c r="E887" i="21"/>
  <c r="D888" i="21"/>
  <c r="AI887" i="21"/>
  <c r="AJ887" i="21"/>
  <c r="AF888" i="21"/>
  <c r="AG888" i="21" s="1"/>
  <c r="AA887" i="21"/>
  <c r="Z888" i="21"/>
  <c r="E888" i="21" l="1"/>
  <c r="J889" i="21"/>
  <c r="K889" i="21" s="1"/>
  <c r="D889" i="21"/>
  <c r="AA888" i="21"/>
  <c r="AF889" i="21"/>
  <c r="AG889" i="21" s="1"/>
  <c r="Z889" i="21"/>
  <c r="AJ888" i="21"/>
  <c r="AI888" i="21"/>
  <c r="AB889" i="21"/>
  <c r="AC888" i="21"/>
  <c r="AH889" i="21"/>
  <c r="AD888" i="21"/>
  <c r="N888" i="21"/>
  <c r="M888" i="21"/>
  <c r="F889" i="21"/>
  <c r="G888" i="21"/>
  <c r="L889" i="21"/>
  <c r="H888" i="21"/>
  <c r="Q888" i="21" s="1"/>
  <c r="AF890" i="21" l="1"/>
  <c r="AG890" i="21" s="1"/>
  <c r="AA889" i="21"/>
  <c r="Z890" i="21"/>
  <c r="J890" i="21"/>
  <c r="K890" i="21" s="1"/>
  <c r="E889" i="21"/>
  <c r="D890" i="21"/>
  <c r="R888" i="21"/>
  <c r="N889" i="21"/>
  <c r="M889" i="21"/>
  <c r="AH890" i="21"/>
  <c r="AD889" i="21"/>
  <c r="AC889" i="21"/>
  <c r="AB890" i="21"/>
  <c r="AJ889" i="21"/>
  <c r="AI889" i="21"/>
  <c r="L890" i="21"/>
  <c r="H889" i="21"/>
  <c r="Q889" i="21" s="1"/>
  <c r="R889" i="21" s="1"/>
  <c r="G889" i="21"/>
  <c r="F890" i="21"/>
  <c r="G890" i="21" l="1"/>
  <c r="H890" i="21"/>
  <c r="Q890" i="21" s="1"/>
  <c r="L891" i="21"/>
  <c r="F891" i="21"/>
  <c r="D891" i="21"/>
  <c r="J891" i="21"/>
  <c r="K891" i="21" s="1"/>
  <c r="E890" i="21"/>
  <c r="Z891" i="21"/>
  <c r="AF891" i="21"/>
  <c r="AG891" i="21" s="1"/>
  <c r="AA890" i="21"/>
  <c r="AJ890" i="21"/>
  <c r="AI890" i="21"/>
  <c r="AC890" i="21"/>
  <c r="AD890" i="21"/>
  <c r="AH891" i="21"/>
  <c r="AB891" i="21"/>
  <c r="N890" i="21"/>
  <c r="M890" i="21"/>
  <c r="H891" i="21" l="1"/>
  <c r="Q891" i="21" s="1"/>
  <c r="L892" i="21"/>
  <c r="F892" i="21"/>
  <c r="G891" i="21"/>
  <c r="M891" i="21"/>
  <c r="N891" i="21"/>
  <c r="J892" i="21"/>
  <c r="K892" i="21" s="1"/>
  <c r="D892" i="21"/>
  <c r="E891" i="21"/>
  <c r="R890" i="21"/>
  <c r="AI891" i="21"/>
  <c r="AJ891" i="21"/>
  <c r="AD891" i="21"/>
  <c r="AH892" i="21"/>
  <c r="AC891" i="21"/>
  <c r="AB892" i="21"/>
  <c r="AF892" i="21"/>
  <c r="AG892" i="21" s="1"/>
  <c r="AA891" i="21"/>
  <c r="Z892" i="21"/>
  <c r="E892" i="21" l="1"/>
  <c r="D893" i="21"/>
  <c r="J893" i="21"/>
  <c r="K893" i="21" s="1"/>
  <c r="AA892" i="21"/>
  <c r="Z893" i="21"/>
  <c r="AF893" i="21"/>
  <c r="AG893" i="21" s="1"/>
  <c r="AJ892" i="21"/>
  <c r="AI892" i="21"/>
  <c r="F893" i="21"/>
  <c r="L893" i="21"/>
  <c r="G892" i="21"/>
  <c r="H892" i="21"/>
  <c r="Q892" i="21" s="1"/>
  <c r="N892" i="21"/>
  <c r="M892" i="21"/>
  <c r="AB893" i="21"/>
  <c r="AH893" i="21"/>
  <c r="AD892" i="21"/>
  <c r="AC892" i="21"/>
  <c r="R891" i="21"/>
  <c r="Z894" i="21" l="1"/>
  <c r="AF894" i="21"/>
  <c r="AG894" i="21" s="1"/>
  <c r="AA893" i="21"/>
  <c r="M893" i="21"/>
  <c r="N893" i="21"/>
  <c r="R892" i="21"/>
  <c r="AI893" i="21"/>
  <c r="AJ893" i="21"/>
  <c r="D894" i="21"/>
  <c r="J894" i="21"/>
  <c r="K894" i="21" s="1"/>
  <c r="E893" i="21"/>
  <c r="L894" i="21"/>
  <c r="F894" i="21"/>
  <c r="H893" i="21"/>
  <c r="Q893" i="21" s="1"/>
  <c r="R893" i="21" s="1"/>
  <c r="G893" i="21"/>
  <c r="AH894" i="21"/>
  <c r="AD893" i="21"/>
  <c r="AC893" i="21"/>
  <c r="AB894" i="21"/>
  <c r="N894" i="21" l="1"/>
  <c r="M894" i="21"/>
  <c r="AC894" i="21"/>
  <c r="AB895" i="21"/>
  <c r="AH895" i="21"/>
  <c r="AD894" i="21"/>
  <c r="G894" i="21"/>
  <c r="F895" i="21"/>
  <c r="L895" i="21"/>
  <c r="H894" i="21"/>
  <c r="Q894" i="21" s="1"/>
  <c r="R894" i="21" s="1"/>
  <c r="D895" i="21"/>
  <c r="E894" i="21"/>
  <c r="J895" i="21"/>
  <c r="K895" i="21" s="1"/>
  <c r="AJ894" i="21"/>
  <c r="AI894" i="21"/>
  <c r="Z895" i="21"/>
  <c r="AA894" i="21"/>
  <c r="AF895" i="21"/>
  <c r="AG895" i="21" s="1"/>
  <c r="AI895" i="21" l="1"/>
  <c r="AJ895" i="21"/>
  <c r="AD895" i="21"/>
  <c r="AB896" i="21"/>
  <c r="AH896" i="21"/>
  <c r="AC895" i="21"/>
  <c r="J896" i="21"/>
  <c r="K896" i="21" s="1"/>
  <c r="E895" i="21"/>
  <c r="D896" i="21"/>
  <c r="M895" i="21"/>
  <c r="N895" i="21"/>
  <c r="AF896" i="21"/>
  <c r="AG896" i="21" s="1"/>
  <c r="AA895" i="21"/>
  <c r="Z896" i="21"/>
  <c r="H895" i="21"/>
  <c r="Q895" i="21" s="1"/>
  <c r="R895" i="21" s="1"/>
  <c r="F896" i="21"/>
  <c r="L896" i="21"/>
  <c r="G895" i="21"/>
  <c r="AA896" i="21" l="1"/>
  <c r="AF897" i="21"/>
  <c r="AG897" i="21" s="1"/>
  <c r="Z897" i="21"/>
  <c r="AJ896" i="21"/>
  <c r="AI896" i="21"/>
  <c r="AB897" i="21"/>
  <c r="AC896" i="21"/>
  <c r="AD896" i="21"/>
  <c r="AH897" i="21"/>
  <c r="N896" i="21"/>
  <c r="M896" i="21"/>
  <c r="F897" i="21"/>
  <c r="G896" i="21"/>
  <c r="L897" i="21"/>
  <c r="H896" i="21"/>
  <c r="Q896" i="21" s="1"/>
  <c r="R896" i="21" s="1"/>
  <c r="E896" i="21"/>
  <c r="J897" i="21"/>
  <c r="K897" i="21" s="1"/>
  <c r="D897" i="21"/>
  <c r="AH898" i="21" l="1"/>
  <c r="AD897" i="21"/>
  <c r="AC897" i="21"/>
  <c r="AB898" i="21"/>
  <c r="L898" i="21"/>
  <c r="H897" i="21"/>
  <c r="Q897" i="21" s="1"/>
  <c r="R897" i="21" s="1"/>
  <c r="G897" i="21"/>
  <c r="F898" i="21"/>
  <c r="N897" i="21"/>
  <c r="M897" i="21"/>
  <c r="AF898" i="21"/>
  <c r="AG898" i="21" s="1"/>
  <c r="AA897" i="21"/>
  <c r="Z898" i="21"/>
  <c r="J898" i="21"/>
  <c r="K898" i="21" s="1"/>
  <c r="E897" i="21"/>
  <c r="D898" i="21"/>
  <c r="AJ897" i="21"/>
  <c r="AI897" i="21"/>
  <c r="G898" i="21" l="1"/>
  <c r="H898" i="21"/>
  <c r="Q898" i="21" s="1"/>
  <c r="F899" i="21"/>
  <c r="L899" i="21"/>
  <c r="N898" i="21"/>
  <c r="M898" i="21"/>
  <c r="AC898" i="21"/>
  <c r="AD898" i="21"/>
  <c r="AH899" i="21"/>
  <c r="AB899" i="21"/>
  <c r="D899" i="21"/>
  <c r="J899" i="21"/>
  <c r="K899" i="21" s="1"/>
  <c r="E898" i="21"/>
  <c r="Z899" i="21"/>
  <c r="AF899" i="21"/>
  <c r="AG899" i="21" s="1"/>
  <c r="AA898" i="21"/>
  <c r="AJ898" i="21"/>
  <c r="AI898" i="21"/>
  <c r="AF900" i="21" l="1"/>
  <c r="AG900" i="21" s="1"/>
  <c r="Z900" i="21"/>
  <c r="AA899" i="21"/>
  <c r="M899" i="21"/>
  <c r="N899" i="21"/>
  <c r="H899" i="21"/>
  <c r="Q899" i="21" s="1"/>
  <c r="R899" i="21" s="1"/>
  <c r="L900" i="21"/>
  <c r="F900" i="21"/>
  <c r="G899" i="21"/>
  <c r="J900" i="21"/>
  <c r="K900" i="21" s="1"/>
  <c r="E899" i="21"/>
  <c r="D900" i="21"/>
  <c r="AD899" i="21"/>
  <c r="AH900" i="21"/>
  <c r="AB900" i="21"/>
  <c r="AC899" i="21"/>
  <c r="R898" i="21"/>
  <c r="AI899" i="21"/>
  <c r="AJ899" i="21"/>
  <c r="AB901" i="21" l="1"/>
  <c r="AH901" i="21"/>
  <c r="AD900" i="21"/>
  <c r="AC900" i="21"/>
  <c r="N900" i="21"/>
  <c r="M900" i="21"/>
  <c r="E900" i="21"/>
  <c r="D901" i="21"/>
  <c r="J901" i="21"/>
  <c r="K901" i="21" s="1"/>
  <c r="AJ900" i="21"/>
  <c r="AI900" i="21"/>
  <c r="AF901" i="21"/>
  <c r="AG901" i="21" s="1"/>
  <c r="AA900" i="21"/>
  <c r="Z901" i="21"/>
  <c r="F901" i="21"/>
  <c r="L901" i="21"/>
  <c r="H900" i="21"/>
  <c r="Q900" i="21" s="1"/>
  <c r="G900" i="21"/>
  <c r="D902" i="21" l="1"/>
  <c r="E901" i="21"/>
  <c r="J902" i="21"/>
  <c r="K902" i="21" s="1"/>
  <c r="Z902" i="21"/>
  <c r="AF902" i="21"/>
  <c r="AG902" i="21" s="1"/>
  <c r="AA901" i="21"/>
  <c r="R900" i="21"/>
  <c r="M901" i="21"/>
  <c r="N901" i="21"/>
  <c r="AI901" i="21"/>
  <c r="AJ901" i="21"/>
  <c r="L902" i="21"/>
  <c r="F902" i="21"/>
  <c r="G901" i="21"/>
  <c r="H901" i="21"/>
  <c r="Q901" i="21" s="1"/>
  <c r="R901" i="21" s="1"/>
  <c r="AH902" i="21"/>
  <c r="AB902" i="21"/>
  <c r="AD901" i="21"/>
  <c r="AC901" i="21"/>
  <c r="L903" i="21" l="1"/>
  <c r="G902" i="21"/>
  <c r="F903" i="21"/>
  <c r="H902" i="21"/>
  <c r="Q902" i="21" s="1"/>
  <c r="Z903" i="21"/>
  <c r="AA902" i="21"/>
  <c r="AF903" i="21"/>
  <c r="AG903" i="21" s="1"/>
  <c r="N902" i="21"/>
  <c r="M902" i="21"/>
  <c r="AJ902" i="21"/>
  <c r="AI902" i="21"/>
  <c r="AH903" i="21"/>
  <c r="AC902" i="21"/>
  <c r="AB903" i="21"/>
  <c r="AD902" i="21"/>
  <c r="D903" i="21"/>
  <c r="E902" i="21"/>
  <c r="J903" i="21"/>
  <c r="K903" i="21" s="1"/>
  <c r="Z904" i="21" l="1"/>
  <c r="AF904" i="21"/>
  <c r="AG904" i="21" s="1"/>
  <c r="AA903" i="21"/>
  <c r="R902" i="21"/>
  <c r="H903" i="21"/>
  <c r="Q903" i="21" s="1"/>
  <c r="R903" i="21" s="1"/>
  <c r="G903" i="21"/>
  <c r="F904" i="21"/>
  <c r="L904" i="21"/>
  <c r="AD903" i="21"/>
  <c r="AC903" i="21"/>
  <c r="AB904" i="21"/>
  <c r="AH904" i="21"/>
  <c r="D904" i="21"/>
  <c r="J904" i="21"/>
  <c r="K904" i="21" s="1"/>
  <c r="E903" i="21"/>
  <c r="AI903" i="21"/>
  <c r="AJ903" i="21"/>
  <c r="M903" i="21"/>
  <c r="N903" i="21"/>
  <c r="F905" i="21" l="1"/>
  <c r="H904" i="21"/>
  <c r="Q904" i="21" s="1"/>
  <c r="G904" i="21"/>
  <c r="L905" i="21"/>
  <c r="AB905" i="21"/>
  <c r="AD904" i="21"/>
  <c r="AC904" i="21"/>
  <c r="AH905" i="21"/>
  <c r="AJ904" i="21"/>
  <c r="AI904" i="21"/>
  <c r="AA904" i="21"/>
  <c r="AF905" i="21"/>
  <c r="AG905" i="21" s="1"/>
  <c r="Z905" i="21"/>
  <c r="E904" i="21"/>
  <c r="J905" i="21"/>
  <c r="K905" i="21" s="1"/>
  <c r="D905" i="21"/>
  <c r="N904" i="21"/>
  <c r="M904" i="21"/>
  <c r="AA905" i="21" l="1"/>
  <c r="AF906" i="21"/>
  <c r="AG906" i="21" s="1"/>
  <c r="Z906" i="21"/>
  <c r="N905" i="21"/>
  <c r="M905" i="21"/>
  <c r="AB906" i="21"/>
  <c r="AH906" i="21"/>
  <c r="AD905" i="21"/>
  <c r="AC905" i="21"/>
  <c r="E905" i="21"/>
  <c r="J906" i="21"/>
  <c r="K906" i="21" s="1"/>
  <c r="D906" i="21"/>
  <c r="R904" i="21"/>
  <c r="AJ905" i="21"/>
  <c r="AI905" i="21"/>
  <c r="F906" i="21"/>
  <c r="L906" i="21"/>
  <c r="H905" i="21"/>
  <c r="Q905" i="21" s="1"/>
  <c r="G905" i="21"/>
  <c r="R905" i="21" l="1"/>
  <c r="AC906" i="21"/>
  <c r="AH907" i="21"/>
  <c r="AD906" i="21"/>
  <c r="AB907" i="21"/>
  <c r="N906" i="21"/>
  <c r="M906" i="21"/>
  <c r="Z907" i="21"/>
  <c r="AF907" i="21"/>
  <c r="AG907" i="21" s="1"/>
  <c r="AA906" i="21"/>
  <c r="G906" i="21"/>
  <c r="L907" i="21"/>
  <c r="H906" i="21"/>
  <c r="Q906" i="21" s="1"/>
  <c r="F907" i="21"/>
  <c r="D907" i="21"/>
  <c r="J907" i="21"/>
  <c r="K907" i="21" s="1"/>
  <c r="E906" i="21"/>
  <c r="AJ906" i="21"/>
  <c r="AI906" i="21"/>
  <c r="R906" i="21" l="1"/>
  <c r="J908" i="21"/>
  <c r="K908" i="21" s="1"/>
  <c r="D908" i="21"/>
  <c r="E907" i="21"/>
  <c r="H907" i="21"/>
  <c r="Q907" i="21" s="1"/>
  <c r="G907" i="21"/>
  <c r="L908" i="21"/>
  <c r="F908" i="21"/>
  <c r="M907" i="21"/>
  <c r="N907" i="21"/>
  <c r="AD907" i="21"/>
  <c r="AC907" i="21"/>
  <c r="AH908" i="21"/>
  <c r="AB908" i="21"/>
  <c r="AF908" i="21"/>
  <c r="AG908" i="21" s="1"/>
  <c r="Z908" i="21"/>
  <c r="AA907" i="21"/>
  <c r="AI907" i="21"/>
  <c r="AJ907" i="21"/>
  <c r="AF909" i="21" l="1"/>
  <c r="AG909" i="21" s="1"/>
  <c r="AA908" i="21"/>
  <c r="Z909" i="21"/>
  <c r="AD908" i="21"/>
  <c r="AB909" i="21"/>
  <c r="AH909" i="21"/>
  <c r="AC908" i="21"/>
  <c r="H908" i="21"/>
  <c r="Q908" i="21" s="1"/>
  <c r="F909" i="21"/>
  <c r="L909" i="21"/>
  <c r="G908" i="21"/>
  <c r="R907" i="21"/>
  <c r="N908" i="21"/>
  <c r="M908" i="21"/>
  <c r="J909" i="21"/>
  <c r="K909" i="21" s="1"/>
  <c r="E908" i="21"/>
  <c r="D909" i="21"/>
  <c r="AJ908" i="21"/>
  <c r="AI908" i="21"/>
  <c r="R908" i="21" l="1"/>
  <c r="AJ909" i="21"/>
  <c r="AI909" i="21"/>
  <c r="AH910" i="21"/>
  <c r="AB910" i="21"/>
  <c r="AD909" i="21"/>
  <c r="AC909" i="21"/>
  <c r="AA909" i="21"/>
  <c r="Z910" i="21"/>
  <c r="AF910" i="21"/>
  <c r="AG910" i="21" s="1"/>
  <c r="E909" i="21"/>
  <c r="D910" i="21"/>
  <c r="J910" i="21"/>
  <c r="K910" i="21" s="1"/>
  <c r="N909" i="21"/>
  <c r="M909" i="21"/>
  <c r="L910" i="21"/>
  <c r="F910" i="21"/>
  <c r="H909" i="21"/>
  <c r="Q909" i="21" s="1"/>
  <c r="G909" i="21"/>
  <c r="D911" i="21" l="1"/>
  <c r="E910" i="21"/>
  <c r="J911" i="21"/>
  <c r="K911" i="21" s="1"/>
  <c r="AH911" i="21"/>
  <c r="AC910" i="21"/>
  <c r="AB911" i="21"/>
  <c r="AD910" i="21"/>
  <c r="AJ910" i="21"/>
  <c r="AI910" i="21"/>
  <c r="R909" i="21"/>
  <c r="L911" i="21"/>
  <c r="G910" i="21"/>
  <c r="F911" i="21"/>
  <c r="H910" i="21"/>
  <c r="Q910" i="21" s="1"/>
  <c r="Z911" i="21"/>
  <c r="AA910" i="21"/>
  <c r="AF911" i="21"/>
  <c r="AG911" i="21" s="1"/>
  <c r="N910" i="21"/>
  <c r="M910" i="21"/>
  <c r="R910" i="21" l="1"/>
  <c r="Z912" i="21"/>
  <c r="AF912" i="21"/>
  <c r="AG912" i="21" s="1"/>
  <c r="AA911" i="21"/>
  <c r="AD911" i="21"/>
  <c r="AC911" i="21"/>
  <c r="AB912" i="21"/>
  <c r="AH912" i="21"/>
  <c r="AI911" i="21"/>
  <c r="AJ911" i="21"/>
  <c r="M911" i="21"/>
  <c r="N911" i="21"/>
  <c r="D912" i="21"/>
  <c r="J912" i="21"/>
  <c r="K912" i="21" s="1"/>
  <c r="E911" i="21"/>
  <c r="H911" i="21"/>
  <c r="Q911" i="21" s="1"/>
  <c r="R911" i="21" s="1"/>
  <c r="G911" i="21"/>
  <c r="F912" i="21"/>
  <c r="L912" i="21"/>
  <c r="AB913" i="21" l="1"/>
  <c r="AD912" i="21"/>
  <c r="AC912" i="21"/>
  <c r="AH913" i="21"/>
  <c r="N912" i="21"/>
  <c r="M912" i="21"/>
  <c r="F913" i="21"/>
  <c r="H912" i="21"/>
  <c r="Q912" i="21" s="1"/>
  <c r="G912" i="21"/>
  <c r="L913" i="21"/>
  <c r="AJ912" i="21"/>
  <c r="AI912" i="21"/>
  <c r="E912" i="21"/>
  <c r="J913" i="21"/>
  <c r="K913" i="21" s="1"/>
  <c r="D913" i="21"/>
  <c r="AA912" i="21"/>
  <c r="AF913" i="21"/>
  <c r="AG913" i="21" s="1"/>
  <c r="Z913" i="21"/>
  <c r="F914" i="21" l="1"/>
  <c r="L914" i="21"/>
  <c r="H913" i="21"/>
  <c r="Q913" i="21" s="1"/>
  <c r="G913" i="21"/>
  <c r="E913" i="21"/>
  <c r="J914" i="21"/>
  <c r="K914" i="21" s="1"/>
  <c r="D914" i="21"/>
  <c r="AJ913" i="21"/>
  <c r="AI913" i="21"/>
  <c r="N913" i="21"/>
  <c r="M913" i="21"/>
  <c r="AA913" i="21"/>
  <c r="AF914" i="21"/>
  <c r="AG914" i="21" s="1"/>
  <c r="Z914" i="21"/>
  <c r="R912" i="21"/>
  <c r="AB914" i="21"/>
  <c r="AH914" i="21"/>
  <c r="AD913" i="21"/>
  <c r="AC913" i="21"/>
  <c r="Z915" i="21" l="1"/>
  <c r="AF915" i="21"/>
  <c r="AG915" i="21" s="1"/>
  <c r="AA914" i="21"/>
  <c r="AJ914" i="21"/>
  <c r="AI914" i="21"/>
  <c r="R913" i="21"/>
  <c r="D915" i="21"/>
  <c r="J915" i="21"/>
  <c r="K915" i="21" s="1"/>
  <c r="E914" i="21"/>
  <c r="N914" i="21"/>
  <c r="M914" i="21"/>
  <c r="AC914" i="21"/>
  <c r="AH915" i="21"/>
  <c r="AD914" i="21"/>
  <c r="AB915" i="21"/>
  <c r="G914" i="21"/>
  <c r="L915" i="21"/>
  <c r="H914" i="21"/>
  <c r="Q914" i="21" s="1"/>
  <c r="F915" i="21"/>
  <c r="R914" i="21" l="1"/>
  <c r="J916" i="21"/>
  <c r="K916" i="21" s="1"/>
  <c r="D916" i="21"/>
  <c r="E915" i="21"/>
  <c r="AD915" i="21"/>
  <c r="AC915" i="21"/>
  <c r="AH916" i="21"/>
  <c r="AB916" i="21"/>
  <c r="M915" i="21"/>
  <c r="N915" i="21"/>
  <c r="H915" i="21"/>
  <c r="Q915" i="21" s="1"/>
  <c r="G915" i="21"/>
  <c r="L916" i="21"/>
  <c r="F916" i="21"/>
  <c r="AI915" i="21"/>
  <c r="AJ915" i="21"/>
  <c r="AF916" i="21"/>
  <c r="AG916" i="21" s="1"/>
  <c r="Z916" i="21"/>
  <c r="AA915" i="21"/>
  <c r="R915" i="21" l="1"/>
  <c r="AJ916" i="21"/>
  <c r="AI916" i="21"/>
  <c r="AD916" i="21"/>
  <c r="AB917" i="21"/>
  <c r="AH917" i="21"/>
  <c r="AC916" i="21"/>
  <c r="AF917" i="21"/>
  <c r="AG917" i="21" s="1"/>
  <c r="AA916" i="21"/>
  <c r="Z917" i="21"/>
  <c r="H916" i="21"/>
  <c r="Q916" i="21" s="1"/>
  <c r="F917" i="21"/>
  <c r="L917" i="21"/>
  <c r="G916" i="21"/>
  <c r="J917" i="21"/>
  <c r="K917" i="21" s="1"/>
  <c r="E916" i="21"/>
  <c r="D917" i="21"/>
  <c r="N916" i="21"/>
  <c r="M916" i="21"/>
  <c r="AJ917" i="21" l="1"/>
  <c r="AI917" i="21"/>
  <c r="AH918" i="21"/>
  <c r="AB918" i="21"/>
  <c r="AD917" i="21"/>
  <c r="AC917" i="21"/>
  <c r="L918" i="21"/>
  <c r="F918" i="21"/>
  <c r="H917" i="21"/>
  <c r="Q917" i="21" s="1"/>
  <c r="G917" i="21"/>
  <c r="N917" i="21"/>
  <c r="M917" i="21"/>
  <c r="R916" i="21"/>
  <c r="E917" i="21"/>
  <c r="D918" i="21"/>
  <c r="J918" i="21"/>
  <c r="K918" i="21" s="1"/>
  <c r="AA917" i="21"/>
  <c r="Z918" i="21"/>
  <c r="AF918" i="21"/>
  <c r="AG918" i="21" s="1"/>
  <c r="N918" i="21" l="1"/>
  <c r="M918" i="21"/>
  <c r="L919" i="21"/>
  <c r="G918" i="21"/>
  <c r="F919" i="21"/>
  <c r="H918" i="21"/>
  <c r="Q918" i="21" s="1"/>
  <c r="R918" i="21" s="1"/>
  <c r="D919" i="21"/>
  <c r="E918" i="21"/>
  <c r="J919" i="21"/>
  <c r="K919" i="21" s="1"/>
  <c r="AJ918" i="21"/>
  <c r="AI918" i="21"/>
  <c r="Z919" i="21"/>
  <c r="AA918" i="21"/>
  <c r="AF919" i="21"/>
  <c r="AG919" i="21" s="1"/>
  <c r="AH919" i="21"/>
  <c r="AC918" i="21"/>
  <c r="AB919" i="21"/>
  <c r="AD918" i="21"/>
  <c r="R917" i="21"/>
  <c r="D920" i="21" l="1"/>
  <c r="J920" i="21"/>
  <c r="K920" i="21" s="1"/>
  <c r="E919" i="21"/>
  <c r="H919" i="21"/>
  <c r="Q919" i="21" s="1"/>
  <c r="R919" i="21" s="1"/>
  <c r="G919" i="21"/>
  <c r="F920" i="21"/>
  <c r="L920" i="21"/>
  <c r="Z920" i="21"/>
  <c r="AF920" i="21"/>
  <c r="AG920" i="21" s="1"/>
  <c r="AA919" i="21"/>
  <c r="M919" i="21"/>
  <c r="N919" i="21"/>
  <c r="AD919" i="21"/>
  <c r="AC919" i="21"/>
  <c r="AB920" i="21"/>
  <c r="AH920" i="21"/>
  <c r="AI919" i="21"/>
  <c r="AJ919" i="21"/>
  <c r="AJ920" i="21" l="1"/>
  <c r="AI920" i="21"/>
  <c r="AA920" i="21"/>
  <c r="AF921" i="21"/>
  <c r="AG921" i="21" s="1"/>
  <c r="Z921" i="21"/>
  <c r="F921" i="21"/>
  <c r="H920" i="21"/>
  <c r="Q920" i="21" s="1"/>
  <c r="R920" i="21" s="1"/>
  <c r="G920" i="21"/>
  <c r="L921" i="21"/>
  <c r="N920" i="21"/>
  <c r="M920" i="21"/>
  <c r="AB921" i="21"/>
  <c r="AD920" i="21"/>
  <c r="AC920" i="21"/>
  <c r="AH921" i="21"/>
  <c r="E920" i="21"/>
  <c r="J921" i="21"/>
  <c r="K921" i="21" s="1"/>
  <c r="D921" i="21"/>
  <c r="AB922" i="21" l="1"/>
  <c r="AH922" i="21"/>
  <c r="AD921" i="21"/>
  <c r="AC921" i="21"/>
  <c r="AA921" i="21"/>
  <c r="AF922" i="21"/>
  <c r="AG922" i="21" s="1"/>
  <c r="Z922" i="21"/>
  <c r="E921" i="21"/>
  <c r="J922" i="21"/>
  <c r="K922" i="21" s="1"/>
  <c r="D922" i="21"/>
  <c r="F922" i="21"/>
  <c r="L922" i="21"/>
  <c r="H921" i="21"/>
  <c r="Q921" i="21" s="1"/>
  <c r="R921" i="21" s="1"/>
  <c r="G921" i="21"/>
  <c r="AJ921" i="21"/>
  <c r="AI921" i="21"/>
  <c r="N921" i="21"/>
  <c r="M921" i="21"/>
  <c r="Z923" i="21" l="1"/>
  <c r="AF923" i="21"/>
  <c r="AG923" i="21" s="1"/>
  <c r="AA922" i="21"/>
  <c r="N922" i="21"/>
  <c r="M922" i="21"/>
  <c r="G922" i="21"/>
  <c r="L923" i="21"/>
  <c r="H922" i="21"/>
  <c r="Q922" i="21" s="1"/>
  <c r="F923" i="21"/>
  <c r="D923" i="21"/>
  <c r="J923" i="21"/>
  <c r="K923" i="21" s="1"/>
  <c r="E922" i="21"/>
  <c r="AJ922" i="21"/>
  <c r="AI922" i="21"/>
  <c r="AC922" i="21"/>
  <c r="AH923" i="21"/>
  <c r="AD922" i="21"/>
  <c r="AB923" i="21"/>
  <c r="M923" i="21" l="1"/>
  <c r="N923" i="21"/>
  <c r="AD923" i="21"/>
  <c r="AC923" i="21"/>
  <c r="AH924" i="21"/>
  <c r="AB924" i="21"/>
  <c r="J924" i="21"/>
  <c r="K924" i="21" s="1"/>
  <c r="D924" i="21"/>
  <c r="E923" i="21"/>
  <c r="AI923" i="21"/>
  <c r="AJ923" i="21"/>
  <c r="AF924" i="21"/>
  <c r="AG924" i="21" s="1"/>
  <c r="Z924" i="21"/>
  <c r="AA923" i="21"/>
  <c r="H923" i="21"/>
  <c r="Q923" i="21" s="1"/>
  <c r="R923" i="21" s="1"/>
  <c r="G923" i="21"/>
  <c r="L924" i="21"/>
  <c r="F924" i="21"/>
  <c r="R922" i="21"/>
  <c r="AD924" i="21" l="1"/>
  <c r="AB925" i="21"/>
  <c r="AH925" i="21"/>
  <c r="AC924" i="21"/>
  <c r="AJ924" i="21"/>
  <c r="AI924" i="21"/>
  <c r="N924" i="21"/>
  <c r="M924" i="21"/>
  <c r="AF925" i="21"/>
  <c r="AG925" i="21" s="1"/>
  <c r="AA924" i="21"/>
  <c r="Z925" i="21"/>
  <c r="J925" i="21"/>
  <c r="K925" i="21" s="1"/>
  <c r="E924" i="21"/>
  <c r="D925" i="21"/>
  <c r="H924" i="21"/>
  <c r="Q924" i="21" s="1"/>
  <c r="F925" i="21"/>
  <c r="L925" i="21"/>
  <c r="G924" i="21"/>
  <c r="E925" i="21" l="1"/>
  <c r="D926" i="21"/>
  <c r="J926" i="21"/>
  <c r="K926" i="21" s="1"/>
  <c r="AJ925" i="21"/>
  <c r="AI925" i="21"/>
  <c r="N925" i="21"/>
  <c r="M925" i="21"/>
  <c r="AA925" i="21"/>
  <c r="Z926" i="21"/>
  <c r="AF926" i="21"/>
  <c r="AG926" i="21" s="1"/>
  <c r="AH926" i="21"/>
  <c r="AB926" i="21"/>
  <c r="AC925" i="21"/>
  <c r="AD925" i="21"/>
  <c r="L926" i="21"/>
  <c r="F926" i="21"/>
  <c r="H925" i="21"/>
  <c r="Q925" i="21" s="1"/>
  <c r="G925" i="21"/>
  <c r="R924" i="21"/>
  <c r="R925" i="21" l="1"/>
  <c r="AH927" i="21"/>
  <c r="AC926" i="21"/>
  <c r="AB927" i="21"/>
  <c r="AD926" i="21"/>
  <c r="AJ926" i="21"/>
  <c r="AI926" i="21"/>
  <c r="Z927" i="21"/>
  <c r="AA926" i="21"/>
  <c r="AF927" i="21"/>
  <c r="AG927" i="21" s="1"/>
  <c r="L927" i="21"/>
  <c r="G926" i="21"/>
  <c r="F927" i="21"/>
  <c r="H926" i="21"/>
  <c r="Q926" i="21" s="1"/>
  <c r="R926" i="21" s="1"/>
  <c r="D927" i="21"/>
  <c r="E926" i="21"/>
  <c r="J927" i="21"/>
  <c r="K927" i="21" s="1"/>
  <c r="N926" i="21"/>
  <c r="M926" i="21"/>
  <c r="D928" i="21" l="1"/>
  <c r="J928" i="21"/>
  <c r="K928" i="21" s="1"/>
  <c r="E927" i="21"/>
  <c r="H927" i="21"/>
  <c r="Q927" i="21" s="1"/>
  <c r="G927" i="21"/>
  <c r="F928" i="21"/>
  <c r="L928" i="21"/>
  <c r="AD927" i="21"/>
  <c r="AC927" i="21"/>
  <c r="AB928" i="21"/>
  <c r="AH928" i="21"/>
  <c r="AI927" i="21"/>
  <c r="AJ927" i="21"/>
  <c r="M927" i="21"/>
  <c r="N927" i="21"/>
  <c r="Z928" i="21"/>
  <c r="AF928" i="21"/>
  <c r="AG928" i="21" s="1"/>
  <c r="AA927" i="21"/>
  <c r="N928" i="21" l="1"/>
  <c r="M928" i="21"/>
  <c r="F929" i="21"/>
  <c r="H928" i="21"/>
  <c r="Q928" i="21" s="1"/>
  <c r="R928" i="21" s="1"/>
  <c r="G928" i="21"/>
  <c r="L929" i="21"/>
  <c r="R927" i="21"/>
  <c r="AJ928" i="21"/>
  <c r="AI928" i="21"/>
  <c r="AA928" i="21"/>
  <c r="AF929" i="21"/>
  <c r="AG929" i="21" s="1"/>
  <c r="Z929" i="21"/>
  <c r="AB929" i="21"/>
  <c r="AD928" i="21"/>
  <c r="AC928" i="21"/>
  <c r="AH929" i="21"/>
  <c r="E928" i="21"/>
  <c r="J929" i="21"/>
  <c r="K929" i="21" s="1"/>
  <c r="D929" i="21"/>
  <c r="AB930" i="21" l="1"/>
  <c r="AH930" i="21"/>
  <c r="AD929" i="21"/>
  <c r="AC929" i="21"/>
  <c r="F930" i="21"/>
  <c r="L930" i="21"/>
  <c r="H929" i="21"/>
  <c r="Q929" i="21" s="1"/>
  <c r="R929" i="21" s="1"/>
  <c r="G929" i="21"/>
  <c r="N929" i="21"/>
  <c r="M929" i="21"/>
  <c r="E929" i="21"/>
  <c r="J930" i="21"/>
  <c r="K930" i="21" s="1"/>
  <c r="D930" i="21"/>
  <c r="AA929" i="21"/>
  <c r="AF930" i="21"/>
  <c r="AG930" i="21" s="1"/>
  <c r="Z930" i="21"/>
  <c r="AJ929" i="21"/>
  <c r="AI929" i="21"/>
  <c r="N930" i="21" l="1"/>
  <c r="M930" i="21"/>
  <c r="D931" i="21"/>
  <c r="J931" i="21"/>
  <c r="K931" i="21" s="1"/>
  <c r="E930" i="21"/>
  <c r="G930" i="21"/>
  <c r="L931" i="21"/>
  <c r="H930" i="21"/>
  <c r="Q930" i="21" s="1"/>
  <c r="R930" i="21" s="1"/>
  <c r="F931" i="21"/>
  <c r="AJ930" i="21"/>
  <c r="AI930" i="21"/>
  <c r="Z931" i="21"/>
  <c r="AF931" i="21"/>
  <c r="AG931" i="21" s="1"/>
  <c r="AA930" i="21"/>
  <c r="AC930" i="21"/>
  <c r="AH931" i="21"/>
  <c r="AD930" i="21"/>
  <c r="AB931" i="21"/>
  <c r="AF932" i="21" l="1"/>
  <c r="AG932" i="21" s="1"/>
  <c r="Z932" i="21"/>
  <c r="AA931" i="21"/>
  <c r="AD931" i="21"/>
  <c r="AC931" i="21"/>
  <c r="AH932" i="21"/>
  <c r="AB932" i="21"/>
  <c r="J932" i="21"/>
  <c r="K932" i="21" s="1"/>
  <c r="D932" i="21"/>
  <c r="E931" i="21"/>
  <c r="M931" i="21"/>
  <c r="N931" i="21"/>
  <c r="AI931" i="21"/>
  <c r="AJ931" i="21"/>
  <c r="H931" i="21"/>
  <c r="Q931" i="21" s="1"/>
  <c r="R931" i="21" s="1"/>
  <c r="G931" i="21"/>
  <c r="L932" i="21"/>
  <c r="F932" i="21"/>
  <c r="AJ932" i="21" l="1"/>
  <c r="AI932" i="21"/>
  <c r="H932" i="21"/>
  <c r="Q932" i="21" s="1"/>
  <c r="F933" i="21"/>
  <c r="L933" i="21"/>
  <c r="G932" i="21"/>
  <c r="N932" i="21"/>
  <c r="M932" i="21"/>
  <c r="J933" i="21"/>
  <c r="K933" i="21" s="1"/>
  <c r="E932" i="21"/>
  <c r="D933" i="21"/>
  <c r="AF933" i="21"/>
  <c r="AG933" i="21" s="1"/>
  <c r="AA932" i="21"/>
  <c r="Z933" i="21"/>
  <c r="AD932" i="21"/>
  <c r="AB933" i="21"/>
  <c r="AH933" i="21"/>
  <c r="AC932" i="21"/>
  <c r="R932" i="21" l="1"/>
  <c r="E933" i="21"/>
  <c r="D934" i="21"/>
  <c r="J934" i="21"/>
  <c r="K934" i="21" s="1"/>
  <c r="N933" i="21"/>
  <c r="M933" i="21"/>
  <c r="L934" i="21"/>
  <c r="F934" i="21"/>
  <c r="H933" i="21"/>
  <c r="Q933" i="21" s="1"/>
  <c r="G933" i="21"/>
  <c r="AH934" i="21"/>
  <c r="AB934" i="21"/>
  <c r="AD933" i="21"/>
  <c r="AC933" i="21"/>
  <c r="AA933" i="21"/>
  <c r="Z934" i="21"/>
  <c r="AF934" i="21"/>
  <c r="AG934" i="21" s="1"/>
  <c r="AJ933" i="21"/>
  <c r="AI933" i="21"/>
  <c r="R933" i="21" l="1"/>
  <c r="Z935" i="21"/>
  <c r="AA934" i="21"/>
  <c r="AF935" i="21"/>
  <c r="AG935" i="21" s="1"/>
  <c r="N934" i="21"/>
  <c r="M934" i="21"/>
  <c r="AH935" i="21"/>
  <c r="AC934" i="21"/>
  <c r="AB935" i="21"/>
  <c r="AD934" i="21"/>
  <c r="D935" i="21"/>
  <c r="E934" i="21"/>
  <c r="J935" i="21"/>
  <c r="K935" i="21" s="1"/>
  <c r="L935" i="21"/>
  <c r="G934" i="21"/>
  <c r="F935" i="21"/>
  <c r="H934" i="21"/>
  <c r="Q934" i="21" s="1"/>
  <c r="AJ934" i="21"/>
  <c r="AI934" i="21"/>
  <c r="H935" i="21" l="1"/>
  <c r="Q935" i="21" s="1"/>
  <c r="G935" i="21"/>
  <c r="F936" i="21"/>
  <c r="L936" i="21"/>
  <c r="AI935" i="21"/>
  <c r="AJ935" i="21"/>
  <c r="M935" i="21"/>
  <c r="N935" i="21"/>
  <c r="D936" i="21"/>
  <c r="J936" i="21"/>
  <c r="K936" i="21" s="1"/>
  <c r="E935" i="21"/>
  <c r="R934" i="21"/>
  <c r="AD935" i="21"/>
  <c r="AC935" i="21"/>
  <c r="AB936" i="21"/>
  <c r="AH936" i="21"/>
  <c r="Z936" i="21"/>
  <c r="AF936" i="21"/>
  <c r="AG936" i="21" s="1"/>
  <c r="AA935" i="21"/>
  <c r="N936" i="21" l="1"/>
  <c r="M936" i="21"/>
  <c r="AA936" i="21"/>
  <c r="AF937" i="21"/>
  <c r="AG937" i="21" s="1"/>
  <c r="Z937" i="21"/>
  <c r="F937" i="21"/>
  <c r="L937" i="21"/>
  <c r="H936" i="21"/>
  <c r="Q936" i="21" s="1"/>
  <c r="G936" i="21"/>
  <c r="AJ936" i="21"/>
  <c r="AI936" i="21"/>
  <c r="E936" i="21"/>
  <c r="J937" i="21"/>
  <c r="K937" i="21" s="1"/>
  <c r="D937" i="21"/>
  <c r="AB937" i="21"/>
  <c r="AH937" i="21"/>
  <c r="AD936" i="21"/>
  <c r="AC936" i="21"/>
  <c r="R935" i="21"/>
  <c r="AB938" i="21" l="1"/>
  <c r="AH938" i="21"/>
  <c r="AD937" i="21"/>
  <c r="AC937" i="21"/>
  <c r="E937" i="21"/>
  <c r="D938" i="21"/>
  <c r="J938" i="21"/>
  <c r="K938" i="21" s="1"/>
  <c r="F938" i="21"/>
  <c r="L938" i="21"/>
  <c r="H937" i="21"/>
  <c r="Q937" i="21" s="1"/>
  <c r="G937" i="21"/>
  <c r="AA937" i="21"/>
  <c r="Z938" i="21"/>
  <c r="AF938" i="21"/>
  <c r="AG938" i="21" s="1"/>
  <c r="N937" i="21"/>
  <c r="M937" i="21"/>
  <c r="AJ937" i="21"/>
  <c r="AI937" i="21"/>
  <c r="R936" i="21"/>
  <c r="G938" i="21" l="1"/>
  <c r="L939" i="21"/>
  <c r="H938" i="21"/>
  <c r="Q938" i="21" s="1"/>
  <c r="F939" i="21"/>
  <c r="Z939" i="21"/>
  <c r="AF939" i="21"/>
  <c r="AG939" i="21" s="1"/>
  <c r="AA938" i="21"/>
  <c r="D939" i="21"/>
  <c r="J939" i="21"/>
  <c r="K939" i="21" s="1"/>
  <c r="E938" i="21"/>
  <c r="R937" i="21"/>
  <c r="AI938" i="21"/>
  <c r="AJ938" i="21"/>
  <c r="M938" i="21"/>
  <c r="N938" i="21"/>
  <c r="AC938" i="21"/>
  <c r="AH939" i="21"/>
  <c r="AD938" i="21"/>
  <c r="AB939" i="21"/>
  <c r="AF940" i="21" l="1"/>
  <c r="AG940" i="21" s="1"/>
  <c r="AA939" i="21"/>
  <c r="Z940" i="21"/>
  <c r="AD939" i="21"/>
  <c r="AC939" i="21"/>
  <c r="AB940" i="21"/>
  <c r="AH940" i="21"/>
  <c r="H939" i="21"/>
  <c r="Q939" i="21" s="1"/>
  <c r="R939" i="21" s="1"/>
  <c r="G939" i="21"/>
  <c r="F940" i="21"/>
  <c r="L940" i="21"/>
  <c r="AJ939" i="21"/>
  <c r="AI939" i="21"/>
  <c r="R938" i="21"/>
  <c r="N939" i="21"/>
  <c r="M939" i="21"/>
  <c r="J940" i="21"/>
  <c r="K940" i="21" s="1"/>
  <c r="E939" i="21"/>
  <c r="D940" i="21"/>
  <c r="AD940" i="21" l="1"/>
  <c r="AB941" i="21"/>
  <c r="AH941" i="21"/>
  <c r="AC940" i="21"/>
  <c r="AJ940" i="21"/>
  <c r="AI940" i="21"/>
  <c r="J941" i="21"/>
  <c r="K941" i="21" s="1"/>
  <c r="E940" i="21"/>
  <c r="D941" i="21"/>
  <c r="AF941" i="21"/>
  <c r="AG941" i="21" s="1"/>
  <c r="AA940" i="21"/>
  <c r="Z941" i="21"/>
  <c r="H940" i="21"/>
  <c r="Q940" i="21" s="1"/>
  <c r="R940" i="21" s="1"/>
  <c r="F941" i="21"/>
  <c r="L941" i="21"/>
  <c r="G940" i="21"/>
  <c r="N940" i="21"/>
  <c r="M940" i="21"/>
  <c r="AF942" i="21" l="1"/>
  <c r="AG942" i="21" s="1"/>
  <c r="AA941" i="21"/>
  <c r="Z942" i="21"/>
  <c r="L942" i="21"/>
  <c r="G941" i="21"/>
  <c r="F942" i="21"/>
  <c r="H941" i="21"/>
  <c r="Q941" i="21" s="1"/>
  <c r="R941" i="21" s="1"/>
  <c r="AJ941" i="21"/>
  <c r="AI941" i="21"/>
  <c r="AH942" i="21"/>
  <c r="AD941" i="21"/>
  <c r="AC941" i="21"/>
  <c r="AB942" i="21"/>
  <c r="J942" i="21"/>
  <c r="K942" i="21" s="1"/>
  <c r="E941" i="21"/>
  <c r="D942" i="21"/>
  <c r="N941" i="21"/>
  <c r="M941" i="21"/>
  <c r="L943" i="21" l="1"/>
  <c r="H942" i="21"/>
  <c r="Q942" i="21" s="1"/>
  <c r="G942" i="21"/>
  <c r="F943" i="21"/>
  <c r="AH943" i="21"/>
  <c r="AD942" i="21"/>
  <c r="AC942" i="21"/>
  <c r="AB943" i="21"/>
  <c r="N942" i="21"/>
  <c r="M942" i="21"/>
  <c r="Z943" i="21"/>
  <c r="AF943" i="21"/>
  <c r="AG943" i="21" s="1"/>
  <c r="AA942" i="21"/>
  <c r="AJ942" i="21"/>
  <c r="AI942" i="21"/>
  <c r="D943" i="21"/>
  <c r="J943" i="21"/>
  <c r="K943" i="21" s="1"/>
  <c r="E942" i="21"/>
  <c r="AH944" i="21" l="1"/>
  <c r="AD943" i="21"/>
  <c r="AC943" i="21"/>
  <c r="AB944" i="21"/>
  <c r="AI943" i="21"/>
  <c r="AJ943" i="21"/>
  <c r="L944" i="21"/>
  <c r="H943" i="21"/>
  <c r="Q943" i="21" s="1"/>
  <c r="G943" i="21"/>
  <c r="F944" i="21"/>
  <c r="Z944" i="21"/>
  <c r="AF944" i="21"/>
  <c r="AG944" i="21" s="1"/>
  <c r="AA943" i="21"/>
  <c r="D944" i="21"/>
  <c r="J944" i="21"/>
  <c r="K944" i="21" s="1"/>
  <c r="E943" i="21"/>
  <c r="R942" i="21"/>
  <c r="M943" i="21"/>
  <c r="N943" i="21"/>
  <c r="N944" i="21" l="1"/>
  <c r="M944" i="21"/>
  <c r="AA944" i="21"/>
  <c r="Z945" i="21"/>
  <c r="AF945" i="21"/>
  <c r="AG945" i="21" s="1"/>
  <c r="E944" i="21"/>
  <c r="D945" i="21"/>
  <c r="J945" i="21"/>
  <c r="K945" i="21" s="1"/>
  <c r="F945" i="21"/>
  <c r="L945" i="21"/>
  <c r="H944" i="21"/>
  <c r="Q944" i="21" s="1"/>
  <c r="R944" i="21" s="1"/>
  <c r="G944" i="21"/>
  <c r="AJ944" i="21"/>
  <c r="AI944" i="21"/>
  <c r="AB945" i="21"/>
  <c r="AH945" i="21"/>
  <c r="AD944" i="21"/>
  <c r="AC944" i="21"/>
  <c r="R943" i="21"/>
  <c r="E945" i="21" l="1"/>
  <c r="D946" i="21"/>
  <c r="J946" i="21"/>
  <c r="K946" i="21" s="1"/>
  <c r="AA945" i="21"/>
  <c r="Z946" i="21"/>
  <c r="AF946" i="21"/>
  <c r="AG946" i="21" s="1"/>
  <c r="AJ945" i="21"/>
  <c r="AI945" i="21"/>
  <c r="N945" i="21"/>
  <c r="M945" i="21"/>
  <c r="AB946" i="21"/>
  <c r="AH946" i="21"/>
  <c r="AD945" i="21"/>
  <c r="AC945" i="21"/>
  <c r="F946" i="21"/>
  <c r="L946" i="21"/>
  <c r="H945" i="21"/>
  <c r="Q945" i="21" s="1"/>
  <c r="G945" i="21"/>
  <c r="R945" i="21" l="1"/>
  <c r="AA946" i="21"/>
  <c r="Z947" i="21"/>
  <c r="AF947" i="21"/>
  <c r="AG947" i="21" s="1"/>
  <c r="AC946" i="21"/>
  <c r="AB947" i="21"/>
  <c r="AH947" i="21"/>
  <c r="AD946" i="21"/>
  <c r="G946" i="21"/>
  <c r="F947" i="21"/>
  <c r="L947" i="21"/>
  <c r="H946" i="21"/>
  <c r="Q946" i="21" s="1"/>
  <c r="R946" i="21" s="1"/>
  <c r="E946" i="21"/>
  <c r="D947" i="21"/>
  <c r="J947" i="21"/>
  <c r="K947" i="21" s="1"/>
  <c r="AJ946" i="21"/>
  <c r="AI946" i="21"/>
  <c r="N946" i="21"/>
  <c r="M946" i="21"/>
  <c r="AJ947" i="21" l="1"/>
  <c r="AI947" i="21"/>
  <c r="AD947" i="21"/>
  <c r="AC947" i="21"/>
  <c r="AB948" i="21"/>
  <c r="AH948" i="21"/>
  <c r="N947" i="21"/>
  <c r="M947" i="21"/>
  <c r="AF948" i="21"/>
  <c r="AG948" i="21" s="1"/>
  <c r="AA947" i="21"/>
  <c r="Z948" i="21"/>
  <c r="J948" i="21"/>
  <c r="K948" i="21" s="1"/>
  <c r="E947" i="21"/>
  <c r="D948" i="21"/>
  <c r="H947" i="21"/>
  <c r="Q947" i="21" s="1"/>
  <c r="G947" i="21"/>
  <c r="F948" i="21"/>
  <c r="L948" i="21"/>
  <c r="J949" i="21" l="1"/>
  <c r="K949" i="21" s="1"/>
  <c r="E948" i="21"/>
  <c r="D949" i="21"/>
  <c r="AD948" i="21"/>
  <c r="AC948" i="21"/>
  <c r="AB949" i="21"/>
  <c r="AH949" i="21"/>
  <c r="H948" i="21"/>
  <c r="Q948" i="21" s="1"/>
  <c r="G948" i="21"/>
  <c r="F949" i="21"/>
  <c r="L949" i="21"/>
  <c r="AJ948" i="21"/>
  <c r="AI948" i="21"/>
  <c r="AF949" i="21"/>
  <c r="AG949" i="21" s="1"/>
  <c r="AA948" i="21"/>
  <c r="Z949" i="21"/>
  <c r="N948" i="21"/>
  <c r="M948" i="21"/>
  <c r="R947" i="21"/>
  <c r="AJ949" i="21" l="1"/>
  <c r="AI949" i="21"/>
  <c r="AH950" i="21"/>
  <c r="AD949" i="21"/>
  <c r="AC949" i="21"/>
  <c r="AB950" i="21"/>
  <c r="J950" i="21"/>
  <c r="K950" i="21" s="1"/>
  <c r="E949" i="21"/>
  <c r="D950" i="21"/>
  <c r="L950" i="21"/>
  <c r="H949" i="21"/>
  <c r="Q949" i="21" s="1"/>
  <c r="G949" i="21"/>
  <c r="F950" i="21"/>
  <c r="N949" i="21"/>
  <c r="M949" i="21"/>
  <c r="AF950" i="21"/>
  <c r="AG950" i="21" s="1"/>
  <c r="AA949" i="21"/>
  <c r="Z950" i="21"/>
  <c r="R948" i="21"/>
  <c r="R949" i="21" l="1"/>
  <c r="AH951" i="21"/>
  <c r="AD950" i="21"/>
  <c r="AC950" i="21"/>
  <c r="AB951" i="21"/>
  <c r="L951" i="21"/>
  <c r="H950" i="21"/>
  <c r="Q950" i="21" s="1"/>
  <c r="G950" i="21"/>
  <c r="F951" i="21"/>
  <c r="Z951" i="21"/>
  <c r="AF951" i="21"/>
  <c r="AG951" i="21" s="1"/>
  <c r="AA950" i="21"/>
  <c r="AJ950" i="21"/>
  <c r="AI950" i="21"/>
  <c r="N950" i="21"/>
  <c r="M950" i="21"/>
  <c r="D951" i="21"/>
  <c r="J951" i="21"/>
  <c r="K951" i="21" s="1"/>
  <c r="E950" i="21"/>
  <c r="R950" i="21" l="1"/>
  <c r="L952" i="21"/>
  <c r="H951" i="21"/>
  <c r="Q951" i="21" s="1"/>
  <c r="G951" i="21"/>
  <c r="F952" i="21"/>
  <c r="M951" i="21"/>
  <c r="N951" i="21"/>
  <c r="AH952" i="21"/>
  <c r="AD951" i="21"/>
  <c r="AC951" i="21"/>
  <c r="AB952" i="21"/>
  <c r="D952" i="21"/>
  <c r="J952" i="21"/>
  <c r="K952" i="21" s="1"/>
  <c r="E951" i="21"/>
  <c r="Z952" i="21"/>
  <c r="AF952" i="21"/>
  <c r="AG952" i="21" s="1"/>
  <c r="AA951" i="21"/>
  <c r="AI951" i="21"/>
  <c r="AJ951" i="21"/>
  <c r="AA952" i="21" l="1"/>
  <c r="Z953" i="21"/>
  <c r="AF953" i="21"/>
  <c r="AG953" i="21" s="1"/>
  <c r="F953" i="21"/>
  <c r="L953" i="21"/>
  <c r="H952" i="21"/>
  <c r="Q952" i="21" s="1"/>
  <c r="R952" i="21" s="1"/>
  <c r="G952" i="21"/>
  <c r="E952" i="21"/>
  <c r="D953" i="21"/>
  <c r="J953" i="21"/>
  <c r="K953" i="21" s="1"/>
  <c r="AB953" i="21"/>
  <c r="AH953" i="21"/>
  <c r="AD952" i="21"/>
  <c r="AC952" i="21"/>
  <c r="R951" i="21"/>
  <c r="AJ952" i="21"/>
  <c r="AI952" i="21"/>
  <c r="N952" i="21"/>
  <c r="M952" i="21"/>
  <c r="N953" i="21" l="1"/>
  <c r="M953" i="21"/>
  <c r="F954" i="21"/>
  <c r="L954" i="21"/>
  <c r="H953" i="21"/>
  <c r="Q953" i="21" s="1"/>
  <c r="R953" i="21" s="1"/>
  <c r="G953" i="21"/>
  <c r="AJ953" i="21"/>
  <c r="AI953" i="21"/>
  <c r="AA953" i="21"/>
  <c r="Z954" i="21"/>
  <c r="AF954" i="21"/>
  <c r="AG954" i="21" s="1"/>
  <c r="AB954" i="21"/>
  <c r="AH954" i="21"/>
  <c r="AD953" i="21"/>
  <c r="AC953" i="21"/>
  <c r="E953" i="21"/>
  <c r="D954" i="21"/>
  <c r="J954" i="21"/>
  <c r="K954" i="21" s="1"/>
  <c r="N954" i="21" l="1"/>
  <c r="M954" i="21"/>
  <c r="AJ954" i="21"/>
  <c r="AI954" i="21"/>
  <c r="G954" i="21"/>
  <c r="F955" i="21"/>
  <c r="L955" i="21"/>
  <c r="H954" i="21"/>
  <c r="Q954" i="21" s="1"/>
  <c r="AC954" i="21"/>
  <c r="AB955" i="21"/>
  <c r="AH955" i="21"/>
  <c r="AD954" i="21"/>
  <c r="E954" i="21"/>
  <c r="D955" i="21"/>
  <c r="J955" i="21"/>
  <c r="K955" i="21" s="1"/>
  <c r="AA954" i="21"/>
  <c r="Z955" i="21"/>
  <c r="AF955" i="21"/>
  <c r="AG955" i="21" s="1"/>
  <c r="H955" i="21" l="1"/>
  <c r="Q955" i="21" s="1"/>
  <c r="G955" i="21"/>
  <c r="F956" i="21"/>
  <c r="L956" i="21"/>
  <c r="AJ955" i="21"/>
  <c r="AI955" i="21"/>
  <c r="AD955" i="21"/>
  <c r="AC955" i="21"/>
  <c r="AB956" i="21"/>
  <c r="AH956" i="21"/>
  <c r="N955" i="21"/>
  <c r="M955" i="21"/>
  <c r="J956" i="21"/>
  <c r="K956" i="21" s="1"/>
  <c r="E955" i="21"/>
  <c r="D956" i="21"/>
  <c r="AF956" i="21"/>
  <c r="AG956" i="21" s="1"/>
  <c r="AA955" i="21"/>
  <c r="Z956" i="21"/>
  <c r="R954" i="21"/>
  <c r="N956" i="21" l="1"/>
  <c r="M956" i="21"/>
  <c r="AF957" i="21"/>
  <c r="AG957" i="21" s="1"/>
  <c r="AA956" i="21"/>
  <c r="Z957" i="21"/>
  <c r="H956" i="21"/>
  <c r="Q956" i="21" s="1"/>
  <c r="R956" i="21" s="1"/>
  <c r="G956" i="21"/>
  <c r="F957" i="21"/>
  <c r="L957" i="21"/>
  <c r="AD956" i="21"/>
  <c r="AC956" i="21"/>
  <c r="AB957" i="21"/>
  <c r="AH957" i="21"/>
  <c r="AJ956" i="21"/>
  <c r="AI956" i="21"/>
  <c r="J957" i="21"/>
  <c r="K957" i="21" s="1"/>
  <c r="E956" i="21"/>
  <c r="D957" i="21"/>
  <c r="R955" i="21"/>
  <c r="AF958" i="21" l="1"/>
  <c r="AG958" i="21" s="1"/>
  <c r="AA957" i="21"/>
  <c r="Z958" i="21"/>
  <c r="AJ957" i="21"/>
  <c r="AI957" i="21"/>
  <c r="J958" i="21"/>
  <c r="K958" i="21" s="1"/>
  <c r="E957" i="21"/>
  <c r="D958" i="21"/>
  <c r="AH958" i="21"/>
  <c r="AD957" i="21"/>
  <c r="AC957" i="21"/>
  <c r="AB958" i="21"/>
  <c r="N957" i="21"/>
  <c r="M957" i="21"/>
  <c r="L958" i="21"/>
  <c r="H957" i="21"/>
  <c r="Q957" i="21" s="1"/>
  <c r="G957" i="21"/>
  <c r="F958" i="21"/>
  <c r="AH959" i="21" l="1"/>
  <c r="AD958" i="21"/>
  <c r="AC958" i="21"/>
  <c r="AB959" i="21"/>
  <c r="L959" i="21"/>
  <c r="H958" i="21"/>
  <c r="Q958" i="21" s="1"/>
  <c r="G958" i="21"/>
  <c r="F959" i="21"/>
  <c r="Z959" i="21"/>
  <c r="AF959" i="21"/>
  <c r="AG959" i="21" s="1"/>
  <c r="AA958" i="21"/>
  <c r="R957" i="21"/>
  <c r="AJ958" i="21"/>
  <c r="AI958" i="21"/>
  <c r="N958" i="21"/>
  <c r="M958" i="21"/>
  <c r="D959" i="21"/>
  <c r="J959" i="21"/>
  <c r="K959" i="21" s="1"/>
  <c r="E958" i="21"/>
  <c r="R958" i="21" l="1"/>
  <c r="L960" i="21"/>
  <c r="H959" i="21"/>
  <c r="Q959" i="21" s="1"/>
  <c r="G959" i="21"/>
  <c r="F960" i="21"/>
  <c r="M959" i="21"/>
  <c r="N959" i="21"/>
  <c r="AH960" i="21"/>
  <c r="AD959" i="21"/>
  <c r="AC959" i="21"/>
  <c r="AB960" i="21"/>
  <c r="Z960" i="21"/>
  <c r="AF960" i="21"/>
  <c r="AG960" i="21" s="1"/>
  <c r="AA959" i="21"/>
  <c r="D960" i="21"/>
  <c r="J960" i="21"/>
  <c r="K960" i="21" s="1"/>
  <c r="E959" i="21"/>
  <c r="AI959" i="21"/>
  <c r="AJ959" i="21"/>
  <c r="E960" i="21" l="1"/>
  <c r="D961" i="21"/>
  <c r="J961" i="21"/>
  <c r="K961" i="21" s="1"/>
  <c r="F961" i="21"/>
  <c r="L961" i="21"/>
  <c r="H960" i="21"/>
  <c r="Q960" i="21" s="1"/>
  <c r="R960" i="21" s="1"/>
  <c r="G960" i="21"/>
  <c r="AA960" i="21"/>
  <c r="Z961" i="21"/>
  <c r="AF961" i="21"/>
  <c r="AG961" i="21" s="1"/>
  <c r="AJ960" i="21"/>
  <c r="AI960" i="21"/>
  <c r="AB961" i="21"/>
  <c r="AH961" i="21"/>
  <c r="AD960" i="21"/>
  <c r="AC960" i="21"/>
  <c r="R959" i="21"/>
  <c r="N960" i="21"/>
  <c r="M960" i="21"/>
  <c r="AJ961" i="21" l="1"/>
  <c r="AI961" i="21"/>
  <c r="N961" i="21"/>
  <c r="M961" i="21"/>
  <c r="AB962" i="21"/>
  <c r="AH962" i="21"/>
  <c r="AD961" i="21"/>
  <c r="AC961" i="21"/>
  <c r="AA961" i="21"/>
  <c r="Z962" i="21"/>
  <c r="AF962" i="21"/>
  <c r="AG962" i="21" s="1"/>
  <c r="E961" i="21"/>
  <c r="D962" i="21"/>
  <c r="J962" i="21"/>
  <c r="K962" i="21" s="1"/>
  <c r="F962" i="21"/>
  <c r="L962" i="21"/>
  <c r="H961" i="21"/>
  <c r="Q961" i="21" s="1"/>
  <c r="G961" i="21"/>
  <c r="AJ962" i="21" l="1"/>
  <c r="AI962" i="21"/>
  <c r="AA962" i="21"/>
  <c r="Z963" i="21"/>
  <c r="AF963" i="21"/>
  <c r="AG963" i="21" s="1"/>
  <c r="R961" i="21"/>
  <c r="AC962" i="21"/>
  <c r="AB963" i="21"/>
  <c r="AH963" i="21"/>
  <c r="AD962" i="21"/>
  <c r="N962" i="21"/>
  <c r="M962" i="21"/>
  <c r="E962" i="21"/>
  <c r="D963" i="21"/>
  <c r="J963" i="21"/>
  <c r="K963" i="21" s="1"/>
  <c r="G962" i="21"/>
  <c r="F963" i="21"/>
  <c r="L963" i="21"/>
  <c r="H962" i="21"/>
  <c r="Q962" i="21" s="1"/>
  <c r="J964" i="21" l="1"/>
  <c r="K964" i="21" s="1"/>
  <c r="E963" i="21"/>
  <c r="D964" i="21"/>
  <c r="R962" i="21"/>
  <c r="AF964" i="21"/>
  <c r="AG964" i="21" s="1"/>
  <c r="AA963" i="21"/>
  <c r="Z964" i="21"/>
  <c r="N963" i="21"/>
  <c r="M963" i="21"/>
  <c r="AJ963" i="21"/>
  <c r="AI963" i="21"/>
  <c r="H963" i="21"/>
  <c r="Q963" i="21" s="1"/>
  <c r="R963" i="21" s="1"/>
  <c r="G963" i="21"/>
  <c r="F964" i="21"/>
  <c r="L964" i="21"/>
  <c r="AD963" i="21"/>
  <c r="AC963" i="21"/>
  <c r="AB964" i="21"/>
  <c r="AH964" i="21"/>
  <c r="AJ964" i="21" l="1"/>
  <c r="AI964" i="21"/>
  <c r="H964" i="21"/>
  <c r="Q964" i="21" s="1"/>
  <c r="G964" i="21"/>
  <c r="F965" i="21"/>
  <c r="L965" i="21"/>
  <c r="J965" i="21"/>
  <c r="K965" i="21" s="1"/>
  <c r="E964" i="21"/>
  <c r="D965" i="21"/>
  <c r="N964" i="21"/>
  <c r="M964" i="21"/>
  <c r="AD964" i="21"/>
  <c r="AC964" i="21"/>
  <c r="AB965" i="21"/>
  <c r="AH965" i="21"/>
  <c r="AF965" i="21"/>
  <c r="AG965" i="21" s="1"/>
  <c r="AA964" i="21"/>
  <c r="Z965" i="21"/>
  <c r="N965" i="21" l="1"/>
  <c r="M965" i="21"/>
  <c r="AJ965" i="21"/>
  <c r="AI965" i="21"/>
  <c r="L966" i="21"/>
  <c r="H965" i="21"/>
  <c r="Q965" i="21" s="1"/>
  <c r="R965" i="21" s="1"/>
  <c r="G965" i="21"/>
  <c r="F966" i="21"/>
  <c r="R964" i="21"/>
  <c r="AF966" i="21"/>
  <c r="AG966" i="21" s="1"/>
  <c r="AA965" i="21"/>
  <c r="Z966" i="21"/>
  <c r="AH966" i="21"/>
  <c r="AD965" i="21"/>
  <c r="AC965" i="21"/>
  <c r="AB966" i="21"/>
  <c r="J966" i="21"/>
  <c r="K966" i="21" s="1"/>
  <c r="E965" i="21"/>
  <c r="D966" i="21"/>
  <c r="AJ966" i="21" l="1"/>
  <c r="AI966" i="21"/>
  <c r="N966" i="21"/>
  <c r="M966" i="21"/>
  <c r="L967" i="21"/>
  <c r="H966" i="21"/>
  <c r="Q966" i="21" s="1"/>
  <c r="R966" i="21" s="1"/>
  <c r="G966" i="21"/>
  <c r="F967" i="21"/>
  <c r="D967" i="21"/>
  <c r="J967" i="21"/>
  <c r="K967" i="21" s="1"/>
  <c r="E966" i="21"/>
  <c r="Z967" i="21"/>
  <c r="AF967" i="21"/>
  <c r="AG967" i="21" s="1"/>
  <c r="AA966" i="21"/>
  <c r="AH967" i="21"/>
  <c r="AD966" i="21"/>
  <c r="AC966" i="21"/>
  <c r="AB967" i="21"/>
  <c r="M967" i="21" l="1"/>
  <c r="N967" i="21"/>
  <c r="AH968" i="21"/>
  <c r="AD967" i="21"/>
  <c r="AC967" i="21"/>
  <c r="AB968" i="21"/>
  <c r="L968" i="21"/>
  <c r="H967" i="21"/>
  <c r="Q967" i="21" s="1"/>
  <c r="R967" i="21" s="1"/>
  <c r="G967" i="21"/>
  <c r="F968" i="21"/>
  <c r="AI967" i="21"/>
  <c r="AJ967" i="21"/>
  <c r="Z968" i="21"/>
  <c r="AF968" i="21"/>
  <c r="AG968" i="21" s="1"/>
  <c r="AA967" i="21"/>
  <c r="D968" i="21"/>
  <c r="J968" i="21"/>
  <c r="K968" i="21" s="1"/>
  <c r="E967" i="21"/>
  <c r="AA968" i="21" l="1"/>
  <c r="Z969" i="21"/>
  <c r="AF969" i="21"/>
  <c r="AG969" i="21" s="1"/>
  <c r="AJ968" i="21"/>
  <c r="AI968" i="21"/>
  <c r="AB969" i="21"/>
  <c r="AH969" i="21"/>
  <c r="AD968" i="21"/>
  <c r="AC968" i="21"/>
  <c r="N968" i="21"/>
  <c r="M968" i="21"/>
  <c r="F969" i="21"/>
  <c r="L969" i="21"/>
  <c r="H968" i="21"/>
  <c r="Q968" i="21" s="1"/>
  <c r="R968" i="21" s="1"/>
  <c r="G968" i="21"/>
  <c r="E968" i="21"/>
  <c r="D969" i="21"/>
  <c r="J969" i="21"/>
  <c r="K969" i="21" s="1"/>
  <c r="AJ969" i="21" l="1"/>
  <c r="AI969" i="21"/>
  <c r="F970" i="21"/>
  <c r="L970" i="21"/>
  <c r="H969" i="21"/>
  <c r="Q969" i="21" s="1"/>
  <c r="G969" i="21"/>
  <c r="AB970" i="21"/>
  <c r="AH970" i="21"/>
  <c r="AD969" i="21"/>
  <c r="AC969" i="21"/>
  <c r="N969" i="21"/>
  <c r="M969" i="21"/>
  <c r="E969" i="21"/>
  <c r="D970" i="21"/>
  <c r="J970" i="21"/>
  <c r="K970" i="21" s="1"/>
  <c r="AA969" i="21"/>
  <c r="Z970" i="21"/>
  <c r="AF970" i="21"/>
  <c r="AG970" i="21" s="1"/>
  <c r="AC970" i="21" l="1"/>
  <c r="AB971" i="21"/>
  <c r="AH971" i="21"/>
  <c r="AD970" i="21"/>
  <c r="AJ970" i="21"/>
  <c r="AI970" i="21"/>
  <c r="E970" i="21"/>
  <c r="D971" i="21"/>
  <c r="J971" i="21"/>
  <c r="K971" i="21" s="1"/>
  <c r="G970" i="21"/>
  <c r="F971" i="21"/>
  <c r="L971" i="21"/>
  <c r="H970" i="21"/>
  <c r="Q970" i="21" s="1"/>
  <c r="N970" i="21"/>
  <c r="M970" i="21"/>
  <c r="R969" i="21"/>
  <c r="AA970" i="21"/>
  <c r="Z971" i="21"/>
  <c r="AF971" i="21"/>
  <c r="AG971" i="21" s="1"/>
  <c r="R970" i="21" l="1"/>
  <c r="J972" i="21"/>
  <c r="K972" i="21" s="1"/>
  <c r="E971" i="21"/>
  <c r="D972" i="21"/>
  <c r="H971" i="21"/>
  <c r="Q971" i="21" s="1"/>
  <c r="R971" i="21" s="1"/>
  <c r="G971" i="21"/>
  <c r="F972" i="21"/>
  <c r="L972" i="21"/>
  <c r="AJ971" i="21"/>
  <c r="AI971" i="21"/>
  <c r="N971" i="21"/>
  <c r="M971" i="21"/>
  <c r="AD971" i="21"/>
  <c r="AC971" i="21"/>
  <c r="AB972" i="21"/>
  <c r="AH972" i="21"/>
  <c r="AF972" i="21"/>
  <c r="AG972" i="21" s="1"/>
  <c r="AA971" i="21"/>
  <c r="Z972" i="21"/>
  <c r="H972" i="21" l="1"/>
  <c r="Q972" i="21" s="1"/>
  <c r="G972" i="21"/>
  <c r="F973" i="21"/>
  <c r="L973" i="21"/>
  <c r="J973" i="21"/>
  <c r="K973" i="21" s="1"/>
  <c r="E972" i="21"/>
  <c r="D973" i="21"/>
  <c r="AF973" i="21"/>
  <c r="AG973" i="21" s="1"/>
  <c r="AA972" i="21"/>
  <c r="Z973" i="21"/>
  <c r="AJ972" i="21"/>
  <c r="AI972" i="21"/>
  <c r="AD972" i="21"/>
  <c r="AC972" i="21"/>
  <c r="AB973" i="21"/>
  <c r="AH973" i="21"/>
  <c r="N972" i="21"/>
  <c r="M972" i="21"/>
  <c r="N973" i="21" l="1"/>
  <c r="M973" i="21"/>
  <c r="J974" i="21"/>
  <c r="K974" i="21" s="1"/>
  <c r="E973" i="21"/>
  <c r="D974" i="21"/>
  <c r="AF974" i="21"/>
  <c r="AG974" i="21" s="1"/>
  <c r="AA973" i="21"/>
  <c r="Z974" i="21"/>
  <c r="L974" i="21"/>
  <c r="H973" i="21"/>
  <c r="Q973" i="21" s="1"/>
  <c r="R973" i="21" s="1"/>
  <c r="G973" i="21"/>
  <c r="F974" i="21"/>
  <c r="AJ973" i="21"/>
  <c r="AI973" i="21"/>
  <c r="AH974" i="21"/>
  <c r="AD973" i="21"/>
  <c r="AC973" i="21"/>
  <c r="AB974" i="21"/>
  <c r="R972" i="21"/>
  <c r="D975" i="21" l="1"/>
  <c r="J975" i="21"/>
  <c r="K975" i="21" s="1"/>
  <c r="E974" i="21"/>
  <c r="L975" i="21"/>
  <c r="H974" i="21"/>
  <c r="Q974" i="21" s="1"/>
  <c r="G974" i="21"/>
  <c r="F975" i="21"/>
  <c r="AH975" i="21"/>
  <c r="AD974" i="21"/>
  <c r="AC974" i="21"/>
  <c r="AB975" i="21"/>
  <c r="N974" i="21"/>
  <c r="M974" i="21"/>
  <c r="AJ974" i="21"/>
  <c r="AI974" i="21"/>
  <c r="Z975" i="21"/>
  <c r="AF975" i="21"/>
  <c r="AG975" i="21" s="1"/>
  <c r="AA974" i="21"/>
  <c r="R974" i="21" l="1"/>
  <c r="AI975" i="21"/>
  <c r="AJ975" i="21"/>
  <c r="M975" i="21"/>
  <c r="N975" i="21"/>
  <c r="L976" i="21"/>
  <c r="H975" i="21"/>
  <c r="Q975" i="21" s="1"/>
  <c r="R975" i="21" s="1"/>
  <c r="G975" i="21"/>
  <c r="F976" i="21"/>
  <c r="AH976" i="21"/>
  <c r="AD975" i="21"/>
  <c r="AC975" i="21"/>
  <c r="AB976" i="21"/>
  <c r="Z976" i="21"/>
  <c r="AF976" i="21"/>
  <c r="AG976" i="21" s="1"/>
  <c r="AA975" i="21"/>
  <c r="D976" i="21"/>
  <c r="J976" i="21"/>
  <c r="K976" i="21" s="1"/>
  <c r="E975" i="21"/>
  <c r="F977" i="21" l="1"/>
  <c r="L977" i="21"/>
  <c r="H976" i="21"/>
  <c r="Q976" i="21" s="1"/>
  <c r="G976" i="21"/>
  <c r="AA976" i="21"/>
  <c r="Z977" i="21"/>
  <c r="AF977" i="21"/>
  <c r="AG977" i="21" s="1"/>
  <c r="AB977" i="21"/>
  <c r="AH977" i="21"/>
  <c r="AD976" i="21"/>
  <c r="AC976" i="21"/>
  <c r="N976" i="21"/>
  <c r="M976" i="21"/>
  <c r="E976" i="21"/>
  <c r="D977" i="21"/>
  <c r="J977" i="21"/>
  <c r="K977" i="21" s="1"/>
  <c r="AJ976" i="21"/>
  <c r="AI976" i="21"/>
  <c r="E977" i="21" l="1"/>
  <c r="D978" i="21"/>
  <c r="J978" i="21"/>
  <c r="K978" i="21" s="1"/>
  <c r="AB978" i="21"/>
  <c r="AH978" i="21"/>
  <c r="AD977" i="21"/>
  <c r="AC977" i="21"/>
  <c r="AA977" i="21"/>
  <c r="Z978" i="21"/>
  <c r="AF978" i="21"/>
  <c r="AG978" i="21" s="1"/>
  <c r="R976" i="21"/>
  <c r="N977" i="21"/>
  <c r="M977" i="21"/>
  <c r="AJ977" i="21"/>
  <c r="AI977" i="21"/>
  <c r="F978" i="21"/>
  <c r="L978" i="21"/>
  <c r="H977" i="21"/>
  <c r="Q977" i="21" s="1"/>
  <c r="G977" i="21"/>
  <c r="AJ978" i="21" l="1"/>
  <c r="AI978" i="21"/>
  <c r="AC978" i="21"/>
  <c r="AB979" i="21"/>
  <c r="AH979" i="21"/>
  <c r="AD978" i="21"/>
  <c r="N978" i="21"/>
  <c r="M978" i="21"/>
  <c r="AA978" i="21"/>
  <c r="Z979" i="21"/>
  <c r="AF979" i="21"/>
  <c r="AG979" i="21" s="1"/>
  <c r="R977" i="21"/>
  <c r="G978" i="21"/>
  <c r="F979" i="21"/>
  <c r="L979" i="21"/>
  <c r="H978" i="21"/>
  <c r="Q978" i="21" s="1"/>
  <c r="R978" i="21" s="1"/>
  <c r="E978" i="21"/>
  <c r="D979" i="21"/>
  <c r="J979" i="21"/>
  <c r="K979" i="21" s="1"/>
  <c r="AJ979" i="21" l="1"/>
  <c r="AI979" i="21"/>
  <c r="AF980" i="21"/>
  <c r="AG980" i="21" s="1"/>
  <c r="AA979" i="21"/>
  <c r="Z980" i="21"/>
  <c r="AD979" i="21"/>
  <c r="AC979" i="21"/>
  <c r="AB980" i="21"/>
  <c r="AH980" i="21"/>
  <c r="H979" i="21"/>
  <c r="Q979" i="21" s="1"/>
  <c r="G979" i="21"/>
  <c r="F980" i="21"/>
  <c r="L980" i="21"/>
  <c r="J980" i="21"/>
  <c r="K980" i="21" s="1"/>
  <c r="E979" i="21"/>
  <c r="D980" i="21"/>
  <c r="N979" i="21"/>
  <c r="M979" i="21"/>
  <c r="AF981" i="21" l="1"/>
  <c r="AG981" i="21" s="1"/>
  <c r="AA980" i="21"/>
  <c r="Z981" i="21"/>
  <c r="N980" i="21"/>
  <c r="M980" i="21"/>
  <c r="R979" i="21"/>
  <c r="AJ980" i="21"/>
  <c r="AI980" i="21"/>
  <c r="H980" i="21"/>
  <c r="Q980" i="21" s="1"/>
  <c r="G980" i="21"/>
  <c r="F981" i="21"/>
  <c r="L981" i="21"/>
  <c r="J981" i="21"/>
  <c r="K981" i="21" s="1"/>
  <c r="E980" i="21"/>
  <c r="D981" i="21"/>
  <c r="AD980" i="21"/>
  <c r="AC980" i="21"/>
  <c r="AB981" i="21"/>
  <c r="AH981" i="21"/>
  <c r="AH982" i="21" l="1"/>
  <c r="AD981" i="21"/>
  <c r="AC981" i="21"/>
  <c r="AB982" i="21"/>
  <c r="L982" i="21"/>
  <c r="H981" i="21"/>
  <c r="Q981" i="21" s="1"/>
  <c r="G981" i="21"/>
  <c r="F982" i="21"/>
  <c r="AF982" i="21"/>
  <c r="AG982" i="21" s="1"/>
  <c r="AA981" i="21"/>
  <c r="Z982" i="21"/>
  <c r="AJ981" i="21"/>
  <c r="AI981" i="21"/>
  <c r="R980" i="21"/>
  <c r="N981" i="21"/>
  <c r="M981" i="21"/>
  <c r="J982" i="21"/>
  <c r="K982" i="21" s="1"/>
  <c r="E981" i="21"/>
  <c r="D982" i="21"/>
  <c r="R981" i="21" l="1"/>
  <c r="N982" i="21"/>
  <c r="M982" i="21"/>
  <c r="AH983" i="21"/>
  <c r="AD982" i="21"/>
  <c r="AC982" i="21"/>
  <c r="AB983" i="21"/>
  <c r="Z983" i="21"/>
  <c r="AF983" i="21"/>
  <c r="AG983" i="21" s="1"/>
  <c r="AA982" i="21"/>
  <c r="AJ982" i="21"/>
  <c r="AI982" i="21"/>
  <c r="D983" i="21"/>
  <c r="J983" i="21"/>
  <c r="K983" i="21" s="1"/>
  <c r="E982" i="21"/>
  <c r="L983" i="21"/>
  <c r="H982" i="21"/>
  <c r="Q982" i="21" s="1"/>
  <c r="R982" i="21" s="1"/>
  <c r="G982" i="21"/>
  <c r="F983" i="21"/>
  <c r="AI983" i="21" l="1"/>
  <c r="AJ983" i="21"/>
  <c r="Z984" i="21"/>
  <c r="AF984" i="21"/>
  <c r="AG984" i="21" s="1"/>
  <c r="AA983" i="21"/>
  <c r="L984" i="21"/>
  <c r="H983" i="21"/>
  <c r="Q983" i="21" s="1"/>
  <c r="R983" i="21" s="1"/>
  <c r="G983" i="21"/>
  <c r="F984" i="21"/>
  <c r="M983" i="21"/>
  <c r="N983" i="21"/>
  <c r="D984" i="21"/>
  <c r="J984" i="21"/>
  <c r="K984" i="21" s="1"/>
  <c r="E983" i="21"/>
  <c r="AH984" i="21"/>
  <c r="AD983" i="21"/>
  <c r="AC983" i="21"/>
  <c r="AB984" i="21"/>
  <c r="N984" i="21" l="1"/>
  <c r="M984" i="21"/>
  <c r="E984" i="21"/>
  <c r="D985" i="21"/>
  <c r="J985" i="21"/>
  <c r="K985" i="21" s="1"/>
  <c r="AJ984" i="21"/>
  <c r="AI984" i="21"/>
  <c r="AA984" i="21"/>
  <c r="Z985" i="21"/>
  <c r="AF985" i="21"/>
  <c r="AG985" i="21" s="1"/>
  <c r="AB985" i="21"/>
  <c r="AH985" i="21"/>
  <c r="AD984" i="21"/>
  <c r="AC984" i="21"/>
  <c r="F985" i="21"/>
  <c r="L985" i="21"/>
  <c r="H984" i="21"/>
  <c r="Q984" i="21" s="1"/>
  <c r="R984" i="21" s="1"/>
  <c r="G984" i="21"/>
  <c r="AJ985" i="21" l="1"/>
  <c r="AI985" i="21"/>
  <c r="E985" i="21"/>
  <c r="D986" i="21"/>
  <c r="J986" i="21"/>
  <c r="K986" i="21" s="1"/>
  <c r="N985" i="21"/>
  <c r="M985" i="21"/>
  <c r="AA985" i="21"/>
  <c r="Z986" i="21"/>
  <c r="AF986" i="21"/>
  <c r="AG986" i="21" s="1"/>
  <c r="AB986" i="21"/>
  <c r="AH986" i="21"/>
  <c r="AD985" i="21"/>
  <c r="AC985" i="21"/>
  <c r="F986" i="21"/>
  <c r="L986" i="21"/>
  <c r="H985" i="21"/>
  <c r="Q985" i="21" s="1"/>
  <c r="G985" i="21"/>
  <c r="AJ986" i="21" l="1"/>
  <c r="AI986" i="21"/>
  <c r="E986" i="21"/>
  <c r="D987" i="21"/>
  <c r="J987" i="21"/>
  <c r="K987" i="21" s="1"/>
  <c r="AC986" i="21"/>
  <c r="AB987" i="21"/>
  <c r="AH987" i="21"/>
  <c r="AD986" i="21"/>
  <c r="G986" i="21"/>
  <c r="F987" i="21"/>
  <c r="L987" i="21"/>
  <c r="H986" i="21"/>
  <c r="Q986" i="21" s="1"/>
  <c r="R985" i="21"/>
  <c r="AA986" i="21"/>
  <c r="Z987" i="21"/>
  <c r="AF987" i="21"/>
  <c r="AG987" i="21" s="1"/>
  <c r="N986" i="21"/>
  <c r="M986" i="21"/>
  <c r="AJ987" i="21" l="1"/>
  <c r="AI987" i="21"/>
  <c r="J988" i="21"/>
  <c r="K988" i="21" s="1"/>
  <c r="E987" i="21"/>
  <c r="D988" i="21"/>
  <c r="H987" i="21"/>
  <c r="Q987" i="21" s="1"/>
  <c r="G987" i="21"/>
  <c r="F988" i="21"/>
  <c r="L988" i="21"/>
  <c r="AD987" i="21"/>
  <c r="AC987" i="21"/>
  <c r="AB988" i="21"/>
  <c r="AH988" i="21"/>
  <c r="R986" i="21"/>
  <c r="N987" i="21"/>
  <c r="M987" i="21"/>
  <c r="AF988" i="21"/>
  <c r="AG988" i="21" s="1"/>
  <c r="AA987" i="21"/>
  <c r="Z988" i="21"/>
  <c r="R987" i="21" l="1"/>
  <c r="H988" i="21"/>
  <c r="Q988" i="21" s="1"/>
  <c r="G988" i="21"/>
  <c r="F989" i="21"/>
  <c r="L989" i="21"/>
  <c r="J989" i="21"/>
  <c r="K989" i="21" s="1"/>
  <c r="E988" i="21"/>
  <c r="D989" i="21"/>
  <c r="AD988" i="21"/>
  <c r="AC988" i="21"/>
  <c r="AB989" i="21"/>
  <c r="AH989" i="21"/>
  <c r="AJ988" i="21"/>
  <c r="AI988" i="21"/>
  <c r="AF989" i="21"/>
  <c r="AG989" i="21" s="1"/>
  <c r="AA988" i="21"/>
  <c r="Z989" i="21"/>
  <c r="N988" i="21"/>
  <c r="M988" i="21"/>
  <c r="J990" i="21" l="1"/>
  <c r="K990" i="21" s="1"/>
  <c r="E989" i="21"/>
  <c r="D990" i="21"/>
  <c r="N989" i="21"/>
  <c r="M989" i="21"/>
  <c r="L990" i="21"/>
  <c r="H989" i="21"/>
  <c r="Q989" i="21" s="1"/>
  <c r="R989" i="21" s="1"/>
  <c r="G989" i="21"/>
  <c r="F990" i="21"/>
  <c r="AH990" i="21"/>
  <c r="AD989" i="21"/>
  <c r="AC989" i="21"/>
  <c r="AB990" i="21"/>
  <c r="AJ989" i="21"/>
  <c r="AI989" i="21"/>
  <c r="AF990" i="21"/>
  <c r="AG990" i="21" s="1"/>
  <c r="AA989" i="21"/>
  <c r="Z990" i="21"/>
  <c r="R988" i="21"/>
  <c r="AH991" i="21" l="1"/>
  <c r="AD990" i="21"/>
  <c r="AC990" i="21"/>
  <c r="AB991" i="21"/>
  <c r="Z991" i="21"/>
  <c r="AF991" i="21"/>
  <c r="AG991" i="21" s="1"/>
  <c r="AA990" i="21"/>
  <c r="AJ990" i="21"/>
  <c r="AI990" i="21"/>
  <c r="D991" i="21"/>
  <c r="J991" i="21"/>
  <c r="K991" i="21" s="1"/>
  <c r="E990" i="21"/>
  <c r="N990" i="21"/>
  <c r="M990" i="21"/>
  <c r="L991" i="21"/>
  <c r="H990" i="21"/>
  <c r="Q990" i="21" s="1"/>
  <c r="G990" i="21"/>
  <c r="F991" i="21"/>
  <c r="AF992" i="21" l="1"/>
  <c r="AG992" i="21" s="1"/>
  <c r="Z992" i="21"/>
  <c r="AA991" i="21"/>
  <c r="AH992" i="21"/>
  <c r="AB992" i="21"/>
  <c r="AD991" i="21"/>
  <c r="AC991" i="21"/>
  <c r="L992" i="21"/>
  <c r="H991" i="21"/>
  <c r="Q991" i="21" s="1"/>
  <c r="G991" i="21"/>
  <c r="F992" i="21"/>
  <c r="D992" i="21"/>
  <c r="J992" i="21"/>
  <c r="K992" i="21" s="1"/>
  <c r="E991" i="21"/>
  <c r="R990" i="21"/>
  <c r="M991" i="21"/>
  <c r="N991" i="21"/>
  <c r="AI991" i="21"/>
  <c r="AJ991" i="21"/>
  <c r="AJ992" i="21" l="1"/>
  <c r="AI992" i="21"/>
  <c r="L993" i="21"/>
  <c r="F993" i="21"/>
  <c r="H992" i="21"/>
  <c r="Q992" i="21" s="1"/>
  <c r="G992" i="21"/>
  <c r="AH993" i="21"/>
  <c r="AC992" i="21"/>
  <c r="AD992" i="21"/>
  <c r="AB993" i="21"/>
  <c r="Z993" i="21"/>
  <c r="AA992" i="21"/>
  <c r="AF993" i="21"/>
  <c r="AG993" i="21" s="1"/>
  <c r="D993" i="21"/>
  <c r="E992" i="21"/>
  <c r="J993" i="21"/>
  <c r="K993" i="21" s="1"/>
  <c r="R991" i="21"/>
  <c r="N992" i="21"/>
  <c r="M992" i="21"/>
  <c r="D994" i="21" l="1"/>
  <c r="J994" i="21"/>
  <c r="K994" i="21" s="1"/>
  <c r="E993" i="21"/>
  <c r="AI993" i="21"/>
  <c r="AJ993" i="21"/>
  <c r="R992" i="21"/>
  <c r="H993" i="21"/>
  <c r="Q993" i="21" s="1"/>
  <c r="R993" i="21" s="1"/>
  <c r="G993" i="21"/>
  <c r="L994" i="21"/>
  <c r="F994" i="21"/>
  <c r="M993" i="21"/>
  <c r="N993" i="21"/>
  <c r="Z994" i="21"/>
  <c r="AF994" i="21"/>
  <c r="AG994" i="21" s="1"/>
  <c r="AA993" i="21"/>
  <c r="AD993" i="21"/>
  <c r="AB994" i="21"/>
  <c r="AC993" i="21"/>
  <c r="AH994" i="21"/>
  <c r="AI994" i="21" l="1"/>
  <c r="AJ994" i="21"/>
  <c r="AA994" i="21"/>
  <c r="AF995" i="21"/>
  <c r="AG995" i="21" s="1"/>
  <c r="Z995" i="21"/>
  <c r="AB995" i="21"/>
  <c r="AD994" i="21"/>
  <c r="AH995" i="21"/>
  <c r="AC994" i="21"/>
  <c r="F995" i="21"/>
  <c r="H994" i="21"/>
  <c r="Q994" i="21" s="1"/>
  <c r="L995" i="21"/>
  <c r="G994" i="21"/>
  <c r="M994" i="21"/>
  <c r="N994" i="21"/>
  <c r="E994" i="21"/>
  <c r="D995" i="21"/>
  <c r="J995" i="21"/>
  <c r="K995" i="21" s="1"/>
  <c r="AA995" i="21" l="1"/>
  <c r="AF996" i="21"/>
  <c r="AG996" i="21" s="1"/>
  <c r="Z996" i="21"/>
  <c r="AB996" i="21"/>
  <c r="AH996" i="21"/>
  <c r="AD995" i="21"/>
  <c r="AC995" i="21"/>
  <c r="F996" i="21"/>
  <c r="L996" i="21"/>
  <c r="G995" i="21"/>
  <c r="H995" i="21"/>
  <c r="Q995" i="21" s="1"/>
  <c r="N995" i="21"/>
  <c r="M995" i="21"/>
  <c r="AJ995" i="21"/>
  <c r="AI995" i="21"/>
  <c r="R994" i="21"/>
  <c r="E995" i="21"/>
  <c r="J996" i="21"/>
  <c r="K996" i="21" s="1"/>
  <c r="D996" i="21"/>
  <c r="G996" i="21" l="1"/>
  <c r="F997" i="21"/>
  <c r="H996" i="21"/>
  <c r="Q996" i="21" s="1"/>
  <c r="L997" i="21"/>
  <c r="AJ996" i="21"/>
  <c r="AI996" i="21"/>
  <c r="AC996" i="21"/>
  <c r="AB997" i="21"/>
  <c r="AD996" i="21"/>
  <c r="AH997" i="21"/>
  <c r="Z997" i="21"/>
  <c r="AF997" i="21"/>
  <c r="AG997" i="21" s="1"/>
  <c r="AA996" i="21"/>
  <c r="D997" i="21"/>
  <c r="J997" i="21"/>
  <c r="K997" i="21" s="1"/>
  <c r="E996" i="21"/>
  <c r="R995" i="21"/>
  <c r="M996" i="21"/>
  <c r="N996" i="21"/>
  <c r="E997" i="21" l="1"/>
  <c r="J998" i="21"/>
  <c r="K998" i="21" s="1"/>
  <c r="D998" i="21"/>
  <c r="N997" i="21"/>
  <c r="M997" i="21"/>
  <c r="AJ997" i="21"/>
  <c r="AI997" i="21"/>
  <c r="R996" i="21"/>
  <c r="G997" i="21"/>
  <c r="F998" i="21"/>
  <c r="H997" i="21"/>
  <c r="Q997" i="21" s="1"/>
  <c r="L998" i="21"/>
  <c r="AA997" i="21"/>
  <c r="AF998" i="21"/>
  <c r="AG998" i="21" s="1"/>
  <c r="Z998" i="21"/>
  <c r="AC997" i="21"/>
  <c r="AB998" i="21"/>
  <c r="AD997" i="21"/>
  <c r="AH998" i="21"/>
  <c r="R997" i="21" l="1"/>
  <c r="H998" i="21"/>
  <c r="Q998" i="21" s="1"/>
  <c r="F999" i="21"/>
  <c r="G998" i="21"/>
  <c r="L999" i="21"/>
  <c r="AD998" i="21"/>
  <c r="AB999" i="21"/>
  <c r="AC998" i="21"/>
  <c r="AH999" i="21"/>
  <c r="J999" i="21"/>
  <c r="K999" i="21" s="1"/>
  <c r="E998" i="21"/>
  <c r="D999" i="21"/>
  <c r="N998" i="21"/>
  <c r="M998" i="21"/>
  <c r="AJ998" i="21"/>
  <c r="AI998" i="21"/>
  <c r="AF999" i="21"/>
  <c r="AG999" i="21" s="1"/>
  <c r="AA998" i="21"/>
  <c r="Z999" i="21"/>
  <c r="N999" i="21" l="1"/>
  <c r="M999" i="21"/>
  <c r="G999" i="21"/>
  <c r="L1000" i="21"/>
  <c r="F1000" i="21"/>
  <c r="H999" i="21"/>
  <c r="Q999" i="21" s="1"/>
  <c r="R999" i="21" s="1"/>
  <c r="R998" i="21"/>
  <c r="E999" i="21"/>
  <c r="J1000" i="21"/>
  <c r="K1000" i="21" s="1"/>
  <c r="D1000" i="21"/>
  <c r="AJ999" i="21"/>
  <c r="AI999" i="21"/>
  <c r="AF1000" i="21"/>
  <c r="AG1000" i="21" s="1"/>
  <c r="Z1000" i="21"/>
  <c r="AA999" i="21"/>
  <c r="AC999" i="21"/>
  <c r="AH1000" i="21"/>
  <c r="AB1000" i="21"/>
  <c r="AD999" i="21"/>
  <c r="AF1001" i="21" l="1"/>
  <c r="AG1001" i="21" s="1"/>
  <c r="Z1001" i="21"/>
  <c r="AA1000" i="21"/>
  <c r="L1001" i="21"/>
  <c r="H1000" i="21"/>
  <c r="Q1000" i="21" s="1"/>
  <c r="R1000" i="21" s="1"/>
  <c r="G1000" i="21"/>
  <c r="F1001" i="21"/>
  <c r="N1000" i="21"/>
  <c r="M1000" i="21"/>
  <c r="AI1000" i="21"/>
  <c r="AJ1000" i="21"/>
  <c r="J1001" i="21"/>
  <c r="K1001" i="21" s="1"/>
  <c r="D1001" i="21"/>
  <c r="E1000" i="21"/>
  <c r="AH1001" i="21"/>
  <c r="AD1000" i="21"/>
  <c r="AC1000" i="21"/>
  <c r="AB1001" i="21"/>
  <c r="AI1001" i="21" l="1"/>
  <c r="AJ1001" i="21"/>
  <c r="H1001" i="21"/>
  <c r="Q1001" i="21" s="1"/>
  <c r="F1002" i="21"/>
  <c r="G1001" i="21"/>
  <c r="L1002" i="21"/>
  <c r="M1001" i="21"/>
  <c r="N1001" i="21"/>
  <c r="AD1001" i="21"/>
  <c r="AB1002" i="21"/>
  <c r="AC1001" i="21"/>
  <c r="AH1002" i="21"/>
  <c r="Z1002" i="21"/>
  <c r="AF1002" i="21"/>
  <c r="AG1002" i="21" s="1"/>
  <c r="AA1001" i="21"/>
  <c r="D1002" i="21"/>
  <c r="J1002" i="21"/>
  <c r="K1002" i="21" s="1"/>
  <c r="E1001" i="21"/>
  <c r="AA1002" i="21" l="1"/>
  <c r="AF1003" i="21"/>
  <c r="AG1003" i="21" s="1"/>
  <c r="Z1003" i="21"/>
  <c r="AI1002" i="21"/>
  <c r="AJ1002" i="21"/>
  <c r="AH1003" i="21"/>
  <c r="AB1003" i="21"/>
  <c r="AD1002" i="21"/>
  <c r="AC1002" i="21"/>
  <c r="L1003" i="21"/>
  <c r="F1003" i="21"/>
  <c r="H1002" i="21"/>
  <c r="Q1002" i="21" s="1"/>
  <c r="R1002" i="21" s="1"/>
  <c r="G1002" i="21"/>
  <c r="R1001" i="21"/>
  <c r="E1002" i="21"/>
  <c r="J1003" i="21"/>
  <c r="K1003" i="21" s="1"/>
  <c r="D1003" i="21"/>
  <c r="M1002" i="21"/>
  <c r="N1002" i="21"/>
  <c r="AJ1003" i="21" l="1"/>
  <c r="AI1003" i="21"/>
  <c r="AB1004" i="21"/>
  <c r="AH1004" i="21"/>
  <c r="AD1003" i="21"/>
  <c r="AC1003" i="21"/>
  <c r="AA1003" i="21"/>
  <c r="Z1004" i="21"/>
  <c r="AF1004" i="21"/>
  <c r="AG1004" i="21" s="1"/>
  <c r="N1003" i="21"/>
  <c r="M1003" i="21"/>
  <c r="F1004" i="21"/>
  <c r="L1004" i="21"/>
  <c r="H1003" i="21"/>
  <c r="Q1003" i="21" s="1"/>
  <c r="R1003" i="21" s="1"/>
  <c r="G1003" i="21"/>
  <c r="E1003" i="21"/>
  <c r="D1004" i="21"/>
  <c r="J1004" i="21"/>
  <c r="K1004" i="21" s="1"/>
  <c r="G1004" i="21" l="1"/>
  <c r="L1005" i="21"/>
  <c r="H1004" i="21"/>
  <c r="Q1004" i="21" s="1"/>
  <c r="F1005" i="21"/>
  <c r="M1004" i="21"/>
  <c r="N1004" i="21"/>
  <c r="AI1004" i="21"/>
  <c r="AJ1004" i="21"/>
  <c r="AC1004" i="21"/>
  <c r="AH1005" i="21"/>
  <c r="AD1004" i="21"/>
  <c r="AB1005" i="21"/>
  <c r="D1005" i="21"/>
  <c r="J1005" i="21"/>
  <c r="K1005" i="21" s="1"/>
  <c r="E1004" i="21"/>
  <c r="Z1005" i="21"/>
  <c r="AF1005" i="21"/>
  <c r="AG1005" i="21" s="1"/>
  <c r="AA1004" i="21"/>
  <c r="AA1005" i="21" l="1"/>
  <c r="AF1006" i="21"/>
  <c r="AG1006" i="21" s="1"/>
  <c r="Z1006" i="21"/>
  <c r="E1005" i="21"/>
  <c r="J1006" i="21"/>
  <c r="K1006" i="21" s="1"/>
  <c r="D1006" i="21"/>
  <c r="G1005" i="21"/>
  <c r="F1006" i="21"/>
  <c r="H1005" i="21"/>
  <c r="Q1005" i="21" s="1"/>
  <c r="L1006" i="21"/>
  <c r="AC1005" i="21"/>
  <c r="AB1006" i="21"/>
  <c r="AD1005" i="21"/>
  <c r="AH1006" i="21"/>
  <c r="R1004" i="21"/>
  <c r="N1005" i="21"/>
  <c r="M1005" i="21"/>
  <c r="AJ1005" i="21"/>
  <c r="AI1005" i="21"/>
  <c r="AJ1006" i="21" l="1"/>
  <c r="AI1006" i="21"/>
  <c r="N1006" i="21"/>
  <c r="M1006" i="21"/>
  <c r="AF1007" i="21"/>
  <c r="AG1007" i="21" s="1"/>
  <c r="AA1006" i="21"/>
  <c r="Z1007" i="21"/>
  <c r="AD1006" i="21"/>
  <c r="AB1007" i="21"/>
  <c r="AH1007" i="21"/>
  <c r="AC1006" i="21"/>
  <c r="R1005" i="21"/>
  <c r="J1007" i="21"/>
  <c r="K1007" i="21" s="1"/>
  <c r="E1006" i="21"/>
  <c r="D1007" i="21"/>
  <c r="H1006" i="21"/>
  <c r="Q1006" i="21" s="1"/>
  <c r="R1006" i="21" s="1"/>
  <c r="F1007" i="21"/>
  <c r="L1007" i="21"/>
  <c r="G1006" i="21"/>
  <c r="Z1008" i="21" l="1"/>
  <c r="AF1008" i="21"/>
  <c r="AG1008" i="21" s="1"/>
  <c r="AA1007" i="21"/>
  <c r="N1007" i="21"/>
  <c r="M1007" i="21"/>
  <c r="AJ1007" i="21"/>
  <c r="AI1007" i="21"/>
  <c r="AC1007" i="21"/>
  <c r="AH1008" i="21"/>
  <c r="AD1007" i="21"/>
  <c r="AB1008" i="21"/>
  <c r="G1007" i="21"/>
  <c r="L1008" i="21"/>
  <c r="F1008" i="21"/>
  <c r="H1007" i="21"/>
  <c r="Q1007" i="21" s="1"/>
  <c r="R1007" i="21" s="1"/>
  <c r="D1008" i="21"/>
  <c r="J1008" i="21"/>
  <c r="K1008" i="21" s="1"/>
  <c r="E1007" i="21"/>
  <c r="M1008" i="21" l="1"/>
  <c r="N1008" i="21"/>
  <c r="L1009" i="21"/>
  <c r="H1008" i="21"/>
  <c r="Q1008" i="21" s="1"/>
  <c r="R1008" i="21" s="1"/>
  <c r="G1008" i="21"/>
  <c r="F1009" i="21"/>
  <c r="AH1009" i="21"/>
  <c r="AD1008" i="21"/>
  <c r="AC1008" i="21"/>
  <c r="AB1009" i="21"/>
  <c r="AI1008" i="21"/>
  <c r="AJ1008" i="21"/>
  <c r="J1009" i="21"/>
  <c r="K1009" i="21" s="1"/>
  <c r="D1009" i="21"/>
  <c r="E1008" i="21"/>
  <c r="AF1009" i="21"/>
  <c r="AG1009" i="21" s="1"/>
  <c r="Z1009" i="21"/>
  <c r="AA1008" i="21"/>
  <c r="D1010" i="21" l="1"/>
  <c r="J1010" i="21"/>
  <c r="K1010" i="21" s="1"/>
  <c r="E1009" i="21"/>
  <c r="H1009" i="21"/>
  <c r="Q1009" i="21" s="1"/>
  <c r="F1010" i="21"/>
  <c r="G1009" i="21"/>
  <c r="L1010" i="21"/>
  <c r="AD1009" i="21"/>
  <c r="AB1010" i="21"/>
  <c r="AH1010" i="21"/>
  <c r="AC1009" i="21"/>
  <c r="N1009" i="21"/>
  <c r="M1009" i="21"/>
  <c r="Z1010" i="21"/>
  <c r="AF1010" i="21"/>
  <c r="AG1010" i="21" s="1"/>
  <c r="AA1009" i="21"/>
  <c r="AJ1009" i="21"/>
  <c r="AI1009" i="21"/>
  <c r="M1010" i="21" l="1"/>
  <c r="N1010" i="21"/>
  <c r="R1009" i="21"/>
  <c r="AI1010" i="21"/>
  <c r="AJ1010" i="21"/>
  <c r="L1011" i="21"/>
  <c r="F1011" i="21"/>
  <c r="H1010" i="21"/>
  <c r="Q1010" i="21" s="1"/>
  <c r="G1010" i="21"/>
  <c r="AA1010" i="21"/>
  <c r="AF1011" i="21"/>
  <c r="AG1011" i="21" s="1"/>
  <c r="Z1011" i="21"/>
  <c r="AH1011" i="21"/>
  <c r="AB1011" i="21"/>
  <c r="AD1010" i="21"/>
  <c r="AC1010" i="21"/>
  <c r="E1010" i="21"/>
  <c r="J1011" i="21"/>
  <c r="K1011" i="21" s="1"/>
  <c r="D1011" i="21"/>
  <c r="AB1012" i="21" l="1"/>
  <c r="AH1012" i="21"/>
  <c r="AC1011" i="21"/>
  <c r="AD1011" i="21"/>
  <c r="AJ1011" i="21"/>
  <c r="AI1011" i="21"/>
  <c r="AA1011" i="21"/>
  <c r="Z1012" i="21"/>
  <c r="AF1012" i="21"/>
  <c r="AG1012" i="21" s="1"/>
  <c r="E1011" i="21"/>
  <c r="D1012" i="21"/>
  <c r="J1012" i="21"/>
  <c r="K1012" i="21" s="1"/>
  <c r="N1011" i="21"/>
  <c r="M1011" i="21"/>
  <c r="F1012" i="21"/>
  <c r="L1012" i="21"/>
  <c r="G1011" i="21"/>
  <c r="H1011" i="21"/>
  <c r="Q1011" i="21" s="1"/>
  <c r="R1010" i="21"/>
  <c r="R1011" i="21" l="1"/>
  <c r="Z1013" i="21"/>
  <c r="AF1013" i="21"/>
  <c r="AG1013" i="21" s="1"/>
  <c r="AA1012" i="21"/>
  <c r="D1013" i="21"/>
  <c r="J1013" i="21"/>
  <c r="K1013" i="21" s="1"/>
  <c r="E1012" i="21"/>
  <c r="M1012" i="21"/>
  <c r="N1012" i="21"/>
  <c r="AI1012" i="21"/>
  <c r="AJ1012" i="21"/>
  <c r="L1013" i="21"/>
  <c r="H1012" i="21"/>
  <c r="Q1012" i="21" s="1"/>
  <c r="G1012" i="21"/>
  <c r="F1013" i="21"/>
  <c r="AH1013" i="21"/>
  <c r="AD1012" i="21"/>
  <c r="AC1012" i="21"/>
  <c r="AB1013" i="21"/>
  <c r="R1012" i="21" l="1"/>
  <c r="N1013" i="21"/>
  <c r="M1013" i="21"/>
  <c r="AC1013" i="21"/>
  <c r="AB1014" i="21"/>
  <c r="AD1013" i="21"/>
  <c r="AH1014" i="21"/>
  <c r="G1013" i="21"/>
  <c r="F1014" i="21"/>
  <c r="H1013" i="21"/>
  <c r="Q1013" i="21" s="1"/>
  <c r="L1014" i="21"/>
  <c r="E1013" i="21"/>
  <c r="D1014" i="21"/>
  <c r="J1014" i="21"/>
  <c r="K1014" i="21" s="1"/>
  <c r="AJ1013" i="21"/>
  <c r="AI1013" i="21"/>
  <c r="AA1013" i="21"/>
  <c r="Z1014" i="21"/>
  <c r="AF1014" i="21"/>
  <c r="AG1014" i="21" s="1"/>
  <c r="R1013" i="21" l="1"/>
  <c r="AJ1014" i="21"/>
  <c r="AI1014" i="21"/>
  <c r="J1015" i="21"/>
  <c r="K1015" i="21" s="1"/>
  <c r="E1014" i="21"/>
  <c r="D1015" i="21"/>
  <c r="AD1014" i="21"/>
  <c r="AB1015" i="21"/>
  <c r="AH1015" i="21"/>
  <c r="AC1014" i="21"/>
  <c r="N1014" i="21"/>
  <c r="M1014" i="21"/>
  <c r="AF1015" i="21"/>
  <c r="AG1015" i="21" s="1"/>
  <c r="AA1014" i="21"/>
  <c r="Z1015" i="21"/>
  <c r="H1014" i="21"/>
  <c r="Q1014" i="21" s="1"/>
  <c r="R1014" i="21" s="1"/>
  <c r="F1015" i="21"/>
  <c r="L1015" i="21"/>
  <c r="G1014" i="21"/>
  <c r="AC1015" i="21" l="1"/>
  <c r="AB1016" i="21"/>
  <c r="AH1016" i="21"/>
  <c r="AD1015" i="21"/>
  <c r="AA1015" i="21"/>
  <c r="Z1016" i="21"/>
  <c r="AF1016" i="21"/>
  <c r="AG1016" i="21" s="1"/>
  <c r="E1015" i="21"/>
  <c r="D1016" i="21"/>
  <c r="J1016" i="21"/>
  <c r="K1016" i="21" s="1"/>
  <c r="N1015" i="21"/>
  <c r="M1015" i="21"/>
  <c r="G1015" i="21"/>
  <c r="F1016" i="21"/>
  <c r="L1016" i="21"/>
  <c r="H1015" i="21"/>
  <c r="Q1015" i="21" s="1"/>
  <c r="AJ1015" i="21"/>
  <c r="AI1015" i="21"/>
  <c r="M1016" i="21" l="1"/>
  <c r="N1016" i="21"/>
  <c r="AF1017" i="21"/>
  <c r="AG1017" i="21" s="1"/>
  <c r="Z1017" i="21"/>
  <c r="AA1016" i="21"/>
  <c r="L1017" i="21"/>
  <c r="H1016" i="21"/>
  <c r="Q1016" i="21" s="1"/>
  <c r="R1016" i="21" s="1"/>
  <c r="G1016" i="21"/>
  <c r="F1017" i="21"/>
  <c r="AI1016" i="21"/>
  <c r="AJ1016" i="21"/>
  <c r="AH1017" i="21"/>
  <c r="AD1016" i="21"/>
  <c r="AC1016" i="21"/>
  <c r="AB1017" i="21"/>
  <c r="J1017" i="21"/>
  <c r="K1017" i="21" s="1"/>
  <c r="D1017" i="21"/>
  <c r="E1016" i="21"/>
  <c r="R1015" i="21"/>
  <c r="N1017" i="21" l="1"/>
  <c r="M1017" i="21"/>
  <c r="Z1018" i="21"/>
  <c r="AF1018" i="21"/>
  <c r="AG1018" i="21" s="1"/>
  <c r="AA1017" i="21"/>
  <c r="AJ1017" i="21"/>
  <c r="AI1017" i="21"/>
  <c r="D1018" i="21"/>
  <c r="J1018" i="21"/>
  <c r="K1018" i="21" s="1"/>
  <c r="E1017" i="21"/>
  <c r="AD1017" i="21"/>
  <c r="AC1017" i="21"/>
  <c r="AB1018" i="21"/>
  <c r="AH1018" i="21"/>
  <c r="H1017" i="21"/>
  <c r="Q1017" i="21" s="1"/>
  <c r="R1017" i="21" s="1"/>
  <c r="G1017" i="21"/>
  <c r="F1018" i="21"/>
  <c r="L1018" i="21"/>
  <c r="AF1019" i="21" l="1"/>
  <c r="AG1019" i="21" s="1"/>
  <c r="AA1018" i="21"/>
  <c r="Z1019" i="21"/>
  <c r="AI1018" i="21"/>
  <c r="AJ1018" i="21"/>
  <c r="L1019" i="21"/>
  <c r="H1018" i="21"/>
  <c r="Q1018" i="21" s="1"/>
  <c r="R1018" i="21" s="1"/>
  <c r="F1019" i="21"/>
  <c r="G1018" i="21"/>
  <c r="M1018" i="21"/>
  <c r="N1018" i="21"/>
  <c r="AH1019" i="21"/>
  <c r="AD1018" i="21"/>
  <c r="AB1019" i="21"/>
  <c r="AC1018" i="21"/>
  <c r="J1019" i="21"/>
  <c r="K1019" i="21" s="1"/>
  <c r="E1018" i="21"/>
  <c r="D1019" i="21"/>
  <c r="AB1020" i="21" l="1"/>
  <c r="AH1020" i="21"/>
  <c r="AC1019" i="21"/>
  <c r="AD1019" i="21"/>
  <c r="AJ1019" i="21"/>
  <c r="AI1019" i="21"/>
  <c r="AA1019" i="21"/>
  <c r="Z1020" i="21"/>
  <c r="AF1020" i="21"/>
  <c r="AG1020" i="21" s="1"/>
  <c r="N1019" i="21"/>
  <c r="M1019" i="21"/>
  <c r="E1019" i="21"/>
  <c r="D1020" i="21"/>
  <c r="J1020" i="21"/>
  <c r="K1020" i="21" s="1"/>
  <c r="F1020" i="21"/>
  <c r="L1020" i="21"/>
  <c r="G1019" i="21"/>
  <c r="H1019" i="21"/>
  <c r="Q1019" i="21" s="1"/>
  <c r="R1019" i="21" s="1"/>
  <c r="D1021" i="21" l="1"/>
  <c r="J1021" i="21"/>
  <c r="K1021" i="21" s="1"/>
  <c r="E1020" i="21"/>
  <c r="M1020" i="21"/>
  <c r="N1020" i="21"/>
  <c r="Z1021" i="21"/>
  <c r="AF1021" i="21"/>
  <c r="AG1021" i="21" s="1"/>
  <c r="AA1020" i="21"/>
  <c r="AI1020" i="21"/>
  <c r="AJ1020" i="21"/>
  <c r="L1021" i="21"/>
  <c r="H1020" i="21"/>
  <c r="Q1020" i="21" s="1"/>
  <c r="R1020" i="21" s="1"/>
  <c r="G1020" i="21"/>
  <c r="F1021" i="21"/>
  <c r="AH1021" i="21"/>
  <c r="AD1020" i="21"/>
  <c r="AC1020" i="21"/>
  <c r="AB1021" i="21"/>
  <c r="G1021" i="21" l="1"/>
  <c r="F1022" i="21"/>
  <c r="H1021" i="21"/>
  <c r="Q1021" i="21" s="1"/>
  <c r="R1021" i="21" s="1"/>
  <c r="L1022" i="21"/>
  <c r="AA1021" i="21"/>
  <c r="Z1022" i="21"/>
  <c r="AF1022" i="21"/>
  <c r="AG1022" i="21" s="1"/>
  <c r="N1021" i="21"/>
  <c r="M1021" i="21"/>
  <c r="E1021" i="21"/>
  <c r="D1022" i="21"/>
  <c r="J1022" i="21"/>
  <c r="K1022" i="21" s="1"/>
  <c r="AC1021" i="21"/>
  <c r="AB1022" i="21"/>
  <c r="AD1021" i="21"/>
  <c r="AH1022" i="21"/>
  <c r="AJ1021" i="21"/>
  <c r="AI1021" i="21"/>
  <c r="AF1023" i="21" l="1"/>
  <c r="AG1023" i="21" s="1"/>
  <c r="AA1022" i="21"/>
  <c r="Z1023" i="21"/>
  <c r="N1022" i="21"/>
  <c r="M1022" i="21"/>
  <c r="AD1022" i="21"/>
  <c r="AB1023" i="21"/>
  <c r="AH1023" i="21"/>
  <c r="AC1022" i="21"/>
  <c r="H1022" i="21"/>
  <c r="Q1022" i="21" s="1"/>
  <c r="F1023" i="21"/>
  <c r="L1023" i="21"/>
  <c r="G1022" i="21"/>
  <c r="J1023" i="21"/>
  <c r="K1023" i="21" s="1"/>
  <c r="E1022" i="21"/>
  <c r="D1023" i="21"/>
  <c r="AJ1022" i="21"/>
  <c r="AI1022" i="21"/>
  <c r="AC1023" i="21" l="1"/>
  <c r="AB1024" i="21"/>
  <c r="AH1024" i="21"/>
  <c r="AD1023" i="21"/>
  <c r="AA1023" i="21"/>
  <c r="Z1024" i="21"/>
  <c r="AF1024" i="21"/>
  <c r="AG1024" i="21" s="1"/>
  <c r="R1022" i="21"/>
  <c r="N1023" i="21"/>
  <c r="M1023" i="21"/>
  <c r="E1023" i="21"/>
  <c r="D1024" i="21"/>
  <c r="J1024" i="21"/>
  <c r="K1024" i="21" s="1"/>
  <c r="G1023" i="21"/>
  <c r="F1024" i="21"/>
  <c r="L1024" i="21"/>
  <c r="H1023" i="21"/>
  <c r="Q1023" i="21" s="1"/>
  <c r="AJ1023" i="21"/>
  <c r="AI1023" i="21"/>
  <c r="R1023" i="21" l="1"/>
  <c r="J1025" i="21"/>
  <c r="K1025" i="21" s="1"/>
  <c r="D1025" i="21"/>
  <c r="E1024" i="21"/>
  <c r="AF1025" i="21"/>
  <c r="AG1025" i="21" s="1"/>
  <c r="Z1025" i="21"/>
  <c r="AA1024" i="21"/>
  <c r="AI1024" i="21"/>
  <c r="AJ1024" i="21"/>
  <c r="AH1025" i="21"/>
  <c r="AD1024" i="21"/>
  <c r="AC1024" i="21"/>
  <c r="AB1025" i="21"/>
  <c r="M1024" i="21"/>
  <c r="N1024" i="21"/>
  <c r="L1025" i="21"/>
  <c r="H1024" i="21"/>
  <c r="Q1024" i="21" s="1"/>
  <c r="G1024" i="21"/>
  <c r="F1025" i="21"/>
  <c r="AH1026" i="21" l="1"/>
  <c r="AD1025" i="21"/>
  <c r="AC1025" i="21"/>
  <c r="AB1026" i="21"/>
  <c r="Z1026" i="21"/>
  <c r="AF1026" i="21"/>
  <c r="AG1026" i="21" s="1"/>
  <c r="AA1025" i="21"/>
  <c r="L1026" i="21"/>
  <c r="H1025" i="21"/>
  <c r="Q1025" i="21" s="1"/>
  <c r="G1025" i="21"/>
  <c r="F1026" i="21"/>
  <c r="AJ1025" i="21"/>
  <c r="AI1025" i="21"/>
  <c r="R1024" i="21"/>
  <c r="D1026" i="21"/>
  <c r="J1026" i="21"/>
  <c r="K1026" i="21" s="1"/>
  <c r="E1025" i="21"/>
  <c r="N1025" i="21"/>
  <c r="M1025" i="21"/>
  <c r="R1025" i="21" l="1"/>
  <c r="M1026" i="21"/>
  <c r="N1026" i="21"/>
  <c r="Z1027" i="21"/>
  <c r="AF1027" i="21"/>
  <c r="AG1027" i="21" s="1"/>
  <c r="AA1026" i="21"/>
  <c r="AH1027" i="21"/>
  <c r="AD1026" i="21"/>
  <c r="AB1027" i="21"/>
  <c r="AC1026" i="21"/>
  <c r="D1027" i="21"/>
  <c r="J1027" i="21"/>
  <c r="K1027" i="21" s="1"/>
  <c r="E1026" i="21"/>
  <c r="L1027" i="21"/>
  <c r="H1026" i="21"/>
  <c r="Q1026" i="21" s="1"/>
  <c r="R1026" i="21" s="1"/>
  <c r="F1027" i="21"/>
  <c r="G1026" i="21"/>
  <c r="AI1026" i="21"/>
  <c r="AJ1026" i="21"/>
  <c r="AB1028" i="21" l="1"/>
  <c r="AH1028" i="21"/>
  <c r="AC1027" i="21"/>
  <c r="AD1027" i="21"/>
  <c r="AJ1027" i="21"/>
  <c r="AI1027" i="21"/>
  <c r="AA1027" i="21"/>
  <c r="Z1028" i="21"/>
  <c r="AF1028" i="21"/>
  <c r="AG1028" i="21" s="1"/>
  <c r="E1027" i="21"/>
  <c r="D1028" i="21"/>
  <c r="J1028" i="21"/>
  <c r="K1028" i="21" s="1"/>
  <c r="N1027" i="21"/>
  <c r="M1027" i="21"/>
  <c r="F1028" i="21"/>
  <c r="L1028" i="21"/>
  <c r="G1027" i="21"/>
  <c r="H1027" i="21"/>
  <c r="Q1027" i="21" s="1"/>
  <c r="AA1028" i="21" l="1"/>
  <c r="Z1029" i="21"/>
  <c r="AF1029" i="21"/>
  <c r="AG1029" i="21" s="1"/>
  <c r="R1027" i="21"/>
  <c r="E1028" i="21"/>
  <c r="D1029" i="21"/>
  <c r="J1029" i="21"/>
  <c r="K1029" i="21" s="1"/>
  <c r="N1028" i="21"/>
  <c r="M1028" i="21"/>
  <c r="AJ1028" i="21"/>
  <c r="AI1028" i="21"/>
  <c r="F1029" i="21"/>
  <c r="L1029" i="21"/>
  <c r="H1028" i="21"/>
  <c r="Q1028" i="21" s="1"/>
  <c r="R1028" i="21" s="1"/>
  <c r="G1028" i="21"/>
  <c r="AB1029" i="21"/>
  <c r="AH1029" i="21"/>
  <c r="AD1028" i="21"/>
  <c r="AC1028" i="21"/>
  <c r="E1029" i="21" l="1"/>
  <c r="D1030" i="21"/>
  <c r="J1030" i="21"/>
  <c r="K1030" i="21" s="1"/>
  <c r="G1029" i="21"/>
  <c r="F1030" i="21"/>
  <c r="L1030" i="21"/>
  <c r="H1029" i="21"/>
  <c r="Q1029" i="21" s="1"/>
  <c r="AJ1029" i="21"/>
  <c r="AI1029" i="21"/>
  <c r="AA1029" i="21"/>
  <c r="Z1030" i="21"/>
  <c r="AF1030" i="21"/>
  <c r="AG1030" i="21" s="1"/>
  <c r="N1029" i="21"/>
  <c r="M1029" i="21"/>
  <c r="AC1029" i="21"/>
  <c r="AB1030" i="21"/>
  <c r="AH1030" i="21"/>
  <c r="AD1029" i="21"/>
  <c r="R1029" i="21" l="1"/>
  <c r="AF1031" i="21"/>
  <c r="AG1031" i="21" s="1"/>
  <c r="AA1030" i="21"/>
  <c r="Z1031" i="21"/>
  <c r="H1030" i="21"/>
  <c r="Q1030" i="21" s="1"/>
  <c r="G1030" i="21"/>
  <c r="F1031" i="21"/>
  <c r="L1031" i="21"/>
  <c r="AJ1030" i="21"/>
  <c r="AI1030" i="21"/>
  <c r="J1031" i="21"/>
  <c r="K1031" i="21" s="1"/>
  <c r="E1030" i="21"/>
  <c r="D1031" i="21"/>
  <c r="N1030" i="21"/>
  <c r="M1030" i="21"/>
  <c r="AD1030" i="21"/>
  <c r="AC1030" i="21"/>
  <c r="AB1031" i="21"/>
  <c r="AH1031" i="21"/>
  <c r="H1031" i="21" l="1"/>
  <c r="Q1031" i="21" s="1"/>
  <c r="G1031" i="21"/>
  <c r="F1032" i="21"/>
  <c r="L1032" i="21"/>
  <c r="R1030" i="21"/>
  <c r="AF1032" i="21"/>
  <c r="AG1032" i="21" s="1"/>
  <c r="AA1031" i="21"/>
  <c r="Z1032" i="21"/>
  <c r="J1032" i="21"/>
  <c r="K1032" i="21" s="1"/>
  <c r="E1031" i="21"/>
  <c r="D1032" i="21"/>
  <c r="AD1031" i="21"/>
  <c r="AC1031" i="21"/>
  <c r="AB1032" i="21"/>
  <c r="AH1032" i="21"/>
  <c r="AJ1031" i="21"/>
  <c r="AI1031" i="21"/>
  <c r="N1031" i="21"/>
  <c r="M1031" i="21"/>
  <c r="AJ1032" i="21" l="1"/>
  <c r="AI1032" i="21"/>
  <c r="AF1033" i="21"/>
  <c r="AG1033" i="21" s="1"/>
  <c r="AA1032" i="21"/>
  <c r="Z1033" i="21"/>
  <c r="AH1033" i="21"/>
  <c r="AD1032" i="21"/>
  <c r="AC1032" i="21"/>
  <c r="AB1033" i="21"/>
  <c r="N1032" i="21"/>
  <c r="M1032" i="21"/>
  <c r="L1033" i="21"/>
  <c r="H1032" i="21"/>
  <c r="Q1032" i="21" s="1"/>
  <c r="R1032" i="21" s="1"/>
  <c r="G1032" i="21"/>
  <c r="F1033" i="21"/>
  <c r="J1033" i="21"/>
  <c r="K1033" i="21" s="1"/>
  <c r="E1032" i="21"/>
  <c r="D1033" i="21"/>
  <c r="R1031" i="21"/>
  <c r="AJ1033" i="21" l="1"/>
  <c r="AI1033" i="21"/>
  <c r="Z1034" i="21"/>
  <c r="AF1034" i="21"/>
  <c r="AG1034" i="21" s="1"/>
  <c r="AA1033" i="21"/>
  <c r="N1033" i="21"/>
  <c r="M1033" i="21"/>
  <c r="L1034" i="21"/>
  <c r="H1033" i="21"/>
  <c r="Q1033" i="21" s="1"/>
  <c r="G1033" i="21"/>
  <c r="F1034" i="21"/>
  <c r="D1034" i="21"/>
  <c r="J1034" i="21"/>
  <c r="K1034" i="21" s="1"/>
  <c r="E1033" i="21"/>
  <c r="AH1034" i="21"/>
  <c r="AD1033" i="21"/>
  <c r="AC1033" i="21"/>
  <c r="AB1034" i="21"/>
  <c r="M1034" i="21" l="1"/>
  <c r="N1034" i="21"/>
  <c r="D1035" i="21"/>
  <c r="J1035" i="21"/>
  <c r="K1035" i="21" s="1"/>
  <c r="E1034" i="21"/>
  <c r="Z1035" i="21"/>
  <c r="AF1035" i="21"/>
  <c r="AG1035" i="21" s="1"/>
  <c r="AA1034" i="21"/>
  <c r="L1035" i="21"/>
  <c r="H1034" i="21"/>
  <c r="Q1034" i="21" s="1"/>
  <c r="R1034" i="21" s="1"/>
  <c r="G1034" i="21"/>
  <c r="F1035" i="21"/>
  <c r="AI1034" i="21"/>
  <c r="AJ1034" i="21"/>
  <c r="AH1035" i="21"/>
  <c r="AD1034" i="21"/>
  <c r="AC1034" i="21"/>
  <c r="AB1035" i="21"/>
  <c r="R1033" i="21"/>
  <c r="AJ1035" i="21" l="1"/>
  <c r="AI1035" i="21"/>
  <c r="E1035" i="21"/>
  <c r="D1036" i="21"/>
  <c r="J1036" i="21"/>
  <c r="K1036" i="21" s="1"/>
  <c r="AA1035" i="21"/>
  <c r="Z1036" i="21"/>
  <c r="AF1036" i="21"/>
  <c r="AG1036" i="21" s="1"/>
  <c r="AB1036" i="21"/>
  <c r="AH1036" i="21"/>
  <c r="AD1035" i="21"/>
  <c r="AC1035" i="21"/>
  <c r="F1036" i="21"/>
  <c r="L1036" i="21"/>
  <c r="H1035" i="21"/>
  <c r="Q1035" i="21" s="1"/>
  <c r="G1035" i="21"/>
  <c r="N1035" i="21"/>
  <c r="M1035" i="21"/>
  <c r="N1036" i="21" l="1"/>
  <c r="M1036" i="21"/>
  <c r="F1037" i="21"/>
  <c r="L1037" i="21"/>
  <c r="H1036" i="21"/>
  <c r="Q1036" i="21" s="1"/>
  <c r="R1036" i="21" s="1"/>
  <c r="G1036" i="21"/>
  <c r="AA1036" i="21"/>
  <c r="Z1037" i="21"/>
  <c r="AF1037" i="21"/>
  <c r="AG1037" i="21" s="1"/>
  <c r="E1036" i="21"/>
  <c r="D1037" i="21"/>
  <c r="J1037" i="21"/>
  <c r="K1037" i="21" s="1"/>
  <c r="AJ1036" i="21"/>
  <c r="AI1036" i="21"/>
  <c r="AB1037" i="21"/>
  <c r="AH1037" i="21"/>
  <c r="AD1036" i="21"/>
  <c r="AC1036" i="21"/>
  <c r="R1035" i="21"/>
  <c r="AA1037" i="21" l="1"/>
  <c r="Z1038" i="21"/>
  <c r="AF1038" i="21"/>
  <c r="AG1038" i="21" s="1"/>
  <c r="AC1037" i="21"/>
  <c r="AB1038" i="21"/>
  <c r="AH1038" i="21"/>
  <c r="AD1037" i="21"/>
  <c r="N1037" i="21"/>
  <c r="M1037" i="21"/>
  <c r="G1037" i="21"/>
  <c r="F1038" i="21"/>
  <c r="L1038" i="21"/>
  <c r="H1037" i="21"/>
  <c r="Q1037" i="21" s="1"/>
  <c r="R1037" i="21" s="1"/>
  <c r="E1037" i="21"/>
  <c r="D1038" i="21"/>
  <c r="J1038" i="21"/>
  <c r="K1038" i="21" s="1"/>
  <c r="AJ1037" i="21"/>
  <c r="AI1037" i="21"/>
  <c r="AD1038" i="21" l="1"/>
  <c r="AC1038" i="21"/>
  <c r="AB1039" i="21"/>
  <c r="AH1039" i="21"/>
  <c r="N1038" i="21"/>
  <c r="M1038" i="21"/>
  <c r="J1039" i="21"/>
  <c r="K1039" i="21" s="1"/>
  <c r="E1038" i="21"/>
  <c r="D1039" i="21"/>
  <c r="AJ1038" i="21"/>
  <c r="AI1038" i="21"/>
  <c r="AF1039" i="21"/>
  <c r="AG1039" i="21" s="1"/>
  <c r="AA1038" i="21"/>
  <c r="Z1039" i="21"/>
  <c r="H1038" i="21"/>
  <c r="Q1038" i="21" s="1"/>
  <c r="G1038" i="21"/>
  <c r="F1039" i="21"/>
  <c r="L1039" i="21"/>
  <c r="AD1039" i="21" l="1"/>
  <c r="AC1039" i="21"/>
  <c r="AB1040" i="21"/>
  <c r="AH1040" i="21"/>
  <c r="AJ1039" i="21"/>
  <c r="AI1039" i="21"/>
  <c r="N1039" i="21"/>
  <c r="M1039" i="21"/>
  <c r="J1040" i="21"/>
  <c r="K1040" i="21" s="1"/>
  <c r="E1039" i="21"/>
  <c r="D1040" i="21"/>
  <c r="AF1040" i="21"/>
  <c r="AG1040" i="21" s="1"/>
  <c r="AA1039" i="21"/>
  <c r="Z1040" i="21"/>
  <c r="H1039" i="21"/>
  <c r="Q1039" i="21" s="1"/>
  <c r="G1039" i="21"/>
  <c r="F1040" i="21"/>
  <c r="L1040" i="21"/>
  <c r="R1038" i="21"/>
  <c r="AF1041" i="21" l="1"/>
  <c r="AG1041" i="21" s="1"/>
  <c r="AA1040" i="21"/>
  <c r="Z1041" i="21"/>
  <c r="AJ1040" i="21"/>
  <c r="AI1040" i="21"/>
  <c r="AH1041" i="21"/>
  <c r="AD1040" i="21"/>
  <c r="AC1040" i="21"/>
  <c r="AB1041" i="21"/>
  <c r="J1041" i="21"/>
  <c r="K1041" i="21" s="1"/>
  <c r="E1040" i="21"/>
  <c r="D1041" i="21"/>
  <c r="L1041" i="21"/>
  <c r="H1040" i="21"/>
  <c r="Q1040" i="21" s="1"/>
  <c r="R1040" i="21" s="1"/>
  <c r="G1040" i="21"/>
  <c r="F1041" i="21"/>
  <c r="N1040" i="21"/>
  <c r="M1040" i="21"/>
  <c r="R1039" i="21"/>
  <c r="AJ1041" i="21" l="1"/>
  <c r="AI1041" i="21"/>
  <c r="D1042" i="21"/>
  <c r="J1042" i="21"/>
  <c r="K1042" i="21" s="1"/>
  <c r="E1041" i="21"/>
  <c r="Z1042" i="21"/>
  <c r="AF1042" i="21"/>
  <c r="AG1042" i="21" s="1"/>
  <c r="AA1041" i="21"/>
  <c r="N1041" i="21"/>
  <c r="M1041" i="21"/>
  <c r="AH1042" i="21"/>
  <c r="AD1041" i="21"/>
  <c r="AC1041" i="21"/>
  <c r="AB1042" i="21"/>
  <c r="L1042" i="21"/>
  <c r="H1041" i="21"/>
  <c r="Q1041" i="21" s="1"/>
  <c r="G1041" i="21"/>
  <c r="F1042" i="21"/>
  <c r="AH1043" i="21" l="1"/>
  <c r="AD1042" i="21"/>
  <c r="AC1042" i="21"/>
  <c r="AB1043" i="21"/>
  <c r="Z1043" i="21"/>
  <c r="AF1043" i="21"/>
  <c r="AG1043" i="21" s="1"/>
  <c r="AA1042" i="21"/>
  <c r="D1043" i="21"/>
  <c r="J1043" i="21"/>
  <c r="K1043" i="21" s="1"/>
  <c r="E1042" i="21"/>
  <c r="L1043" i="21"/>
  <c r="H1042" i="21"/>
  <c r="Q1042" i="21" s="1"/>
  <c r="R1042" i="21" s="1"/>
  <c r="G1042" i="21"/>
  <c r="F1043" i="21"/>
  <c r="R1041" i="21"/>
  <c r="AI1042" i="21"/>
  <c r="AJ1042" i="21"/>
  <c r="M1042" i="21"/>
  <c r="N1042" i="21"/>
  <c r="E1043" i="21" l="1"/>
  <c r="D1044" i="21"/>
  <c r="J1044" i="21"/>
  <c r="K1044" i="21" s="1"/>
  <c r="AA1043" i="21"/>
  <c r="Z1044" i="21"/>
  <c r="AF1044" i="21"/>
  <c r="AG1044" i="21" s="1"/>
  <c r="AB1044" i="21"/>
  <c r="AH1044" i="21"/>
  <c r="AD1043" i="21"/>
  <c r="AC1043" i="21"/>
  <c r="N1043" i="21"/>
  <c r="M1043" i="21"/>
  <c r="F1044" i="21"/>
  <c r="L1044" i="21"/>
  <c r="H1043" i="21"/>
  <c r="Q1043" i="21" s="1"/>
  <c r="R1043" i="21" s="1"/>
  <c r="G1043" i="21"/>
  <c r="AJ1043" i="21"/>
  <c r="AI1043" i="21"/>
  <c r="AJ1044" i="21" l="1"/>
  <c r="AI1044" i="21"/>
  <c r="AB1045" i="21"/>
  <c r="AH1045" i="21"/>
  <c r="AD1044" i="21"/>
  <c r="AC1044" i="21"/>
  <c r="N1044" i="21"/>
  <c r="M1044" i="21"/>
  <c r="AA1044" i="21"/>
  <c r="Z1045" i="21"/>
  <c r="AF1045" i="21"/>
  <c r="AG1045" i="21" s="1"/>
  <c r="F1045" i="21"/>
  <c r="L1045" i="21"/>
  <c r="H1044" i="21"/>
  <c r="Q1044" i="21" s="1"/>
  <c r="G1044" i="21"/>
  <c r="E1044" i="21"/>
  <c r="D1045" i="21"/>
  <c r="J1045" i="21"/>
  <c r="K1045" i="21" s="1"/>
  <c r="R1044" i="21" l="1"/>
  <c r="N1045" i="21"/>
  <c r="M1045" i="21"/>
  <c r="G1045" i="21"/>
  <c r="F1046" i="21"/>
  <c r="L1046" i="21"/>
  <c r="H1045" i="21"/>
  <c r="Q1045" i="21" s="1"/>
  <c r="R1045" i="21" s="1"/>
  <c r="AJ1045" i="21"/>
  <c r="AI1045" i="21"/>
  <c r="AC1045" i="21"/>
  <c r="AB1046" i="21"/>
  <c r="AH1046" i="21"/>
  <c r="AD1045" i="21"/>
  <c r="E1045" i="21"/>
  <c r="D1046" i="21"/>
  <c r="J1046" i="21"/>
  <c r="K1046" i="21" s="1"/>
  <c r="AA1045" i="21"/>
  <c r="Z1046" i="21"/>
  <c r="AF1046" i="21"/>
  <c r="AG1046" i="21" s="1"/>
  <c r="J1047" i="21" l="1"/>
  <c r="K1047" i="21" s="1"/>
  <c r="E1046" i="21"/>
  <c r="D1047" i="21"/>
  <c r="N1046" i="21"/>
  <c r="M1046" i="21"/>
  <c r="H1046" i="21"/>
  <c r="Q1046" i="21" s="1"/>
  <c r="R1046" i="21" s="1"/>
  <c r="G1046" i="21"/>
  <c r="F1047" i="21"/>
  <c r="L1047" i="21"/>
  <c r="AJ1046" i="21"/>
  <c r="AI1046" i="21"/>
  <c r="AD1046" i="21"/>
  <c r="AC1046" i="21"/>
  <c r="AB1047" i="21"/>
  <c r="AH1047" i="21"/>
  <c r="AF1047" i="21"/>
  <c r="AG1047" i="21" s="1"/>
  <c r="AA1046" i="21"/>
  <c r="Z1047" i="21"/>
  <c r="H1047" i="21" l="1"/>
  <c r="Q1047" i="21" s="1"/>
  <c r="G1047" i="21"/>
  <c r="F1048" i="21"/>
  <c r="L1048" i="21"/>
  <c r="AD1047" i="21"/>
  <c r="AC1047" i="21"/>
  <c r="AB1048" i="21"/>
  <c r="AH1048" i="21"/>
  <c r="AJ1047" i="21"/>
  <c r="AI1047" i="21"/>
  <c r="J1048" i="21"/>
  <c r="K1048" i="21" s="1"/>
  <c r="E1047" i="21"/>
  <c r="D1048" i="21"/>
  <c r="AF1048" i="21"/>
  <c r="AG1048" i="21" s="1"/>
  <c r="AA1047" i="21"/>
  <c r="Z1048" i="21"/>
  <c r="N1047" i="21"/>
  <c r="M1047" i="21"/>
  <c r="AJ1048" i="21" l="1"/>
  <c r="AI1048" i="21"/>
  <c r="J1049" i="21"/>
  <c r="K1049" i="21" s="1"/>
  <c r="E1048" i="21"/>
  <c r="D1049" i="21"/>
  <c r="N1048" i="21"/>
  <c r="M1048" i="21"/>
  <c r="L1049" i="21"/>
  <c r="H1048" i="21"/>
  <c r="Q1048" i="21" s="1"/>
  <c r="G1048" i="21"/>
  <c r="F1049" i="21"/>
  <c r="AH1049" i="21"/>
  <c r="AD1048" i="21"/>
  <c r="AC1048" i="21"/>
  <c r="AB1049" i="21"/>
  <c r="AF1049" i="21"/>
  <c r="AG1049" i="21" s="1"/>
  <c r="AA1048" i="21"/>
  <c r="Z1049" i="21"/>
  <c r="R1047" i="21"/>
  <c r="AJ1049" i="21" l="1"/>
  <c r="AI1049" i="21"/>
  <c r="L1050" i="21"/>
  <c r="H1049" i="21"/>
  <c r="Q1049" i="21" s="1"/>
  <c r="G1049" i="21"/>
  <c r="F1050" i="21"/>
  <c r="N1049" i="21"/>
  <c r="M1049" i="21"/>
  <c r="D1050" i="21"/>
  <c r="J1050" i="21"/>
  <c r="K1050" i="21" s="1"/>
  <c r="E1049" i="21"/>
  <c r="AH1050" i="21"/>
  <c r="AD1049" i="21"/>
  <c r="AC1049" i="21"/>
  <c r="AB1050" i="21"/>
  <c r="Z1050" i="21"/>
  <c r="AF1050" i="21"/>
  <c r="AG1050" i="21" s="1"/>
  <c r="AA1049" i="21"/>
  <c r="R1048" i="21"/>
  <c r="R1049" i="21" l="1"/>
  <c r="AH1051" i="21"/>
  <c r="AD1050" i="21"/>
  <c r="AC1050" i="21"/>
  <c r="AB1051" i="21"/>
  <c r="AI1050" i="21"/>
  <c r="AJ1050" i="21"/>
  <c r="M1050" i="21"/>
  <c r="N1050" i="21"/>
  <c r="D1051" i="21"/>
  <c r="J1051" i="21"/>
  <c r="K1051" i="21" s="1"/>
  <c r="E1050" i="21"/>
  <c r="L1051" i="21"/>
  <c r="H1050" i="21"/>
  <c r="Q1050" i="21" s="1"/>
  <c r="G1050" i="21"/>
  <c r="F1051" i="21"/>
  <c r="Z1051" i="21"/>
  <c r="AF1051" i="21"/>
  <c r="AG1051" i="21" s="1"/>
  <c r="AA1050" i="21"/>
  <c r="R1050" i="21" l="1"/>
  <c r="N1051" i="21"/>
  <c r="M1051" i="21"/>
  <c r="AB1052" i="21"/>
  <c r="AH1052" i="21"/>
  <c r="AD1051" i="21"/>
  <c r="AC1051" i="21"/>
  <c r="AA1051" i="21"/>
  <c r="Z1052" i="21"/>
  <c r="AF1052" i="21"/>
  <c r="AG1052" i="21" s="1"/>
  <c r="E1051" i="21"/>
  <c r="D1052" i="21"/>
  <c r="J1052" i="21"/>
  <c r="K1052" i="21" s="1"/>
  <c r="F1052" i="21"/>
  <c r="L1052" i="21"/>
  <c r="H1051" i="21"/>
  <c r="Q1051" i="21" s="1"/>
  <c r="G1051" i="21"/>
  <c r="AJ1051" i="21"/>
  <c r="AI1051" i="21"/>
  <c r="N1052" i="21" l="1"/>
  <c r="M1052" i="21"/>
  <c r="AJ1052" i="21"/>
  <c r="AI1052" i="21"/>
  <c r="F1053" i="21"/>
  <c r="L1053" i="21"/>
  <c r="H1052" i="21"/>
  <c r="Q1052" i="21" s="1"/>
  <c r="R1052" i="21" s="1"/>
  <c r="G1052" i="21"/>
  <c r="AB1053" i="21"/>
  <c r="AH1053" i="21"/>
  <c r="AD1052" i="21"/>
  <c r="AC1052" i="21"/>
  <c r="AA1052" i="21"/>
  <c r="Z1053" i="21"/>
  <c r="AF1053" i="21"/>
  <c r="AG1053" i="21" s="1"/>
  <c r="E1052" i="21"/>
  <c r="D1053" i="21"/>
  <c r="J1053" i="21"/>
  <c r="K1053" i="21" s="1"/>
  <c r="R1051" i="21"/>
  <c r="AA1053" i="21" l="1"/>
  <c r="Z1054" i="21"/>
  <c r="AF1054" i="21"/>
  <c r="AG1054" i="21" s="1"/>
  <c r="N1053" i="21"/>
  <c r="M1053" i="21"/>
  <c r="G1053" i="21"/>
  <c r="F1054" i="21"/>
  <c r="L1054" i="21"/>
  <c r="H1053" i="21"/>
  <c r="Q1053" i="21" s="1"/>
  <c r="AJ1053" i="21"/>
  <c r="AI1053" i="21"/>
  <c r="E1053" i="21"/>
  <c r="D1054" i="21"/>
  <c r="J1054" i="21"/>
  <c r="K1054" i="21" s="1"/>
  <c r="AC1053" i="21"/>
  <c r="AB1054" i="21"/>
  <c r="AH1054" i="21"/>
  <c r="AD1053" i="21"/>
  <c r="J1055" i="21" l="1"/>
  <c r="K1055" i="21" s="1"/>
  <c r="E1054" i="21"/>
  <c r="D1055" i="21"/>
  <c r="N1054" i="21"/>
  <c r="M1054" i="21"/>
  <c r="H1054" i="21"/>
  <c r="Q1054" i="21" s="1"/>
  <c r="R1054" i="21" s="1"/>
  <c r="G1054" i="21"/>
  <c r="F1055" i="21"/>
  <c r="L1055" i="21"/>
  <c r="AJ1054" i="21"/>
  <c r="AI1054" i="21"/>
  <c r="AF1055" i="21"/>
  <c r="AG1055" i="21" s="1"/>
  <c r="AA1054" i="21"/>
  <c r="Z1055" i="21"/>
  <c r="AD1054" i="21"/>
  <c r="AC1054" i="21"/>
  <c r="AB1055" i="21"/>
  <c r="AH1055" i="21"/>
  <c r="R1053" i="21"/>
  <c r="AJ1055" i="21" l="1"/>
  <c r="AI1055" i="21"/>
  <c r="AD1055" i="21"/>
  <c r="AC1055" i="21"/>
  <c r="AB1056" i="21"/>
  <c r="AH1056" i="21"/>
  <c r="J1056" i="21"/>
  <c r="K1056" i="21" s="1"/>
  <c r="E1055" i="21"/>
  <c r="D1056" i="21"/>
  <c r="AF1056" i="21"/>
  <c r="AG1056" i="21" s="1"/>
  <c r="AA1055" i="21"/>
  <c r="Z1056" i="21"/>
  <c r="N1055" i="21"/>
  <c r="M1055" i="21"/>
  <c r="H1055" i="21"/>
  <c r="Q1055" i="21" s="1"/>
  <c r="G1055" i="21"/>
  <c r="F1056" i="21"/>
  <c r="L1056" i="21"/>
  <c r="AH1057" i="21" l="1"/>
  <c r="AD1056" i="21"/>
  <c r="AC1056" i="21"/>
  <c r="AB1057" i="21"/>
  <c r="AF1057" i="21"/>
  <c r="AG1057" i="21" s="1"/>
  <c r="AA1056" i="21"/>
  <c r="Z1057" i="21"/>
  <c r="AJ1056" i="21"/>
  <c r="AI1056" i="21"/>
  <c r="J1057" i="21"/>
  <c r="K1057" i="21" s="1"/>
  <c r="E1056" i="21"/>
  <c r="D1057" i="21"/>
  <c r="L1057" i="21"/>
  <c r="H1056" i="21"/>
  <c r="Q1056" i="21" s="1"/>
  <c r="R1056" i="21" s="1"/>
  <c r="G1056" i="21"/>
  <c r="F1057" i="21"/>
  <c r="N1056" i="21"/>
  <c r="M1056" i="21"/>
  <c r="R1055" i="21"/>
  <c r="Z1058" i="21" l="1"/>
  <c r="AF1058" i="21"/>
  <c r="AG1058" i="21" s="1"/>
  <c r="AA1057" i="21"/>
  <c r="AH1058" i="21"/>
  <c r="AD1057" i="21"/>
  <c r="AC1057" i="21"/>
  <c r="AB1058" i="21"/>
  <c r="D1058" i="21"/>
  <c r="J1058" i="21"/>
  <c r="K1058" i="21" s="1"/>
  <c r="E1057" i="21"/>
  <c r="N1057" i="21"/>
  <c r="M1057" i="21"/>
  <c r="L1058" i="21"/>
  <c r="H1057" i="21"/>
  <c r="Q1057" i="21" s="1"/>
  <c r="R1057" i="21" s="1"/>
  <c r="G1057" i="21"/>
  <c r="F1058" i="21"/>
  <c r="AJ1057" i="21"/>
  <c r="AI1057" i="21"/>
  <c r="AI1058" i="21" l="1"/>
  <c r="AJ1058" i="21"/>
  <c r="AH1059" i="21"/>
  <c r="AD1058" i="21"/>
  <c r="AC1058" i="21"/>
  <c r="AB1059" i="21"/>
  <c r="L1059" i="21"/>
  <c r="H1058" i="21"/>
  <c r="Q1058" i="21" s="1"/>
  <c r="G1058" i="21"/>
  <c r="F1059" i="21"/>
  <c r="Z1059" i="21"/>
  <c r="AF1059" i="21"/>
  <c r="AG1059" i="21" s="1"/>
  <c r="AA1058" i="21"/>
  <c r="M1058" i="21"/>
  <c r="N1058" i="21"/>
  <c r="D1059" i="21"/>
  <c r="J1059" i="21"/>
  <c r="K1059" i="21" s="1"/>
  <c r="E1058" i="21"/>
  <c r="N1059" i="21" l="1"/>
  <c r="M1059" i="21"/>
  <c r="AJ1059" i="21"/>
  <c r="AI1059" i="21"/>
  <c r="F1060" i="21"/>
  <c r="L1060" i="21"/>
  <c r="H1059" i="21"/>
  <c r="Q1059" i="21" s="1"/>
  <c r="R1059" i="21" s="1"/>
  <c r="G1059" i="21"/>
  <c r="AB1060" i="21"/>
  <c r="AH1060" i="21"/>
  <c r="AD1059" i="21"/>
  <c r="AC1059" i="21"/>
  <c r="AA1059" i="21"/>
  <c r="Z1060" i="21"/>
  <c r="AF1060" i="21"/>
  <c r="AG1060" i="21" s="1"/>
  <c r="E1059" i="21"/>
  <c r="D1060" i="21"/>
  <c r="J1060" i="21"/>
  <c r="K1060" i="21" s="1"/>
  <c r="R1058" i="21"/>
  <c r="AA1060" i="21" l="1"/>
  <c r="Z1061" i="21"/>
  <c r="AF1061" i="21"/>
  <c r="AG1061" i="21" s="1"/>
  <c r="F1061" i="21"/>
  <c r="L1061" i="21"/>
  <c r="H1060" i="21"/>
  <c r="Q1060" i="21" s="1"/>
  <c r="R1060" i="21" s="1"/>
  <c r="G1060" i="21"/>
  <c r="AJ1060" i="21"/>
  <c r="AI1060" i="21"/>
  <c r="AB1061" i="21"/>
  <c r="AH1061" i="21"/>
  <c r="AD1060" i="21"/>
  <c r="AC1060" i="21"/>
  <c r="E1060" i="21"/>
  <c r="D1061" i="21"/>
  <c r="J1061" i="21"/>
  <c r="K1061" i="21" s="1"/>
  <c r="N1060" i="21"/>
  <c r="M1060" i="21"/>
  <c r="N1061" i="21" l="1"/>
  <c r="M1061" i="21"/>
  <c r="G1061" i="21"/>
  <c r="F1062" i="21"/>
  <c r="L1062" i="21"/>
  <c r="H1061" i="21"/>
  <c r="Q1061" i="21" s="1"/>
  <c r="R1061" i="21" s="1"/>
  <c r="AJ1061" i="21"/>
  <c r="AI1061" i="21"/>
  <c r="AA1061" i="21"/>
  <c r="Z1062" i="21"/>
  <c r="AF1062" i="21"/>
  <c r="AG1062" i="21" s="1"/>
  <c r="E1061" i="21"/>
  <c r="D1062" i="21"/>
  <c r="J1062" i="21"/>
  <c r="K1062" i="21" s="1"/>
  <c r="AC1061" i="21"/>
  <c r="AB1062" i="21"/>
  <c r="AH1062" i="21"/>
  <c r="AD1061" i="21"/>
  <c r="H1062" i="21" l="1"/>
  <c r="Q1062" i="21" s="1"/>
  <c r="G1062" i="21"/>
  <c r="F1063" i="21"/>
  <c r="L1063" i="21"/>
  <c r="N1062" i="21"/>
  <c r="M1062" i="21"/>
  <c r="AF1063" i="21"/>
  <c r="AG1063" i="21" s="1"/>
  <c r="AA1062" i="21"/>
  <c r="Z1063" i="21"/>
  <c r="AJ1062" i="21"/>
  <c r="AI1062" i="21"/>
  <c r="J1063" i="21"/>
  <c r="K1063" i="21" s="1"/>
  <c r="E1062" i="21"/>
  <c r="D1063" i="21"/>
  <c r="AD1062" i="21"/>
  <c r="AC1062" i="21"/>
  <c r="AB1063" i="21"/>
  <c r="AH1063" i="21"/>
  <c r="J1064" i="21" l="1"/>
  <c r="K1064" i="21" s="1"/>
  <c r="E1063" i="21"/>
  <c r="D1064" i="21"/>
  <c r="N1063" i="21"/>
  <c r="M1063" i="21"/>
  <c r="H1063" i="21"/>
  <c r="Q1063" i="21" s="1"/>
  <c r="R1063" i="21" s="1"/>
  <c r="G1063" i="21"/>
  <c r="F1064" i="21"/>
  <c r="L1064" i="21"/>
  <c r="AJ1063" i="21"/>
  <c r="AI1063" i="21"/>
  <c r="AF1064" i="21"/>
  <c r="AG1064" i="21" s="1"/>
  <c r="AA1063" i="21"/>
  <c r="Z1064" i="21"/>
  <c r="AD1063" i="21"/>
  <c r="AC1063" i="21"/>
  <c r="AB1064" i="21"/>
  <c r="AH1064" i="21"/>
  <c r="R1062" i="21"/>
  <c r="AF1065" i="21" l="1"/>
  <c r="AG1065" i="21" s="1"/>
  <c r="AA1064" i="21"/>
  <c r="Z1065" i="21"/>
  <c r="AJ1064" i="21"/>
  <c r="AI1064" i="21"/>
  <c r="J1065" i="21"/>
  <c r="K1065" i="21" s="1"/>
  <c r="E1064" i="21"/>
  <c r="D1065" i="21"/>
  <c r="AH1065" i="21"/>
  <c r="AD1064" i="21"/>
  <c r="AC1064" i="21"/>
  <c r="AB1065" i="21"/>
  <c r="N1064" i="21"/>
  <c r="M1064" i="21"/>
  <c r="L1065" i="21"/>
  <c r="H1064" i="21"/>
  <c r="Q1064" i="21" s="1"/>
  <c r="G1064" i="21"/>
  <c r="F1065" i="21"/>
  <c r="AH1066" i="21" l="1"/>
  <c r="AD1065" i="21"/>
  <c r="AC1065" i="21"/>
  <c r="AB1066" i="21"/>
  <c r="L1066" i="21"/>
  <c r="H1065" i="21"/>
  <c r="Q1065" i="21" s="1"/>
  <c r="R1065" i="21" s="1"/>
  <c r="G1065" i="21"/>
  <c r="F1066" i="21"/>
  <c r="Z1066" i="21"/>
  <c r="AF1066" i="21"/>
  <c r="AG1066" i="21" s="1"/>
  <c r="AA1065" i="21"/>
  <c r="AJ1065" i="21"/>
  <c r="AI1065" i="21"/>
  <c r="R1064" i="21"/>
  <c r="D1066" i="21"/>
  <c r="J1066" i="21"/>
  <c r="K1066" i="21" s="1"/>
  <c r="E1065" i="21"/>
  <c r="N1065" i="21"/>
  <c r="M1065" i="21"/>
  <c r="AH1067" i="21" l="1"/>
  <c r="AD1066" i="21"/>
  <c r="AC1066" i="21"/>
  <c r="AB1067" i="21"/>
  <c r="M1066" i="21"/>
  <c r="N1066" i="21"/>
  <c r="Z1067" i="21"/>
  <c r="AF1067" i="21"/>
  <c r="AG1067" i="21" s="1"/>
  <c r="AA1066" i="21"/>
  <c r="AI1066" i="21"/>
  <c r="AJ1066" i="21"/>
  <c r="L1067" i="21"/>
  <c r="H1066" i="21"/>
  <c r="Q1066" i="21" s="1"/>
  <c r="R1066" i="21" s="1"/>
  <c r="G1066" i="21"/>
  <c r="F1067" i="21"/>
  <c r="D1067" i="21"/>
  <c r="J1067" i="21"/>
  <c r="K1067" i="21" s="1"/>
  <c r="E1066" i="21"/>
  <c r="AB1068" i="21" l="1"/>
  <c r="AH1068" i="21"/>
  <c r="AD1067" i="21"/>
  <c r="AC1067" i="21"/>
  <c r="N1067" i="21"/>
  <c r="M1067" i="21"/>
  <c r="AJ1067" i="21"/>
  <c r="AI1067" i="21"/>
  <c r="E1067" i="21"/>
  <c r="D1068" i="21"/>
  <c r="J1068" i="21"/>
  <c r="K1068" i="21" s="1"/>
  <c r="F1068" i="21"/>
  <c r="L1068" i="21"/>
  <c r="H1067" i="21"/>
  <c r="Q1067" i="21" s="1"/>
  <c r="R1067" i="21" s="1"/>
  <c r="G1067" i="21"/>
  <c r="AA1067" i="21"/>
  <c r="Z1068" i="21"/>
  <c r="AF1068" i="21"/>
  <c r="AG1068" i="21" s="1"/>
  <c r="F1069" i="21" l="1"/>
  <c r="L1069" i="21"/>
  <c r="H1068" i="21"/>
  <c r="Q1068" i="21" s="1"/>
  <c r="G1068" i="21"/>
  <c r="N1068" i="21"/>
  <c r="M1068" i="21"/>
  <c r="E1068" i="21"/>
  <c r="D1069" i="21"/>
  <c r="J1069" i="21"/>
  <c r="K1069" i="21" s="1"/>
  <c r="AA1068" i="21"/>
  <c r="Z1069" i="21"/>
  <c r="AF1069" i="21"/>
  <c r="AG1069" i="21" s="1"/>
  <c r="AB1069" i="21"/>
  <c r="AH1069" i="21"/>
  <c r="AD1068" i="21"/>
  <c r="AC1068" i="21"/>
  <c r="AJ1068" i="21"/>
  <c r="AI1068" i="21"/>
  <c r="AC1069" i="21" l="1"/>
  <c r="AB1070" i="21"/>
  <c r="AH1070" i="21"/>
  <c r="AD1069" i="21"/>
  <c r="AJ1069" i="21"/>
  <c r="AI1069" i="21"/>
  <c r="AA1069" i="21"/>
  <c r="Z1070" i="21"/>
  <c r="AF1070" i="21"/>
  <c r="AG1070" i="21" s="1"/>
  <c r="R1068" i="21"/>
  <c r="N1069" i="21"/>
  <c r="M1069" i="21"/>
  <c r="E1069" i="21"/>
  <c r="D1070" i="21"/>
  <c r="J1070" i="21"/>
  <c r="K1070" i="21" s="1"/>
  <c r="G1069" i="21"/>
  <c r="F1070" i="21"/>
  <c r="L1070" i="21"/>
  <c r="H1069" i="21"/>
  <c r="Q1069" i="21" s="1"/>
  <c r="R1069" i="21" s="1"/>
  <c r="J1071" i="21" l="1"/>
  <c r="K1071" i="21" s="1"/>
  <c r="E1070" i="21"/>
  <c r="D1071" i="21"/>
  <c r="N1070" i="21"/>
  <c r="M1070" i="21"/>
  <c r="AJ1070" i="21"/>
  <c r="AI1070" i="21"/>
  <c r="AD1070" i="21"/>
  <c r="AC1070" i="21"/>
  <c r="AB1071" i="21"/>
  <c r="AH1071" i="21"/>
  <c r="H1070" i="21"/>
  <c r="Q1070" i="21" s="1"/>
  <c r="G1070" i="21"/>
  <c r="F1071" i="21"/>
  <c r="L1071" i="21"/>
  <c r="AF1071" i="21"/>
  <c r="AG1071" i="21" s="1"/>
  <c r="AA1070" i="21"/>
  <c r="Z1071" i="21"/>
  <c r="R1070" i="21" l="1"/>
  <c r="AJ1071" i="21"/>
  <c r="AI1071" i="21"/>
  <c r="AD1071" i="21"/>
  <c r="AC1071" i="21"/>
  <c r="AB1072" i="21"/>
  <c r="AH1072" i="21"/>
  <c r="J1072" i="21"/>
  <c r="K1072" i="21" s="1"/>
  <c r="E1071" i="21"/>
  <c r="D1072" i="21"/>
  <c r="H1071" i="21"/>
  <c r="Q1071" i="21" s="1"/>
  <c r="G1071" i="21"/>
  <c r="F1072" i="21"/>
  <c r="L1072" i="21"/>
  <c r="AF1072" i="21"/>
  <c r="AG1072" i="21" s="1"/>
  <c r="AA1071" i="21"/>
  <c r="Z1072" i="21"/>
  <c r="N1071" i="21"/>
  <c r="M1071" i="21"/>
  <c r="R1071" i="21" l="1"/>
  <c r="AJ1072" i="21"/>
  <c r="AI1072" i="21"/>
  <c r="L1073" i="21"/>
  <c r="H1072" i="21"/>
  <c r="Q1072" i="21" s="1"/>
  <c r="G1072" i="21"/>
  <c r="F1073" i="21"/>
  <c r="J1073" i="21"/>
  <c r="K1073" i="21" s="1"/>
  <c r="E1072" i="21"/>
  <c r="D1073" i="21"/>
  <c r="AH1073" i="21"/>
  <c r="AD1072" i="21"/>
  <c r="AC1072" i="21"/>
  <c r="AB1073" i="21"/>
  <c r="AF1073" i="21"/>
  <c r="AG1073" i="21" s="1"/>
  <c r="AA1072" i="21"/>
  <c r="Z1073" i="21"/>
  <c r="N1072" i="21"/>
  <c r="M1072" i="21"/>
  <c r="L1074" i="21" l="1"/>
  <c r="H1073" i="21"/>
  <c r="Q1073" i="21" s="1"/>
  <c r="G1073" i="21"/>
  <c r="F1074" i="21"/>
  <c r="R1072" i="21"/>
  <c r="N1073" i="21"/>
  <c r="M1073" i="21"/>
  <c r="Z1074" i="21"/>
  <c r="AF1074" i="21"/>
  <c r="AG1074" i="21" s="1"/>
  <c r="AA1073" i="21"/>
  <c r="AJ1073" i="21"/>
  <c r="AI1073" i="21"/>
  <c r="AH1074" i="21"/>
  <c r="AD1073" i="21"/>
  <c r="AC1073" i="21"/>
  <c r="AB1074" i="21"/>
  <c r="D1074" i="21"/>
  <c r="J1074" i="21"/>
  <c r="K1074" i="21" s="1"/>
  <c r="E1073" i="21"/>
  <c r="Z1075" i="21" l="1"/>
  <c r="AF1075" i="21"/>
  <c r="AG1075" i="21" s="1"/>
  <c r="AA1074" i="21"/>
  <c r="AH1075" i="21"/>
  <c r="AD1074" i="21"/>
  <c r="AC1074" i="21"/>
  <c r="AB1075" i="21"/>
  <c r="AI1074" i="21"/>
  <c r="AJ1074" i="21"/>
  <c r="L1075" i="21"/>
  <c r="H1074" i="21"/>
  <c r="Q1074" i="21" s="1"/>
  <c r="G1074" i="21"/>
  <c r="F1075" i="21"/>
  <c r="D1075" i="21"/>
  <c r="J1075" i="21"/>
  <c r="K1075" i="21" s="1"/>
  <c r="E1074" i="21"/>
  <c r="R1073" i="21"/>
  <c r="M1074" i="21"/>
  <c r="N1074" i="21"/>
  <c r="R1074" i="21" l="1"/>
  <c r="E1075" i="21"/>
  <c r="D1076" i="21"/>
  <c r="J1076" i="21"/>
  <c r="K1076" i="21" s="1"/>
  <c r="AB1076" i="21"/>
  <c r="AH1076" i="21"/>
  <c r="AD1075" i="21"/>
  <c r="AC1075" i="21"/>
  <c r="AJ1075" i="21"/>
  <c r="AI1075" i="21"/>
  <c r="N1075" i="21"/>
  <c r="M1075" i="21"/>
  <c r="F1076" i="21"/>
  <c r="L1076" i="21"/>
  <c r="H1075" i="21"/>
  <c r="Q1075" i="21" s="1"/>
  <c r="R1075" i="21" s="1"/>
  <c r="G1075" i="21"/>
  <c r="AA1075" i="21"/>
  <c r="Z1076" i="21"/>
  <c r="AF1076" i="21"/>
  <c r="AG1076" i="21" s="1"/>
  <c r="AJ1076" i="21" l="1"/>
  <c r="AI1076" i="21"/>
  <c r="AB1077" i="21"/>
  <c r="AH1077" i="21"/>
  <c r="AD1076" i="21"/>
  <c r="AC1076" i="21"/>
  <c r="F1077" i="21"/>
  <c r="L1077" i="21"/>
  <c r="H1076" i="21"/>
  <c r="Q1076" i="21" s="1"/>
  <c r="G1076" i="21"/>
  <c r="E1076" i="21"/>
  <c r="D1077" i="21"/>
  <c r="J1077" i="21"/>
  <c r="K1077" i="21" s="1"/>
  <c r="N1076" i="21"/>
  <c r="M1076" i="21"/>
  <c r="AA1076" i="21"/>
  <c r="Z1077" i="21"/>
  <c r="AF1077" i="21"/>
  <c r="AG1077" i="21" s="1"/>
  <c r="G1077" i="21" l="1"/>
  <c r="F1078" i="21"/>
  <c r="L1078" i="21"/>
  <c r="H1077" i="21"/>
  <c r="Q1077" i="21" s="1"/>
  <c r="AJ1077" i="21"/>
  <c r="AI1077" i="21"/>
  <c r="AC1077" i="21"/>
  <c r="AB1078" i="21"/>
  <c r="AH1078" i="21"/>
  <c r="AD1077" i="21"/>
  <c r="N1077" i="21"/>
  <c r="M1077" i="21"/>
  <c r="E1077" i="21"/>
  <c r="D1078" i="21"/>
  <c r="J1078" i="21"/>
  <c r="K1078" i="21" s="1"/>
  <c r="AA1077" i="21"/>
  <c r="Z1078" i="21"/>
  <c r="AF1078" i="21"/>
  <c r="AG1078" i="21" s="1"/>
  <c r="R1076" i="21"/>
  <c r="AD1078" i="21" l="1"/>
  <c r="AC1078" i="21"/>
  <c r="AB1079" i="21"/>
  <c r="AH1079" i="21"/>
  <c r="J1079" i="21"/>
  <c r="K1079" i="21" s="1"/>
  <c r="E1078" i="21"/>
  <c r="D1079" i="21"/>
  <c r="R1077" i="21"/>
  <c r="N1078" i="21"/>
  <c r="M1078" i="21"/>
  <c r="H1078" i="21"/>
  <c r="Q1078" i="21" s="1"/>
  <c r="R1078" i="21" s="1"/>
  <c r="G1078" i="21"/>
  <c r="F1079" i="21"/>
  <c r="L1079" i="21"/>
  <c r="AF1079" i="21"/>
  <c r="AG1079" i="21" s="1"/>
  <c r="AA1078" i="21"/>
  <c r="Z1079" i="21"/>
  <c r="AJ1078" i="21"/>
  <c r="AI1078" i="21"/>
  <c r="J1080" i="21" l="1"/>
  <c r="K1080" i="21" s="1"/>
  <c r="E1079" i="21"/>
  <c r="D1080" i="21"/>
  <c r="AJ1079" i="21"/>
  <c r="AI1079" i="21"/>
  <c r="N1079" i="21"/>
  <c r="M1079" i="21"/>
  <c r="AD1079" i="21"/>
  <c r="AC1079" i="21"/>
  <c r="AB1080" i="21"/>
  <c r="AH1080" i="21"/>
  <c r="H1079" i="21"/>
  <c r="Q1079" i="21" s="1"/>
  <c r="G1079" i="21"/>
  <c r="F1080" i="21"/>
  <c r="L1080" i="21"/>
  <c r="AF1080" i="21"/>
  <c r="AG1080" i="21" s="1"/>
  <c r="AA1079" i="21"/>
  <c r="Z1080" i="21"/>
  <c r="R1079" i="21" l="1"/>
  <c r="L1081" i="21"/>
  <c r="H1080" i="21"/>
  <c r="Q1080" i="21" s="1"/>
  <c r="G1080" i="21"/>
  <c r="F1081" i="21"/>
  <c r="AJ1080" i="21"/>
  <c r="AI1080" i="21"/>
  <c r="AF1081" i="21"/>
  <c r="AG1081" i="21" s="1"/>
  <c r="AA1080" i="21"/>
  <c r="Z1081" i="21"/>
  <c r="J1081" i="21"/>
  <c r="K1081" i="21" s="1"/>
  <c r="E1080" i="21"/>
  <c r="D1081" i="21"/>
  <c r="AH1081" i="21"/>
  <c r="AD1080" i="21"/>
  <c r="AC1080" i="21"/>
  <c r="AB1081" i="21"/>
  <c r="N1080" i="21"/>
  <c r="M1080" i="21"/>
  <c r="D1082" i="21" l="1"/>
  <c r="J1082" i="21"/>
  <c r="K1082" i="21" s="1"/>
  <c r="E1081" i="21"/>
  <c r="AJ1081" i="21"/>
  <c r="AI1081" i="21"/>
  <c r="L1082" i="21"/>
  <c r="H1081" i="21"/>
  <c r="Q1081" i="21" s="1"/>
  <c r="R1081" i="21" s="1"/>
  <c r="G1081" i="21"/>
  <c r="F1082" i="21"/>
  <c r="Z1082" i="21"/>
  <c r="AF1082" i="21"/>
  <c r="AG1082" i="21" s="1"/>
  <c r="AA1081" i="21"/>
  <c r="AH1082" i="21"/>
  <c r="AD1081" i="21"/>
  <c r="AC1081" i="21"/>
  <c r="AB1082" i="21"/>
  <c r="R1080" i="21"/>
  <c r="N1081" i="21"/>
  <c r="M1081" i="21"/>
  <c r="AI1082" i="21" l="1"/>
  <c r="AJ1082" i="21"/>
  <c r="Z1083" i="21"/>
  <c r="AF1083" i="21"/>
  <c r="AG1083" i="21" s="1"/>
  <c r="AA1082" i="21"/>
  <c r="AH1083" i="21"/>
  <c r="AD1082" i="21"/>
  <c r="AC1082" i="21"/>
  <c r="AB1083" i="21"/>
  <c r="M1082" i="21"/>
  <c r="N1082" i="21"/>
  <c r="L1083" i="21"/>
  <c r="H1082" i="21"/>
  <c r="Q1082" i="21" s="1"/>
  <c r="R1082" i="21" s="1"/>
  <c r="G1082" i="21"/>
  <c r="F1083" i="21"/>
  <c r="D1083" i="21"/>
  <c r="J1083" i="21"/>
  <c r="K1083" i="21" s="1"/>
  <c r="E1082" i="21"/>
  <c r="AJ1083" i="21" l="1"/>
  <c r="AI1083" i="21"/>
  <c r="AA1083" i="21"/>
  <c r="Z1084" i="21"/>
  <c r="AF1084" i="21"/>
  <c r="AG1084" i="21" s="1"/>
  <c r="AB1084" i="21"/>
  <c r="AH1084" i="21"/>
  <c r="AD1083" i="21"/>
  <c r="AC1083" i="21"/>
  <c r="N1083" i="21"/>
  <c r="M1083" i="21"/>
  <c r="E1083" i="21"/>
  <c r="D1084" i="21"/>
  <c r="J1084" i="21"/>
  <c r="K1084" i="21" s="1"/>
  <c r="F1084" i="21"/>
  <c r="L1084" i="21"/>
  <c r="H1083" i="21"/>
  <c r="Q1083" i="21" s="1"/>
  <c r="G1083" i="21"/>
  <c r="R1083" i="21" l="1"/>
  <c r="E1084" i="21"/>
  <c r="D1085" i="21"/>
  <c r="J1085" i="21"/>
  <c r="K1085" i="21" s="1"/>
  <c r="AA1084" i="21"/>
  <c r="Z1085" i="21"/>
  <c r="AF1085" i="21"/>
  <c r="AG1085" i="21" s="1"/>
  <c r="AB1085" i="21"/>
  <c r="AH1085" i="21"/>
  <c r="AD1084" i="21"/>
  <c r="AC1084" i="21"/>
  <c r="N1084" i="21"/>
  <c r="M1084" i="21"/>
  <c r="AJ1084" i="21"/>
  <c r="AI1084" i="21"/>
  <c r="F1085" i="21"/>
  <c r="L1085" i="21"/>
  <c r="H1084" i="21"/>
  <c r="Q1084" i="21" s="1"/>
  <c r="G1084" i="21"/>
  <c r="R1084" i="21" l="1"/>
  <c r="AJ1085" i="21"/>
  <c r="AI1085" i="21"/>
  <c r="AA1085" i="21"/>
  <c r="Z1086" i="21"/>
  <c r="AF1086" i="21"/>
  <c r="AG1086" i="21" s="1"/>
  <c r="AC1085" i="21"/>
  <c r="AB1086" i="21"/>
  <c r="AH1086" i="21"/>
  <c r="AD1085" i="21"/>
  <c r="G1085" i="21"/>
  <c r="F1086" i="21"/>
  <c r="L1086" i="21"/>
  <c r="H1085" i="21"/>
  <c r="Q1085" i="21" s="1"/>
  <c r="R1085" i="21" s="1"/>
  <c r="E1085" i="21"/>
  <c r="D1086" i="21"/>
  <c r="J1086" i="21"/>
  <c r="K1086" i="21" s="1"/>
  <c r="N1085" i="21"/>
  <c r="M1085" i="21"/>
  <c r="AJ1086" i="21" l="1"/>
  <c r="AI1086" i="21"/>
  <c r="N1086" i="21"/>
  <c r="M1086" i="21"/>
  <c r="AD1086" i="21"/>
  <c r="AC1086" i="21"/>
  <c r="AB1087" i="21"/>
  <c r="AH1087" i="21"/>
  <c r="AF1087" i="21"/>
  <c r="AG1087" i="21" s="1"/>
  <c r="AA1086" i="21"/>
  <c r="Z1087" i="21"/>
  <c r="J1087" i="21"/>
  <c r="K1087" i="21" s="1"/>
  <c r="E1086" i="21"/>
  <c r="D1087" i="21"/>
  <c r="H1086" i="21"/>
  <c r="Q1086" i="21" s="1"/>
  <c r="R1086" i="21" s="1"/>
  <c r="G1086" i="21"/>
  <c r="F1087" i="21"/>
  <c r="L1087" i="21"/>
  <c r="AJ1087" i="21" l="1"/>
  <c r="AI1087" i="21"/>
  <c r="AF1088" i="21"/>
  <c r="AG1088" i="21" s="1"/>
  <c r="AA1087" i="21"/>
  <c r="Z1088" i="21"/>
  <c r="N1087" i="21"/>
  <c r="M1087" i="21"/>
  <c r="J1088" i="21"/>
  <c r="K1088" i="21" s="1"/>
  <c r="E1087" i="21"/>
  <c r="D1088" i="21"/>
  <c r="AD1087" i="21"/>
  <c r="AC1087" i="21"/>
  <c r="AB1088" i="21"/>
  <c r="AH1088" i="21"/>
  <c r="H1087" i="21"/>
  <c r="Q1087" i="21" s="1"/>
  <c r="R1087" i="21" s="1"/>
  <c r="G1087" i="21"/>
  <c r="F1088" i="21"/>
  <c r="L1088" i="21"/>
  <c r="AH1089" i="21" l="1"/>
  <c r="AD1088" i="21"/>
  <c r="AC1088" i="21"/>
  <c r="AB1089" i="21"/>
  <c r="AF1089" i="21"/>
  <c r="AG1089" i="21" s="1"/>
  <c r="AA1088" i="21"/>
  <c r="Z1089" i="21"/>
  <c r="AJ1088" i="21"/>
  <c r="AI1088" i="21"/>
  <c r="L1089" i="21"/>
  <c r="H1088" i="21"/>
  <c r="Q1088" i="21" s="1"/>
  <c r="G1088" i="21"/>
  <c r="F1089" i="21"/>
  <c r="N1088" i="21"/>
  <c r="M1088" i="21"/>
  <c r="J1089" i="21"/>
  <c r="K1089" i="21" s="1"/>
  <c r="E1088" i="21"/>
  <c r="D1089" i="21"/>
  <c r="L1090" i="21" l="1"/>
  <c r="H1089" i="21"/>
  <c r="Q1089" i="21" s="1"/>
  <c r="G1089" i="21"/>
  <c r="F1090" i="21"/>
  <c r="AH1090" i="21"/>
  <c r="AD1089" i="21"/>
  <c r="AC1089" i="21"/>
  <c r="AB1090" i="21"/>
  <c r="N1089" i="21"/>
  <c r="M1089" i="21"/>
  <c r="Z1090" i="21"/>
  <c r="AF1090" i="21"/>
  <c r="AG1090" i="21" s="1"/>
  <c r="AA1089" i="21"/>
  <c r="R1088" i="21"/>
  <c r="D1090" i="21"/>
  <c r="J1090" i="21"/>
  <c r="K1090" i="21" s="1"/>
  <c r="E1089" i="21"/>
  <c r="AJ1089" i="21"/>
  <c r="AI1089" i="21"/>
  <c r="AI1090" i="21" l="1"/>
  <c r="AJ1090" i="21"/>
  <c r="D1091" i="21"/>
  <c r="J1091" i="21"/>
  <c r="K1091" i="21" s="1"/>
  <c r="E1090" i="21"/>
  <c r="L1091" i="21"/>
  <c r="H1090" i="21"/>
  <c r="Q1090" i="21" s="1"/>
  <c r="R1090" i="21" s="1"/>
  <c r="G1090" i="21"/>
  <c r="F1091" i="21"/>
  <c r="Z1091" i="21"/>
  <c r="AF1091" i="21"/>
  <c r="AG1091" i="21" s="1"/>
  <c r="AA1090" i="21"/>
  <c r="R1089" i="21"/>
  <c r="AH1091" i="21"/>
  <c r="AD1090" i="21"/>
  <c r="AC1090" i="21"/>
  <c r="AB1091" i="21"/>
  <c r="M1090" i="21"/>
  <c r="N1090" i="21"/>
  <c r="N1091" i="21" l="1"/>
  <c r="M1091" i="21"/>
  <c r="AJ1091" i="21"/>
  <c r="AI1091" i="21"/>
  <c r="E1091" i="21"/>
  <c r="D1092" i="21"/>
  <c r="J1092" i="21"/>
  <c r="K1092" i="21" s="1"/>
  <c r="AB1092" i="21"/>
  <c r="AH1092" i="21"/>
  <c r="AD1091" i="21"/>
  <c r="AC1091" i="21"/>
  <c r="AA1091" i="21"/>
  <c r="Z1092" i="21"/>
  <c r="AF1092" i="21"/>
  <c r="AG1092" i="21" s="1"/>
  <c r="F1092" i="21"/>
  <c r="L1092" i="21"/>
  <c r="H1091" i="21"/>
  <c r="Q1091" i="21" s="1"/>
  <c r="R1091" i="21" s="1"/>
  <c r="G1091" i="21"/>
  <c r="AA1092" i="21" l="1"/>
  <c r="Z1093" i="21"/>
  <c r="AF1093" i="21"/>
  <c r="AG1093" i="21" s="1"/>
  <c r="E1092" i="21"/>
  <c r="D1093" i="21"/>
  <c r="J1093" i="21"/>
  <c r="K1093" i="21" s="1"/>
  <c r="N1092" i="21"/>
  <c r="M1092" i="21"/>
  <c r="AJ1092" i="21"/>
  <c r="AI1092" i="21"/>
  <c r="F1093" i="21"/>
  <c r="L1093" i="21"/>
  <c r="H1092" i="21"/>
  <c r="Q1092" i="21" s="1"/>
  <c r="G1092" i="21"/>
  <c r="AB1093" i="21"/>
  <c r="AH1093" i="21"/>
  <c r="AD1092" i="21"/>
  <c r="AC1092" i="21"/>
  <c r="R1092" i="21" l="1"/>
  <c r="E1093" i="21"/>
  <c r="D1094" i="21"/>
  <c r="J1094" i="21"/>
  <c r="K1094" i="21" s="1"/>
  <c r="G1093" i="21"/>
  <c r="F1094" i="21"/>
  <c r="L1094" i="21"/>
  <c r="H1093" i="21"/>
  <c r="Q1093" i="21" s="1"/>
  <c r="R1093" i="21" s="1"/>
  <c r="AC1093" i="21"/>
  <c r="AB1094" i="21"/>
  <c r="AH1094" i="21"/>
  <c r="AD1093" i="21"/>
  <c r="AA1093" i="21"/>
  <c r="Z1094" i="21"/>
  <c r="AF1094" i="21"/>
  <c r="AG1094" i="21" s="1"/>
  <c r="N1093" i="21"/>
  <c r="M1093" i="21"/>
  <c r="AJ1093" i="21"/>
  <c r="AI1093" i="21"/>
  <c r="N1094" i="21" l="1"/>
  <c r="M1094" i="21"/>
  <c r="AJ1094" i="21"/>
  <c r="AI1094" i="21"/>
  <c r="AF1095" i="21"/>
  <c r="AG1095" i="21" s="1"/>
  <c r="AA1094" i="21"/>
  <c r="Z1095" i="21"/>
  <c r="AD1094" i="21"/>
  <c r="AC1094" i="21"/>
  <c r="AB1095" i="21"/>
  <c r="AH1095" i="21"/>
  <c r="H1094" i="21"/>
  <c r="Q1094" i="21" s="1"/>
  <c r="R1094" i="21" s="1"/>
  <c r="G1094" i="21"/>
  <c r="F1095" i="21"/>
  <c r="L1095" i="21"/>
  <c r="J1095" i="21"/>
  <c r="K1095" i="21" s="1"/>
  <c r="E1094" i="21"/>
  <c r="D1095" i="21"/>
  <c r="H1095" i="21" l="1"/>
  <c r="Q1095" i="21" s="1"/>
  <c r="G1095" i="21"/>
  <c r="F1096" i="21"/>
  <c r="L1096" i="21"/>
  <c r="AF1096" i="21"/>
  <c r="AG1096" i="21" s="1"/>
  <c r="AA1095" i="21"/>
  <c r="Z1096" i="21"/>
  <c r="J1096" i="21"/>
  <c r="K1096" i="21" s="1"/>
  <c r="E1095" i="21"/>
  <c r="D1096" i="21"/>
  <c r="N1095" i="21"/>
  <c r="M1095" i="21"/>
  <c r="AD1095" i="21"/>
  <c r="AC1095" i="21"/>
  <c r="AB1096" i="21"/>
  <c r="AH1096" i="21"/>
  <c r="AJ1095" i="21"/>
  <c r="AI1095" i="21"/>
  <c r="AH1097" i="21" l="1"/>
  <c r="AD1096" i="21"/>
  <c r="AC1096" i="21"/>
  <c r="AB1097" i="21"/>
  <c r="AF1097" i="21"/>
  <c r="AG1097" i="21" s="1"/>
  <c r="AA1096" i="21"/>
  <c r="Z1097" i="21"/>
  <c r="N1096" i="21"/>
  <c r="M1096" i="21"/>
  <c r="L1097" i="21"/>
  <c r="H1096" i="21"/>
  <c r="Q1096" i="21" s="1"/>
  <c r="G1096" i="21"/>
  <c r="F1097" i="21"/>
  <c r="J1097" i="21"/>
  <c r="K1097" i="21" s="1"/>
  <c r="E1096" i="21"/>
  <c r="D1097" i="21"/>
  <c r="AJ1096" i="21"/>
  <c r="AI1096" i="21"/>
  <c r="R1095" i="21"/>
  <c r="Z1098" i="21" l="1"/>
  <c r="AF1098" i="21"/>
  <c r="AG1098" i="21" s="1"/>
  <c r="AA1097" i="21"/>
  <c r="AH1098" i="21"/>
  <c r="AD1097" i="21"/>
  <c r="AC1097" i="21"/>
  <c r="AB1098" i="21"/>
  <c r="R1096" i="21"/>
  <c r="L1098" i="21"/>
  <c r="H1097" i="21"/>
  <c r="Q1097" i="21" s="1"/>
  <c r="G1097" i="21"/>
  <c r="F1098" i="21"/>
  <c r="N1097" i="21"/>
  <c r="M1097" i="21"/>
  <c r="D1098" i="21"/>
  <c r="J1098" i="21"/>
  <c r="K1098" i="21" s="1"/>
  <c r="E1097" i="21"/>
  <c r="AJ1097" i="21"/>
  <c r="AI1097" i="21"/>
  <c r="AH1099" i="21" l="1"/>
  <c r="AD1098" i="21"/>
  <c r="AC1098" i="21"/>
  <c r="AB1099" i="21"/>
  <c r="AI1098" i="21"/>
  <c r="AJ1098" i="21"/>
  <c r="L1099" i="21"/>
  <c r="H1098" i="21"/>
  <c r="Q1098" i="21" s="1"/>
  <c r="R1098" i="21" s="1"/>
  <c r="G1098" i="21"/>
  <c r="F1099" i="21"/>
  <c r="R1097" i="21"/>
  <c r="Z1099" i="21"/>
  <c r="AF1099" i="21"/>
  <c r="AG1099" i="21" s="1"/>
  <c r="AA1098" i="21"/>
  <c r="M1098" i="21"/>
  <c r="N1098" i="21"/>
  <c r="D1099" i="21"/>
  <c r="J1099" i="21"/>
  <c r="K1099" i="21" s="1"/>
  <c r="E1098" i="21"/>
  <c r="N1099" i="21" l="1"/>
  <c r="M1099" i="21"/>
  <c r="AA1099" i="21"/>
  <c r="Z1100" i="21"/>
  <c r="AF1100" i="21"/>
  <c r="AG1100" i="21" s="1"/>
  <c r="AB1100" i="21"/>
  <c r="AH1100" i="21"/>
  <c r="AD1099" i="21"/>
  <c r="AC1099" i="21"/>
  <c r="E1099" i="21"/>
  <c r="D1100" i="21"/>
  <c r="J1100" i="21"/>
  <c r="K1100" i="21" s="1"/>
  <c r="F1100" i="21"/>
  <c r="L1100" i="21"/>
  <c r="H1099" i="21"/>
  <c r="Q1099" i="21" s="1"/>
  <c r="R1099" i="21" s="1"/>
  <c r="G1099" i="21"/>
  <c r="AJ1099" i="21"/>
  <c r="AI1099" i="21"/>
  <c r="AJ1100" i="21" l="1"/>
  <c r="AI1100" i="21"/>
  <c r="F1101" i="21"/>
  <c r="L1101" i="21"/>
  <c r="H1100" i="21"/>
  <c r="Q1100" i="21" s="1"/>
  <c r="G1100" i="21"/>
  <c r="N1100" i="21"/>
  <c r="M1100" i="21"/>
  <c r="AA1100" i="21"/>
  <c r="Z1101" i="21"/>
  <c r="AF1101" i="21"/>
  <c r="AG1101" i="21" s="1"/>
  <c r="AB1101" i="21"/>
  <c r="AH1101" i="21"/>
  <c r="AD1100" i="21"/>
  <c r="AC1100" i="21"/>
  <c r="E1100" i="21"/>
  <c r="D1101" i="21"/>
  <c r="J1101" i="21"/>
  <c r="K1101" i="21" s="1"/>
  <c r="R1100" i="21" l="1"/>
  <c r="N1101" i="21"/>
  <c r="M1101" i="21"/>
  <c r="G1101" i="21"/>
  <c r="F1102" i="21"/>
  <c r="L1102" i="21"/>
  <c r="H1101" i="21"/>
  <c r="Q1101" i="21" s="1"/>
  <c r="R1101" i="21" s="1"/>
  <c r="AJ1101" i="21"/>
  <c r="AI1101" i="21"/>
  <c r="AA1101" i="21"/>
  <c r="Z1102" i="21"/>
  <c r="AF1102" i="21"/>
  <c r="AG1102" i="21" s="1"/>
  <c r="AC1101" i="21"/>
  <c r="AB1102" i="21"/>
  <c r="AH1102" i="21"/>
  <c r="AD1101" i="21"/>
  <c r="E1101" i="21"/>
  <c r="D1102" i="21"/>
  <c r="J1102" i="21"/>
  <c r="K1102" i="21" s="1"/>
  <c r="AJ1102" i="21" l="1"/>
  <c r="AI1102" i="21"/>
  <c r="AD1102" i="21"/>
  <c r="AC1102" i="21"/>
  <c r="AB1103" i="21"/>
  <c r="AH1103" i="21"/>
  <c r="AF1103" i="21"/>
  <c r="AG1103" i="21" s="1"/>
  <c r="AA1102" i="21"/>
  <c r="Z1103" i="21"/>
  <c r="N1102" i="21"/>
  <c r="M1102" i="21"/>
  <c r="H1102" i="21"/>
  <c r="Q1102" i="21" s="1"/>
  <c r="R1102" i="21" s="1"/>
  <c r="G1102" i="21"/>
  <c r="F1103" i="21"/>
  <c r="L1103" i="21"/>
  <c r="J1103" i="21"/>
  <c r="K1103" i="21" s="1"/>
  <c r="E1102" i="21"/>
  <c r="D1103" i="21"/>
  <c r="N1103" i="21" l="1"/>
  <c r="M1103" i="21"/>
  <c r="AH1104" i="21"/>
  <c r="AD1103" i="21"/>
  <c r="AC1103" i="21"/>
  <c r="AB1104" i="21"/>
  <c r="H1103" i="21"/>
  <c r="Q1103" i="21" s="1"/>
  <c r="R1103" i="21" s="1"/>
  <c r="G1103" i="21"/>
  <c r="F1104" i="21"/>
  <c r="L1104" i="21"/>
  <c r="J1104" i="21"/>
  <c r="K1104" i="21" s="1"/>
  <c r="E1103" i="21"/>
  <c r="D1104" i="21"/>
  <c r="AJ1103" i="21"/>
  <c r="AI1103" i="21"/>
  <c r="AF1104" i="21"/>
  <c r="AG1104" i="21" s="1"/>
  <c r="AA1103" i="21"/>
  <c r="Z1104" i="21"/>
  <c r="D1105" i="21" l="1"/>
  <c r="E1104" i="21"/>
  <c r="J1105" i="21"/>
  <c r="K1105" i="21" s="1"/>
  <c r="AB1105" i="21"/>
  <c r="AH1105" i="21"/>
  <c r="AD1104" i="21"/>
  <c r="AC1104" i="21"/>
  <c r="AJ1104" i="21"/>
  <c r="AI1104" i="21"/>
  <c r="N1104" i="21"/>
  <c r="M1104" i="21"/>
  <c r="AA1104" i="21"/>
  <c r="AF1105" i="21"/>
  <c r="AG1105" i="21" s="1"/>
  <c r="Z1105" i="21"/>
  <c r="F1105" i="21"/>
  <c r="H1104" i="21"/>
  <c r="Q1104" i="21" s="1"/>
  <c r="G1104" i="21"/>
  <c r="L1105" i="21"/>
  <c r="AF1106" i="21" l="1"/>
  <c r="AG1106" i="21" s="1"/>
  <c r="AA1105" i="21"/>
  <c r="Z1106" i="21"/>
  <c r="AJ1105" i="21"/>
  <c r="AI1105" i="21"/>
  <c r="AH1106" i="21"/>
  <c r="AD1105" i="21"/>
  <c r="AC1105" i="21"/>
  <c r="AB1106" i="21"/>
  <c r="E1105" i="21"/>
  <c r="D1106" i="21"/>
  <c r="J1106" i="21"/>
  <c r="K1106" i="21" s="1"/>
  <c r="L1106" i="21"/>
  <c r="F1106" i="21"/>
  <c r="G1105" i="21"/>
  <c r="H1105" i="21"/>
  <c r="Q1105" i="21" s="1"/>
  <c r="N1105" i="21"/>
  <c r="M1105" i="21"/>
  <c r="R1104" i="21"/>
  <c r="AI1106" i="21" l="1"/>
  <c r="AJ1106" i="21"/>
  <c r="D1107" i="21"/>
  <c r="E1106" i="21"/>
  <c r="J1107" i="21"/>
  <c r="K1107" i="21" s="1"/>
  <c r="N1106" i="21"/>
  <c r="M1106" i="21"/>
  <c r="Z1107" i="21"/>
  <c r="AF1107" i="21"/>
  <c r="AG1107" i="21" s="1"/>
  <c r="AA1106" i="21"/>
  <c r="G1106" i="21"/>
  <c r="F1107" i="21"/>
  <c r="L1107" i="21"/>
  <c r="H1106" i="21"/>
  <c r="Q1106" i="21" s="1"/>
  <c r="AC1106" i="21"/>
  <c r="AH1107" i="21"/>
  <c r="AD1106" i="21"/>
  <c r="AB1107" i="21"/>
  <c r="R1105" i="21"/>
  <c r="R1106" i="21" l="1"/>
  <c r="H1107" i="21"/>
  <c r="Q1107" i="21" s="1"/>
  <c r="G1107" i="21"/>
  <c r="F1108" i="21"/>
  <c r="L1108" i="21"/>
  <c r="AD1107" i="21"/>
  <c r="AH1108" i="21"/>
  <c r="AC1107" i="21"/>
  <c r="AB1108" i="21"/>
  <c r="J1108" i="21"/>
  <c r="K1108" i="21" s="1"/>
  <c r="E1107" i="21"/>
  <c r="D1108" i="21"/>
  <c r="M1107" i="21"/>
  <c r="N1107" i="21"/>
  <c r="AI1107" i="21"/>
  <c r="AJ1107" i="21"/>
  <c r="AF1108" i="21"/>
  <c r="AG1108" i="21" s="1"/>
  <c r="Z1108" i="21"/>
  <c r="AA1107" i="21"/>
  <c r="AB1109" i="21" l="1"/>
  <c r="AH1109" i="21"/>
  <c r="AD1108" i="21"/>
  <c r="AC1108" i="21"/>
  <c r="AJ1108" i="21"/>
  <c r="AI1108" i="21"/>
  <c r="N1108" i="21"/>
  <c r="M1108" i="21"/>
  <c r="F1109" i="21"/>
  <c r="H1108" i="21"/>
  <c r="Q1108" i="21" s="1"/>
  <c r="G1108" i="21"/>
  <c r="L1109" i="21"/>
  <c r="E1108" i="21"/>
  <c r="D1109" i="21"/>
  <c r="J1109" i="21"/>
  <c r="K1109" i="21" s="1"/>
  <c r="AA1108" i="21"/>
  <c r="AF1109" i="21"/>
  <c r="AG1109" i="21" s="1"/>
  <c r="Z1109" i="21"/>
  <c r="R1107" i="21"/>
  <c r="N1109" i="21" l="1"/>
  <c r="M1109" i="21"/>
  <c r="E1109" i="21"/>
  <c r="D1110" i="21"/>
  <c r="J1110" i="21"/>
  <c r="K1110" i="21" s="1"/>
  <c r="Z1110" i="21"/>
  <c r="AA1109" i="21"/>
  <c r="AF1110" i="21"/>
  <c r="AG1110" i="21" s="1"/>
  <c r="R1108" i="21"/>
  <c r="AJ1109" i="21"/>
  <c r="AI1109" i="21"/>
  <c r="L1110" i="21"/>
  <c r="F1110" i="21"/>
  <c r="G1109" i="21"/>
  <c r="H1109" i="21"/>
  <c r="Q1109" i="21" s="1"/>
  <c r="AH1110" i="21"/>
  <c r="AD1109" i="21"/>
  <c r="AC1109" i="21"/>
  <c r="AB1110" i="21"/>
  <c r="AF1111" i="21" l="1"/>
  <c r="AG1111" i="21" s="1"/>
  <c r="Z1111" i="21"/>
  <c r="AA1110" i="21"/>
  <c r="H1110" i="21"/>
  <c r="Q1110" i="21" s="1"/>
  <c r="G1110" i="21"/>
  <c r="L1111" i="21"/>
  <c r="F1111" i="21"/>
  <c r="J1111" i="21"/>
  <c r="K1111" i="21" s="1"/>
  <c r="D1111" i="21"/>
  <c r="E1110" i="21"/>
  <c r="N1110" i="21"/>
  <c r="M1110" i="21"/>
  <c r="AJ1110" i="21"/>
  <c r="AI1110" i="21"/>
  <c r="AD1110" i="21"/>
  <c r="AC1110" i="21"/>
  <c r="AB1111" i="21"/>
  <c r="AH1111" i="21"/>
  <c r="R1109" i="21"/>
  <c r="M1111" i="21" l="1"/>
  <c r="N1111" i="21"/>
  <c r="R1110" i="21"/>
  <c r="AD1111" i="21"/>
  <c r="AH1112" i="21"/>
  <c r="AC1111" i="21"/>
  <c r="AB1112" i="21"/>
  <c r="H1111" i="21"/>
  <c r="Q1111" i="21" s="1"/>
  <c r="F1112" i="21"/>
  <c r="G1111" i="21"/>
  <c r="L1112" i="21"/>
  <c r="AF1112" i="21"/>
  <c r="AG1112" i="21" s="1"/>
  <c r="AA1111" i="21"/>
  <c r="Z1112" i="21"/>
  <c r="AI1111" i="21"/>
  <c r="AJ1111" i="21"/>
  <c r="J1112" i="21"/>
  <c r="K1112" i="21" s="1"/>
  <c r="D1112" i="21"/>
  <c r="E1111" i="21"/>
  <c r="N1112" i="21" l="1"/>
  <c r="M1112" i="21"/>
  <c r="AH1113" i="21"/>
  <c r="AB1113" i="21"/>
  <c r="AD1112" i="21"/>
  <c r="AC1112" i="21"/>
  <c r="E1112" i="21"/>
  <c r="D1113" i="21"/>
  <c r="J1113" i="21"/>
  <c r="K1113" i="21" s="1"/>
  <c r="AA1112" i="21"/>
  <c r="AF1113" i="21"/>
  <c r="AG1113" i="21" s="1"/>
  <c r="Z1113" i="21"/>
  <c r="L1113" i="21"/>
  <c r="F1113" i="21"/>
  <c r="H1112" i="21"/>
  <c r="Q1112" i="21" s="1"/>
  <c r="R1112" i="21" s="1"/>
  <c r="G1112" i="21"/>
  <c r="AJ1112" i="21"/>
  <c r="AI1112" i="21"/>
  <c r="R1111" i="21"/>
  <c r="D1114" i="21" l="1"/>
  <c r="J1114" i="21"/>
  <c r="K1114" i="21" s="1"/>
  <c r="E1113" i="21"/>
  <c r="L1114" i="21"/>
  <c r="G1113" i="21"/>
  <c r="F1114" i="21"/>
  <c r="H1113" i="21"/>
  <c r="Q1113" i="21" s="1"/>
  <c r="R1113" i="21" s="1"/>
  <c r="N1113" i="21"/>
  <c r="M1113" i="21"/>
  <c r="AH1114" i="21"/>
  <c r="AB1114" i="21"/>
  <c r="AD1113" i="21"/>
  <c r="AC1113" i="21"/>
  <c r="Z1114" i="21"/>
  <c r="AF1114" i="21"/>
  <c r="AG1114" i="21" s="1"/>
  <c r="AA1113" i="21"/>
  <c r="AJ1113" i="21"/>
  <c r="AI1113" i="21"/>
  <c r="Z1115" i="21" l="1"/>
  <c r="AF1115" i="21"/>
  <c r="AG1115" i="21" s="1"/>
  <c r="AA1114" i="21"/>
  <c r="M1114" i="21"/>
  <c r="N1114" i="21"/>
  <c r="AH1115" i="21"/>
  <c r="AC1114" i="21"/>
  <c r="AD1114" i="21"/>
  <c r="AB1115" i="21"/>
  <c r="L1115" i="21"/>
  <c r="G1114" i="21"/>
  <c r="H1114" i="21"/>
  <c r="Q1114" i="21" s="1"/>
  <c r="R1114" i="21" s="1"/>
  <c r="F1115" i="21"/>
  <c r="AI1114" i="21"/>
  <c r="AJ1114" i="21"/>
  <c r="D1115" i="21"/>
  <c r="J1115" i="21"/>
  <c r="K1115" i="21" s="1"/>
  <c r="E1114" i="21"/>
  <c r="AJ1115" i="21" l="1"/>
  <c r="AI1115" i="21"/>
  <c r="N1115" i="21"/>
  <c r="M1115" i="21"/>
  <c r="E1115" i="21"/>
  <c r="D1116" i="21"/>
  <c r="J1116" i="21"/>
  <c r="K1116" i="21" s="1"/>
  <c r="AA1115" i="21"/>
  <c r="Z1116" i="21"/>
  <c r="AF1116" i="21"/>
  <c r="AG1116" i="21" s="1"/>
  <c r="F1116" i="21"/>
  <c r="H1115" i="21"/>
  <c r="Q1115" i="21" s="1"/>
  <c r="R1115" i="21" s="1"/>
  <c r="L1116" i="21"/>
  <c r="G1115" i="21"/>
  <c r="AB1116" i="21"/>
  <c r="AD1115" i="21"/>
  <c r="AC1115" i="21"/>
  <c r="AH1116" i="21"/>
  <c r="N1116" i="21" l="1"/>
  <c r="M1116" i="21"/>
  <c r="F1117" i="21"/>
  <c r="H1116" i="21"/>
  <c r="Q1116" i="21" s="1"/>
  <c r="R1116" i="21" s="1"/>
  <c r="G1116" i="21"/>
  <c r="L1117" i="21"/>
  <c r="AJ1116" i="21"/>
  <c r="AI1116" i="21"/>
  <c r="AA1116" i="21"/>
  <c r="Z1117" i="21"/>
  <c r="AF1117" i="21"/>
  <c r="AG1117" i="21" s="1"/>
  <c r="E1116" i="21"/>
  <c r="J1117" i="21"/>
  <c r="K1117" i="21" s="1"/>
  <c r="D1117" i="21"/>
  <c r="AB1117" i="21"/>
  <c r="AD1116" i="21"/>
  <c r="AC1116" i="21"/>
  <c r="AH1117" i="21"/>
  <c r="N1117" i="21" l="1"/>
  <c r="M1117" i="21"/>
  <c r="E1117" i="21"/>
  <c r="J1118" i="21"/>
  <c r="K1118" i="21" s="1"/>
  <c r="D1118" i="21"/>
  <c r="G1117" i="21"/>
  <c r="F1118" i="21"/>
  <c r="L1118" i="21"/>
  <c r="H1117" i="21"/>
  <c r="Q1117" i="21" s="1"/>
  <c r="AA1117" i="21"/>
  <c r="AF1118" i="21"/>
  <c r="AG1118" i="21" s="1"/>
  <c r="Z1118" i="21"/>
  <c r="AJ1117" i="21"/>
  <c r="AI1117" i="21"/>
  <c r="AC1117" i="21"/>
  <c r="AB1118" i="21"/>
  <c r="AH1118" i="21"/>
  <c r="AD1117" i="21"/>
  <c r="H1118" i="21" l="1"/>
  <c r="Q1118" i="21" s="1"/>
  <c r="G1118" i="21"/>
  <c r="F1119" i="21"/>
  <c r="L1119" i="21"/>
  <c r="J1119" i="21"/>
  <c r="K1119" i="21" s="1"/>
  <c r="D1119" i="21"/>
  <c r="E1118" i="21"/>
  <c r="AF1119" i="21"/>
  <c r="AG1119" i="21" s="1"/>
  <c r="Z1119" i="21"/>
  <c r="AA1118" i="21"/>
  <c r="AJ1118" i="21"/>
  <c r="AI1118" i="21"/>
  <c r="R1117" i="21"/>
  <c r="AD1118" i="21"/>
  <c r="AC1118" i="21"/>
  <c r="AB1119" i="21"/>
  <c r="AH1119" i="21"/>
  <c r="N1118" i="21"/>
  <c r="M1118" i="21"/>
  <c r="J1120" i="21" l="1"/>
  <c r="K1120" i="21" s="1"/>
  <c r="D1120" i="21"/>
  <c r="E1119" i="21"/>
  <c r="M1119" i="21"/>
  <c r="N1119" i="21"/>
  <c r="H1119" i="21"/>
  <c r="Q1119" i="21" s="1"/>
  <c r="R1119" i="21" s="1"/>
  <c r="G1119" i="21"/>
  <c r="F1120" i="21"/>
  <c r="L1120" i="21"/>
  <c r="AD1119" i="21"/>
  <c r="AC1119" i="21"/>
  <c r="AH1120" i="21"/>
  <c r="AB1120" i="21"/>
  <c r="AF1120" i="21"/>
  <c r="AG1120" i="21" s="1"/>
  <c r="AA1119" i="21"/>
  <c r="Z1120" i="21"/>
  <c r="AI1119" i="21"/>
  <c r="AJ1119" i="21"/>
  <c r="R1118" i="21"/>
  <c r="AJ1120" i="21" l="1"/>
  <c r="AI1120" i="21"/>
  <c r="AH1121" i="21"/>
  <c r="AD1120" i="21"/>
  <c r="AB1121" i="21"/>
  <c r="AC1120" i="21"/>
  <c r="N1120" i="21"/>
  <c r="M1120" i="21"/>
  <c r="J1121" i="21"/>
  <c r="K1121" i="21" s="1"/>
  <c r="E1120" i="21"/>
  <c r="D1121" i="21"/>
  <c r="AF1121" i="21"/>
  <c r="AG1121" i="21" s="1"/>
  <c r="AA1120" i="21"/>
  <c r="Z1121" i="21"/>
  <c r="L1121" i="21"/>
  <c r="H1120" i="21"/>
  <c r="Q1120" i="21" s="1"/>
  <c r="R1120" i="21" s="1"/>
  <c r="F1121" i="21"/>
  <c r="G1120" i="21"/>
  <c r="Z1122" i="21" l="1"/>
  <c r="AA1121" i="21"/>
  <c r="AF1122" i="21"/>
  <c r="AG1122" i="21" s="1"/>
  <c r="D1122" i="21"/>
  <c r="E1121" i="21"/>
  <c r="J1122" i="21"/>
  <c r="K1122" i="21" s="1"/>
  <c r="AJ1121" i="21"/>
  <c r="AI1121" i="21"/>
  <c r="AH1122" i="21"/>
  <c r="AB1122" i="21"/>
  <c r="AD1121" i="21"/>
  <c r="AC1121" i="21"/>
  <c r="L1122" i="21"/>
  <c r="F1122" i="21"/>
  <c r="H1121" i="21"/>
  <c r="Q1121" i="21" s="1"/>
  <c r="R1121" i="21" s="1"/>
  <c r="G1121" i="21"/>
  <c r="N1121" i="21"/>
  <c r="M1121" i="21"/>
  <c r="M1122" i="21" l="1"/>
  <c r="N1122" i="21"/>
  <c r="D1123" i="21"/>
  <c r="E1122" i="21"/>
  <c r="J1123" i="21"/>
  <c r="K1123" i="21" s="1"/>
  <c r="L1123" i="21"/>
  <c r="G1122" i="21"/>
  <c r="H1122" i="21"/>
  <c r="Q1122" i="21" s="1"/>
  <c r="R1122" i="21" s="1"/>
  <c r="F1123" i="21"/>
  <c r="AH1123" i="21"/>
  <c r="AC1122" i="21"/>
  <c r="AB1123" i="21"/>
  <c r="AD1122" i="21"/>
  <c r="AI1122" i="21"/>
  <c r="AJ1122" i="21"/>
  <c r="Z1123" i="21"/>
  <c r="AA1122" i="21"/>
  <c r="AF1123" i="21"/>
  <c r="AG1123" i="21" s="1"/>
  <c r="N1123" i="21" l="1"/>
  <c r="M1123" i="21"/>
  <c r="E1123" i="21"/>
  <c r="D1124" i="21"/>
  <c r="J1124" i="21"/>
  <c r="K1124" i="21" s="1"/>
  <c r="AJ1123" i="21"/>
  <c r="AI1123" i="21"/>
  <c r="AA1123" i="21"/>
  <c r="Z1124" i="21"/>
  <c r="AF1124" i="21"/>
  <c r="AG1124" i="21" s="1"/>
  <c r="AB1124" i="21"/>
  <c r="AD1123" i="21"/>
  <c r="AC1123" i="21"/>
  <c r="AH1124" i="21"/>
  <c r="F1124" i="21"/>
  <c r="H1123" i="21"/>
  <c r="Q1123" i="21" s="1"/>
  <c r="R1123" i="21" s="1"/>
  <c r="G1123" i="21"/>
  <c r="L1124" i="21"/>
  <c r="E1124" i="21" l="1"/>
  <c r="D1125" i="21"/>
  <c r="J1125" i="21"/>
  <c r="K1125" i="21" s="1"/>
  <c r="AB1125" i="21"/>
  <c r="AC1124" i="21"/>
  <c r="AH1125" i="21"/>
  <c r="AD1124" i="21"/>
  <c r="N1124" i="21"/>
  <c r="M1124" i="21"/>
  <c r="AJ1124" i="21"/>
  <c r="AI1124" i="21"/>
  <c r="F1125" i="21"/>
  <c r="H1124" i="21"/>
  <c r="Q1124" i="21" s="1"/>
  <c r="R1124" i="21" s="1"/>
  <c r="G1124" i="21"/>
  <c r="L1125" i="21"/>
  <c r="AA1124" i="21"/>
  <c r="AF1125" i="21"/>
  <c r="AG1125" i="21" s="1"/>
  <c r="Z1125" i="21"/>
  <c r="N1125" i="21" l="1"/>
  <c r="M1125" i="21"/>
  <c r="AC1125" i="21"/>
  <c r="AB1126" i="21"/>
  <c r="AH1126" i="21"/>
  <c r="AD1125" i="21"/>
  <c r="AA1125" i="21"/>
  <c r="Z1126" i="21"/>
  <c r="AF1126" i="21"/>
  <c r="AG1126" i="21" s="1"/>
  <c r="AJ1125" i="21"/>
  <c r="AI1125" i="21"/>
  <c r="G1125" i="21"/>
  <c r="F1126" i="21"/>
  <c r="L1126" i="21"/>
  <c r="H1125" i="21"/>
  <c r="Q1125" i="21" s="1"/>
  <c r="R1125" i="21" s="1"/>
  <c r="E1125" i="21"/>
  <c r="D1126" i="21"/>
  <c r="J1126" i="21"/>
  <c r="K1126" i="21" s="1"/>
  <c r="AF1127" i="21" l="1"/>
  <c r="AG1127" i="21" s="1"/>
  <c r="Z1127" i="21"/>
  <c r="AA1126" i="21"/>
  <c r="H1126" i="21"/>
  <c r="Q1126" i="21" s="1"/>
  <c r="G1126" i="21"/>
  <c r="L1127" i="21"/>
  <c r="F1127" i="21"/>
  <c r="AD1126" i="21"/>
  <c r="AC1126" i="21"/>
  <c r="AH1127" i="21"/>
  <c r="AB1127" i="21"/>
  <c r="N1126" i="21"/>
  <c r="M1126" i="21"/>
  <c r="AJ1126" i="21"/>
  <c r="AI1126" i="21"/>
  <c r="J1127" i="21"/>
  <c r="K1127" i="21" s="1"/>
  <c r="D1127" i="21"/>
  <c r="E1126" i="21"/>
  <c r="M1127" i="21" l="1"/>
  <c r="N1127" i="21"/>
  <c r="H1127" i="21"/>
  <c r="Q1127" i="21" s="1"/>
  <c r="R1127" i="21" s="1"/>
  <c r="G1127" i="21"/>
  <c r="L1128" i="21"/>
  <c r="F1128" i="21"/>
  <c r="R1126" i="21"/>
  <c r="AD1127" i="21"/>
  <c r="AC1127" i="21"/>
  <c r="AH1128" i="21"/>
  <c r="AB1128" i="21"/>
  <c r="AI1127" i="21"/>
  <c r="AJ1127" i="21"/>
  <c r="AF1128" i="21"/>
  <c r="AG1128" i="21" s="1"/>
  <c r="Z1128" i="21"/>
  <c r="AA1127" i="21"/>
  <c r="J1128" i="21"/>
  <c r="K1128" i="21" s="1"/>
  <c r="E1127" i="21"/>
  <c r="D1128" i="21"/>
  <c r="AF1129" i="21" l="1"/>
  <c r="AG1129" i="21" s="1"/>
  <c r="AA1128" i="21"/>
  <c r="Z1129" i="21"/>
  <c r="L1129" i="21"/>
  <c r="H1128" i="21"/>
  <c r="Q1128" i="21" s="1"/>
  <c r="R1128" i="21" s="1"/>
  <c r="F1129" i="21"/>
  <c r="G1128" i="21"/>
  <c r="AH1129" i="21"/>
  <c r="AD1128" i="21"/>
  <c r="AB1129" i="21"/>
  <c r="AC1128" i="21"/>
  <c r="J1129" i="21"/>
  <c r="K1129" i="21" s="1"/>
  <c r="E1128" i="21"/>
  <c r="D1129" i="21"/>
  <c r="AJ1128" i="21"/>
  <c r="AI1128" i="21"/>
  <c r="N1128" i="21"/>
  <c r="M1128" i="21"/>
  <c r="D1130" i="21" l="1"/>
  <c r="E1129" i="21"/>
  <c r="J1130" i="21"/>
  <c r="K1130" i="21" s="1"/>
  <c r="M1129" i="21"/>
  <c r="N1129" i="21"/>
  <c r="AH1130" i="21"/>
  <c r="AB1130" i="21"/>
  <c r="AD1129" i="21"/>
  <c r="AC1129" i="21"/>
  <c r="Z1130" i="21"/>
  <c r="AA1129" i="21"/>
  <c r="AF1130" i="21"/>
  <c r="AG1130" i="21" s="1"/>
  <c r="L1130" i="21"/>
  <c r="H1129" i="21"/>
  <c r="Q1129" i="21" s="1"/>
  <c r="R1129" i="21" s="1"/>
  <c r="G1129" i="21"/>
  <c r="F1130" i="21"/>
  <c r="AJ1129" i="21"/>
  <c r="AI1129" i="21"/>
  <c r="AI1130" i="21" l="1"/>
  <c r="AJ1130" i="21"/>
  <c r="AH1131" i="21"/>
  <c r="AC1130" i="21"/>
  <c r="AD1130" i="21"/>
  <c r="AB1131" i="21"/>
  <c r="Z1131" i="21"/>
  <c r="AF1131" i="21"/>
  <c r="AG1131" i="21" s="1"/>
  <c r="AA1130" i="21"/>
  <c r="M1130" i="21"/>
  <c r="N1130" i="21"/>
  <c r="D1131" i="21"/>
  <c r="E1130" i="21"/>
  <c r="J1131" i="21"/>
  <c r="K1131" i="21" s="1"/>
  <c r="L1131" i="21"/>
  <c r="G1130" i="21"/>
  <c r="H1130" i="21"/>
  <c r="Q1130" i="21" s="1"/>
  <c r="F1131" i="21"/>
  <c r="R1130" i="21" l="1"/>
  <c r="AB1132" i="21"/>
  <c r="AD1131" i="21"/>
  <c r="AH1132" i="21"/>
  <c r="AC1131" i="21"/>
  <c r="AA1131" i="21"/>
  <c r="Z1132" i="21"/>
  <c r="AF1132" i="21"/>
  <c r="AG1132" i="21" s="1"/>
  <c r="AJ1131" i="21"/>
  <c r="AI1131" i="21"/>
  <c r="F1132" i="21"/>
  <c r="H1131" i="21"/>
  <c r="Q1131" i="21" s="1"/>
  <c r="L1132" i="21"/>
  <c r="G1131" i="21"/>
  <c r="E1131" i="21"/>
  <c r="D1132" i="21"/>
  <c r="J1132" i="21"/>
  <c r="K1132" i="21" s="1"/>
  <c r="N1131" i="21"/>
  <c r="M1131" i="21"/>
  <c r="AA1132" i="21" l="1"/>
  <c r="AF1133" i="21"/>
  <c r="AG1133" i="21" s="1"/>
  <c r="Z1133" i="21"/>
  <c r="N1132" i="21"/>
  <c r="M1132" i="21"/>
  <c r="AJ1132" i="21"/>
  <c r="AI1132" i="21"/>
  <c r="F1133" i="21"/>
  <c r="L1133" i="21"/>
  <c r="H1132" i="21"/>
  <c r="Q1132" i="21" s="1"/>
  <c r="G1132" i="21"/>
  <c r="R1131" i="21"/>
  <c r="E1132" i="21"/>
  <c r="J1133" i="21"/>
  <c r="K1133" i="21" s="1"/>
  <c r="D1133" i="21"/>
  <c r="AB1133" i="21"/>
  <c r="AH1133" i="21"/>
  <c r="AD1132" i="21"/>
  <c r="AC1132" i="21"/>
  <c r="R1132" i="21" l="1"/>
  <c r="AA1133" i="21"/>
  <c r="AF1134" i="21"/>
  <c r="AG1134" i="21" s="1"/>
  <c r="Z1134" i="21"/>
  <c r="N1133" i="21"/>
  <c r="M1133" i="21"/>
  <c r="AJ1133" i="21"/>
  <c r="AI1133" i="21"/>
  <c r="G1133" i="21"/>
  <c r="F1134" i="21"/>
  <c r="L1134" i="21"/>
  <c r="H1133" i="21"/>
  <c r="Q1133" i="21" s="1"/>
  <c r="AC1133" i="21"/>
  <c r="AB1134" i="21"/>
  <c r="AH1134" i="21"/>
  <c r="AD1133" i="21"/>
  <c r="E1133" i="21"/>
  <c r="J1134" i="21"/>
  <c r="K1134" i="21" s="1"/>
  <c r="D1134" i="21"/>
  <c r="AF1135" i="21" l="1"/>
  <c r="AG1135" i="21" s="1"/>
  <c r="Z1135" i="21"/>
  <c r="AA1134" i="21"/>
  <c r="N1134" i="21"/>
  <c r="M1134" i="21"/>
  <c r="AJ1134" i="21"/>
  <c r="AI1134" i="21"/>
  <c r="R1133" i="21"/>
  <c r="H1134" i="21"/>
  <c r="Q1134" i="21" s="1"/>
  <c r="G1134" i="21"/>
  <c r="L1135" i="21"/>
  <c r="F1135" i="21"/>
  <c r="AD1134" i="21"/>
  <c r="AC1134" i="21"/>
  <c r="AH1135" i="21"/>
  <c r="AB1135" i="21"/>
  <c r="J1135" i="21"/>
  <c r="K1135" i="21" s="1"/>
  <c r="D1135" i="21"/>
  <c r="E1134" i="21"/>
  <c r="M1135" i="21" l="1"/>
  <c r="N1135" i="21"/>
  <c r="AF1136" i="21"/>
  <c r="AG1136" i="21" s="1"/>
  <c r="Z1136" i="21"/>
  <c r="AA1135" i="21"/>
  <c r="H1135" i="21"/>
  <c r="Q1135" i="21" s="1"/>
  <c r="R1135" i="21" s="1"/>
  <c r="G1135" i="21"/>
  <c r="L1136" i="21"/>
  <c r="F1136" i="21"/>
  <c r="R1134" i="21"/>
  <c r="J1136" i="21"/>
  <c r="K1136" i="21" s="1"/>
  <c r="D1136" i="21"/>
  <c r="E1135" i="21"/>
  <c r="AD1135" i="21"/>
  <c r="AC1135" i="21"/>
  <c r="AH1136" i="21"/>
  <c r="AB1136" i="21"/>
  <c r="AI1135" i="21"/>
  <c r="AJ1135" i="21"/>
  <c r="AF1137" i="21" l="1"/>
  <c r="AG1137" i="21" s="1"/>
  <c r="AA1136" i="21"/>
  <c r="Z1137" i="21"/>
  <c r="L1137" i="21"/>
  <c r="H1136" i="21"/>
  <c r="Q1136" i="21" s="1"/>
  <c r="R1136" i="21" s="1"/>
  <c r="F1137" i="21"/>
  <c r="G1136" i="21"/>
  <c r="J1137" i="21"/>
  <c r="K1137" i="21" s="1"/>
  <c r="E1136" i="21"/>
  <c r="D1137" i="21"/>
  <c r="N1136" i="21"/>
  <c r="M1136" i="21"/>
  <c r="AH1137" i="21"/>
  <c r="AD1136" i="21"/>
  <c r="AB1137" i="21"/>
  <c r="AC1136" i="21"/>
  <c r="AJ1136" i="21"/>
  <c r="AI1136" i="21"/>
  <c r="N1137" i="21" l="1"/>
  <c r="M1137" i="21"/>
  <c r="F1138" i="21"/>
  <c r="L1138" i="21"/>
  <c r="H1137" i="21"/>
  <c r="Q1137" i="21" s="1"/>
  <c r="R1137" i="21" s="1"/>
  <c r="G1137" i="21"/>
  <c r="E1137" i="21"/>
  <c r="D1138" i="21"/>
  <c r="J1138" i="21"/>
  <c r="K1138" i="21" s="1"/>
  <c r="AJ1137" i="21"/>
  <c r="AI1137" i="21"/>
  <c r="AA1137" i="21"/>
  <c r="Z1138" i="21"/>
  <c r="AF1138" i="21"/>
  <c r="AG1138" i="21" s="1"/>
  <c r="AB1138" i="21"/>
  <c r="AH1138" i="21"/>
  <c r="AC1137" i="21"/>
  <c r="AD1137" i="21"/>
  <c r="Z1139" i="21" l="1"/>
  <c r="AA1138" i="21"/>
  <c r="AF1139" i="21"/>
  <c r="AG1139" i="21" s="1"/>
  <c r="M1138" i="21"/>
  <c r="N1138" i="21"/>
  <c r="L1139" i="21"/>
  <c r="G1138" i="21"/>
  <c r="H1138" i="21"/>
  <c r="Q1138" i="21" s="1"/>
  <c r="R1138" i="21" s="1"/>
  <c r="F1139" i="21"/>
  <c r="AI1138" i="21"/>
  <c r="AJ1138" i="21"/>
  <c r="AH1139" i="21"/>
  <c r="AC1138" i="21"/>
  <c r="AD1138" i="21"/>
  <c r="AB1139" i="21"/>
  <c r="D1139" i="21"/>
  <c r="E1138" i="21"/>
  <c r="J1139" i="21"/>
  <c r="K1139" i="21" s="1"/>
  <c r="AJ1139" i="21" l="1"/>
  <c r="AI1139" i="21"/>
  <c r="N1139" i="21"/>
  <c r="M1139" i="21"/>
  <c r="AC1139" i="21"/>
  <c r="AB1140" i="21"/>
  <c r="AD1139" i="21"/>
  <c r="AH1140" i="21"/>
  <c r="E1139" i="21"/>
  <c r="D1140" i="21"/>
  <c r="J1140" i="21"/>
  <c r="K1140" i="21" s="1"/>
  <c r="G1139" i="21"/>
  <c r="F1140" i="21"/>
  <c r="H1139" i="21"/>
  <c r="Q1139" i="21" s="1"/>
  <c r="R1139" i="21" s="1"/>
  <c r="L1140" i="21"/>
  <c r="AA1139" i="21"/>
  <c r="Z1140" i="21"/>
  <c r="AF1140" i="21"/>
  <c r="AG1140" i="21" s="1"/>
  <c r="AD1140" i="21" l="1"/>
  <c r="AB1141" i="21"/>
  <c r="AC1140" i="21"/>
  <c r="AH1141" i="21"/>
  <c r="J1141" i="21"/>
  <c r="K1141" i="21" s="1"/>
  <c r="E1140" i="21"/>
  <c r="D1141" i="21"/>
  <c r="AF1141" i="21"/>
  <c r="AG1141" i="21" s="1"/>
  <c r="AA1140" i="21"/>
  <c r="Z1141" i="21"/>
  <c r="H1140" i="21"/>
  <c r="Q1140" i="21" s="1"/>
  <c r="F1141" i="21"/>
  <c r="G1140" i="21"/>
  <c r="L1141" i="21"/>
  <c r="AJ1140" i="21"/>
  <c r="AI1140" i="21"/>
  <c r="N1140" i="21"/>
  <c r="M1140" i="21"/>
  <c r="R1140" i="21" l="1"/>
  <c r="N1141" i="21"/>
  <c r="M1141" i="21"/>
  <c r="AJ1141" i="21"/>
  <c r="AI1141" i="21"/>
  <c r="G1141" i="21"/>
  <c r="F1142" i="21"/>
  <c r="L1142" i="21"/>
  <c r="H1141" i="21"/>
  <c r="Q1141" i="21" s="1"/>
  <c r="AA1141" i="21"/>
  <c r="AF1142" i="21"/>
  <c r="AG1142" i="21" s="1"/>
  <c r="Z1142" i="21"/>
  <c r="E1141" i="21"/>
  <c r="J1142" i="21"/>
  <c r="K1142" i="21" s="1"/>
  <c r="D1142" i="21"/>
  <c r="AC1141" i="21"/>
  <c r="AB1142" i="21"/>
  <c r="AH1142" i="21"/>
  <c r="AD1141" i="21"/>
  <c r="J1143" i="21" l="1"/>
  <c r="K1143" i="21" s="1"/>
  <c r="E1142" i="21"/>
  <c r="D1143" i="21"/>
  <c r="L1143" i="21"/>
  <c r="H1142" i="21"/>
  <c r="Q1142" i="21" s="1"/>
  <c r="R1142" i="21" s="1"/>
  <c r="G1142" i="21"/>
  <c r="F1143" i="21"/>
  <c r="N1142" i="21"/>
  <c r="M1142" i="21"/>
  <c r="AJ1142" i="21"/>
  <c r="AI1142" i="21"/>
  <c r="AF1143" i="21"/>
  <c r="AG1143" i="21" s="1"/>
  <c r="AA1142" i="21"/>
  <c r="Z1143" i="21"/>
  <c r="AH1143" i="21"/>
  <c r="AD1142" i="21"/>
  <c r="AC1142" i="21"/>
  <c r="AB1143" i="21"/>
  <c r="R1141" i="21"/>
  <c r="AI1143" i="21" l="1"/>
  <c r="AJ1143" i="21"/>
  <c r="Z1144" i="21"/>
  <c r="AF1144" i="21"/>
  <c r="AG1144" i="21" s="1"/>
  <c r="AA1143" i="21"/>
  <c r="M1143" i="21"/>
  <c r="N1143" i="21"/>
  <c r="D1144" i="21"/>
  <c r="J1144" i="21"/>
  <c r="K1144" i="21" s="1"/>
  <c r="E1143" i="21"/>
  <c r="H1143" i="21"/>
  <c r="Q1143" i="21" s="1"/>
  <c r="G1143" i="21"/>
  <c r="L1144" i="21"/>
  <c r="F1144" i="21"/>
  <c r="AD1143" i="21"/>
  <c r="AC1143" i="21"/>
  <c r="AB1144" i="21"/>
  <c r="AH1144" i="21"/>
  <c r="R1143" i="21" l="1"/>
  <c r="M1144" i="21"/>
  <c r="N1144" i="21"/>
  <c r="AH1145" i="21"/>
  <c r="AD1144" i="21"/>
  <c r="AC1144" i="21"/>
  <c r="AB1145" i="21"/>
  <c r="AF1145" i="21"/>
  <c r="AG1145" i="21" s="1"/>
  <c r="AA1144" i="21"/>
  <c r="Z1145" i="21"/>
  <c r="L1145" i="21"/>
  <c r="H1144" i="21"/>
  <c r="Q1144" i="21" s="1"/>
  <c r="R1144" i="21" s="1"/>
  <c r="G1144" i="21"/>
  <c r="F1145" i="21"/>
  <c r="AI1144" i="21"/>
  <c r="AJ1144" i="21"/>
  <c r="J1145" i="21"/>
  <c r="K1145" i="21" s="1"/>
  <c r="E1144" i="21"/>
  <c r="D1145" i="21"/>
  <c r="F1146" i="21" l="1"/>
  <c r="L1146" i="21"/>
  <c r="H1145" i="21"/>
  <c r="Q1145" i="21" s="1"/>
  <c r="G1145" i="21"/>
  <c r="AB1146" i="21"/>
  <c r="AH1146" i="21"/>
  <c r="AD1145" i="21"/>
  <c r="AC1145" i="21"/>
  <c r="AJ1145" i="21"/>
  <c r="AI1145" i="21"/>
  <c r="E1145" i="21"/>
  <c r="D1146" i="21"/>
  <c r="J1146" i="21"/>
  <c r="K1146" i="21" s="1"/>
  <c r="N1145" i="21"/>
  <c r="M1145" i="21"/>
  <c r="AA1145" i="21"/>
  <c r="Z1146" i="21"/>
  <c r="AF1146" i="21"/>
  <c r="AG1146" i="21" s="1"/>
  <c r="AI1146" i="21" l="1"/>
  <c r="AJ1146" i="21"/>
  <c r="AH1147" i="21"/>
  <c r="AC1146" i="21"/>
  <c r="AB1147" i="21"/>
  <c r="AD1146" i="21"/>
  <c r="D1147" i="21"/>
  <c r="E1146" i="21"/>
  <c r="J1147" i="21"/>
  <c r="K1147" i="21" s="1"/>
  <c r="R1145" i="21"/>
  <c r="M1146" i="21"/>
  <c r="N1146" i="21"/>
  <c r="Z1147" i="21"/>
  <c r="AF1147" i="21"/>
  <c r="AG1147" i="21" s="1"/>
  <c r="AA1146" i="21"/>
  <c r="L1147" i="21"/>
  <c r="G1146" i="21"/>
  <c r="H1146" i="21"/>
  <c r="Q1146" i="21" s="1"/>
  <c r="F1147" i="21"/>
  <c r="R1146" i="21" l="1"/>
  <c r="AC1147" i="21"/>
  <c r="AB1148" i="21"/>
  <c r="AH1148" i="21"/>
  <c r="AD1147" i="21"/>
  <c r="E1147" i="21"/>
  <c r="D1148" i="21"/>
  <c r="J1148" i="21"/>
  <c r="K1148" i="21" s="1"/>
  <c r="G1147" i="21"/>
  <c r="F1148" i="21"/>
  <c r="L1148" i="21"/>
  <c r="H1147" i="21"/>
  <c r="Q1147" i="21" s="1"/>
  <c r="AJ1147" i="21"/>
  <c r="AI1147" i="21"/>
  <c r="AA1147" i="21"/>
  <c r="Z1148" i="21"/>
  <c r="AF1148" i="21"/>
  <c r="AG1148" i="21" s="1"/>
  <c r="N1147" i="21"/>
  <c r="M1147" i="21"/>
  <c r="J1149" i="21" l="1"/>
  <c r="K1149" i="21" s="1"/>
  <c r="E1148" i="21"/>
  <c r="D1149" i="21"/>
  <c r="R1147" i="21"/>
  <c r="AJ1148" i="21"/>
  <c r="AI1148" i="21"/>
  <c r="AD1148" i="21"/>
  <c r="AB1149" i="21"/>
  <c r="AC1148" i="21"/>
  <c r="AH1149" i="21"/>
  <c r="N1148" i="21"/>
  <c r="M1148" i="21"/>
  <c r="H1148" i="21"/>
  <c r="Q1148" i="21" s="1"/>
  <c r="R1148" i="21" s="1"/>
  <c r="F1149" i="21"/>
  <c r="L1149" i="21"/>
  <c r="G1148" i="21"/>
  <c r="AF1149" i="21"/>
  <c r="AG1149" i="21" s="1"/>
  <c r="AA1148" i="21"/>
  <c r="Z1149" i="21"/>
  <c r="G1149" i="21" l="1"/>
  <c r="F1150" i="21"/>
  <c r="L1150" i="21"/>
  <c r="H1149" i="21"/>
  <c r="Q1149" i="21" s="1"/>
  <c r="AJ1149" i="21"/>
  <c r="AI1149" i="21"/>
  <c r="E1149" i="21"/>
  <c r="J1150" i="21"/>
  <c r="K1150" i="21" s="1"/>
  <c r="D1150" i="21"/>
  <c r="AA1149" i="21"/>
  <c r="AF1150" i="21"/>
  <c r="AG1150" i="21" s="1"/>
  <c r="Z1150" i="21"/>
  <c r="AC1149" i="21"/>
  <c r="AB1150" i="21"/>
  <c r="AH1150" i="21"/>
  <c r="AD1149" i="21"/>
  <c r="N1149" i="21"/>
  <c r="M1149" i="21"/>
  <c r="AF1151" i="21" l="1"/>
  <c r="AG1151" i="21" s="1"/>
  <c r="AA1150" i="21"/>
  <c r="Z1151" i="21"/>
  <c r="R1149" i="21"/>
  <c r="N1150" i="21"/>
  <c r="M1150" i="21"/>
  <c r="L1151" i="21"/>
  <c r="H1150" i="21"/>
  <c r="Q1150" i="21" s="1"/>
  <c r="G1150" i="21"/>
  <c r="F1151" i="21"/>
  <c r="J1151" i="21"/>
  <c r="K1151" i="21" s="1"/>
  <c r="E1150" i="21"/>
  <c r="D1151" i="21"/>
  <c r="AH1151" i="21"/>
  <c r="AD1150" i="21"/>
  <c r="AC1150" i="21"/>
  <c r="AB1151" i="21"/>
  <c r="AJ1150" i="21"/>
  <c r="AI1150" i="21"/>
  <c r="M1151" i="21" l="1"/>
  <c r="N1151" i="21"/>
  <c r="D1152" i="21"/>
  <c r="J1152" i="21"/>
  <c r="K1152" i="21" s="1"/>
  <c r="E1151" i="21"/>
  <c r="Z1152" i="21"/>
  <c r="AF1152" i="21"/>
  <c r="AG1152" i="21" s="1"/>
  <c r="AA1151" i="21"/>
  <c r="H1151" i="21"/>
  <c r="Q1151" i="21" s="1"/>
  <c r="R1151" i="21" s="1"/>
  <c r="G1151" i="21"/>
  <c r="L1152" i="21"/>
  <c r="F1152" i="21"/>
  <c r="AI1151" i="21"/>
  <c r="AJ1151" i="21"/>
  <c r="AD1151" i="21"/>
  <c r="AC1151" i="21"/>
  <c r="AB1152" i="21"/>
  <c r="AH1152" i="21"/>
  <c r="R1150" i="21"/>
  <c r="AF1153" i="21" l="1"/>
  <c r="AG1153" i="21" s="1"/>
  <c r="AA1152" i="21"/>
  <c r="Z1153" i="21"/>
  <c r="L1153" i="21"/>
  <c r="H1152" i="21"/>
  <c r="Q1152" i="21" s="1"/>
  <c r="G1152" i="21"/>
  <c r="F1153" i="21"/>
  <c r="J1153" i="21"/>
  <c r="K1153" i="21" s="1"/>
  <c r="E1152" i="21"/>
  <c r="D1153" i="21"/>
  <c r="AH1153" i="21"/>
  <c r="AD1152" i="21"/>
  <c r="AC1152" i="21"/>
  <c r="AB1153" i="21"/>
  <c r="M1152" i="21"/>
  <c r="N1152" i="21"/>
  <c r="AI1152" i="21"/>
  <c r="AJ1152" i="21"/>
  <c r="N1153" i="21" l="1"/>
  <c r="M1153" i="21"/>
  <c r="AJ1153" i="21"/>
  <c r="AI1153" i="21"/>
  <c r="AB1154" i="21"/>
  <c r="AH1154" i="21"/>
  <c r="AD1153" i="21"/>
  <c r="AC1153" i="21"/>
  <c r="E1153" i="21"/>
  <c r="D1154" i="21"/>
  <c r="J1154" i="21"/>
  <c r="K1154" i="21" s="1"/>
  <c r="R1152" i="21"/>
  <c r="AA1153" i="21"/>
  <c r="Z1154" i="21"/>
  <c r="AF1154" i="21"/>
  <c r="AG1154" i="21" s="1"/>
  <c r="F1154" i="21"/>
  <c r="L1154" i="21"/>
  <c r="H1153" i="21"/>
  <c r="Q1153" i="21" s="1"/>
  <c r="R1153" i="21" s="1"/>
  <c r="G1153" i="21"/>
  <c r="AI1154" i="21" l="1"/>
  <c r="AJ1154" i="21"/>
  <c r="AH1155" i="21"/>
  <c r="AC1154" i="21"/>
  <c r="AB1155" i="21"/>
  <c r="AD1154" i="21"/>
  <c r="M1154" i="21"/>
  <c r="N1154" i="21"/>
  <c r="D1155" i="21"/>
  <c r="E1154" i="21"/>
  <c r="J1155" i="21"/>
  <c r="K1155" i="21" s="1"/>
  <c r="Z1155" i="21"/>
  <c r="AF1155" i="21"/>
  <c r="AG1155" i="21" s="1"/>
  <c r="AA1154" i="21"/>
  <c r="L1155" i="21"/>
  <c r="G1154" i="21"/>
  <c r="H1154" i="21"/>
  <c r="Q1154" i="21" s="1"/>
  <c r="F1155" i="21"/>
  <c r="AC1155" i="21" l="1"/>
  <c r="AB1156" i="21"/>
  <c r="AH1156" i="21"/>
  <c r="AD1155" i="21"/>
  <c r="N1155" i="21"/>
  <c r="M1155" i="21"/>
  <c r="AJ1155" i="21"/>
  <c r="AI1155" i="21"/>
  <c r="AA1155" i="21"/>
  <c r="Z1156" i="21"/>
  <c r="AF1156" i="21"/>
  <c r="AG1156" i="21" s="1"/>
  <c r="E1155" i="21"/>
  <c r="D1156" i="21"/>
  <c r="J1156" i="21"/>
  <c r="K1156" i="21" s="1"/>
  <c r="G1155" i="21"/>
  <c r="F1156" i="21"/>
  <c r="L1156" i="21"/>
  <c r="H1155" i="21"/>
  <c r="Q1155" i="21" s="1"/>
  <c r="R1154" i="21"/>
  <c r="R1155" i="21" l="1"/>
  <c r="J1157" i="21"/>
  <c r="K1157" i="21" s="1"/>
  <c r="E1156" i="21"/>
  <c r="D1157" i="21"/>
  <c r="AJ1156" i="21"/>
  <c r="AI1156" i="21"/>
  <c r="AF1157" i="21"/>
  <c r="AG1157" i="21" s="1"/>
  <c r="AA1156" i="21"/>
  <c r="Z1157" i="21"/>
  <c r="AD1156" i="21"/>
  <c r="AB1157" i="21"/>
  <c r="AC1156" i="21"/>
  <c r="AH1157" i="21"/>
  <c r="H1156" i="21"/>
  <c r="Q1156" i="21" s="1"/>
  <c r="R1156" i="21" s="1"/>
  <c r="F1157" i="21"/>
  <c r="L1157" i="21"/>
  <c r="G1156" i="21"/>
  <c r="N1156" i="21"/>
  <c r="M1156" i="21"/>
  <c r="E1157" i="21" l="1"/>
  <c r="J1158" i="21"/>
  <c r="K1158" i="21" s="1"/>
  <c r="D1158" i="21"/>
  <c r="AC1157" i="21"/>
  <c r="AB1158" i="21"/>
  <c r="AH1158" i="21"/>
  <c r="AD1157" i="21"/>
  <c r="G1157" i="21"/>
  <c r="F1158" i="21"/>
  <c r="L1158" i="21"/>
  <c r="H1157" i="21"/>
  <c r="Q1157" i="21" s="1"/>
  <c r="R1157" i="21" s="1"/>
  <c r="AA1157" i="21"/>
  <c r="AF1158" i="21"/>
  <c r="AG1158" i="21" s="1"/>
  <c r="Z1158" i="21"/>
  <c r="AJ1157" i="21"/>
  <c r="AI1157" i="21"/>
  <c r="N1157" i="21"/>
  <c r="M1157" i="21"/>
  <c r="AF1159" i="21" l="1"/>
  <c r="AG1159" i="21" s="1"/>
  <c r="AA1158" i="21"/>
  <c r="Z1159" i="21"/>
  <c r="J1159" i="21"/>
  <c r="K1159" i="21" s="1"/>
  <c r="E1158" i="21"/>
  <c r="D1159" i="21"/>
  <c r="N1158" i="21"/>
  <c r="M1158" i="21"/>
  <c r="AJ1158" i="21"/>
  <c r="AI1158" i="21"/>
  <c r="AH1159" i="21"/>
  <c r="AD1158" i="21"/>
  <c r="AC1158" i="21"/>
  <c r="AB1159" i="21"/>
  <c r="L1159" i="21"/>
  <c r="H1158" i="21"/>
  <c r="Q1158" i="21" s="1"/>
  <c r="G1158" i="21"/>
  <c r="F1159" i="21"/>
  <c r="M1159" i="21" l="1"/>
  <c r="N1159" i="21"/>
  <c r="AD1159" i="21"/>
  <c r="AC1159" i="21"/>
  <c r="AB1160" i="21"/>
  <c r="AH1160" i="21"/>
  <c r="D1160" i="21"/>
  <c r="J1160" i="21"/>
  <c r="K1160" i="21" s="1"/>
  <c r="E1159" i="21"/>
  <c r="Z1160" i="21"/>
  <c r="AF1160" i="21"/>
  <c r="AG1160" i="21" s="1"/>
  <c r="AA1159" i="21"/>
  <c r="H1159" i="21"/>
  <c r="Q1159" i="21" s="1"/>
  <c r="R1159" i="21" s="1"/>
  <c r="G1159" i="21"/>
  <c r="L1160" i="21"/>
  <c r="F1160" i="21"/>
  <c r="AI1159" i="21"/>
  <c r="AJ1159" i="21"/>
  <c r="R1158" i="21"/>
  <c r="M1160" i="21" l="1"/>
  <c r="N1160" i="21"/>
  <c r="AH1161" i="21"/>
  <c r="AD1160" i="21"/>
  <c r="AC1160" i="21"/>
  <c r="AB1161" i="21"/>
  <c r="J1161" i="21"/>
  <c r="K1161" i="21" s="1"/>
  <c r="E1160" i="21"/>
  <c r="D1161" i="21"/>
  <c r="AI1160" i="21"/>
  <c r="AJ1160" i="21"/>
  <c r="AF1161" i="21"/>
  <c r="AG1161" i="21" s="1"/>
  <c r="AA1160" i="21"/>
  <c r="Z1161" i="21"/>
  <c r="L1161" i="21"/>
  <c r="H1160" i="21"/>
  <c r="Q1160" i="21" s="1"/>
  <c r="R1160" i="21" s="1"/>
  <c r="G1160" i="21"/>
  <c r="F1161" i="21"/>
  <c r="AA1161" i="21" l="1"/>
  <c r="Z1162" i="21"/>
  <c r="AF1162" i="21"/>
  <c r="AG1162" i="21" s="1"/>
  <c r="AB1162" i="21"/>
  <c r="AH1162" i="21"/>
  <c r="AD1161" i="21"/>
  <c r="AC1161" i="21"/>
  <c r="F1162" i="21"/>
  <c r="L1162" i="21"/>
  <c r="H1161" i="21"/>
  <c r="Q1161" i="21" s="1"/>
  <c r="G1161" i="21"/>
  <c r="AJ1161" i="21"/>
  <c r="AI1161" i="21"/>
  <c r="N1161" i="21"/>
  <c r="M1161" i="21"/>
  <c r="E1161" i="21"/>
  <c r="D1162" i="21"/>
  <c r="J1162" i="21"/>
  <c r="K1162" i="21" s="1"/>
  <c r="L1163" i="21" l="1"/>
  <c r="G1162" i="21"/>
  <c r="F1163" i="21"/>
  <c r="H1162" i="21"/>
  <c r="Q1162" i="21" s="1"/>
  <c r="AI1162" i="21"/>
  <c r="AJ1162" i="21"/>
  <c r="AH1163" i="21"/>
  <c r="AC1162" i="21"/>
  <c r="AD1162" i="21"/>
  <c r="AB1163" i="21"/>
  <c r="D1163" i="21"/>
  <c r="J1163" i="21"/>
  <c r="K1163" i="21" s="1"/>
  <c r="E1162" i="21"/>
  <c r="R1161" i="21"/>
  <c r="Z1163" i="21"/>
  <c r="AA1162" i="21"/>
  <c r="AF1163" i="21"/>
  <c r="AG1163" i="21" s="1"/>
  <c r="M1162" i="21"/>
  <c r="N1162" i="21"/>
  <c r="AJ1163" i="21" l="1"/>
  <c r="AI1163" i="21"/>
  <c r="AA1163" i="21"/>
  <c r="Z1164" i="21"/>
  <c r="AF1164" i="21"/>
  <c r="AG1164" i="21" s="1"/>
  <c r="E1163" i="21"/>
  <c r="D1164" i="21"/>
  <c r="J1164" i="21"/>
  <c r="K1164" i="21" s="1"/>
  <c r="R1162" i="21"/>
  <c r="G1163" i="21"/>
  <c r="F1164" i="21"/>
  <c r="L1164" i="21"/>
  <c r="H1163" i="21"/>
  <c r="Q1163" i="21" s="1"/>
  <c r="R1163" i="21" s="1"/>
  <c r="AC1163" i="21"/>
  <c r="AB1164" i="21"/>
  <c r="AH1164" i="21"/>
  <c r="AD1163" i="21"/>
  <c r="N1163" i="21"/>
  <c r="M1163" i="21"/>
  <c r="N1164" i="21" l="1"/>
  <c r="M1164" i="21"/>
  <c r="H1164" i="21"/>
  <c r="Q1164" i="21" s="1"/>
  <c r="R1164" i="21" s="1"/>
  <c r="G1164" i="21"/>
  <c r="F1165" i="21"/>
  <c r="L1165" i="21"/>
  <c r="J1165" i="21"/>
  <c r="K1165" i="21" s="1"/>
  <c r="E1164" i="21"/>
  <c r="D1165" i="21"/>
  <c r="AF1165" i="21"/>
  <c r="AG1165" i="21" s="1"/>
  <c r="AA1164" i="21"/>
  <c r="Z1165" i="21"/>
  <c r="AJ1164" i="21"/>
  <c r="AI1164" i="21"/>
  <c r="AD1164" i="21"/>
  <c r="AC1164" i="21"/>
  <c r="AB1165" i="21"/>
  <c r="AH1165" i="21"/>
  <c r="N1165" i="21" l="1"/>
  <c r="M1165" i="21"/>
  <c r="AF1166" i="21"/>
  <c r="AG1166" i="21" s="1"/>
  <c r="AA1165" i="21"/>
  <c r="Z1166" i="21"/>
  <c r="AJ1165" i="21"/>
  <c r="AI1165" i="21"/>
  <c r="H1165" i="21"/>
  <c r="Q1165" i="21" s="1"/>
  <c r="G1165" i="21"/>
  <c r="F1166" i="21"/>
  <c r="L1166" i="21"/>
  <c r="AD1165" i="21"/>
  <c r="AC1165" i="21"/>
  <c r="AB1166" i="21"/>
  <c r="AH1166" i="21"/>
  <c r="J1166" i="21"/>
  <c r="K1166" i="21" s="1"/>
  <c r="E1165" i="21"/>
  <c r="D1166" i="21"/>
  <c r="AJ1166" i="21" l="1"/>
  <c r="AI1166" i="21"/>
  <c r="AH1167" i="21"/>
  <c r="AD1166" i="21"/>
  <c r="AC1166" i="21"/>
  <c r="AB1167" i="21"/>
  <c r="L1167" i="21"/>
  <c r="H1166" i="21"/>
  <c r="Q1166" i="21" s="1"/>
  <c r="G1166" i="21"/>
  <c r="F1167" i="21"/>
  <c r="AF1167" i="21"/>
  <c r="AG1167" i="21" s="1"/>
  <c r="AA1166" i="21"/>
  <c r="Z1167" i="21"/>
  <c r="J1167" i="21"/>
  <c r="K1167" i="21" s="1"/>
  <c r="E1166" i="21"/>
  <c r="D1167" i="21"/>
  <c r="N1166" i="21"/>
  <c r="M1166" i="21"/>
  <c r="R1165" i="21"/>
  <c r="Z1168" i="21" l="1"/>
  <c r="AF1168" i="21"/>
  <c r="AG1168" i="21" s="1"/>
  <c r="AA1167" i="21"/>
  <c r="AJ1167" i="21"/>
  <c r="AI1167" i="21"/>
  <c r="N1167" i="21"/>
  <c r="M1167" i="21"/>
  <c r="L1168" i="21"/>
  <c r="H1167" i="21"/>
  <c r="Q1167" i="21" s="1"/>
  <c r="G1167" i="21"/>
  <c r="F1168" i="21"/>
  <c r="AH1168" i="21"/>
  <c r="AD1167" i="21"/>
  <c r="AC1167" i="21"/>
  <c r="AB1168" i="21"/>
  <c r="D1168" i="21"/>
  <c r="J1168" i="21"/>
  <c r="K1168" i="21" s="1"/>
  <c r="E1167" i="21"/>
  <c r="R1166" i="21"/>
  <c r="AH1169" i="21" l="1"/>
  <c r="AD1168" i="21"/>
  <c r="AC1168" i="21"/>
  <c r="AB1169" i="21"/>
  <c r="AI1168" i="21"/>
  <c r="AJ1168" i="21"/>
  <c r="L1169" i="21"/>
  <c r="H1168" i="21"/>
  <c r="Q1168" i="21" s="1"/>
  <c r="G1168" i="21"/>
  <c r="F1169" i="21"/>
  <c r="M1168" i="21"/>
  <c r="N1168" i="21"/>
  <c r="D1169" i="21"/>
  <c r="J1169" i="21"/>
  <c r="K1169" i="21" s="1"/>
  <c r="E1168" i="21"/>
  <c r="R1167" i="21"/>
  <c r="Z1169" i="21"/>
  <c r="AF1169" i="21"/>
  <c r="AG1169" i="21" s="1"/>
  <c r="AA1168" i="21"/>
  <c r="E1169" i="21" l="1"/>
  <c r="D1170" i="21"/>
  <c r="J1170" i="21"/>
  <c r="K1170" i="21" s="1"/>
  <c r="AB1170" i="21"/>
  <c r="AH1170" i="21"/>
  <c r="AD1169" i="21"/>
  <c r="AC1169" i="21"/>
  <c r="F1170" i="21"/>
  <c r="L1170" i="21"/>
  <c r="H1169" i="21"/>
  <c r="Q1169" i="21" s="1"/>
  <c r="G1169" i="21"/>
  <c r="AA1169" i="21"/>
  <c r="Z1170" i="21"/>
  <c r="AF1170" i="21"/>
  <c r="AG1170" i="21" s="1"/>
  <c r="AJ1169" i="21"/>
  <c r="AI1169" i="21"/>
  <c r="R1168" i="21"/>
  <c r="N1169" i="21"/>
  <c r="M1169" i="21"/>
  <c r="AB1171" i="21" l="1"/>
  <c r="AH1171" i="21"/>
  <c r="AD1170" i="21"/>
  <c r="AC1170" i="21"/>
  <c r="AJ1170" i="21"/>
  <c r="AI1170" i="21"/>
  <c r="R1169" i="21"/>
  <c r="E1170" i="21"/>
  <c r="D1171" i="21"/>
  <c r="J1171" i="21"/>
  <c r="K1171" i="21" s="1"/>
  <c r="F1171" i="21"/>
  <c r="L1171" i="21"/>
  <c r="H1170" i="21"/>
  <c r="Q1170" i="21" s="1"/>
  <c r="R1170" i="21" s="1"/>
  <c r="G1170" i="21"/>
  <c r="AA1170" i="21"/>
  <c r="Z1171" i="21"/>
  <c r="AF1171" i="21"/>
  <c r="AG1171" i="21" s="1"/>
  <c r="N1170" i="21"/>
  <c r="M1170" i="21"/>
  <c r="N1171" i="21" l="1"/>
  <c r="M1171" i="21"/>
  <c r="G1171" i="21"/>
  <c r="F1172" i="21"/>
  <c r="L1172" i="21"/>
  <c r="H1171" i="21"/>
  <c r="Q1171" i="21" s="1"/>
  <c r="R1171" i="21" s="1"/>
  <c r="AJ1171" i="21"/>
  <c r="AI1171" i="21"/>
  <c r="AA1171" i="21"/>
  <c r="Z1172" i="21"/>
  <c r="AF1172" i="21"/>
  <c r="AG1172" i="21" s="1"/>
  <c r="E1171" i="21"/>
  <c r="D1172" i="21"/>
  <c r="J1172" i="21"/>
  <c r="K1172" i="21" s="1"/>
  <c r="AC1171" i="21"/>
  <c r="AB1172" i="21"/>
  <c r="AH1172" i="21"/>
  <c r="AD1171" i="21"/>
  <c r="J1173" i="21" l="1"/>
  <c r="K1173" i="21" s="1"/>
  <c r="E1172" i="21"/>
  <c r="D1173" i="21"/>
  <c r="AF1173" i="21"/>
  <c r="AG1173" i="21" s="1"/>
  <c r="AA1172" i="21"/>
  <c r="Z1173" i="21"/>
  <c r="AJ1172" i="21"/>
  <c r="AI1172" i="21"/>
  <c r="H1172" i="21"/>
  <c r="Q1172" i="21" s="1"/>
  <c r="G1172" i="21"/>
  <c r="F1173" i="21"/>
  <c r="L1173" i="21"/>
  <c r="N1172" i="21"/>
  <c r="M1172" i="21"/>
  <c r="AD1172" i="21"/>
  <c r="AC1172" i="21"/>
  <c r="AB1173" i="21"/>
  <c r="AH1173" i="21"/>
  <c r="AF1174" i="21" l="1"/>
  <c r="AG1174" i="21" s="1"/>
  <c r="AA1173" i="21"/>
  <c r="Z1174" i="21"/>
  <c r="N1173" i="21"/>
  <c r="M1173" i="21"/>
  <c r="H1173" i="21"/>
  <c r="Q1173" i="21" s="1"/>
  <c r="R1173" i="21" s="1"/>
  <c r="G1173" i="21"/>
  <c r="F1174" i="21"/>
  <c r="L1174" i="21"/>
  <c r="J1174" i="21"/>
  <c r="K1174" i="21" s="1"/>
  <c r="E1173" i="21"/>
  <c r="D1174" i="21"/>
  <c r="AD1173" i="21"/>
  <c r="AC1173" i="21"/>
  <c r="AB1174" i="21"/>
  <c r="AH1174" i="21"/>
  <c r="AJ1173" i="21"/>
  <c r="AI1173" i="21"/>
  <c r="R1172" i="21"/>
  <c r="J1175" i="21" l="1"/>
  <c r="K1175" i="21" s="1"/>
  <c r="E1174" i="21"/>
  <c r="D1175" i="21"/>
  <c r="AF1175" i="21"/>
  <c r="AG1175" i="21" s="1"/>
  <c r="AA1174" i="21"/>
  <c r="Z1175" i="21"/>
  <c r="AJ1174" i="21"/>
  <c r="AI1174" i="21"/>
  <c r="N1174" i="21"/>
  <c r="M1174" i="21"/>
  <c r="AH1175" i="21"/>
  <c r="AD1174" i="21"/>
  <c r="AC1174" i="21"/>
  <c r="AB1175" i="21"/>
  <c r="L1175" i="21"/>
  <c r="H1174" i="21"/>
  <c r="Q1174" i="21" s="1"/>
  <c r="G1174" i="21"/>
  <c r="F1175" i="21"/>
  <c r="Z1176" i="21" l="1"/>
  <c r="AF1176" i="21"/>
  <c r="AG1176" i="21" s="1"/>
  <c r="AA1175" i="21"/>
  <c r="AJ1175" i="21"/>
  <c r="AI1175" i="21"/>
  <c r="AH1176" i="21"/>
  <c r="AD1175" i="21"/>
  <c r="AC1175" i="21"/>
  <c r="AB1176" i="21"/>
  <c r="D1176" i="21"/>
  <c r="J1176" i="21"/>
  <c r="K1176" i="21" s="1"/>
  <c r="E1175" i="21"/>
  <c r="L1176" i="21"/>
  <c r="H1175" i="21"/>
  <c r="Q1175" i="21" s="1"/>
  <c r="R1175" i="21" s="1"/>
  <c r="G1175" i="21"/>
  <c r="F1176" i="21"/>
  <c r="R1174" i="21"/>
  <c r="N1175" i="21"/>
  <c r="M1175" i="21"/>
  <c r="L1177" i="21" l="1"/>
  <c r="H1176" i="21"/>
  <c r="Q1176" i="21" s="1"/>
  <c r="G1176" i="21"/>
  <c r="F1177" i="21"/>
  <c r="AI1176" i="21"/>
  <c r="AJ1176" i="21"/>
  <c r="M1176" i="21"/>
  <c r="N1176" i="21"/>
  <c r="J1177" i="21"/>
  <c r="K1177" i="21" s="1"/>
  <c r="D1177" i="21"/>
  <c r="E1176" i="21"/>
  <c r="AB1177" i="21"/>
  <c r="AD1176" i="21"/>
  <c r="AH1177" i="21"/>
  <c r="AC1176" i="21"/>
  <c r="AF1177" i="21"/>
  <c r="AG1177" i="21" s="1"/>
  <c r="Z1177" i="21"/>
  <c r="AA1176" i="21"/>
  <c r="AJ1177" i="21" l="1"/>
  <c r="AI1177" i="21"/>
  <c r="AH1178" i="21"/>
  <c r="AB1178" i="21"/>
  <c r="AD1177" i="21"/>
  <c r="AC1177" i="21"/>
  <c r="L1178" i="21"/>
  <c r="F1178" i="21"/>
  <c r="H1177" i="21"/>
  <c r="Q1177" i="21" s="1"/>
  <c r="G1177" i="21"/>
  <c r="AA1177" i="21"/>
  <c r="AF1178" i="21"/>
  <c r="AG1178" i="21" s="1"/>
  <c r="Z1178" i="21"/>
  <c r="J1178" i="21"/>
  <c r="K1178" i="21" s="1"/>
  <c r="E1177" i="21"/>
  <c r="D1178" i="21"/>
  <c r="R1176" i="21"/>
  <c r="N1177" i="21"/>
  <c r="M1177" i="21"/>
  <c r="N1178" i="21" l="1"/>
  <c r="M1178" i="21"/>
  <c r="AH1179" i="21"/>
  <c r="AD1178" i="21"/>
  <c r="AC1178" i="21"/>
  <c r="AB1179" i="21"/>
  <c r="AJ1178" i="21"/>
  <c r="AI1178" i="21"/>
  <c r="R1177" i="21"/>
  <c r="Z1179" i="21"/>
  <c r="AF1179" i="21"/>
  <c r="AG1179" i="21" s="1"/>
  <c r="AA1178" i="21"/>
  <c r="D1179" i="21"/>
  <c r="E1178" i="21"/>
  <c r="J1179" i="21"/>
  <c r="K1179" i="21" s="1"/>
  <c r="L1179" i="21"/>
  <c r="H1178" i="21"/>
  <c r="Q1178" i="21" s="1"/>
  <c r="F1179" i="21"/>
  <c r="G1178" i="21"/>
  <c r="R1178" i="21" l="1"/>
  <c r="AB1180" i="21"/>
  <c r="AH1180" i="21"/>
  <c r="AD1179" i="21"/>
  <c r="AC1179" i="21"/>
  <c r="D1180" i="21"/>
  <c r="J1180" i="21"/>
  <c r="K1180" i="21" s="1"/>
  <c r="E1179" i="21"/>
  <c r="AI1179" i="21"/>
  <c r="AJ1179" i="21"/>
  <c r="Z1180" i="21"/>
  <c r="AF1180" i="21"/>
  <c r="AG1180" i="21" s="1"/>
  <c r="AA1179" i="21"/>
  <c r="H1179" i="21"/>
  <c r="Q1179" i="21" s="1"/>
  <c r="R1179" i="21" s="1"/>
  <c r="G1179" i="21"/>
  <c r="F1180" i="21"/>
  <c r="L1180" i="21"/>
  <c r="M1179" i="21"/>
  <c r="N1179" i="21"/>
  <c r="J1181" i="21" l="1"/>
  <c r="K1181" i="21" s="1"/>
  <c r="E1180" i="21"/>
  <c r="D1181" i="21"/>
  <c r="F1181" i="21"/>
  <c r="H1180" i="21"/>
  <c r="Q1180" i="21" s="1"/>
  <c r="G1180" i="21"/>
  <c r="L1181" i="21"/>
  <c r="AF1181" i="21"/>
  <c r="AG1181" i="21" s="1"/>
  <c r="AA1180" i="21"/>
  <c r="Z1181" i="21"/>
  <c r="AI1180" i="21"/>
  <c r="AJ1180" i="21"/>
  <c r="M1180" i="21"/>
  <c r="N1180" i="21"/>
  <c r="AD1180" i="21"/>
  <c r="AB1181" i="21"/>
  <c r="AH1181" i="21"/>
  <c r="AC1180" i="21"/>
  <c r="N1181" i="21" l="1"/>
  <c r="M1181" i="21"/>
  <c r="R1180" i="21"/>
  <c r="F1182" i="21"/>
  <c r="H1181" i="21"/>
  <c r="Q1181" i="21" s="1"/>
  <c r="R1181" i="21" s="1"/>
  <c r="L1182" i="21"/>
  <c r="G1181" i="21"/>
  <c r="AA1181" i="21"/>
  <c r="AF1182" i="21"/>
  <c r="AG1182" i="21" s="1"/>
  <c r="Z1182" i="21"/>
  <c r="E1181" i="21"/>
  <c r="D1182" i="21"/>
  <c r="J1182" i="21"/>
  <c r="K1182" i="21" s="1"/>
  <c r="AB1182" i="21"/>
  <c r="AD1181" i="21"/>
  <c r="AH1182" i="21"/>
  <c r="AC1181" i="21"/>
  <c r="AJ1181" i="21"/>
  <c r="AI1181" i="21"/>
  <c r="AH1183" i="21" l="1"/>
  <c r="AC1182" i="21"/>
  <c r="AB1183" i="21"/>
  <c r="AD1182" i="21"/>
  <c r="E1182" i="21"/>
  <c r="J1183" i="21"/>
  <c r="K1183" i="21" s="1"/>
  <c r="D1183" i="21"/>
  <c r="L1183" i="21"/>
  <c r="G1182" i="21"/>
  <c r="H1182" i="21"/>
  <c r="Q1182" i="21" s="1"/>
  <c r="F1183" i="21"/>
  <c r="AF1183" i="21"/>
  <c r="AG1183" i="21" s="1"/>
  <c r="Z1183" i="21"/>
  <c r="AA1182" i="21"/>
  <c r="N1182" i="21"/>
  <c r="M1182" i="21"/>
  <c r="AJ1182" i="21"/>
  <c r="AI1182" i="21"/>
  <c r="N1183" i="21" l="1"/>
  <c r="M1183" i="21"/>
  <c r="Z1184" i="21"/>
  <c r="AF1184" i="21"/>
  <c r="AG1184" i="21" s="1"/>
  <c r="AA1183" i="21"/>
  <c r="D1184" i="21"/>
  <c r="J1184" i="21"/>
  <c r="K1184" i="21" s="1"/>
  <c r="E1183" i="21"/>
  <c r="AC1183" i="21"/>
  <c r="AD1183" i="21"/>
  <c r="AH1184" i="21"/>
  <c r="AB1184" i="21"/>
  <c r="G1183" i="21"/>
  <c r="H1183" i="21"/>
  <c r="Q1183" i="21" s="1"/>
  <c r="R1183" i="21" s="1"/>
  <c r="F1184" i="21"/>
  <c r="L1184" i="21"/>
  <c r="R1182" i="21"/>
  <c r="AJ1183" i="21"/>
  <c r="AI1183" i="21"/>
  <c r="J1185" i="21" l="1"/>
  <c r="K1185" i="21" s="1"/>
  <c r="E1184" i="21"/>
  <c r="D1185" i="21"/>
  <c r="H1184" i="21"/>
  <c r="Q1184" i="21" s="1"/>
  <c r="L1185" i="21"/>
  <c r="G1184" i="21"/>
  <c r="F1185" i="21"/>
  <c r="AI1184" i="21"/>
  <c r="AJ1184" i="21"/>
  <c r="AF1185" i="21"/>
  <c r="AG1185" i="21" s="1"/>
  <c r="Z1185" i="21"/>
  <c r="AA1184" i="21"/>
  <c r="AD1184" i="21"/>
  <c r="AH1185" i="21"/>
  <c r="AB1185" i="21"/>
  <c r="AC1184" i="21"/>
  <c r="M1184" i="21"/>
  <c r="N1184" i="21"/>
  <c r="R1184" i="21" l="1"/>
  <c r="AB1186" i="21"/>
  <c r="AH1186" i="21"/>
  <c r="AC1185" i="21"/>
  <c r="AD1185" i="21"/>
  <c r="N1185" i="21"/>
  <c r="M1185" i="21"/>
  <c r="F1186" i="21"/>
  <c r="L1186" i="21"/>
  <c r="H1185" i="21"/>
  <c r="Q1185" i="21" s="1"/>
  <c r="G1185" i="21"/>
  <c r="AJ1185" i="21"/>
  <c r="AI1185" i="21"/>
  <c r="E1185" i="21"/>
  <c r="D1186" i="21"/>
  <c r="J1186" i="21"/>
  <c r="K1186" i="21" s="1"/>
  <c r="AA1185" i="21"/>
  <c r="Z1186" i="21"/>
  <c r="AF1186" i="21"/>
  <c r="AG1186" i="21" s="1"/>
  <c r="M1186" i="21" l="1"/>
  <c r="N1186" i="21"/>
  <c r="L1187" i="21"/>
  <c r="F1187" i="21"/>
  <c r="H1186" i="21"/>
  <c r="Q1186" i="21" s="1"/>
  <c r="R1186" i="21" s="1"/>
  <c r="G1186" i="21"/>
  <c r="D1187" i="21"/>
  <c r="E1186" i="21"/>
  <c r="J1187" i="21"/>
  <c r="K1187" i="21" s="1"/>
  <c r="AI1186" i="21"/>
  <c r="AJ1186" i="21"/>
  <c r="Z1187" i="21"/>
  <c r="AF1187" i="21"/>
  <c r="AG1187" i="21" s="1"/>
  <c r="AA1186" i="21"/>
  <c r="R1185" i="21"/>
  <c r="AH1187" i="21"/>
  <c r="AD1186" i="21"/>
  <c r="AC1186" i="21"/>
  <c r="AB1187" i="21"/>
  <c r="Z1188" i="21" l="1"/>
  <c r="AA1187" i="21"/>
  <c r="AF1188" i="21"/>
  <c r="AG1188" i="21" s="1"/>
  <c r="AC1187" i="21"/>
  <c r="AB1188" i="21"/>
  <c r="AH1188" i="21"/>
  <c r="AD1187" i="21"/>
  <c r="G1187" i="21"/>
  <c r="F1188" i="21"/>
  <c r="L1188" i="21"/>
  <c r="H1187" i="21"/>
  <c r="Q1187" i="21" s="1"/>
  <c r="D1188" i="21"/>
  <c r="E1187" i="21"/>
  <c r="J1188" i="21"/>
  <c r="K1188" i="21" s="1"/>
  <c r="N1187" i="21"/>
  <c r="M1187" i="21"/>
  <c r="AJ1187" i="21"/>
  <c r="AI1187" i="21"/>
  <c r="AI1188" i="21" l="1"/>
  <c r="AJ1188" i="21"/>
  <c r="AD1188" i="21"/>
  <c r="AB1189" i="21"/>
  <c r="AH1189" i="21"/>
  <c r="AC1188" i="21"/>
  <c r="J1189" i="21"/>
  <c r="K1189" i="21" s="1"/>
  <c r="E1188" i="21"/>
  <c r="D1189" i="21"/>
  <c r="R1187" i="21"/>
  <c r="M1188" i="21"/>
  <c r="N1188" i="21"/>
  <c r="H1188" i="21"/>
  <c r="Q1188" i="21" s="1"/>
  <c r="R1188" i="21" s="1"/>
  <c r="F1189" i="21"/>
  <c r="L1189" i="21"/>
  <c r="G1188" i="21"/>
  <c r="AF1189" i="21"/>
  <c r="AG1189" i="21" s="1"/>
  <c r="AA1188" i="21"/>
  <c r="Z1189" i="21"/>
  <c r="F1190" i="21" l="1"/>
  <c r="G1189" i="21"/>
  <c r="L1190" i="21"/>
  <c r="H1189" i="21"/>
  <c r="Q1189" i="21" s="1"/>
  <c r="AJ1189" i="21"/>
  <c r="AI1189" i="21"/>
  <c r="AA1189" i="21"/>
  <c r="AF1190" i="21"/>
  <c r="AG1190" i="21" s="1"/>
  <c r="Z1190" i="21"/>
  <c r="AB1190" i="21"/>
  <c r="AC1189" i="21"/>
  <c r="AH1190" i="21"/>
  <c r="AD1189" i="21"/>
  <c r="N1189" i="21"/>
  <c r="M1189" i="21"/>
  <c r="E1189" i="21"/>
  <c r="J1190" i="21"/>
  <c r="K1190" i="21" s="1"/>
  <c r="D1190" i="21"/>
  <c r="AJ1190" i="21" l="1"/>
  <c r="AI1190" i="21"/>
  <c r="J1191" i="21"/>
  <c r="K1191" i="21" s="1"/>
  <c r="E1190" i="21"/>
  <c r="D1191" i="21"/>
  <c r="R1189" i="21"/>
  <c r="N1190" i="21"/>
  <c r="M1190" i="21"/>
  <c r="AH1191" i="21"/>
  <c r="AD1190" i="21"/>
  <c r="AC1190" i="21"/>
  <c r="AB1191" i="21"/>
  <c r="AF1191" i="21"/>
  <c r="AG1191" i="21" s="1"/>
  <c r="AA1190" i="21"/>
  <c r="Z1191" i="21"/>
  <c r="L1191" i="21"/>
  <c r="H1190" i="21"/>
  <c r="Q1190" i="21" s="1"/>
  <c r="G1190" i="21"/>
  <c r="F1191" i="21"/>
  <c r="R1190" i="21" l="1"/>
  <c r="D1192" i="21"/>
  <c r="J1192" i="21"/>
  <c r="K1192" i="21" s="1"/>
  <c r="E1191" i="21"/>
  <c r="AC1191" i="21"/>
  <c r="AD1191" i="21"/>
  <c r="AB1192" i="21"/>
  <c r="AH1192" i="21"/>
  <c r="G1191" i="21"/>
  <c r="H1191" i="21"/>
  <c r="Q1191" i="21" s="1"/>
  <c r="L1192" i="21"/>
  <c r="F1192" i="21"/>
  <c r="N1191" i="21"/>
  <c r="M1191" i="21"/>
  <c r="AJ1191" i="21"/>
  <c r="AI1191" i="21"/>
  <c r="Z1192" i="21"/>
  <c r="AF1192" i="21"/>
  <c r="AG1192" i="21" s="1"/>
  <c r="AA1191" i="21"/>
  <c r="AD1192" i="21" l="1"/>
  <c r="AH1193" i="21"/>
  <c r="AC1192" i="21"/>
  <c r="AB1193" i="21"/>
  <c r="AI1192" i="21"/>
  <c r="AJ1192" i="21"/>
  <c r="H1192" i="21"/>
  <c r="Q1192" i="21" s="1"/>
  <c r="L1193" i="21"/>
  <c r="F1193" i="21"/>
  <c r="G1192" i="21"/>
  <c r="M1192" i="21"/>
  <c r="N1192" i="21"/>
  <c r="AF1193" i="21"/>
  <c r="AG1193" i="21" s="1"/>
  <c r="AA1192" i="21"/>
  <c r="Z1193" i="21"/>
  <c r="R1191" i="21"/>
  <c r="J1193" i="21"/>
  <c r="K1193" i="21" s="1"/>
  <c r="D1193" i="21"/>
  <c r="E1192" i="21"/>
  <c r="AB1194" i="21" l="1"/>
  <c r="AH1194" i="21"/>
  <c r="AD1193" i="21"/>
  <c r="AC1193" i="21"/>
  <c r="E1193" i="21"/>
  <c r="D1194" i="21"/>
  <c r="J1194" i="21"/>
  <c r="K1194" i="21" s="1"/>
  <c r="AJ1193" i="21"/>
  <c r="AI1193" i="21"/>
  <c r="N1193" i="21"/>
  <c r="M1193" i="21"/>
  <c r="F1194" i="21"/>
  <c r="L1194" i="21"/>
  <c r="H1193" i="21"/>
  <c r="Q1193" i="21" s="1"/>
  <c r="R1193" i="21" s="1"/>
  <c r="G1193" i="21"/>
  <c r="AA1193" i="21"/>
  <c r="Z1194" i="21"/>
  <c r="AF1194" i="21"/>
  <c r="AG1194" i="21" s="1"/>
  <c r="R1192" i="21"/>
  <c r="D1195" i="21" l="1"/>
  <c r="J1195" i="21"/>
  <c r="K1195" i="21" s="1"/>
  <c r="E1194" i="21"/>
  <c r="AI1194" i="21"/>
  <c r="AJ1194" i="21"/>
  <c r="L1195" i="21"/>
  <c r="F1195" i="21"/>
  <c r="H1194" i="21"/>
  <c r="Q1194" i="21" s="1"/>
  <c r="R1194" i="21" s="1"/>
  <c r="G1194" i="21"/>
  <c r="AH1195" i="21"/>
  <c r="AD1194" i="21"/>
  <c r="AC1194" i="21"/>
  <c r="AB1195" i="21"/>
  <c r="M1194" i="21"/>
  <c r="N1194" i="21"/>
  <c r="Z1195" i="21"/>
  <c r="AF1195" i="21"/>
  <c r="AG1195" i="21" s="1"/>
  <c r="AA1194" i="21"/>
  <c r="G1195" i="21" l="1"/>
  <c r="F1196" i="21"/>
  <c r="H1195" i="21"/>
  <c r="Q1195" i="21" s="1"/>
  <c r="L1196" i="21"/>
  <c r="N1195" i="21"/>
  <c r="M1195" i="21"/>
  <c r="Z1196" i="21"/>
  <c r="AA1195" i="21"/>
  <c r="AF1196" i="21"/>
  <c r="AG1196" i="21" s="1"/>
  <c r="AJ1195" i="21"/>
  <c r="AI1195" i="21"/>
  <c r="AC1195" i="21"/>
  <c r="AB1196" i="21"/>
  <c r="AD1195" i="21"/>
  <c r="AH1196" i="21"/>
  <c r="D1196" i="21"/>
  <c r="E1195" i="21"/>
  <c r="J1196" i="21"/>
  <c r="K1196" i="21" s="1"/>
  <c r="AF1197" i="21" l="1"/>
  <c r="AG1197" i="21" s="1"/>
  <c r="AA1196" i="21"/>
  <c r="Z1197" i="21"/>
  <c r="M1196" i="21"/>
  <c r="N1196" i="21"/>
  <c r="R1195" i="21"/>
  <c r="J1197" i="21"/>
  <c r="K1197" i="21" s="1"/>
  <c r="E1196" i="21"/>
  <c r="D1197" i="21"/>
  <c r="H1196" i="21"/>
  <c r="Q1196" i="21" s="1"/>
  <c r="F1197" i="21"/>
  <c r="L1197" i="21"/>
  <c r="G1196" i="21"/>
  <c r="AD1196" i="21"/>
  <c r="AB1197" i="21"/>
  <c r="AC1196" i="21"/>
  <c r="AH1197" i="21"/>
  <c r="AI1196" i="21"/>
  <c r="AJ1196" i="21"/>
  <c r="N1197" i="21" l="1"/>
  <c r="M1197" i="21"/>
  <c r="R1196" i="21"/>
  <c r="AJ1197" i="21"/>
  <c r="AI1197" i="21"/>
  <c r="AA1197" i="21"/>
  <c r="Z1198" i="21"/>
  <c r="AF1198" i="21"/>
  <c r="AG1198" i="21" s="1"/>
  <c r="F1198" i="21"/>
  <c r="G1197" i="21"/>
  <c r="H1197" i="21"/>
  <c r="Q1197" i="21" s="1"/>
  <c r="R1197" i="21" s="1"/>
  <c r="L1198" i="21"/>
  <c r="E1197" i="21"/>
  <c r="J1198" i="21"/>
  <c r="K1198" i="21" s="1"/>
  <c r="D1198" i="21"/>
  <c r="AB1198" i="21"/>
  <c r="AC1197" i="21"/>
  <c r="AD1197" i="21"/>
  <c r="AH1198" i="21"/>
  <c r="N1198" i="21" l="1"/>
  <c r="M1198" i="21"/>
  <c r="L1199" i="21"/>
  <c r="H1198" i="21"/>
  <c r="Q1198" i="21" s="1"/>
  <c r="R1198" i="21" s="1"/>
  <c r="G1198" i="21"/>
  <c r="F1199" i="21"/>
  <c r="AH1199" i="21"/>
  <c r="AD1198" i="21"/>
  <c r="AC1198" i="21"/>
  <c r="AB1199" i="21"/>
  <c r="AJ1198" i="21"/>
  <c r="AI1198" i="21"/>
  <c r="J1199" i="21"/>
  <c r="K1199" i="21" s="1"/>
  <c r="E1198" i="21"/>
  <c r="D1199" i="21"/>
  <c r="AF1199" i="21"/>
  <c r="AG1199" i="21" s="1"/>
  <c r="AA1198" i="21"/>
  <c r="Z1199" i="21"/>
  <c r="AJ1199" i="21" l="1"/>
  <c r="AI1199" i="21"/>
  <c r="N1199" i="21"/>
  <c r="M1199" i="21"/>
  <c r="D1200" i="21"/>
  <c r="J1200" i="21"/>
  <c r="K1200" i="21" s="1"/>
  <c r="E1199" i="21"/>
  <c r="AC1199" i="21"/>
  <c r="AD1199" i="21"/>
  <c r="AH1200" i="21"/>
  <c r="AB1200" i="21"/>
  <c r="Z1200" i="21"/>
  <c r="AF1200" i="21"/>
  <c r="AG1200" i="21" s="1"/>
  <c r="AA1199" i="21"/>
  <c r="G1199" i="21"/>
  <c r="H1199" i="21"/>
  <c r="Q1199" i="21" s="1"/>
  <c r="R1199" i="21" s="1"/>
  <c r="L1200" i="21"/>
  <c r="F1200" i="21"/>
  <c r="J1201" i="21" l="1"/>
  <c r="K1201" i="21" s="1"/>
  <c r="E1200" i="21"/>
  <c r="D1201" i="21"/>
  <c r="AF1201" i="21"/>
  <c r="AG1201" i="21" s="1"/>
  <c r="Z1201" i="21"/>
  <c r="AA1200" i="21"/>
  <c r="AD1200" i="21"/>
  <c r="AH1201" i="21"/>
  <c r="AB1201" i="21"/>
  <c r="AC1200" i="21"/>
  <c r="AI1200" i="21"/>
  <c r="AJ1200" i="21"/>
  <c r="H1200" i="21"/>
  <c r="Q1200" i="21" s="1"/>
  <c r="R1200" i="21" s="1"/>
  <c r="L1201" i="21"/>
  <c r="F1201" i="21"/>
  <c r="G1200" i="21"/>
  <c r="M1200" i="21"/>
  <c r="N1200" i="21"/>
  <c r="AJ1201" i="21" l="1"/>
  <c r="AI1201" i="21"/>
  <c r="F1202" i="21"/>
  <c r="L1202" i="21"/>
  <c r="H1201" i="21"/>
  <c r="Q1201" i="21" s="1"/>
  <c r="G1201" i="21"/>
  <c r="N1201" i="21"/>
  <c r="M1201" i="21"/>
  <c r="E1201" i="21"/>
  <c r="D1202" i="21"/>
  <c r="J1202" i="21"/>
  <c r="K1202" i="21" s="1"/>
  <c r="AA1201" i="21"/>
  <c r="Z1202" i="21"/>
  <c r="AF1202" i="21"/>
  <c r="AG1202" i="21" s="1"/>
  <c r="AB1202" i="21"/>
  <c r="AH1202" i="21"/>
  <c r="AC1201" i="21"/>
  <c r="AD1201" i="21"/>
  <c r="Z1203" i="21" l="1"/>
  <c r="AF1203" i="21"/>
  <c r="AG1203" i="21" s="1"/>
  <c r="AA1202" i="21"/>
  <c r="R1201" i="21"/>
  <c r="M1202" i="21"/>
  <c r="N1202" i="21"/>
  <c r="L1203" i="21"/>
  <c r="F1203" i="21"/>
  <c r="H1202" i="21"/>
  <c r="Q1202" i="21" s="1"/>
  <c r="G1202" i="21"/>
  <c r="AI1202" i="21"/>
  <c r="AJ1202" i="21"/>
  <c r="D1203" i="21"/>
  <c r="E1202" i="21"/>
  <c r="J1203" i="21"/>
  <c r="K1203" i="21" s="1"/>
  <c r="AH1203" i="21"/>
  <c r="AD1202" i="21"/>
  <c r="AC1202" i="21"/>
  <c r="AB1203" i="21"/>
  <c r="G1203" i="21" l="1"/>
  <c r="F1204" i="21"/>
  <c r="L1204" i="21"/>
  <c r="H1203" i="21"/>
  <c r="Q1203" i="21" s="1"/>
  <c r="N1203" i="21"/>
  <c r="M1203" i="21"/>
  <c r="AC1203" i="21"/>
  <c r="AB1204" i="21"/>
  <c r="AH1204" i="21"/>
  <c r="AD1203" i="21"/>
  <c r="D1204" i="21"/>
  <c r="E1203" i="21"/>
  <c r="J1204" i="21"/>
  <c r="K1204" i="21" s="1"/>
  <c r="AJ1203" i="21"/>
  <c r="AI1203" i="21"/>
  <c r="R1202" i="21"/>
  <c r="Z1204" i="21"/>
  <c r="AA1203" i="21"/>
  <c r="AF1204" i="21"/>
  <c r="AG1204" i="21" s="1"/>
  <c r="J1205" i="21" l="1"/>
  <c r="K1205" i="21" s="1"/>
  <c r="E1204" i="21"/>
  <c r="D1205" i="21"/>
  <c r="R1203" i="21"/>
  <c r="M1204" i="21"/>
  <c r="N1204" i="21"/>
  <c r="AF1205" i="21"/>
  <c r="AG1205" i="21" s="1"/>
  <c r="AA1204" i="21"/>
  <c r="Z1205" i="21"/>
  <c r="H1204" i="21"/>
  <c r="Q1204" i="21" s="1"/>
  <c r="F1205" i="21"/>
  <c r="L1205" i="21"/>
  <c r="G1204" i="21"/>
  <c r="AI1204" i="21"/>
  <c r="AJ1204" i="21"/>
  <c r="AD1204" i="21"/>
  <c r="AB1205" i="21"/>
  <c r="AH1205" i="21"/>
  <c r="AC1204" i="21"/>
  <c r="F1206" i="21" l="1"/>
  <c r="G1205" i="21"/>
  <c r="L1206" i="21"/>
  <c r="H1205" i="21"/>
  <c r="Q1205" i="21" s="1"/>
  <c r="R1205" i="21" s="1"/>
  <c r="E1205" i="21"/>
  <c r="J1206" i="21"/>
  <c r="K1206" i="21" s="1"/>
  <c r="D1206" i="21"/>
  <c r="N1205" i="21"/>
  <c r="M1205" i="21"/>
  <c r="AA1205" i="21"/>
  <c r="AF1206" i="21"/>
  <c r="AG1206" i="21" s="1"/>
  <c r="Z1206" i="21"/>
  <c r="AJ1205" i="21"/>
  <c r="AI1205" i="21"/>
  <c r="R1204" i="21"/>
  <c r="AB1206" i="21"/>
  <c r="AC1205" i="21"/>
  <c r="AH1206" i="21"/>
  <c r="AD1205" i="21"/>
  <c r="J1207" i="21" l="1"/>
  <c r="K1207" i="21" s="1"/>
  <c r="E1206" i="21"/>
  <c r="D1207" i="21"/>
  <c r="AF1207" i="21"/>
  <c r="AG1207" i="21" s="1"/>
  <c r="AA1206" i="21"/>
  <c r="Z1207" i="21"/>
  <c r="N1206" i="21"/>
  <c r="M1206" i="21"/>
  <c r="AJ1206" i="21"/>
  <c r="AI1206" i="21"/>
  <c r="AH1207" i="21"/>
  <c r="AD1206" i="21"/>
  <c r="AC1206" i="21"/>
  <c r="AB1207" i="21"/>
  <c r="L1207" i="21"/>
  <c r="H1206" i="21"/>
  <c r="Q1206" i="21" s="1"/>
  <c r="R1206" i="21" s="1"/>
  <c r="G1206" i="21"/>
  <c r="F1207" i="21"/>
  <c r="AJ1207" i="21" l="1"/>
  <c r="AI1207" i="21"/>
  <c r="AC1207" i="21"/>
  <c r="AD1207" i="21"/>
  <c r="AB1208" i="21"/>
  <c r="AH1208" i="21"/>
  <c r="D1208" i="21"/>
  <c r="J1208" i="21"/>
  <c r="K1208" i="21" s="1"/>
  <c r="E1207" i="21"/>
  <c r="G1207" i="21"/>
  <c r="H1207" i="21"/>
  <c r="Q1207" i="21" s="1"/>
  <c r="R1207" i="21" s="1"/>
  <c r="L1208" i="21"/>
  <c r="F1208" i="21"/>
  <c r="Z1208" i="21"/>
  <c r="AF1208" i="21"/>
  <c r="AG1208" i="21" s="1"/>
  <c r="AA1207" i="21"/>
  <c r="N1207" i="21"/>
  <c r="M1207" i="21"/>
  <c r="AF1209" i="21" l="1"/>
  <c r="AG1209" i="21" s="1"/>
  <c r="AA1208" i="21"/>
  <c r="Z1209" i="21"/>
  <c r="J1209" i="21"/>
  <c r="K1209" i="21" s="1"/>
  <c r="D1209" i="21"/>
  <c r="E1208" i="21"/>
  <c r="AI1208" i="21"/>
  <c r="AJ1208" i="21"/>
  <c r="AD1208" i="21"/>
  <c r="AH1209" i="21"/>
  <c r="AC1208" i="21"/>
  <c r="AB1209" i="21"/>
  <c r="M1208" i="21"/>
  <c r="N1208" i="21"/>
  <c r="H1208" i="21"/>
  <c r="Q1208" i="21" s="1"/>
  <c r="L1209" i="21"/>
  <c r="F1209" i="21"/>
  <c r="G1208" i="21"/>
  <c r="E1209" i="21" l="1"/>
  <c r="D1210" i="21"/>
  <c r="J1210" i="21"/>
  <c r="K1210" i="21" s="1"/>
  <c r="AB1210" i="21"/>
  <c r="AH1210" i="21"/>
  <c r="AD1209" i="21"/>
  <c r="AC1209" i="21"/>
  <c r="F1210" i="21"/>
  <c r="L1210" i="21"/>
  <c r="H1209" i="21"/>
  <c r="Q1209" i="21" s="1"/>
  <c r="G1209" i="21"/>
  <c r="AA1209" i="21"/>
  <c r="Z1210" i="21"/>
  <c r="AF1210" i="21"/>
  <c r="AG1210" i="21" s="1"/>
  <c r="AJ1209" i="21"/>
  <c r="AI1209" i="21"/>
  <c r="N1209" i="21"/>
  <c r="M1209" i="21"/>
  <c r="R1208" i="21"/>
  <c r="AI1210" i="21" l="1"/>
  <c r="AJ1210" i="21"/>
  <c r="R1209" i="21"/>
  <c r="AH1211" i="21"/>
  <c r="AD1210" i="21"/>
  <c r="AC1210" i="21"/>
  <c r="AB1211" i="21"/>
  <c r="D1211" i="21"/>
  <c r="J1211" i="21"/>
  <c r="K1211" i="21" s="1"/>
  <c r="E1210" i="21"/>
  <c r="Z1211" i="21"/>
  <c r="AF1211" i="21"/>
  <c r="AG1211" i="21" s="1"/>
  <c r="AA1210" i="21"/>
  <c r="L1211" i="21"/>
  <c r="F1211" i="21"/>
  <c r="H1210" i="21"/>
  <c r="Q1210" i="21" s="1"/>
  <c r="G1210" i="21"/>
  <c r="M1210" i="21"/>
  <c r="N1210" i="21"/>
  <c r="D1212" i="21" l="1"/>
  <c r="E1211" i="21"/>
  <c r="J1212" i="21"/>
  <c r="K1212" i="21" s="1"/>
  <c r="AC1211" i="21"/>
  <c r="AB1212" i="21"/>
  <c r="AD1211" i="21"/>
  <c r="AH1212" i="21"/>
  <c r="AJ1211" i="21"/>
  <c r="AI1211" i="21"/>
  <c r="G1211" i="21"/>
  <c r="F1212" i="21"/>
  <c r="H1211" i="21"/>
  <c r="Q1211" i="21" s="1"/>
  <c r="L1212" i="21"/>
  <c r="N1211" i="21"/>
  <c r="M1211" i="21"/>
  <c r="Z1212" i="21"/>
  <c r="AA1211" i="21"/>
  <c r="AF1212" i="21"/>
  <c r="AG1212" i="21" s="1"/>
  <c r="R1210" i="21"/>
  <c r="R1211" i="21" l="1"/>
  <c r="AD1212" i="21"/>
  <c r="AB1213" i="21"/>
  <c r="AC1212" i="21"/>
  <c r="AH1213" i="21"/>
  <c r="M1212" i="21"/>
  <c r="N1212" i="21"/>
  <c r="AI1212" i="21"/>
  <c r="AJ1212" i="21"/>
  <c r="AF1213" i="21"/>
  <c r="AG1213" i="21" s="1"/>
  <c r="AA1212" i="21"/>
  <c r="Z1213" i="21"/>
  <c r="H1212" i="21"/>
  <c r="Q1212" i="21" s="1"/>
  <c r="F1213" i="21"/>
  <c r="L1213" i="21"/>
  <c r="G1212" i="21"/>
  <c r="J1213" i="21"/>
  <c r="K1213" i="21" s="1"/>
  <c r="E1212" i="21"/>
  <c r="D1213" i="21"/>
  <c r="R1212" i="21" l="1"/>
  <c r="F1214" i="21"/>
  <c r="G1213" i="21"/>
  <c r="H1213" i="21"/>
  <c r="Q1213" i="21" s="1"/>
  <c r="L1214" i="21"/>
  <c r="AJ1213" i="21"/>
  <c r="AI1213" i="21"/>
  <c r="N1213" i="21"/>
  <c r="M1213" i="21"/>
  <c r="AA1213" i="21"/>
  <c r="Z1214" i="21"/>
  <c r="AF1214" i="21"/>
  <c r="AG1214" i="21" s="1"/>
  <c r="AB1214" i="21"/>
  <c r="AC1213" i="21"/>
  <c r="AD1213" i="21"/>
  <c r="AH1214" i="21"/>
  <c r="E1213" i="21"/>
  <c r="J1214" i="21"/>
  <c r="K1214" i="21" s="1"/>
  <c r="D1214" i="21"/>
  <c r="N1214" i="21" l="1"/>
  <c r="M1214" i="21"/>
  <c r="AH1215" i="21"/>
  <c r="AD1214" i="21"/>
  <c r="AC1214" i="21"/>
  <c r="AB1215" i="21"/>
  <c r="R1213" i="21"/>
  <c r="AF1215" i="21"/>
  <c r="AG1215" i="21" s="1"/>
  <c r="AA1214" i="21"/>
  <c r="Z1215" i="21"/>
  <c r="AJ1214" i="21"/>
  <c r="AI1214" i="21"/>
  <c r="J1215" i="21"/>
  <c r="K1215" i="21" s="1"/>
  <c r="E1214" i="21"/>
  <c r="D1215" i="21"/>
  <c r="L1215" i="21"/>
  <c r="H1214" i="21"/>
  <c r="Q1214" i="21" s="1"/>
  <c r="G1214" i="21"/>
  <c r="F1215" i="21"/>
  <c r="R1214" i="21" l="1"/>
  <c r="G1215" i="21"/>
  <c r="H1215" i="21"/>
  <c r="Q1215" i="21" s="1"/>
  <c r="L1216" i="21"/>
  <c r="F1216" i="21"/>
  <c r="AJ1215" i="21"/>
  <c r="AI1215" i="21"/>
  <c r="AC1215" i="21"/>
  <c r="AD1215" i="21"/>
  <c r="AH1216" i="21"/>
  <c r="AB1216" i="21"/>
  <c r="Z1216" i="21"/>
  <c r="AF1216" i="21"/>
  <c r="AG1216" i="21" s="1"/>
  <c r="AA1215" i="21"/>
  <c r="N1215" i="21"/>
  <c r="M1215" i="21"/>
  <c r="D1216" i="21"/>
  <c r="J1216" i="21"/>
  <c r="K1216" i="21" s="1"/>
  <c r="E1215" i="21"/>
  <c r="H1216" i="21" l="1"/>
  <c r="Q1216" i="21" s="1"/>
  <c r="L1217" i="21"/>
  <c r="F1217" i="21"/>
  <c r="G1216" i="21"/>
  <c r="AF1217" i="21"/>
  <c r="AG1217" i="21" s="1"/>
  <c r="Z1217" i="21"/>
  <c r="AA1216" i="21"/>
  <c r="M1216" i="21"/>
  <c r="N1216" i="21"/>
  <c r="AD1216" i="21"/>
  <c r="AH1217" i="21"/>
  <c r="AB1217" i="21"/>
  <c r="AC1216" i="21"/>
  <c r="R1215" i="21"/>
  <c r="J1217" i="21"/>
  <c r="K1217" i="21" s="1"/>
  <c r="E1216" i="21"/>
  <c r="D1217" i="21"/>
  <c r="AI1216" i="21"/>
  <c r="AJ1216" i="21"/>
  <c r="R1216" i="21" l="1"/>
  <c r="AA1217" i="21"/>
  <c r="Z1218" i="21"/>
  <c r="AF1218" i="21"/>
  <c r="AG1218" i="21" s="1"/>
  <c r="AB1218" i="21"/>
  <c r="AH1218" i="21"/>
  <c r="AC1217" i="21"/>
  <c r="AD1217" i="21"/>
  <c r="N1217" i="21"/>
  <c r="M1217" i="21"/>
  <c r="E1217" i="21"/>
  <c r="D1218" i="21"/>
  <c r="J1218" i="21"/>
  <c r="K1218" i="21" s="1"/>
  <c r="F1218" i="21"/>
  <c r="L1218" i="21"/>
  <c r="H1217" i="21"/>
  <c r="Q1217" i="21" s="1"/>
  <c r="R1217" i="21" s="1"/>
  <c r="G1217" i="21"/>
  <c r="AJ1217" i="21"/>
  <c r="AI1217" i="21"/>
  <c r="M1218" i="21" l="1"/>
  <c r="N1218" i="21"/>
  <c r="AH1219" i="21"/>
  <c r="AD1218" i="21"/>
  <c r="AC1218" i="21"/>
  <c r="AB1219" i="21"/>
  <c r="AI1218" i="21"/>
  <c r="AJ1218" i="21"/>
  <c r="Z1219" i="21"/>
  <c r="AF1219" i="21"/>
  <c r="AG1219" i="21" s="1"/>
  <c r="AA1218" i="21"/>
  <c r="L1219" i="21"/>
  <c r="F1219" i="21"/>
  <c r="H1218" i="21"/>
  <c r="Q1218" i="21" s="1"/>
  <c r="R1218" i="21" s="1"/>
  <c r="G1218" i="21"/>
  <c r="D1219" i="21"/>
  <c r="E1218" i="21"/>
  <c r="J1219" i="21"/>
  <c r="K1219" i="21" s="1"/>
  <c r="D1220" i="21" l="1"/>
  <c r="E1219" i="21"/>
  <c r="J1220" i="21"/>
  <c r="K1220" i="21" s="1"/>
  <c r="G1219" i="21"/>
  <c r="F1220" i="21"/>
  <c r="L1220" i="21"/>
  <c r="H1219" i="21"/>
  <c r="Q1219" i="21" s="1"/>
  <c r="R1219" i="21" s="1"/>
  <c r="N1219" i="21"/>
  <c r="M1219" i="21"/>
  <c r="AJ1219" i="21"/>
  <c r="AI1219" i="21"/>
  <c r="AC1219" i="21"/>
  <c r="AB1220" i="21"/>
  <c r="AH1220" i="21"/>
  <c r="AD1219" i="21"/>
  <c r="Z1220" i="21"/>
  <c r="AA1219" i="21"/>
  <c r="AF1220" i="21"/>
  <c r="AG1220" i="21" s="1"/>
  <c r="M1220" i="21" l="1"/>
  <c r="N1220" i="21"/>
  <c r="AD1220" i="21"/>
  <c r="AB1221" i="21"/>
  <c r="AH1221" i="21"/>
  <c r="AC1220" i="21"/>
  <c r="AI1220" i="21"/>
  <c r="AJ1220" i="21"/>
  <c r="J1221" i="21"/>
  <c r="K1221" i="21" s="1"/>
  <c r="E1220" i="21"/>
  <c r="D1221" i="21"/>
  <c r="H1220" i="21"/>
  <c r="Q1220" i="21" s="1"/>
  <c r="R1220" i="21" s="1"/>
  <c r="F1221" i="21"/>
  <c r="L1221" i="21"/>
  <c r="G1220" i="21"/>
  <c r="AF1221" i="21"/>
  <c r="AG1221" i="21" s="1"/>
  <c r="AA1220" i="21"/>
  <c r="Z1221" i="21"/>
  <c r="N1221" i="21" l="1"/>
  <c r="M1221" i="21"/>
  <c r="AB1222" i="21"/>
  <c r="AC1221" i="21"/>
  <c r="AH1222" i="21"/>
  <c r="AD1221" i="21"/>
  <c r="E1221" i="21"/>
  <c r="J1222" i="21"/>
  <c r="K1222" i="21" s="1"/>
  <c r="D1222" i="21"/>
  <c r="AJ1221" i="21"/>
  <c r="AI1221" i="21"/>
  <c r="F1222" i="21"/>
  <c r="G1221" i="21"/>
  <c r="L1222" i="21"/>
  <c r="H1221" i="21"/>
  <c r="Q1221" i="21" s="1"/>
  <c r="R1221" i="21" s="1"/>
  <c r="AA1221" i="21"/>
  <c r="AF1222" i="21"/>
  <c r="AG1222" i="21" s="1"/>
  <c r="Z1222" i="21"/>
  <c r="L1223" i="21" l="1"/>
  <c r="H1222" i="21"/>
  <c r="Q1222" i="21" s="1"/>
  <c r="G1222" i="21"/>
  <c r="F1223" i="21"/>
  <c r="N1222" i="21"/>
  <c r="M1222" i="21"/>
  <c r="AH1223" i="21"/>
  <c r="AD1222" i="21"/>
  <c r="AC1222" i="21"/>
  <c r="AB1223" i="21"/>
  <c r="AJ1222" i="21"/>
  <c r="AI1222" i="21"/>
  <c r="AF1223" i="21"/>
  <c r="AG1223" i="21" s="1"/>
  <c r="AA1222" i="21"/>
  <c r="Z1223" i="21"/>
  <c r="J1223" i="21"/>
  <c r="K1223" i="21" s="1"/>
  <c r="E1222" i="21"/>
  <c r="D1223" i="21"/>
  <c r="AJ1223" i="21" l="1"/>
  <c r="AI1223" i="21"/>
  <c r="G1223" i="21"/>
  <c r="H1223" i="21"/>
  <c r="Q1223" i="21" s="1"/>
  <c r="R1223" i="21" s="1"/>
  <c r="L1224" i="21"/>
  <c r="F1224" i="21"/>
  <c r="D1224" i="21"/>
  <c r="J1224" i="21"/>
  <c r="K1224" i="21" s="1"/>
  <c r="E1223" i="21"/>
  <c r="AC1223" i="21"/>
  <c r="AD1223" i="21"/>
  <c r="AB1224" i="21"/>
  <c r="AH1224" i="21"/>
  <c r="R1222" i="21"/>
  <c r="Z1224" i="21"/>
  <c r="AF1224" i="21"/>
  <c r="AG1224" i="21" s="1"/>
  <c r="AA1223" i="21"/>
  <c r="N1223" i="21"/>
  <c r="M1223" i="21"/>
  <c r="J1225" i="21" l="1"/>
  <c r="K1225" i="21" s="1"/>
  <c r="D1225" i="21"/>
  <c r="E1224" i="21"/>
  <c r="AI1224" i="21"/>
  <c r="AJ1224" i="21"/>
  <c r="H1224" i="21"/>
  <c r="Q1224" i="21" s="1"/>
  <c r="R1224" i="21" s="1"/>
  <c r="L1225" i="21"/>
  <c r="F1225" i="21"/>
  <c r="G1224" i="21"/>
  <c r="AD1224" i="21"/>
  <c r="AH1225" i="21"/>
  <c r="AC1224" i="21"/>
  <c r="AB1225" i="21"/>
  <c r="M1224" i="21"/>
  <c r="N1224" i="21"/>
  <c r="AF1225" i="21"/>
  <c r="AG1225" i="21" s="1"/>
  <c r="AA1224" i="21"/>
  <c r="Z1225" i="21"/>
  <c r="F1226" i="21" l="1"/>
  <c r="L1226" i="21"/>
  <c r="H1225" i="21"/>
  <c r="Q1225" i="21" s="1"/>
  <c r="G1225" i="21"/>
  <c r="AJ1225" i="21"/>
  <c r="AI1225" i="21"/>
  <c r="AB1226" i="21"/>
  <c r="AH1226" i="21"/>
  <c r="AD1225" i="21"/>
  <c r="AC1225" i="21"/>
  <c r="AA1225" i="21"/>
  <c r="Z1226" i="21"/>
  <c r="AF1226" i="21"/>
  <c r="AG1226" i="21" s="1"/>
  <c r="N1225" i="21"/>
  <c r="M1225" i="21"/>
  <c r="E1225" i="21"/>
  <c r="D1226" i="21"/>
  <c r="J1226" i="21"/>
  <c r="K1226" i="21" s="1"/>
  <c r="AH1227" i="21" l="1"/>
  <c r="AD1226" i="21"/>
  <c r="AC1226" i="21"/>
  <c r="AB1227" i="21"/>
  <c r="Z1227" i="21"/>
  <c r="AF1227" i="21"/>
  <c r="AG1227" i="21" s="1"/>
  <c r="AA1226" i="21"/>
  <c r="D1227" i="21"/>
  <c r="J1227" i="21"/>
  <c r="K1227" i="21" s="1"/>
  <c r="E1226" i="21"/>
  <c r="R1225" i="21"/>
  <c r="M1226" i="21"/>
  <c r="N1226" i="21"/>
  <c r="AI1226" i="21"/>
  <c r="AJ1226" i="21"/>
  <c r="L1227" i="21"/>
  <c r="F1227" i="21"/>
  <c r="H1226" i="21"/>
  <c r="Q1226" i="21" s="1"/>
  <c r="G1226" i="21"/>
  <c r="R1226" i="21" l="1"/>
  <c r="Z1228" i="21"/>
  <c r="AA1227" i="21"/>
  <c r="AF1228" i="21"/>
  <c r="AG1228" i="21" s="1"/>
  <c r="AH1228" i="21"/>
  <c r="AC1227" i="21"/>
  <c r="AB1228" i="21"/>
  <c r="AD1227" i="21"/>
  <c r="L1228" i="21"/>
  <c r="G1227" i="21"/>
  <c r="F1228" i="21"/>
  <c r="H1227" i="21"/>
  <c r="Q1227" i="21" s="1"/>
  <c r="N1227" i="21"/>
  <c r="M1227" i="21"/>
  <c r="D1228" i="21"/>
  <c r="E1227" i="21"/>
  <c r="J1228" i="21"/>
  <c r="K1228" i="21" s="1"/>
  <c r="AJ1227" i="21"/>
  <c r="AI1227" i="21"/>
  <c r="AD1228" i="21" l="1"/>
  <c r="AC1228" i="21"/>
  <c r="AB1229" i="21"/>
  <c r="AH1229" i="21"/>
  <c r="D1229" i="21"/>
  <c r="J1229" i="21"/>
  <c r="K1229" i="21" s="1"/>
  <c r="E1228" i="21"/>
  <c r="AI1228" i="21"/>
  <c r="AJ1228" i="21"/>
  <c r="H1228" i="21"/>
  <c r="Q1228" i="21" s="1"/>
  <c r="F1229" i="21"/>
  <c r="L1229" i="21"/>
  <c r="G1228" i="21"/>
  <c r="R1227" i="21"/>
  <c r="Z1229" i="21"/>
  <c r="AF1229" i="21"/>
  <c r="AG1229" i="21" s="1"/>
  <c r="AA1228" i="21"/>
  <c r="M1228" i="21"/>
  <c r="N1228" i="21"/>
  <c r="E1229" i="21" l="1"/>
  <c r="J1230" i="21"/>
  <c r="K1230" i="21" s="1"/>
  <c r="D1230" i="21"/>
  <c r="AJ1229" i="21"/>
  <c r="AI1229" i="21"/>
  <c r="AB1230" i="21"/>
  <c r="AD1229" i="21"/>
  <c r="AC1229" i="21"/>
  <c r="AH1230" i="21"/>
  <c r="N1229" i="21"/>
  <c r="M1229" i="21"/>
  <c r="R1228" i="21"/>
  <c r="F1230" i="21"/>
  <c r="H1229" i="21"/>
  <c r="Q1229" i="21" s="1"/>
  <c r="R1229" i="21" s="1"/>
  <c r="G1229" i="21"/>
  <c r="L1230" i="21"/>
  <c r="AA1229" i="21"/>
  <c r="AF1230" i="21"/>
  <c r="AG1230" i="21" s="1"/>
  <c r="Z1230" i="21"/>
  <c r="F1231" i="21" l="1"/>
  <c r="L1231" i="21"/>
  <c r="H1230" i="21"/>
  <c r="Q1230" i="21" s="1"/>
  <c r="G1230" i="21"/>
  <c r="AB1231" i="21"/>
  <c r="AH1231" i="21"/>
  <c r="AD1230" i="21"/>
  <c r="AC1230" i="21"/>
  <c r="AA1230" i="21"/>
  <c r="AF1231" i="21"/>
  <c r="AG1231" i="21" s="1"/>
  <c r="Z1231" i="21"/>
  <c r="E1230" i="21"/>
  <c r="J1231" i="21"/>
  <c r="K1231" i="21" s="1"/>
  <c r="D1231" i="21"/>
  <c r="N1230" i="21"/>
  <c r="M1230" i="21"/>
  <c r="AJ1230" i="21"/>
  <c r="AI1230" i="21"/>
  <c r="AI1231" i="21" l="1"/>
  <c r="AJ1231" i="21"/>
  <c r="AC1231" i="21"/>
  <c r="AH1232" i="21"/>
  <c r="AD1231" i="21"/>
  <c r="AB1232" i="21"/>
  <c r="Z1232" i="21"/>
  <c r="AF1232" i="21"/>
  <c r="AG1232" i="21" s="1"/>
  <c r="AA1231" i="21"/>
  <c r="R1230" i="21"/>
  <c r="N1231" i="21"/>
  <c r="M1231" i="21"/>
  <c r="D1232" i="21"/>
  <c r="J1232" i="21"/>
  <c r="K1232" i="21" s="1"/>
  <c r="E1231" i="21"/>
  <c r="G1231" i="21"/>
  <c r="L1232" i="21"/>
  <c r="H1231" i="21"/>
  <c r="Q1231" i="21" s="1"/>
  <c r="F1232" i="21"/>
  <c r="R1231" i="21" l="1"/>
  <c r="AF1233" i="21"/>
  <c r="AG1233" i="21" s="1"/>
  <c r="Z1233" i="21"/>
  <c r="AA1232" i="21"/>
  <c r="AD1232" i="21"/>
  <c r="AC1232" i="21"/>
  <c r="AH1233" i="21"/>
  <c r="AB1233" i="21"/>
  <c r="J1233" i="21"/>
  <c r="K1233" i="21" s="1"/>
  <c r="D1233" i="21"/>
  <c r="E1232" i="21"/>
  <c r="H1232" i="21"/>
  <c r="Q1232" i="21" s="1"/>
  <c r="G1232" i="21"/>
  <c r="L1233" i="21"/>
  <c r="F1233" i="21"/>
  <c r="M1232" i="21"/>
  <c r="N1232" i="21"/>
  <c r="AI1232" i="21"/>
  <c r="AJ1232" i="21"/>
  <c r="AD1233" i="21" l="1"/>
  <c r="AB1234" i="21"/>
  <c r="AH1234" i="21"/>
  <c r="AC1233" i="21"/>
  <c r="H1233" i="21"/>
  <c r="Q1233" i="21" s="1"/>
  <c r="R1233" i="21" s="1"/>
  <c r="F1234" i="21"/>
  <c r="L1234" i="21"/>
  <c r="G1233" i="21"/>
  <c r="N1233" i="21"/>
  <c r="M1233" i="21"/>
  <c r="R1232" i="21"/>
  <c r="AJ1233" i="21"/>
  <c r="AI1233" i="21"/>
  <c r="AF1234" i="21"/>
  <c r="AG1234" i="21" s="1"/>
  <c r="AA1233" i="21"/>
  <c r="Z1234" i="21"/>
  <c r="J1234" i="21"/>
  <c r="K1234" i="21" s="1"/>
  <c r="E1233" i="21"/>
  <c r="D1234" i="21"/>
  <c r="L1235" i="21" l="1"/>
  <c r="F1235" i="21"/>
  <c r="H1234" i="21"/>
  <c r="Q1234" i="21" s="1"/>
  <c r="G1234" i="21"/>
  <c r="AJ1234" i="21"/>
  <c r="AI1234" i="21"/>
  <c r="E1234" i="21"/>
  <c r="D1235" i="21"/>
  <c r="J1235" i="21"/>
  <c r="K1235" i="21" s="1"/>
  <c r="AA1234" i="21"/>
  <c r="Z1235" i="21"/>
  <c r="AF1235" i="21"/>
  <c r="AG1235" i="21" s="1"/>
  <c r="N1234" i="21"/>
  <c r="M1234" i="21"/>
  <c r="AH1235" i="21"/>
  <c r="AB1235" i="21"/>
  <c r="AD1234" i="21"/>
  <c r="AC1234" i="21"/>
  <c r="AJ1235" i="21" l="1"/>
  <c r="AI1235" i="21"/>
  <c r="Z1236" i="21"/>
  <c r="AA1235" i="21"/>
  <c r="AF1236" i="21"/>
  <c r="AG1236" i="21" s="1"/>
  <c r="R1234" i="21"/>
  <c r="L1236" i="21"/>
  <c r="G1235" i="21"/>
  <c r="F1236" i="21"/>
  <c r="H1235" i="21"/>
  <c r="Q1235" i="21" s="1"/>
  <c r="AH1236" i="21"/>
  <c r="AC1235" i="21"/>
  <c r="AB1236" i="21"/>
  <c r="AD1235" i="21"/>
  <c r="D1236" i="21"/>
  <c r="E1235" i="21"/>
  <c r="J1236" i="21"/>
  <c r="K1236" i="21" s="1"/>
  <c r="N1235" i="21"/>
  <c r="M1235" i="21"/>
  <c r="Z1237" i="21" l="1"/>
  <c r="AF1237" i="21"/>
  <c r="AG1237" i="21" s="1"/>
  <c r="AA1236" i="21"/>
  <c r="AD1236" i="21"/>
  <c r="AC1236" i="21"/>
  <c r="AB1237" i="21"/>
  <c r="AH1237" i="21"/>
  <c r="R1235" i="21"/>
  <c r="H1236" i="21"/>
  <c r="Q1236" i="21" s="1"/>
  <c r="G1236" i="21"/>
  <c r="F1237" i="21"/>
  <c r="L1237" i="21"/>
  <c r="AI1236" i="21"/>
  <c r="AJ1236" i="21"/>
  <c r="D1237" i="21"/>
  <c r="J1237" i="21"/>
  <c r="K1237" i="21" s="1"/>
  <c r="E1236" i="21"/>
  <c r="M1236" i="21"/>
  <c r="N1236" i="21"/>
  <c r="AB1238" i="21" l="1"/>
  <c r="AD1237" i="21"/>
  <c r="AC1237" i="21"/>
  <c r="AH1238" i="21"/>
  <c r="N1237" i="21"/>
  <c r="M1237" i="21"/>
  <c r="F1238" i="21"/>
  <c r="H1237" i="21"/>
  <c r="Q1237" i="21" s="1"/>
  <c r="R1237" i="21" s="1"/>
  <c r="G1237" i="21"/>
  <c r="L1238" i="21"/>
  <c r="AJ1237" i="21"/>
  <c r="AI1237" i="21"/>
  <c r="E1237" i="21"/>
  <c r="J1238" i="21"/>
  <c r="K1238" i="21" s="1"/>
  <c r="D1238" i="21"/>
  <c r="R1236" i="21"/>
  <c r="AA1237" i="21"/>
  <c r="AF1238" i="21"/>
  <c r="AG1238" i="21" s="1"/>
  <c r="Z1238" i="21"/>
  <c r="F1239" i="21" l="1"/>
  <c r="L1239" i="21"/>
  <c r="H1238" i="21"/>
  <c r="Q1238" i="21" s="1"/>
  <c r="G1238" i="21"/>
  <c r="AJ1238" i="21"/>
  <c r="AI1238" i="21"/>
  <c r="E1238" i="21"/>
  <c r="J1239" i="21"/>
  <c r="K1239" i="21" s="1"/>
  <c r="D1239" i="21"/>
  <c r="N1238" i="21"/>
  <c r="M1238" i="21"/>
  <c r="AA1238" i="21"/>
  <c r="AF1239" i="21"/>
  <c r="AG1239" i="21" s="1"/>
  <c r="Z1239" i="21"/>
  <c r="AB1239" i="21"/>
  <c r="AH1239" i="21"/>
  <c r="AD1238" i="21"/>
  <c r="AC1238" i="21"/>
  <c r="Z1240" i="21" l="1"/>
  <c r="AF1240" i="21"/>
  <c r="AG1240" i="21" s="1"/>
  <c r="AA1239" i="21"/>
  <c r="D1240" i="21"/>
  <c r="J1240" i="21"/>
  <c r="K1240" i="21" s="1"/>
  <c r="E1239" i="21"/>
  <c r="R1238" i="21"/>
  <c r="AJ1239" i="21"/>
  <c r="AI1239" i="21"/>
  <c r="M1239" i="21"/>
  <c r="N1239" i="21"/>
  <c r="AC1239" i="21"/>
  <c r="AH1240" i="21"/>
  <c r="AD1239" i="21"/>
  <c r="AB1240" i="21"/>
  <c r="G1239" i="21"/>
  <c r="L1240" i="21"/>
  <c r="H1239" i="21"/>
  <c r="Q1239" i="21" s="1"/>
  <c r="R1239" i="21" s="1"/>
  <c r="F1240" i="21"/>
  <c r="AI1240" i="21" l="1"/>
  <c r="AJ1240" i="21"/>
  <c r="H1240" i="21"/>
  <c r="Q1240" i="21" s="1"/>
  <c r="R1240" i="21" s="1"/>
  <c r="G1240" i="21"/>
  <c r="L1241" i="21"/>
  <c r="F1241" i="21"/>
  <c r="J1241" i="21"/>
  <c r="K1241" i="21" s="1"/>
  <c r="D1241" i="21"/>
  <c r="E1240" i="21"/>
  <c r="M1240" i="21"/>
  <c r="N1240" i="21"/>
  <c r="AD1240" i="21"/>
  <c r="AC1240" i="21"/>
  <c r="AH1241" i="21"/>
  <c r="AB1241" i="21"/>
  <c r="AF1241" i="21"/>
  <c r="AG1241" i="21" s="1"/>
  <c r="Z1241" i="21"/>
  <c r="AA1240" i="21"/>
  <c r="AJ1241" i="21" l="1"/>
  <c r="AI1241" i="21"/>
  <c r="N1241" i="21"/>
  <c r="M1241" i="21"/>
  <c r="D1242" i="21"/>
  <c r="E1241" i="21"/>
  <c r="J1242" i="21"/>
  <c r="K1242" i="21" s="1"/>
  <c r="AA1241" i="21"/>
  <c r="AF1242" i="21"/>
  <c r="AG1242" i="21" s="1"/>
  <c r="Z1242" i="21"/>
  <c r="L1242" i="21"/>
  <c r="H1241" i="21"/>
  <c r="Q1241" i="21" s="1"/>
  <c r="R1241" i="21" s="1"/>
  <c r="F1242" i="21"/>
  <c r="G1241" i="21"/>
  <c r="AH1242" i="21"/>
  <c r="AB1242" i="21"/>
  <c r="AD1241" i="21"/>
  <c r="AC1241" i="21"/>
  <c r="H1242" i="21" l="1"/>
  <c r="Q1242" i="21" s="1"/>
  <c r="G1242" i="21"/>
  <c r="L1243" i="21"/>
  <c r="F1243" i="21"/>
  <c r="D1243" i="21"/>
  <c r="J1243" i="21"/>
  <c r="K1243" i="21" s="1"/>
  <c r="E1242" i="21"/>
  <c r="N1242" i="21"/>
  <c r="M1242" i="21"/>
  <c r="AB1243" i="21"/>
  <c r="AD1242" i="21"/>
  <c r="AC1242" i="21"/>
  <c r="AH1243" i="21"/>
  <c r="Z1243" i="21"/>
  <c r="AA1242" i="21"/>
  <c r="AF1243" i="21"/>
  <c r="AG1243" i="21" s="1"/>
  <c r="AI1242" i="21"/>
  <c r="AJ1242" i="21"/>
  <c r="AI1243" i="21" l="1"/>
  <c r="AJ1243" i="21"/>
  <c r="J1244" i="21"/>
  <c r="K1244" i="21" s="1"/>
  <c r="D1244" i="21"/>
  <c r="E1243" i="21"/>
  <c r="F1244" i="21"/>
  <c r="L1244" i="21"/>
  <c r="H1243" i="21"/>
  <c r="Q1243" i="21" s="1"/>
  <c r="G1243" i="21"/>
  <c r="AD1243" i="21"/>
  <c r="AB1244" i="21"/>
  <c r="AH1244" i="21"/>
  <c r="AC1243" i="21"/>
  <c r="AF1244" i="21"/>
  <c r="AG1244" i="21" s="1"/>
  <c r="Z1244" i="21"/>
  <c r="AA1243" i="21"/>
  <c r="M1243" i="21"/>
  <c r="N1243" i="21"/>
  <c r="R1242" i="21"/>
  <c r="N1244" i="21" l="1"/>
  <c r="M1244" i="21"/>
  <c r="AA1244" i="21"/>
  <c r="AF1245" i="21"/>
  <c r="AG1245" i="21" s="1"/>
  <c r="Z1245" i="21"/>
  <c r="AJ1244" i="21"/>
  <c r="AI1244" i="21"/>
  <c r="E1244" i="21"/>
  <c r="J1245" i="21"/>
  <c r="K1245" i="21" s="1"/>
  <c r="D1245" i="21"/>
  <c r="F1245" i="21"/>
  <c r="L1245" i="21"/>
  <c r="H1244" i="21"/>
  <c r="Q1244" i="21" s="1"/>
  <c r="R1244" i="21" s="1"/>
  <c r="G1244" i="21"/>
  <c r="AB1245" i="21"/>
  <c r="AH1245" i="21"/>
  <c r="AC1244" i="21"/>
  <c r="AD1244" i="21"/>
  <c r="R1243" i="21"/>
  <c r="Z1246" i="21" l="1"/>
  <c r="AF1246" i="21"/>
  <c r="AG1246" i="21" s="1"/>
  <c r="AA1245" i="21"/>
  <c r="L1246" i="21"/>
  <c r="G1245" i="21"/>
  <c r="F1246" i="21"/>
  <c r="H1245" i="21"/>
  <c r="Q1245" i="21" s="1"/>
  <c r="N1245" i="21"/>
  <c r="M1245" i="21"/>
  <c r="J1246" i="21"/>
  <c r="K1246" i="21" s="1"/>
  <c r="E1245" i="21"/>
  <c r="D1246" i="21"/>
  <c r="AH1246" i="21"/>
  <c r="AC1245" i="21"/>
  <c r="AB1246" i="21"/>
  <c r="AD1245" i="21"/>
  <c r="AJ1245" i="21"/>
  <c r="AI1245" i="21"/>
  <c r="R1245" i="21" l="1"/>
  <c r="AC1246" i="21"/>
  <c r="AD1246" i="21"/>
  <c r="AH1247" i="21"/>
  <c r="AB1247" i="21"/>
  <c r="G1246" i="21"/>
  <c r="H1246" i="21"/>
  <c r="Q1246" i="21" s="1"/>
  <c r="F1247" i="21"/>
  <c r="L1247" i="21"/>
  <c r="AI1246" i="21"/>
  <c r="AJ1246" i="21"/>
  <c r="D1247" i="21"/>
  <c r="J1247" i="21"/>
  <c r="K1247" i="21" s="1"/>
  <c r="E1246" i="21"/>
  <c r="N1246" i="21"/>
  <c r="M1246" i="21"/>
  <c r="Z1247" i="21"/>
  <c r="AF1247" i="21"/>
  <c r="AG1247" i="21" s="1"/>
  <c r="AA1246" i="21"/>
  <c r="R1246" i="21" l="1"/>
  <c r="AF1248" i="21"/>
  <c r="AG1248" i="21" s="1"/>
  <c r="AA1247" i="21"/>
  <c r="Z1248" i="21"/>
  <c r="H1247" i="21"/>
  <c r="Q1247" i="21" s="1"/>
  <c r="F1248" i="21"/>
  <c r="G1247" i="21"/>
  <c r="L1248" i="21"/>
  <c r="AD1247" i="21"/>
  <c r="AB1248" i="21"/>
  <c r="AH1248" i="21"/>
  <c r="AC1247" i="21"/>
  <c r="AI1247" i="21"/>
  <c r="AJ1247" i="21"/>
  <c r="J1248" i="21"/>
  <c r="K1248" i="21" s="1"/>
  <c r="E1247" i="21"/>
  <c r="D1248" i="21"/>
  <c r="M1247" i="21"/>
  <c r="N1247" i="21"/>
  <c r="F1249" i="21" l="1"/>
  <c r="L1249" i="21"/>
  <c r="G1248" i="21"/>
  <c r="H1248" i="21"/>
  <c r="Q1248" i="21" s="1"/>
  <c r="R1247" i="21"/>
  <c r="E1248" i="21"/>
  <c r="J1249" i="21"/>
  <c r="K1249" i="21" s="1"/>
  <c r="D1249" i="21"/>
  <c r="AA1248" i="21"/>
  <c r="Z1249" i="21"/>
  <c r="AF1249" i="21"/>
  <c r="AG1249" i="21" s="1"/>
  <c r="AJ1248" i="21"/>
  <c r="AI1248" i="21"/>
  <c r="N1248" i="21"/>
  <c r="M1248" i="21"/>
  <c r="AB1249" i="21"/>
  <c r="AH1249" i="21"/>
  <c r="AC1248" i="21"/>
  <c r="AD1248" i="21"/>
  <c r="R1248" i="21" l="1"/>
  <c r="D1250" i="21"/>
  <c r="J1250" i="21"/>
  <c r="K1250" i="21" s="1"/>
  <c r="E1249" i="21"/>
  <c r="Z1250" i="21"/>
  <c r="AF1250" i="21"/>
  <c r="AG1250" i="21" s="1"/>
  <c r="AA1249" i="21"/>
  <c r="AJ1249" i="21"/>
  <c r="AI1249" i="21"/>
  <c r="N1249" i="21"/>
  <c r="M1249" i="21"/>
  <c r="AH1250" i="21"/>
  <c r="AD1249" i="21"/>
  <c r="AC1249" i="21"/>
  <c r="AB1250" i="21"/>
  <c r="L1250" i="21"/>
  <c r="H1249" i="21"/>
  <c r="Q1249" i="21" s="1"/>
  <c r="G1249" i="21"/>
  <c r="F1250" i="21"/>
  <c r="R1249" i="21" l="1"/>
  <c r="AC1250" i="21"/>
  <c r="AB1251" i="21"/>
  <c r="AD1250" i="21"/>
  <c r="AH1251" i="21"/>
  <c r="AI1250" i="21"/>
  <c r="AJ1250" i="21"/>
  <c r="G1250" i="21"/>
  <c r="F1251" i="21"/>
  <c r="L1251" i="21"/>
  <c r="H1250" i="21"/>
  <c r="Q1250" i="21" s="1"/>
  <c r="Z1251" i="21"/>
  <c r="AF1251" i="21"/>
  <c r="AG1251" i="21" s="1"/>
  <c r="AA1250" i="21"/>
  <c r="M1250" i="21"/>
  <c r="N1250" i="21"/>
  <c r="D1251" i="21"/>
  <c r="E1250" i="21"/>
  <c r="J1251" i="21"/>
  <c r="K1251" i="21" s="1"/>
  <c r="H1251" i="21" l="1"/>
  <c r="Q1251" i="21" s="1"/>
  <c r="F1252" i="21"/>
  <c r="G1251" i="21"/>
  <c r="L1252" i="21"/>
  <c r="AI1251" i="21"/>
  <c r="AJ1251" i="21"/>
  <c r="AF1252" i="21"/>
  <c r="AG1252" i="21" s="1"/>
  <c r="AA1251" i="21"/>
  <c r="Z1252" i="21"/>
  <c r="R1250" i="21"/>
  <c r="AD1251" i="21"/>
  <c r="AB1252" i="21"/>
  <c r="AH1252" i="21"/>
  <c r="AC1251" i="21"/>
  <c r="J1252" i="21"/>
  <c r="K1252" i="21" s="1"/>
  <c r="E1251" i="21"/>
  <c r="D1252" i="21"/>
  <c r="M1251" i="21"/>
  <c r="N1251" i="21"/>
  <c r="AB1253" i="21" l="1"/>
  <c r="AC1252" i="21"/>
  <c r="AH1253" i="21"/>
  <c r="AD1252" i="21"/>
  <c r="N1252" i="21"/>
  <c r="M1252" i="21"/>
  <c r="E1252" i="21"/>
  <c r="J1253" i="21"/>
  <c r="K1253" i="21" s="1"/>
  <c r="D1253" i="21"/>
  <c r="AJ1252" i="21"/>
  <c r="AI1252" i="21"/>
  <c r="F1253" i="21"/>
  <c r="G1252" i="21"/>
  <c r="L1253" i="21"/>
  <c r="H1252" i="21"/>
  <c r="Q1252" i="21" s="1"/>
  <c r="AA1252" i="21"/>
  <c r="AF1253" i="21"/>
  <c r="AG1253" i="21" s="1"/>
  <c r="Z1253" i="21"/>
  <c r="R1251" i="21"/>
  <c r="L1254" i="21" l="1"/>
  <c r="H1253" i="21"/>
  <c r="Q1253" i="21" s="1"/>
  <c r="G1253" i="21"/>
  <c r="F1254" i="21"/>
  <c r="AJ1253" i="21"/>
  <c r="AI1253" i="21"/>
  <c r="J1254" i="21"/>
  <c r="K1254" i="21" s="1"/>
  <c r="E1253" i="21"/>
  <c r="D1254" i="21"/>
  <c r="N1253" i="21"/>
  <c r="M1253" i="21"/>
  <c r="AH1254" i="21"/>
  <c r="AD1253" i="21"/>
  <c r="AC1253" i="21"/>
  <c r="AB1254" i="21"/>
  <c r="AF1254" i="21"/>
  <c r="AG1254" i="21" s="1"/>
  <c r="AA1253" i="21"/>
  <c r="Z1254" i="21"/>
  <c r="R1252" i="21"/>
  <c r="G1254" i="21" l="1"/>
  <c r="H1254" i="21"/>
  <c r="Q1254" i="21" s="1"/>
  <c r="L1255" i="21"/>
  <c r="F1255" i="21"/>
  <c r="AJ1254" i="21"/>
  <c r="AI1254" i="21"/>
  <c r="Z1255" i="21"/>
  <c r="AF1255" i="21"/>
  <c r="AG1255" i="21" s="1"/>
  <c r="AA1254" i="21"/>
  <c r="AC1254" i="21"/>
  <c r="AD1254" i="21"/>
  <c r="AH1255" i="21"/>
  <c r="AB1255" i="21"/>
  <c r="R1253" i="21"/>
  <c r="D1255" i="21"/>
  <c r="J1255" i="21"/>
  <c r="K1255" i="21" s="1"/>
  <c r="E1254" i="21"/>
  <c r="N1254" i="21"/>
  <c r="M1254" i="21"/>
  <c r="AF1256" i="21" l="1"/>
  <c r="AG1256" i="21" s="1"/>
  <c r="AA1255" i="21"/>
  <c r="Z1256" i="21"/>
  <c r="AD1255" i="21"/>
  <c r="AH1256" i="21"/>
  <c r="AC1255" i="21"/>
  <c r="AB1256" i="21"/>
  <c r="M1255" i="21"/>
  <c r="N1255" i="21"/>
  <c r="AI1255" i="21"/>
  <c r="AJ1255" i="21"/>
  <c r="R1254" i="21"/>
  <c r="H1255" i="21"/>
  <c r="Q1255" i="21" s="1"/>
  <c r="L1256" i="21"/>
  <c r="F1256" i="21"/>
  <c r="G1255" i="21"/>
  <c r="J1256" i="21"/>
  <c r="K1256" i="21" s="1"/>
  <c r="D1256" i="21"/>
  <c r="E1255" i="21"/>
  <c r="R1255" i="21" l="1"/>
  <c r="N1256" i="21"/>
  <c r="M1256" i="21"/>
  <c r="AJ1256" i="21"/>
  <c r="AI1256" i="21"/>
  <c r="AB1257" i="21"/>
  <c r="AH1257" i="21"/>
  <c r="AD1256" i="21"/>
  <c r="AC1256" i="21"/>
  <c r="E1256" i="21"/>
  <c r="D1257" i="21"/>
  <c r="J1257" i="21"/>
  <c r="K1257" i="21" s="1"/>
  <c r="AA1256" i="21"/>
  <c r="Z1257" i="21"/>
  <c r="AF1257" i="21"/>
  <c r="AG1257" i="21" s="1"/>
  <c r="F1257" i="21"/>
  <c r="L1257" i="21"/>
  <c r="G1256" i="21"/>
  <c r="H1256" i="21"/>
  <c r="Q1256" i="21" s="1"/>
  <c r="R1256" i="21" s="1"/>
  <c r="AI1257" i="21" l="1"/>
  <c r="AJ1257" i="21"/>
  <c r="Z1258" i="21"/>
  <c r="AF1258" i="21"/>
  <c r="AG1258" i="21" s="1"/>
  <c r="AA1257" i="21"/>
  <c r="L1258" i="21"/>
  <c r="F1258" i="21"/>
  <c r="H1257" i="21"/>
  <c r="Q1257" i="21" s="1"/>
  <c r="R1257" i="21" s="1"/>
  <c r="G1257" i="21"/>
  <c r="AH1258" i="21"/>
  <c r="AD1257" i="21"/>
  <c r="AC1257" i="21"/>
  <c r="AB1258" i="21"/>
  <c r="D1258" i="21"/>
  <c r="J1258" i="21"/>
  <c r="K1258" i="21" s="1"/>
  <c r="E1257" i="21"/>
  <c r="M1257" i="21"/>
  <c r="N1257" i="21"/>
  <c r="G1258" i="21" l="1"/>
  <c r="F1259" i="21"/>
  <c r="L1259" i="21"/>
  <c r="H1258" i="21"/>
  <c r="Q1258" i="21" s="1"/>
  <c r="AC1258" i="21"/>
  <c r="AB1259" i="21"/>
  <c r="AH1259" i="21"/>
  <c r="AD1258" i="21"/>
  <c r="D1259" i="21"/>
  <c r="E1258" i="21"/>
  <c r="J1259" i="21"/>
  <c r="K1259" i="21" s="1"/>
  <c r="N1258" i="21"/>
  <c r="M1258" i="21"/>
  <c r="AJ1258" i="21"/>
  <c r="AI1258" i="21"/>
  <c r="Z1259" i="21"/>
  <c r="AA1258" i="21"/>
  <c r="AF1259" i="21"/>
  <c r="AG1259" i="21" s="1"/>
  <c r="AD1259" i="21" l="1"/>
  <c r="AB1260" i="21"/>
  <c r="AH1260" i="21"/>
  <c r="AC1259" i="21"/>
  <c r="AI1259" i="21"/>
  <c r="AJ1259" i="21"/>
  <c r="R1258" i="21"/>
  <c r="M1259" i="21"/>
  <c r="N1259" i="21"/>
  <c r="H1259" i="21"/>
  <c r="Q1259" i="21" s="1"/>
  <c r="F1260" i="21"/>
  <c r="L1260" i="21"/>
  <c r="G1259" i="21"/>
  <c r="AF1260" i="21"/>
  <c r="AG1260" i="21" s="1"/>
  <c r="AA1259" i="21"/>
  <c r="Z1260" i="21"/>
  <c r="J1260" i="21"/>
  <c r="K1260" i="21" s="1"/>
  <c r="E1259" i="21"/>
  <c r="D1260" i="21"/>
  <c r="R1259" i="21" l="1"/>
  <c r="F1261" i="21"/>
  <c r="G1260" i="21"/>
  <c r="L1261" i="21"/>
  <c r="H1260" i="21"/>
  <c r="Q1260" i="21" s="1"/>
  <c r="E1260" i="21"/>
  <c r="J1261" i="21"/>
  <c r="K1261" i="21" s="1"/>
  <c r="D1261" i="21"/>
  <c r="AJ1260" i="21"/>
  <c r="AI1260" i="21"/>
  <c r="N1260" i="21"/>
  <c r="M1260" i="21"/>
  <c r="AB1261" i="21"/>
  <c r="AC1260" i="21"/>
  <c r="AD1260" i="21"/>
  <c r="AH1261" i="21"/>
  <c r="AA1260" i="21"/>
  <c r="AF1261" i="21"/>
  <c r="AG1261" i="21" s="1"/>
  <c r="Z1261" i="21"/>
  <c r="R1260" i="21" l="1"/>
  <c r="J1262" i="21"/>
  <c r="K1262" i="21" s="1"/>
  <c r="E1261" i="21"/>
  <c r="D1262" i="21"/>
  <c r="AJ1261" i="21"/>
  <c r="AI1261" i="21"/>
  <c r="N1261" i="21"/>
  <c r="M1261" i="21"/>
  <c r="AH1262" i="21"/>
  <c r="AD1261" i="21"/>
  <c r="AC1261" i="21"/>
  <c r="AB1262" i="21"/>
  <c r="L1262" i="21"/>
  <c r="H1261" i="21"/>
  <c r="Q1261" i="21" s="1"/>
  <c r="G1261" i="21"/>
  <c r="F1262" i="21"/>
  <c r="AF1262" i="21"/>
  <c r="AG1262" i="21" s="1"/>
  <c r="AA1261" i="21"/>
  <c r="Z1262" i="21"/>
  <c r="R1261" i="21" l="1"/>
  <c r="AC1262" i="21"/>
  <c r="AD1262" i="21"/>
  <c r="AH1263" i="21"/>
  <c r="AB1263" i="21"/>
  <c r="N1262" i="21"/>
  <c r="M1262" i="21"/>
  <c r="D1263" i="21"/>
  <c r="J1263" i="21"/>
  <c r="K1263" i="21" s="1"/>
  <c r="E1262" i="21"/>
  <c r="G1262" i="21"/>
  <c r="H1262" i="21"/>
  <c r="Q1262" i="21" s="1"/>
  <c r="F1263" i="21"/>
  <c r="L1263" i="21"/>
  <c r="Z1263" i="21"/>
  <c r="AF1263" i="21"/>
  <c r="AG1263" i="21" s="1"/>
  <c r="AA1262" i="21"/>
  <c r="AJ1262" i="21"/>
  <c r="AI1262" i="21"/>
  <c r="AF1264" i="21" l="1"/>
  <c r="AG1264" i="21" s="1"/>
  <c r="Z1264" i="21"/>
  <c r="AA1263" i="21"/>
  <c r="M1263" i="21"/>
  <c r="N1263" i="21"/>
  <c r="AD1263" i="21"/>
  <c r="AH1264" i="21"/>
  <c r="AB1264" i="21"/>
  <c r="AC1263" i="21"/>
  <c r="J1264" i="21"/>
  <c r="K1264" i="21" s="1"/>
  <c r="E1263" i="21"/>
  <c r="D1264" i="21"/>
  <c r="AI1263" i="21"/>
  <c r="AJ1263" i="21"/>
  <c r="R1262" i="21"/>
  <c r="H1263" i="21"/>
  <c r="Q1263" i="21" s="1"/>
  <c r="R1263" i="21" s="1"/>
  <c r="L1264" i="21"/>
  <c r="F1264" i="21"/>
  <c r="G1263" i="21"/>
  <c r="AB1265" i="21" l="1"/>
  <c r="AH1265" i="21"/>
  <c r="AD1264" i="21"/>
  <c r="AC1264" i="21"/>
  <c r="AJ1264" i="21"/>
  <c r="AI1264" i="21"/>
  <c r="E1264" i="21"/>
  <c r="D1265" i="21"/>
  <c r="J1265" i="21"/>
  <c r="K1265" i="21" s="1"/>
  <c r="N1264" i="21"/>
  <c r="M1264" i="21"/>
  <c r="AA1264" i="21"/>
  <c r="Z1265" i="21"/>
  <c r="AF1265" i="21"/>
  <c r="AG1265" i="21" s="1"/>
  <c r="F1265" i="21"/>
  <c r="L1265" i="21"/>
  <c r="H1264" i="21"/>
  <c r="Q1264" i="21" s="1"/>
  <c r="G1264" i="21"/>
  <c r="M1265" i="21" l="1"/>
  <c r="N1265" i="21"/>
  <c r="Z1266" i="21"/>
  <c r="AF1266" i="21"/>
  <c r="AG1266" i="21" s="1"/>
  <c r="AA1265" i="21"/>
  <c r="R1264" i="21"/>
  <c r="AI1265" i="21"/>
  <c r="AJ1265" i="21"/>
  <c r="L1266" i="21"/>
  <c r="G1265" i="21"/>
  <c r="F1266" i="21"/>
  <c r="H1265" i="21"/>
  <c r="Q1265" i="21" s="1"/>
  <c r="R1265" i="21" s="1"/>
  <c r="D1266" i="21"/>
  <c r="E1265" i="21"/>
  <c r="J1266" i="21"/>
  <c r="K1266" i="21" s="1"/>
  <c r="AH1266" i="21"/>
  <c r="AD1265" i="21"/>
  <c r="AC1265" i="21"/>
  <c r="AB1266" i="21"/>
  <c r="G1266" i="21" l="1"/>
  <c r="F1267" i="21"/>
  <c r="L1267" i="21"/>
  <c r="H1266" i="21"/>
  <c r="Q1266" i="21" s="1"/>
  <c r="AC1266" i="21"/>
  <c r="AB1267" i="21"/>
  <c r="AH1267" i="21"/>
  <c r="AD1266" i="21"/>
  <c r="Z1267" i="21"/>
  <c r="AA1266" i="21"/>
  <c r="AF1267" i="21"/>
  <c r="AG1267" i="21" s="1"/>
  <c r="D1267" i="21"/>
  <c r="E1266" i="21"/>
  <c r="J1267" i="21"/>
  <c r="K1267" i="21" s="1"/>
  <c r="AJ1266" i="21"/>
  <c r="AI1266" i="21"/>
  <c r="N1266" i="21"/>
  <c r="M1266" i="21"/>
  <c r="AD1267" i="21" l="1"/>
  <c r="AB1268" i="21"/>
  <c r="AH1268" i="21"/>
  <c r="AC1267" i="21"/>
  <c r="J1268" i="21"/>
  <c r="K1268" i="21" s="1"/>
  <c r="E1267" i="21"/>
  <c r="D1268" i="21"/>
  <c r="R1266" i="21"/>
  <c r="M1267" i="21"/>
  <c r="N1267" i="21"/>
  <c r="AI1267" i="21"/>
  <c r="AJ1267" i="21"/>
  <c r="H1267" i="21"/>
  <c r="Q1267" i="21" s="1"/>
  <c r="R1267" i="21" s="1"/>
  <c r="F1268" i="21"/>
  <c r="L1268" i="21"/>
  <c r="G1267" i="21"/>
  <c r="AF1268" i="21"/>
  <c r="AG1268" i="21" s="1"/>
  <c r="AA1267" i="21"/>
  <c r="Z1268" i="21"/>
  <c r="AA1268" i="21" l="1"/>
  <c r="AF1269" i="21"/>
  <c r="AG1269" i="21" s="1"/>
  <c r="Z1269" i="21"/>
  <c r="E1268" i="21"/>
  <c r="J1269" i="21"/>
  <c r="K1269" i="21" s="1"/>
  <c r="D1269" i="21"/>
  <c r="AJ1268" i="21"/>
  <c r="AI1268" i="21"/>
  <c r="AB1269" i="21"/>
  <c r="AC1268" i="21"/>
  <c r="AH1269" i="21"/>
  <c r="AD1268" i="21"/>
  <c r="F1269" i="21"/>
  <c r="G1268" i="21"/>
  <c r="L1269" i="21"/>
  <c r="H1268" i="21"/>
  <c r="Q1268" i="21" s="1"/>
  <c r="N1268" i="21"/>
  <c r="M1268" i="21"/>
  <c r="N1269" i="21" l="1"/>
  <c r="M1269" i="21"/>
  <c r="AJ1269" i="21"/>
  <c r="AI1269" i="21"/>
  <c r="AF1270" i="21"/>
  <c r="AG1270" i="21" s="1"/>
  <c r="AA1269" i="21"/>
  <c r="Z1270" i="21"/>
  <c r="L1270" i="21"/>
  <c r="H1269" i="21"/>
  <c r="Q1269" i="21" s="1"/>
  <c r="G1269" i="21"/>
  <c r="F1270" i="21"/>
  <c r="J1270" i="21"/>
  <c r="K1270" i="21" s="1"/>
  <c r="E1269" i="21"/>
  <c r="D1270" i="21"/>
  <c r="AH1270" i="21"/>
  <c r="AD1269" i="21"/>
  <c r="AC1269" i="21"/>
  <c r="AB1270" i="21"/>
  <c r="R1268" i="21"/>
  <c r="R1269" i="21" l="1"/>
  <c r="Z1271" i="21"/>
  <c r="AF1271" i="21"/>
  <c r="AG1271" i="21" s="1"/>
  <c r="AA1270" i="21"/>
  <c r="AC1270" i="21"/>
  <c r="AD1270" i="21"/>
  <c r="AH1271" i="21"/>
  <c r="AB1271" i="21"/>
  <c r="D1271" i="21"/>
  <c r="J1271" i="21"/>
  <c r="K1271" i="21" s="1"/>
  <c r="E1270" i="21"/>
  <c r="G1270" i="21"/>
  <c r="H1270" i="21"/>
  <c r="Q1270" i="21" s="1"/>
  <c r="R1270" i="21" s="1"/>
  <c r="L1271" i="21"/>
  <c r="F1271" i="21"/>
  <c r="AJ1270" i="21"/>
  <c r="AI1270" i="21"/>
  <c r="N1270" i="21"/>
  <c r="M1270" i="21"/>
  <c r="AI1271" i="21" l="1"/>
  <c r="AJ1271" i="21"/>
  <c r="H1271" i="21"/>
  <c r="Q1271" i="21" s="1"/>
  <c r="L1272" i="21"/>
  <c r="F1272" i="21"/>
  <c r="G1271" i="21"/>
  <c r="M1271" i="21"/>
  <c r="N1271" i="21"/>
  <c r="AD1271" i="21"/>
  <c r="AH1272" i="21"/>
  <c r="AC1271" i="21"/>
  <c r="AB1272" i="21"/>
  <c r="J1272" i="21"/>
  <c r="K1272" i="21" s="1"/>
  <c r="D1272" i="21"/>
  <c r="E1271" i="21"/>
  <c r="AF1272" i="21"/>
  <c r="AG1272" i="21" s="1"/>
  <c r="AA1271" i="21"/>
  <c r="Z1272" i="21"/>
  <c r="AB1273" i="21" l="1"/>
  <c r="AH1273" i="21"/>
  <c r="AD1272" i="21"/>
  <c r="AC1272" i="21"/>
  <c r="N1272" i="21"/>
  <c r="M1272" i="21"/>
  <c r="F1273" i="21"/>
  <c r="L1273" i="21"/>
  <c r="G1272" i="21"/>
  <c r="H1272" i="21"/>
  <c r="Q1272" i="21" s="1"/>
  <c r="R1271" i="21"/>
  <c r="AA1272" i="21"/>
  <c r="Z1273" i="21"/>
  <c r="AF1273" i="21"/>
  <c r="AG1273" i="21" s="1"/>
  <c r="E1272" i="21"/>
  <c r="D1273" i="21"/>
  <c r="J1273" i="21"/>
  <c r="K1273" i="21" s="1"/>
  <c r="AJ1272" i="21"/>
  <c r="AI1272" i="21"/>
  <c r="R1272" i="21" l="1"/>
  <c r="M1273" i="21"/>
  <c r="N1273" i="21"/>
  <c r="L1274" i="21"/>
  <c r="F1274" i="21"/>
  <c r="H1273" i="21"/>
  <c r="Q1273" i="21" s="1"/>
  <c r="R1273" i="21" s="1"/>
  <c r="G1273" i="21"/>
  <c r="Z1274" i="21"/>
  <c r="AF1274" i="21"/>
  <c r="AG1274" i="21" s="1"/>
  <c r="AA1273" i="21"/>
  <c r="AI1273" i="21"/>
  <c r="AJ1273" i="21"/>
  <c r="D1274" i="21"/>
  <c r="J1274" i="21"/>
  <c r="K1274" i="21" s="1"/>
  <c r="E1273" i="21"/>
  <c r="AH1274" i="21"/>
  <c r="AD1273" i="21"/>
  <c r="AC1273" i="21"/>
  <c r="AB1274" i="21"/>
  <c r="G1274" i="21" l="1"/>
  <c r="F1275" i="21"/>
  <c r="L1275" i="21"/>
  <c r="H1274" i="21"/>
  <c r="Q1274" i="21" s="1"/>
  <c r="R1274" i="21" s="1"/>
  <c r="Z1275" i="21"/>
  <c r="AA1274" i="21"/>
  <c r="AF1275" i="21"/>
  <c r="AG1275" i="21" s="1"/>
  <c r="N1274" i="21"/>
  <c r="M1274" i="21"/>
  <c r="AC1274" i="21"/>
  <c r="AB1275" i="21"/>
  <c r="AH1275" i="21"/>
  <c r="AD1274" i="21"/>
  <c r="D1275" i="21"/>
  <c r="E1274" i="21"/>
  <c r="J1275" i="21"/>
  <c r="K1275" i="21" s="1"/>
  <c r="AJ1274" i="21"/>
  <c r="AI1274" i="21"/>
  <c r="AF1276" i="21" l="1"/>
  <c r="AG1276" i="21" s="1"/>
  <c r="AA1275" i="21"/>
  <c r="Z1276" i="21"/>
  <c r="AI1275" i="21"/>
  <c r="AJ1275" i="21"/>
  <c r="M1275" i="21"/>
  <c r="N1275" i="21"/>
  <c r="J1276" i="21"/>
  <c r="K1276" i="21" s="1"/>
  <c r="E1275" i="21"/>
  <c r="D1276" i="21"/>
  <c r="H1275" i="21"/>
  <c r="Q1275" i="21" s="1"/>
  <c r="F1276" i="21"/>
  <c r="L1276" i="21"/>
  <c r="G1275" i="21"/>
  <c r="AD1275" i="21"/>
  <c r="AB1276" i="21"/>
  <c r="AH1276" i="21"/>
  <c r="AC1275" i="21"/>
  <c r="N1276" i="21" l="1"/>
  <c r="M1276" i="21"/>
  <c r="R1275" i="21"/>
  <c r="AA1276" i="21"/>
  <c r="AF1277" i="21"/>
  <c r="AG1277" i="21" s="1"/>
  <c r="Z1277" i="21"/>
  <c r="F1277" i="21"/>
  <c r="G1276" i="21"/>
  <c r="L1277" i="21"/>
  <c r="H1276" i="21"/>
  <c r="Q1276" i="21" s="1"/>
  <c r="R1276" i="21" s="1"/>
  <c r="E1276" i="21"/>
  <c r="J1277" i="21"/>
  <c r="K1277" i="21" s="1"/>
  <c r="D1277" i="21"/>
  <c r="AB1277" i="21"/>
  <c r="AC1276" i="21"/>
  <c r="AD1276" i="21"/>
  <c r="AH1277" i="21"/>
  <c r="AJ1276" i="21"/>
  <c r="AI1276" i="21"/>
  <c r="AH1278" i="21" l="1"/>
  <c r="AD1277" i="21"/>
  <c r="AC1277" i="21"/>
  <c r="AB1278" i="21"/>
  <c r="J1278" i="21"/>
  <c r="K1278" i="21" s="1"/>
  <c r="E1277" i="21"/>
  <c r="D1278" i="21"/>
  <c r="N1277" i="21"/>
  <c r="M1277" i="21"/>
  <c r="AJ1277" i="21"/>
  <c r="AI1277" i="21"/>
  <c r="AF1278" i="21"/>
  <c r="AG1278" i="21" s="1"/>
  <c r="AA1277" i="21"/>
  <c r="Z1278" i="21"/>
  <c r="L1278" i="21"/>
  <c r="H1277" i="21"/>
  <c r="Q1277" i="21" s="1"/>
  <c r="G1277" i="21"/>
  <c r="F1278" i="21"/>
  <c r="Z1279" i="21" l="1"/>
  <c r="AF1279" i="21"/>
  <c r="AG1279" i="21" s="1"/>
  <c r="AA1278" i="21"/>
  <c r="AC1278" i="21"/>
  <c r="AD1278" i="21"/>
  <c r="AH1279" i="21"/>
  <c r="AB1279" i="21"/>
  <c r="G1278" i="21"/>
  <c r="H1278" i="21"/>
  <c r="Q1278" i="21" s="1"/>
  <c r="F1279" i="21"/>
  <c r="L1279" i="21"/>
  <c r="D1279" i="21"/>
  <c r="J1279" i="21"/>
  <c r="K1279" i="21" s="1"/>
  <c r="E1278" i="21"/>
  <c r="R1277" i="21"/>
  <c r="N1278" i="21"/>
  <c r="M1278" i="21"/>
  <c r="AJ1278" i="21"/>
  <c r="AI1278" i="21"/>
  <c r="AI1279" i="21" l="1"/>
  <c r="AJ1279" i="21"/>
  <c r="J1280" i="21"/>
  <c r="K1280" i="21" s="1"/>
  <c r="E1279" i="21"/>
  <c r="D1280" i="21"/>
  <c r="M1279" i="21"/>
  <c r="N1279" i="21"/>
  <c r="AD1279" i="21"/>
  <c r="AH1280" i="21"/>
  <c r="AB1280" i="21"/>
  <c r="AC1279" i="21"/>
  <c r="AF1280" i="21"/>
  <c r="AG1280" i="21" s="1"/>
  <c r="Z1280" i="21"/>
  <c r="AA1279" i="21"/>
  <c r="H1279" i="21"/>
  <c r="Q1279" i="21" s="1"/>
  <c r="R1279" i="21" s="1"/>
  <c r="L1280" i="21"/>
  <c r="F1280" i="21"/>
  <c r="G1279" i="21"/>
  <c r="R1278" i="21"/>
  <c r="AA1280" i="21" l="1"/>
  <c r="Z1281" i="21"/>
  <c r="AF1281" i="21"/>
  <c r="AG1281" i="21" s="1"/>
  <c r="E1280" i="21"/>
  <c r="D1281" i="21"/>
  <c r="J1281" i="21"/>
  <c r="K1281" i="21" s="1"/>
  <c r="F1281" i="21"/>
  <c r="L1281" i="21"/>
  <c r="H1280" i="21"/>
  <c r="Q1280" i="21" s="1"/>
  <c r="G1280" i="21"/>
  <c r="AB1281" i="21"/>
  <c r="AH1281" i="21"/>
  <c r="AD1280" i="21"/>
  <c r="AC1280" i="21"/>
  <c r="N1280" i="21"/>
  <c r="M1280" i="21"/>
  <c r="AJ1280" i="21"/>
  <c r="AI1280" i="21"/>
  <c r="L1282" i="21" l="1"/>
  <c r="G1281" i="21"/>
  <c r="F1282" i="21"/>
  <c r="H1281" i="21"/>
  <c r="Q1281" i="21" s="1"/>
  <c r="D1282" i="21"/>
  <c r="E1281" i="21"/>
  <c r="J1282" i="21"/>
  <c r="K1282" i="21" s="1"/>
  <c r="AH1282" i="21"/>
  <c r="AD1281" i="21"/>
  <c r="AC1281" i="21"/>
  <c r="AB1282" i="21"/>
  <c r="AI1281" i="21"/>
  <c r="AJ1281" i="21"/>
  <c r="R1280" i="21"/>
  <c r="Z1282" i="21"/>
  <c r="AF1282" i="21"/>
  <c r="AG1282" i="21" s="1"/>
  <c r="AA1281" i="21"/>
  <c r="M1281" i="21"/>
  <c r="N1281" i="21"/>
  <c r="AJ1282" i="21" l="1"/>
  <c r="AI1282" i="21"/>
  <c r="D1283" i="21"/>
  <c r="E1282" i="21"/>
  <c r="J1283" i="21"/>
  <c r="K1283" i="21" s="1"/>
  <c r="R1281" i="21"/>
  <c r="AC1282" i="21"/>
  <c r="AB1283" i="21"/>
  <c r="AH1283" i="21"/>
  <c r="AD1282" i="21"/>
  <c r="Z1283" i="21"/>
  <c r="AA1282" i="21"/>
  <c r="AF1283" i="21"/>
  <c r="AG1283" i="21" s="1"/>
  <c r="G1282" i="21"/>
  <c r="F1283" i="21"/>
  <c r="L1283" i="21"/>
  <c r="H1282" i="21"/>
  <c r="Q1282" i="21" s="1"/>
  <c r="N1282" i="21"/>
  <c r="M1282" i="21"/>
  <c r="H1283" i="21" l="1"/>
  <c r="Q1283" i="21" s="1"/>
  <c r="F1284" i="21"/>
  <c r="L1284" i="21"/>
  <c r="G1283" i="21"/>
  <c r="J1284" i="21"/>
  <c r="K1284" i="21" s="1"/>
  <c r="E1283" i="21"/>
  <c r="D1284" i="21"/>
  <c r="AF1284" i="21"/>
  <c r="AG1284" i="21" s="1"/>
  <c r="AA1283" i="21"/>
  <c r="Z1284" i="21"/>
  <c r="R1282" i="21"/>
  <c r="AI1283" i="21"/>
  <c r="AJ1283" i="21"/>
  <c r="M1283" i="21"/>
  <c r="N1283" i="21"/>
  <c r="AD1283" i="21"/>
  <c r="AB1284" i="21"/>
  <c r="AH1284" i="21"/>
  <c r="AC1283" i="21"/>
  <c r="E1284" i="21" l="1"/>
  <c r="J1285" i="21"/>
  <c r="K1285" i="21" s="1"/>
  <c r="D1285" i="21"/>
  <c r="N1284" i="21"/>
  <c r="M1284" i="21"/>
  <c r="AJ1284" i="21"/>
  <c r="AI1284" i="21"/>
  <c r="AA1284" i="21"/>
  <c r="AF1285" i="21"/>
  <c r="AG1285" i="21" s="1"/>
  <c r="Z1285" i="21"/>
  <c r="F1285" i="21"/>
  <c r="G1284" i="21"/>
  <c r="L1285" i="21"/>
  <c r="H1284" i="21"/>
  <c r="Q1284" i="21" s="1"/>
  <c r="R1284" i="21" s="1"/>
  <c r="AB1285" i="21"/>
  <c r="AC1284" i="21"/>
  <c r="AH1285" i="21"/>
  <c r="AD1284" i="21"/>
  <c r="R1283" i="21"/>
  <c r="N1285" i="21" l="1"/>
  <c r="M1285" i="21"/>
  <c r="AF1286" i="21"/>
  <c r="AG1286" i="21" s="1"/>
  <c r="AA1285" i="21"/>
  <c r="Z1286" i="21"/>
  <c r="J1286" i="21"/>
  <c r="K1286" i="21" s="1"/>
  <c r="E1285" i="21"/>
  <c r="D1286" i="21"/>
  <c r="AJ1285" i="21"/>
  <c r="AI1285" i="21"/>
  <c r="L1286" i="21"/>
  <c r="H1285" i="21"/>
  <c r="Q1285" i="21" s="1"/>
  <c r="R1285" i="21" s="1"/>
  <c r="G1285" i="21"/>
  <c r="F1286" i="21"/>
  <c r="AH1286" i="21"/>
  <c r="AD1285" i="21"/>
  <c r="AC1285" i="21"/>
  <c r="AB1286" i="21"/>
  <c r="G1286" i="21" l="1"/>
  <c r="H1286" i="21"/>
  <c r="Q1286" i="21" s="1"/>
  <c r="L1287" i="21"/>
  <c r="F1287" i="21"/>
  <c r="AC1286" i="21"/>
  <c r="AD1286" i="21"/>
  <c r="AH1287" i="21"/>
  <c r="AB1287" i="21"/>
  <c r="N1286" i="21"/>
  <c r="M1286" i="21"/>
  <c r="D1287" i="21"/>
  <c r="J1287" i="21"/>
  <c r="K1287" i="21" s="1"/>
  <c r="E1286" i="21"/>
  <c r="Z1287" i="21"/>
  <c r="AF1287" i="21"/>
  <c r="AG1287" i="21" s="1"/>
  <c r="AA1286" i="21"/>
  <c r="AJ1286" i="21"/>
  <c r="AI1286" i="21"/>
  <c r="AD1287" i="21" l="1"/>
  <c r="AH1288" i="21"/>
  <c r="AC1287" i="21"/>
  <c r="AB1288" i="21"/>
  <c r="AI1287" i="21"/>
  <c r="AJ1287" i="21"/>
  <c r="H1287" i="21"/>
  <c r="Q1287" i="21" s="1"/>
  <c r="R1287" i="21" s="1"/>
  <c r="L1288" i="21"/>
  <c r="F1288" i="21"/>
  <c r="G1287" i="21"/>
  <c r="M1287" i="21"/>
  <c r="N1287" i="21"/>
  <c r="AF1288" i="21"/>
  <c r="AG1288" i="21" s="1"/>
  <c r="AA1287" i="21"/>
  <c r="Z1288" i="21"/>
  <c r="J1288" i="21"/>
  <c r="K1288" i="21" s="1"/>
  <c r="D1288" i="21"/>
  <c r="E1287" i="21"/>
  <c r="R1286" i="21"/>
  <c r="AA1288" i="21" l="1"/>
  <c r="Z1289" i="21"/>
  <c r="AF1289" i="21"/>
  <c r="AG1289" i="21" s="1"/>
  <c r="AB1289" i="21"/>
  <c r="AH1289" i="21"/>
  <c r="AD1288" i="21"/>
  <c r="AC1288" i="21"/>
  <c r="N1288" i="21"/>
  <c r="M1288" i="21"/>
  <c r="AJ1288" i="21"/>
  <c r="AI1288" i="21"/>
  <c r="E1288" i="21"/>
  <c r="D1289" i="21"/>
  <c r="J1289" i="21"/>
  <c r="K1289" i="21" s="1"/>
  <c r="F1289" i="21"/>
  <c r="L1289" i="21"/>
  <c r="G1288" i="21"/>
  <c r="H1288" i="21"/>
  <c r="Q1288" i="21" s="1"/>
  <c r="R1288" i="21" s="1"/>
  <c r="AI1289" i="21" l="1"/>
  <c r="AJ1289" i="21"/>
  <c r="AH1290" i="21"/>
  <c r="AD1289" i="21"/>
  <c r="AC1289" i="21"/>
  <c r="AB1290" i="21"/>
  <c r="D1290" i="21"/>
  <c r="J1290" i="21"/>
  <c r="K1290" i="21" s="1"/>
  <c r="E1289" i="21"/>
  <c r="M1289" i="21"/>
  <c r="N1289" i="21"/>
  <c r="Z1290" i="21"/>
  <c r="AF1290" i="21"/>
  <c r="AG1290" i="21" s="1"/>
  <c r="AA1289" i="21"/>
  <c r="L1290" i="21"/>
  <c r="F1290" i="21"/>
  <c r="H1289" i="21"/>
  <c r="Q1289" i="21" s="1"/>
  <c r="G1289" i="21"/>
  <c r="R1289" i="21" l="1"/>
  <c r="N1290" i="21"/>
  <c r="M1290" i="21"/>
  <c r="D1291" i="21"/>
  <c r="E1290" i="21"/>
  <c r="J1291" i="21"/>
  <c r="K1291" i="21" s="1"/>
  <c r="Z1291" i="21"/>
  <c r="AA1290" i="21"/>
  <c r="AF1291" i="21"/>
  <c r="AG1291" i="21" s="1"/>
  <c r="AJ1290" i="21"/>
  <c r="AI1290" i="21"/>
  <c r="AC1290" i="21"/>
  <c r="AB1291" i="21"/>
  <c r="AH1291" i="21"/>
  <c r="AD1290" i="21"/>
  <c r="G1290" i="21"/>
  <c r="F1291" i="21"/>
  <c r="L1291" i="21"/>
  <c r="H1290" i="21"/>
  <c r="Q1290" i="21" s="1"/>
  <c r="R1290" i="21" s="1"/>
  <c r="AD1291" i="21" l="1"/>
  <c r="AB1292" i="21"/>
  <c r="AH1292" i="21"/>
  <c r="AC1291" i="21"/>
  <c r="M1291" i="21"/>
  <c r="N1291" i="21"/>
  <c r="AI1291" i="21"/>
  <c r="AJ1291" i="21"/>
  <c r="H1291" i="21"/>
  <c r="Q1291" i="21" s="1"/>
  <c r="F1292" i="21"/>
  <c r="L1292" i="21"/>
  <c r="G1291" i="21"/>
  <c r="AF1292" i="21"/>
  <c r="AG1292" i="21" s="1"/>
  <c r="AA1291" i="21"/>
  <c r="Z1292" i="21"/>
  <c r="J1292" i="21"/>
  <c r="K1292" i="21" s="1"/>
  <c r="E1291" i="21"/>
  <c r="D1292" i="21"/>
  <c r="AA1292" i="21" l="1"/>
  <c r="AF1293" i="21"/>
  <c r="AG1293" i="21" s="1"/>
  <c r="Z1293" i="21"/>
  <c r="AJ1292" i="21"/>
  <c r="AI1292" i="21"/>
  <c r="E1292" i="21"/>
  <c r="J1293" i="21"/>
  <c r="K1293" i="21" s="1"/>
  <c r="D1293" i="21"/>
  <c r="AB1293" i="21"/>
  <c r="AC1292" i="21"/>
  <c r="AD1292" i="21"/>
  <c r="AH1293" i="21"/>
  <c r="N1292" i="21"/>
  <c r="M1292" i="21"/>
  <c r="F1293" i="21"/>
  <c r="G1292" i="21"/>
  <c r="L1293" i="21"/>
  <c r="H1292" i="21"/>
  <c r="Q1292" i="21" s="1"/>
  <c r="R1291" i="21"/>
  <c r="AJ1293" i="21" l="1"/>
  <c r="AI1293" i="21"/>
  <c r="R1292" i="21"/>
  <c r="AF1294" i="21"/>
  <c r="AG1294" i="21" s="1"/>
  <c r="AA1293" i="21"/>
  <c r="Z1294" i="21"/>
  <c r="AH1294" i="21"/>
  <c r="AD1293" i="21"/>
  <c r="AC1293" i="21"/>
  <c r="AB1294" i="21"/>
  <c r="N1293" i="21"/>
  <c r="M1293" i="21"/>
  <c r="J1294" i="21"/>
  <c r="K1294" i="21" s="1"/>
  <c r="E1293" i="21"/>
  <c r="D1294" i="21"/>
  <c r="L1294" i="21"/>
  <c r="H1293" i="21"/>
  <c r="Q1293" i="21" s="1"/>
  <c r="G1293" i="21"/>
  <c r="F1294" i="21"/>
  <c r="AJ1294" i="21" l="1"/>
  <c r="AI1294" i="21"/>
  <c r="G1294" i="21"/>
  <c r="H1294" i="21"/>
  <c r="Q1294" i="21" s="1"/>
  <c r="F1295" i="21"/>
  <c r="L1295" i="21"/>
  <c r="R1293" i="21"/>
  <c r="Z1295" i="21"/>
  <c r="AF1295" i="21"/>
  <c r="AG1295" i="21" s="1"/>
  <c r="AA1294" i="21"/>
  <c r="N1294" i="21"/>
  <c r="M1294" i="21"/>
  <c r="D1295" i="21"/>
  <c r="J1295" i="21"/>
  <c r="K1295" i="21" s="1"/>
  <c r="E1294" i="21"/>
  <c r="AC1294" i="21"/>
  <c r="AD1294" i="21"/>
  <c r="AH1295" i="21"/>
  <c r="AB1295" i="21"/>
  <c r="AD1295" i="21" l="1"/>
  <c r="AH1296" i="21"/>
  <c r="AB1296" i="21"/>
  <c r="AC1295" i="21"/>
  <c r="M1295" i="21"/>
  <c r="N1295" i="21"/>
  <c r="R1294" i="21"/>
  <c r="H1295" i="21"/>
  <c r="Q1295" i="21" s="1"/>
  <c r="R1295" i="21" s="1"/>
  <c r="L1296" i="21"/>
  <c r="F1296" i="21"/>
  <c r="G1295" i="21"/>
  <c r="J1296" i="21"/>
  <c r="K1296" i="21" s="1"/>
  <c r="E1295" i="21"/>
  <c r="D1296" i="21"/>
  <c r="AI1295" i="21"/>
  <c r="AJ1295" i="21"/>
  <c r="AF1296" i="21"/>
  <c r="AG1296" i="21" s="1"/>
  <c r="Z1296" i="21"/>
  <c r="AA1295" i="21"/>
  <c r="E1296" i="21" l="1"/>
  <c r="D1297" i="21"/>
  <c r="J1297" i="21"/>
  <c r="K1297" i="21" s="1"/>
  <c r="AA1296" i="21"/>
  <c r="Z1297" i="21"/>
  <c r="AF1297" i="21"/>
  <c r="AG1297" i="21" s="1"/>
  <c r="AB1297" i="21"/>
  <c r="AH1297" i="21"/>
  <c r="AD1296" i="21"/>
  <c r="AC1296" i="21"/>
  <c r="F1297" i="21"/>
  <c r="L1297" i="21"/>
  <c r="H1296" i="21"/>
  <c r="Q1296" i="21" s="1"/>
  <c r="R1296" i="21" s="1"/>
  <c r="G1296" i="21"/>
  <c r="AJ1296" i="21"/>
  <c r="AI1296" i="21"/>
  <c r="N1296" i="21"/>
  <c r="M1296" i="21"/>
  <c r="AH1298" i="21" l="1"/>
  <c r="AD1297" i="21"/>
  <c r="AC1297" i="21"/>
  <c r="AB1298" i="21"/>
  <c r="L1298" i="21"/>
  <c r="G1297" i="21"/>
  <c r="F1298" i="21"/>
  <c r="H1297" i="21"/>
  <c r="Q1297" i="21" s="1"/>
  <c r="Z1298" i="21"/>
  <c r="AF1298" i="21"/>
  <c r="AG1298" i="21" s="1"/>
  <c r="AA1297" i="21"/>
  <c r="D1298" i="21"/>
  <c r="E1297" i="21"/>
  <c r="J1298" i="21"/>
  <c r="K1298" i="21" s="1"/>
  <c r="M1297" i="21"/>
  <c r="N1297" i="21"/>
  <c r="AI1297" i="21"/>
  <c r="AJ1297" i="21"/>
  <c r="G1298" i="21" l="1"/>
  <c r="F1299" i="21"/>
  <c r="L1299" i="21"/>
  <c r="H1298" i="21"/>
  <c r="Q1298" i="21" s="1"/>
  <c r="AC1298" i="21"/>
  <c r="AB1299" i="21"/>
  <c r="AH1299" i="21"/>
  <c r="AD1298" i="21"/>
  <c r="D1299" i="21"/>
  <c r="E1298" i="21"/>
  <c r="J1299" i="21"/>
  <c r="K1299" i="21" s="1"/>
  <c r="Z1299" i="21"/>
  <c r="AA1298" i="21"/>
  <c r="AF1299" i="21"/>
  <c r="AG1299" i="21" s="1"/>
  <c r="N1298" i="21"/>
  <c r="M1298" i="21"/>
  <c r="R1297" i="21"/>
  <c r="AJ1298" i="21"/>
  <c r="AI1298" i="21"/>
  <c r="R1298" i="21" l="1"/>
  <c r="AD1299" i="21"/>
  <c r="AB1300" i="21"/>
  <c r="AH1300" i="21"/>
  <c r="AC1299" i="21"/>
  <c r="AF1300" i="21"/>
  <c r="AG1300" i="21" s="1"/>
  <c r="AA1299" i="21"/>
  <c r="Z1300" i="21"/>
  <c r="M1299" i="21"/>
  <c r="N1299" i="21"/>
  <c r="AI1299" i="21"/>
  <c r="AJ1299" i="21"/>
  <c r="H1299" i="21"/>
  <c r="Q1299" i="21" s="1"/>
  <c r="R1299" i="21" s="1"/>
  <c r="F1300" i="21"/>
  <c r="L1300" i="21"/>
  <c r="G1299" i="21"/>
  <c r="J1300" i="21"/>
  <c r="K1300" i="21" s="1"/>
  <c r="E1299" i="21"/>
  <c r="D1300" i="21"/>
  <c r="AA1300" i="21" l="1"/>
  <c r="AF1301" i="21"/>
  <c r="AG1301" i="21" s="1"/>
  <c r="Z1301" i="21"/>
  <c r="E1300" i="21"/>
  <c r="J1301" i="21"/>
  <c r="K1301" i="21" s="1"/>
  <c r="D1301" i="21"/>
  <c r="AJ1300" i="21"/>
  <c r="AI1300" i="21"/>
  <c r="F1301" i="21"/>
  <c r="G1300" i="21"/>
  <c r="L1301" i="21"/>
  <c r="H1300" i="21"/>
  <c r="Q1300" i="21" s="1"/>
  <c r="R1300" i="21" s="1"/>
  <c r="AB1301" i="21"/>
  <c r="AC1300" i="21"/>
  <c r="AH1301" i="21"/>
  <c r="AD1300" i="21"/>
  <c r="N1300" i="21"/>
  <c r="M1300" i="21"/>
  <c r="AJ1301" i="21" l="1"/>
  <c r="AI1301" i="21"/>
  <c r="N1301" i="21"/>
  <c r="M1301" i="21"/>
  <c r="AF1302" i="21"/>
  <c r="AG1302" i="21" s="1"/>
  <c r="AA1301" i="21"/>
  <c r="Z1302" i="21"/>
  <c r="J1302" i="21"/>
  <c r="K1302" i="21" s="1"/>
  <c r="E1301" i="21"/>
  <c r="D1302" i="21"/>
  <c r="AH1302" i="21"/>
  <c r="AD1301" i="21"/>
  <c r="AC1301" i="21"/>
  <c r="AB1302" i="21"/>
  <c r="L1302" i="21"/>
  <c r="H1301" i="21"/>
  <c r="Q1301" i="21" s="1"/>
  <c r="G1301" i="21"/>
  <c r="F1302" i="21"/>
  <c r="Z1303" i="21" l="1"/>
  <c r="AF1303" i="21"/>
  <c r="AG1303" i="21" s="1"/>
  <c r="AA1302" i="21"/>
  <c r="AJ1302" i="21"/>
  <c r="AI1302" i="21"/>
  <c r="D1303" i="21"/>
  <c r="J1303" i="21"/>
  <c r="K1303" i="21" s="1"/>
  <c r="E1302" i="21"/>
  <c r="G1302" i="21"/>
  <c r="H1302" i="21"/>
  <c r="Q1302" i="21" s="1"/>
  <c r="L1303" i="21"/>
  <c r="F1303" i="21"/>
  <c r="R1301" i="21"/>
  <c r="AC1302" i="21"/>
  <c r="AD1302" i="21"/>
  <c r="AH1303" i="21"/>
  <c r="AB1303" i="21"/>
  <c r="N1302" i="21"/>
  <c r="M1302" i="21"/>
  <c r="J1304" i="21" l="1"/>
  <c r="K1304" i="21" s="1"/>
  <c r="D1304" i="21"/>
  <c r="E1303" i="21"/>
  <c r="M1303" i="21"/>
  <c r="N1303" i="21"/>
  <c r="AD1303" i="21"/>
  <c r="AH1304" i="21"/>
  <c r="AC1303" i="21"/>
  <c r="AB1304" i="21"/>
  <c r="R1302" i="21"/>
  <c r="H1303" i="21"/>
  <c r="Q1303" i="21" s="1"/>
  <c r="L1304" i="21"/>
  <c r="F1304" i="21"/>
  <c r="G1303" i="21"/>
  <c r="AI1303" i="21"/>
  <c r="AJ1303" i="21"/>
  <c r="AF1304" i="21"/>
  <c r="AG1304" i="21" s="1"/>
  <c r="AA1303" i="21"/>
  <c r="Z1304" i="21"/>
  <c r="R1303" i="21" l="1"/>
  <c r="N1304" i="21"/>
  <c r="M1304" i="21"/>
  <c r="F1305" i="21"/>
  <c r="L1305" i="21"/>
  <c r="G1304" i="21"/>
  <c r="H1304" i="21"/>
  <c r="Q1304" i="21" s="1"/>
  <c r="R1304" i="21" s="1"/>
  <c r="AA1304" i="21"/>
  <c r="Z1305" i="21"/>
  <c r="AF1305" i="21"/>
  <c r="AG1305" i="21" s="1"/>
  <c r="AJ1304" i="21"/>
  <c r="AI1304" i="21"/>
  <c r="E1304" i="21"/>
  <c r="D1305" i="21"/>
  <c r="J1305" i="21"/>
  <c r="K1305" i="21" s="1"/>
  <c r="AB1305" i="21"/>
  <c r="AH1305" i="21"/>
  <c r="AD1304" i="21"/>
  <c r="AC1304" i="21"/>
  <c r="Z1306" i="21" l="1"/>
  <c r="AA1305" i="21"/>
  <c r="AF1306" i="21"/>
  <c r="AG1306" i="21" s="1"/>
  <c r="D1306" i="21"/>
  <c r="J1306" i="21"/>
  <c r="K1306" i="21" s="1"/>
  <c r="E1305" i="21"/>
  <c r="M1305" i="21"/>
  <c r="N1305" i="21"/>
  <c r="L1306" i="21"/>
  <c r="F1306" i="21"/>
  <c r="H1305" i="21"/>
  <c r="Q1305" i="21" s="1"/>
  <c r="G1305" i="21"/>
  <c r="AJ1305" i="21"/>
  <c r="AI1305" i="21"/>
  <c r="AH1306" i="21"/>
  <c r="AB1306" i="21"/>
  <c r="AD1305" i="21"/>
  <c r="AC1305" i="21"/>
  <c r="AJ1306" i="21" l="1"/>
  <c r="AI1306" i="21"/>
  <c r="D1307" i="21"/>
  <c r="E1306" i="21"/>
  <c r="J1307" i="21"/>
  <c r="K1307" i="21" s="1"/>
  <c r="R1305" i="21"/>
  <c r="L1307" i="21"/>
  <c r="G1306" i="21"/>
  <c r="F1307" i="21"/>
  <c r="H1306" i="21"/>
  <c r="Q1306" i="21" s="1"/>
  <c r="AH1307" i="21"/>
  <c r="AC1306" i="21"/>
  <c r="AB1307" i="21"/>
  <c r="AD1306" i="21"/>
  <c r="N1306" i="21"/>
  <c r="M1306" i="21"/>
  <c r="Z1307" i="21"/>
  <c r="AA1306" i="21"/>
  <c r="AF1307" i="21"/>
  <c r="AG1307" i="21" s="1"/>
  <c r="R1306" i="21" l="1"/>
  <c r="AI1307" i="21"/>
  <c r="AJ1307" i="21"/>
  <c r="D1308" i="21"/>
  <c r="J1308" i="21"/>
  <c r="K1308" i="21" s="1"/>
  <c r="E1307" i="21"/>
  <c r="H1307" i="21"/>
  <c r="Q1307" i="21" s="1"/>
  <c r="R1307" i="21" s="1"/>
  <c r="G1307" i="21"/>
  <c r="F1308" i="21"/>
  <c r="L1308" i="21"/>
  <c r="AD1307" i="21"/>
  <c r="AC1307" i="21"/>
  <c r="AB1308" i="21"/>
  <c r="AH1308" i="21"/>
  <c r="Z1308" i="21"/>
  <c r="AF1308" i="21"/>
  <c r="AG1308" i="21" s="1"/>
  <c r="AA1307" i="21"/>
  <c r="M1307" i="21"/>
  <c r="N1307" i="21"/>
  <c r="F1309" i="21" l="1"/>
  <c r="L1309" i="21"/>
  <c r="H1308" i="21"/>
  <c r="Q1308" i="21" s="1"/>
  <c r="G1308" i="21"/>
  <c r="AA1308" i="21"/>
  <c r="AF1309" i="21"/>
  <c r="AG1309" i="21" s="1"/>
  <c r="Z1309" i="21"/>
  <c r="E1308" i="21"/>
  <c r="J1309" i="21"/>
  <c r="K1309" i="21" s="1"/>
  <c r="D1309" i="21"/>
  <c r="AB1309" i="21"/>
  <c r="AH1309" i="21"/>
  <c r="AD1308" i="21"/>
  <c r="AC1308" i="21"/>
  <c r="AJ1308" i="21"/>
  <c r="AI1308" i="21"/>
  <c r="N1308" i="21"/>
  <c r="M1308" i="21"/>
  <c r="AJ1309" i="21" l="1"/>
  <c r="AI1309" i="21"/>
  <c r="AH1310" i="21"/>
  <c r="AB1310" i="21"/>
  <c r="AD1309" i="21"/>
  <c r="AC1309" i="21"/>
  <c r="E1309" i="21"/>
  <c r="J1310" i="21"/>
  <c r="K1310" i="21" s="1"/>
  <c r="D1310" i="21"/>
  <c r="R1308" i="21"/>
  <c r="AA1309" i="21"/>
  <c r="Z1310" i="21"/>
  <c r="AF1310" i="21"/>
  <c r="AG1310" i="21" s="1"/>
  <c r="M1309" i="21"/>
  <c r="N1309" i="21"/>
  <c r="L1310" i="21"/>
  <c r="F1310" i="21"/>
  <c r="G1309" i="21"/>
  <c r="H1309" i="21"/>
  <c r="Q1309" i="21" s="1"/>
  <c r="R1309" i="21" l="1"/>
  <c r="Z1311" i="21"/>
  <c r="AA1310" i="21"/>
  <c r="AF1311" i="21"/>
  <c r="AG1311" i="21" s="1"/>
  <c r="AC1310" i="21"/>
  <c r="AH1311" i="21"/>
  <c r="AB1311" i="21"/>
  <c r="AD1310" i="21"/>
  <c r="AI1310" i="21"/>
  <c r="AJ1310" i="21"/>
  <c r="M1310" i="21"/>
  <c r="N1310" i="21"/>
  <c r="G1310" i="21"/>
  <c r="F1311" i="21"/>
  <c r="L1311" i="21"/>
  <c r="H1310" i="21"/>
  <c r="Q1310" i="21" s="1"/>
  <c r="R1310" i="21" s="1"/>
  <c r="D1311" i="21"/>
  <c r="E1310" i="21"/>
  <c r="J1311" i="21"/>
  <c r="K1311" i="21" s="1"/>
  <c r="M1311" i="21" l="1"/>
  <c r="N1311" i="21"/>
  <c r="AI1311" i="21"/>
  <c r="AJ1311" i="21"/>
  <c r="AD1311" i="21"/>
  <c r="AH1312" i="21"/>
  <c r="AC1311" i="21"/>
  <c r="AB1312" i="21"/>
  <c r="H1311" i="21"/>
  <c r="Q1311" i="21" s="1"/>
  <c r="R1311" i="21" s="1"/>
  <c r="G1311" i="21"/>
  <c r="L1312" i="21"/>
  <c r="F1312" i="21"/>
  <c r="AF1312" i="21"/>
  <c r="AG1312" i="21" s="1"/>
  <c r="Z1312" i="21"/>
  <c r="AA1311" i="21"/>
  <c r="J1312" i="21"/>
  <c r="K1312" i="21" s="1"/>
  <c r="E1311" i="21"/>
  <c r="D1312" i="21"/>
  <c r="AA1312" i="21" l="1"/>
  <c r="AF1313" i="21"/>
  <c r="AG1313" i="21" s="1"/>
  <c r="Z1313" i="21"/>
  <c r="F1313" i="21"/>
  <c r="H1312" i="21"/>
  <c r="Q1312" i="21" s="1"/>
  <c r="G1312" i="21"/>
  <c r="L1313" i="21"/>
  <c r="E1312" i="21"/>
  <c r="J1313" i="21"/>
  <c r="K1313" i="21" s="1"/>
  <c r="D1313" i="21"/>
  <c r="N1312" i="21"/>
  <c r="M1312" i="21"/>
  <c r="AJ1312" i="21"/>
  <c r="AI1312" i="21"/>
  <c r="AB1313" i="21"/>
  <c r="AH1313" i="21"/>
  <c r="AC1312" i="21"/>
  <c r="AD1312" i="21"/>
  <c r="M1313" i="21" l="1"/>
  <c r="N1313" i="21"/>
  <c r="R1312" i="21"/>
  <c r="L1314" i="21"/>
  <c r="F1314" i="21"/>
  <c r="G1313" i="21"/>
  <c r="H1313" i="21"/>
  <c r="Q1313" i="21" s="1"/>
  <c r="R1313" i="21" s="1"/>
  <c r="AA1313" i="21"/>
  <c r="Z1314" i="21"/>
  <c r="AF1314" i="21"/>
  <c r="AG1314" i="21" s="1"/>
  <c r="AJ1313" i="21"/>
  <c r="AI1313" i="21"/>
  <c r="E1313" i="21"/>
  <c r="J1314" i="21"/>
  <c r="K1314" i="21" s="1"/>
  <c r="D1314" i="21"/>
  <c r="AH1314" i="21"/>
  <c r="AB1314" i="21"/>
  <c r="AD1313" i="21"/>
  <c r="AC1313" i="21"/>
  <c r="G1314" i="21" l="1"/>
  <c r="F1315" i="21"/>
  <c r="L1315" i="21"/>
  <c r="H1314" i="21"/>
  <c r="Q1314" i="21" s="1"/>
  <c r="M1314" i="21"/>
  <c r="N1314" i="21"/>
  <c r="Z1315" i="21"/>
  <c r="AA1314" i="21"/>
  <c r="AF1315" i="21"/>
  <c r="AG1315" i="21" s="1"/>
  <c r="AI1314" i="21"/>
  <c r="AJ1314" i="21"/>
  <c r="AC1314" i="21"/>
  <c r="AH1315" i="21"/>
  <c r="AB1315" i="21"/>
  <c r="AD1314" i="21"/>
  <c r="D1315" i="21"/>
  <c r="E1314" i="21"/>
  <c r="J1315" i="21"/>
  <c r="K1315" i="21" s="1"/>
  <c r="AF1316" i="21" l="1"/>
  <c r="AG1316" i="21" s="1"/>
  <c r="Z1316" i="21"/>
  <c r="AA1315" i="21"/>
  <c r="AJ1315" i="21"/>
  <c r="AI1315" i="21"/>
  <c r="R1314" i="21"/>
  <c r="M1315" i="21"/>
  <c r="N1315" i="21"/>
  <c r="AD1315" i="21"/>
  <c r="AB1316" i="21"/>
  <c r="AC1315" i="21"/>
  <c r="AH1316" i="21"/>
  <c r="H1315" i="21"/>
  <c r="Q1315" i="21" s="1"/>
  <c r="F1316" i="21"/>
  <c r="L1316" i="21"/>
  <c r="G1315" i="21"/>
  <c r="J1316" i="21"/>
  <c r="K1316" i="21" s="1"/>
  <c r="D1316" i="21"/>
  <c r="E1315" i="21"/>
  <c r="R1315" i="21" l="1"/>
  <c r="L1317" i="21"/>
  <c r="F1317" i="21"/>
  <c r="G1316" i="21"/>
  <c r="H1316" i="21"/>
  <c r="Q1316" i="21" s="1"/>
  <c r="AH1317" i="21"/>
  <c r="AB1317" i="21"/>
  <c r="AC1316" i="21"/>
  <c r="AD1316" i="21"/>
  <c r="AA1316" i="21"/>
  <c r="Z1317" i="21"/>
  <c r="AF1317" i="21"/>
  <c r="AG1317" i="21" s="1"/>
  <c r="AJ1316" i="21"/>
  <c r="AI1316" i="21"/>
  <c r="E1316" i="21"/>
  <c r="J1317" i="21"/>
  <c r="K1317" i="21" s="1"/>
  <c r="D1317" i="21"/>
  <c r="N1316" i="21"/>
  <c r="M1316" i="21"/>
  <c r="AH1318" i="21" l="1"/>
  <c r="AC1317" i="21"/>
  <c r="AD1317" i="21"/>
  <c r="AB1318" i="21"/>
  <c r="R1316" i="21"/>
  <c r="AJ1317" i="21"/>
  <c r="AI1317" i="21"/>
  <c r="Z1318" i="21"/>
  <c r="AF1318" i="21"/>
  <c r="AG1318" i="21" s="1"/>
  <c r="AA1317" i="21"/>
  <c r="D1318" i="21"/>
  <c r="J1318" i="21"/>
  <c r="K1318" i="21" s="1"/>
  <c r="E1317" i="21"/>
  <c r="L1318" i="21"/>
  <c r="G1317" i="21"/>
  <c r="F1318" i="21"/>
  <c r="H1317" i="21"/>
  <c r="Q1317" i="21" s="1"/>
  <c r="N1317" i="21"/>
  <c r="M1317" i="21"/>
  <c r="M1318" i="21" l="1"/>
  <c r="N1318" i="21"/>
  <c r="D1319" i="21"/>
  <c r="J1319" i="21"/>
  <c r="K1319" i="21" s="1"/>
  <c r="E1318" i="21"/>
  <c r="AD1318" i="21"/>
  <c r="AC1318" i="21"/>
  <c r="AH1319" i="21"/>
  <c r="AB1319" i="21"/>
  <c r="R1317" i="21"/>
  <c r="H1318" i="21"/>
  <c r="Q1318" i="21" s="1"/>
  <c r="R1318" i="21" s="1"/>
  <c r="G1318" i="21"/>
  <c r="L1319" i="21"/>
  <c r="F1319" i="21"/>
  <c r="Z1319" i="21"/>
  <c r="AF1319" i="21"/>
  <c r="AG1319" i="21" s="1"/>
  <c r="AA1318" i="21"/>
  <c r="AI1318" i="21"/>
  <c r="AJ1318" i="21"/>
  <c r="F1320" i="21" l="1"/>
  <c r="H1319" i="21"/>
  <c r="Q1319" i="21" s="1"/>
  <c r="L1320" i="21"/>
  <c r="G1319" i="21"/>
  <c r="E1319" i="21"/>
  <c r="J1320" i="21"/>
  <c r="K1320" i="21" s="1"/>
  <c r="D1320" i="21"/>
  <c r="AB1320" i="21"/>
  <c r="AD1319" i="21"/>
  <c r="AC1319" i="21"/>
  <c r="AH1320" i="21"/>
  <c r="N1319" i="21"/>
  <c r="M1319" i="21"/>
  <c r="AA1319" i="21"/>
  <c r="AF1320" i="21"/>
  <c r="AG1320" i="21" s="1"/>
  <c r="Z1320" i="21"/>
  <c r="AJ1319" i="21"/>
  <c r="AI1319" i="21"/>
  <c r="E1320" i="21" l="1"/>
  <c r="D1321" i="21"/>
  <c r="J1321" i="21"/>
  <c r="K1321" i="21" s="1"/>
  <c r="AJ1320" i="21"/>
  <c r="AI1320" i="21"/>
  <c r="N1320" i="21"/>
  <c r="M1320" i="21"/>
  <c r="AA1320" i="21"/>
  <c r="AF1321" i="21"/>
  <c r="AG1321" i="21" s="1"/>
  <c r="Z1321" i="21"/>
  <c r="R1319" i="21"/>
  <c r="AB1321" i="21"/>
  <c r="AH1321" i="21"/>
  <c r="AD1320" i="21"/>
  <c r="AC1320" i="21"/>
  <c r="F1321" i="21"/>
  <c r="L1321" i="21"/>
  <c r="H1320" i="21"/>
  <c r="Q1320" i="21" s="1"/>
  <c r="G1320" i="21"/>
  <c r="Z1322" i="21" l="1"/>
  <c r="AF1322" i="21"/>
  <c r="AG1322" i="21" s="1"/>
  <c r="AA1321" i="21"/>
  <c r="AC1321" i="21"/>
  <c r="AH1322" i="21"/>
  <c r="AD1321" i="21"/>
  <c r="AB1322" i="21"/>
  <c r="N1321" i="21"/>
  <c r="M1321" i="21"/>
  <c r="D1322" i="21"/>
  <c r="E1321" i="21"/>
  <c r="J1322" i="21"/>
  <c r="K1322" i="21" s="1"/>
  <c r="AJ1321" i="21"/>
  <c r="AI1321" i="21"/>
  <c r="R1320" i="21"/>
  <c r="G1321" i="21"/>
  <c r="L1322" i="21"/>
  <c r="F1322" i="21"/>
  <c r="H1321" i="21"/>
  <c r="Q1321" i="21" s="1"/>
  <c r="R1321" i="21" s="1"/>
  <c r="AI1322" i="21" l="1"/>
  <c r="AJ1322" i="21"/>
  <c r="J1323" i="21"/>
  <c r="K1323" i="21" s="1"/>
  <c r="D1323" i="21"/>
  <c r="E1322" i="21"/>
  <c r="AF1323" i="21"/>
  <c r="AG1323" i="21" s="1"/>
  <c r="Z1323" i="21"/>
  <c r="AA1322" i="21"/>
  <c r="M1322" i="21"/>
  <c r="N1322" i="21"/>
  <c r="H1322" i="21"/>
  <c r="Q1322" i="21" s="1"/>
  <c r="R1322" i="21" s="1"/>
  <c r="G1322" i="21"/>
  <c r="L1323" i="21"/>
  <c r="F1323" i="21"/>
  <c r="AD1322" i="21"/>
  <c r="AC1322" i="21"/>
  <c r="AH1323" i="21"/>
  <c r="AB1323" i="21"/>
  <c r="AF1324" i="21" l="1"/>
  <c r="AG1324" i="21" s="1"/>
  <c r="AA1323" i="21"/>
  <c r="Z1324" i="21"/>
  <c r="J1324" i="21"/>
  <c r="K1324" i="21" s="1"/>
  <c r="E1323" i="21"/>
  <c r="D1324" i="21"/>
  <c r="H1323" i="21"/>
  <c r="Q1323" i="21" s="1"/>
  <c r="R1323" i="21" s="1"/>
  <c r="F1324" i="21"/>
  <c r="L1324" i="21"/>
  <c r="G1323" i="21"/>
  <c r="AJ1323" i="21"/>
  <c r="AI1323" i="21"/>
  <c r="N1323" i="21"/>
  <c r="M1323" i="21"/>
  <c r="AD1323" i="21"/>
  <c r="AB1324" i="21"/>
  <c r="AH1324" i="21"/>
  <c r="AC1323" i="21"/>
  <c r="L1325" i="21" l="1"/>
  <c r="F1325" i="21"/>
  <c r="H1324" i="21"/>
  <c r="Q1324" i="21" s="1"/>
  <c r="G1324" i="21"/>
  <c r="E1324" i="21"/>
  <c r="J1325" i="21"/>
  <c r="K1325" i="21" s="1"/>
  <c r="D1325" i="21"/>
  <c r="AA1324" i="21"/>
  <c r="Z1325" i="21"/>
  <c r="AF1325" i="21"/>
  <c r="AG1325" i="21" s="1"/>
  <c r="AJ1324" i="21"/>
  <c r="AI1324" i="21"/>
  <c r="AH1325" i="21"/>
  <c r="AB1325" i="21"/>
  <c r="AD1324" i="21"/>
  <c r="AC1324" i="21"/>
  <c r="N1324" i="21"/>
  <c r="M1324" i="21"/>
  <c r="D1326" i="21" l="1"/>
  <c r="E1325" i="21"/>
  <c r="J1326" i="21"/>
  <c r="K1326" i="21" s="1"/>
  <c r="AH1326" i="21"/>
  <c r="AC1325" i="21"/>
  <c r="AB1326" i="21"/>
  <c r="AD1325" i="21"/>
  <c r="Z1326" i="21"/>
  <c r="AA1325" i="21"/>
  <c r="AF1326" i="21"/>
  <c r="AG1326" i="21" s="1"/>
  <c r="R1324" i="21"/>
  <c r="L1326" i="21"/>
  <c r="G1325" i="21"/>
  <c r="F1326" i="21"/>
  <c r="H1325" i="21"/>
  <c r="Q1325" i="21" s="1"/>
  <c r="AJ1325" i="21"/>
  <c r="AI1325" i="21"/>
  <c r="N1325" i="21"/>
  <c r="M1325" i="21"/>
  <c r="M1326" i="21" l="1"/>
  <c r="N1326" i="21"/>
  <c r="H1326" i="21"/>
  <c r="Q1326" i="21" s="1"/>
  <c r="R1326" i="21" s="1"/>
  <c r="G1326" i="21"/>
  <c r="F1327" i="21"/>
  <c r="L1327" i="21"/>
  <c r="AD1326" i="21"/>
  <c r="AC1326" i="21"/>
  <c r="AB1327" i="21"/>
  <c r="AH1327" i="21"/>
  <c r="D1327" i="21"/>
  <c r="J1327" i="21"/>
  <c r="K1327" i="21" s="1"/>
  <c r="E1326" i="21"/>
  <c r="AI1326" i="21"/>
  <c r="AJ1326" i="21"/>
  <c r="Z1327" i="21"/>
  <c r="AF1327" i="21"/>
  <c r="AG1327" i="21" s="1"/>
  <c r="AA1326" i="21"/>
  <c r="R1325" i="21"/>
  <c r="N1327" i="21" l="1"/>
  <c r="M1327" i="21"/>
  <c r="F1328" i="21"/>
  <c r="H1327" i="21"/>
  <c r="Q1327" i="21" s="1"/>
  <c r="R1327" i="21" s="1"/>
  <c r="G1327" i="21"/>
  <c r="L1328" i="21"/>
  <c r="E1327" i="21"/>
  <c r="J1328" i="21"/>
  <c r="K1328" i="21" s="1"/>
  <c r="D1328" i="21"/>
  <c r="AJ1327" i="21"/>
  <c r="AI1327" i="21"/>
  <c r="AA1327" i="21"/>
  <c r="AF1328" i="21"/>
  <c r="AG1328" i="21" s="1"/>
  <c r="Z1328" i="21"/>
  <c r="AB1328" i="21"/>
  <c r="AD1327" i="21"/>
  <c r="AH1328" i="21"/>
  <c r="AC1327" i="21"/>
  <c r="N1328" i="21" l="1"/>
  <c r="M1328" i="21"/>
  <c r="F1329" i="21"/>
  <c r="L1329" i="21"/>
  <c r="H1328" i="21"/>
  <c r="Q1328" i="21" s="1"/>
  <c r="R1328" i="21" s="1"/>
  <c r="G1328" i="21"/>
  <c r="AJ1328" i="21"/>
  <c r="AI1328" i="21"/>
  <c r="AA1328" i="21"/>
  <c r="AF1329" i="21"/>
  <c r="AG1329" i="21" s="1"/>
  <c r="Z1329" i="21"/>
  <c r="AB1329" i="21"/>
  <c r="AH1329" i="21"/>
  <c r="AD1328" i="21"/>
  <c r="AC1328" i="21"/>
  <c r="E1328" i="21"/>
  <c r="J1329" i="21"/>
  <c r="K1329" i="21" s="1"/>
  <c r="D1329" i="21"/>
  <c r="N1329" i="21" l="1"/>
  <c r="M1329" i="21"/>
  <c r="AJ1329" i="21"/>
  <c r="AI1329" i="21"/>
  <c r="G1329" i="21"/>
  <c r="L1330" i="21"/>
  <c r="F1330" i="21"/>
  <c r="H1329" i="21"/>
  <c r="Q1329" i="21" s="1"/>
  <c r="R1329" i="21" s="1"/>
  <c r="AC1329" i="21"/>
  <c r="AH1330" i="21"/>
  <c r="AD1329" i="21"/>
  <c r="AB1330" i="21"/>
  <c r="D1330" i="21"/>
  <c r="J1330" i="21"/>
  <c r="K1330" i="21" s="1"/>
  <c r="E1329" i="21"/>
  <c r="Z1330" i="21"/>
  <c r="AF1330" i="21"/>
  <c r="AG1330" i="21" s="1"/>
  <c r="AA1329" i="21"/>
  <c r="AD1330" i="21" l="1"/>
  <c r="AC1330" i="21"/>
  <c r="AB1331" i="21"/>
  <c r="AH1331" i="21"/>
  <c r="J1331" i="21"/>
  <c r="K1331" i="21" s="1"/>
  <c r="D1331" i="21"/>
  <c r="E1330" i="21"/>
  <c r="H1330" i="21"/>
  <c r="Q1330" i="21" s="1"/>
  <c r="G1330" i="21"/>
  <c r="L1331" i="21"/>
  <c r="F1331" i="21"/>
  <c r="AI1330" i="21"/>
  <c r="AJ1330" i="21"/>
  <c r="M1330" i="21"/>
  <c r="N1330" i="21"/>
  <c r="AF1331" i="21"/>
  <c r="AG1331" i="21" s="1"/>
  <c r="Z1331" i="21"/>
  <c r="AA1330" i="21"/>
  <c r="J1332" i="21" l="1"/>
  <c r="K1332" i="21" s="1"/>
  <c r="E1331" i="21"/>
  <c r="D1332" i="21"/>
  <c r="AJ1331" i="21"/>
  <c r="AI1331" i="21"/>
  <c r="AD1331" i="21"/>
  <c r="AB1332" i="21"/>
  <c r="AC1331" i="21"/>
  <c r="AH1332" i="21"/>
  <c r="H1331" i="21"/>
  <c r="Q1331" i="21" s="1"/>
  <c r="F1332" i="21"/>
  <c r="G1331" i="21"/>
  <c r="L1332" i="21"/>
  <c r="AF1332" i="21"/>
  <c r="AG1332" i="21" s="1"/>
  <c r="AA1331" i="21"/>
  <c r="Z1332" i="21"/>
  <c r="N1331" i="21"/>
  <c r="M1331" i="21"/>
  <c r="R1330" i="21"/>
  <c r="R1331" i="21" l="1"/>
  <c r="L1333" i="21"/>
  <c r="F1333" i="21"/>
  <c r="H1332" i="21"/>
  <c r="Q1332" i="21" s="1"/>
  <c r="G1332" i="21"/>
  <c r="E1332" i="21"/>
  <c r="J1333" i="21"/>
  <c r="K1333" i="21" s="1"/>
  <c r="D1333" i="21"/>
  <c r="AJ1332" i="21"/>
  <c r="AI1332" i="21"/>
  <c r="AA1332" i="21"/>
  <c r="AF1333" i="21"/>
  <c r="AG1333" i="21" s="1"/>
  <c r="Z1333" i="21"/>
  <c r="N1332" i="21"/>
  <c r="M1332" i="21"/>
  <c r="AH1333" i="21"/>
  <c r="AB1333" i="21"/>
  <c r="AD1332" i="21"/>
  <c r="AC1332" i="21"/>
  <c r="Z1334" i="21" l="1"/>
  <c r="AF1334" i="21"/>
  <c r="AG1334" i="21" s="1"/>
  <c r="AA1333" i="21"/>
  <c r="D1334" i="21"/>
  <c r="J1334" i="21"/>
  <c r="K1334" i="21" s="1"/>
  <c r="E1333" i="21"/>
  <c r="R1332" i="21"/>
  <c r="AH1334" i="21"/>
  <c r="AC1333" i="21"/>
  <c r="AD1333" i="21"/>
  <c r="AB1334" i="21"/>
  <c r="L1334" i="21"/>
  <c r="G1333" i="21"/>
  <c r="F1334" i="21"/>
  <c r="H1333" i="21"/>
  <c r="Q1333" i="21" s="1"/>
  <c r="R1333" i="21" s="1"/>
  <c r="AJ1333" i="21"/>
  <c r="AI1333" i="21"/>
  <c r="N1333" i="21"/>
  <c r="M1333" i="21"/>
  <c r="H1334" i="21" l="1"/>
  <c r="Q1334" i="21" s="1"/>
  <c r="G1334" i="21"/>
  <c r="L1335" i="21"/>
  <c r="F1335" i="21"/>
  <c r="D1335" i="21"/>
  <c r="J1335" i="21"/>
  <c r="K1335" i="21" s="1"/>
  <c r="E1334" i="21"/>
  <c r="M1334" i="21"/>
  <c r="N1334" i="21"/>
  <c r="AD1334" i="21"/>
  <c r="AC1334" i="21"/>
  <c r="AH1335" i="21"/>
  <c r="AB1335" i="21"/>
  <c r="AI1334" i="21"/>
  <c r="AJ1334" i="21"/>
  <c r="Z1335" i="21"/>
  <c r="AF1335" i="21"/>
  <c r="AG1335" i="21" s="1"/>
  <c r="AA1334" i="21"/>
  <c r="AB1336" i="21" l="1"/>
  <c r="AD1335" i="21"/>
  <c r="AC1335" i="21"/>
  <c r="AH1336" i="21"/>
  <c r="AJ1335" i="21"/>
  <c r="AI1335" i="21"/>
  <c r="F1336" i="21"/>
  <c r="H1335" i="21"/>
  <c r="Q1335" i="21" s="1"/>
  <c r="R1335" i="21" s="1"/>
  <c r="L1336" i="21"/>
  <c r="G1335" i="21"/>
  <c r="E1335" i="21"/>
  <c r="J1336" i="21"/>
  <c r="K1336" i="21" s="1"/>
  <c r="D1336" i="21"/>
  <c r="AA1335" i="21"/>
  <c r="AF1336" i="21"/>
  <c r="AG1336" i="21" s="1"/>
  <c r="Z1336" i="21"/>
  <c r="N1335" i="21"/>
  <c r="M1335" i="21"/>
  <c r="R1334" i="21"/>
  <c r="AA1336" i="21" l="1"/>
  <c r="AF1337" i="21"/>
  <c r="AG1337" i="21" s="1"/>
  <c r="Z1337" i="21"/>
  <c r="E1336" i="21"/>
  <c r="D1337" i="21"/>
  <c r="J1337" i="21"/>
  <c r="K1337" i="21" s="1"/>
  <c r="F1337" i="21"/>
  <c r="L1337" i="21"/>
  <c r="H1336" i="21"/>
  <c r="Q1336" i="21" s="1"/>
  <c r="G1336" i="21"/>
  <c r="AJ1336" i="21"/>
  <c r="AI1336" i="21"/>
  <c r="N1336" i="21"/>
  <c r="M1336" i="21"/>
  <c r="AB1337" i="21"/>
  <c r="AH1337" i="21"/>
  <c r="AD1336" i="21"/>
  <c r="AC1336" i="21"/>
  <c r="N1337" i="21" l="1"/>
  <c r="M1337" i="21"/>
  <c r="D1338" i="21"/>
  <c r="E1337" i="21"/>
  <c r="J1338" i="21"/>
  <c r="K1338" i="21" s="1"/>
  <c r="Z1338" i="21"/>
  <c r="AF1338" i="21"/>
  <c r="AG1338" i="21" s="1"/>
  <c r="AA1337" i="21"/>
  <c r="AJ1337" i="21"/>
  <c r="AI1337" i="21"/>
  <c r="G1337" i="21"/>
  <c r="L1338" i="21"/>
  <c r="F1338" i="21"/>
  <c r="H1337" i="21"/>
  <c r="Q1337" i="21" s="1"/>
  <c r="R1337" i="21" s="1"/>
  <c r="AC1337" i="21"/>
  <c r="AH1338" i="21"/>
  <c r="AD1337" i="21"/>
  <c r="AB1338" i="21"/>
  <c r="R1336" i="21"/>
  <c r="H1338" i="21" l="1"/>
  <c r="Q1338" i="21" s="1"/>
  <c r="G1338" i="21"/>
  <c r="L1339" i="21"/>
  <c r="F1339" i="21"/>
  <c r="M1338" i="21"/>
  <c r="N1338" i="21"/>
  <c r="J1339" i="21"/>
  <c r="K1339" i="21" s="1"/>
  <c r="D1339" i="21"/>
  <c r="E1338" i="21"/>
  <c r="AF1339" i="21"/>
  <c r="AG1339" i="21" s="1"/>
  <c r="Z1339" i="21"/>
  <c r="AA1338" i="21"/>
  <c r="AI1338" i="21"/>
  <c r="AJ1338" i="21"/>
  <c r="AD1338" i="21"/>
  <c r="AC1338" i="21"/>
  <c r="AH1339" i="21"/>
  <c r="AB1339" i="21"/>
  <c r="J1340" i="21" l="1"/>
  <c r="K1340" i="21" s="1"/>
  <c r="E1339" i="21"/>
  <c r="D1340" i="21"/>
  <c r="H1339" i="21"/>
  <c r="Q1339" i="21" s="1"/>
  <c r="R1339" i="21" s="1"/>
  <c r="F1340" i="21"/>
  <c r="L1340" i="21"/>
  <c r="G1339" i="21"/>
  <c r="N1339" i="21"/>
  <c r="M1339" i="21"/>
  <c r="AD1339" i="21"/>
  <c r="AB1340" i="21"/>
  <c r="AH1340" i="21"/>
  <c r="AC1339" i="21"/>
  <c r="AF1340" i="21"/>
  <c r="AG1340" i="21" s="1"/>
  <c r="AA1339" i="21"/>
  <c r="Z1340" i="21"/>
  <c r="AJ1339" i="21"/>
  <c r="AI1339" i="21"/>
  <c r="R1338" i="21"/>
  <c r="AJ1340" i="21" l="1"/>
  <c r="AI1340" i="21"/>
  <c r="N1340" i="21"/>
  <c r="M1340" i="21"/>
  <c r="L1341" i="21"/>
  <c r="F1341" i="21"/>
  <c r="H1340" i="21"/>
  <c r="Q1340" i="21" s="1"/>
  <c r="R1340" i="21" s="1"/>
  <c r="G1340" i="21"/>
  <c r="E1340" i="21"/>
  <c r="J1341" i="21"/>
  <c r="K1341" i="21" s="1"/>
  <c r="D1341" i="21"/>
  <c r="AA1340" i="21"/>
  <c r="Z1341" i="21"/>
  <c r="AF1341" i="21"/>
  <c r="AG1341" i="21" s="1"/>
  <c r="AH1341" i="21"/>
  <c r="AB1341" i="21"/>
  <c r="AD1340" i="21"/>
  <c r="AC1340" i="21"/>
  <c r="AJ1341" i="21" l="1"/>
  <c r="AI1341" i="21"/>
  <c r="Z1342" i="21"/>
  <c r="AA1341" i="21"/>
  <c r="AF1342" i="21"/>
  <c r="AG1342" i="21" s="1"/>
  <c r="L1342" i="21"/>
  <c r="G1341" i="21"/>
  <c r="F1342" i="21"/>
  <c r="H1341" i="21"/>
  <c r="Q1341" i="21" s="1"/>
  <c r="D1342" i="21"/>
  <c r="E1341" i="21"/>
  <c r="J1342" i="21"/>
  <c r="K1342" i="21" s="1"/>
  <c r="N1341" i="21"/>
  <c r="M1341" i="21"/>
  <c r="AH1342" i="21"/>
  <c r="AC1341" i="21"/>
  <c r="AB1342" i="21"/>
  <c r="AD1341" i="21"/>
  <c r="H1342" i="21" l="1"/>
  <c r="Q1342" i="21" s="1"/>
  <c r="G1342" i="21"/>
  <c r="F1343" i="21"/>
  <c r="L1343" i="21"/>
  <c r="AI1342" i="21"/>
  <c r="AJ1342" i="21"/>
  <c r="Z1343" i="21"/>
  <c r="AF1343" i="21"/>
  <c r="AG1343" i="21" s="1"/>
  <c r="AA1342" i="21"/>
  <c r="M1342" i="21"/>
  <c r="N1342" i="21"/>
  <c r="D1343" i="21"/>
  <c r="J1343" i="21"/>
  <c r="K1343" i="21" s="1"/>
  <c r="E1342" i="21"/>
  <c r="AD1342" i="21"/>
  <c r="AC1342" i="21"/>
  <c r="AB1343" i="21"/>
  <c r="AH1343" i="21"/>
  <c r="R1341" i="21"/>
  <c r="AA1343" i="21" l="1"/>
  <c r="AF1344" i="21"/>
  <c r="AG1344" i="21" s="1"/>
  <c r="Z1344" i="21"/>
  <c r="E1343" i="21"/>
  <c r="J1344" i="21"/>
  <c r="K1344" i="21" s="1"/>
  <c r="D1344" i="21"/>
  <c r="N1343" i="21"/>
  <c r="M1343" i="21"/>
  <c r="F1344" i="21"/>
  <c r="H1343" i="21"/>
  <c r="Q1343" i="21" s="1"/>
  <c r="G1343" i="21"/>
  <c r="L1344" i="21"/>
  <c r="AB1344" i="21"/>
  <c r="AD1343" i="21"/>
  <c r="AH1344" i="21"/>
  <c r="AC1343" i="21"/>
  <c r="AJ1343" i="21"/>
  <c r="AI1343" i="21"/>
  <c r="R1342" i="21"/>
  <c r="R1343" i="21" l="1"/>
  <c r="AD1344" i="21"/>
  <c r="AB1345" i="21"/>
  <c r="AH1345" i="21"/>
  <c r="AC1344" i="21"/>
  <c r="N1344" i="21"/>
  <c r="M1344" i="21"/>
  <c r="F1345" i="21"/>
  <c r="L1345" i="21"/>
  <c r="H1344" i="21"/>
  <c r="Q1344" i="21" s="1"/>
  <c r="G1344" i="21"/>
  <c r="AF1345" i="21"/>
  <c r="AG1345" i="21" s="1"/>
  <c r="AA1344" i="21"/>
  <c r="Z1345" i="21"/>
  <c r="J1345" i="21"/>
  <c r="K1345" i="21" s="1"/>
  <c r="E1344" i="21"/>
  <c r="D1345" i="21"/>
  <c r="AJ1344" i="21"/>
  <c r="AI1344" i="21"/>
  <c r="G1345" i="21" l="1"/>
  <c r="L1346" i="21"/>
  <c r="H1345" i="21"/>
  <c r="Q1345" i="21" s="1"/>
  <c r="F1346" i="21"/>
  <c r="Z1346" i="21"/>
  <c r="AA1345" i="21"/>
  <c r="AF1346" i="21"/>
  <c r="AG1346" i="21" s="1"/>
  <c r="AJ1345" i="21"/>
  <c r="AI1345" i="21"/>
  <c r="AC1345" i="21"/>
  <c r="AH1346" i="21"/>
  <c r="AD1345" i="21"/>
  <c r="AB1346" i="21"/>
  <c r="R1344" i="21"/>
  <c r="D1346" i="21"/>
  <c r="J1346" i="21"/>
  <c r="K1346" i="21" s="1"/>
  <c r="E1345" i="21"/>
  <c r="N1345" i="21"/>
  <c r="M1345" i="21"/>
  <c r="AF1347" i="21" l="1"/>
  <c r="AG1347" i="21" s="1"/>
  <c r="Z1347" i="21"/>
  <c r="AA1346" i="21"/>
  <c r="L1347" i="21"/>
  <c r="H1346" i="21"/>
  <c r="Q1346" i="21" s="1"/>
  <c r="G1346" i="21"/>
  <c r="F1347" i="21"/>
  <c r="AI1346" i="21"/>
  <c r="AJ1346" i="21"/>
  <c r="R1345" i="21"/>
  <c r="AH1347" i="21"/>
  <c r="AD1346" i="21"/>
  <c r="AC1346" i="21"/>
  <c r="AB1347" i="21"/>
  <c r="M1346" i="21"/>
  <c r="N1346" i="21"/>
  <c r="J1347" i="21"/>
  <c r="K1347" i="21" s="1"/>
  <c r="D1347" i="21"/>
  <c r="E1346" i="21"/>
  <c r="R1346" i="21" l="1"/>
  <c r="N1347" i="21"/>
  <c r="M1347" i="21"/>
  <c r="AJ1347" i="21"/>
  <c r="AI1347" i="21"/>
  <c r="H1347" i="21"/>
  <c r="Q1347" i="21" s="1"/>
  <c r="R1347" i="21" s="1"/>
  <c r="F1348" i="21"/>
  <c r="G1347" i="21"/>
  <c r="L1348" i="21"/>
  <c r="Z1348" i="21"/>
  <c r="AF1348" i="21"/>
  <c r="AG1348" i="21" s="1"/>
  <c r="AA1347" i="21"/>
  <c r="AD1347" i="21"/>
  <c r="AB1348" i="21"/>
  <c r="AH1348" i="21"/>
  <c r="AC1347" i="21"/>
  <c r="D1348" i="21"/>
  <c r="J1348" i="21"/>
  <c r="K1348" i="21" s="1"/>
  <c r="E1347" i="21"/>
  <c r="AI1348" i="21" l="1"/>
  <c r="AJ1348" i="21"/>
  <c r="AH1349" i="21"/>
  <c r="AB1349" i="21"/>
  <c r="AD1348" i="21"/>
  <c r="AC1348" i="21"/>
  <c r="AA1348" i="21"/>
  <c r="AF1349" i="21"/>
  <c r="AG1349" i="21" s="1"/>
  <c r="Z1349" i="21"/>
  <c r="E1348" i="21"/>
  <c r="J1349" i="21"/>
  <c r="K1349" i="21" s="1"/>
  <c r="D1349" i="21"/>
  <c r="L1349" i="21"/>
  <c r="F1349" i="21"/>
  <c r="H1348" i="21"/>
  <c r="Q1348" i="21" s="1"/>
  <c r="G1348" i="21"/>
  <c r="M1348" i="21"/>
  <c r="N1348" i="21"/>
  <c r="F1350" i="21" l="1"/>
  <c r="L1350" i="21"/>
  <c r="G1349" i="21"/>
  <c r="H1349" i="21"/>
  <c r="Q1349" i="21" s="1"/>
  <c r="AB1350" i="21"/>
  <c r="AH1350" i="21"/>
  <c r="AC1349" i="21"/>
  <c r="AD1349" i="21"/>
  <c r="AJ1349" i="21"/>
  <c r="AI1349" i="21"/>
  <c r="N1349" i="21"/>
  <c r="M1349" i="21"/>
  <c r="AA1349" i="21"/>
  <c r="Z1350" i="21"/>
  <c r="AF1350" i="21"/>
  <c r="AG1350" i="21" s="1"/>
  <c r="E1349" i="21"/>
  <c r="D1350" i="21"/>
  <c r="J1350" i="21"/>
  <c r="K1350" i="21" s="1"/>
  <c r="R1348" i="21"/>
  <c r="AI1350" i="21" l="1"/>
  <c r="AJ1350" i="21"/>
  <c r="AD1350" i="21"/>
  <c r="AC1350" i="21"/>
  <c r="AH1351" i="21"/>
  <c r="AB1351" i="21"/>
  <c r="Z1351" i="21"/>
  <c r="AF1351" i="21"/>
  <c r="AG1351" i="21" s="1"/>
  <c r="AA1350" i="21"/>
  <c r="R1349" i="21"/>
  <c r="D1351" i="21"/>
  <c r="J1351" i="21"/>
  <c r="K1351" i="21" s="1"/>
  <c r="E1350" i="21"/>
  <c r="M1350" i="21"/>
  <c r="N1350" i="21"/>
  <c r="H1350" i="21"/>
  <c r="Q1350" i="21" s="1"/>
  <c r="G1350" i="21"/>
  <c r="L1351" i="21"/>
  <c r="F1351" i="21"/>
  <c r="AC1351" i="21" l="1"/>
  <c r="AB1352" i="21"/>
  <c r="AD1351" i="21"/>
  <c r="AH1352" i="21"/>
  <c r="AA1351" i="21"/>
  <c r="AF1352" i="21"/>
  <c r="AG1352" i="21" s="1"/>
  <c r="Z1352" i="21"/>
  <c r="G1351" i="21"/>
  <c r="F1352" i="21"/>
  <c r="H1351" i="21"/>
  <c r="Q1351" i="21" s="1"/>
  <c r="L1352" i="21"/>
  <c r="E1351" i="21"/>
  <c r="J1352" i="21"/>
  <c r="K1352" i="21" s="1"/>
  <c r="D1352" i="21"/>
  <c r="AJ1351" i="21"/>
  <c r="AI1351" i="21"/>
  <c r="R1350" i="21"/>
  <c r="N1351" i="21"/>
  <c r="M1351" i="21"/>
  <c r="J1353" i="21" l="1"/>
  <c r="K1353" i="21" s="1"/>
  <c r="E1352" i="21"/>
  <c r="D1353" i="21"/>
  <c r="AF1353" i="21"/>
  <c r="AG1353" i="21" s="1"/>
  <c r="AA1352" i="21"/>
  <c r="Z1353" i="21"/>
  <c r="N1352" i="21"/>
  <c r="M1352" i="21"/>
  <c r="R1351" i="21"/>
  <c r="AD1352" i="21"/>
  <c r="AB1353" i="21"/>
  <c r="AH1353" i="21"/>
  <c r="AC1352" i="21"/>
  <c r="AJ1352" i="21"/>
  <c r="AI1352" i="21"/>
  <c r="H1352" i="21"/>
  <c r="Q1352" i="21" s="1"/>
  <c r="R1352" i="21" s="1"/>
  <c r="F1353" i="21"/>
  <c r="L1353" i="21"/>
  <c r="G1352" i="21"/>
  <c r="AJ1353" i="21" l="1"/>
  <c r="AI1353" i="21"/>
  <c r="AC1353" i="21"/>
  <c r="AH1354" i="21"/>
  <c r="AD1353" i="21"/>
  <c r="AB1354" i="21"/>
  <c r="N1353" i="21"/>
  <c r="M1353" i="21"/>
  <c r="G1353" i="21"/>
  <c r="L1354" i="21"/>
  <c r="H1353" i="21"/>
  <c r="Q1353" i="21" s="1"/>
  <c r="F1354" i="21"/>
  <c r="Z1354" i="21"/>
  <c r="AA1353" i="21"/>
  <c r="AF1354" i="21"/>
  <c r="AG1354" i="21" s="1"/>
  <c r="D1354" i="21"/>
  <c r="J1354" i="21"/>
  <c r="K1354" i="21" s="1"/>
  <c r="E1353" i="21"/>
  <c r="R1353" i="21" l="1"/>
  <c r="AF1355" i="21"/>
  <c r="AG1355" i="21" s="1"/>
  <c r="Z1355" i="21"/>
  <c r="AA1354" i="21"/>
  <c r="L1355" i="21"/>
  <c r="H1354" i="21"/>
  <c r="Q1354" i="21" s="1"/>
  <c r="R1354" i="21" s="1"/>
  <c r="G1354" i="21"/>
  <c r="F1355" i="21"/>
  <c r="AH1355" i="21"/>
  <c r="AD1354" i="21"/>
  <c r="AC1354" i="21"/>
  <c r="AB1355" i="21"/>
  <c r="M1354" i="21"/>
  <c r="N1354" i="21"/>
  <c r="AI1354" i="21"/>
  <c r="AJ1354" i="21"/>
  <c r="J1355" i="21"/>
  <c r="K1355" i="21" s="1"/>
  <c r="D1355" i="21"/>
  <c r="E1354" i="21"/>
  <c r="H1355" i="21" l="1"/>
  <c r="Q1355" i="21" s="1"/>
  <c r="F1356" i="21"/>
  <c r="G1355" i="21"/>
  <c r="L1356" i="21"/>
  <c r="N1355" i="21"/>
  <c r="M1355" i="21"/>
  <c r="AD1355" i="21"/>
  <c r="AB1356" i="21"/>
  <c r="AH1356" i="21"/>
  <c r="AC1355" i="21"/>
  <c r="D1356" i="21"/>
  <c r="J1356" i="21"/>
  <c r="K1356" i="21" s="1"/>
  <c r="E1355" i="21"/>
  <c r="Z1356" i="21"/>
  <c r="AF1356" i="21"/>
  <c r="AG1356" i="21" s="1"/>
  <c r="AA1355" i="21"/>
  <c r="AJ1355" i="21"/>
  <c r="AI1355" i="21"/>
  <c r="AH1357" i="21" l="1"/>
  <c r="AB1357" i="21"/>
  <c r="AD1356" i="21"/>
  <c r="AC1356" i="21"/>
  <c r="E1356" i="21"/>
  <c r="J1357" i="21"/>
  <c r="K1357" i="21" s="1"/>
  <c r="D1357" i="21"/>
  <c r="M1356" i="21"/>
  <c r="N1356" i="21"/>
  <c r="L1357" i="21"/>
  <c r="F1357" i="21"/>
  <c r="H1356" i="21"/>
  <c r="Q1356" i="21" s="1"/>
  <c r="G1356" i="21"/>
  <c r="AA1356" i="21"/>
  <c r="AF1357" i="21"/>
  <c r="AG1357" i="21" s="1"/>
  <c r="Z1357" i="21"/>
  <c r="AI1356" i="21"/>
  <c r="AJ1356" i="21"/>
  <c r="R1355" i="21"/>
  <c r="R1356" i="21" l="1"/>
  <c r="E1357" i="21"/>
  <c r="D1358" i="21"/>
  <c r="J1358" i="21"/>
  <c r="K1358" i="21" s="1"/>
  <c r="F1358" i="21"/>
  <c r="L1358" i="21"/>
  <c r="G1357" i="21"/>
  <c r="H1357" i="21"/>
  <c r="Q1357" i="21" s="1"/>
  <c r="R1357" i="21" s="1"/>
  <c r="N1357" i="21"/>
  <c r="M1357" i="21"/>
  <c r="AA1357" i="21"/>
  <c r="Z1358" i="21"/>
  <c r="AF1358" i="21"/>
  <c r="AG1358" i="21" s="1"/>
  <c r="AB1358" i="21"/>
  <c r="AH1358" i="21"/>
  <c r="AC1357" i="21"/>
  <c r="AD1357" i="21"/>
  <c r="AJ1357" i="21"/>
  <c r="AI1357" i="21"/>
  <c r="AH1359" i="21" l="1"/>
  <c r="AD1358" i="21"/>
  <c r="AC1358" i="21"/>
  <c r="AB1359" i="21"/>
  <c r="Z1359" i="21"/>
  <c r="AF1359" i="21"/>
  <c r="AG1359" i="21" s="1"/>
  <c r="AA1358" i="21"/>
  <c r="AI1358" i="21"/>
  <c r="AJ1358" i="21"/>
  <c r="M1358" i="21"/>
  <c r="N1358" i="21"/>
  <c r="D1359" i="21"/>
  <c r="J1359" i="21"/>
  <c r="K1359" i="21" s="1"/>
  <c r="E1358" i="21"/>
  <c r="L1359" i="21"/>
  <c r="H1358" i="21"/>
  <c r="Q1358" i="21" s="1"/>
  <c r="G1358" i="21"/>
  <c r="F1359" i="21"/>
  <c r="N1359" i="21" l="1"/>
  <c r="M1359" i="21"/>
  <c r="AA1359" i="21"/>
  <c r="Z1360" i="21"/>
  <c r="AF1360" i="21"/>
  <c r="AG1360" i="21" s="1"/>
  <c r="E1359" i="21"/>
  <c r="D1360" i="21"/>
  <c r="J1360" i="21"/>
  <c r="K1360" i="21" s="1"/>
  <c r="G1359" i="21"/>
  <c r="F1360" i="21"/>
  <c r="H1359" i="21"/>
  <c r="Q1359" i="21" s="1"/>
  <c r="R1359" i="21" s="1"/>
  <c r="L1360" i="21"/>
  <c r="AJ1359" i="21"/>
  <c r="AI1359" i="21"/>
  <c r="AC1359" i="21"/>
  <c r="AB1360" i="21"/>
  <c r="AD1359" i="21"/>
  <c r="AH1360" i="21"/>
  <c r="R1358" i="21"/>
  <c r="E1360" i="21" l="1"/>
  <c r="J1361" i="21"/>
  <c r="K1361" i="21" s="1"/>
  <c r="D1361" i="21"/>
  <c r="AF1361" i="21"/>
  <c r="AG1361" i="21" s="1"/>
  <c r="AA1360" i="21"/>
  <c r="Z1361" i="21"/>
  <c r="F1361" i="21"/>
  <c r="H1360" i="21"/>
  <c r="Q1360" i="21" s="1"/>
  <c r="L1361" i="21"/>
  <c r="G1360" i="21"/>
  <c r="AJ1360" i="21"/>
  <c r="AI1360" i="21"/>
  <c r="N1360" i="21"/>
  <c r="M1360" i="21"/>
  <c r="AB1361" i="21"/>
  <c r="AD1360" i="21"/>
  <c r="AH1361" i="21"/>
  <c r="AC1360" i="21"/>
  <c r="AH1362" i="21" l="1"/>
  <c r="AD1361" i="21"/>
  <c r="AC1361" i="21"/>
  <c r="AB1362" i="21"/>
  <c r="H1361" i="21"/>
  <c r="Q1361" i="21" s="1"/>
  <c r="R1361" i="21" s="1"/>
  <c r="G1361" i="21"/>
  <c r="L1362" i="21"/>
  <c r="F1362" i="21"/>
  <c r="AF1362" i="21"/>
  <c r="AG1362" i="21" s="1"/>
  <c r="AA1361" i="21"/>
  <c r="Z1362" i="21"/>
  <c r="J1362" i="21"/>
  <c r="K1362" i="21" s="1"/>
  <c r="D1362" i="21"/>
  <c r="E1361" i="21"/>
  <c r="AI1361" i="21"/>
  <c r="AJ1361" i="21"/>
  <c r="M1361" i="21"/>
  <c r="N1361" i="21"/>
  <c r="R1360" i="21"/>
  <c r="N1362" i="21" l="1"/>
  <c r="M1362" i="21"/>
  <c r="AD1362" i="21"/>
  <c r="AC1362" i="21"/>
  <c r="AH1363" i="21"/>
  <c r="AB1363" i="21"/>
  <c r="J1363" i="21"/>
  <c r="K1363" i="21" s="1"/>
  <c r="E1362" i="21"/>
  <c r="D1363" i="21"/>
  <c r="AF1363" i="21"/>
  <c r="AG1363" i="21" s="1"/>
  <c r="AA1362" i="21"/>
  <c r="Z1363" i="21"/>
  <c r="H1362" i="21"/>
  <c r="Q1362" i="21" s="1"/>
  <c r="R1362" i="21" s="1"/>
  <c r="G1362" i="21"/>
  <c r="F1363" i="21"/>
  <c r="L1363" i="21"/>
  <c r="AJ1362" i="21"/>
  <c r="AI1362" i="21"/>
  <c r="M1363" i="21" l="1"/>
  <c r="N1363" i="21"/>
  <c r="H1363" i="21"/>
  <c r="Q1363" i="21" s="1"/>
  <c r="R1363" i="21" s="1"/>
  <c r="L1364" i="21"/>
  <c r="F1364" i="21"/>
  <c r="G1363" i="21"/>
  <c r="AD1363" i="21"/>
  <c r="AH1364" i="21"/>
  <c r="AB1364" i="21"/>
  <c r="AC1363" i="21"/>
  <c r="AJ1363" i="21"/>
  <c r="AI1363" i="21"/>
  <c r="AF1364" i="21"/>
  <c r="AG1364" i="21" s="1"/>
  <c r="AA1363" i="21"/>
  <c r="Z1364" i="21"/>
  <c r="J1364" i="21"/>
  <c r="K1364" i="21" s="1"/>
  <c r="D1364" i="21"/>
  <c r="E1363" i="21"/>
  <c r="L1365" i="21" l="1"/>
  <c r="G1364" i="21"/>
  <c r="F1365" i="21"/>
  <c r="H1364" i="21"/>
  <c r="Q1364" i="21" s="1"/>
  <c r="N1364" i="21"/>
  <c r="M1364" i="21"/>
  <c r="Z1365" i="21"/>
  <c r="AA1364" i="21"/>
  <c r="AF1365" i="21"/>
  <c r="AG1365" i="21" s="1"/>
  <c r="D1365" i="21"/>
  <c r="E1364" i="21"/>
  <c r="J1365" i="21"/>
  <c r="K1365" i="21" s="1"/>
  <c r="AJ1364" i="21"/>
  <c r="AI1364" i="21"/>
  <c r="AH1365" i="21"/>
  <c r="AB1365" i="21"/>
  <c r="AC1364" i="21"/>
  <c r="AD1364" i="21"/>
  <c r="Z1366" i="21" l="1"/>
  <c r="AF1366" i="21"/>
  <c r="AG1366" i="21" s="1"/>
  <c r="AA1365" i="21"/>
  <c r="R1364" i="21"/>
  <c r="L1366" i="21"/>
  <c r="H1365" i="21"/>
  <c r="Q1365" i="21" s="1"/>
  <c r="R1365" i="21" s="1"/>
  <c r="F1366" i="21"/>
  <c r="G1365" i="21"/>
  <c r="D1366" i="21"/>
  <c r="J1366" i="21"/>
  <c r="K1366" i="21" s="1"/>
  <c r="E1365" i="21"/>
  <c r="AH1366" i="21"/>
  <c r="AD1365" i="21"/>
  <c r="AC1365" i="21"/>
  <c r="AB1366" i="21"/>
  <c r="AJ1365" i="21"/>
  <c r="AI1365" i="21"/>
  <c r="M1365" i="21"/>
  <c r="N1365" i="21"/>
  <c r="AI1366" i="21" l="1"/>
  <c r="AJ1366" i="21"/>
  <c r="D1367" i="21"/>
  <c r="J1367" i="21"/>
  <c r="K1367" i="21" s="1"/>
  <c r="E1366" i="21"/>
  <c r="M1366" i="21"/>
  <c r="N1366" i="21"/>
  <c r="AC1366" i="21"/>
  <c r="AB1367" i="21"/>
  <c r="AD1366" i="21"/>
  <c r="AH1367" i="21"/>
  <c r="H1366" i="21"/>
  <c r="Q1366" i="21" s="1"/>
  <c r="G1366" i="21"/>
  <c r="F1367" i="21"/>
  <c r="L1367" i="21"/>
  <c r="Z1367" i="21"/>
  <c r="AA1366" i="21"/>
  <c r="AF1367" i="21"/>
  <c r="AG1367" i="21" s="1"/>
  <c r="R1366" i="21" l="1"/>
  <c r="E1367" i="21"/>
  <c r="J1368" i="21"/>
  <c r="K1368" i="21" s="1"/>
  <c r="D1368" i="21"/>
  <c r="AB1368" i="21"/>
  <c r="AD1367" i="21"/>
  <c r="AH1368" i="21"/>
  <c r="AC1367" i="21"/>
  <c r="AJ1367" i="21"/>
  <c r="AI1367" i="21"/>
  <c r="AA1367" i="21"/>
  <c r="AF1368" i="21"/>
  <c r="AG1368" i="21" s="1"/>
  <c r="Z1368" i="21"/>
  <c r="F1368" i="21"/>
  <c r="L1368" i="21"/>
  <c r="H1367" i="21"/>
  <c r="Q1367" i="21" s="1"/>
  <c r="G1367" i="21"/>
  <c r="N1367" i="21"/>
  <c r="M1367" i="21"/>
  <c r="F1369" i="21" l="1"/>
  <c r="L1369" i="21"/>
  <c r="G1368" i="21"/>
  <c r="H1368" i="21"/>
  <c r="Q1368" i="21" s="1"/>
  <c r="AA1368" i="21"/>
  <c r="Z1369" i="21"/>
  <c r="AF1369" i="21"/>
  <c r="AG1369" i="21" s="1"/>
  <c r="AJ1368" i="21"/>
  <c r="AI1368" i="21"/>
  <c r="E1368" i="21"/>
  <c r="D1369" i="21"/>
  <c r="J1369" i="21"/>
  <c r="K1369" i="21" s="1"/>
  <c r="R1367" i="21"/>
  <c r="AB1369" i="21"/>
  <c r="AC1368" i="21"/>
  <c r="AH1369" i="21"/>
  <c r="AD1368" i="21"/>
  <c r="N1368" i="21"/>
  <c r="M1368" i="21"/>
  <c r="AC1369" i="21" l="1"/>
  <c r="AH1370" i="21"/>
  <c r="AD1369" i="21"/>
  <c r="AB1370" i="21"/>
  <c r="AF1370" i="21"/>
  <c r="AG1370" i="21" s="1"/>
  <c r="AA1369" i="21"/>
  <c r="Z1370" i="21"/>
  <c r="R1368" i="21"/>
  <c r="J1370" i="21"/>
  <c r="K1370" i="21" s="1"/>
  <c r="E1369" i="21"/>
  <c r="D1370" i="21"/>
  <c r="M1369" i="21"/>
  <c r="N1369" i="21"/>
  <c r="AI1369" i="21"/>
  <c r="AJ1369" i="21"/>
  <c r="G1369" i="21"/>
  <c r="L1370" i="21"/>
  <c r="H1369" i="21"/>
  <c r="Q1369" i="21" s="1"/>
  <c r="F1370" i="21"/>
  <c r="AF1371" i="21" l="1"/>
  <c r="AG1371" i="21" s="1"/>
  <c r="AA1370" i="21"/>
  <c r="Z1371" i="21"/>
  <c r="AD1370" i="21"/>
  <c r="AC1370" i="21"/>
  <c r="AH1371" i="21"/>
  <c r="AB1371" i="21"/>
  <c r="H1370" i="21"/>
  <c r="Q1370" i="21" s="1"/>
  <c r="G1370" i="21"/>
  <c r="F1371" i="21"/>
  <c r="L1371" i="21"/>
  <c r="R1369" i="21"/>
  <c r="J1371" i="21"/>
  <c r="K1371" i="21" s="1"/>
  <c r="E1370" i="21"/>
  <c r="D1371" i="21"/>
  <c r="AJ1370" i="21"/>
  <c r="AI1370" i="21"/>
  <c r="N1370" i="21"/>
  <c r="M1370" i="21"/>
  <c r="AJ1371" i="21" l="1"/>
  <c r="AI1371" i="21"/>
  <c r="AD1371" i="21"/>
  <c r="AC1371" i="21"/>
  <c r="AH1372" i="21"/>
  <c r="AB1372" i="21"/>
  <c r="AF1372" i="21"/>
  <c r="AG1372" i="21" s="1"/>
  <c r="Z1372" i="21"/>
  <c r="AA1371" i="21"/>
  <c r="H1371" i="21"/>
  <c r="Q1371" i="21" s="1"/>
  <c r="L1372" i="21"/>
  <c r="F1372" i="21"/>
  <c r="G1371" i="21"/>
  <c r="N1371" i="21"/>
  <c r="M1371" i="21"/>
  <c r="J1372" i="21"/>
  <c r="K1372" i="21" s="1"/>
  <c r="E1371" i="21"/>
  <c r="D1372" i="21"/>
  <c r="R1370" i="21"/>
  <c r="Z1373" i="21" l="1"/>
  <c r="AA1372" i="21"/>
  <c r="AF1373" i="21"/>
  <c r="AG1373" i="21" s="1"/>
  <c r="AH1373" i="21"/>
  <c r="AC1372" i="21"/>
  <c r="AB1373" i="21"/>
  <c r="AD1372" i="21"/>
  <c r="N1372" i="21"/>
  <c r="M1372" i="21"/>
  <c r="L1373" i="21"/>
  <c r="F1373" i="21"/>
  <c r="G1372" i="21"/>
  <c r="H1372" i="21"/>
  <c r="Q1372" i="21" s="1"/>
  <c r="R1372" i="21" s="1"/>
  <c r="R1371" i="21"/>
  <c r="AJ1372" i="21"/>
  <c r="AI1372" i="21"/>
  <c r="E1372" i="21"/>
  <c r="D1373" i="21"/>
  <c r="J1373" i="21"/>
  <c r="K1373" i="21" s="1"/>
  <c r="AI1373" i="21" l="1"/>
  <c r="AJ1373" i="21"/>
  <c r="L1374" i="21"/>
  <c r="H1373" i="21"/>
  <c r="Q1373" i="21" s="1"/>
  <c r="F1374" i="21"/>
  <c r="G1373" i="21"/>
  <c r="M1373" i="21"/>
  <c r="N1373" i="21"/>
  <c r="AH1374" i="21"/>
  <c r="AD1373" i="21"/>
  <c r="AB1374" i="21"/>
  <c r="AC1373" i="21"/>
  <c r="D1374" i="21"/>
  <c r="J1374" i="21"/>
  <c r="K1374" i="21" s="1"/>
  <c r="E1373" i="21"/>
  <c r="Z1374" i="21"/>
  <c r="AF1374" i="21"/>
  <c r="AG1374" i="21" s="1"/>
  <c r="AA1373" i="21"/>
  <c r="D1375" i="21" l="1"/>
  <c r="E1374" i="21"/>
  <c r="J1375" i="21"/>
  <c r="K1375" i="21" s="1"/>
  <c r="G1374" i="21"/>
  <c r="F1375" i="21"/>
  <c r="L1375" i="21"/>
  <c r="H1374" i="21"/>
  <c r="Q1374" i="21" s="1"/>
  <c r="R1374" i="21" s="1"/>
  <c r="AB1375" i="21"/>
  <c r="AH1375" i="21"/>
  <c r="AC1374" i="21"/>
  <c r="AD1374" i="21"/>
  <c r="R1373" i="21"/>
  <c r="M1374" i="21"/>
  <c r="N1374" i="21"/>
  <c r="Z1375" i="21"/>
  <c r="AA1374" i="21"/>
  <c r="AF1375" i="21"/>
  <c r="AG1375" i="21" s="1"/>
  <c r="AI1374" i="21"/>
  <c r="AJ1374" i="21"/>
  <c r="AB1376" i="21" l="1"/>
  <c r="AH1376" i="21"/>
  <c r="AD1375" i="21"/>
  <c r="AC1375" i="21"/>
  <c r="N1375" i="21"/>
  <c r="M1375" i="21"/>
  <c r="AA1375" i="21"/>
  <c r="AF1376" i="21"/>
  <c r="AG1376" i="21" s="1"/>
  <c r="Z1376" i="21"/>
  <c r="F1376" i="21"/>
  <c r="L1376" i="21"/>
  <c r="H1375" i="21"/>
  <c r="Q1375" i="21" s="1"/>
  <c r="G1375" i="21"/>
  <c r="AJ1375" i="21"/>
  <c r="AI1375" i="21"/>
  <c r="E1375" i="21"/>
  <c r="J1376" i="21"/>
  <c r="K1376" i="21" s="1"/>
  <c r="D1376" i="21"/>
  <c r="R1375" i="21" l="1"/>
  <c r="N1376" i="21"/>
  <c r="M1376" i="21"/>
  <c r="F1377" i="21"/>
  <c r="H1376" i="21"/>
  <c r="Q1376" i="21" s="1"/>
  <c r="R1376" i="21" s="1"/>
  <c r="G1376" i="21"/>
  <c r="L1377" i="21"/>
  <c r="E1376" i="21"/>
  <c r="J1377" i="21"/>
  <c r="K1377" i="21" s="1"/>
  <c r="D1377" i="21"/>
  <c r="AA1376" i="21"/>
  <c r="Z1377" i="21"/>
  <c r="AF1377" i="21"/>
  <c r="AG1377" i="21" s="1"/>
  <c r="AJ1376" i="21"/>
  <c r="AI1376" i="21"/>
  <c r="AB1377" i="21"/>
  <c r="AC1376" i="21"/>
  <c r="AD1376" i="21"/>
  <c r="AH1377" i="21"/>
  <c r="M1377" i="21" l="1"/>
  <c r="N1377" i="21"/>
  <c r="G1377" i="21"/>
  <c r="L1378" i="21"/>
  <c r="H1377" i="21"/>
  <c r="Q1377" i="21" s="1"/>
  <c r="R1377" i="21" s="1"/>
  <c r="F1378" i="21"/>
  <c r="AJ1377" i="21"/>
  <c r="AI1377" i="21"/>
  <c r="J1378" i="21"/>
  <c r="K1378" i="21" s="1"/>
  <c r="D1378" i="21"/>
  <c r="E1377" i="21"/>
  <c r="AF1378" i="21"/>
  <c r="AG1378" i="21" s="1"/>
  <c r="Z1378" i="21"/>
  <c r="AA1377" i="21"/>
  <c r="AC1377" i="21"/>
  <c r="AD1377" i="21"/>
  <c r="AH1378" i="21"/>
  <c r="AB1378" i="21"/>
  <c r="H1378" i="21" l="1"/>
  <c r="Q1378" i="21" s="1"/>
  <c r="G1378" i="21"/>
  <c r="L1379" i="21"/>
  <c r="F1379" i="21"/>
  <c r="AF1379" i="21"/>
  <c r="AG1379" i="21" s="1"/>
  <c r="AA1378" i="21"/>
  <c r="Z1379" i="21"/>
  <c r="N1378" i="21"/>
  <c r="M1378" i="21"/>
  <c r="J1379" i="21"/>
  <c r="K1379" i="21" s="1"/>
  <c r="D1379" i="21"/>
  <c r="E1378" i="21"/>
  <c r="AJ1378" i="21"/>
  <c r="AI1378" i="21"/>
  <c r="AD1378" i="21"/>
  <c r="AC1378" i="21"/>
  <c r="AH1379" i="21"/>
  <c r="AB1379" i="21"/>
  <c r="R1378" i="21" l="1"/>
  <c r="H1379" i="21"/>
  <c r="Q1379" i="21" s="1"/>
  <c r="L1380" i="21"/>
  <c r="F1380" i="21"/>
  <c r="G1379" i="21"/>
  <c r="M1379" i="21"/>
  <c r="N1379" i="21"/>
  <c r="AD1379" i="21"/>
  <c r="AC1379" i="21"/>
  <c r="AH1380" i="21"/>
  <c r="AB1380" i="21"/>
  <c r="AF1380" i="21"/>
  <c r="AG1380" i="21" s="1"/>
  <c r="AA1379" i="21"/>
  <c r="Z1380" i="21"/>
  <c r="J1380" i="21"/>
  <c r="K1380" i="21" s="1"/>
  <c r="D1380" i="21"/>
  <c r="E1379" i="21"/>
  <c r="AJ1379" i="21"/>
  <c r="AI1379" i="21"/>
  <c r="D1381" i="21" l="1"/>
  <c r="E1380" i="21"/>
  <c r="J1381" i="21"/>
  <c r="K1381" i="21" s="1"/>
  <c r="AA1380" i="21"/>
  <c r="Z1381" i="21"/>
  <c r="AF1381" i="21"/>
  <c r="AG1381" i="21" s="1"/>
  <c r="L1381" i="21"/>
  <c r="F1381" i="21"/>
  <c r="H1380" i="21"/>
  <c r="Q1380" i="21" s="1"/>
  <c r="G1380" i="21"/>
  <c r="AH1381" i="21"/>
  <c r="AB1381" i="21"/>
  <c r="AC1380" i="21"/>
  <c r="AD1380" i="21"/>
  <c r="N1380" i="21"/>
  <c r="M1380" i="21"/>
  <c r="AJ1380" i="21"/>
  <c r="AI1380" i="21"/>
  <c r="R1379" i="21"/>
  <c r="M1381" i="21" l="1"/>
  <c r="N1381" i="21"/>
  <c r="AI1381" i="21"/>
  <c r="AJ1381" i="21"/>
  <c r="Z1382" i="21"/>
  <c r="AF1382" i="21"/>
  <c r="AG1382" i="21" s="1"/>
  <c r="AA1381" i="21"/>
  <c r="AH1382" i="21"/>
  <c r="AD1381" i="21"/>
  <c r="AC1381" i="21"/>
  <c r="AB1382" i="21"/>
  <c r="R1380" i="21"/>
  <c r="L1382" i="21"/>
  <c r="H1381" i="21"/>
  <c r="Q1381" i="21" s="1"/>
  <c r="R1381" i="21" s="1"/>
  <c r="F1382" i="21"/>
  <c r="G1381" i="21"/>
  <c r="D1382" i="21"/>
  <c r="E1381" i="21"/>
  <c r="J1382" i="21"/>
  <c r="K1382" i="21" s="1"/>
  <c r="M1382" i="21" l="1"/>
  <c r="N1382" i="21"/>
  <c r="AD1382" i="21"/>
  <c r="AC1382" i="21"/>
  <c r="AB1383" i="21"/>
  <c r="AH1383" i="21"/>
  <c r="D1383" i="21"/>
  <c r="E1382" i="21"/>
  <c r="J1383" i="21"/>
  <c r="K1383" i="21" s="1"/>
  <c r="Z1383" i="21"/>
  <c r="AF1383" i="21"/>
  <c r="AG1383" i="21" s="1"/>
  <c r="AA1382" i="21"/>
  <c r="G1382" i="21"/>
  <c r="F1383" i="21"/>
  <c r="H1382" i="21"/>
  <c r="Q1382" i="21" s="1"/>
  <c r="R1382" i="21" s="1"/>
  <c r="L1383" i="21"/>
  <c r="AI1382" i="21"/>
  <c r="AJ1382" i="21"/>
  <c r="AB1384" i="21" l="1"/>
  <c r="AH1384" i="21"/>
  <c r="AD1383" i="21"/>
  <c r="AC1383" i="21"/>
  <c r="E1383" i="21"/>
  <c r="J1384" i="21"/>
  <c r="K1384" i="21" s="1"/>
  <c r="D1384" i="21"/>
  <c r="AJ1383" i="21"/>
  <c r="AI1383" i="21"/>
  <c r="N1383" i="21"/>
  <c r="M1383" i="21"/>
  <c r="AA1383" i="21"/>
  <c r="AF1384" i="21"/>
  <c r="AG1384" i="21" s="1"/>
  <c r="Z1384" i="21"/>
  <c r="F1384" i="21"/>
  <c r="H1383" i="21"/>
  <c r="Q1383" i="21" s="1"/>
  <c r="R1383" i="21" s="1"/>
  <c r="L1384" i="21"/>
  <c r="G1383" i="21"/>
  <c r="E1384" i="21" l="1"/>
  <c r="D1385" i="21"/>
  <c r="J1385" i="21"/>
  <c r="K1385" i="21" s="1"/>
  <c r="AA1384" i="21"/>
  <c r="Z1385" i="21"/>
  <c r="AF1385" i="21"/>
  <c r="AG1385" i="21" s="1"/>
  <c r="N1384" i="21"/>
  <c r="M1384" i="21"/>
  <c r="AJ1384" i="21"/>
  <c r="AI1384" i="21"/>
  <c r="F1385" i="21"/>
  <c r="G1384" i="21"/>
  <c r="L1385" i="21"/>
  <c r="H1384" i="21"/>
  <c r="Q1384" i="21" s="1"/>
  <c r="AB1385" i="21"/>
  <c r="AH1385" i="21"/>
  <c r="AC1384" i="21"/>
  <c r="AD1384" i="21"/>
  <c r="R1384" i="21" l="1"/>
  <c r="AF1386" i="21"/>
  <c r="AG1386" i="21" s="1"/>
  <c r="AA1385" i="21"/>
  <c r="Z1386" i="21"/>
  <c r="G1385" i="21"/>
  <c r="L1386" i="21"/>
  <c r="H1385" i="21"/>
  <c r="Q1385" i="21" s="1"/>
  <c r="R1385" i="21" s="1"/>
  <c r="F1386" i="21"/>
  <c r="AI1385" i="21"/>
  <c r="AJ1385" i="21"/>
  <c r="J1386" i="21"/>
  <c r="K1386" i="21" s="1"/>
  <c r="E1385" i="21"/>
  <c r="D1386" i="21"/>
  <c r="M1385" i="21"/>
  <c r="N1385" i="21"/>
  <c r="AC1385" i="21"/>
  <c r="AH1386" i="21"/>
  <c r="AD1385" i="21"/>
  <c r="AB1386" i="21"/>
  <c r="J1387" i="21" l="1"/>
  <c r="K1387" i="21" s="1"/>
  <c r="E1386" i="21"/>
  <c r="D1387" i="21"/>
  <c r="N1386" i="21"/>
  <c r="M1386" i="21"/>
  <c r="AF1387" i="21"/>
  <c r="AG1387" i="21" s="1"/>
  <c r="AA1386" i="21"/>
  <c r="Z1387" i="21"/>
  <c r="H1386" i="21"/>
  <c r="Q1386" i="21" s="1"/>
  <c r="G1386" i="21"/>
  <c r="F1387" i="21"/>
  <c r="L1387" i="21"/>
  <c r="AJ1386" i="21"/>
  <c r="AI1386" i="21"/>
  <c r="AD1386" i="21"/>
  <c r="AC1386" i="21"/>
  <c r="AH1387" i="21"/>
  <c r="AB1387" i="21"/>
  <c r="M1387" i="21" l="1"/>
  <c r="N1387" i="21"/>
  <c r="J1388" i="21"/>
  <c r="K1388" i="21" s="1"/>
  <c r="D1388" i="21"/>
  <c r="E1387" i="21"/>
  <c r="AJ1387" i="21"/>
  <c r="AI1387" i="21"/>
  <c r="H1387" i="21"/>
  <c r="Q1387" i="21" s="1"/>
  <c r="R1387" i="21" s="1"/>
  <c r="L1388" i="21"/>
  <c r="F1388" i="21"/>
  <c r="G1387" i="21"/>
  <c r="AD1387" i="21"/>
  <c r="AH1388" i="21"/>
  <c r="AC1387" i="21"/>
  <c r="AB1388" i="21"/>
  <c r="R1386" i="21"/>
  <c r="AF1388" i="21"/>
  <c r="AG1388" i="21" s="1"/>
  <c r="AA1387" i="21"/>
  <c r="Z1388" i="21"/>
  <c r="D1389" i="21" l="1"/>
  <c r="E1388" i="21"/>
  <c r="J1389" i="21"/>
  <c r="K1389" i="21" s="1"/>
  <c r="Z1389" i="21"/>
  <c r="AA1388" i="21"/>
  <c r="AF1389" i="21"/>
  <c r="AG1389" i="21" s="1"/>
  <c r="L1389" i="21"/>
  <c r="F1389" i="21"/>
  <c r="G1388" i="21"/>
  <c r="H1388" i="21"/>
  <c r="Q1388" i="21" s="1"/>
  <c r="N1388" i="21"/>
  <c r="M1388" i="21"/>
  <c r="AJ1388" i="21"/>
  <c r="AI1388" i="21"/>
  <c r="AH1389" i="21"/>
  <c r="AB1389" i="21"/>
  <c r="AD1388" i="21"/>
  <c r="AC1388" i="21"/>
  <c r="N1389" i="21" l="1"/>
  <c r="M1389" i="21"/>
  <c r="Z1390" i="21"/>
  <c r="AF1390" i="21"/>
  <c r="AG1390" i="21" s="1"/>
  <c r="AA1389" i="21"/>
  <c r="R1388" i="21"/>
  <c r="AH1390" i="21"/>
  <c r="AD1389" i="21"/>
  <c r="AB1390" i="21"/>
  <c r="AC1389" i="21"/>
  <c r="D1390" i="21"/>
  <c r="J1390" i="21"/>
  <c r="K1390" i="21" s="1"/>
  <c r="E1389" i="21"/>
  <c r="AI1389" i="21"/>
  <c r="AJ1389" i="21"/>
  <c r="L1390" i="21"/>
  <c r="H1389" i="21"/>
  <c r="Q1389" i="21" s="1"/>
  <c r="F1390" i="21"/>
  <c r="G1389" i="21"/>
  <c r="R1389" i="21" l="1"/>
  <c r="D1391" i="21"/>
  <c r="E1390" i="21"/>
  <c r="J1391" i="21"/>
  <c r="K1391" i="21" s="1"/>
  <c r="F1391" i="21"/>
  <c r="L1391" i="21"/>
  <c r="G1390" i="21"/>
  <c r="H1390" i="21"/>
  <c r="Q1390" i="21" s="1"/>
  <c r="AC1390" i="21"/>
  <c r="AB1391" i="21"/>
  <c r="AH1391" i="21"/>
  <c r="AD1390" i="21"/>
  <c r="Z1391" i="21"/>
  <c r="AA1390" i="21"/>
  <c r="AF1391" i="21"/>
  <c r="AG1391" i="21" s="1"/>
  <c r="M1390" i="21"/>
  <c r="N1390" i="21"/>
  <c r="AI1390" i="21"/>
  <c r="AJ1390" i="21"/>
  <c r="R1390" i="21" l="1"/>
  <c r="N1391" i="21"/>
  <c r="M1391" i="21"/>
  <c r="F1392" i="21"/>
  <c r="L1392" i="21"/>
  <c r="H1391" i="21"/>
  <c r="Q1391" i="21" s="1"/>
  <c r="R1391" i="21" s="1"/>
  <c r="G1391" i="21"/>
  <c r="AA1391" i="21"/>
  <c r="AF1392" i="21"/>
  <c r="AG1392" i="21" s="1"/>
  <c r="Z1392" i="21"/>
  <c r="AJ1391" i="21"/>
  <c r="AI1391" i="21"/>
  <c r="AB1392" i="21"/>
  <c r="AH1392" i="21"/>
  <c r="AD1391" i="21"/>
  <c r="AC1391" i="21"/>
  <c r="E1391" i="21"/>
  <c r="J1392" i="21"/>
  <c r="K1392" i="21" s="1"/>
  <c r="D1392" i="21"/>
  <c r="AB1393" i="21" l="1"/>
  <c r="AH1393" i="21"/>
  <c r="AD1392" i="21"/>
  <c r="AC1392" i="21"/>
  <c r="N1392" i="21"/>
  <c r="M1392" i="21"/>
  <c r="AJ1392" i="21"/>
  <c r="AI1392" i="21"/>
  <c r="F1393" i="21"/>
  <c r="G1392" i="21"/>
  <c r="H1392" i="21"/>
  <c r="Q1392" i="21" s="1"/>
  <c r="L1393" i="21"/>
  <c r="AA1392" i="21"/>
  <c r="AF1393" i="21"/>
  <c r="AG1393" i="21" s="1"/>
  <c r="Z1393" i="21"/>
  <c r="E1392" i="21"/>
  <c r="D1393" i="21"/>
  <c r="J1393" i="21"/>
  <c r="K1393" i="21" s="1"/>
  <c r="AF1394" i="21" l="1"/>
  <c r="AG1394" i="21" s="1"/>
  <c r="Z1394" i="21"/>
  <c r="AA1393" i="21"/>
  <c r="N1393" i="21"/>
  <c r="M1393" i="21"/>
  <c r="R1392" i="21"/>
  <c r="AI1393" i="21"/>
  <c r="AJ1393" i="21"/>
  <c r="J1394" i="21"/>
  <c r="K1394" i="21" s="1"/>
  <c r="D1394" i="21"/>
  <c r="E1393" i="21"/>
  <c r="G1393" i="21"/>
  <c r="H1393" i="21"/>
  <c r="Q1393" i="21" s="1"/>
  <c r="R1393" i="21" s="1"/>
  <c r="F1394" i="21"/>
  <c r="L1394" i="21"/>
  <c r="AC1393" i="21"/>
  <c r="AH1394" i="21"/>
  <c r="AD1393" i="21"/>
  <c r="AB1394" i="21"/>
  <c r="H1394" i="21" l="1"/>
  <c r="Q1394" i="21" s="1"/>
  <c r="G1394" i="21"/>
  <c r="F1395" i="21"/>
  <c r="L1395" i="21"/>
  <c r="AD1394" i="21"/>
  <c r="AC1394" i="21"/>
  <c r="AH1395" i="21"/>
  <c r="AB1395" i="21"/>
  <c r="J1395" i="21"/>
  <c r="K1395" i="21" s="1"/>
  <c r="E1394" i="21"/>
  <c r="D1395" i="21"/>
  <c r="AJ1394" i="21"/>
  <c r="AI1394" i="21"/>
  <c r="AF1395" i="21"/>
  <c r="AG1395" i="21" s="1"/>
  <c r="AA1394" i="21"/>
  <c r="Z1395" i="21"/>
  <c r="N1394" i="21"/>
  <c r="M1394" i="21"/>
  <c r="AD1395" i="21" l="1"/>
  <c r="AH1396" i="21"/>
  <c r="AB1396" i="21"/>
  <c r="AC1395" i="21"/>
  <c r="AJ1395" i="21"/>
  <c r="AI1395" i="21"/>
  <c r="N1395" i="21"/>
  <c r="M1395" i="21"/>
  <c r="H1395" i="21"/>
  <c r="Q1395" i="21" s="1"/>
  <c r="F1396" i="21"/>
  <c r="G1395" i="21"/>
  <c r="L1396" i="21"/>
  <c r="AF1396" i="21"/>
  <c r="AG1396" i="21" s="1"/>
  <c r="Z1396" i="21"/>
  <c r="AA1395" i="21"/>
  <c r="J1396" i="21"/>
  <c r="K1396" i="21" s="1"/>
  <c r="D1396" i="21"/>
  <c r="E1395" i="21"/>
  <c r="R1394" i="21"/>
  <c r="N1396" i="21" l="1"/>
  <c r="M1396" i="21"/>
  <c r="D1397" i="21"/>
  <c r="E1396" i="21"/>
  <c r="J1397" i="21"/>
  <c r="K1397" i="21" s="1"/>
  <c r="AH1397" i="21"/>
  <c r="AB1397" i="21"/>
  <c r="AD1396" i="21"/>
  <c r="AC1396" i="21"/>
  <c r="Z1397" i="21"/>
  <c r="AA1396" i="21"/>
  <c r="AF1397" i="21"/>
  <c r="AG1397" i="21" s="1"/>
  <c r="AJ1396" i="21"/>
  <c r="AI1396" i="21"/>
  <c r="L1397" i="21"/>
  <c r="G1396" i="21"/>
  <c r="F1397" i="21"/>
  <c r="H1396" i="21"/>
  <c r="Q1396" i="21" s="1"/>
  <c r="R1396" i="21" s="1"/>
  <c r="R1395" i="21"/>
  <c r="AJ1397" i="21" l="1"/>
  <c r="AI1397" i="21"/>
  <c r="D1398" i="21"/>
  <c r="J1398" i="21"/>
  <c r="K1398" i="21" s="1"/>
  <c r="E1397" i="21"/>
  <c r="Z1398" i="21"/>
  <c r="AA1397" i="21"/>
  <c r="AF1398" i="21"/>
  <c r="AG1398" i="21" s="1"/>
  <c r="L1398" i="21"/>
  <c r="H1397" i="21"/>
  <c r="Q1397" i="21" s="1"/>
  <c r="F1398" i="21"/>
  <c r="G1397" i="21"/>
  <c r="N1397" i="21"/>
  <c r="M1397" i="21"/>
  <c r="AH1398" i="21"/>
  <c r="AB1398" i="21"/>
  <c r="AD1397" i="21"/>
  <c r="AC1397" i="21"/>
  <c r="Z1399" i="21" l="1"/>
  <c r="AA1398" i="21"/>
  <c r="AF1399" i="21"/>
  <c r="AG1399" i="21" s="1"/>
  <c r="D1399" i="21"/>
  <c r="J1399" i="21"/>
  <c r="K1399" i="21" s="1"/>
  <c r="E1398" i="21"/>
  <c r="L1399" i="21"/>
  <c r="H1398" i="21"/>
  <c r="Q1398" i="21" s="1"/>
  <c r="G1398" i="21"/>
  <c r="F1399" i="21"/>
  <c r="R1397" i="21"/>
  <c r="AC1398" i="21"/>
  <c r="AB1399" i="21"/>
  <c r="AH1399" i="21"/>
  <c r="AD1398" i="21"/>
  <c r="M1398" i="21"/>
  <c r="N1398" i="21"/>
  <c r="AI1398" i="21"/>
  <c r="AJ1398" i="21"/>
  <c r="R1398" i="21" l="1"/>
  <c r="E1399" i="21"/>
  <c r="J1400" i="21"/>
  <c r="K1400" i="21" s="1"/>
  <c r="D1400" i="21"/>
  <c r="N1399" i="21"/>
  <c r="M1399" i="21"/>
  <c r="AB1400" i="21"/>
  <c r="AD1399" i="21"/>
  <c r="AC1399" i="21"/>
  <c r="AH1400" i="21"/>
  <c r="F1400" i="21"/>
  <c r="L1400" i="21"/>
  <c r="H1399" i="21"/>
  <c r="Q1399" i="21" s="1"/>
  <c r="R1399" i="21" s="1"/>
  <c r="G1399" i="21"/>
  <c r="AJ1399" i="21"/>
  <c r="AI1399" i="21"/>
  <c r="AA1399" i="21"/>
  <c r="AF1400" i="21"/>
  <c r="AG1400" i="21" s="1"/>
  <c r="Z1400" i="21"/>
  <c r="AB1401" i="21" l="1"/>
  <c r="AD1400" i="21"/>
  <c r="AC1400" i="21"/>
  <c r="AH1401" i="21"/>
  <c r="N1400" i="21"/>
  <c r="M1400" i="21"/>
  <c r="F1401" i="21"/>
  <c r="L1401" i="21"/>
  <c r="H1400" i="21"/>
  <c r="Q1400" i="21" s="1"/>
  <c r="G1400" i="21"/>
  <c r="E1400" i="21"/>
  <c r="D1401" i="21"/>
  <c r="J1401" i="21"/>
  <c r="K1401" i="21" s="1"/>
  <c r="AA1400" i="21"/>
  <c r="AF1401" i="21"/>
  <c r="AG1401" i="21" s="1"/>
  <c r="Z1401" i="21"/>
  <c r="AJ1400" i="21"/>
  <c r="AI1400" i="21"/>
  <c r="G1401" i="21" l="1"/>
  <c r="L1402" i="21"/>
  <c r="H1401" i="21"/>
  <c r="Q1401" i="21" s="1"/>
  <c r="F1402" i="21"/>
  <c r="AJ1401" i="21"/>
  <c r="AI1401" i="21"/>
  <c r="D1402" i="21"/>
  <c r="J1402" i="21"/>
  <c r="K1402" i="21" s="1"/>
  <c r="E1401" i="21"/>
  <c r="AF1402" i="21"/>
  <c r="AG1402" i="21" s="1"/>
  <c r="AA1401" i="21"/>
  <c r="Z1402" i="21"/>
  <c r="R1400" i="21"/>
  <c r="N1401" i="21"/>
  <c r="M1401" i="21"/>
  <c r="AC1401" i="21"/>
  <c r="AH1402" i="21"/>
  <c r="AD1401" i="21"/>
  <c r="AB1402" i="21"/>
  <c r="R1401" i="21" l="1"/>
  <c r="AH1403" i="21"/>
  <c r="AD1402" i="21"/>
  <c r="AC1402" i="21"/>
  <c r="AB1403" i="21"/>
  <c r="H1402" i="21"/>
  <c r="Q1402" i="21" s="1"/>
  <c r="G1402" i="21"/>
  <c r="F1403" i="21"/>
  <c r="L1403" i="21"/>
  <c r="AJ1402" i="21"/>
  <c r="AI1402" i="21"/>
  <c r="Z1403" i="21"/>
  <c r="AF1403" i="21"/>
  <c r="AG1403" i="21" s="1"/>
  <c r="AA1402" i="21"/>
  <c r="N1402" i="21"/>
  <c r="M1402" i="21"/>
  <c r="J1403" i="21"/>
  <c r="K1403" i="21" s="1"/>
  <c r="E1402" i="21"/>
  <c r="D1403" i="21"/>
  <c r="R1402" i="21" l="1"/>
  <c r="AB1404" i="21"/>
  <c r="AD1403" i="21"/>
  <c r="AC1403" i="21"/>
  <c r="AH1404" i="21"/>
  <c r="AF1404" i="21"/>
  <c r="AG1404" i="21" s="1"/>
  <c r="Z1404" i="21"/>
  <c r="AA1403" i="21"/>
  <c r="D1404" i="21"/>
  <c r="J1404" i="21"/>
  <c r="K1404" i="21" s="1"/>
  <c r="E1403" i="21"/>
  <c r="AI1403" i="21"/>
  <c r="AJ1403" i="21"/>
  <c r="M1403" i="21"/>
  <c r="N1403" i="21"/>
  <c r="F1404" i="21"/>
  <c r="H1403" i="21"/>
  <c r="Q1403" i="21" s="1"/>
  <c r="L1404" i="21"/>
  <c r="G1403" i="21"/>
  <c r="AA1404" i="21" l="1"/>
  <c r="AF1405" i="21"/>
  <c r="AG1405" i="21" s="1"/>
  <c r="Z1405" i="21"/>
  <c r="AJ1404" i="21"/>
  <c r="AI1404" i="21"/>
  <c r="N1404" i="21"/>
  <c r="M1404" i="21"/>
  <c r="R1403" i="21"/>
  <c r="F1405" i="21"/>
  <c r="H1404" i="21"/>
  <c r="Q1404" i="21" s="1"/>
  <c r="G1404" i="21"/>
  <c r="L1405" i="21"/>
  <c r="E1404" i="21"/>
  <c r="D1405" i="21"/>
  <c r="J1405" i="21"/>
  <c r="K1405" i="21" s="1"/>
  <c r="AB1405" i="21"/>
  <c r="AH1405" i="21"/>
  <c r="AC1404" i="21"/>
  <c r="AD1404" i="21"/>
  <c r="R1404" i="21" l="1"/>
  <c r="E1405" i="21"/>
  <c r="J1406" i="21"/>
  <c r="K1406" i="21" s="1"/>
  <c r="D1406" i="21"/>
  <c r="AF1406" i="21"/>
  <c r="AG1406" i="21" s="1"/>
  <c r="Z1406" i="21"/>
  <c r="AA1405" i="21"/>
  <c r="AJ1405" i="21"/>
  <c r="AI1405" i="21"/>
  <c r="N1405" i="21"/>
  <c r="M1405" i="21"/>
  <c r="AC1405" i="21"/>
  <c r="AH1406" i="21"/>
  <c r="AB1406" i="21"/>
  <c r="AD1405" i="21"/>
  <c r="G1405" i="21"/>
  <c r="F1406" i="21"/>
  <c r="H1405" i="21"/>
  <c r="Q1405" i="21" s="1"/>
  <c r="L1406" i="21"/>
  <c r="AI1406" i="21" l="1"/>
  <c r="AJ1406" i="21"/>
  <c r="AF1407" i="21"/>
  <c r="AG1407" i="21" s="1"/>
  <c r="Z1407" i="21"/>
  <c r="AA1406" i="21"/>
  <c r="J1407" i="21"/>
  <c r="K1407" i="21" s="1"/>
  <c r="E1406" i="21"/>
  <c r="D1407" i="21"/>
  <c r="AD1406" i="21"/>
  <c r="AC1406" i="21"/>
  <c r="AH1407" i="21"/>
  <c r="AB1407" i="21"/>
  <c r="R1405" i="21"/>
  <c r="H1406" i="21"/>
  <c r="Q1406" i="21" s="1"/>
  <c r="R1406" i="21" s="1"/>
  <c r="G1406" i="21"/>
  <c r="F1407" i="21"/>
  <c r="L1407" i="21"/>
  <c r="N1406" i="21"/>
  <c r="M1406" i="21"/>
  <c r="J1408" i="21" l="1"/>
  <c r="K1408" i="21" s="1"/>
  <c r="E1407" i="21"/>
  <c r="D1408" i="21"/>
  <c r="AD1407" i="21"/>
  <c r="AH1408" i="21"/>
  <c r="AB1408" i="21"/>
  <c r="AC1407" i="21"/>
  <c r="AF1408" i="21"/>
  <c r="AG1408" i="21" s="1"/>
  <c r="Z1408" i="21"/>
  <c r="AA1407" i="21"/>
  <c r="N1407" i="21"/>
  <c r="M1407" i="21"/>
  <c r="AI1407" i="21"/>
  <c r="AJ1407" i="21"/>
  <c r="H1407" i="21"/>
  <c r="Q1407" i="21" s="1"/>
  <c r="F1408" i="21"/>
  <c r="G1407" i="21"/>
  <c r="L1408" i="21"/>
  <c r="AI1408" i="21" l="1"/>
  <c r="AJ1408" i="21"/>
  <c r="N1408" i="21"/>
  <c r="M1408" i="21"/>
  <c r="D1409" i="21"/>
  <c r="E1408" i="21"/>
  <c r="J1409" i="21"/>
  <c r="K1409" i="21" s="1"/>
  <c r="AH1409" i="21"/>
  <c r="AD1408" i="21"/>
  <c r="AB1409" i="21"/>
  <c r="AC1408" i="21"/>
  <c r="L1409" i="21"/>
  <c r="F1409" i="21"/>
  <c r="H1408" i="21"/>
  <c r="Q1408" i="21" s="1"/>
  <c r="R1408" i="21" s="1"/>
  <c r="G1408" i="21"/>
  <c r="R1407" i="21"/>
  <c r="AF1409" i="21"/>
  <c r="AG1409" i="21" s="1"/>
  <c r="Z1409" i="21"/>
  <c r="AA1408" i="21"/>
  <c r="D1410" i="21" l="1"/>
  <c r="E1409" i="21"/>
  <c r="J1410" i="21"/>
  <c r="K1410" i="21" s="1"/>
  <c r="M1409" i="21"/>
  <c r="N1409" i="21"/>
  <c r="L1410" i="21"/>
  <c r="H1409" i="21"/>
  <c r="Q1409" i="21" s="1"/>
  <c r="R1409" i="21" s="1"/>
  <c r="G1409" i="21"/>
  <c r="F1410" i="21"/>
  <c r="Z1410" i="21"/>
  <c r="AA1409" i="21"/>
  <c r="AF1410" i="21"/>
  <c r="AG1410" i="21" s="1"/>
  <c r="AJ1409" i="21"/>
  <c r="AI1409" i="21"/>
  <c r="AH1410" i="21"/>
  <c r="AB1410" i="21"/>
  <c r="AC1409" i="21"/>
  <c r="AD1409" i="21"/>
  <c r="M1410" i="21" l="1"/>
  <c r="N1410" i="21"/>
  <c r="AH1411" i="21"/>
  <c r="AD1410" i="21"/>
  <c r="AC1410" i="21"/>
  <c r="AB1411" i="21"/>
  <c r="Z1411" i="21"/>
  <c r="AF1411" i="21"/>
  <c r="AG1411" i="21" s="1"/>
  <c r="AA1410" i="21"/>
  <c r="AI1410" i="21"/>
  <c r="AJ1410" i="21"/>
  <c r="L1411" i="21"/>
  <c r="H1410" i="21"/>
  <c r="Q1410" i="21" s="1"/>
  <c r="R1410" i="21" s="1"/>
  <c r="G1410" i="21"/>
  <c r="F1411" i="21"/>
  <c r="D1411" i="21"/>
  <c r="J1411" i="21"/>
  <c r="K1411" i="21" s="1"/>
  <c r="E1410" i="21"/>
  <c r="AJ1411" i="21" l="1"/>
  <c r="AI1411" i="21"/>
  <c r="AB1412" i="21"/>
  <c r="AC1411" i="21"/>
  <c r="AD1411" i="21"/>
  <c r="AH1412" i="21"/>
  <c r="E1411" i="21"/>
  <c r="D1412" i="21"/>
  <c r="J1412" i="21"/>
  <c r="K1412" i="21" s="1"/>
  <c r="N1411" i="21"/>
  <c r="M1411" i="21"/>
  <c r="F1412" i="21"/>
  <c r="L1412" i="21"/>
  <c r="H1411" i="21"/>
  <c r="Q1411" i="21" s="1"/>
  <c r="R1411" i="21" s="1"/>
  <c r="G1411" i="21"/>
  <c r="AA1411" i="21"/>
  <c r="AF1412" i="21"/>
  <c r="AG1412" i="21" s="1"/>
  <c r="Z1412" i="21"/>
  <c r="AJ1412" i="21" l="1"/>
  <c r="AI1412" i="21"/>
  <c r="N1412" i="21"/>
  <c r="M1412" i="21"/>
  <c r="F1413" i="21"/>
  <c r="H1412" i="21"/>
  <c r="Q1412" i="21" s="1"/>
  <c r="R1412" i="21" s="1"/>
  <c r="G1412" i="21"/>
  <c r="L1413" i="21"/>
  <c r="AA1412" i="21"/>
  <c r="AF1413" i="21"/>
  <c r="AG1413" i="21" s="1"/>
  <c r="Z1413" i="21"/>
  <c r="AB1413" i="21"/>
  <c r="AD1412" i="21"/>
  <c r="AH1413" i="21"/>
  <c r="AC1412" i="21"/>
  <c r="E1412" i="21"/>
  <c r="J1413" i="21"/>
  <c r="K1413" i="21" s="1"/>
  <c r="D1413" i="21"/>
  <c r="AC1413" i="21" l="1"/>
  <c r="AH1414" i="21"/>
  <c r="AB1414" i="21"/>
  <c r="AD1413" i="21"/>
  <c r="Z1414" i="21"/>
  <c r="AA1413" i="21"/>
  <c r="AF1414" i="21"/>
  <c r="AG1414" i="21" s="1"/>
  <c r="G1413" i="21"/>
  <c r="F1414" i="21"/>
  <c r="L1414" i="21"/>
  <c r="H1413" i="21"/>
  <c r="Q1413" i="21" s="1"/>
  <c r="D1414" i="21"/>
  <c r="E1413" i="21"/>
  <c r="J1414" i="21"/>
  <c r="K1414" i="21" s="1"/>
  <c r="AJ1413" i="21"/>
  <c r="AI1413" i="21"/>
  <c r="N1413" i="21"/>
  <c r="M1413" i="21"/>
  <c r="AF1415" i="21" l="1"/>
  <c r="AG1415" i="21" s="1"/>
  <c r="Z1415" i="21"/>
  <c r="AA1414" i="21"/>
  <c r="J1415" i="21"/>
  <c r="K1415" i="21" s="1"/>
  <c r="E1414" i="21"/>
  <c r="D1415" i="21"/>
  <c r="R1413" i="21"/>
  <c r="AD1414" i="21"/>
  <c r="AC1414" i="21"/>
  <c r="AH1415" i="21"/>
  <c r="AB1415" i="21"/>
  <c r="AI1414" i="21"/>
  <c r="AJ1414" i="21"/>
  <c r="M1414" i="21"/>
  <c r="N1414" i="21"/>
  <c r="H1414" i="21"/>
  <c r="Q1414" i="21" s="1"/>
  <c r="G1414" i="21"/>
  <c r="L1415" i="21"/>
  <c r="F1415" i="21"/>
  <c r="J1416" i="21" l="1"/>
  <c r="K1416" i="21" s="1"/>
  <c r="D1416" i="21"/>
  <c r="E1415" i="21"/>
  <c r="H1415" i="21"/>
  <c r="Q1415" i="21" s="1"/>
  <c r="R1415" i="21" s="1"/>
  <c r="F1416" i="21"/>
  <c r="G1415" i="21"/>
  <c r="L1416" i="21"/>
  <c r="AI1415" i="21"/>
  <c r="AJ1415" i="21"/>
  <c r="AD1415" i="21"/>
  <c r="AB1416" i="21"/>
  <c r="AC1415" i="21"/>
  <c r="AH1416" i="21"/>
  <c r="R1414" i="21"/>
  <c r="AF1416" i="21"/>
  <c r="AG1416" i="21" s="1"/>
  <c r="AA1415" i="21"/>
  <c r="Z1416" i="21"/>
  <c r="N1415" i="21"/>
  <c r="M1415" i="21"/>
  <c r="AH1417" i="21" l="1"/>
  <c r="AD1416" i="21"/>
  <c r="AC1416" i="21"/>
  <c r="AB1417" i="21"/>
  <c r="L1417" i="21"/>
  <c r="H1416" i="21"/>
  <c r="Q1416" i="21" s="1"/>
  <c r="R1416" i="21" s="1"/>
  <c r="F1417" i="21"/>
  <c r="G1416" i="21"/>
  <c r="Z1417" i="21"/>
  <c r="AF1417" i="21"/>
  <c r="AG1417" i="21" s="1"/>
  <c r="AA1416" i="21"/>
  <c r="J1417" i="21"/>
  <c r="K1417" i="21" s="1"/>
  <c r="E1416" i="21"/>
  <c r="D1417" i="21"/>
  <c r="AI1416" i="21"/>
  <c r="AJ1416" i="21"/>
  <c r="N1416" i="21"/>
  <c r="M1416" i="21"/>
  <c r="L1418" i="21" l="1"/>
  <c r="H1417" i="21"/>
  <c r="Q1417" i="21" s="1"/>
  <c r="G1417" i="21"/>
  <c r="F1418" i="21"/>
  <c r="AH1418" i="21"/>
  <c r="AC1417" i="21"/>
  <c r="AB1418" i="21"/>
  <c r="AD1417" i="21"/>
  <c r="N1417" i="21"/>
  <c r="M1417" i="21"/>
  <c r="Z1418" i="21"/>
  <c r="AA1417" i="21"/>
  <c r="AF1418" i="21"/>
  <c r="AG1418" i="21" s="1"/>
  <c r="D1418" i="21"/>
  <c r="E1417" i="21"/>
  <c r="J1418" i="21"/>
  <c r="K1418" i="21" s="1"/>
  <c r="AJ1417" i="21"/>
  <c r="AI1417" i="21"/>
  <c r="AD1418" i="21" l="1"/>
  <c r="AB1419" i="21"/>
  <c r="AC1418" i="21"/>
  <c r="AH1419" i="21"/>
  <c r="AI1418" i="21"/>
  <c r="AJ1418" i="21"/>
  <c r="H1418" i="21"/>
  <c r="Q1418" i="21" s="1"/>
  <c r="R1418" i="21" s="1"/>
  <c r="L1419" i="21"/>
  <c r="F1419" i="21"/>
  <c r="G1418" i="21"/>
  <c r="D1419" i="21"/>
  <c r="J1419" i="21"/>
  <c r="K1419" i="21" s="1"/>
  <c r="E1418" i="21"/>
  <c r="R1417" i="21"/>
  <c r="Z1419" i="21"/>
  <c r="AF1419" i="21"/>
  <c r="AG1419" i="21" s="1"/>
  <c r="AA1418" i="21"/>
  <c r="M1418" i="21"/>
  <c r="N1418" i="21"/>
  <c r="N1419" i="21" l="1"/>
  <c r="M1419" i="21"/>
  <c r="AA1419" i="21"/>
  <c r="Z1420" i="21"/>
  <c r="AF1420" i="21"/>
  <c r="AG1420" i="21" s="1"/>
  <c r="AJ1419" i="21"/>
  <c r="AI1419" i="21"/>
  <c r="E1419" i="21"/>
  <c r="D1420" i="21"/>
  <c r="J1420" i="21"/>
  <c r="K1420" i="21" s="1"/>
  <c r="AB1420" i="21"/>
  <c r="AC1419" i="21"/>
  <c r="AD1419" i="21"/>
  <c r="AH1420" i="21"/>
  <c r="F1420" i="21"/>
  <c r="L1420" i="21"/>
  <c r="H1419" i="21"/>
  <c r="Q1419" i="21" s="1"/>
  <c r="R1419" i="21" s="1"/>
  <c r="G1419" i="21"/>
  <c r="AJ1420" i="21" l="1"/>
  <c r="AI1420" i="21"/>
  <c r="AA1420" i="21"/>
  <c r="AF1421" i="21"/>
  <c r="AG1421" i="21" s="1"/>
  <c r="Z1421" i="21"/>
  <c r="E1420" i="21"/>
  <c r="J1421" i="21"/>
  <c r="K1421" i="21" s="1"/>
  <c r="D1421" i="21"/>
  <c r="AB1421" i="21"/>
  <c r="AH1421" i="21"/>
  <c r="AD1420" i="21"/>
  <c r="AC1420" i="21"/>
  <c r="N1420" i="21"/>
  <c r="M1420" i="21"/>
  <c r="F1421" i="21"/>
  <c r="L1421" i="21"/>
  <c r="H1420" i="21"/>
  <c r="Q1420" i="21" s="1"/>
  <c r="G1420" i="21"/>
  <c r="AA1421" i="21" l="1"/>
  <c r="AF1422" i="21"/>
  <c r="AG1422" i="21" s="1"/>
  <c r="Z1422" i="21"/>
  <c r="AI1421" i="21"/>
  <c r="AJ1421" i="21"/>
  <c r="AC1421" i="21"/>
  <c r="AB1422" i="21"/>
  <c r="AD1421" i="21"/>
  <c r="AH1422" i="21"/>
  <c r="G1421" i="21"/>
  <c r="F1422" i="21"/>
  <c r="L1422" i="21"/>
  <c r="H1421" i="21"/>
  <c r="Q1421" i="21" s="1"/>
  <c r="R1420" i="21"/>
  <c r="N1421" i="21"/>
  <c r="M1421" i="21"/>
  <c r="E1421" i="21"/>
  <c r="D1422" i="21"/>
  <c r="J1422" i="21"/>
  <c r="K1422" i="21" s="1"/>
  <c r="R1421" i="21" l="1"/>
  <c r="AD1422" i="21"/>
  <c r="AC1422" i="21"/>
  <c r="AB1423" i="21"/>
  <c r="AH1423" i="21"/>
  <c r="H1422" i="21"/>
  <c r="Q1422" i="21" s="1"/>
  <c r="R1422" i="21" s="1"/>
  <c r="G1422" i="21"/>
  <c r="L1423" i="21"/>
  <c r="F1423" i="21"/>
  <c r="J1423" i="21"/>
  <c r="K1423" i="21" s="1"/>
  <c r="D1423" i="21"/>
  <c r="E1422" i="21"/>
  <c r="M1422" i="21"/>
  <c r="N1422" i="21"/>
  <c r="AF1423" i="21"/>
  <c r="AG1423" i="21" s="1"/>
  <c r="Z1423" i="21"/>
  <c r="AA1422" i="21"/>
  <c r="AI1422" i="21"/>
  <c r="AJ1422" i="21"/>
  <c r="N1423" i="21" l="1"/>
  <c r="M1423" i="21"/>
  <c r="AI1423" i="21"/>
  <c r="AJ1423" i="21"/>
  <c r="AF1424" i="21"/>
  <c r="AG1424" i="21" s="1"/>
  <c r="Z1424" i="21"/>
  <c r="AA1423" i="21"/>
  <c r="AD1423" i="21"/>
  <c r="AB1424" i="21"/>
  <c r="AC1423" i="21"/>
  <c r="AH1424" i="21"/>
  <c r="J1424" i="21"/>
  <c r="K1424" i="21" s="1"/>
  <c r="D1424" i="21"/>
  <c r="E1423" i="21"/>
  <c r="H1423" i="21"/>
  <c r="Q1423" i="21" s="1"/>
  <c r="R1423" i="21" s="1"/>
  <c r="F1424" i="21"/>
  <c r="G1423" i="21"/>
  <c r="L1424" i="21"/>
  <c r="AJ1424" i="21" l="1"/>
  <c r="AI1424" i="21"/>
  <c r="M1424" i="21"/>
  <c r="N1424" i="21"/>
  <c r="J1425" i="21"/>
  <c r="K1425" i="21" s="1"/>
  <c r="E1424" i="21"/>
  <c r="D1425" i="21"/>
  <c r="AH1425" i="21"/>
  <c r="AD1424" i="21"/>
  <c r="AC1424" i="21"/>
  <c r="AB1425" i="21"/>
  <c r="AF1425" i="21"/>
  <c r="AG1425" i="21" s="1"/>
  <c r="AA1424" i="21"/>
  <c r="Z1425" i="21"/>
  <c r="L1425" i="21"/>
  <c r="F1425" i="21"/>
  <c r="H1424" i="21"/>
  <c r="Q1424" i="21" s="1"/>
  <c r="G1424" i="21"/>
  <c r="D1426" i="21" l="1"/>
  <c r="J1426" i="21"/>
  <c r="K1426" i="21" s="1"/>
  <c r="E1425" i="21"/>
  <c r="Z1426" i="21"/>
  <c r="AA1425" i="21"/>
  <c r="AF1426" i="21"/>
  <c r="AG1426" i="21" s="1"/>
  <c r="N1425" i="21"/>
  <c r="M1425" i="21"/>
  <c r="AH1426" i="21"/>
  <c r="AB1426" i="21"/>
  <c r="AD1425" i="21"/>
  <c r="AC1425" i="21"/>
  <c r="R1424" i="21"/>
  <c r="L1426" i="21"/>
  <c r="F1426" i="21"/>
  <c r="G1425" i="21"/>
  <c r="H1425" i="21"/>
  <c r="Q1425" i="21" s="1"/>
  <c r="AJ1425" i="21"/>
  <c r="AI1425" i="21"/>
  <c r="R1425" i="21" l="1"/>
  <c r="Z1427" i="21"/>
  <c r="AF1427" i="21"/>
  <c r="AG1427" i="21" s="1"/>
  <c r="AA1426" i="21"/>
  <c r="AH1427" i="21"/>
  <c r="AD1426" i="21"/>
  <c r="AC1426" i="21"/>
  <c r="AB1427" i="21"/>
  <c r="AI1426" i="21"/>
  <c r="AJ1426" i="21"/>
  <c r="M1426" i="21"/>
  <c r="N1426" i="21"/>
  <c r="L1427" i="21"/>
  <c r="H1426" i="21"/>
  <c r="Q1426" i="21" s="1"/>
  <c r="R1426" i="21" s="1"/>
  <c r="G1426" i="21"/>
  <c r="F1427" i="21"/>
  <c r="D1427" i="21"/>
  <c r="J1427" i="21"/>
  <c r="K1427" i="21" s="1"/>
  <c r="E1426" i="21"/>
  <c r="AJ1427" i="21" l="1"/>
  <c r="AI1427" i="21"/>
  <c r="N1427" i="21"/>
  <c r="M1427" i="21"/>
  <c r="AA1427" i="21"/>
  <c r="Z1428" i="21"/>
  <c r="AF1428" i="21"/>
  <c r="AG1428" i="21" s="1"/>
  <c r="E1427" i="21"/>
  <c r="J1428" i="21"/>
  <c r="K1428" i="21" s="1"/>
  <c r="D1428" i="21"/>
  <c r="F1428" i="21"/>
  <c r="G1427" i="21"/>
  <c r="H1427" i="21"/>
  <c r="Q1427" i="21" s="1"/>
  <c r="R1427" i="21" s="1"/>
  <c r="L1428" i="21"/>
  <c r="AB1428" i="21"/>
  <c r="AC1427" i="21"/>
  <c r="AH1428" i="21"/>
  <c r="AD1427" i="21"/>
  <c r="F1429" i="21" l="1"/>
  <c r="H1428" i="21"/>
  <c r="Q1428" i="21" s="1"/>
  <c r="L1429" i="21"/>
  <c r="G1428" i="21"/>
  <c r="N1428" i="21"/>
  <c r="M1428" i="21"/>
  <c r="AJ1428" i="21"/>
  <c r="AI1428" i="21"/>
  <c r="AA1428" i="21"/>
  <c r="AF1429" i="21"/>
  <c r="AG1429" i="21" s="1"/>
  <c r="Z1429" i="21"/>
  <c r="E1428" i="21"/>
  <c r="J1429" i="21"/>
  <c r="K1429" i="21" s="1"/>
  <c r="D1429" i="21"/>
  <c r="AB1429" i="21"/>
  <c r="AD1428" i="21"/>
  <c r="AH1429" i="21"/>
  <c r="AC1428" i="21"/>
  <c r="D1430" i="21" l="1"/>
  <c r="E1429" i="21"/>
  <c r="J1430" i="21"/>
  <c r="K1430" i="21" s="1"/>
  <c r="Z1430" i="21"/>
  <c r="AA1429" i="21"/>
  <c r="AF1430" i="21"/>
  <c r="AG1430" i="21" s="1"/>
  <c r="N1429" i="21"/>
  <c r="M1429" i="21"/>
  <c r="AJ1429" i="21"/>
  <c r="AI1429" i="21"/>
  <c r="R1428" i="21"/>
  <c r="AC1429" i="21"/>
  <c r="AB1430" i="21"/>
  <c r="AD1429" i="21"/>
  <c r="AH1430" i="21"/>
  <c r="G1429" i="21"/>
  <c r="L1430" i="21"/>
  <c r="F1430" i="21"/>
  <c r="H1429" i="21"/>
  <c r="Q1429" i="21" s="1"/>
  <c r="R1429" i="21" l="1"/>
  <c r="AF1431" i="21"/>
  <c r="AG1431" i="21" s="1"/>
  <c r="Z1431" i="21"/>
  <c r="AA1430" i="21"/>
  <c r="M1430" i="21"/>
  <c r="N1430" i="21"/>
  <c r="H1430" i="21"/>
  <c r="Q1430" i="21" s="1"/>
  <c r="R1430" i="21" s="1"/>
  <c r="G1430" i="21"/>
  <c r="L1431" i="21"/>
  <c r="F1431" i="21"/>
  <c r="J1431" i="21"/>
  <c r="K1431" i="21" s="1"/>
  <c r="D1431" i="21"/>
  <c r="E1430" i="21"/>
  <c r="AD1430" i="21"/>
  <c r="AC1430" i="21"/>
  <c r="AB1431" i="21"/>
  <c r="AH1431" i="21"/>
  <c r="AJ1430" i="21"/>
  <c r="AI1430" i="21"/>
  <c r="AD1431" i="21" l="1"/>
  <c r="AB1432" i="21"/>
  <c r="AC1431" i="21"/>
  <c r="AH1432" i="21"/>
  <c r="J1432" i="21"/>
  <c r="K1432" i="21" s="1"/>
  <c r="D1432" i="21"/>
  <c r="E1431" i="21"/>
  <c r="H1431" i="21"/>
  <c r="Q1431" i="21" s="1"/>
  <c r="L1432" i="21"/>
  <c r="F1432" i="21"/>
  <c r="G1431" i="21"/>
  <c r="AF1432" i="21"/>
  <c r="AG1432" i="21" s="1"/>
  <c r="Z1432" i="21"/>
  <c r="AA1431" i="21"/>
  <c r="AJ1431" i="21"/>
  <c r="AI1431" i="21"/>
  <c r="N1431" i="21"/>
  <c r="M1431" i="21"/>
  <c r="J1433" i="21" l="1"/>
  <c r="K1433" i="21" s="1"/>
  <c r="E1432" i="21"/>
  <c r="D1433" i="21"/>
  <c r="AI1432" i="21"/>
  <c r="AJ1432" i="21"/>
  <c r="Z1433" i="21"/>
  <c r="AF1433" i="21"/>
  <c r="AG1433" i="21" s="1"/>
  <c r="AA1432" i="21"/>
  <c r="M1432" i="21"/>
  <c r="N1432" i="21"/>
  <c r="L1433" i="21"/>
  <c r="F1433" i="21"/>
  <c r="H1432" i="21"/>
  <c r="Q1432" i="21" s="1"/>
  <c r="R1432" i="21" s="1"/>
  <c r="G1432" i="21"/>
  <c r="R1431" i="21"/>
  <c r="AH1433" i="21"/>
  <c r="AC1432" i="21"/>
  <c r="AB1433" i="21"/>
  <c r="AD1432" i="21"/>
  <c r="Z1434" i="21" l="1"/>
  <c r="AF1434" i="21"/>
  <c r="AG1434" i="21" s="1"/>
  <c r="AA1433" i="21"/>
  <c r="L1434" i="21"/>
  <c r="H1433" i="21"/>
  <c r="Q1433" i="21" s="1"/>
  <c r="F1434" i="21"/>
  <c r="G1433" i="21"/>
  <c r="AH1434" i="21"/>
  <c r="AD1433" i="21"/>
  <c r="AC1433" i="21"/>
  <c r="AB1434" i="21"/>
  <c r="D1434" i="21"/>
  <c r="J1434" i="21"/>
  <c r="K1434" i="21" s="1"/>
  <c r="E1433" i="21"/>
  <c r="M1433" i="21"/>
  <c r="N1433" i="21"/>
  <c r="AI1433" i="21"/>
  <c r="AJ1433" i="21"/>
  <c r="M1434" i="21" l="1"/>
  <c r="N1434" i="21"/>
  <c r="AB1435" i="21"/>
  <c r="AH1435" i="21"/>
  <c r="AD1434" i="21"/>
  <c r="AC1434" i="21"/>
  <c r="R1433" i="21"/>
  <c r="D1435" i="21"/>
  <c r="E1434" i="21"/>
  <c r="J1435" i="21"/>
  <c r="K1435" i="21" s="1"/>
  <c r="F1435" i="21"/>
  <c r="G1434" i="21"/>
  <c r="H1434" i="21"/>
  <c r="Q1434" i="21" s="1"/>
  <c r="R1434" i="21" s="1"/>
  <c r="L1435" i="21"/>
  <c r="AI1434" i="21"/>
  <c r="AJ1434" i="21"/>
  <c r="Z1435" i="21"/>
  <c r="AA1434" i="21"/>
  <c r="AF1435" i="21"/>
  <c r="AG1435" i="21" s="1"/>
  <c r="AJ1435" i="21" l="1"/>
  <c r="AI1435" i="21"/>
  <c r="N1435" i="21"/>
  <c r="M1435" i="21"/>
  <c r="AB1436" i="21"/>
  <c r="AH1436" i="21"/>
  <c r="AD1435" i="21"/>
  <c r="AC1435" i="21"/>
  <c r="AA1435" i="21"/>
  <c r="AF1436" i="21"/>
  <c r="AG1436" i="21" s="1"/>
  <c r="Z1436" i="21"/>
  <c r="F1436" i="21"/>
  <c r="L1436" i="21"/>
  <c r="H1435" i="21"/>
  <c r="Q1435" i="21" s="1"/>
  <c r="R1435" i="21" s="1"/>
  <c r="G1435" i="21"/>
  <c r="E1435" i="21"/>
  <c r="J1436" i="21"/>
  <c r="K1436" i="21" s="1"/>
  <c r="D1436" i="21"/>
  <c r="F1437" i="21" l="1"/>
  <c r="G1436" i="21"/>
  <c r="H1436" i="21"/>
  <c r="Q1436" i="21" s="1"/>
  <c r="L1437" i="21"/>
  <c r="E1436" i="21"/>
  <c r="J1437" i="21"/>
  <c r="K1437" i="21" s="1"/>
  <c r="D1437" i="21"/>
  <c r="AB1437" i="21"/>
  <c r="AC1436" i="21"/>
  <c r="AH1437" i="21"/>
  <c r="AD1436" i="21"/>
  <c r="AA1436" i="21"/>
  <c r="Z1437" i="21"/>
  <c r="AF1437" i="21"/>
  <c r="AG1437" i="21" s="1"/>
  <c r="AJ1436" i="21"/>
  <c r="AI1436" i="21"/>
  <c r="N1436" i="21"/>
  <c r="M1436" i="21"/>
  <c r="AC1437" i="21" l="1"/>
  <c r="AD1437" i="21"/>
  <c r="AB1438" i="21"/>
  <c r="AH1438" i="21"/>
  <c r="AF1438" i="21"/>
  <c r="AG1438" i="21" s="1"/>
  <c r="Z1438" i="21"/>
  <c r="AA1437" i="21"/>
  <c r="M1437" i="21"/>
  <c r="N1437" i="21"/>
  <c r="R1436" i="21"/>
  <c r="J1438" i="21"/>
  <c r="K1438" i="21" s="1"/>
  <c r="E1437" i="21"/>
  <c r="D1438" i="21"/>
  <c r="AI1437" i="21"/>
  <c r="AJ1437" i="21"/>
  <c r="G1437" i="21"/>
  <c r="H1437" i="21"/>
  <c r="Q1437" i="21" s="1"/>
  <c r="L1438" i="21"/>
  <c r="F1438" i="21"/>
  <c r="R1437" i="21" l="1"/>
  <c r="J1439" i="21"/>
  <c r="K1439" i="21" s="1"/>
  <c r="D1439" i="21"/>
  <c r="E1438" i="21"/>
  <c r="N1438" i="21"/>
  <c r="M1438" i="21"/>
  <c r="AJ1438" i="21"/>
  <c r="AI1438" i="21"/>
  <c r="AF1439" i="21"/>
  <c r="AG1439" i="21" s="1"/>
  <c r="AA1438" i="21"/>
  <c r="Z1439" i="21"/>
  <c r="AD1438" i="21"/>
  <c r="AC1438" i="21"/>
  <c r="AH1439" i="21"/>
  <c r="AB1439" i="21"/>
  <c r="H1438" i="21"/>
  <c r="Q1438" i="21" s="1"/>
  <c r="G1438" i="21"/>
  <c r="L1439" i="21"/>
  <c r="F1439" i="21"/>
  <c r="H1439" i="21" l="1"/>
  <c r="Q1439" i="21" s="1"/>
  <c r="L1440" i="21"/>
  <c r="G1439" i="21"/>
  <c r="F1440" i="21"/>
  <c r="AD1439" i="21"/>
  <c r="AH1440" i="21"/>
  <c r="AC1439" i="21"/>
  <c r="AB1440" i="21"/>
  <c r="AF1440" i="21"/>
  <c r="AG1440" i="21" s="1"/>
  <c r="AA1439" i="21"/>
  <c r="Z1440" i="21"/>
  <c r="J1440" i="21"/>
  <c r="K1440" i="21" s="1"/>
  <c r="E1439" i="21"/>
  <c r="D1440" i="21"/>
  <c r="AJ1439" i="21"/>
  <c r="AI1439" i="21"/>
  <c r="M1439" i="21"/>
  <c r="N1439" i="21"/>
  <c r="R1438" i="21"/>
  <c r="L1441" i="21" l="1"/>
  <c r="G1440" i="21"/>
  <c r="F1441" i="21"/>
  <c r="H1440" i="21"/>
  <c r="Q1440" i="21" s="1"/>
  <c r="AJ1440" i="21"/>
  <c r="AI1440" i="21"/>
  <c r="AA1440" i="21"/>
  <c r="AF1441" i="21"/>
  <c r="AG1441" i="21" s="1"/>
  <c r="Z1441" i="21"/>
  <c r="D1441" i="21"/>
  <c r="J1441" i="21"/>
  <c r="K1441" i="21" s="1"/>
  <c r="E1440" i="21"/>
  <c r="N1440" i="21"/>
  <c r="M1440" i="21"/>
  <c r="R1439" i="21"/>
  <c r="AH1441" i="21"/>
  <c r="AB1441" i="21"/>
  <c r="AD1440" i="21"/>
  <c r="AC1440" i="21"/>
  <c r="R1440" i="21" l="1"/>
  <c r="L1442" i="21"/>
  <c r="H1441" i="21"/>
  <c r="Q1441" i="21" s="1"/>
  <c r="G1441" i="21"/>
  <c r="F1442" i="21"/>
  <c r="AH1442" i="21"/>
  <c r="AD1441" i="21"/>
  <c r="AC1441" i="21"/>
  <c r="AB1442" i="21"/>
  <c r="D1442" i="21"/>
  <c r="E1441" i="21"/>
  <c r="J1442" i="21"/>
  <c r="K1442" i="21" s="1"/>
  <c r="N1441" i="21"/>
  <c r="M1441" i="21"/>
  <c r="AI1441" i="21"/>
  <c r="AJ1441" i="21"/>
  <c r="Z1442" i="21"/>
  <c r="AF1442" i="21"/>
  <c r="AG1442" i="21" s="1"/>
  <c r="AA1441" i="21"/>
  <c r="AI1442" i="21" l="1"/>
  <c r="AJ1442" i="21"/>
  <c r="R1441" i="21"/>
  <c r="D1443" i="21"/>
  <c r="E1442" i="21"/>
  <c r="J1443" i="21"/>
  <c r="K1443" i="21" s="1"/>
  <c r="G1442" i="21"/>
  <c r="F1443" i="21"/>
  <c r="L1443" i="21"/>
  <c r="H1442" i="21"/>
  <c r="Q1442" i="21" s="1"/>
  <c r="AC1442" i="21"/>
  <c r="AD1442" i="21"/>
  <c r="AB1443" i="21"/>
  <c r="AH1443" i="21"/>
  <c r="Z1443" i="21"/>
  <c r="AF1443" i="21"/>
  <c r="AG1443" i="21" s="1"/>
  <c r="AA1442" i="21"/>
  <c r="M1442" i="21"/>
  <c r="N1442" i="21"/>
  <c r="AJ1443" i="21" l="1"/>
  <c r="AI1443" i="21"/>
  <c r="AB1444" i="21"/>
  <c r="AD1443" i="21"/>
  <c r="AH1444" i="21"/>
  <c r="AC1443" i="21"/>
  <c r="AA1443" i="21"/>
  <c r="AF1444" i="21"/>
  <c r="AG1444" i="21" s="1"/>
  <c r="Z1444" i="21"/>
  <c r="E1443" i="21"/>
  <c r="J1444" i="21"/>
  <c r="K1444" i="21" s="1"/>
  <c r="D1444" i="21"/>
  <c r="R1442" i="21"/>
  <c r="N1443" i="21"/>
  <c r="M1443" i="21"/>
  <c r="F1444" i="21"/>
  <c r="H1443" i="21"/>
  <c r="Q1443" i="21" s="1"/>
  <c r="L1444" i="21"/>
  <c r="G1443" i="21"/>
  <c r="AJ1444" i="21" l="1"/>
  <c r="AI1444" i="21"/>
  <c r="N1444" i="21"/>
  <c r="M1444" i="21"/>
  <c r="AB1445" i="21"/>
  <c r="AH1445" i="21"/>
  <c r="AD1444" i="21"/>
  <c r="AC1444" i="21"/>
  <c r="E1444" i="21"/>
  <c r="D1445" i="21"/>
  <c r="J1445" i="21"/>
  <c r="K1445" i="21" s="1"/>
  <c r="R1443" i="21"/>
  <c r="AA1444" i="21"/>
  <c r="Z1445" i="21"/>
  <c r="AF1445" i="21"/>
  <c r="AG1445" i="21" s="1"/>
  <c r="F1445" i="21"/>
  <c r="G1444" i="21"/>
  <c r="H1444" i="21"/>
  <c r="Q1444" i="21" s="1"/>
  <c r="L1445" i="21"/>
  <c r="R1444" i="21" l="1"/>
  <c r="AC1445" i="21"/>
  <c r="AH1446" i="21"/>
  <c r="AB1446" i="21"/>
  <c r="AD1445" i="21"/>
  <c r="N1445" i="21"/>
  <c r="M1445" i="21"/>
  <c r="Z1446" i="21"/>
  <c r="AA1445" i="21"/>
  <c r="AF1446" i="21"/>
  <c r="AG1446" i="21" s="1"/>
  <c r="J1446" i="21"/>
  <c r="K1446" i="21" s="1"/>
  <c r="E1445" i="21"/>
  <c r="D1446" i="21"/>
  <c r="AI1445" i="21"/>
  <c r="AJ1445" i="21"/>
  <c r="G1445" i="21"/>
  <c r="L1446" i="21"/>
  <c r="H1445" i="21"/>
  <c r="Q1445" i="21" s="1"/>
  <c r="F1446" i="21"/>
  <c r="R1445" i="21" l="1"/>
  <c r="AF1447" i="21"/>
  <c r="AG1447" i="21" s="1"/>
  <c r="AA1446" i="21"/>
  <c r="Z1447" i="21"/>
  <c r="J1447" i="21"/>
  <c r="K1447" i="21" s="1"/>
  <c r="E1446" i="21"/>
  <c r="D1447" i="21"/>
  <c r="AD1446" i="21"/>
  <c r="AC1446" i="21"/>
  <c r="AH1447" i="21"/>
  <c r="AB1447" i="21"/>
  <c r="H1446" i="21"/>
  <c r="Q1446" i="21" s="1"/>
  <c r="R1446" i="21" s="1"/>
  <c r="G1446" i="21"/>
  <c r="F1447" i="21"/>
  <c r="L1447" i="21"/>
  <c r="AJ1446" i="21"/>
  <c r="AI1446" i="21"/>
  <c r="N1446" i="21"/>
  <c r="M1446" i="21"/>
  <c r="H1447" i="21" l="1"/>
  <c r="Q1447" i="21" s="1"/>
  <c r="L1448" i="21"/>
  <c r="F1448" i="21"/>
  <c r="G1447" i="21"/>
  <c r="AD1447" i="21"/>
  <c r="AH1448" i="21"/>
  <c r="AC1447" i="21"/>
  <c r="AB1448" i="21"/>
  <c r="J1448" i="21"/>
  <c r="K1448" i="21" s="1"/>
  <c r="E1447" i="21"/>
  <c r="D1448" i="21"/>
  <c r="AF1448" i="21"/>
  <c r="AG1448" i="21" s="1"/>
  <c r="AA1447" i="21"/>
  <c r="Z1448" i="21"/>
  <c r="AJ1447" i="21"/>
  <c r="AI1447" i="21"/>
  <c r="M1447" i="21"/>
  <c r="N1447" i="21"/>
  <c r="AH1449" i="21" l="1"/>
  <c r="AB1449" i="21"/>
  <c r="AC1448" i="21"/>
  <c r="AD1448" i="21"/>
  <c r="AJ1448" i="21"/>
  <c r="AI1448" i="21"/>
  <c r="AF1449" i="21"/>
  <c r="AG1449" i="21" s="1"/>
  <c r="AA1448" i="21"/>
  <c r="Z1449" i="21"/>
  <c r="L1449" i="21"/>
  <c r="G1448" i="21"/>
  <c r="H1448" i="21"/>
  <c r="Q1448" i="21" s="1"/>
  <c r="F1449" i="21"/>
  <c r="N1448" i="21"/>
  <c r="M1448" i="21"/>
  <c r="E1448" i="21"/>
  <c r="D1449" i="21"/>
  <c r="J1449" i="21"/>
  <c r="K1449" i="21" s="1"/>
  <c r="R1447" i="21"/>
  <c r="L1450" i="21" l="1"/>
  <c r="G1449" i="21"/>
  <c r="H1449" i="21"/>
  <c r="Q1449" i="21" s="1"/>
  <c r="F1450" i="21"/>
  <c r="R1448" i="21"/>
  <c r="N1449" i="21"/>
  <c r="M1449" i="21"/>
  <c r="D1450" i="21"/>
  <c r="E1449" i="21"/>
  <c r="J1450" i="21"/>
  <c r="K1450" i="21" s="1"/>
  <c r="AH1450" i="21"/>
  <c r="AD1449" i="21"/>
  <c r="AC1449" i="21"/>
  <c r="AB1450" i="21"/>
  <c r="Z1450" i="21"/>
  <c r="AF1450" i="21"/>
  <c r="AG1450" i="21" s="1"/>
  <c r="AA1449" i="21"/>
  <c r="AI1449" i="21"/>
  <c r="AJ1449" i="21"/>
  <c r="AC1450" i="21" l="1"/>
  <c r="AD1450" i="21"/>
  <c r="AB1451" i="21"/>
  <c r="AH1451" i="21"/>
  <c r="AI1450" i="21"/>
  <c r="AJ1450" i="21"/>
  <c r="G1450" i="21"/>
  <c r="F1451" i="21"/>
  <c r="L1451" i="21"/>
  <c r="H1450" i="21"/>
  <c r="Q1450" i="21" s="1"/>
  <c r="R1449" i="21"/>
  <c r="D1451" i="21"/>
  <c r="E1450" i="21"/>
  <c r="J1451" i="21"/>
  <c r="K1451" i="21" s="1"/>
  <c r="Z1451" i="21"/>
  <c r="AF1451" i="21"/>
  <c r="AG1451" i="21" s="1"/>
  <c r="AA1450" i="21"/>
  <c r="M1450" i="21"/>
  <c r="N1450" i="21"/>
  <c r="AJ1451" i="21" l="1"/>
  <c r="AI1451" i="21"/>
  <c r="AB1452" i="21"/>
  <c r="AD1451" i="21"/>
  <c r="AH1452" i="21"/>
  <c r="AC1451" i="21"/>
  <c r="E1451" i="21"/>
  <c r="J1452" i="21"/>
  <c r="K1452" i="21" s="1"/>
  <c r="D1452" i="21"/>
  <c r="R1450" i="21"/>
  <c r="N1451" i="21"/>
  <c r="M1451" i="21"/>
  <c r="AA1451" i="21"/>
  <c r="AF1452" i="21"/>
  <c r="AG1452" i="21" s="1"/>
  <c r="Z1452" i="21"/>
  <c r="F1452" i="21"/>
  <c r="H1451" i="21"/>
  <c r="Q1451" i="21" s="1"/>
  <c r="L1452" i="21"/>
  <c r="G1451" i="21"/>
  <c r="R1451" i="21" l="1"/>
  <c r="AJ1452" i="21"/>
  <c r="AI1452" i="21"/>
  <c r="N1452" i="21"/>
  <c r="M1452" i="21"/>
  <c r="AB1453" i="21"/>
  <c r="AH1453" i="21"/>
  <c r="AD1452" i="21"/>
  <c r="AC1452" i="21"/>
  <c r="F1453" i="21"/>
  <c r="G1452" i="21"/>
  <c r="H1452" i="21"/>
  <c r="Q1452" i="21" s="1"/>
  <c r="L1453" i="21"/>
  <c r="AA1452" i="21"/>
  <c r="Z1453" i="21"/>
  <c r="AF1453" i="21"/>
  <c r="AG1453" i="21" s="1"/>
  <c r="E1452" i="21"/>
  <c r="D1453" i="21"/>
  <c r="J1453" i="21"/>
  <c r="K1453" i="21" s="1"/>
  <c r="R1452" i="21" l="1"/>
  <c r="N1453" i="21"/>
  <c r="M1453" i="21"/>
  <c r="AC1453" i="21"/>
  <c r="AH1454" i="21"/>
  <c r="AB1454" i="21"/>
  <c r="AD1453" i="21"/>
  <c r="AI1453" i="21"/>
  <c r="AJ1453" i="21"/>
  <c r="J1454" i="21"/>
  <c r="K1454" i="21" s="1"/>
  <c r="E1453" i="21"/>
  <c r="D1454" i="21"/>
  <c r="Z1454" i="21"/>
  <c r="AA1453" i="21"/>
  <c r="AF1454" i="21"/>
  <c r="AG1454" i="21" s="1"/>
  <c r="G1453" i="21"/>
  <c r="L1454" i="21"/>
  <c r="H1453" i="21"/>
  <c r="Q1453" i="21" s="1"/>
  <c r="F1454" i="21"/>
  <c r="R1453" i="21" l="1"/>
  <c r="AD1454" i="21"/>
  <c r="AC1454" i="21"/>
  <c r="AH1455" i="21"/>
  <c r="AB1455" i="21"/>
  <c r="AJ1454" i="21"/>
  <c r="AI1454" i="21"/>
  <c r="H1454" i="21"/>
  <c r="Q1454" i="21" s="1"/>
  <c r="R1454" i="21" s="1"/>
  <c r="G1454" i="21"/>
  <c r="F1455" i="21"/>
  <c r="L1455" i="21"/>
  <c r="J1455" i="21"/>
  <c r="K1455" i="21" s="1"/>
  <c r="E1454" i="21"/>
  <c r="D1455" i="21"/>
  <c r="AF1455" i="21"/>
  <c r="AG1455" i="21" s="1"/>
  <c r="AA1454" i="21"/>
  <c r="Z1455" i="21"/>
  <c r="N1454" i="21"/>
  <c r="M1454" i="21"/>
  <c r="AF1456" i="21" l="1"/>
  <c r="AG1456" i="21" s="1"/>
  <c r="AA1455" i="21"/>
  <c r="Z1456" i="21"/>
  <c r="J1456" i="21"/>
  <c r="K1456" i="21" s="1"/>
  <c r="E1455" i="21"/>
  <c r="D1456" i="21"/>
  <c r="AD1455" i="21"/>
  <c r="AH1456" i="21"/>
  <c r="AC1455" i="21"/>
  <c r="AB1456" i="21"/>
  <c r="AJ1455" i="21"/>
  <c r="AI1455" i="21"/>
  <c r="M1455" i="21"/>
  <c r="N1455" i="21"/>
  <c r="H1455" i="21"/>
  <c r="Q1455" i="21" s="1"/>
  <c r="R1455" i="21" s="1"/>
  <c r="L1456" i="21"/>
  <c r="F1456" i="21"/>
  <c r="G1455" i="21"/>
  <c r="E1456" i="21" l="1"/>
  <c r="D1457" i="21"/>
  <c r="J1457" i="21"/>
  <c r="K1457" i="21" s="1"/>
  <c r="AH1457" i="21"/>
  <c r="AB1457" i="21"/>
  <c r="AC1456" i="21"/>
  <c r="AD1456" i="21"/>
  <c r="AF1457" i="21"/>
  <c r="AG1457" i="21" s="1"/>
  <c r="AA1456" i="21"/>
  <c r="Z1457" i="21"/>
  <c r="L1457" i="21"/>
  <c r="G1456" i="21"/>
  <c r="H1456" i="21"/>
  <c r="Q1456" i="21" s="1"/>
  <c r="F1457" i="21"/>
  <c r="N1456" i="21"/>
  <c r="M1456" i="21"/>
  <c r="AJ1456" i="21"/>
  <c r="AI1456" i="21"/>
  <c r="R1456" i="21" l="1"/>
  <c r="AH1458" i="21"/>
  <c r="AD1457" i="21"/>
  <c r="AC1457" i="21"/>
  <c r="AB1458" i="21"/>
  <c r="L1458" i="21"/>
  <c r="G1457" i="21"/>
  <c r="H1457" i="21"/>
  <c r="Q1457" i="21" s="1"/>
  <c r="R1457" i="21" s="1"/>
  <c r="F1458" i="21"/>
  <c r="Z1458" i="21"/>
  <c r="AF1458" i="21"/>
  <c r="AG1458" i="21" s="1"/>
  <c r="AA1457" i="21"/>
  <c r="AI1457" i="21"/>
  <c r="AJ1457" i="21"/>
  <c r="D1458" i="21"/>
  <c r="E1457" i="21"/>
  <c r="J1458" i="21"/>
  <c r="K1458" i="21" s="1"/>
  <c r="N1457" i="21"/>
  <c r="M1457" i="21"/>
  <c r="G1458" i="21" l="1"/>
  <c r="F1459" i="21"/>
  <c r="L1459" i="21"/>
  <c r="H1458" i="21"/>
  <c r="Q1458" i="21" s="1"/>
  <c r="D1459" i="21"/>
  <c r="E1458" i="21"/>
  <c r="J1459" i="21"/>
  <c r="K1459" i="21" s="1"/>
  <c r="AC1458" i="21"/>
  <c r="AD1458" i="21"/>
  <c r="AB1459" i="21"/>
  <c r="AH1459" i="21"/>
  <c r="M1458" i="21"/>
  <c r="N1458" i="21"/>
  <c r="Z1459" i="21"/>
  <c r="AF1459" i="21"/>
  <c r="AG1459" i="21" s="1"/>
  <c r="AA1458" i="21"/>
  <c r="AI1458" i="21"/>
  <c r="AJ1458" i="21"/>
  <c r="AA1459" i="21" l="1"/>
  <c r="AF1460" i="21"/>
  <c r="AG1460" i="21" s="1"/>
  <c r="Z1460" i="21"/>
  <c r="E1459" i="21"/>
  <c r="J1460" i="21"/>
  <c r="K1460" i="21" s="1"/>
  <c r="D1460" i="21"/>
  <c r="R1458" i="21"/>
  <c r="N1459" i="21"/>
  <c r="M1459" i="21"/>
  <c r="AJ1459" i="21"/>
  <c r="AI1459" i="21"/>
  <c r="F1460" i="21"/>
  <c r="H1459" i="21"/>
  <c r="Q1459" i="21" s="1"/>
  <c r="R1459" i="21" s="1"/>
  <c r="L1460" i="21"/>
  <c r="G1459" i="21"/>
  <c r="AB1460" i="21"/>
  <c r="AD1459" i="21"/>
  <c r="AH1460" i="21"/>
  <c r="AC1459" i="21"/>
  <c r="AJ1460" i="21" l="1"/>
  <c r="AI1460" i="21"/>
  <c r="N1460" i="21"/>
  <c r="M1460" i="21"/>
  <c r="AA1460" i="21"/>
  <c r="Z1461" i="21"/>
  <c r="AF1461" i="21"/>
  <c r="AG1461" i="21" s="1"/>
  <c r="F1461" i="21"/>
  <c r="G1460" i="21"/>
  <c r="H1460" i="21"/>
  <c r="Q1460" i="21" s="1"/>
  <c r="L1461" i="21"/>
  <c r="E1460" i="21"/>
  <c r="D1461" i="21"/>
  <c r="J1461" i="21"/>
  <c r="K1461" i="21" s="1"/>
  <c r="AB1461" i="21"/>
  <c r="AH1461" i="21"/>
  <c r="AD1460" i="21"/>
  <c r="AC1460" i="21"/>
  <c r="AC1461" i="21" l="1"/>
  <c r="AH1462" i="21"/>
  <c r="AB1462" i="21"/>
  <c r="AD1461" i="21"/>
  <c r="G1461" i="21"/>
  <c r="L1462" i="21"/>
  <c r="H1461" i="21"/>
  <c r="Q1461" i="21" s="1"/>
  <c r="R1461" i="21" s="1"/>
  <c r="F1462" i="21"/>
  <c r="Z1462" i="21"/>
  <c r="AA1461" i="21"/>
  <c r="AF1462" i="21"/>
  <c r="AG1462" i="21" s="1"/>
  <c r="N1461" i="21"/>
  <c r="M1461" i="21"/>
  <c r="R1460" i="21"/>
  <c r="J1462" i="21"/>
  <c r="K1462" i="21" s="1"/>
  <c r="E1461" i="21"/>
  <c r="D1462" i="21"/>
  <c r="AI1461" i="21"/>
  <c r="AJ1461" i="21"/>
  <c r="H1462" i="21" l="1"/>
  <c r="Q1462" i="21" s="1"/>
  <c r="G1462" i="21"/>
  <c r="F1463" i="21"/>
  <c r="L1463" i="21"/>
  <c r="N1462" i="21"/>
  <c r="M1462" i="21"/>
  <c r="AD1462" i="21"/>
  <c r="AC1462" i="21"/>
  <c r="AH1463" i="21"/>
  <c r="AB1463" i="21"/>
  <c r="AJ1462" i="21"/>
  <c r="AI1462" i="21"/>
  <c r="J1463" i="21"/>
  <c r="K1463" i="21" s="1"/>
  <c r="E1462" i="21"/>
  <c r="D1463" i="21"/>
  <c r="AF1463" i="21"/>
  <c r="AG1463" i="21" s="1"/>
  <c r="AA1462" i="21"/>
  <c r="Z1463" i="21"/>
  <c r="M1463" i="21" l="1"/>
  <c r="N1463" i="21"/>
  <c r="AF1464" i="21"/>
  <c r="AG1464" i="21" s="1"/>
  <c r="AA1463" i="21"/>
  <c r="Z1464" i="21"/>
  <c r="H1463" i="21"/>
  <c r="Q1463" i="21" s="1"/>
  <c r="R1463" i="21" s="1"/>
  <c r="L1464" i="21"/>
  <c r="F1464" i="21"/>
  <c r="G1463" i="21"/>
  <c r="AJ1463" i="21"/>
  <c r="AI1463" i="21"/>
  <c r="AD1463" i="21"/>
  <c r="AH1464" i="21"/>
  <c r="AC1463" i="21"/>
  <c r="AB1464" i="21"/>
  <c r="J1464" i="21"/>
  <c r="K1464" i="21" s="1"/>
  <c r="E1463" i="21"/>
  <c r="D1464" i="21"/>
  <c r="R1462" i="21"/>
  <c r="AF1465" i="21" l="1"/>
  <c r="AG1465" i="21" s="1"/>
  <c r="AA1464" i="21"/>
  <c r="Z1465" i="21"/>
  <c r="AJ1464" i="21"/>
  <c r="AI1464" i="21"/>
  <c r="E1464" i="21"/>
  <c r="D1465" i="21"/>
  <c r="J1465" i="21"/>
  <c r="K1465" i="21" s="1"/>
  <c r="L1465" i="21"/>
  <c r="G1464" i="21"/>
  <c r="H1464" i="21"/>
  <c r="Q1464" i="21" s="1"/>
  <c r="R1464" i="21" s="1"/>
  <c r="F1465" i="21"/>
  <c r="AH1465" i="21"/>
  <c r="AB1465" i="21"/>
  <c r="AC1464" i="21"/>
  <c r="AD1464" i="21"/>
  <c r="N1464" i="21"/>
  <c r="M1464" i="21"/>
  <c r="AH1466" i="21" l="1"/>
  <c r="AD1465" i="21"/>
  <c r="AC1465" i="21"/>
  <c r="AB1466" i="21"/>
  <c r="J1466" i="21"/>
  <c r="K1466" i="21" s="1"/>
  <c r="D1466" i="21"/>
  <c r="E1465" i="21"/>
  <c r="L1466" i="21"/>
  <c r="G1465" i="21"/>
  <c r="F1466" i="21"/>
  <c r="H1465" i="21"/>
  <c r="Q1465" i="21" s="1"/>
  <c r="AI1465" i="21"/>
  <c r="AJ1465" i="21"/>
  <c r="AF1466" i="21"/>
  <c r="AG1466" i="21" s="1"/>
  <c r="Z1466" i="21"/>
  <c r="AA1465" i="21"/>
  <c r="N1465" i="21"/>
  <c r="M1465" i="21"/>
  <c r="D1467" i="21" l="1"/>
  <c r="J1467" i="21"/>
  <c r="K1467" i="21" s="1"/>
  <c r="E1466" i="21"/>
  <c r="AH1467" i="21"/>
  <c r="AB1467" i="21"/>
  <c r="AD1466" i="21"/>
  <c r="AC1466" i="21"/>
  <c r="R1465" i="21"/>
  <c r="M1466" i="21"/>
  <c r="N1466" i="21"/>
  <c r="L1467" i="21"/>
  <c r="H1466" i="21"/>
  <c r="Q1466" i="21" s="1"/>
  <c r="R1466" i="21" s="1"/>
  <c r="F1467" i="21"/>
  <c r="G1466" i="21"/>
  <c r="Z1467" i="21"/>
  <c r="AA1466" i="21"/>
  <c r="AF1467" i="21"/>
  <c r="AG1467" i="21" s="1"/>
  <c r="AI1466" i="21"/>
  <c r="AJ1466" i="21"/>
  <c r="Z1468" i="21" l="1"/>
  <c r="AA1467" i="21"/>
  <c r="AF1468" i="21"/>
  <c r="AG1468" i="21" s="1"/>
  <c r="AH1468" i="21"/>
  <c r="AB1468" i="21"/>
  <c r="AD1467" i="21"/>
  <c r="AC1467" i="21"/>
  <c r="AJ1467" i="21"/>
  <c r="AI1467" i="21"/>
  <c r="N1467" i="21"/>
  <c r="M1467" i="21"/>
  <c r="L1468" i="21"/>
  <c r="F1468" i="21"/>
  <c r="H1467" i="21"/>
  <c r="Q1467" i="21" s="1"/>
  <c r="R1467" i="21" s="1"/>
  <c r="G1467" i="21"/>
  <c r="D1468" i="21"/>
  <c r="E1467" i="21"/>
  <c r="J1468" i="21"/>
  <c r="K1468" i="21" s="1"/>
  <c r="AB1469" i="21" l="1"/>
  <c r="AC1468" i="21"/>
  <c r="AH1469" i="21"/>
  <c r="AD1468" i="21"/>
  <c r="AI1468" i="21"/>
  <c r="AJ1468" i="21"/>
  <c r="F1469" i="21"/>
  <c r="G1468" i="21"/>
  <c r="L1469" i="21"/>
  <c r="H1468" i="21"/>
  <c r="Q1468" i="21" s="1"/>
  <c r="M1468" i="21"/>
  <c r="N1468" i="21"/>
  <c r="D1469" i="21"/>
  <c r="E1468" i="21"/>
  <c r="J1469" i="21"/>
  <c r="K1469" i="21" s="1"/>
  <c r="Z1469" i="21"/>
  <c r="AA1468" i="21"/>
  <c r="AF1469" i="21"/>
  <c r="AG1469" i="21" s="1"/>
  <c r="F1470" i="21" l="1"/>
  <c r="G1469" i="21"/>
  <c r="H1469" i="21"/>
  <c r="Q1469" i="21" s="1"/>
  <c r="L1470" i="21"/>
  <c r="AJ1469" i="21"/>
  <c r="AI1469" i="21"/>
  <c r="R1468" i="21"/>
  <c r="E1469" i="21"/>
  <c r="J1470" i="21"/>
  <c r="K1470" i="21" s="1"/>
  <c r="D1470" i="21"/>
  <c r="N1469" i="21"/>
  <c r="M1469" i="21"/>
  <c r="AA1469" i="21"/>
  <c r="AF1470" i="21"/>
  <c r="AG1470" i="21" s="1"/>
  <c r="Z1470" i="21"/>
  <c r="AB1470" i="21"/>
  <c r="AC1469" i="21"/>
  <c r="AD1469" i="21"/>
  <c r="AH1470" i="21"/>
  <c r="AJ1470" i="21" l="1"/>
  <c r="AI1470" i="21"/>
  <c r="N1470" i="21"/>
  <c r="M1470" i="21"/>
  <c r="E1470" i="21"/>
  <c r="J1471" i="21"/>
  <c r="K1471" i="21" s="1"/>
  <c r="D1471" i="21"/>
  <c r="R1469" i="21"/>
  <c r="AB1471" i="21"/>
  <c r="AH1471" i="21"/>
  <c r="AD1470" i="21"/>
  <c r="AC1470" i="21"/>
  <c r="AA1470" i="21"/>
  <c r="AF1471" i="21"/>
  <c r="AG1471" i="21" s="1"/>
  <c r="Z1471" i="21"/>
  <c r="F1471" i="21"/>
  <c r="H1470" i="21"/>
  <c r="Q1470" i="21" s="1"/>
  <c r="G1470" i="21"/>
  <c r="L1471" i="21"/>
  <c r="AJ1471" i="21" l="1"/>
  <c r="AI1471" i="21"/>
  <c r="AC1471" i="21"/>
  <c r="AH1472" i="21"/>
  <c r="AD1471" i="21"/>
  <c r="AB1472" i="21"/>
  <c r="G1471" i="21"/>
  <c r="H1471" i="21"/>
  <c r="Q1471" i="21" s="1"/>
  <c r="L1472" i="21"/>
  <c r="F1472" i="21"/>
  <c r="N1471" i="21"/>
  <c r="M1471" i="21"/>
  <c r="R1470" i="21"/>
  <c r="Z1472" i="21"/>
  <c r="AF1472" i="21"/>
  <c r="AG1472" i="21" s="1"/>
  <c r="AA1471" i="21"/>
  <c r="D1472" i="21"/>
  <c r="J1472" i="21"/>
  <c r="K1472" i="21" s="1"/>
  <c r="E1471" i="21"/>
  <c r="AD1472" i="21" l="1"/>
  <c r="AC1472" i="21"/>
  <c r="AH1473" i="21"/>
  <c r="AB1473" i="21"/>
  <c r="AF1473" i="21"/>
  <c r="AG1473" i="21" s="1"/>
  <c r="Z1473" i="21"/>
  <c r="AA1472" i="21"/>
  <c r="AI1472" i="21"/>
  <c r="AJ1472" i="21"/>
  <c r="H1472" i="21"/>
  <c r="Q1472" i="21" s="1"/>
  <c r="G1472" i="21"/>
  <c r="L1473" i="21"/>
  <c r="F1473" i="21"/>
  <c r="M1472" i="21"/>
  <c r="N1472" i="21"/>
  <c r="J1473" i="21"/>
  <c r="K1473" i="21" s="1"/>
  <c r="D1473" i="21"/>
  <c r="E1472" i="21"/>
  <c r="R1471" i="21"/>
  <c r="AA1473" i="21" l="1"/>
  <c r="AF1474" i="21"/>
  <c r="AG1474" i="21" s="1"/>
  <c r="Z1474" i="21"/>
  <c r="AH1474" i="21"/>
  <c r="AB1474" i="21"/>
  <c r="AD1473" i="21"/>
  <c r="AC1473" i="21"/>
  <c r="AJ1473" i="21"/>
  <c r="AI1473" i="21"/>
  <c r="N1473" i="21"/>
  <c r="M1473" i="21"/>
  <c r="L1474" i="21"/>
  <c r="H1473" i="21"/>
  <c r="Q1473" i="21" s="1"/>
  <c r="R1473" i="21" s="1"/>
  <c r="F1474" i="21"/>
  <c r="G1473" i="21"/>
  <c r="D1474" i="21"/>
  <c r="E1473" i="21"/>
  <c r="J1474" i="21"/>
  <c r="K1474" i="21" s="1"/>
  <c r="R1472" i="21"/>
  <c r="H1474" i="21" l="1"/>
  <c r="Q1474" i="21" s="1"/>
  <c r="G1474" i="21"/>
  <c r="F1475" i="21"/>
  <c r="L1475" i="21"/>
  <c r="N1474" i="21"/>
  <c r="M1474" i="21"/>
  <c r="Z1475" i="21"/>
  <c r="AF1475" i="21"/>
  <c r="AG1475" i="21" s="1"/>
  <c r="AA1474" i="21"/>
  <c r="AJ1474" i="21"/>
  <c r="AI1474" i="21"/>
  <c r="AC1474" i="21"/>
  <c r="AD1474" i="21"/>
  <c r="AH1475" i="21"/>
  <c r="AB1475" i="21"/>
  <c r="D1475" i="21"/>
  <c r="J1475" i="21"/>
  <c r="K1475" i="21" s="1"/>
  <c r="E1474" i="21"/>
  <c r="AF1476" i="21" l="1"/>
  <c r="AG1476" i="21" s="1"/>
  <c r="Z1476" i="21"/>
  <c r="AA1475" i="21"/>
  <c r="M1475" i="21"/>
  <c r="N1475" i="21"/>
  <c r="AD1475" i="21"/>
  <c r="AC1475" i="21"/>
  <c r="AH1476" i="21"/>
  <c r="AB1476" i="21"/>
  <c r="H1475" i="21"/>
  <c r="Q1475" i="21" s="1"/>
  <c r="G1475" i="21"/>
  <c r="F1476" i="21"/>
  <c r="L1476" i="21"/>
  <c r="AI1475" i="21"/>
  <c r="AJ1475" i="21"/>
  <c r="J1476" i="21"/>
  <c r="K1476" i="21" s="1"/>
  <c r="D1476" i="21"/>
  <c r="E1475" i="21"/>
  <c r="R1474" i="21"/>
  <c r="N1476" i="21" l="1"/>
  <c r="M1476" i="21"/>
  <c r="F1477" i="21"/>
  <c r="H1476" i="21"/>
  <c r="Q1476" i="21" s="1"/>
  <c r="R1476" i="21" s="1"/>
  <c r="G1476" i="21"/>
  <c r="L1477" i="21"/>
  <c r="E1476" i="21"/>
  <c r="D1477" i="21"/>
  <c r="J1477" i="21"/>
  <c r="K1477" i="21" s="1"/>
  <c r="R1475" i="21"/>
  <c r="AB1477" i="21"/>
  <c r="AD1476" i="21"/>
  <c r="AC1476" i="21"/>
  <c r="AH1477" i="21"/>
  <c r="AA1476" i="21"/>
  <c r="AF1477" i="21"/>
  <c r="AG1477" i="21" s="1"/>
  <c r="Z1477" i="21"/>
  <c r="AJ1476" i="21"/>
  <c r="AI1476" i="21"/>
  <c r="N1477" i="21" l="1"/>
  <c r="M1477" i="21"/>
  <c r="AH1478" i="21"/>
  <c r="AC1477" i="21"/>
  <c r="AB1478" i="21"/>
  <c r="AD1477" i="21"/>
  <c r="L1478" i="21"/>
  <c r="H1477" i="21"/>
  <c r="Q1477" i="21" s="1"/>
  <c r="R1477" i="21" s="1"/>
  <c r="F1478" i="21"/>
  <c r="G1477" i="21"/>
  <c r="AA1477" i="21"/>
  <c r="AF1478" i="21"/>
  <c r="AG1478" i="21" s="1"/>
  <c r="Z1478" i="21"/>
  <c r="AI1477" i="21"/>
  <c r="AJ1477" i="21"/>
  <c r="E1477" i="21"/>
  <c r="D1478" i="21"/>
  <c r="J1478" i="21"/>
  <c r="K1478" i="21" s="1"/>
  <c r="AC1478" i="21" l="1"/>
  <c r="AD1478" i="21"/>
  <c r="AH1479" i="21"/>
  <c r="AB1479" i="21"/>
  <c r="AJ1478" i="21"/>
  <c r="AI1478" i="21"/>
  <c r="N1478" i="21"/>
  <c r="M1478" i="21"/>
  <c r="D1479" i="21"/>
  <c r="J1479" i="21"/>
  <c r="K1479" i="21" s="1"/>
  <c r="E1478" i="21"/>
  <c r="Z1479" i="21"/>
  <c r="AF1479" i="21"/>
  <c r="AG1479" i="21" s="1"/>
  <c r="AA1478" i="21"/>
  <c r="G1478" i="21"/>
  <c r="H1478" i="21"/>
  <c r="Q1478" i="21" s="1"/>
  <c r="R1478" i="21" s="1"/>
  <c r="F1479" i="21"/>
  <c r="L1479" i="21"/>
  <c r="AD1479" i="21" l="1"/>
  <c r="AC1479" i="21"/>
  <c r="AH1480" i="21"/>
  <c r="AB1480" i="21"/>
  <c r="AI1479" i="21"/>
  <c r="AJ1479" i="21"/>
  <c r="AF1480" i="21"/>
  <c r="AG1480" i="21" s="1"/>
  <c r="Z1480" i="21"/>
  <c r="AA1479" i="21"/>
  <c r="M1479" i="21"/>
  <c r="N1479" i="21"/>
  <c r="J1480" i="21"/>
  <c r="K1480" i="21" s="1"/>
  <c r="D1480" i="21"/>
  <c r="E1479" i="21"/>
  <c r="H1479" i="21"/>
  <c r="Q1479" i="21" s="1"/>
  <c r="G1479" i="21"/>
  <c r="F1480" i="21"/>
  <c r="L1480" i="21"/>
  <c r="AB1481" i="21" l="1"/>
  <c r="AD1480" i="21"/>
  <c r="AC1480" i="21"/>
  <c r="AH1481" i="21"/>
  <c r="E1480" i="21"/>
  <c r="D1481" i="21"/>
  <c r="J1481" i="21"/>
  <c r="K1481" i="21" s="1"/>
  <c r="F1481" i="21"/>
  <c r="H1480" i="21"/>
  <c r="Q1480" i="21" s="1"/>
  <c r="R1480" i="21" s="1"/>
  <c r="G1480" i="21"/>
  <c r="L1481" i="21"/>
  <c r="AJ1480" i="21"/>
  <c r="AI1480" i="21"/>
  <c r="AA1480" i="21"/>
  <c r="AF1481" i="21"/>
  <c r="AG1481" i="21" s="1"/>
  <c r="Z1481" i="21"/>
  <c r="N1480" i="21"/>
  <c r="M1480" i="21"/>
  <c r="R1479" i="21"/>
  <c r="E1481" i="21" l="1"/>
  <c r="D1482" i="21"/>
  <c r="J1482" i="21"/>
  <c r="K1482" i="21" s="1"/>
  <c r="AI1481" i="21"/>
  <c r="AJ1481" i="21"/>
  <c r="N1481" i="21"/>
  <c r="M1481" i="21"/>
  <c r="AH1482" i="21"/>
  <c r="AC1481" i="21"/>
  <c r="AD1481" i="21"/>
  <c r="AB1482" i="21"/>
  <c r="L1482" i="21"/>
  <c r="H1481" i="21"/>
  <c r="Q1481" i="21" s="1"/>
  <c r="F1482" i="21"/>
  <c r="G1481" i="21"/>
  <c r="AF1482" i="21"/>
  <c r="AG1482" i="21" s="1"/>
  <c r="AA1481" i="21"/>
  <c r="Z1482" i="21"/>
  <c r="R1481" i="21" l="1"/>
  <c r="F1483" i="21"/>
  <c r="G1482" i="21"/>
  <c r="H1482" i="21"/>
  <c r="Q1482" i="21" s="1"/>
  <c r="L1483" i="21"/>
  <c r="N1482" i="21"/>
  <c r="M1482" i="21"/>
  <c r="AA1482" i="21"/>
  <c r="Z1483" i="21"/>
  <c r="AF1483" i="21"/>
  <c r="AG1483" i="21" s="1"/>
  <c r="AB1483" i="21"/>
  <c r="AC1482" i="21"/>
  <c r="AD1482" i="21"/>
  <c r="AH1483" i="21"/>
  <c r="D1483" i="21"/>
  <c r="J1483" i="21"/>
  <c r="K1483" i="21" s="1"/>
  <c r="E1482" i="21"/>
  <c r="AJ1482" i="21"/>
  <c r="AI1482" i="21"/>
  <c r="M1483" i="21" l="1"/>
  <c r="N1483" i="21"/>
  <c r="AF1484" i="21"/>
  <c r="AG1484" i="21" s="1"/>
  <c r="Z1484" i="21"/>
  <c r="AA1483" i="21"/>
  <c r="AH1484" i="21"/>
  <c r="AD1483" i="21"/>
  <c r="AB1484" i="21"/>
  <c r="AC1483" i="21"/>
  <c r="R1482" i="21"/>
  <c r="AI1483" i="21"/>
  <c r="AJ1483" i="21"/>
  <c r="J1484" i="21"/>
  <c r="K1484" i="21" s="1"/>
  <c r="E1483" i="21"/>
  <c r="D1484" i="21"/>
  <c r="L1484" i="21"/>
  <c r="H1483" i="21"/>
  <c r="Q1483" i="21" s="1"/>
  <c r="R1483" i="21" s="1"/>
  <c r="F1484" i="21"/>
  <c r="G1483" i="21"/>
  <c r="AA1484" i="21" l="1"/>
  <c r="Z1485" i="21"/>
  <c r="AF1485" i="21"/>
  <c r="AG1485" i="21" s="1"/>
  <c r="AJ1484" i="21"/>
  <c r="AI1484" i="21"/>
  <c r="AC1484" i="21"/>
  <c r="AB1485" i="21"/>
  <c r="AH1485" i="21"/>
  <c r="AD1484" i="21"/>
  <c r="N1484" i="21"/>
  <c r="M1484" i="21"/>
  <c r="G1484" i="21"/>
  <c r="F1485" i="21"/>
  <c r="H1484" i="21"/>
  <c r="Q1484" i="21" s="1"/>
  <c r="R1484" i="21" s="1"/>
  <c r="L1485" i="21"/>
  <c r="E1484" i="21"/>
  <c r="D1485" i="21"/>
  <c r="J1485" i="21"/>
  <c r="K1485" i="21" s="1"/>
  <c r="AD1485" i="21" l="1"/>
  <c r="AH1486" i="21"/>
  <c r="AB1486" i="21"/>
  <c r="AC1485" i="21"/>
  <c r="H1485" i="21"/>
  <c r="Q1485" i="21" s="1"/>
  <c r="L1486" i="21"/>
  <c r="F1486" i="21"/>
  <c r="G1485" i="21"/>
  <c r="J1486" i="21"/>
  <c r="K1486" i="21" s="1"/>
  <c r="D1486" i="21"/>
  <c r="E1485" i="21"/>
  <c r="AF1486" i="21"/>
  <c r="AG1486" i="21" s="1"/>
  <c r="Z1486" i="21"/>
  <c r="AA1485" i="21"/>
  <c r="M1485" i="21"/>
  <c r="N1485" i="21"/>
  <c r="AI1485" i="21"/>
  <c r="AJ1485" i="21"/>
  <c r="R1485" i="21" l="1"/>
  <c r="N1486" i="21"/>
  <c r="M1486" i="21"/>
  <c r="AA1486" i="21"/>
  <c r="Z1487" i="21"/>
  <c r="AF1487" i="21"/>
  <c r="AG1487" i="21" s="1"/>
  <c r="AC1486" i="21"/>
  <c r="AB1487" i="21"/>
  <c r="AD1486" i="21"/>
  <c r="AH1487" i="21"/>
  <c r="AJ1486" i="21"/>
  <c r="AI1486" i="21"/>
  <c r="G1486" i="21"/>
  <c r="F1487" i="21"/>
  <c r="H1486" i="21"/>
  <c r="Q1486" i="21" s="1"/>
  <c r="R1486" i="21" s="1"/>
  <c r="L1487" i="21"/>
  <c r="E1486" i="21"/>
  <c r="D1487" i="21"/>
  <c r="J1487" i="21"/>
  <c r="K1487" i="21" s="1"/>
  <c r="AH1488" i="21" l="1"/>
  <c r="AD1487" i="21"/>
  <c r="AB1488" i="21"/>
  <c r="AC1487" i="21"/>
  <c r="L1488" i="21"/>
  <c r="H1487" i="21"/>
  <c r="Q1487" i="21" s="1"/>
  <c r="F1488" i="21"/>
  <c r="G1487" i="21"/>
  <c r="AF1488" i="21"/>
  <c r="AG1488" i="21" s="1"/>
  <c r="Z1488" i="21"/>
  <c r="AA1487" i="21"/>
  <c r="J1488" i="21"/>
  <c r="K1488" i="21" s="1"/>
  <c r="D1488" i="21"/>
  <c r="E1487" i="21"/>
  <c r="M1487" i="21"/>
  <c r="N1487" i="21"/>
  <c r="AI1487" i="21"/>
  <c r="AJ1487" i="21"/>
  <c r="G1488" i="21" l="1"/>
  <c r="F1489" i="21"/>
  <c r="L1489" i="21"/>
  <c r="H1488" i="21"/>
  <c r="Q1488" i="21" s="1"/>
  <c r="N1488" i="21"/>
  <c r="M1488" i="21"/>
  <c r="R1487" i="21"/>
  <c r="AC1488" i="21"/>
  <c r="AB1489" i="21"/>
  <c r="AH1489" i="21"/>
  <c r="AD1488" i="21"/>
  <c r="D1489" i="21"/>
  <c r="E1488" i="21"/>
  <c r="J1489" i="21"/>
  <c r="K1489" i="21" s="1"/>
  <c r="Z1489" i="21"/>
  <c r="AA1488" i="21"/>
  <c r="AF1489" i="21"/>
  <c r="AG1489" i="21" s="1"/>
  <c r="AJ1488" i="21"/>
  <c r="AI1488" i="21"/>
  <c r="AF1490" i="21" l="1"/>
  <c r="AG1490" i="21" s="1"/>
  <c r="Z1490" i="21"/>
  <c r="AA1489" i="21"/>
  <c r="J1490" i="21"/>
  <c r="K1490" i="21" s="1"/>
  <c r="D1490" i="21"/>
  <c r="E1489" i="21"/>
  <c r="R1488" i="21"/>
  <c r="M1489" i="21"/>
  <c r="N1489" i="21"/>
  <c r="AI1489" i="21"/>
  <c r="AJ1489" i="21"/>
  <c r="L1490" i="21"/>
  <c r="H1489" i="21"/>
  <c r="Q1489" i="21" s="1"/>
  <c r="F1490" i="21"/>
  <c r="G1489" i="21"/>
  <c r="AH1490" i="21"/>
  <c r="AD1489" i="21"/>
  <c r="AC1489" i="21"/>
  <c r="AB1490" i="21"/>
  <c r="R1489" i="21" l="1"/>
  <c r="E1490" i="21"/>
  <c r="D1491" i="21"/>
  <c r="J1491" i="21"/>
  <c r="K1491" i="21" s="1"/>
  <c r="AB1491" i="21"/>
  <c r="AC1490" i="21"/>
  <c r="AD1490" i="21"/>
  <c r="AH1491" i="21"/>
  <c r="N1490" i="21"/>
  <c r="M1490" i="21"/>
  <c r="AJ1490" i="21"/>
  <c r="AI1490" i="21"/>
  <c r="AA1490" i="21"/>
  <c r="Z1491" i="21"/>
  <c r="AF1491" i="21"/>
  <c r="AG1491" i="21" s="1"/>
  <c r="F1491" i="21"/>
  <c r="G1490" i="21"/>
  <c r="L1491" i="21"/>
  <c r="H1490" i="21"/>
  <c r="Q1490" i="21" s="1"/>
  <c r="R1490" i="21" s="1"/>
  <c r="AF1492" i="21" l="1"/>
  <c r="AG1492" i="21" s="1"/>
  <c r="Z1492" i="21"/>
  <c r="AA1491" i="21"/>
  <c r="AH1492" i="21"/>
  <c r="AD1491" i="21"/>
  <c r="AB1492" i="21"/>
  <c r="AC1491" i="21"/>
  <c r="M1491" i="21"/>
  <c r="N1491" i="21"/>
  <c r="J1492" i="21"/>
  <c r="K1492" i="21" s="1"/>
  <c r="D1492" i="21"/>
  <c r="E1491" i="21"/>
  <c r="AI1491" i="21"/>
  <c r="AJ1491" i="21"/>
  <c r="L1492" i="21"/>
  <c r="H1491" i="21"/>
  <c r="Q1491" i="21" s="1"/>
  <c r="F1492" i="21"/>
  <c r="G1491" i="21"/>
  <c r="AC1492" i="21" l="1"/>
  <c r="AB1493" i="21"/>
  <c r="AH1493" i="21"/>
  <c r="AD1492" i="21"/>
  <c r="E1492" i="21"/>
  <c r="D1493" i="21"/>
  <c r="J1493" i="21"/>
  <c r="K1493" i="21" s="1"/>
  <c r="AJ1492" i="21"/>
  <c r="AI1492" i="21"/>
  <c r="G1492" i="21"/>
  <c r="F1493" i="21"/>
  <c r="H1492" i="21"/>
  <c r="Q1492" i="21" s="1"/>
  <c r="R1492" i="21" s="1"/>
  <c r="L1493" i="21"/>
  <c r="R1491" i="21"/>
  <c r="AA1492" i="21"/>
  <c r="Z1493" i="21"/>
  <c r="AF1493" i="21"/>
  <c r="AG1493" i="21" s="1"/>
  <c r="N1492" i="21"/>
  <c r="M1492" i="21"/>
  <c r="M1493" i="21" l="1"/>
  <c r="N1493" i="21"/>
  <c r="AI1493" i="21"/>
  <c r="AJ1493" i="21"/>
  <c r="J1494" i="21"/>
  <c r="K1494" i="21" s="1"/>
  <c r="D1494" i="21"/>
  <c r="E1493" i="21"/>
  <c r="AD1493" i="21"/>
  <c r="AH1494" i="21"/>
  <c r="AB1494" i="21"/>
  <c r="AC1493" i="21"/>
  <c r="H1493" i="21"/>
  <c r="Q1493" i="21" s="1"/>
  <c r="R1493" i="21" s="1"/>
  <c r="L1494" i="21"/>
  <c r="F1494" i="21"/>
  <c r="G1493" i="21"/>
  <c r="AF1494" i="21"/>
  <c r="AG1494" i="21" s="1"/>
  <c r="Z1494" i="21"/>
  <c r="AA1493" i="21"/>
  <c r="G1494" i="21" l="1"/>
  <c r="F1495" i="21"/>
  <c r="L1495" i="21"/>
  <c r="H1494" i="21"/>
  <c r="Q1494" i="21" s="1"/>
  <c r="R1494" i="21" s="1"/>
  <c r="E1494" i="21"/>
  <c r="D1495" i="21"/>
  <c r="J1495" i="21"/>
  <c r="K1495" i="21" s="1"/>
  <c r="N1494" i="21"/>
  <c r="M1494" i="21"/>
  <c r="AA1494" i="21"/>
  <c r="Z1495" i="21"/>
  <c r="AF1495" i="21"/>
  <c r="AG1495" i="21" s="1"/>
  <c r="AC1494" i="21"/>
  <c r="AB1495" i="21"/>
  <c r="AH1495" i="21"/>
  <c r="AD1494" i="21"/>
  <c r="AJ1494" i="21"/>
  <c r="AI1494" i="21"/>
  <c r="AH1496" i="21" l="1"/>
  <c r="AD1495" i="21"/>
  <c r="AB1496" i="21"/>
  <c r="AC1495" i="21"/>
  <c r="AI1495" i="21"/>
  <c r="AJ1495" i="21"/>
  <c r="AF1496" i="21"/>
  <c r="AG1496" i="21" s="1"/>
  <c r="Z1496" i="21"/>
  <c r="AA1495" i="21"/>
  <c r="M1495" i="21"/>
  <c r="N1495" i="21"/>
  <c r="J1496" i="21"/>
  <c r="K1496" i="21" s="1"/>
  <c r="D1496" i="21"/>
  <c r="E1495" i="21"/>
  <c r="L1496" i="21"/>
  <c r="H1495" i="21"/>
  <c r="Q1495" i="21" s="1"/>
  <c r="R1495" i="21" s="1"/>
  <c r="F1496" i="21"/>
  <c r="G1495" i="21"/>
  <c r="Z1497" i="21" l="1"/>
  <c r="AA1496" i="21"/>
  <c r="AF1497" i="21"/>
  <c r="AG1497" i="21" s="1"/>
  <c r="D1497" i="21"/>
  <c r="E1496" i="21"/>
  <c r="J1497" i="21"/>
  <c r="K1497" i="21" s="1"/>
  <c r="N1496" i="21"/>
  <c r="M1496" i="21"/>
  <c r="AC1496" i="21"/>
  <c r="AB1497" i="21"/>
  <c r="AH1497" i="21"/>
  <c r="AD1496" i="21"/>
  <c r="G1496" i="21"/>
  <c r="F1497" i="21"/>
  <c r="L1497" i="21"/>
  <c r="H1496" i="21"/>
  <c r="Q1496" i="21" s="1"/>
  <c r="R1496" i="21" s="1"/>
  <c r="AJ1496" i="21"/>
  <c r="AI1496" i="21"/>
  <c r="F1498" i="21" l="1"/>
  <c r="L1498" i="21"/>
  <c r="H1497" i="21"/>
  <c r="Q1497" i="21" s="1"/>
  <c r="G1497" i="21"/>
  <c r="J1498" i="21"/>
  <c r="K1498" i="21" s="1"/>
  <c r="D1498" i="21"/>
  <c r="E1497" i="21"/>
  <c r="AD1497" i="21"/>
  <c r="AH1498" i="21"/>
  <c r="AC1497" i="21"/>
  <c r="AB1498" i="21"/>
  <c r="AI1497" i="21"/>
  <c r="AJ1497" i="21"/>
  <c r="M1497" i="21"/>
  <c r="N1497" i="21"/>
  <c r="AF1498" i="21"/>
  <c r="AG1498" i="21" s="1"/>
  <c r="Z1498" i="21"/>
  <c r="AA1497" i="21"/>
  <c r="E1498" i="21" l="1"/>
  <c r="J1499" i="21"/>
  <c r="K1499" i="21" s="1"/>
  <c r="D1499" i="21"/>
  <c r="AA1498" i="21"/>
  <c r="AF1499" i="21"/>
  <c r="AG1499" i="21" s="1"/>
  <c r="Z1499" i="21"/>
  <c r="AB1499" i="21"/>
  <c r="AH1499" i="21"/>
  <c r="AC1498" i="21"/>
  <c r="AD1498" i="21"/>
  <c r="R1497" i="21"/>
  <c r="N1498" i="21"/>
  <c r="M1498" i="21"/>
  <c r="AJ1498" i="21"/>
  <c r="AI1498" i="21"/>
  <c r="F1499" i="21"/>
  <c r="L1499" i="21"/>
  <c r="H1498" i="21"/>
  <c r="Q1498" i="21" s="1"/>
  <c r="G1498" i="21"/>
  <c r="R1498" i="21" l="1"/>
  <c r="Z1500" i="21"/>
  <c r="AF1500" i="21"/>
  <c r="AG1500" i="21" s="1"/>
  <c r="AA1499" i="21"/>
  <c r="D1500" i="21"/>
  <c r="E1499" i="21"/>
  <c r="J1500" i="21"/>
  <c r="K1500" i="21" s="1"/>
  <c r="N1499" i="21"/>
  <c r="M1499" i="21"/>
  <c r="AJ1499" i="21"/>
  <c r="AI1499" i="21"/>
  <c r="F1500" i="21"/>
  <c r="L1500" i="21"/>
  <c r="H1499" i="21"/>
  <c r="Q1499" i="21" s="1"/>
  <c r="R1499" i="21" s="1"/>
  <c r="G1499" i="21"/>
  <c r="AH1500" i="21"/>
  <c r="AD1499" i="21"/>
  <c r="AB1500" i="21"/>
  <c r="AC1499" i="21"/>
  <c r="G1500" i="21" l="1"/>
  <c r="H1500" i="21"/>
  <c r="Q1500" i="21" s="1"/>
  <c r="L1501" i="21"/>
  <c r="F1501" i="21"/>
  <c r="D1501" i="21"/>
  <c r="E1500" i="21"/>
  <c r="J1501" i="21"/>
  <c r="K1501" i="21" s="1"/>
  <c r="AC1500" i="21"/>
  <c r="AD1500" i="21"/>
  <c r="AH1501" i="21"/>
  <c r="AB1501" i="21"/>
  <c r="M1500" i="21"/>
  <c r="N1500" i="21"/>
  <c r="AI1500" i="21"/>
  <c r="AJ1500" i="21"/>
  <c r="Z1501" i="21"/>
  <c r="AA1500" i="21"/>
  <c r="AF1501" i="21"/>
  <c r="AG1501" i="21" s="1"/>
  <c r="J1502" i="21" l="1"/>
  <c r="K1502" i="21" s="1"/>
  <c r="E1501" i="21"/>
  <c r="D1502" i="21"/>
  <c r="H1501" i="21"/>
  <c r="Q1501" i="21" s="1"/>
  <c r="R1501" i="21" s="1"/>
  <c r="F1502" i="21"/>
  <c r="G1501" i="21"/>
  <c r="L1502" i="21"/>
  <c r="N1501" i="21"/>
  <c r="M1501" i="21"/>
  <c r="AD1501" i="21"/>
  <c r="AB1502" i="21"/>
  <c r="AC1501" i="21"/>
  <c r="AH1502" i="21"/>
  <c r="AF1502" i="21"/>
  <c r="AG1502" i="21" s="1"/>
  <c r="AA1501" i="21"/>
  <c r="Z1502" i="21"/>
  <c r="R1500" i="21"/>
  <c r="AJ1501" i="21"/>
  <c r="AI1501" i="21"/>
  <c r="D1503" i="21" l="1"/>
  <c r="E1502" i="21"/>
  <c r="J1503" i="21"/>
  <c r="K1503" i="21" s="1"/>
  <c r="AI1502" i="21"/>
  <c r="AJ1502" i="21"/>
  <c r="AH1503" i="21"/>
  <c r="AC1502" i="21"/>
  <c r="AD1502" i="21"/>
  <c r="AB1503" i="21"/>
  <c r="Z1503" i="21"/>
  <c r="AF1503" i="21"/>
  <c r="AG1503" i="21" s="1"/>
  <c r="AA1502" i="21"/>
  <c r="F1503" i="21"/>
  <c r="H1502" i="21"/>
  <c r="Q1502" i="21" s="1"/>
  <c r="R1502" i="21" s="1"/>
  <c r="L1503" i="21"/>
  <c r="G1502" i="21"/>
  <c r="N1502" i="21"/>
  <c r="M1502" i="21"/>
  <c r="L1504" i="21" l="1"/>
  <c r="G1503" i="21"/>
  <c r="F1504" i="21"/>
  <c r="H1503" i="21"/>
  <c r="Q1503" i="21" s="1"/>
  <c r="AJ1503" i="21"/>
  <c r="AI1503" i="21"/>
  <c r="AF1504" i="21"/>
  <c r="AG1504" i="21" s="1"/>
  <c r="AA1503" i="21"/>
  <c r="Z1504" i="21"/>
  <c r="M1503" i="21"/>
  <c r="N1503" i="21"/>
  <c r="AH1504" i="21"/>
  <c r="AC1503" i="21"/>
  <c r="AD1503" i="21"/>
  <c r="AB1504" i="21"/>
  <c r="D1504" i="21"/>
  <c r="J1504" i="21"/>
  <c r="K1504" i="21" s="1"/>
  <c r="E1503" i="21"/>
  <c r="R1503" i="21" l="1"/>
  <c r="H1504" i="21"/>
  <c r="Q1504" i="21" s="1"/>
  <c r="G1504" i="21"/>
  <c r="L1505" i="21"/>
  <c r="F1505" i="21"/>
  <c r="AI1504" i="21"/>
  <c r="AJ1504" i="21"/>
  <c r="Z1505" i="21"/>
  <c r="AF1505" i="21"/>
  <c r="AG1505" i="21" s="1"/>
  <c r="AA1504" i="21"/>
  <c r="D1505" i="21"/>
  <c r="J1505" i="21"/>
  <c r="K1505" i="21" s="1"/>
  <c r="E1504" i="21"/>
  <c r="AD1504" i="21"/>
  <c r="AH1505" i="21"/>
  <c r="AB1505" i="21"/>
  <c r="AC1504" i="21"/>
  <c r="M1504" i="21"/>
  <c r="N1504" i="21"/>
  <c r="M1505" i="21" l="1"/>
  <c r="N1505" i="21"/>
  <c r="E1505" i="21"/>
  <c r="J1506" i="21"/>
  <c r="K1506" i="21" s="1"/>
  <c r="D1506" i="21"/>
  <c r="R1504" i="21"/>
  <c r="AD1505" i="21"/>
  <c r="AH1506" i="21"/>
  <c r="AC1505" i="21"/>
  <c r="AB1506" i="21"/>
  <c r="AF1506" i="21"/>
  <c r="AG1506" i="21" s="1"/>
  <c r="Z1506" i="21"/>
  <c r="AA1505" i="21"/>
  <c r="F1506" i="21"/>
  <c r="G1505" i="21"/>
  <c r="L1506" i="21"/>
  <c r="H1505" i="21"/>
  <c r="Q1505" i="21" s="1"/>
  <c r="R1505" i="21" s="1"/>
  <c r="AI1505" i="21"/>
  <c r="AJ1505" i="21"/>
  <c r="F1507" i="21" l="1"/>
  <c r="L1507" i="21"/>
  <c r="H1506" i="21"/>
  <c r="Q1506" i="21" s="1"/>
  <c r="G1506" i="21"/>
  <c r="E1506" i="21"/>
  <c r="D1507" i="21"/>
  <c r="J1507" i="21"/>
  <c r="K1507" i="21" s="1"/>
  <c r="AA1506" i="21"/>
  <c r="Z1507" i="21"/>
  <c r="AF1507" i="21"/>
  <c r="AG1507" i="21" s="1"/>
  <c r="AB1507" i="21"/>
  <c r="AH1507" i="21"/>
  <c r="AC1506" i="21"/>
  <c r="AD1506" i="21"/>
  <c r="N1506" i="21"/>
  <c r="M1506" i="21"/>
  <c r="AJ1506" i="21"/>
  <c r="AI1506" i="21"/>
  <c r="D1508" i="21" l="1"/>
  <c r="E1507" i="21"/>
  <c r="J1508" i="21"/>
  <c r="K1508" i="21" s="1"/>
  <c r="AJ1507" i="21"/>
  <c r="AI1507" i="21"/>
  <c r="AH1508" i="21"/>
  <c r="AD1507" i="21"/>
  <c r="AB1508" i="21"/>
  <c r="AC1507" i="21"/>
  <c r="R1506" i="21"/>
  <c r="N1507" i="21"/>
  <c r="M1507" i="21"/>
  <c r="Z1508" i="21"/>
  <c r="AF1508" i="21"/>
  <c r="AG1508" i="21" s="1"/>
  <c r="AA1507" i="21"/>
  <c r="F1508" i="21"/>
  <c r="L1508" i="21"/>
  <c r="H1507" i="21"/>
  <c r="Q1507" i="21" s="1"/>
  <c r="G1507" i="21"/>
  <c r="AC1508" i="21" l="1"/>
  <c r="AD1508" i="21"/>
  <c r="AH1509" i="21"/>
  <c r="AB1509" i="21"/>
  <c r="AI1508" i="21"/>
  <c r="AJ1508" i="21"/>
  <c r="Z1509" i="21"/>
  <c r="AA1508" i="21"/>
  <c r="AF1509" i="21"/>
  <c r="AG1509" i="21" s="1"/>
  <c r="M1508" i="21"/>
  <c r="N1508" i="21"/>
  <c r="G1508" i="21"/>
  <c r="H1508" i="21"/>
  <c r="Q1508" i="21" s="1"/>
  <c r="R1508" i="21" s="1"/>
  <c r="L1509" i="21"/>
  <c r="F1509" i="21"/>
  <c r="R1507" i="21"/>
  <c r="D1509" i="21"/>
  <c r="E1508" i="21"/>
  <c r="J1509" i="21"/>
  <c r="K1509" i="21" s="1"/>
  <c r="AD1509" i="21" l="1"/>
  <c r="AB1510" i="21"/>
  <c r="AC1509" i="21"/>
  <c r="AH1510" i="21"/>
  <c r="AJ1509" i="21"/>
  <c r="AI1509" i="21"/>
  <c r="N1509" i="21"/>
  <c r="M1509" i="21"/>
  <c r="J1510" i="21"/>
  <c r="K1510" i="21" s="1"/>
  <c r="E1509" i="21"/>
  <c r="D1510" i="21"/>
  <c r="AF1510" i="21"/>
  <c r="AG1510" i="21" s="1"/>
  <c r="AA1509" i="21"/>
  <c r="Z1510" i="21"/>
  <c r="H1509" i="21"/>
  <c r="Q1509" i="21" s="1"/>
  <c r="F1510" i="21"/>
  <c r="G1509" i="21"/>
  <c r="L1510" i="21"/>
  <c r="D1511" i="21" l="1"/>
  <c r="E1510" i="21"/>
  <c r="J1511" i="21"/>
  <c r="K1511" i="21" s="1"/>
  <c r="N1510" i="21"/>
  <c r="M1510" i="21"/>
  <c r="AI1510" i="21"/>
  <c r="AJ1510" i="21"/>
  <c r="F1511" i="21"/>
  <c r="H1510" i="21"/>
  <c r="Q1510" i="21" s="1"/>
  <c r="L1511" i="21"/>
  <c r="G1510" i="21"/>
  <c r="AF1511" i="21"/>
  <c r="AG1511" i="21" s="1"/>
  <c r="AA1510" i="21"/>
  <c r="Z1511" i="21"/>
  <c r="AH1511" i="21"/>
  <c r="AC1510" i="21"/>
  <c r="AD1510" i="21"/>
  <c r="AB1511" i="21"/>
  <c r="R1509" i="21"/>
  <c r="AJ1511" i="21" l="1"/>
  <c r="AI1511" i="21"/>
  <c r="M1511" i="21"/>
  <c r="N1511" i="21"/>
  <c r="AF1512" i="21"/>
  <c r="AG1512" i="21" s="1"/>
  <c r="AA1511" i="21"/>
  <c r="Z1512" i="21"/>
  <c r="R1510" i="21"/>
  <c r="D1512" i="21"/>
  <c r="J1512" i="21"/>
  <c r="K1512" i="21" s="1"/>
  <c r="E1511" i="21"/>
  <c r="AH1512" i="21"/>
  <c r="AC1511" i="21"/>
  <c r="AD1511" i="21"/>
  <c r="AB1512" i="21"/>
  <c r="L1512" i="21"/>
  <c r="G1511" i="21"/>
  <c r="F1512" i="21"/>
  <c r="H1511" i="21"/>
  <c r="Q1511" i="21" s="1"/>
  <c r="R1511" i="21" s="1"/>
  <c r="H1512" i="21" l="1"/>
  <c r="Q1512" i="21" s="1"/>
  <c r="G1512" i="21"/>
  <c r="L1513" i="21"/>
  <c r="F1513" i="21"/>
  <c r="D1513" i="21"/>
  <c r="J1513" i="21"/>
  <c r="K1513" i="21" s="1"/>
  <c r="E1512" i="21"/>
  <c r="M1512" i="21"/>
  <c r="N1512" i="21"/>
  <c r="AI1512" i="21"/>
  <c r="AJ1512" i="21"/>
  <c r="AD1512" i="21"/>
  <c r="AH1513" i="21"/>
  <c r="AB1513" i="21"/>
  <c r="AC1512" i="21"/>
  <c r="Z1513" i="21"/>
  <c r="AF1513" i="21"/>
  <c r="AG1513" i="21" s="1"/>
  <c r="AA1512" i="21"/>
  <c r="R1512" i="21" l="1"/>
  <c r="AD1513" i="21"/>
  <c r="AB1514" i="21"/>
  <c r="AH1514" i="21"/>
  <c r="AC1513" i="21"/>
  <c r="M1513" i="21"/>
  <c r="N1513" i="21"/>
  <c r="E1513" i="21"/>
  <c r="D1514" i="21"/>
  <c r="J1514" i="21"/>
  <c r="K1514" i="21" s="1"/>
  <c r="F1514" i="21"/>
  <c r="G1513" i="21"/>
  <c r="L1514" i="21"/>
  <c r="H1513" i="21"/>
  <c r="Q1513" i="21" s="1"/>
  <c r="R1513" i="21" s="1"/>
  <c r="AI1513" i="21"/>
  <c r="AJ1513" i="21"/>
  <c r="AF1514" i="21"/>
  <c r="AG1514" i="21" s="1"/>
  <c r="Z1514" i="21"/>
  <c r="AA1513" i="21"/>
  <c r="E1514" i="21" l="1"/>
  <c r="J1515" i="21"/>
  <c r="K1515" i="21" s="1"/>
  <c r="D1515" i="21"/>
  <c r="N1514" i="21"/>
  <c r="M1514" i="21"/>
  <c r="AJ1514" i="21"/>
  <c r="AI1514" i="21"/>
  <c r="AA1514" i="21"/>
  <c r="AF1515" i="21"/>
  <c r="AG1515" i="21" s="1"/>
  <c r="Z1515" i="21"/>
  <c r="AB1515" i="21"/>
  <c r="AH1515" i="21"/>
  <c r="AC1514" i="21"/>
  <c r="AD1514" i="21"/>
  <c r="F1515" i="21"/>
  <c r="L1515" i="21"/>
  <c r="H1514" i="21"/>
  <c r="Q1514" i="21" s="1"/>
  <c r="G1514" i="21"/>
  <c r="AJ1515" i="21" l="1"/>
  <c r="AI1515" i="21"/>
  <c r="AH1516" i="21"/>
  <c r="AD1515" i="21"/>
  <c r="AB1516" i="21"/>
  <c r="AC1515" i="21"/>
  <c r="Z1516" i="21"/>
  <c r="AF1516" i="21"/>
  <c r="AG1516" i="21" s="1"/>
  <c r="AA1515" i="21"/>
  <c r="R1514" i="21"/>
  <c r="D1516" i="21"/>
  <c r="E1515" i="21"/>
  <c r="J1516" i="21"/>
  <c r="K1516" i="21" s="1"/>
  <c r="N1515" i="21"/>
  <c r="M1515" i="21"/>
  <c r="F1516" i="21"/>
  <c r="L1516" i="21"/>
  <c r="H1515" i="21"/>
  <c r="Q1515" i="21" s="1"/>
  <c r="G1515" i="21"/>
  <c r="R1515" i="21" l="1"/>
  <c r="AC1516" i="21"/>
  <c r="AB1517" i="21"/>
  <c r="AD1516" i="21"/>
  <c r="AH1517" i="21"/>
  <c r="D1517" i="21"/>
  <c r="E1516" i="21"/>
  <c r="J1517" i="21"/>
  <c r="K1517" i="21" s="1"/>
  <c r="AI1516" i="21"/>
  <c r="AJ1516" i="21"/>
  <c r="M1516" i="21"/>
  <c r="N1516" i="21"/>
  <c r="G1516" i="21"/>
  <c r="H1516" i="21"/>
  <c r="Q1516" i="21" s="1"/>
  <c r="R1516" i="21" s="1"/>
  <c r="L1517" i="21"/>
  <c r="F1517" i="21"/>
  <c r="Z1517" i="21"/>
  <c r="AA1516" i="21"/>
  <c r="AF1517" i="21"/>
  <c r="AG1517" i="21" s="1"/>
  <c r="J1518" i="21" l="1"/>
  <c r="K1518" i="21" s="1"/>
  <c r="E1517" i="21"/>
  <c r="D1518" i="21"/>
  <c r="AJ1517" i="21"/>
  <c r="AI1517" i="21"/>
  <c r="AF1518" i="21"/>
  <c r="AG1518" i="21" s="1"/>
  <c r="AA1517" i="21"/>
  <c r="Z1518" i="21"/>
  <c r="AD1517" i="21"/>
  <c r="AB1518" i="21"/>
  <c r="AC1517" i="21"/>
  <c r="AH1518" i="21"/>
  <c r="N1517" i="21"/>
  <c r="M1517" i="21"/>
  <c r="H1517" i="21"/>
  <c r="Q1517" i="21" s="1"/>
  <c r="R1517" i="21" s="1"/>
  <c r="F1518" i="21"/>
  <c r="G1517" i="21"/>
  <c r="L1518" i="21"/>
  <c r="AI1518" i="21" l="1"/>
  <c r="AJ1518" i="21"/>
  <c r="N1518" i="21"/>
  <c r="M1518" i="21"/>
  <c r="D1519" i="21"/>
  <c r="E1518" i="21"/>
  <c r="J1519" i="21"/>
  <c r="K1519" i="21" s="1"/>
  <c r="AH1519" i="21"/>
  <c r="AC1518" i="21"/>
  <c r="AD1518" i="21"/>
  <c r="AB1519" i="21"/>
  <c r="F1519" i="21"/>
  <c r="H1518" i="21"/>
  <c r="Q1518" i="21" s="1"/>
  <c r="R1518" i="21" s="1"/>
  <c r="L1519" i="21"/>
  <c r="G1518" i="21"/>
  <c r="AF1519" i="21"/>
  <c r="AG1519" i="21" s="1"/>
  <c r="AA1518" i="21"/>
  <c r="Z1519" i="21"/>
  <c r="M1519" i="21" l="1"/>
  <c r="N1519" i="21"/>
  <c r="L1520" i="21"/>
  <c r="G1519" i="21"/>
  <c r="F1520" i="21"/>
  <c r="H1519" i="21"/>
  <c r="Q1519" i="21" s="1"/>
  <c r="R1519" i="21" s="1"/>
  <c r="AF1520" i="21"/>
  <c r="AG1520" i="21" s="1"/>
  <c r="AA1519" i="21"/>
  <c r="Z1520" i="21"/>
  <c r="AH1520" i="21"/>
  <c r="AC1519" i="21"/>
  <c r="AD1519" i="21"/>
  <c r="AB1520" i="21"/>
  <c r="AJ1519" i="21"/>
  <c r="AI1519" i="21"/>
  <c r="D1520" i="21"/>
  <c r="J1520" i="21"/>
  <c r="K1520" i="21" s="1"/>
  <c r="E1519" i="21"/>
  <c r="L1521" i="21" l="1"/>
  <c r="H1520" i="21"/>
  <c r="Q1520" i="21" s="1"/>
  <c r="F1521" i="21"/>
  <c r="G1520" i="21"/>
  <c r="AH1521" i="21"/>
  <c r="AD1520" i="21"/>
  <c r="AB1521" i="21"/>
  <c r="AC1520" i="21"/>
  <c r="M1520" i="21"/>
  <c r="N1520" i="21"/>
  <c r="AI1520" i="21"/>
  <c r="AJ1520" i="21"/>
  <c r="D1521" i="21"/>
  <c r="J1521" i="21"/>
  <c r="K1521" i="21" s="1"/>
  <c r="E1520" i="21"/>
  <c r="Z1521" i="21"/>
  <c r="AF1521" i="21"/>
  <c r="AG1521" i="21" s="1"/>
  <c r="AA1520" i="21"/>
  <c r="AI1521" i="21" l="1"/>
  <c r="AJ1521" i="21"/>
  <c r="D1522" i="21"/>
  <c r="J1522" i="21"/>
  <c r="K1522" i="21" s="1"/>
  <c r="E1521" i="21"/>
  <c r="AB1522" i="21"/>
  <c r="AH1522" i="21"/>
  <c r="AC1521" i="21"/>
  <c r="AD1521" i="21"/>
  <c r="H1521" i="21"/>
  <c r="Q1521" i="21" s="1"/>
  <c r="G1521" i="21"/>
  <c r="L1522" i="21"/>
  <c r="F1522" i="21"/>
  <c r="Z1522" i="21"/>
  <c r="AA1521" i="21"/>
  <c r="AF1522" i="21"/>
  <c r="AG1522" i="21" s="1"/>
  <c r="R1520" i="21"/>
  <c r="M1521" i="21"/>
  <c r="N1521" i="21"/>
  <c r="AJ1522" i="21" l="1"/>
  <c r="AI1522" i="21"/>
  <c r="AB1523" i="21"/>
  <c r="AH1523" i="21"/>
  <c r="AD1522" i="21"/>
  <c r="AC1522" i="21"/>
  <c r="N1522" i="21"/>
  <c r="M1522" i="21"/>
  <c r="E1522" i="21"/>
  <c r="J1523" i="21"/>
  <c r="K1523" i="21" s="1"/>
  <c r="D1523" i="21"/>
  <c r="F1523" i="21"/>
  <c r="L1523" i="21"/>
  <c r="G1522" i="21"/>
  <c r="H1522" i="21"/>
  <c r="Q1522" i="21" s="1"/>
  <c r="R1521" i="21"/>
  <c r="AA1522" i="21"/>
  <c r="AF1523" i="21"/>
  <c r="AG1523" i="21" s="1"/>
  <c r="Z1523" i="21"/>
  <c r="R1522" i="21" l="1"/>
  <c r="N1523" i="21"/>
  <c r="M1523" i="21"/>
  <c r="AJ1523" i="21"/>
  <c r="AI1523" i="21"/>
  <c r="AA1523" i="21"/>
  <c r="Z1524" i="21"/>
  <c r="AF1524" i="21"/>
  <c r="AG1524" i="21" s="1"/>
  <c r="AB1524" i="21"/>
  <c r="AC1523" i="21"/>
  <c r="AD1523" i="21"/>
  <c r="AH1524" i="21"/>
  <c r="F1524" i="21"/>
  <c r="G1523" i="21"/>
  <c r="L1524" i="21"/>
  <c r="H1523" i="21"/>
  <c r="Q1523" i="21" s="1"/>
  <c r="R1523" i="21" s="1"/>
  <c r="E1523" i="21"/>
  <c r="D1524" i="21"/>
  <c r="J1524" i="21"/>
  <c r="K1524" i="21" s="1"/>
  <c r="AF1525" i="21" l="1"/>
  <c r="AG1525" i="21" s="1"/>
  <c r="Z1525" i="21"/>
  <c r="AA1524" i="21"/>
  <c r="G1524" i="21"/>
  <c r="F1525" i="21"/>
  <c r="H1524" i="21"/>
  <c r="Q1524" i="21" s="1"/>
  <c r="L1525" i="21"/>
  <c r="AC1524" i="21"/>
  <c r="AH1525" i="21"/>
  <c r="AD1524" i="21"/>
  <c r="AB1525" i="21"/>
  <c r="AI1524" i="21"/>
  <c r="AJ1524" i="21"/>
  <c r="J1525" i="21"/>
  <c r="K1525" i="21" s="1"/>
  <c r="D1525" i="21"/>
  <c r="E1524" i="21"/>
  <c r="M1524" i="21"/>
  <c r="N1524" i="21"/>
  <c r="R1524" i="21" l="1"/>
  <c r="N1525" i="21"/>
  <c r="M1525" i="21"/>
  <c r="F1526" i="21"/>
  <c r="H1525" i="21"/>
  <c r="Q1525" i="21" s="1"/>
  <c r="R1525" i="21" s="1"/>
  <c r="L1526" i="21"/>
  <c r="G1525" i="21"/>
  <c r="AB1526" i="21"/>
  <c r="AH1526" i="21"/>
  <c r="AD1525" i="21"/>
  <c r="AC1525" i="21"/>
  <c r="E1525" i="21"/>
  <c r="J1526" i="21"/>
  <c r="K1526" i="21" s="1"/>
  <c r="D1526" i="21"/>
  <c r="AA1525" i="21"/>
  <c r="AF1526" i="21"/>
  <c r="AG1526" i="21" s="1"/>
  <c r="Z1526" i="21"/>
  <c r="AJ1525" i="21"/>
  <c r="AI1525" i="21"/>
  <c r="E1526" i="21" l="1"/>
  <c r="J1527" i="21"/>
  <c r="K1527" i="21" s="1"/>
  <c r="D1527" i="21"/>
  <c r="N1526" i="21"/>
  <c r="M1526" i="21"/>
  <c r="L1527" i="21"/>
  <c r="F1527" i="21"/>
  <c r="G1526" i="21"/>
  <c r="H1526" i="21"/>
  <c r="Q1526" i="21" s="1"/>
  <c r="AF1527" i="21"/>
  <c r="AG1527" i="21" s="1"/>
  <c r="Z1527" i="21"/>
  <c r="AA1526" i="21"/>
  <c r="AH1527" i="21"/>
  <c r="AC1526" i="21"/>
  <c r="AB1527" i="21"/>
  <c r="AD1526" i="21"/>
  <c r="AJ1526" i="21"/>
  <c r="AI1526" i="21"/>
  <c r="AC1527" i="21" l="1"/>
  <c r="AH1528" i="21"/>
  <c r="AD1527" i="21"/>
  <c r="AB1528" i="21"/>
  <c r="G1527" i="21"/>
  <c r="F1528" i="21"/>
  <c r="L1528" i="21"/>
  <c r="H1527" i="21"/>
  <c r="Q1527" i="21" s="1"/>
  <c r="R1527" i="21" s="1"/>
  <c r="Z1528" i="21"/>
  <c r="AF1528" i="21"/>
  <c r="AG1528" i="21" s="1"/>
  <c r="AA1527" i="21"/>
  <c r="AI1527" i="21"/>
  <c r="AJ1527" i="21"/>
  <c r="N1527" i="21"/>
  <c r="M1527" i="21"/>
  <c r="D1528" i="21"/>
  <c r="E1527" i="21"/>
  <c r="J1528" i="21"/>
  <c r="K1528" i="21" s="1"/>
  <c r="R1526" i="21"/>
  <c r="M1528" i="21" l="1"/>
  <c r="N1528" i="21"/>
  <c r="H1528" i="21"/>
  <c r="Q1528" i="21" s="1"/>
  <c r="G1528" i="21"/>
  <c r="L1529" i="21"/>
  <c r="F1529" i="21"/>
  <c r="AD1528" i="21"/>
  <c r="AH1529" i="21"/>
  <c r="AB1529" i="21"/>
  <c r="AC1528" i="21"/>
  <c r="AI1528" i="21"/>
  <c r="AJ1528" i="21"/>
  <c r="J1529" i="21"/>
  <c r="K1529" i="21" s="1"/>
  <c r="D1529" i="21"/>
  <c r="E1528" i="21"/>
  <c r="AF1529" i="21"/>
  <c r="AG1529" i="21" s="1"/>
  <c r="Z1529" i="21"/>
  <c r="AA1528" i="21"/>
  <c r="R1528" i="21" l="1"/>
  <c r="E1529" i="21"/>
  <c r="D1530" i="21"/>
  <c r="J1530" i="21"/>
  <c r="K1530" i="21" s="1"/>
  <c r="N1529" i="21"/>
  <c r="M1529" i="21"/>
  <c r="F1530" i="21"/>
  <c r="H1529" i="21"/>
  <c r="Q1529" i="21" s="1"/>
  <c r="R1529" i="21" s="1"/>
  <c r="G1529" i="21"/>
  <c r="L1530" i="21"/>
  <c r="AA1529" i="21"/>
  <c r="AF1530" i="21"/>
  <c r="AG1530" i="21" s="1"/>
  <c r="Z1530" i="21"/>
  <c r="AB1530" i="21"/>
  <c r="AD1529" i="21"/>
  <c r="AH1530" i="21"/>
  <c r="AC1529" i="21"/>
  <c r="AJ1529" i="21"/>
  <c r="AI1529" i="21"/>
  <c r="L1531" i="21" l="1"/>
  <c r="G1530" i="21"/>
  <c r="F1531" i="21"/>
  <c r="H1530" i="21"/>
  <c r="Q1530" i="21" s="1"/>
  <c r="AH1531" i="21"/>
  <c r="AB1531" i="21"/>
  <c r="AD1530" i="21"/>
  <c r="AC1530" i="21"/>
  <c r="AJ1530" i="21"/>
  <c r="AI1530" i="21"/>
  <c r="M1530" i="21"/>
  <c r="N1530" i="21"/>
  <c r="AA1530" i="21"/>
  <c r="AF1531" i="21"/>
  <c r="AG1531" i="21" s="1"/>
  <c r="Z1531" i="21"/>
  <c r="J1531" i="21"/>
  <c r="K1531" i="21" s="1"/>
  <c r="E1530" i="21"/>
  <c r="D1531" i="21"/>
  <c r="R1530" i="21" l="1"/>
  <c r="AC1531" i="21"/>
  <c r="AH1532" i="21"/>
  <c r="AD1531" i="21"/>
  <c r="AB1532" i="21"/>
  <c r="AJ1531" i="21"/>
  <c r="AI1531" i="21"/>
  <c r="G1531" i="21"/>
  <c r="L1532" i="21"/>
  <c r="H1531" i="21"/>
  <c r="Q1531" i="21" s="1"/>
  <c r="F1532" i="21"/>
  <c r="D1532" i="21"/>
  <c r="E1531" i="21"/>
  <c r="J1532" i="21"/>
  <c r="K1532" i="21" s="1"/>
  <c r="Z1532" i="21"/>
  <c r="AA1531" i="21"/>
  <c r="AF1532" i="21"/>
  <c r="AG1532" i="21" s="1"/>
  <c r="M1531" i="21"/>
  <c r="N1531" i="21"/>
  <c r="M1532" i="21" l="1"/>
  <c r="N1532" i="21"/>
  <c r="AD1532" i="21"/>
  <c r="AC1532" i="21"/>
  <c r="AH1533" i="21"/>
  <c r="AB1533" i="21"/>
  <c r="AF1533" i="21"/>
  <c r="AG1533" i="21" s="1"/>
  <c r="Z1533" i="21"/>
  <c r="AA1532" i="21"/>
  <c r="J1533" i="21"/>
  <c r="K1533" i="21" s="1"/>
  <c r="D1533" i="21"/>
  <c r="E1532" i="21"/>
  <c r="AI1532" i="21"/>
  <c r="AJ1532" i="21"/>
  <c r="H1532" i="21"/>
  <c r="Q1532" i="21" s="1"/>
  <c r="R1532" i="21" s="1"/>
  <c r="G1532" i="21"/>
  <c r="L1533" i="21"/>
  <c r="F1533" i="21"/>
  <c r="R1531" i="21"/>
  <c r="E1533" i="21" l="1"/>
  <c r="J1534" i="21"/>
  <c r="K1534" i="21" s="1"/>
  <c r="D1534" i="21"/>
  <c r="F1534" i="21"/>
  <c r="H1533" i="21"/>
  <c r="Q1533" i="21" s="1"/>
  <c r="R1533" i="21" s="1"/>
  <c r="G1533" i="21"/>
  <c r="L1534" i="21"/>
  <c r="N1533" i="21"/>
  <c r="M1533" i="21"/>
  <c r="AB1534" i="21"/>
  <c r="AC1533" i="21"/>
  <c r="AH1534" i="21"/>
  <c r="AD1533" i="21"/>
  <c r="AJ1533" i="21"/>
  <c r="AI1533" i="21"/>
  <c r="AA1533" i="21"/>
  <c r="Z1534" i="21"/>
  <c r="AF1534" i="21"/>
  <c r="AG1534" i="21" s="1"/>
  <c r="M1534" i="21" l="1"/>
  <c r="N1534" i="21"/>
  <c r="L1535" i="21"/>
  <c r="H1534" i="21"/>
  <c r="Q1534" i="21" s="1"/>
  <c r="F1535" i="21"/>
  <c r="G1534" i="21"/>
  <c r="J1535" i="21"/>
  <c r="K1535" i="21" s="1"/>
  <c r="E1534" i="21"/>
  <c r="D1535" i="21"/>
  <c r="AI1534" i="21"/>
  <c r="AJ1534" i="21"/>
  <c r="AA1534" i="21"/>
  <c r="AF1535" i="21"/>
  <c r="AG1535" i="21" s="1"/>
  <c r="Z1535" i="21"/>
  <c r="AH1535" i="21"/>
  <c r="AB1535" i="21"/>
  <c r="AC1534" i="21"/>
  <c r="AD1534" i="21"/>
  <c r="R1534" i="21" l="1"/>
  <c r="AI1535" i="21"/>
  <c r="AJ1535" i="21"/>
  <c r="Z1536" i="21"/>
  <c r="AA1535" i="21"/>
  <c r="AF1536" i="21"/>
  <c r="AG1536" i="21" s="1"/>
  <c r="M1535" i="21"/>
  <c r="N1535" i="21"/>
  <c r="G1535" i="21"/>
  <c r="F1536" i="21"/>
  <c r="H1535" i="21"/>
  <c r="Q1535" i="21" s="1"/>
  <c r="L1536" i="21"/>
  <c r="AC1535" i="21"/>
  <c r="AB1536" i="21"/>
  <c r="AD1535" i="21"/>
  <c r="AH1536" i="21"/>
  <c r="D1536" i="21"/>
  <c r="J1536" i="21"/>
  <c r="K1536" i="21" s="1"/>
  <c r="E1535" i="21"/>
  <c r="AD1536" i="21" l="1"/>
  <c r="AC1536" i="21"/>
  <c r="AB1537" i="21"/>
  <c r="AH1537" i="21"/>
  <c r="M1536" i="21"/>
  <c r="N1536" i="21"/>
  <c r="AF1537" i="21"/>
  <c r="AG1537" i="21" s="1"/>
  <c r="Z1537" i="21"/>
  <c r="AA1536" i="21"/>
  <c r="J1537" i="21"/>
  <c r="K1537" i="21" s="1"/>
  <c r="E1536" i="21"/>
  <c r="D1537" i="21"/>
  <c r="R1535" i="21"/>
  <c r="AI1536" i="21"/>
  <c r="AJ1536" i="21"/>
  <c r="H1536" i="21"/>
  <c r="Q1536" i="21" s="1"/>
  <c r="L1537" i="21"/>
  <c r="G1536" i="21"/>
  <c r="F1537" i="21"/>
  <c r="E1537" i="21" l="1"/>
  <c r="J1538" i="21"/>
  <c r="K1538" i="21" s="1"/>
  <c r="D1538" i="21"/>
  <c r="AJ1537" i="21"/>
  <c r="AI1537" i="21"/>
  <c r="AB1538" i="21"/>
  <c r="AC1537" i="21"/>
  <c r="AH1538" i="21"/>
  <c r="AD1537" i="21"/>
  <c r="F1538" i="21"/>
  <c r="L1538" i="21"/>
  <c r="G1537" i="21"/>
  <c r="H1537" i="21"/>
  <c r="Q1537" i="21" s="1"/>
  <c r="R1536" i="21"/>
  <c r="N1537" i="21"/>
  <c r="M1537" i="21"/>
  <c r="AA1537" i="21"/>
  <c r="AF1538" i="21"/>
  <c r="AG1538" i="21" s="1"/>
  <c r="Z1538" i="21"/>
  <c r="R1537" i="21" l="1"/>
  <c r="AA1538" i="21"/>
  <c r="AF1539" i="21"/>
  <c r="AG1539" i="21" s="1"/>
  <c r="Z1539" i="21"/>
  <c r="M1538" i="21"/>
  <c r="N1538" i="21"/>
  <c r="L1539" i="21"/>
  <c r="H1538" i="21"/>
  <c r="Q1538" i="21" s="1"/>
  <c r="G1538" i="21"/>
  <c r="F1539" i="21"/>
  <c r="D1539" i="21"/>
  <c r="J1539" i="21"/>
  <c r="K1539" i="21" s="1"/>
  <c r="E1538" i="21"/>
  <c r="AH1539" i="21"/>
  <c r="AB1539" i="21"/>
  <c r="AD1538" i="21"/>
  <c r="AC1538" i="21"/>
  <c r="AI1538" i="21"/>
  <c r="AJ1538" i="21"/>
  <c r="M1539" i="21" l="1"/>
  <c r="N1539" i="21"/>
  <c r="AJ1539" i="21"/>
  <c r="AI1539" i="21"/>
  <c r="D1540" i="21"/>
  <c r="J1540" i="21"/>
  <c r="K1540" i="21" s="1"/>
  <c r="E1539" i="21"/>
  <c r="AC1539" i="21"/>
  <c r="AH1540" i="21"/>
  <c r="AD1539" i="21"/>
  <c r="AB1540" i="21"/>
  <c r="Z1540" i="21"/>
  <c r="AF1540" i="21"/>
  <c r="AG1540" i="21" s="1"/>
  <c r="AA1539" i="21"/>
  <c r="G1539" i="21"/>
  <c r="L1540" i="21"/>
  <c r="H1539" i="21"/>
  <c r="Q1539" i="21" s="1"/>
  <c r="R1539" i="21" s="1"/>
  <c r="F1540" i="21"/>
  <c r="R1538" i="21"/>
  <c r="J1541" i="21" l="1"/>
  <c r="K1541" i="21" s="1"/>
  <c r="D1541" i="21"/>
  <c r="E1540" i="21"/>
  <c r="AH1541" i="21"/>
  <c r="AD1540" i="21"/>
  <c r="AC1540" i="21"/>
  <c r="AB1541" i="21"/>
  <c r="L1541" i="21"/>
  <c r="H1540" i="21"/>
  <c r="Q1540" i="21" s="1"/>
  <c r="F1541" i="21"/>
  <c r="G1540" i="21"/>
  <c r="M1540" i="21"/>
  <c r="N1540" i="21"/>
  <c r="AF1541" i="21"/>
  <c r="AG1541" i="21" s="1"/>
  <c r="AA1540" i="21"/>
  <c r="Z1541" i="21"/>
  <c r="AI1540" i="21"/>
  <c r="AJ1540" i="21"/>
  <c r="N1541" i="21" l="1"/>
  <c r="M1541" i="21"/>
  <c r="AJ1541" i="21"/>
  <c r="AI1541" i="21"/>
  <c r="F1542" i="21"/>
  <c r="L1542" i="21"/>
  <c r="G1541" i="21"/>
  <c r="H1541" i="21"/>
  <c r="Q1541" i="21" s="1"/>
  <c r="R1541" i="21" s="1"/>
  <c r="E1541" i="21"/>
  <c r="D1542" i="21"/>
  <c r="J1542" i="21"/>
  <c r="K1542" i="21" s="1"/>
  <c r="AB1542" i="21"/>
  <c r="AH1542" i="21"/>
  <c r="AD1541" i="21"/>
  <c r="AC1541" i="21"/>
  <c r="AA1541" i="21"/>
  <c r="Z1542" i="21"/>
  <c r="AF1542" i="21"/>
  <c r="AG1542" i="21" s="1"/>
  <c r="R1540" i="21"/>
  <c r="M1542" i="21" l="1"/>
  <c r="N1542" i="21"/>
  <c r="AI1542" i="21"/>
  <c r="AJ1542" i="21"/>
  <c r="AH1543" i="21"/>
  <c r="AC1542" i="21"/>
  <c r="AB1543" i="21"/>
  <c r="AD1542" i="21"/>
  <c r="D1543" i="21"/>
  <c r="E1542" i="21"/>
  <c r="J1543" i="21"/>
  <c r="K1543" i="21" s="1"/>
  <c r="L1543" i="21"/>
  <c r="G1542" i="21"/>
  <c r="H1542" i="21"/>
  <c r="Q1542" i="21" s="1"/>
  <c r="F1543" i="21"/>
  <c r="AA1542" i="21"/>
  <c r="AF1543" i="21"/>
  <c r="AG1543" i="21" s="1"/>
  <c r="Z1543" i="21"/>
  <c r="R1542" i="21" l="1"/>
  <c r="G1543" i="21"/>
  <c r="F1544" i="21"/>
  <c r="L1544" i="21"/>
  <c r="H1543" i="21"/>
  <c r="Q1543" i="21" s="1"/>
  <c r="N1543" i="21"/>
  <c r="M1543" i="21"/>
  <c r="AA1543" i="21"/>
  <c r="Z1544" i="21"/>
  <c r="AF1544" i="21"/>
  <c r="AG1544" i="21" s="1"/>
  <c r="AJ1543" i="21"/>
  <c r="AI1543" i="21"/>
  <c r="AC1543" i="21"/>
  <c r="AB1544" i="21"/>
  <c r="AD1543" i="21"/>
  <c r="AH1544" i="21"/>
  <c r="E1543" i="21"/>
  <c r="D1544" i="21"/>
  <c r="J1544" i="21"/>
  <c r="K1544" i="21" s="1"/>
  <c r="AD1544" i="21" l="1"/>
  <c r="AC1544" i="21"/>
  <c r="AB1545" i="21"/>
  <c r="AH1545" i="21"/>
  <c r="R1543" i="21"/>
  <c r="J1545" i="21"/>
  <c r="K1545" i="21" s="1"/>
  <c r="D1545" i="21"/>
  <c r="E1544" i="21"/>
  <c r="M1544" i="21"/>
  <c r="N1544" i="21"/>
  <c r="H1544" i="21"/>
  <c r="Q1544" i="21" s="1"/>
  <c r="R1544" i="21" s="1"/>
  <c r="F1545" i="21"/>
  <c r="L1545" i="21"/>
  <c r="G1544" i="21"/>
  <c r="AI1544" i="21"/>
  <c r="AJ1544" i="21"/>
  <c r="AF1545" i="21"/>
  <c r="AG1545" i="21" s="1"/>
  <c r="Z1545" i="21"/>
  <c r="AA1544" i="21"/>
  <c r="E1545" i="21" l="1"/>
  <c r="J1546" i="21"/>
  <c r="K1546" i="21" s="1"/>
  <c r="D1546" i="21"/>
  <c r="AA1545" i="21"/>
  <c r="Z1546" i="21"/>
  <c r="AF1546" i="21"/>
  <c r="AG1546" i="21" s="1"/>
  <c r="G1545" i="21"/>
  <c r="F1546" i="21"/>
  <c r="L1546" i="21"/>
  <c r="H1545" i="21"/>
  <c r="Q1545" i="21" s="1"/>
  <c r="AC1545" i="21"/>
  <c r="AB1546" i="21"/>
  <c r="AD1545" i="21"/>
  <c r="AH1546" i="21"/>
  <c r="AJ1545" i="21"/>
  <c r="AI1545" i="21"/>
  <c r="N1545" i="21"/>
  <c r="M1545" i="21"/>
  <c r="AF1547" i="21" l="1"/>
  <c r="AG1547" i="21" s="1"/>
  <c r="AA1546" i="21"/>
  <c r="Z1547" i="21"/>
  <c r="AH1547" i="21"/>
  <c r="AD1546" i="21"/>
  <c r="AC1546" i="21"/>
  <c r="AB1547" i="21"/>
  <c r="AI1546" i="21"/>
  <c r="AJ1546" i="21"/>
  <c r="R1545" i="21"/>
  <c r="J1547" i="21"/>
  <c r="K1547" i="21" s="1"/>
  <c r="D1547" i="21"/>
  <c r="E1546" i="21"/>
  <c r="M1546" i="21"/>
  <c r="N1546" i="21"/>
  <c r="L1547" i="21"/>
  <c r="H1546" i="21"/>
  <c r="Q1546" i="21" s="1"/>
  <c r="G1546" i="21"/>
  <c r="F1547" i="21"/>
  <c r="AC1547" i="21" l="1"/>
  <c r="AD1547" i="21"/>
  <c r="AH1548" i="21"/>
  <c r="AB1548" i="21"/>
  <c r="G1547" i="21"/>
  <c r="F1548" i="21"/>
  <c r="L1548" i="21"/>
  <c r="H1547" i="21"/>
  <c r="Q1547" i="21" s="1"/>
  <c r="R1547" i="21" s="1"/>
  <c r="D1548" i="21"/>
  <c r="E1547" i="21"/>
  <c r="J1548" i="21"/>
  <c r="K1548" i="21" s="1"/>
  <c r="Z1548" i="21"/>
  <c r="AF1548" i="21"/>
  <c r="AG1548" i="21" s="1"/>
  <c r="AA1547" i="21"/>
  <c r="AI1547" i="21"/>
  <c r="AJ1547" i="21"/>
  <c r="R1546" i="21"/>
  <c r="N1547" i="21"/>
  <c r="M1547" i="21"/>
  <c r="AH1549" i="21" l="1"/>
  <c r="AD1548" i="21"/>
  <c r="AC1548" i="21"/>
  <c r="AB1549" i="21"/>
  <c r="M1548" i="21"/>
  <c r="N1548" i="21"/>
  <c r="AI1548" i="21"/>
  <c r="AJ1548" i="21"/>
  <c r="L1549" i="21"/>
  <c r="H1548" i="21"/>
  <c r="Q1548" i="21" s="1"/>
  <c r="G1548" i="21"/>
  <c r="F1549" i="21"/>
  <c r="AF1549" i="21"/>
  <c r="AG1549" i="21" s="1"/>
  <c r="Z1549" i="21"/>
  <c r="AA1548" i="21"/>
  <c r="J1549" i="21"/>
  <c r="K1549" i="21" s="1"/>
  <c r="D1549" i="21"/>
  <c r="E1548" i="21"/>
  <c r="AA1549" i="21" l="1"/>
  <c r="Z1550" i="21"/>
  <c r="AF1550" i="21"/>
  <c r="AG1550" i="21" s="1"/>
  <c r="AB1550" i="21"/>
  <c r="AD1549" i="21"/>
  <c r="AH1550" i="21"/>
  <c r="AC1549" i="21"/>
  <c r="F1550" i="21"/>
  <c r="L1550" i="21"/>
  <c r="G1549" i="21"/>
  <c r="H1549" i="21"/>
  <c r="Q1549" i="21" s="1"/>
  <c r="E1549" i="21"/>
  <c r="D1550" i="21"/>
  <c r="J1550" i="21"/>
  <c r="K1550" i="21" s="1"/>
  <c r="R1548" i="21"/>
  <c r="N1549" i="21"/>
  <c r="M1549" i="21"/>
  <c r="AJ1549" i="21"/>
  <c r="AI1549" i="21"/>
  <c r="L1551" i="21" l="1"/>
  <c r="F1551" i="21"/>
  <c r="H1550" i="21"/>
  <c r="Q1550" i="21" s="1"/>
  <c r="G1550" i="21"/>
  <c r="E1550" i="21"/>
  <c r="J1551" i="21"/>
  <c r="K1551" i="21" s="1"/>
  <c r="D1551" i="21"/>
  <c r="AH1551" i="21"/>
  <c r="AB1551" i="21"/>
  <c r="AD1550" i="21"/>
  <c r="AC1550" i="21"/>
  <c r="R1549" i="21"/>
  <c r="AI1550" i="21"/>
  <c r="AJ1550" i="21"/>
  <c r="Z1551" i="21"/>
  <c r="AA1550" i="21"/>
  <c r="AF1551" i="21"/>
  <c r="AG1551" i="21" s="1"/>
  <c r="M1550" i="21"/>
  <c r="N1550" i="21"/>
  <c r="AJ1551" i="21" l="1"/>
  <c r="AI1551" i="21"/>
  <c r="R1550" i="21"/>
  <c r="E1551" i="21"/>
  <c r="D1552" i="21"/>
  <c r="J1552" i="21"/>
  <c r="K1552" i="21" s="1"/>
  <c r="G1551" i="21"/>
  <c r="F1552" i="21"/>
  <c r="L1552" i="21"/>
  <c r="H1551" i="21"/>
  <c r="Q1551" i="21" s="1"/>
  <c r="AA1551" i="21"/>
  <c r="Z1552" i="21"/>
  <c r="AF1552" i="21"/>
  <c r="AG1552" i="21" s="1"/>
  <c r="AC1551" i="21"/>
  <c r="AB1552" i="21"/>
  <c r="AD1551" i="21"/>
  <c r="AH1552" i="21"/>
  <c r="N1551" i="21"/>
  <c r="M1551" i="21"/>
  <c r="AF1553" i="21" l="1"/>
  <c r="AG1553" i="21" s="1"/>
  <c r="AA1552" i="21"/>
  <c r="Z1553" i="21"/>
  <c r="R1551" i="21"/>
  <c r="M1552" i="21"/>
  <c r="N1552" i="21"/>
  <c r="J1553" i="21"/>
  <c r="K1553" i="21" s="1"/>
  <c r="E1552" i="21"/>
  <c r="D1553" i="21"/>
  <c r="H1552" i="21"/>
  <c r="Q1552" i="21" s="1"/>
  <c r="L1553" i="21"/>
  <c r="F1553" i="21"/>
  <c r="G1552" i="21"/>
  <c r="AI1552" i="21"/>
  <c r="AJ1552" i="21"/>
  <c r="AD1552" i="21"/>
  <c r="AB1553" i="21"/>
  <c r="AH1553" i="21"/>
  <c r="AC1552" i="21"/>
  <c r="N1553" i="21" l="1"/>
  <c r="M1553" i="21"/>
  <c r="G1553" i="21"/>
  <c r="F1554" i="21"/>
  <c r="H1553" i="21"/>
  <c r="Q1553" i="21" s="1"/>
  <c r="R1553" i="21" s="1"/>
  <c r="L1554" i="21"/>
  <c r="R1552" i="21"/>
  <c r="AC1553" i="21"/>
  <c r="AB1554" i="21"/>
  <c r="AD1553" i="21"/>
  <c r="AH1554" i="21"/>
  <c r="AA1553" i="21"/>
  <c r="AF1554" i="21"/>
  <c r="AG1554" i="21" s="1"/>
  <c r="Z1554" i="21"/>
  <c r="E1553" i="21"/>
  <c r="D1554" i="21"/>
  <c r="J1554" i="21"/>
  <c r="K1554" i="21" s="1"/>
  <c r="AJ1553" i="21"/>
  <c r="AI1553" i="21"/>
  <c r="AF1555" i="21" l="1"/>
  <c r="AG1555" i="21" s="1"/>
  <c r="Z1555" i="21"/>
  <c r="AA1554" i="21"/>
  <c r="M1554" i="21"/>
  <c r="N1554" i="21"/>
  <c r="AJ1554" i="21"/>
  <c r="AI1554" i="21"/>
  <c r="AH1555" i="21"/>
  <c r="AD1554" i="21"/>
  <c r="AB1555" i="21"/>
  <c r="AC1554" i="21"/>
  <c r="L1555" i="21"/>
  <c r="H1554" i="21"/>
  <c r="Q1554" i="21" s="1"/>
  <c r="R1554" i="21" s="1"/>
  <c r="F1555" i="21"/>
  <c r="G1554" i="21"/>
  <c r="J1555" i="21"/>
  <c r="K1555" i="21" s="1"/>
  <c r="E1554" i="21"/>
  <c r="D1555" i="21"/>
  <c r="G1555" i="21" l="1"/>
  <c r="H1555" i="21"/>
  <c r="Q1555" i="21" s="1"/>
  <c r="F1556" i="21"/>
  <c r="L1556" i="21"/>
  <c r="D1556" i="21"/>
  <c r="J1556" i="21"/>
  <c r="K1556" i="21" s="1"/>
  <c r="E1555" i="21"/>
  <c r="AC1555" i="21"/>
  <c r="AH1556" i="21"/>
  <c r="AB1556" i="21"/>
  <c r="AD1555" i="21"/>
  <c r="M1555" i="21"/>
  <c r="N1555" i="21"/>
  <c r="Z1556" i="21"/>
  <c r="AF1556" i="21"/>
  <c r="AG1556" i="21" s="1"/>
  <c r="AA1555" i="21"/>
  <c r="AJ1555" i="21"/>
  <c r="AI1555" i="21"/>
  <c r="J1557" i="21" l="1"/>
  <c r="K1557" i="21" s="1"/>
  <c r="D1557" i="21"/>
  <c r="E1556" i="21"/>
  <c r="AH1557" i="21"/>
  <c r="AD1556" i="21"/>
  <c r="AC1556" i="21"/>
  <c r="AB1557" i="21"/>
  <c r="M1556" i="21"/>
  <c r="N1556" i="21"/>
  <c r="R1555" i="21"/>
  <c r="AI1556" i="21"/>
  <c r="AJ1556" i="21"/>
  <c r="AF1557" i="21"/>
  <c r="AG1557" i="21" s="1"/>
  <c r="Z1557" i="21"/>
  <c r="AA1556" i="21"/>
  <c r="L1557" i="21"/>
  <c r="H1556" i="21"/>
  <c r="Q1556" i="21" s="1"/>
  <c r="F1557" i="21"/>
  <c r="G1556" i="21"/>
  <c r="R1556" i="21" l="1"/>
  <c r="AJ1557" i="21"/>
  <c r="AI1557" i="21"/>
  <c r="AB1558" i="21"/>
  <c r="AD1557" i="21"/>
  <c r="AH1558" i="21"/>
  <c r="AC1557" i="21"/>
  <c r="F1558" i="21"/>
  <c r="H1557" i="21"/>
  <c r="Q1557" i="21" s="1"/>
  <c r="L1558" i="21"/>
  <c r="G1557" i="21"/>
  <c r="E1557" i="21"/>
  <c r="D1558" i="21"/>
  <c r="J1558" i="21"/>
  <c r="K1558" i="21" s="1"/>
  <c r="AA1557" i="21"/>
  <c r="Z1558" i="21"/>
  <c r="AF1558" i="21"/>
  <c r="AG1558" i="21" s="1"/>
  <c r="N1557" i="21"/>
  <c r="M1557" i="21"/>
  <c r="AA1558" i="21" l="1"/>
  <c r="AF1559" i="21"/>
  <c r="AG1559" i="21" s="1"/>
  <c r="Z1559" i="21"/>
  <c r="AI1558" i="21"/>
  <c r="AJ1558" i="21"/>
  <c r="D1559" i="21"/>
  <c r="E1558" i="21"/>
  <c r="J1559" i="21"/>
  <c r="K1559" i="21" s="1"/>
  <c r="AH1559" i="21"/>
  <c r="AD1558" i="21"/>
  <c r="AC1558" i="21"/>
  <c r="AB1559" i="21"/>
  <c r="L1559" i="21"/>
  <c r="F1559" i="21"/>
  <c r="G1558" i="21"/>
  <c r="H1558" i="21"/>
  <c r="Q1558" i="21" s="1"/>
  <c r="R1558" i="21" s="1"/>
  <c r="M1558" i="21"/>
  <c r="N1558" i="21"/>
  <c r="R1557" i="21"/>
  <c r="AC1559" i="21" l="1"/>
  <c r="AB1560" i="21"/>
  <c r="AD1559" i="21"/>
  <c r="AH1560" i="21"/>
  <c r="G1559" i="21"/>
  <c r="F1560" i="21"/>
  <c r="L1560" i="21"/>
  <c r="H1559" i="21"/>
  <c r="Q1559" i="21" s="1"/>
  <c r="AA1559" i="21"/>
  <c r="Z1560" i="21"/>
  <c r="AF1560" i="21"/>
  <c r="AG1560" i="21" s="1"/>
  <c r="E1559" i="21"/>
  <c r="D1560" i="21"/>
  <c r="J1560" i="21"/>
  <c r="K1560" i="21" s="1"/>
  <c r="N1559" i="21"/>
  <c r="M1559" i="21"/>
  <c r="AJ1559" i="21"/>
  <c r="AI1559" i="21"/>
  <c r="AI1560" i="21" l="1"/>
  <c r="AJ1560" i="21"/>
  <c r="M1560" i="21"/>
  <c r="N1560" i="21"/>
  <c r="AD1560" i="21"/>
  <c r="AC1560" i="21"/>
  <c r="AH1561" i="21"/>
  <c r="AB1561" i="21"/>
  <c r="H1560" i="21"/>
  <c r="Q1560" i="21" s="1"/>
  <c r="F1561" i="21"/>
  <c r="G1560" i="21"/>
  <c r="L1561" i="21"/>
  <c r="J1561" i="21"/>
  <c r="K1561" i="21" s="1"/>
  <c r="D1561" i="21"/>
  <c r="E1560" i="21"/>
  <c r="AF1561" i="21"/>
  <c r="AG1561" i="21" s="1"/>
  <c r="AA1560" i="21"/>
  <c r="Z1561" i="21"/>
  <c r="R1559" i="21"/>
  <c r="AJ1561" i="21" l="1"/>
  <c r="AI1561" i="21"/>
  <c r="AC1561" i="21"/>
  <c r="AB1562" i="21"/>
  <c r="AD1561" i="21"/>
  <c r="AH1562" i="21"/>
  <c r="E1561" i="21"/>
  <c r="J1562" i="21"/>
  <c r="K1562" i="21" s="1"/>
  <c r="D1562" i="21"/>
  <c r="AA1561" i="21"/>
  <c r="Z1562" i="21"/>
  <c r="AF1562" i="21"/>
  <c r="AG1562" i="21" s="1"/>
  <c r="G1561" i="21"/>
  <c r="F1562" i="21"/>
  <c r="H1561" i="21"/>
  <c r="Q1561" i="21" s="1"/>
  <c r="R1561" i="21" s="1"/>
  <c r="L1562" i="21"/>
  <c r="N1561" i="21"/>
  <c r="M1561" i="21"/>
  <c r="R1560" i="21"/>
  <c r="AH1563" i="21" l="1"/>
  <c r="AD1562" i="21"/>
  <c r="AC1562" i="21"/>
  <c r="AB1563" i="21"/>
  <c r="L1563" i="21"/>
  <c r="H1562" i="21"/>
  <c r="Q1562" i="21" s="1"/>
  <c r="G1562" i="21"/>
  <c r="F1563" i="21"/>
  <c r="AF1563" i="21"/>
  <c r="AG1563" i="21" s="1"/>
  <c r="AA1562" i="21"/>
  <c r="Z1563" i="21"/>
  <c r="AJ1562" i="21"/>
  <c r="AI1562" i="21"/>
  <c r="J1563" i="21"/>
  <c r="K1563" i="21" s="1"/>
  <c r="D1563" i="21"/>
  <c r="E1562" i="21"/>
  <c r="M1562" i="21"/>
  <c r="N1562" i="21"/>
  <c r="R1562" i="21" l="1"/>
  <c r="D1564" i="21"/>
  <c r="J1564" i="21"/>
  <c r="K1564" i="21" s="1"/>
  <c r="E1563" i="21"/>
  <c r="AC1563" i="21"/>
  <c r="AH1564" i="21"/>
  <c r="AD1563" i="21"/>
  <c r="AB1564" i="21"/>
  <c r="G1563" i="21"/>
  <c r="F1564" i="21"/>
  <c r="L1564" i="21"/>
  <c r="H1563" i="21"/>
  <c r="Q1563" i="21" s="1"/>
  <c r="Z1564" i="21"/>
  <c r="AF1564" i="21"/>
  <c r="AG1564" i="21" s="1"/>
  <c r="AA1563" i="21"/>
  <c r="M1563" i="21"/>
  <c r="N1563" i="21"/>
  <c r="AJ1563" i="21"/>
  <c r="AI1563" i="21"/>
  <c r="AF1565" i="21" l="1"/>
  <c r="AG1565" i="21" s="1"/>
  <c r="AA1564" i="21"/>
  <c r="Z1565" i="21"/>
  <c r="AI1564" i="21"/>
  <c r="AJ1564" i="21"/>
  <c r="R1563" i="21"/>
  <c r="M1564" i="21"/>
  <c r="N1564" i="21"/>
  <c r="AH1565" i="21"/>
  <c r="AD1564" i="21"/>
  <c r="AB1565" i="21"/>
  <c r="AC1564" i="21"/>
  <c r="L1565" i="21"/>
  <c r="H1564" i="21"/>
  <c r="Q1564" i="21" s="1"/>
  <c r="R1564" i="21" s="1"/>
  <c r="G1564" i="21"/>
  <c r="F1565" i="21"/>
  <c r="J1565" i="21"/>
  <c r="K1565" i="21" s="1"/>
  <c r="D1565" i="21"/>
  <c r="E1564" i="21"/>
  <c r="N1565" i="21" l="1"/>
  <c r="M1565" i="21"/>
  <c r="AB1566" i="21"/>
  <c r="AD1565" i="21"/>
  <c r="AH1566" i="21"/>
  <c r="AC1565" i="21"/>
  <c r="AA1565" i="21"/>
  <c r="Z1566" i="21"/>
  <c r="AF1566" i="21"/>
  <c r="AG1566" i="21" s="1"/>
  <c r="E1565" i="21"/>
  <c r="D1566" i="21"/>
  <c r="J1566" i="21"/>
  <c r="K1566" i="21" s="1"/>
  <c r="AJ1565" i="21"/>
  <c r="AI1565" i="21"/>
  <c r="F1566" i="21"/>
  <c r="H1565" i="21"/>
  <c r="Q1565" i="21" s="1"/>
  <c r="R1565" i="21" s="1"/>
  <c r="L1566" i="21"/>
  <c r="G1565" i="21"/>
  <c r="L1567" i="21" l="1"/>
  <c r="G1566" i="21"/>
  <c r="F1567" i="21"/>
  <c r="H1566" i="21"/>
  <c r="Q1566" i="21" s="1"/>
  <c r="AI1566" i="21"/>
  <c r="AJ1566" i="21"/>
  <c r="AH1567" i="21"/>
  <c r="AB1567" i="21"/>
  <c r="AD1566" i="21"/>
  <c r="AC1566" i="21"/>
  <c r="E1566" i="21"/>
  <c r="J1567" i="21"/>
  <c r="K1567" i="21" s="1"/>
  <c r="D1567" i="21"/>
  <c r="M1566" i="21"/>
  <c r="N1566" i="21"/>
  <c r="AF1567" i="21"/>
  <c r="AG1567" i="21" s="1"/>
  <c r="AA1566" i="21"/>
  <c r="Z1567" i="21"/>
  <c r="AJ1567" i="21" l="1"/>
  <c r="AI1567" i="21"/>
  <c r="R1566" i="21"/>
  <c r="G1567" i="21"/>
  <c r="F1568" i="21"/>
  <c r="L1568" i="21"/>
  <c r="H1567" i="21"/>
  <c r="Q1567" i="21" s="1"/>
  <c r="E1567" i="21"/>
  <c r="D1568" i="21"/>
  <c r="J1568" i="21"/>
  <c r="K1568" i="21" s="1"/>
  <c r="AA1567" i="21"/>
  <c r="Z1568" i="21"/>
  <c r="AF1568" i="21"/>
  <c r="AG1568" i="21" s="1"/>
  <c r="AC1567" i="21"/>
  <c r="AB1568" i="21"/>
  <c r="AD1567" i="21"/>
  <c r="AH1568" i="21"/>
  <c r="N1567" i="21"/>
  <c r="M1567" i="21"/>
  <c r="H1568" i="21" l="1"/>
  <c r="Q1568" i="21" s="1"/>
  <c r="G1568" i="21"/>
  <c r="L1569" i="21"/>
  <c r="F1569" i="21"/>
  <c r="AF1569" i="21"/>
  <c r="AG1569" i="21" s="1"/>
  <c r="Z1569" i="21"/>
  <c r="AA1568" i="21"/>
  <c r="J1569" i="21"/>
  <c r="K1569" i="21" s="1"/>
  <c r="E1568" i="21"/>
  <c r="D1569" i="21"/>
  <c r="AI1568" i="21"/>
  <c r="AJ1568" i="21"/>
  <c r="M1568" i="21"/>
  <c r="N1568" i="21"/>
  <c r="AD1568" i="21"/>
  <c r="AB1569" i="21"/>
  <c r="AH1569" i="21"/>
  <c r="AC1568" i="21"/>
  <c r="R1567" i="21"/>
  <c r="AA1569" i="21" l="1"/>
  <c r="AF1570" i="21"/>
  <c r="AG1570" i="21" s="1"/>
  <c r="Z1570" i="21"/>
  <c r="G1569" i="21"/>
  <c r="F1570" i="21"/>
  <c r="H1569" i="21"/>
  <c r="Q1569" i="21" s="1"/>
  <c r="R1569" i="21" s="1"/>
  <c r="L1570" i="21"/>
  <c r="N1569" i="21"/>
  <c r="M1569" i="21"/>
  <c r="AJ1569" i="21"/>
  <c r="AI1569" i="21"/>
  <c r="E1569" i="21"/>
  <c r="D1570" i="21"/>
  <c r="J1570" i="21"/>
  <c r="K1570" i="21" s="1"/>
  <c r="AC1569" i="21"/>
  <c r="AB1570" i="21"/>
  <c r="AD1569" i="21"/>
  <c r="AH1570" i="21"/>
  <c r="R1568" i="21"/>
  <c r="M1570" i="21" l="1"/>
  <c r="N1570" i="21"/>
  <c r="AJ1570" i="21"/>
  <c r="AI1570" i="21"/>
  <c r="AF1571" i="21"/>
  <c r="AG1571" i="21" s="1"/>
  <c r="Z1571" i="21"/>
  <c r="AA1570" i="21"/>
  <c r="L1571" i="21"/>
  <c r="H1570" i="21"/>
  <c r="Q1570" i="21" s="1"/>
  <c r="R1570" i="21" s="1"/>
  <c r="F1571" i="21"/>
  <c r="G1570" i="21"/>
  <c r="J1571" i="21"/>
  <c r="K1571" i="21" s="1"/>
  <c r="E1570" i="21"/>
  <c r="D1571" i="21"/>
  <c r="AH1571" i="21"/>
  <c r="AD1570" i="21"/>
  <c r="AB1571" i="21"/>
  <c r="AC1570" i="21"/>
  <c r="AJ1571" i="21" l="1"/>
  <c r="AI1571" i="21"/>
  <c r="D1572" i="21"/>
  <c r="J1572" i="21"/>
  <c r="K1572" i="21" s="1"/>
  <c r="E1571" i="21"/>
  <c r="G1571" i="21"/>
  <c r="H1571" i="21"/>
  <c r="Q1571" i="21" s="1"/>
  <c r="R1571" i="21" s="1"/>
  <c r="F1572" i="21"/>
  <c r="L1572" i="21"/>
  <c r="AC1571" i="21"/>
  <c r="AH1572" i="21"/>
  <c r="AB1572" i="21"/>
  <c r="AD1571" i="21"/>
  <c r="Z1572" i="21"/>
  <c r="AF1572" i="21"/>
  <c r="AG1572" i="21" s="1"/>
  <c r="AA1571" i="21"/>
  <c r="M1571" i="21"/>
  <c r="N1571" i="21"/>
  <c r="AF1573" i="21" l="1"/>
  <c r="AG1573" i="21" s="1"/>
  <c r="Z1573" i="21"/>
  <c r="AA1572" i="21"/>
  <c r="L1573" i="21"/>
  <c r="H1572" i="21"/>
  <c r="Q1572" i="21" s="1"/>
  <c r="R1572" i="21" s="1"/>
  <c r="F1573" i="21"/>
  <c r="G1572" i="21"/>
  <c r="AI1572" i="21"/>
  <c r="AJ1572" i="21"/>
  <c r="AH1573" i="21"/>
  <c r="AD1572" i="21"/>
  <c r="AC1572" i="21"/>
  <c r="AB1573" i="21"/>
  <c r="J1573" i="21"/>
  <c r="K1573" i="21" s="1"/>
  <c r="E1572" i="21"/>
  <c r="D1573" i="21"/>
  <c r="M1572" i="21"/>
  <c r="N1572" i="21"/>
  <c r="N1573" i="21" l="1"/>
  <c r="M1573" i="21"/>
  <c r="AB1574" i="21"/>
  <c r="AD1573" i="21"/>
  <c r="AC1573" i="21"/>
  <c r="AH1574" i="21"/>
  <c r="AJ1573" i="21"/>
  <c r="AI1573" i="21"/>
  <c r="AA1573" i="21"/>
  <c r="Z1574" i="21"/>
  <c r="AF1574" i="21"/>
  <c r="AG1574" i="21" s="1"/>
  <c r="F1574" i="21"/>
  <c r="H1573" i="21"/>
  <c r="Q1573" i="21" s="1"/>
  <c r="R1573" i="21" s="1"/>
  <c r="L1574" i="21"/>
  <c r="G1573" i="21"/>
  <c r="E1573" i="21"/>
  <c r="D1574" i="21"/>
  <c r="J1574" i="21"/>
  <c r="K1574" i="21" s="1"/>
  <c r="M1574" i="21" l="1"/>
  <c r="N1574" i="21"/>
  <c r="L1575" i="21"/>
  <c r="F1575" i="21"/>
  <c r="G1574" i="21"/>
  <c r="H1574" i="21"/>
  <c r="Q1574" i="21" s="1"/>
  <c r="R1574" i="21" s="1"/>
  <c r="AI1574" i="21"/>
  <c r="AJ1574" i="21"/>
  <c r="AA1574" i="21"/>
  <c r="AF1575" i="21"/>
  <c r="AG1575" i="21" s="1"/>
  <c r="Z1575" i="21"/>
  <c r="AH1575" i="21"/>
  <c r="AD1574" i="21"/>
  <c r="AC1574" i="21"/>
  <c r="AB1575" i="21"/>
  <c r="D1575" i="21"/>
  <c r="E1574" i="21"/>
  <c r="J1575" i="21"/>
  <c r="K1575" i="21" s="1"/>
  <c r="AC1575" i="21" l="1"/>
  <c r="AB1576" i="21"/>
  <c r="AD1575" i="21"/>
  <c r="AH1576" i="21"/>
  <c r="AJ1575" i="21"/>
  <c r="AI1575" i="21"/>
  <c r="G1575" i="21"/>
  <c r="F1576" i="21"/>
  <c r="L1576" i="21"/>
  <c r="H1575" i="21"/>
  <c r="Q1575" i="21" s="1"/>
  <c r="N1575" i="21"/>
  <c r="M1575" i="21"/>
  <c r="AA1575" i="21"/>
  <c r="Z1576" i="21"/>
  <c r="AF1576" i="21"/>
  <c r="AG1576" i="21" s="1"/>
  <c r="E1575" i="21"/>
  <c r="D1576" i="21"/>
  <c r="J1576" i="21"/>
  <c r="K1576" i="21" s="1"/>
  <c r="H1576" i="21" l="1"/>
  <c r="Q1576" i="21" s="1"/>
  <c r="F1577" i="21"/>
  <c r="G1576" i="21"/>
  <c r="L1577" i="21"/>
  <c r="AF1577" i="21"/>
  <c r="AG1577" i="21" s="1"/>
  <c r="Z1577" i="21"/>
  <c r="AA1576" i="21"/>
  <c r="AI1576" i="21"/>
  <c r="AJ1576" i="21"/>
  <c r="J1577" i="21"/>
  <c r="K1577" i="21" s="1"/>
  <c r="D1577" i="21"/>
  <c r="E1576" i="21"/>
  <c r="R1575" i="21"/>
  <c r="AD1576" i="21"/>
  <c r="AC1576" i="21"/>
  <c r="AH1577" i="21"/>
  <c r="AB1577" i="21"/>
  <c r="M1576" i="21"/>
  <c r="N1576" i="21"/>
  <c r="AA1577" i="21" l="1"/>
  <c r="Z1578" i="21"/>
  <c r="AF1578" i="21"/>
  <c r="AG1578" i="21" s="1"/>
  <c r="N1577" i="21"/>
  <c r="M1577" i="21"/>
  <c r="AC1577" i="21"/>
  <c r="AB1578" i="21"/>
  <c r="AD1577" i="21"/>
  <c r="AH1578" i="21"/>
  <c r="E1577" i="21"/>
  <c r="J1578" i="21"/>
  <c r="K1578" i="21" s="1"/>
  <c r="D1578" i="21"/>
  <c r="G1577" i="21"/>
  <c r="F1578" i="21"/>
  <c r="H1577" i="21"/>
  <c r="Q1577" i="21" s="1"/>
  <c r="R1577" i="21" s="1"/>
  <c r="L1578" i="21"/>
  <c r="AJ1577" i="21"/>
  <c r="AI1577" i="21"/>
  <c r="R1576" i="21"/>
  <c r="L1579" i="21" l="1"/>
  <c r="H1578" i="21"/>
  <c r="Q1578" i="21" s="1"/>
  <c r="F1579" i="21"/>
  <c r="G1578" i="21"/>
  <c r="J1579" i="21"/>
  <c r="K1579" i="21" s="1"/>
  <c r="D1579" i="21"/>
  <c r="E1578" i="21"/>
  <c r="AJ1578" i="21"/>
  <c r="AI1578" i="21"/>
  <c r="AF1579" i="21"/>
  <c r="AG1579" i="21" s="1"/>
  <c r="AA1578" i="21"/>
  <c r="Z1579" i="21"/>
  <c r="AH1579" i="21"/>
  <c r="AD1578" i="21"/>
  <c r="AC1578" i="21"/>
  <c r="AB1579" i="21"/>
  <c r="M1578" i="21"/>
  <c r="N1578" i="21"/>
  <c r="Z1580" i="21" l="1"/>
  <c r="AF1580" i="21"/>
  <c r="AG1580" i="21" s="1"/>
  <c r="AA1579" i="21"/>
  <c r="G1579" i="21"/>
  <c r="F1580" i="21"/>
  <c r="H1579" i="21"/>
  <c r="Q1579" i="21" s="1"/>
  <c r="R1579" i="21" s="1"/>
  <c r="L1580" i="21"/>
  <c r="R1578" i="21"/>
  <c r="AJ1579" i="21"/>
  <c r="AI1579" i="21"/>
  <c r="M1579" i="21"/>
  <c r="N1579" i="21"/>
  <c r="D1580" i="21"/>
  <c r="J1580" i="21"/>
  <c r="K1580" i="21" s="1"/>
  <c r="E1579" i="21"/>
  <c r="AC1579" i="21"/>
  <c r="AH1580" i="21"/>
  <c r="AB1580" i="21"/>
  <c r="AD1579" i="21"/>
  <c r="L1581" i="21" l="1"/>
  <c r="H1580" i="21"/>
  <c r="Q1580" i="21" s="1"/>
  <c r="G1580" i="21"/>
  <c r="F1581" i="21"/>
  <c r="AH1581" i="21"/>
  <c r="AD1580" i="21"/>
  <c r="AC1580" i="21"/>
  <c r="AB1581" i="21"/>
  <c r="M1580" i="21"/>
  <c r="N1580" i="21"/>
  <c r="J1581" i="21"/>
  <c r="K1581" i="21" s="1"/>
  <c r="E1580" i="21"/>
  <c r="D1581" i="21"/>
  <c r="AI1580" i="21"/>
  <c r="AJ1580" i="21"/>
  <c r="AF1581" i="21"/>
  <c r="AG1581" i="21" s="1"/>
  <c r="AA1580" i="21"/>
  <c r="Z1581" i="21"/>
  <c r="E1581" i="21" l="1"/>
  <c r="D1582" i="21"/>
  <c r="J1582" i="21"/>
  <c r="K1582" i="21" s="1"/>
  <c r="AJ1581" i="21"/>
  <c r="AI1581" i="21"/>
  <c r="F1582" i="21"/>
  <c r="H1581" i="21"/>
  <c r="Q1581" i="21" s="1"/>
  <c r="R1581" i="21" s="1"/>
  <c r="L1582" i="21"/>
  <c r="G1581" i="21"/>
  <c r="AA1581" i="21"/>
  <c r="Z1582" i="21"/>
  <c r="AF1582" i="21"/>
  <c r="AG1582" i="21" s="1"/>
  <c r="R1580" i="21"/>
  <c r="AB1582" i="21"/>
  <c r="AD1581" i="21"/>
  <c r="AH1582" i="21"/>
  <c r="AC1581" i="21"/>
  <c r="N1581" i="21"/>
  <c r="M1581" i="21"/>
  <c r="AH1583" i="21" l="1"/>
  <c r="AB1583" i="21"/>
  <c r="AD1582" i="21"/>
  <c r="AC1582" i="21"/>
  <c r="AF1583" i="21"/>
  <c r="AG1583" i="21" s="1"/>
  <c r="AA1582" i="21"/>
  <c r="Z1583" i="21"/>
  <c r="L1583" i="21"/>
  <c r="G1582" i="21"/>
  <c r="F1583" i="21"/>
  <c r="H1582" i="21"/>
  <c r="Q1582" i="21" s="1"/>
  <c r="E1582" i="21"/>
  <c r="J1583" i="21"/>
  <c r="K1583" i="21" s="1"/>
  <c r="D1583" i="21"/>
  <c r="M1582" i="21"/>
  <c r="N1582" i="21"/>
  <c r="AI1582" i="21"/>
  <c r="AJ1582" i="21"/>
  <c r="AA1583" i="21" l="1"/>
  <c r="Z1584" i="21"/>
  <c r="AF1584" i="21"/>
  <c r="AG1584" i="21" s="1"/>
  <c r="N1583" i="21"/>
  <c r="M1583" i="21"/>
  <c r="R1582" i="21"/>
  <c r="E1583" i="21"/>
  <c r="D1584" i="21"/>
  <c r="J1584" i="21"/>
  <c r="K1584" i="21" s="1"/>
  <c r="AH1584" i="21"/>
  <c r="AC1583" i="21"/>
  <c r="AB1584" i="21"/>
  <c r="AD1583" i="21"/>
  <c r="G1583" i="21"/>
  <c r="F1584" i="21"/>
  <c r="L1584" i="21"/>
  <c r="H1583" i="21"/>
  <c r="Q1583" i="21" s="1"/>
  <c r="AJ1583" i="21"/>
  <c r="AI1583" i="21"/>
  <c r="AD1584" i="21" l="1"/>
  <c r="AH1585" i="21"/>
  <c r="AC1584" i="21"/>
  <c r="AB1585" i="21"/>
  <c r="AI1584" i="21"/>
  <c r="AJ1584" i="21"/>
  <c r="R1583" i="21"/>
  <c r="M1584" i="21"/>
  <c r="N1584" i="21"/>
  <c r="Z1585" i="21"/>
  <c r="AF1585" i="21"/>
  <c r="AG1585" i="21" s="1"/>
  <c r="AA1584" i="21"/>
  <c r="H1584" i="21"/>
  <c r="Q1584" i="21" s="1"/>
  <c r="G1584" i="21"/>
  <c r="L1585" i="21"/>
  <c r="F1585" i="21"/>
  <c r="D1585" i="21"/>
  <c r="J1585" i="21"/>
  <c r="K1585" i="21" s="1"/>
  <c r="E1584" i="21"/>
  <c r="R1584" i="21" l="1"/>
  <c r="AC1585" i="21"/>
  <c r="AB1586" i="21"/>
  <c r="AH1586" i="21"/>
  <c r="AD1585" i="21"/>
  <c r="AA1585" i="21"/>
  <c r="Z1586" i="21"/>
  <c r="AF1586" i="21"/>
  <c r="AG1586" i="21" s="1"/>
  <c r="E1585" i="21"/>
  <c r="J1586" i="21"/>
  <c r="K1586" i="21" s="1"/>
  <c r="D1586" i="21"/>
  <c r="G1585" i="21"/>
  <c r="F1586" i="21"/>
  <c r="L1586" i="21"/>
  <c r="H1585" i="21"/>
  <c r="Q1585" i="21" s="1"/>
  <c r="R1585" i="21" s="1"/>
  <c r="AI1585" i="21"/>
  <c r="AJ1585" i="21"/>
  <c r="M1585" i="21"/>
  <c r="N1585" i="21"/>
  <c r="F1587" i="21" l="1"/>
  <c r="L1587" i="21"/>
  <c r="H1586" i="21"/>
  <c r="Q1586" i="21" s="1"/>
  <c r="G1586" i="21"/>
  <c r="AJ1586" i="21"/>
  <c r="AI1586" i="21"/>
  <c r="N1586" i="21"/>
  <c r="M1586" i="21"/>
  <c r="AB1587" i="21"/>
  <c r="AH1587" i="21"/>
  <c r="AD1586" i="21"/>
  <c r="AC1586" i="21"/>
  <c r="AA1586" i="21"/>
  <c r="AF1587" i="21"/>
  <c r="AG1587" i="21" s="1"/>
  <c r="Z1587" i="21"/>
  <c r="E1586" i="21"/>
  <c r="J1587" i="21"/>
  <c r="K1587" i="21" s="1"/>
  <c r="D1587" i="21"/>
  <c r="D1588" i="21" l="1"/>
  <c r="J1588" i="21"/>
  <c r="K1588" i="21" s="1"/>
  <c r="E1587" i="21"/>
  <c r="Z1588" i="21"/>
  <c r="AF1588" i="21"/>
  <c r="AG1588" i="21" s="1"/>
  <c r="AA1587" i="21"/>
  <c r="R1586" i="21"/>
  <c r="AJ1587" i="21"/>
  <c r="AI1587" i="21"/>
  <c r="N1587" i="21"/>
  <c r="M1587" i="21"/>
  <c r="AH1588" i="21"/>
  <c r="AC1587" i="21"/>
  <c r="AD1587" i="21"/>
  <c r="AB1588" i="21"/>
  <c r="L1588" i="21"/>
  <c r="G1587" i="21"/>
  <c r="H1587" i="21"/>
  <c r="Q1587" i="21" s="1"/>
  <c r="F1588" i="21"/>
  <c r="AI1588" i="21" l="1"/>
  <c r="AJ1588" i="21"/>
  <c r="AF1589" i="21"/>
  <c r="AG1589" i="21" s="1"/>
  <c r="Z1589" i="21"/>
  <c r="AA1588" i="21"/>
  <c r="F1589" i="21"/>
  <c r="G1588" i="21"/>
  <c r="L1589" i="21"/>
  <c r="H1588" i="21"/>
  <c r="Q1588" i="21" s="1"/>
  <c r="R1587" i="21"/>
  <c r="M1588" i="21"/>
  <c r="N1588" i="21"/>
  <c r="AB1589" i="21"/>
  <c r="AC1588" i="21"/>
  <c r="AD1588" i="21"/>
  <c r="AH1589" i="21"/>
  <c r="J1589" i="21"/>
  <c r="K1589" i="21" s="1"/>
  <c r="D1589" i="21"/>
  <c r="E1588" i="21"/>
  <c r="AH1590" i="21" l="1"/>
  <c r="AD1589" i="21"/>
  <c r="AC1589" i="21"/>
  <c r="AB1590" i="21"/>
  <c r="L1590" i="21"/>
  <c r="F1590" i="21"/>
  <c r="H1589" i="21"/>
  <c r="Q1589" i="21" s="1"/>
  <c r="R1589" i="21" s="1"/>
  <c r="G1589" i="21"/>
  <c r="Z1590" i="21"/>
  <c r="AF1590" i="21"/>
  <c r="AG1590" i="21" s="1"/>
  <c r="AA1589" i="21"/>
  <c r="AJ1589" i="21"/>
  <c r="AI1589" i="21"/>
  <c r="R1588" i="21"/>
  <c r="J1590" i="21"/>
  <c r="K1590" i="21" s="1"/>
  <c r="E1589" i="21"/>
  <c r="D1590" i="21"/>
  <c r="N1589" i="21"/>
  <c r="M1589" i="21"/>
  <c r="G1590" i="21" l="1"/>
  <c r="F1591" i="21"/>
  <c r="L1591" i="21"/>
  <c r="H1590" i="21"/>
  <c r="Q1590" i="21" s="1"/>
  <c r="N1590" i="21"/>
  <c r="M1590" i="21"/>
  <c r="AC1590" i="21"/>
  <c r="AH1591" i="21"/>
  <c r="AD1590" i="21"/>
  <c r="AB1591" i="21"/>
  <c r="D1591" i="21"/>
  <c r="E1590" i="21"/>
  <c r="J1591" i="21"/>
  <c r="K1591" i="21" s="1"/>
  <c r="Z1591" i="21"/>
  <c r="AF1591" i="21"/>
  <c r="AG1591" i="21" s="1"/>
  <c r="AA1590" i="21"/>
  <c r="AI1590" i="21"/>
  <c r="AJ1590" i="21"/>
  <c r="AF1592" i="21" l="1"/>
  <c r="AG1592" i="21" s="1"/>
  <c r="Z1592" i="21"/>
  <c r="AA1591" i="21"/>
  <c r="J1592" i="21"/>
  <c r="K1592" i="21" s="1"/>
  <c r="E1591" i="21"/>
  <c r="D1592" i="21"/>
  <c r="R1590" i="21"/>
  <c r="M1591" i="21"/>
  <c r="N1591" i="21"/>
  <c r="AI1591" i="21"/>
  <c r="AJ1591" i="21"/>
  <c r="H1591" i="21"/>
  <c r="Q1591" i="21" s="1"/>
  <c r="L1592" i="21"/>
  <c r="F1592" i="21"/>
  <c r="G1591" i="21"/>
  <c r="AD1591" i="21"/>
  <c r="AH1592" i="21"/>
  <c r="AB1592" i="21"/>
  <c r="AC1591" i="21"/>
  <c r="R1591" i="21" l="1"/>
  <c r="F1593" i="21"/>
  <c r="G1592" i="21"/>
  <c r="L1593" i="21"/>
  <c r="H1592" i="21"/>
  <c r="Q1592" i="21" s="1"/>
  <c r="N1592" i="21"/>
  <c r="M1592" i="21"/>
  <c r="AJ1592" i="21"/>
  <c r="AI1592" i="21"/>
  <c r="AB1593" i="21"/>
  <c r="AD1592" i="21"/>
  <c r="AC1592" i="21"/>
  <c r="AH1593" i="21"/>
  <c r="AA1592" i="21"/>
  <c r="AF1593" i="21"/>
  <c r="AG1593" i="21" s="1"/>
  <c r="Z1593" i="21"/>
  <c r="E1592" i="21"/>
  <c r="J1593" i="21"/>
  <c r="K1593" i="21" s="1"/>
  <c r="D1593" i="21"/>
  <c r="AJ1593" i="21" l="1"/>
  <c r="AI1593" i="21"/>
  <c r="J1594" i="21"/>
  <c r="K1594" i="21" s="1"/>
  <c r="E1593" i="21"/>
  <c r="D1594" i="21"/>
  <c r="R1592" i="21"/>
  <c r="N1593" i="21"/>
  <c r="M1593" i="21"/>
  <c r="AH1594" i="21"/>
  <c r="AD1593" i="21"/>
  <c r="AC1593" i="21"/>
  <c r="AB1594" i="21"/>
  <c r="Z1594" i="21"/>
  <c r="AF1594" i="21"/>
  <c r="AG1594" i="21" s="1"/>
  <c r="AA1593" i="21"/>
  <c r="L1594" i="21"/>
  <c r="F1594" i="21"/>
  <c r="H1593" i="21"/>
  <c r="Q1593" i="21" s="1"/>
  <c r="G1593" i="21"/>
  <c r="R1593" i="21" l="1"/>
  <c r="AC1594" i="21"/>
  <c r="AH1595" i="21"/>
  <c r="AD1594" i="21"/>
  <c r="AB1595" i="21"/>
  <c r="D1595" i="21"/>
  <c r="E1594" i="21"/>
  <c r="J1595" i="21"/>
  <c r="K1595" i="21" s="1"/>
  <c r="G1594" i="21"/>
  <c r="F1595" i="21"/>
  <c r="L1595" i="21"/>
  <c r="H1594" i="21"/>
  <c r="Q1594" i="21" s="1"/>
  <c r="N1594" i="21"/>
  <c r="M1594" i="21"/>
  <c r="Z1595" i="21"/>
  <c r="AF1595" i="21"/>
  <c r="AG1595" i="21" s="1"/>
  <c r="AA1594" i="21"/>
  <c r="AJ1594" i="21"/>
  <c r="AI1594" i="21"/>
  <c r="J1596" i="21" l="1"/>
  <c r="K1596" i="21" s="1"/>
  <c r="E1595" i="21"/>
  <c r="D1596" i="21"/>
  <c r="AD1595" i="21"/>
  <c r="AH1596" i="21"/>
  <c r="AB1596" i="21"/>
  <c r="AC1595" i="21"/>
  <c r="R1594" i="21"/>
  <c r="AF1596" i="21"/>
  <c r="AG1596" i="21" s="1"/>
  <c r="Z1596" i="21"/>
  <c r="AA1595" i="21"/>
  <c r="AI1595" i="21"/>
  <c r="AJ1595" i="21"/>
  <c r="M1595" i="21"/>
  <c r="N1595" i="21"/>
  <c r="H1595" i="21"/>
  <c r="Q1595" i="21" s="1"/>
  <c r="L1596" i="21"/>
  <c r="F1596" i="21"/>
  <c r="G1595" i="21"/>
  <c r="AJ1596" i="21" l="1"/>
  <c r="AI1596" i="21"/>
  <c r="F1597" i="21"/>
  <c r="G1596" i="21"/>
  <c r="L1597" i="21"/>
  <c r="H1596" i="21"/>
  <c r="Q1596" i="21" s="1"/>
  <c r="AA1596" i="21"/>
  <c r="AF1597" i="21"/>
  <c r="AG1597" i="21" s="1"/>
  <c r="Z1597" i="21"/>
  <c r="E1596" i="21"/>
  <c r="J1597" i="21"/>
  <c r="K1597" i="21" s="1"/>
  <c r="D1597" i="21"/>
  <c r="N1596" i="21"/>
  <c r="M1596" i="21"/>
  <c r="AB1597" i="21"/>
  <c r="AH1597" i="21"/>
  <c r="AD1596" i="21"/>
  <c r="AC1596" i="21"/>
  <c r="R1595" i="21"/>
  <c r="R1596" i="21" l="1"/>
  <c r="L1598" i="21"/>
  <c r="F1598" i="21"/>
  <c r="H1597" i="21"/>
  <c r="Q1597" i="21" s="1"/>
  <c r="G1597" i="21"/>
  <c r="N1597" i="21"/>
  <c r="M1597" i="21"/>
  <c r="AH1598" i="21"/>
  <c r="AB1598" i="21"/>
  <c r="AD1597" i="21"/>
  <c r="AC1597" i="21"/>
  <c r="E1597" i="21"/>
  <c r="D1598" i="21"/>
  <c r="J1598" i="21"/>
  <c r="K1598" i="21" s="1"/>
  <c r="Z1598" i="21"/>
  <c r="AF1598" i="21"/>
  <c r="AG1598" i="21" s="1"/>
  <c r="AA1597" i="21"/>
  <c r="AJ1597" i="21"/>
  <c r="AI1597" i="21"/>
  <c r="AJ1598" i="21" l="1"/>
  <c r="AI1598" i="21"/>
  <c r="D1599" i="21"/>
  <c r="J1599" i="21"/>
  <c r="K1599" i="21" s="1"/>
  <c r="E1598" i="21"/>
  <c r="R1597" i="21"/>
  <c r="H1598" i="21"/>
  <c r="Q1598" i="21" s="1"/>
  <c r="G1598" i="21"/>
  <c r="L1599" i="21"/>
  <c r="F1599" i="21"/>
  <c r="Z1599" i="21"/>
  <c r="AF1599" i="21"/>
  <c r="AG1599" i="21" s="1"/>
  <c r="AA1598" i="21"/>
  <c r="M1598" i="21"/>
  <c r="N1598" i="21"/>
  <c r="AD1598" i="21"/>
  <c r="AC1598" i="21"/>
  <c r="AH1599" i="21"/>
  <c r="AB1599" i="21"/>
  <c r="H1599" i="21" l="1"/>
  <c r="Q1599" i="21" s="1"/>
  <c r="F1600" i="21"/>
  <c r="L1600" i="21"/>
  <c r="G1599" i="21"/>
  <c r="AD1599" i="21"/>
  <c r="AH1600" i="21"/>
  <c r="AC1599" i="21"/>
  <c r="AB1600" i="21"/>
  <c r="M1599" i="21"/>
  <c r="N1599" i="21"/>
  <c r="AI1599" i="21"/>
  <c r="AJ1599" i="21"/>
  <c r="AF1600" i="21"/>
  <c r="AG1600" i="21" s="1"/>
  <c r="AA1599" i="21"/>
  <c r="Z1600" i="21"/>
  <c r="J1600" i="21"/>
  <c r="K1600" i="21" s="1"/>
  <c r="E1599" i="21"/>
  <c r="D1600" i="21"/>
  <c r="R1598" i="21"/>
  <c r="AB1601" i="21" l="1"/>
  <c r="AH1601" i="21"/>
  <c r="AD1600" i="21"/>
  <c r="AC1600" i="21"/>
  <c r="AA1600" i="21"/>
  <c r="Z1601" i="21"/>
  <c r="AF1601" i="21"/>
  <c r="AG1601" i="21" s="1"/>
  <c r="N1600" i="21"/>
  <c r="M1600" i="21"/>
  <c r="F1601" i="21"/>
  <c r="L1601" i="21"/>
  <c r="H1600" i="21"/>
  <c r="Q1600" i="21" s="1"/>
  <c r="R1600" i="21" s="1"/>
  <c r="G1600" i="21"/>
  <c r="AJ1600" i="21"/>
  <c r="AI1600" i="21"/>
  <c r="E1600" i="21"/>
  <c r="J1601" i="21"/>
  <c r="K1601" i="21" s="1"/>
  <c r="D1601" i="21"/>
  <c r="R1599" i="21"/>
  <c r="Z1602" i="21" l="1"/>
  <c r="AF1602" i="21"/>
  <c r="AG1602" i="21" s="1"/>
  <c r="AA1601" i="21"/>
  <c r="M1601" i="21"/>
  <c r="N1601" i="21"/>
  <c r="L1602" i="21"/>
  <c r="H1601" i="21"/>
  <c r="Q1601" i="21" s="1"/>
  <c r="R1601" i="21" s="1"/>
  <c r="G1601" i="21"/>
  <c r="F1602" i="21"/>
  <c r="AJ1601" i="21"/>
  <c r="AI1601" i="21"/>
  <c r="D1602" i="21"/>
  <c r="J1602" i="21"/>
  <c r="K1602" i="21" s="1"/>
  <c r="E1601" i="21"/>
  <c r="AH1602" i="21"/>
  <c r="AB1602" i="21"/>
  <c r="AD1601" i="21"/>
  <c r="AC1601" i="21"/>
  <c r="M1602" i="21" l="1"/>
  <c r="N1602" i="21"/>
  <c r="D1603" i="21"/>
  <c r="J1603" i="21"/>
  <c r="K1603" i="21" s="1"/>
  <c r="E1602" i="21"/>
  <c r="G1602" i="21"/>
  <c r="F1603" i="21"/>
  <c r="H1602" i="21"/>
  <c r="Q1602" i="21" s="1"/>
  <c r="R1602" i="21" s="1"/>
  <c r="L1603" i="21"/>
  <c r="AC1602" i="21"/>
  <c r="AB1603" i="21"/>
  <c r="AD1602" i="21"/>
  <c r="AH1603" i="21"/>
  <c r="AI1602" i="21"/>
  <c r="AJ1602" i="21"/>
  <c r="Z1603" i="21"/>
  <c r="AA1602" i="21"/>
  <c r="AF1603" i="21"/>
  <c r="AG1603" i="21" s="1"/>
  <c r="AJ1603" i="21" l="1"/>
  <c r="AI1603" i="21"/>
  <c r="J1604" i="21"/>
  <c r="K1604" i="21" s="1"/>
  <c r="E1603" i="21"/>
  <c r="D1604" i="21"/>
  <c r="N1603" i="21"/>
  <c r="M1603" i="21"/>
  <c r="AF1604" i="21"/>
  <c r="AG1604" i="21" s="1"/>
  <c r="AA1603" i="21"/>
  <c r="Z1604" i="21"/>
  <c r="AD1603" i="21"/>
  <c r="AB1604" i="21"/>
  <c r="AH1604" i="21"/>
  <c r="AC1603" i="21"/>
  <c r="H1603" i="21"/>
  <c r="Q1603" i="21" s="1"/>
  <c r="F1604" i="21"/>
  <c r="G1603" i="21"/>
  <c r="L1604" i="21"/>
  <c r="AJ1604" i="21" l="1"/>
  <c r="AI1604" i="21"/>
  <c r="E1604" i="21"/>
  <c r="D1605" i="21"/>
  <c r="J1605" i="21"/>
  <c r="K1605" i="21" s="1"/>
  <c r="N1604" i="21"/>
  <c r="M1604" i="21"/>
  <c r="AB1605" i="21"/>
  <c r="AD1604" i="21"/>
  <c r="AH1605" i="21"/>
  <c r="AC1604" i="21"/>
  <c r="AA1604" i="21"/>
  <c r="AF1605" i="21"/>
  <c r="AG1605" i="21" s="1"/>
  <c r="Z1605" i="21"/>
  <c r="F1605" i="21"/>
  <c r="H1604" i="21"/>
  <c r="Q1604" i="21" s="1"/>
  <c r="G1604" i="21"/>
  <c r="L1605" i="21"/>
  <c r="R1603" i="21"/>
  <c r="E1605" i="21" l="1"/>
  <c r="J1606" i="21"/>
  <c r="K1606" i="21" s="1"/>
  <c r="D1606" i="21"/>
  <c r="L1606" i="21"/>
  <c r="G1605" i="21"/>
  <c r="H1605" i="21"/>
  <c r="Q1605" i="21" s="1"/>
  <c r="R1605" i="21" s="1"/>
  <c r="F1606" i="21"/>
  <c r="AJ1605" i="21"/>
  <c r="AI1605" i="21"/>
  <c r="N1605" i="21"/>
  <c r="M1605" i="21"/>
  <c r="AF1606" i="21"/>
  <c r="AG1606" i="21" s="1"/>
  <c r="Z1606" i="21"/>
  <c r="AA1605" i="21"/>
  <c r="R1604" i="21"/>
  <c r="AH1606" i="21"/>
  <c r="AC1605" i="21"/>
  <c r="AB1606" i="21"/>
  <c r="AD1605" i="21"/>
  <c r="H1606" i="21" l="1"/>
  <c r="Q1606" i="21" s="1"/>
  <c r="G1606" i="21"/>
  <c r="F1607" i="21"/>
  <c r="L1607" i="21"/>
  <c r="N1606" i="21"/>
  <c r="M1606" i="21"/>
  <c r="D1607" i="21"/>
  <c r="J1607" i="21"/>
  <c r="K1607" i="21" s="1"/>
  <c r="E1606" i="21"/>
  <c r="Z1607" i="21"/>
  <c r="AF1607" i="21"/>
  <c r="AG1607" i="21" s="1"/>
  <c r="AA1606" i="21"/>
  <c r="AD1606" i="21"/>
  <c r="AC1606" i="21"/>
  <c r="AH1607" i="21"/>
  <c r="AB1607" i="21"/>
  <c r="AI1606" i="21"/>
  <c r="AJ1606" i="21"/>
  <c r="AI1607" i="21" l="1"/>
  <c r="AJ1607" i="21"/>
  <c r="M1607" i="21"/>
  <c r="N1607" i="21"/>
  <c r="AD1607" i="21"/>
  <c r="AB1608" i="21"/>
  <c r="AH1608" i="21"/>
  <c r="AC1607" i="21"/>
  <c r="AF1608" i="21"/>
  <c r="AG1608" i="21" s="1"/>
  <c r="Z1608" i="21"/>
  <c r="AA1607" i="21"/>
  <c r="J1608" i="21"/>
  <c r="K1608" i="21" s="1"/>
  <c r="E1607" i="21"/>
  <c r="D1608" i="21"/>
  <c r="H1607" i="21"/>
  <c r="Q1607" i="21" s="1"/>
  <c r="G1607" i="21"/>
  <c r="L1608" i="21"/>
  <c r="F1608" i="21"/>
  <c r="R1606" i="21"/>
  <c r="E1608" i="21" l="1"/>
  <c r="J1609" i="21"/>
  <c r="K1609" i="21" s="1"/>
  <c r="D1609" i="21"/>
  <c r="AJ1608" i="21"/>
  <c r="AI1608" i="21"/>
  <c r="F1609" i="21"/>
  <c r="L1609" i="21"/>
  <c r="H1608" i="21"/>
  <c r="Q1608" i="21" s="1"/>
  <c r="R1608" i="21" s="1"/>
  <c r="G1608" i="21"/>
  <c r="N1608" i="21"/>
  <c r="M1608" i="21"/>
  <c r="AB1609" i="21"/>
  <c r="AH1609" i="21"/>
  <c r="AC1608" i="21"/>
  <c r="AD1608" i="21"/>
  <c r="AA1608" i="21"/>
  <c r="Z1609" i="21"/>
  <c r="AF1609" i="21"/>
  <c r="AG1609" i="21" s="1"/>
  <c r="R1607" i="21"/>
  <c r="AH1610" i="21" l="1"/>
  <c r="AC1609" i="21"/>
  <c r="AB1610" i="21"/>
  <c r="AD1609" i="21"/>
  <c r="L1610" i="21"/>
  <c r="H1609" i="21"/>
  <c r="Q1609" i="21" s="1"/>
  <c r="G1609" i="21"/>
  <c r="F1610" i="21"/>
  <c r="D1610" i="21"/>
  <c r="J1610" i="21"/>
  <c r="K1610" i="21" s="1"/>
  <c r="E1609" i="21"/>
  <c r="AJ1609" i="21"/>
  <c r="AI1609" i="21"/>
  <c r="N1609" i="21"/>
  <c r="M1609" i="21"/>
  <c r="Z1610" i="21"/>
  <c r="AA1609" i="21"/>
  <c r="AF1610" i="21"/>
  <c r="AG1610" i="21" s="1"/>
  <c r="M1610" i="21" l="1"/>
  <c r="N1610" i="21"/>
  <c r="R1609" i="21"/>
  <c r="AC1610" i="21"/>
  <c r="AB1611" i="21"/>
  <c r="AD1610" i="21"/>
  <c r="AH1611" i="21"/>
  <c r="D1611" i="21"/>
  <c r="E1610" i="21"/>
  <c r="J1611" i="21"/>
  <c r="K1611" i="21" s="1"/>
  <c r="Z1611" i="21"/>
  <c r="AF1611" i="21"/>
  <c r="AG1611" i="21" s="1"/>
  <c r="AA1610" i="21"/>
  <c r="G1610" i="21"/>
  <c r="L1611" i="21"/>
  <c r="F1611" i="21"/>
  <c r="H1610" i="21"/>
  <c r="Q1610" i="21" s="1"/>
  <c r="R1610" i="21" s="1"/>
  <c r="AI1610" i="21"/>
  <c r="AJ1610" i="21"/>
  <c r="AD1611" i="21" l="1"/>
  <c r="AB1612" i="21"/>
  <c r="AC1611" i="21"/>
  <c r="AH1612" i="21"/>
  <c r="AF1612" i="21"/>
  <c r="AG1612" i="21" s="1"/>
  <c r="AA1611" i="21"/>
  <c r="Z1612" i="21"/>
  <c r="H1611" i="21"/>
  <c r="Q1611" i="21" s="1"/>
  <c r="R1611" i="21" s="1"/>
  <c r="F1612" i="21"/>
  <c r="G1611" i="21"/>
  <c r="L1612" i="21"/>
  <c r="J1612" i="21"/>
  <c r="K1612" i="21" s="1"/>
  <c r="E1611" i="21"/>
  <c r="D1612" i="21"/>
  <c r="N1611" i="21"/>
  <c r="M1611" i="21"/>
  <c r="AJ1611" i="21"/>
  <c r="AI1611" i="21"/>
  <c r="AA1612" i="21" l="1"/>
  <c r="Z1613" i="21"/>
  <c r="AF1613" i="21"/>
  <c r="AG1613" i="21" s="1"/>
  <c r="N1612" i="21"/>
  <c r="M1612" i="21"/>
  <c r="AB1613" i="21"/>
  <c r="AD1612" i="21"/>
  <c r="AH1613" i="21"/>
  <c r="AC1612" i="21"/>
  <c r="E1612" i="21"/>
  <c r="J1613" i="21"/>
  <c r="K1613" i="21" s="1"/>
  <c r="D1613" i="21"/>
  <c r="F1613" i="21"/>
  <c r="L1613" i="21"/>
  <c r="G1612" i="21"/>
  <c r="H1612" i="21"/>
  <c r="Q1612" i="21" s="1"/>
  <c r="R1612" i="21" s="1"/>
  <c r="AJ1612" i="21"/>
  <c r="AI1612" i="21"/>
  <c r="AJ1613" i="21" l="1"/>
  <c r="AI1613" i="21"/>
  <c r="M1613" i="21"/>
  <c r="N1613" i="21"/>
  <c r="D1614" i="21"/>
  <c r="E1613" i="21"/>
  <c r="J1614" i="21"/>
  <c r="K1614" i="21" s="1"/>
  <c r="AH1614" i="21"/>
  <c r="AC1613" i="21"/>
  <c r="AB1614" i="21"/>
  <c r="AD1613" i="21"/>
  <c r="L1614" i="21"/>
  <c r="G1613" i="21"/>
  <c r="H1613" i="21"/>
  <c r="Q1613" i="21" s="1"/>
  <c r="R1613" i="21" s="1"/>
  <c r="F1614" i="21"/>
  <c r="AA1613" i="21"/>
  <c r="AF1614" i="21"/>
  <c r="AG1614" i="21" s="1"/>
  <c r="Z1614" i="21"/>
  <c r="H1614" i="21" l="1"/>
  <c r="Q1614" i="21" s="1"/>
  <c r="G1614" i="21"/>
  <c r="L1615" i="21"/>
  <c r="F1615" i="21"/>
  <c r="D1615" i="21"/>
  <c r="J1615" i="21"/>
  <c r="K1615" i="21" s="1"/>
  <c r="E1614" i="21"/>
  <c r="N1614" i="21"/>
  <c r="M1614" i="21"/>
  <c r="AD1614" i="21"/>
  <c r="AC1614" i="21"/>
  <c r="AB1615" i="21"/>
  <c r="AH1615" i="21"/>
  <c r="Z1615" i="21"/>
  <c r="AF1615" i="21"/>
  <c r="AG1615" i="21" s="1"/>
  <c r="AA1614" i="21"/>
  <c r="AJ1614" i="21"/>
  <c r="AI1614" i="21"/>
  <c r="AD1615" i="21" l="1"/>
  <c r="AB1616" i="21"/>
  <c r="AH1616" i="21"/>
  <c r="AC1615" i="21"/>
  <c r="M1615" i="21"/>
  <c r="N1615" i="21"/>
  <c r="AF1616" i="21"/>
  <c r="AG1616" i="21" s="1"/>
  <c r="AA1615" i="21"/>
  <c r="Z1616" i="21"/>
  <c r="H1615" i="21"/>
  <c r="Q1615" i="21" s="1"/>
  <c r="G1615" i="21"/>
  <c r="L1616" i="21"/>
  <c r="F1616" i="21"/>
  <c r="AI1615" i="21"/>
  <c r="AJ1615" i="21"/>
  <c r="J1616" i="21"/>
  <c r="K1616" i="21" s="1"/>
  <c r="E1615" i="21"/>
  <c r="D1616" i="21"/>
  <c r="R1614" i="21"/>
  <c r="N1616" i="21" l="1"/>
  <c r="M1616" i="21"/>
  <c r="AJ1616" i="21"/>
  <c r="AI1616" i="21"/>
  <c r="F1617" i="21"/>
  <c r="L1617" i="21"/>
  <c r="H1616" i="21"/>
  <c r="Q1616" i="21" s="1"/>
  <c r="R1616" i="21" s="1"/>
  <c r="G1616" i="21"/>
  <c r="AB1617" i="21"/>
  <c r="AH1617" i="21"/>
  <c r="AD1616" i="21"/>
  <c r="AC1616" i="21"/>
  <c r="R1615" i="21"/>
  <c r="AA1616" i="21"/>
  <c r="AF1617" i="21"/>
  <c r="AG1617" i="21" s="1"/>
  <c r="Z1617" i="21"/>
  <c r="E1616" i="21"/>
  <c r="D1617" i="21"/>
  <c r="J1617" i="21"/>
  <c r="K1617" i="21" s="1"/>
  <c r="L1618" i="21" l="1"/>
  <c r="F1618" i="21"/>
  <c r="H1617" i="21"/>
  <c r="Q1617" i="21" s="1"/>
  <c r="G1617" i="21"/>
  <c r="N1617" i="21"/>
  <c r="M1617" i="21"/>
  <c r="D1618" i="21"/>
  <c r="J1618" i="21"/>
  <c r="K1618" i="21" s="1"/>
  <c r="E1617" i="21"/>
  <c r="AI1617" i="21"/>
  <c r="AJ1617" i="21"/>
  <c r="Z1618" i="21"/>
  <c r="AA1617" i="21"/>
  <c r="AF1618" i="21"/>
  <c r="AG1618" i="21" s="1"/>
  <c r="AH1618" i="21"/>
  <c r="AD1617" i="21"/>
  <c r="AC1617" i="21"/>
  <c r="AB1618" i="21"/>
  <c r="D1619" i="21" l="1"/>
  <c r="J1619" i="21"/>
  <c r="K1619" i="21" s="1"/>
  <c r="E1618" i="21"/>
  <c r="AI1618" i="21"/>
  <c r="AJ1618" i="21"/>
  <c r="Z1619" i="21"/>
  <c r="AF1619" i="21"/>
  <c r="AG1619" i="21" s="1"/>
  <c r="AA1618" i="21"/>
  <c r="AC1618" i="21"/>
  <c r="AH1619" i="21"/>
  <c r="AD1618" i="21"/>
  <c r="AB1619" i="21"/>
  <c r="R1617" i="21"/>
  <c r="G1618" i="21"/>
  <c r="F1619" i="21"/>
  <c r="H1618" i="21"/>
  <c r="Q1618" i="21" s="1"/>
  <c r="L1619" i="21"/>
  <c r="M1618" i="21"/>
  <c r="N1618" i="21"/>
  <c r="AD1619" i="21" l="1"/>
  <c r="AH1620" i="21"/>
  <c r="AC1619" i="21"/>
  <c r="AB1620" i="21"/>
  <c r="AI1619" i="21"/>
  <c r="AJ1619" i="21"/>
  <c r="M1619" i="21"/>
  <c r="N1619" i="21"/>
  <c r="R1618" i="21"/>
  <c r="AF1620" i="21"/>
  <c r="AG1620" i="21" s="1"/>
  <c r="Z1620" i="21"/>
  <c r="AA1619" i="21"/>
  <c r="F1620" i="21"/>
  <c r="L1620" i="21"/>
  <c r="H1619" i="21"/>
  <c r="Q1619" i="21" s="1"/>
  <c r="G1619" i="21"/>
  <c r="J1620" i="21"/>
  <c r="K1620" i="21" s="1"/>
  <c r="D1620" i="21"/>
  <c r="E1619" i="21"/>
  <c r="N1620" i="21" l="1"/>
  <c r="M1620" i="21"/>
  <c r="AA1620" i="21"/>
  <c r="AF1621" i="21"/>
  <c r="AG1621" i="21" s="1"/>
  <c r="Z1621" i="21"/>
  <c r="AB1621" i="21"/>
  <c r="AD1620" i="21"/>
  <c r="AH1621" i="21"/>
  <c r="AC1620" i="21"/>
  <c r="F1621" i="21"/>
  <c r="L1621" i="21"/>
  <c r="G1620" i="21"/>
  <c r="H1620" i="21"/>
  <c r="Q1620" i="21" s="1"/>
  <c r="R1620" i="21" s="1"/>
  <c r="AJ1620" i="21"/>
  <c r="AI1620" i="21"/>
  <c r="E1620" i="21"/>
  <c r="D1621" i="21"/>
  <c r="J1621" i="21"/>
  <c r="K1621" i="21" s="1"/>
  <c r="R1619" i="21"/>
  <c r="AH1622" i="21" l="1"/>
  <c r="AD1621" i="21"/>
  <c r="AC1621" i="21"/>
  <c r="AB1622" i="21"/>
  <c r="AF1622" i="21"/>
  <c r="AG1622" i="21" s="1"/>
  <c r="AA1621" i="21"/>
  <c r="Z1622" i="21"/>
  <c r="N1621" i="21"/>
  <c r="M1621" i="21"/>
  <c r="L1622" i="21"/>
  <c r="H1621" i="21"/>
  <c r="Q1621" i="21" s="1"/>
  <c r="R1621" i="21" s="1"/>
  <c r="F1622" i="21"/>
  <c r="G1621" i="21"/>
  <c r="D1622" i="21"/>
  <c r="J1622" i="21"/>
  <c r="K1622" i="21" s="1"/>
  <c r="E1621" i="21"/>
  <c r="AI1621" i="21"/>
  <c r="AJ1621" i="21"/>
  <c r="Z1623" i="21" l="1"/>
  <c r="AF1623" i="21"/>
  <c r="AG1623" i="21" s="1"/>
  <c r="AA1622" i="21"/>
  <c r="D1623" i="21"/>
  <c r="J1623" i="21"/>
  <c r="K1623" i="21" s="1"/>
  <c r="E1622" i="21"/>
  <c r="AC1622" i="21"/>
  <c r="AD1622" i="21"/>
  <c r="AH1623" i="21"/>
  <c r="AB1623" i="21"/>
  <c r="N1622" i="21"/>
  <c r="M1622" i="21"/>
  <c r="G1622" i="21"/>
  <c r="H1622" i="21"/>
  <c r="Q1622" i="21" s="1"/>
  <c r="R1622" i="21" s="1"/>
  <c r="L1623" i="21"/>
  <c r="F1623" i="21"/>
  <c r="AJ1622" i="21"/>
  <c r="AI1622" i="21"/>
  <c r="M1623" i="21" l="1"/>
  <c r="N1623" i="21"/>
  <c r="J1624" i="21"/>
  <c r="K1624" i="21" s="1"/>
  <c r="E1623" i="21"/>
  <c r="D1624" i="21"/>
  <c r="AD1623" i="21"/>
  <c r="AH1624" i="21"/>
  <c r="AC1623" i="21"/>
  <c r="AB1624" i="21"/>
  <c r="AI1623" i="21"/>
  <c r="AJ1623" i="21"/>
  <c r="AF1624" i="21"/>
  <c r="AG1624" i="21" s="1"/>
  <c r="Z1624" i="21"/>
  <c r="AA1623" i="21"/>
  <c r="H1623" i="21"/>
  <c r="Q1623" i="21" s="1"/>
  <c r="R1623" i="21" s="1"/>
  <c r="F1624" i="21"/>
  <c r="L1624" i="21"/>
  <c r="G1623" i="21"/>
  <c r="AJ1624" i="21" l="1"/>
  <c r="AI1624" i="21"/>
  <c r="AA1624" i="21"/>
  <c r="AF1625" i="21"/>
  <c r="AG1625" i="21" s="1"/>
  <c r="Z1625" i="21"/>
  <c r="E1624" i="21"/>
  <c r="D1625" i="21"/>
  <c r="J1625" i="21"/>
  <c r="K1625" i="21" s="1"/>
  <c r="N1624" i="21"/>
  <c r="M1624" i="21"/>
  <c r="AB1625" i="21"/>
  <c r="AD1624" i="21"/>
  <c r="AH1625" i="21"/>
  <c r="AC1624" i="21"/>
  <c r="F1625" i="21"/>
  <c r="L1625" i="21"/>
  <c r="G1624" i="21"/>
  <c r="H1624" i="21"/>
  <c r="Q1624" i="21" s="1"/>
  <c r="R1624" i="21" s="1"/>
  <c r="AI1625" i="21" l="1"/>
  <c r="AJ1625" i="21"/>
  <c r="AF1626" i="21"/>
  <c r="AG1626" i="21" s="1"/>
  <c r="AA1625" i="21"/>
  <c r="Z1626" i="21"/>
  <c r="AH1626" i="21"/>
  <c r="AD1625" i="21"/>
  <c r="AC1625" i="21"/>
  <c r="AB1626" i="21"/>
  <c r="D1626" i="21"/>
  <c r="J1626" i="21"/>
  <c r="K1626" i="21" s="1"/>
  <c r="E1625" i="21"/>
  <c r="N1625" i="21"/>
  <c r="M1625" i="21"/>
  <c r="L1626" i="21"/>
  <c r="H1625" i="21"/>
  <c r="Q1625" i="21" s="1"/>
  <c r="F1626" i="21"/>
  <c r="G1625" i="21"/>
  <c r="N1626" i="21" l="1"/>
  <c r="M1626" i="21"/>
  <c r="Z1627" i="21"/>
  <c r="AF1627" i="21"/>
  <c r="AG1627" i="21" s="1"/>
  <c r="AA1626" i="21"/>
  <c r="AJ1626" i="21"/>
  <c r="AI1626" i="21"/>
  <c r="G1626" i="21"/>
  <c r="H1626" i="21"/>
  <c r="Q1626" i="21" s="1"/>
  <c r="L1627" i="21"/>
  <c r="F1627" i="21"/>
  <c r="D1627" i="21"/>
  <c r="J1627" i="21"/>
  <c r="K1627" i="21" s="1"/>
  <c r="E1626" i="21"/>
  <c r="R1625" i="21"/>
  <c r="AC1626" i="21"/>
  <c r="AD1626" i="21"/>
  <c r="AH1627" i="21"/>
  <c r="AB1627" i="21"/>
  <c r="R1626" i="21" l="1"/>
  <c r="J1628" i="21"/>
  <c r="K1628" i="21" s="1"/>
  <c r="E1627" i="21"/>
  <c r="D1628" i="21"/>
  <c r="AD1627" i="21"/>
  <c r="AH1628" i="21"/>
  <c r="AC1627" i="21"/>
  <c r="AB1628" i="21"/>
  <c r="AI1627" i="21"/>
  <c r="AJ1627" i="21"/>
  <c r="AF1628" i="21"/>
  <c r="AG1628" i="21" s="1"/>
  <c r="Z1628" i="21"/>
  <c r="AA1627" i="21"/>
  <c r="H1627" i="21"/>
  <c r="Q1627" i="21" s="1"/>
  <c r="R1627" i="21" s="1"/>
  <c r="F1628" i="21"/>
  <c r="L1628" i="21"/>
  <c r="G1627" i="21"/>
  <c r="M1627" i="21"/>
  <c r="N1627" i="21"/>
  <c r="N1628" i="21" l="1"/>
  <c r="M1628" i="21"/>
  <c r="AB1629" i="21"/>
  <c r="AD1628" i="21"/>
  <c r="AH1629" i="21"/>
  <c r="AC1628" i="21"/>
  <c r="E1628" i="21"/>
  <c r="D1629" i="21"/>
  <c r="J1629" i="21"/>
  <c r="K1629" i="21" s="1"/>
  <c r="F1629" i="21"/>
  <c r="L1629" i="21"/>
  <c r="G1628" i="21"/>
  <c r="H1628" i="21"/>
  <c r="Q1628" i="21" s="1"/>
  <c r="R1628" i="21" s="1"/>
  <c r="AA1628" i="21"/>
  <c r="AF1629" i="21"/>
  <c r="AG1629" i="21" s="1"/>
  <c r="Z1629" i="21"/>
  <c r="AJ1628" i="21"/>
  <c r="AI1628" i="21"/>
  <c r="D1630" i="21" l="1"/>
  <c r="J1630" i="21"/>
  <c r="K1630" i="21" s="1"/>
  <c r="E1629" i="21"/>
  <c r="AI1629" i="21"/>
  <c r="AJ1629" i="21"/>
  <c r="AF1630" i="21"/>
  <c r="AG1630" i="21" s="1"/>
  <c r="AA1629" i="21"/>
  <c r="Z1630" i="21"/>
  <c r="AH1630" i="21"/>
  <c r="AD1629" i="21"/>
  <c r="AC1629" i="21"/>
  <c r="AB1630" i="21"/>
  <c r="L1630" i="21"/>
  <c r="H1629" i="21"/>
  <c r="Q1629" i="21" s="1"/>
  <c r="R1629" i="21" s="1"/>
  <c r="F1630" i="21"/>
  <c r="G1629" i="21"/>
  <c r="N1629" i="21"/>
  <c r="M1629" i="21"/>
  <c r="AF1631" i="21" l="1"/>
  <c r="AG1631" i="21" s="1"/>
  <c r="Z1631" i="21"/>
  <c r="AA1630" i="21"/>
  <c r="G1630" i="21"/>
  <c r="L1631" i="21"/>
  <c r="H1630" i="21"/>
  <c r="Q1630" i="21" s="1"/>
  <c r="R1630" i="21" s="1"/>
  <c r="F1631" i="21"/>
  <c r="N1630" i="21"/>
  <c r="M1630" i="21"/>
  <c r="AH1631" i="21"/>
  <c r="AC1630" i="21"/>
  <c r="AB1631" i="21"/>
  <c r="AD1630" i="21"/>
  <c r="AJ1630" i="21"/>
  <c r="AI1630" i="21"/>
  <c r="D1631" i="21"/>
  <c r="J1631" i="21"/>
  <c r="K1631" i="21" s="1"/>
  <c r="E1630" i="21"/>
  <c r="H1631" i="21" l="1"/>
  <c r="Q1631" i="21" s="1"/>
  <c r="L1632" i="21"/>
  <c r="F1632" i="21"/>
  <c r="G1631" i="21"/>
  <c r="M1631" i="21"/>
  <c r="N1631" i="21"/>
  <c r="AH1632" i="21"/>
  <c r="AD1631" i="21"/>
  <c r="AC1631" i="21"/>
  <c r="AB1632" i="21"/>
  <c r="D1632" i="21"/>
  <c r="E1631" i="21"/>
  <c r="J1632" i="21"/>
  <c r="K1632" i="21" s="1"/>
  <c r="Z1632" i="21"/>
  <c r="AA1631" i="21"/>
  <c r="AF1632" i="21"/>
  <c r="AG1632" i="21" s="1"/>
  <c r="AI1631" i="21"/>
  <c r="AJ1631" i="21"/>
  <c r="AI1632" i="21" l="1"/>
  <c r="AJ1632" i="21"/>
  <c r="H1632" i="21"/>
  <c r="Q1632" i="21" s="1"/>
  <c r="L1633" i="21"/>
  <c r="F1633" i="21"/>
  <c r="G1632" i="21"/>
  <c r="M1632" i="21"/>
  <c r="N1632" i="21"/>
  <c r="AF1633" i="21"/>
  <c r="AG1633" i="21" s="1"/>
  <c r="Z1633" i="21"/>
  <c r="AA1632" i="21"/>
  <c r="AD1632" i="21"/>
  <c r="AH1633" i="21"/>
  <c r="AB1633" i="21"/>
  <c r="AC1632" i="21"/>
  <c r="R1631" i="21"/>
  <c r="J1633" i="21"/>
  <c r="K1633" i="21" s="1"/>
  <c r="E1632" i="21"/>
  <c r="D1633" i="21"/>
  <c r="AB1634" i="21" l="1"/>
  <c r="AC1633" i="21"/>
  <c r="AD1633" i="21"/>
  <c r="AH1634" i="21"/>
  <c r="E1633" i="21"/>
  <c r="J1634" i="21"/>
  <c r="K1634" i="21" s="1"/>
  <c r="D1634" i="21"/>
  <c r="R1632" i="21"/>
  <c r="F1634" i="21"/>
  <c r="H1633" i="21"/>
  <c r="Q1633" i="21" s="1"/>
  <c r="G1633" i="21"/>
  <c r="L1634" i="21"/>
  <c r="AA1633" i="21"/>
  <c r="Z1634" i="21"/>
  <c r="AF1634" i="21"/>
  <c r="AG1634" i="21" s="1"/>
  <c r="AJ1633" i="21"/>
  <c r="AI1633" i="21"/>
  <c r="N1633" i="21"/>
  <c r="M1633" i="21"/>
  <c r="J1635" i="21" l="1"/>
  <c r="K1635" i="21" s="1"/>
  <c r="D1635" i="21"/>
  <c r="E1634" i="21"/>
  <c r="Z1635" i="21"/>
  <c r="AF1635" i="21"/>
  <c r="AG1635" i="21" s="1"/>
  <c r="AA1634" i="21"/>
  <c r="AJ1634" i="21"/>
  <c r="AI1634" i="21"/>
  <c r="N1634" i="21"/>
  <c r="M1634" i="21"/>
  <c r="R1633" i="21"/>
  <c r="L1635" i="21"/>
  <c r="H1634" i="21"/>
  <c r="Q1634" i="21" s="1"/>
  <c r="R1634" i="21" s="1"/>
  <c r="F1635" i="21"/>
  <c r="G1634" i="21"/>
  <c r="AH1635" i="21"/>
  <c r="AD1634" i="21"/>
  <c r="AB1635" i="21"/>
  <c r="AC1634" i="21"/>
  <c r="M1635" i="21" l="1"/>
  <c r="N1635" i="21"/>
  <c r="AC1635" i="21"/>
  <c r="AB1636" i="21"/>
  <c r="AH1636" i="21"/>
  <c r="AD1635" i="21"/>
  <c r="D1636" i="21"/>
  <c r="J1636" i="21"/>
  <c r="K1636" i="21" s="1"/>
  <c r="E1635" i="21"/>
  <c r="G1635" i="21"/>
  <c r="L1636" i="21"/>
  <c r="H1635" i="21"/>
  <c r="Q1635" i="21" s="1"/>
  <c r="R1635" i="21" s="1"/>
  <c r="F1636" i="21"/>
  <c r="Z1636" i="21"/>
  <c r="AF1636" i="21"/>
  <c r="AG1636" i="21" s="1"/>
  <c r="AA1635" i="21"/>
  <c r="AJ1635" i="21"/>
  <c r="AI1635" i="21"/>
  <c r="J1637" i="21" l="1"/>
  <c r="K1637" i="21" s="1"/>
  <c r="E1636" i="21"/>
  <c r="D1637" i="21"/>
  <c r="H1636" i="21"/>
  <c r="Q1636" i="21" s="1"/>
  <c r="L1637" i="21"/>
  <c r="F1637" i="21"/>
  <c r="G1636" i="21"/>
  <c r="AI1636" i="21"/>
  <c r="AJ1636" i="21"/>
  <c r="AF1637" i="21"/>
  <c r="AG1637" i="21" s="1"/>
  <c r="Z1637" i="21"/>
  <c r="AA1636" i="21"/>
  <c r="M1636" i="21"/>
  <c r="N1636" i="21"/>
  <c r="AD1636" i="21"/>
  <c r="AC1636" i="21"/>
  <c r="AH1637" i="21"/>
  <c r="AB1637" i="21"/>
  <c r="N1637" i="21" l="1"/>
  <c r="M1637" i="21"/>
  <c r="AB1638" i="21"/>
  <c r="AD1637" i="21"/>
  <c r="AC1637" i="21"/>
  <c r="AH1638" i="21"/>
  <c r="R1636" i="21"/>
  <c r="AA1637" i="21"/>
  <c r="AF1638" i="21"/>
  <c r="AG1638" i="21" s="1"/>
  <c r="Z1638" i="21"/>
  <c r="E1637" i="21"/>
  <c r="J1638" i="21"/>
  <c r="K1638" i="21" s="1"/>
  <c r="D1638" i="21"/>
  <c r="F1638" i="21"/>
  <c r="G1637" i="21"/>
  <c r="H1637" i="21"/>
  <c r="Q1637" i="21" s="1"/>
  <c r="L1638" i="21"/>
  <c r="AJ1637" i="21"/>
  <c r="AI1637" i="21"/>
  <c r="AJ1638" i="21" l="1"/>
  <c r="AI1638" i="21"/>
  <c r="E1638" i="21"/>
  <c r="J1639" i="21"/>
  <c r="K1639" i="21" s="1"/>
  <c r="D1639" i="21"/>
  <c r="AB1639" i="21"/>
  <c r="AH1639" i="21"/>
  <c r="AD1638" i="21"/>
  <c r="AC1638" i="21"/>
  <c r="AA1638" i="21"/>
  <c r="AF1639" i="21"/>
  <c r="AG1639" i="21" s="1"/>
  <c r="Z1639" i="21"/>
  <c r="F1639" i="21"/>
  <c r="L1639" i="21"/>
  <c r="G1638" i="21"/>
  <c r="H1638" i="21"/>
  <c r="Q1638" i="21" s="1"/>
  <c r="N1638" i="21"/>
  <c r="M1638" i="21"/>
  <c r="R1637" i="21"/>
  <c r="M1639" i="21" l="1"/>
  <c r="N1639" i="21"/>
  <c r="Z1640" i="21"/>
  <c r="AF1640" i="21"/>
  <c r="AG1640" i="21" s="1"/>
  <c r="AA1639" i="21"/>
  <c r="AC1639" i="21"/>
  <c r="AH1640" i="21"/>
  <c r="AD1639" i="21"/>
  <c r="AB1640" i="21"/>
  <c r="G1639" i="21"/>
  <c r="F1640" i="21"/>
  <c r="H1639" i="21"/>
  <c r="Q1639" i="21" s="1"/>
  <c r="R1639" i="21" s="1"/>
  <c r="L1640" i="21"/>
  <c r="AJ1639" i="21"/>
  <c r="AI1639" i="21"/>
  <c r="D1640" i="21"/>
  <c r="E1639" i="21"/>
  <c r="J1640" i="21"/>
  <c r="K1640" i="21" s="1"/>
  <c r="R1638" i="21"/>
  <c r="M1640" i="21" l="1"/>
  <c r="N1640" i="21"/>
  <c r="H1640" i="21"/>
  <c r="Q1640" i="21" s="1"/>
  <c r="R1640" i="21" s="1"/>
  <c r="G1640" i="21"/>
  <c r="L1641" i="21"/>
  <c r="F1641" i="21"/>
  <c r="AF1641" i="21"/>
  <c r="AG1641" i="21" s="1"/>
  <c r="Z1641" i="21"/>
  <c r="AA1640" i="21"/>
  <c r="AI1640" i="21"/>
  <c r="AJ1640" i="21"/>
  <c r="J1641" i="21"/>
  <c r="K1641" i="21" s="1"/>
  <c r="D1641" i="21"/>
  <c r="E1640" i="21"/>
  <c r="AD1640" i="21"/>
  <c r="AC1640" i="21"/>
  <c r="AH1641" i="21"/>
  <c r="AB1641" i="21"/>
  <c r="AF1642" i="21" l="1"/>
  <c r="AG1642" i="21" s="1"/>
  <c r="AA1641" i="21"/>
  <c r="Z1642" i="21"/>
  <c r="J1642" i="21"/>
  <c r="K1642" i="21" s="1"/>
  <c r="E1641" i="21"/>
  <c r="D1642" i="21"/>
  <c r="H1641" i="21"/>
  <c r="Q1641" i="21" s="1"/>
  <c r="F1642" i="21"/>
  <c r="G1641" i="21"/>
  <c r="L1642" i="21"/>
  <c r="AD1641" i="21"/>
  <c r="AB1642" i="21"/>
  <c r="AH1642" i="21"/>
  <c r="AC1641" i="21"/>
  <c r="AJ1641" i="21"/>
  <c r="AI1641" i="21"/>
  <c r="N1641" i="21"/>
  <c r="M1641" i="21"/>
  <c r="R1641" i="21" l="1"/>
  <c r="AI1642" i="21"/>
  <c r="AJ1642" i="21"/>
  <c r="L1643" i="21"/>
  <c r="H1642" i="21"/>
  <c r="Q1642" i="21" s="1"/>
  <c r="G1642" i="21"/>
  <c r="F1643" i="21"/>
  <c r="AF1643" i="21"/>
  <c r="AG1643" i="21" s="1"/>
  <c r="AA1642" i="21"/>
  <c r="Z1643" i="21"/>
  <c r="E1642" i="21"/>
  <c r="J1643" i="21"/>
  <c r="K1643" i="21" s="1"/>
  <c r="D1643" i="21"/>
  <c r="M1642" i="21"/>
  <c r="N1642" i="21"/>
  <c r="AH1643" i="21"/>
  <c r="AC1642" i="21"/>
  <c r="AD1642" i="21"/>
  <c r="AB1643" i="21"/>
  <c r="AJ1643" i="21" l="1"/>
  <c r="AI1643" i="21"/>
  <c r="D1644" i="21"/>
  <c r="E1643" i="21"/>
  <c r="J1644" i="21"/>
  <c r="K1644" i="21" s="1"/>
  <c r="M1643" i="21"/>
  <c r="N1643" i="21"/>
  <c r="AH1644" i="21"/>
  <c r="AC1643" i="21"/>
  <c r="AB1644" i="21"/>
  <c r="AD1643" i="21"/>
  <c r="L1644" i="21"/>
  <c r="G1643" i="21"/>
  <c r="H1643" i="21"/>
  <c r="Q1643" i="21" s="1"/>
  <c r="R1643" i="21" s="1"/>
  <c r="F1644" i="21"/>
  <c r="R1642" i="21"/>
  <c r="Z1644" i="21"/>
  <c r="AA1643" i="21"/>
  <c r="AF1644" i="21"/>
  <c r="AG1644" i="21" s="1"/>
  <c r="AD1644" i="21" l="1"/>
  <c r="AC1644" i="21"/>
  <c r="AH1645" i="21"/>
  <c r="AB1645" i="21"/>
  <c r="M1644" i="21"/>
  <c r="N1644" i="21"/>
  <c r="Z1645" i="21"/>
  <c r="AF1645" i="21"/>
  <c r="AG1645" i="21" s="1"/>
  <c r="AA1644" i="21"/>
  <c r="D1645" i="21"/>
  <c r="J1645" i="21"/>
  <c r="K1645" i="21" s="1"/>
  <c r="E1644" i="21"/>
  <c r="AI1644" i="21"/>
  <c r="AJ1644" i="21"/>
  <c r="H1644" i="21"/>
  <c r="Q1644" i="21" s="1"/>
  <c r="R1644" i="21" s="1"/>
  <c r="G1644" i="21"/>
  <c r="F1645" i="21"/>
  <c r="L1645" i="21"/>
  <c r="AB1646" i="21" l="1"/>
  <c r="AC1645" i="21"/>
  <c r="AH1646" i="21"/>
  <c r="AD1645" i="21"/>
  <c r="AA1645" i="21"/>
  <c r="Z1646" i="21"/>
  <c r="AF1646" i="21"/>
  <c r="AG1646" i="21" s="1"/>
  <c r="AJ1645" i="21"/>
  <c r="AI1645" i="21"/>
  <c r="F1646" i="21"/>
  <c r="H1645" i="21"/>
  <c r="Q1645" i="21" s="1"/>
  <c r="G1645" i="21"/>
  <c r="L1646" i="21"/>
  <c r="N1645" i="21"/>
  <c r="M1645" i="21"/>
  <c r="E1645" i="21"/>
  <c r="D1646" i="21"/>
  <c r="J1646" i="21"/>
  <c r="K1646" i="21" s="1"/>
  <c r="R1645" i="21" l="1"/>
  <c r="AA1646" i="21"/>
  <c r="AF1647" i="21"/>
  <c r="AG1647" i="21" s="1"/>
  <c r="Z1647" i="21"/>
  <c r="N1646" i="21"/>
  <c r="M1646" i="21"/>
  <c r="AJ1646" i="21"/>
  <c r="AI1646" i="21"/>
  <c r="AB1647" i="21"/>
  <c r="AH1647" i="21"/>
  <c r="AD1646" i="21"/>
  <c r="AC1646" i="21"/>
  <c r="E1646" i="21"/>
  <c r="J1647" i="21"/>
  <c r="K1647" i="21" s="1"/>
  <c r="D1647" i="21"/>
  <c r="F1647" i="21"/>
  <c r="L1647" i="21"/>
  <c r="G1646" i="21"/>
  <c r="H1646" i="21"/>
  <c r="Q1646" i="21" s="1"/>
  <c r="R1646" i="21" l="1"/>
  <c r="AC1647" i="21"/>
  <c r="AH1648" i="21"/>
  <c r="AB1648" i="21"/>
  <c r="AD1647" i="21"/>
  <c r="D1648" i="21"/>
  <c r="E1647" i="21"/>
  <c r="J1648" i="21"/>
  <c r="K1648" i="21" s="1"/>
  <c r="Z1648" i="21"/>
  <c r="AF1648" i="21"/>
  <c r="AG1648" i="21" s="1"/>
  <c r="AA1647" i="21"/>
  <c r="M1647" i="21"/>
  <c r="N1647" i="21"/>
  <c r="G1647" i="21"/>
  <c r="F1648" i="21"/>
  <c r="H1647" i="21"/>
  <c r="Q1647" i="21" s="1"/>
  <c r="L1648" i="21"/>
  <c r="AI1647" i="21"/>
  <c r="AJ1647" i="21"/>
  <c r="H1648" i="21" l="1"/>
  <c r="Q1648" i="21" s="1"/>
  <c r="G1648" i="21"/>
  <c r="L1649" i="21"/>
  <c r="F1649" i="21"/>
  <c r="J1649" i="21"/>
  <c r="K1649" i="21" s="1"/>
  <c r="E1648" i="21"/>
  <c r="D1649" i="21"/>
  <c r="AD1648" i="21"/>
  <c r="AC1648" i="21"/>
  <c r="AH1649" i="21"/>
  <c r="AB1649" i="21"/>
  <c r="AI1648" i="21"/>
  <c r="AJ1648" i="21"/>
  <c r="M1648" i="21"/>
  <c r="N1648" i="21"/>
  <c r="AF1649" i="21"/>
  <c r="AG1649" i="21" s="1"/>
  <c r="Z1649" i="21"/>
  <c r="AA1648" i="21"/>
  <c r="R1647" i="21"/>
  <c r="J1650" i="21" l="1"/>
  <c r="K1650" i="21" s="1"/>
  <c r="E1649" i="21"/>
  <c r="D1650" i="21"/>
  <c r="H1649" i="21"/>
  <c r="Q1649" i="21" s="1"/>
  <c r="R1649" i="21" s="1"/>
  <c r="F1650" i="21"/>
  <c r="G1649" i="21"/>
  <c r="L1650" i="21"/>
  <c r="N1649" i="21"/>
  <c r="M1649" i="21"/>
  <c r="AJ1649" i="21"/>
  <c r="AI1649" i="21"/>
  <c r="AD1649" i="21"/>
  <c r="AB1650" i="21"/>
  <c r="AC1649" i="21"/>
  <c r="AH1650" i="21"/>
  <c r="AF1650" i="21"/>
  <c r="AG1650" i="21" s="1"/>
  <c r="AA1649" i="21"/>
  <c r="Z1650" i="21"/>
  <c r="R1648" i="21"/>
  <c r="M1650" i="21" l="1"/>
  <c r="N1650" i="21"/>
  <c r="AH1651" i="21"/>
  <c r="AD1650" i="21"/>
  <c r="AB1651" i="21"/>
  <c r="AC1650" i="21"/>
  <c r="E1650" i="21"/>
  <c r="D1651" i="21"/>
  <c r="J1651" i="21"/>
  <c r="K1651" i="21" s="1"/>
  <c r="AI1650" i="21"/>
  <c r="AJ1650" i="21"/>
  <c r="Z1651" i="21"/>
  <c r="AF1651" i="21"/>
  <c r="AG1651" i="21" s="1"/>
  <c r="AA1650" i="21"/>
  <c r="L1651" i="21"/>
  <c r="H1650" i="21"/>
  <c r="Q1650" i="21" s="1"/>
  <c r="R1650" i="21" s="1"/>
  <c r="F1651" i="21"/>
  <c r="G1650" i="21"/>
  <c r="N1651" i="21" l="1"/>
  <c r="M1651" i="21"/>
  <c r="D1652" i="21"/>
  <c r="J1652" i="21"/>
  <c r="K1652" i="21" s="1"/>
  <c r="E1651" i="21"/>
  <c r="AH1652" i="21"/>
  <c r="AC1651" i="21"/>
  <c r="AB1652" i="21"/>
  <c r="AD1651" i="21"/>
  <c r="Z1652" i="21"/>
  <c r="AA1651" i="21"/>
  <c r="AF1652" i="21"/>
  <c r="AG1652" i="21" s="1"/>
  <c r="AJ1651" i="21"/>
  <c r="AI1651" i="21"/>
  <c r="L1652" i="21"/>
  <c r="G1651" i="21"/>
  <c r="H1651" i="21"/>
  <c r="Q1651" i="21" s="1"/>
  <c r="F1652" i="21"/>
  <c r="AD1652" i="21" l="1"/>
  <c r="AB1653" i="21"/>
  <c r="AC1652" i="21"/>
  <c r="AH1653" i="21"/>
  <c r="M1652" i="21"/>
  <c r="N1652" i="21"/>
  <c r="D1653" i="21"/>
  <c r="J1653" i="21"/>
  <c r="K1653" i="21" s="1"/>
  <c r="E1652" i="21"/>
  <c r="AI1652" i="21"/>
  <c r="AJ1652" i="21"/>
  <c r="H1652" i="21"/>
  <c r="Q1652" i="21" s="1"/>
  <c r="G1652" i="21"/>
  <c r="F1653" i="21"/>
  <c r="L1653" i="21"/>
  <c r="Z1653" i="21"/>
  <c r="AF1653" i="21"/>
  <c r="AG1653" i="21" s="1"/>
  <c r="AA1652" i="21"/>
  <c r="R1651" i="21"/>
  <c r="R1652" i="21" l="1"/>
  <c r="E1653" i="21"/>
  <c r="D1654" i="21"/>
  <c r="J1654" i="21"/>
  <c r="K1654" i="21" s="1"/>
  <c r="F1654" i="21"/>
  <c r="H1653" i="21"/>
  <c r="Q1653" i="21" s="1"/>
  <c r="R1653" i="21" s="1"/>
  <c r="G1653" i="21"/>
  <c r="L1654" i="21"/>
  <c r="N1653" i="21"/>
  <c r="M1653" i="21"/>
  <c r="AJ1653" i="21"/>
  <c r="AI1653" i="21"/>
  <c r="AB1654" i="21"/>
  <c r="AH1654" i="21"/>
  <c r="AC1653" i="21"/>
  <c r="AD1653" i="21"/>
  <c r="AA1653" i="21"/>
  <c r="AF1654" i="21"/>
  <c r="AG1654" i="21" s="1"/>
  <c r="Z1654" i="21"/>
  <c r="N1654" i="21" l="1"/>
  <c r="M1654" i="21"/>
  <c r="F1655" i="21"/>
  <c r="L1655" i="21"/>
  <c r="G1654" i="21"/>
  <c r="H1654" i="21"/>
  <c r="Q1654" i="21" s="1"/>
  <c r="R1654" i="21" s="1"/>
  <c r="AJ1654" i="21"/>
  <c r="AI1654" i="21"/>
  <c r="AA1654" i="21"/>
  <c r="AF1655" i="21"/>
  <c r="AG1655" i="21" s="1"/>
  <c r="Z1655" i="21"/>
  <c r="E1654" i="21"/>
  <c r="D1655" i="21"/>
  <c r="J1655" i="21"/>
  <c r="K1655" i="21" s="1"/>
  <c r="AB1655" i="21"/>
  <c r="AH1655" i="21"/>
  <c r="AD1654" i="21"/>
  <c r="AC1654" i="21"/>
  <c r="AC1655" i="21" l="1"/>
  <c r="AB1656" i="21"/>
  <c r="AD1655" i="21"/>
  <c r="AH1656" i="21"/>
  <c r="M1655" i="21"/>
  <c r="N1655" i="21"/>
  <c r="Z1656" i="21"/>
  <c r="AF1656" i="21"/>
  <c r="AG1656" i="21" s="1"/>
  <c r="AA1655" i="21"/>
  <c r="D1656" i="21"/>
  <c r="E1655" i="21"/>
  <c r="J1656" i="21"/>
  <c r="K1656" i="21" s="1"/>
  <c r="G1655" i="21"/>
  <c r="F1656" i="21"/>
  <c r="H1655" i="21"/>
  <c r="Q1655" i="21" s="1"/>
  <c r="R1655" i="21" s="1"/>
  <c r="L1656" i="21"/>
  <c r="AJ1655" i="21"/>
  <c r="AI1655" i="21"/>
  <c r="AF1657" i="21" l="1"/>
  <c r="AG1657" i="21" s="1"/>
  <c r="AA1656" i="21"/>
  <c r="Z1657" i="21"/>
  <c r="AI1656" i="21"/>
  <c r="AJ1656" i="21"/>
  <c r="J1657" i="21"/>
  <c r="K1657" i="21" s="1"/>
  <c r="E1656" i="21"/>
  <c r="D1657" i="21"/>
  <c r="AD1656" i="21"/>
  <c r="AC1656" i="21"/>
  <c r="AB1657" i="21"/>
  <c r="AH1657" i="21"/>
  <c r="H1656" i="21"/>
  <c r="Q1656" i="21" s="1"/>
  <c r="R1656" i="21" s="1"/>
  <c r="G1656" i="21"/>
  <c r="F1657" i="21"/>
  <c r="L1657" i="21"/>
  <c r="M1656" i="21"/>
  <c r="N1656" i="21"/>
  <c r="H1657" i="21" l="1"/>
  <c r="Q1657" i="21" s="1"/>
  <c r="F1658" i="21"/>
  <c r="G1657" i="21"/>
  <c r="L1658" i="21"/>
  <c r="AD1657" i="21"/>
  <c r="AB1658" i="21"/>
  <c r="AC1657" i="21"/>
  <c r="AH1658" i="21"/>
  <c r="AJ1657" i="21"/>
  <c r="AI1657" i="21"/>
  <c r="AF1658" i="21"/>
  <c r="AG1658" i="21" s="1"/>
  <c r="AA1657" i="21"/>
  <c r="Z1658" i="21"/>
  <c r="N1657" i="21"/>
  <c r="M1657" i="21"/>
  <c r="J1658" i="21"/>
  <c r="K1658" i="21" s="1"/>
  <c r="E1657" i="21"/>
  <c r="D1658" i="21"/>
  <c r="AI1658" i="21" l="1"/>
  <c r="AJ1658" i="21"/>
  <c r="AF1659" i="21"/>
  <c r="AG1659" i="21" s="1"/>
  <c r="AA1658" i="21"/>
  <c r="Z1659" i="21"/>
  <c r="E1658" i="21"/>
  <c r="J1659" i="21"/>
  <c r="K1659" i="21" s="1"/>
  <c r="D1659" i="21"/>
  <c r="M1658" i="21"/>
  <c r="N1658" i="21"/>
  <c r="AH1659" i="21"/>
  <c r="AD1658" i="21"/>
  <c r="AB1659" i="21"/>
  <c r="AC1658" i="21"/>
  <c r="L1659" i="21"/>
  <c r="G1658" i="21"/>
  <c r="F1659" i="21"/>
  <c r="H1658" i="21"/>
  <c r="Q1658" i="21" s="1"/>
  <c r="R1658" i="21" s="1"/>
  <c r="R1657" i="21"/>
  <c r="AH1660" i="21" l="1"/>
  <c r="AC1659" i="21"/>
  <c r="AB1660" i="21"/>
  <c r="AD1659" i="21"/>
  <c r="AI1659" i="21"/>
  <c r="AJ1659" i="21"/>
  <c r="L1660" i="21"/>
  <c r="G1659" i="21"/>
  <c r="H1659" i="21"/>
  <c r="Q1659" i="21" s="1"/>
  <c r="F1660" i="21"/>
  <c r="M1659" i="21"/>
  <c r="N1659" i="21"/>
  <c r="Z1660" i="21"/>
  <c r="AF1660" i="21"/>
  <c r="AG1660" i="21" s="1"/>
  <c r="AA1659" i="21"/>
  <c r="D1660" i="21"/>
  <c r="E1659" i="21"/>
  <c r="J1660" i="21"/>
  <c r="K1660" i="21" s="1"/>
  <c r="R1659" i="21" l="1"/>
  <c r="M1660" i="21"/>
  <c r="N1660" i="21"/>
  <c r="Z1661" i="21"/>
  <c r="AF1661" i="21"/>
  <c r="AG1661" i="21" s="1"/>
  <c r="AA1660" i="21"/>
  <c r="AD1660" i="21"/>
  <c r="AB1661" i="21"/>
  <c r="AH1661" i="21"/>
  <c r="AC1660" i="21"/>
  <c r="D1661" i="21"/>
  <c r="J1661" i="21"/>
  <c r="K1661" i="21" s="1"/>
  <c r="E1660" i="21"/>
  <c r="H1660" i="21"/>
  <c r="Q1660" i="21" s="1"/>
  <c r="R1660" i="21" s="1"/>
  <c r="G1660" i="21"/>
  <c r="L1661" i="21"/>
  <c r="F1661" i="21"/>
  <c r="AI1660" i="21"/>
  <c r="AJ1660" i="21"/>
  <c r="E1661" i="21" l="1"/>
  <c r="D1662" i="21"/>
  <c r="J1662" i="21"/>
  <c r="K1662" i="21" s="1"/>
  <c r="AA1661" i="21"/>
  <c r="AF1662" i="21"/>
  <c r="AG1662" i="21" s="1"/>
  <c r="Z1662" i="21"/>
  <c r="F1662" i="21"/>
  <c r="H1661" i="21"/>
  <c r="Q1661" i="21" s="1"/>
  <c r="L1662" i="21"/>
  <c r="G1661" i="21"/>
  <c r="AJ1661" i="21"/>
  <c r="AI1661" i="21"/>
  <c r="N1661" i="21"/>
  <c r="M1661" i="21"/>
  <c r="AB1662" i="21"/>
  <c r="AH1662" i="21"/>
  <c r="AD1661" i="21"/>
  <c r="AC1661" i="21"/>
  <c r="F1663" i="21" l="1"/>
  <c r="L1663" i="21"/>
  <c r="G1662" i="21"/>
  <c r="H1662" i="21"/>
  <c r="Q1662" i="21" s="1"/>
  <c r="R1662" i="21" s="1"/>
  <c r="AA1662" i="21"/>
  <c r="AF1663" i="21"/>
  <c r="AG1663" i="21" s="1"/>
  <c r="Z1663" i="21"/>
  <c r="N1662" i="21"/>
  <c r="M1662" i="21"/>
  <c r="E1662" i="21"/>
  <c r="J1663" i="21"/>
  <c r="K1663" i="21" s="1"/>
  <c r="D1663" i="21"/>
  <c r="AJ1662" i="21"/>
  <c r="AI1662" i="21"/>
  <c r="AB1663" i="21"/>
  <c r="AH1663" i="21"/>
  <c r="AD1662" i="21"/>
  <c r="AC1662" i="21"/>
  <c r="R1661" i="21"/>
  <c r="D1664" i="21" l="1"/>
  <c r="E1663" i="21"/>
  <c r="J1664" i="21"/>
  <c r="K1664" i="21" s="1"/>
  <c r="Z1664" i="21"/>
  <c r="AF1664" i="21"/>
  <c r="AG1664" i="21" s="1"/>
  <c r="AA1663" i="21"/>
  <c r="AI1663" i="21"/>
  <c r="AJ1663" i="21"/>
  <c r="M1663" i="21"/>
  <c r="N1663" i="21"/>
  <c r="AC1663" i="21"/>
  <c r="AD1663" i="21"/>
  <c r="AH1664" i="21"/>
  <c r="AB1664" i="21"/>
  <c r="G1663" i="21"/>
  <c r="F1664" i="21"/>
  <c r="L1664" i="21"/>
  <c r="H1663" i="21"/>
  <c r="Q1663" i="21" s="1"/>
  <c r="R1663" i="21" s="1"/>
  <c r="AI1664" i="21" l="1"/>
  <c r="AJ1664" i="21"/>
  <c r="AF1665" i="21"/>
  <c r="AG1665" i="21" s="1"/>
  <c r="Z1665" i="21"/>
  <c r="AA1664" i="21"/>
  <c r="M1664" i="21"/>
  <c r="N1664" i="21"/>
  <c r="AD1664" i="21"/>
  <c r="AC1664" i="21"/>
  <c r="AB1665" i="21"/>
  <c r="AH1665" i="21"/>
  <c r="H1664" i="21"/>
  <c r="Q1664" i="21" s="1"/>
  <c r="G1664" i="21"/>
  <c r="L1665" i="21"/>
  <c r="F1665" i="21"/>
  <c r="J1665" i="21"/>
  <c r="K1665" i="21" s="1"/>
  <c r="D1665" i="21"/>
  <c r="E1664" i="21"/>
  <c r="R1664" i="21" l="1"/>
  <c r="N1665" i="21"/>
  <c r="M1665" i="21"/>
  <c r="H1665" i="21"/>
  <c r="Q1665" i="21" s="1"/>
  <c r="R1665" i="21" s="1"/>
  <c r="F1666" i="21"/>
  <c r="G1665" i="21"/>
  <c r="L1666" i="21"/>
  <c r="AF1666" i="21"/>
  <c r="AG1666" i="21" s="1"/>
  <c r="AA1665" i="21"/>
  <c r="Z1666" i="21"/>
  <c r="AJ1665" i="21"/>
  <c r="AI1665" i="21"/>
  <c r="J1666" i="21"/>
  <c r="K1666" i="21" s="1"/>
  <c r="E1665" i="21"/>
  <c r="D1666" i="21"/>
  <c r="AD1665" i="21"/>
  <c r="AB1666" i="21"/>
  <c r="AH1666" i="21"/>
  <c r="AC1665" i="21"/>
  <c r="E1666" i="21" l="1"/>
  <c r="J1667" i="21"/>
  <c r="K1667" i="21" s="1"/>
  <c r="D1667" i="21"/>
  <c r="L1667" i="21"/>
  <c r="F1667" i="21"/>
  <c r="H1666" i="21"/>
  <c r="Q1666" i="21" s="1"/>
  <c r="G1666" i="21"/>
  <c r="M1666" i="21"/>
  <c r="N1666" i="21"/>
  <c r="AH1667" i="21"/>
  <c r="AD1666" i="21"/>
  <c r="AC1666" i="21"/>
  <c r="AB1667" i="21"/>
  <c r="AI1666" i="21"/>
  <c r="AJ1666" i="21"/>
  <c r="Z1667" i="21"/>
  <c r="AF1667" i="21"/>
  <c r="AG1667" i="21" s="1"/>
  <c r="AA1666" i="21"/>
  <c r="R1666" i="21" l="1"/>
  <c r="L1668" i="21"/>
  <c r="G1667" i="21"/>
  <c r="H1667" i="21"/>
  <c r="Q1667" i="21" s="1"/>
  <c r="F1668" i="21"/>
  <c r="N1667" i="21"/>
  <c r="M1667" i="21"/>
  <c r="AH1668" i="21"/>
  <c r="AC1667" i="21"/>
  <c r="AB1668" i="21"/>
  <c r="AD1667" i="21"/>
  <c r="D1668" i="21"/>
  <c r="J1668" i="21"/>
  <c r="K1668" i="21" s="1"/>
  <c r="E1667" i="21"/>
  <c r="AI1667" i="21"/>
  <c r="AJ1667" i="21"/>
  <c r="Z1668" i="21"/>
  <c r="AF1668" i="21"/>
  <c r="AG1668" i="21" s="1"/>
  <c r="AA1667" i="21"/>
  <c r="H1668" i="21" l="1"/>
  <c r="Q1668" i="21" s="1"/>
  <c r="F1669" i="21"/>
  <c r="G1668" i="21"/>
  <c r="L1669" i="21"/>
  <c r="R1667" i="21"/>
  <c r="D1669" i="21"/>
  <c r="J1669" i="21"/>
  <c r="K1669" i="21" s="1"/>
  <c r="E1668" i="21"/>
  <c r="M1668" i="21"/>
  <c r="N1668" i="21"/>
  <c r="AD1668" i="21"/>
  <c r="AH1669" i="21"/>
  <c r="AB1669" i="21"/>
  <c r="AC1668" i="21"/>
  <c r="Z1669" i="21"/>
  <c r="AF1669" i="21"/>
  <c r="AG1669" i="21" s="1"/>
  <c r="AA1668" i="21"/>
  <c r="AI1668" i="21"/>
  <c r="AJ1668" i="21"/>
  <c r="AA1669" i="21" l="1"/>
  <c r="Z1670" i="21"/>
  <c r="AF1670" i="21"/>
  <c r="AG1670" i="21" s="1"/>
  <c r="N1669" i="21"/>
  <c r="M1669" i="21"/>
  <c r="E1669" i="21"/>
  <c r="D1670" i="21"/>
  <c r="J1670" i="21"/>
  <c r="K1670" i="21" s="1"/>
  <c r="AB1670" i="21"/>
  <c r="AC1669" i="21"/>
  <c r="AH1670" i="21"/>
  <c r="AD1669" i="21"/>
  <c r="F1670" i="21"/>
  <c r="L1670" i="21"/>
  <c r="H1669" i="21"/>
  <c r="Q1669" i="21" s="1"/>
  <c r="G1669" i="21"/>
  <c r="AJ1669" i="21"/>
  <c r="AI1669" i="21"/>
  <c r="R1668" i="21"/>
  <c r="F1671" i="21" l="1"/>
  <c r="L1671" i="21"/>
  <c r="H1670" i="21"/>
  <c r="Q1670" i="21" s="1"/>
  <c r="G1670" i="21"/>
  <c r="AJ1670" i="21"/>
  <c r="AI1670" i="21"/>
  <c r="E1670" i="21"/>
  <c r="J1671" i="21"/>
  <c r="K1671" i="21" s="1"/>
  <c r="D1671" i="21"/>
  <c r="AA1670" i="21"/>
  <c r="AF1671" i="21"/>
  <c r="AG1671" i="21" s="1"/>
  <c r="Z1671" i="21"/>
  <c r="N1670" i="21"/>
  <c r="M1670" i="21"/>
  <c r="AB1671" i="21"/>
  <c r="AH1671" i="21"/>
  <c r="AC1670" i="21"/>
  <c r="AD1670" i="21"/>
  <c r="R1669" i="21"/>
  <c r="AJ1671" i="21" l="1"/>
  <c r="AI1671" i="21"/>
  <c r="Z1672" i="21"/>
  <c r="AF1672" i="21"/>
  <c r="AG1672" i="21" s="1"/>
  <c r="AA1671" i="21"/>
  <c r="R1670" i="21"/>
  <c r="D1672" i="21"/>
  <c r="E1671" i="21"/>
  <c r="J1672" i="21"/>
  <c r="K1672" i="21" s="1"/>
  <c r="N1671" i="21"/>
  <c r="M1671" i="21"/>
  <c r="AC1671" i="21"/>
  <c r="AD1671" i="21"/>
  <c r="AB1672" i="21"/>
  <c r="AH1672" i="21"/>
  <c r="G1671" i="21"/>
  <c r="F1672" i="21"/>
  <c r="H1671" i="21"/>
  <c r="Q1671" i="21" s="1"/>
  <c r="L1672" i="21"/>
  <c r="AF1673" i="21" l="1"/>
  <c r="AG1673" i="21" s="1"/>
  <c r="AA1672" i="21"/>
  <c r="Z1673" i="21"/>
  <c r="M1672" i="21"/>
  <c r="N1672" i="21"/>
  <c r="AD1672" i="21"/>
  <c r="AC1672" i="21"/>
  <c r="AH1673" i="21"/>
  <c r="AB1673" i="21"/>
  <c r="R1671" i="21"/>
  <c r="H1672" i="21"/>
  <c r="Q1672" i="21" s="1"/>
  <c r="G1672" i="21"/>
  <c r="L1673" i="21"/>
  <c r="F1673" i="21"/>
  <c r="AI1672" i="21"/>
  <c r="AJ1672" i="21"/>
  <c r="J1673" i="21"/>
  <c r="K1673" i="21" s="1"/>
  <c r="E1672" i="21"/>
  <c r="D1673" i="21"/>
  <c r="R1672" i="21" l="1"/>
  <c r="N1673" i="21"/>
  <c r="M1673" i="21"/>
  <c r="J1674" i="21"/>
  <c r="K1674" i="21" s="1"/>
  <c r="E1673" i="21"/>
  <c r="D1674" i="21"/>
  <c r="AF1674" i="21"/>
  <c r="AG1674" i="21" s="1"/>
  <c r="AA1673" i="21"/>
  <c r="Z1674" i="21"/>
  <c r="AD1673" i="21"/>
  <c r="AB1674" i="21"/>
  <c r="AH1674" i="21"/>
  <c r="AC1673" i="21"/>
  <c r="H1673" i="21"/>
  <c r="Q1673" i="21" s="1"/>
  <c r="R1673" i="21" s="1"/>
  <c r="F1674" i="21"/>
  <c r="G1673" i="21"/>
  <c r="L1674" i="21"/>
  <c r="AJ1673" i="21"/>
  <c r="AI1673" i="21"/>
  <c r="J1675" i="21" l="1"/>
  <c r="K1675" i="21" s="1"/>
  <c r="E1674" i="21"/>
  <c r="D1675" i="21"/>
  <c r="L1675" i="21"/>
  <c r="G1674" i="21"/>
  <c r="F1675" i="21"/>
  <c r="H1674" i="21"/>
  <c r="Q1674" i="21" s="1"/>
  <c r="R1674" i="21" s="1"/>
  <c r="AH1675" i="21"/>
  <c r="AC1674" i="21"/>
  <c r="AB1675" i="21"/>
  <c r="AD1674" i="21"/>
  <c r="AJ1674" i="21"/>
  <c r="AI1674" i="21"/>
  <c r="M1674" i="21"/>
  <c r="N1674" i="21"/>
  <c r="AF1675" i="21"/>
  <c r="AG1675" i="21" s="1"/>
  <c r="AA1674" i="21"/>
  <c r="Z1675" i="21"/>
  <c r="N1675" i="21" l="1"/>
  <c r="M1675" i="21"/>
  <c r="Z1676" i="21"/>
  <c r="AA1675" i="21"/>
  <c r="AF1676" i="21"/>
  <c r="AG1676" i="21" s="1"/>
  <c r="D1676" i="21"/>
  <c r="E1675" i="21"/>
  <c r="J1676" i="21"/>
  <c r="K1676" i="21" s="1"/>
  <c r="AJ1675" i="21"/>
  <c r="AI1675" i="21"/>
  <c r="AH1676" i="21"/>
  <c r="AC1675" i="21"/>
  <c r="AB1676" i="21"/>
  <c r="AD1675" i="21"/>
  <c r="L1676" i="21"/>
  <c r="G1675" i="21"/>
  <c r="F1676" i="21"/>
  <c r="H1675" i="21"/>
  <c r="Q1675" i="21" s="1"/>
  <c r="R1675" i="21" s="1"/>
  <c r="AI1676" i="21" l="1"/>
  <c r="AJ1676" i="21"/>
  <c r="AD1676" i="21"/>
  <c r="AB1677" i="21"/>
  <c r="AH1677" i="21"/>
  <c r="AC1676" i="21"/>
  <c r="Z1677" i="21"/>
  <c r="AF1677" i="21"/>
  <c r="AG1677" i="21" s="1"/>
  <c r="AA1676" i="21"/>
  <c r="D1677" i="21"/>
  <c r="J1677" i="21"/>
  <c r="K1677" i="21" s="1"/>
  <c r="E1676" i="21"/>
  <c r="H1676" i="21"/>
  <c r="Q1676" i="21" s="1"/>
  <c r="R1676" i="21" s="1"/>
  <c r="G1676" i="21"/>
  <c r="F1677" i="21"/>
  <c r="L1677" i="21"/>
  <c r="M1676" i="21"/>
  <c r="N1676" i="21"/>
  <c r="N1677" i="21" l="1"/>
  <c r="M1677" i="21"/>
  <c r="F1678" i="21"/>
  <c r="L1678" i="21"/>
  <c r="H1677" i="21"/>
  <c r="Q1677" i="21" s="1"/>
  <c r="R1677" i="21" s="1"/>
  <c r="G1677" i="21"/>
  <c r="AB1678" i="21"/>
  <c r="AC1677" i="21"/>
  <c r="AH1678" i="21"/>
  <c r="AD1677" i="21"/>
  <c r="AJ1677" i="21"/>
  <c r="AI1677" i="21"/>
  <c r="AA1677" i="21"/>
  <c r="AF1678" i="21"/>
  <c r="AG1678" i="21" s="1"/>
  <c r="Z1678" i="21"/>
  <c r="E1677" i="21"/>
  <c r="J1678" i="21"/>
  <c r="K1678" i="21" s="1"/>
  <c r="D1678" i="21"/>
  <c r="AB1679" i="21" l="1"/>
  <c r="AH1679" i="21"/>
  <c r="AD1678" i="21"/>
  <c r="AC1678" i="21"/>
  <c r="N1678" i="21"/>
  <c r="M1678" i="21"/>
  <c r="E1678" i="21"/>
  <c r="D1679" i="21"/>
  <c r="J1679" i="21"/>
  <c r="K1679" i="21" s="1"/>
  <c r="F1679" i="21"/>
  <c r="L1679" i="21"/>
  <c r="G1678" i="21"/>
  <c r="H1678" i="21"/>
  <c r="Q1678" i="21" s="1"/>
  <c r="AA1678" i="21"/>
  <c r="AF1679" i="21"/>
  <c r="AG1679" i="21" s="1"/>
  <c r="Z1679" i="21"/>
  <c r="AJ1678" i="21"/>
  <c r="AI1678" i="21"/>
  <c r="R1678" i="21" l="1"/>
  <c r="D1680" i="21"/>
  <c r="E1679" i="21"/>
  <c r="J1680" i="21"/>
  <c r="K1680" i="21" s="1"/>
  <c r="M1679" i="21"/>
  <c r="N1679" i="21"/>
  <c r="G1679" i="21"/>
  <c r="F1680" i="21"/>
  <c r="H1679" i="21"/>
  <c r="Q1679" i="21" s="1"/>
  <c r="L1680" i="21"/>
  <c r="AI1679" i="21"/>
  <c r="AJ1679" i="21"/>
  <c r="Z1680" i="21"/>
  <c r="AF1680" i="21"/>
  <c r="AG1680" i="21" s="1"/>
  <c r="AA1679" i="21"/>
  <c r="AH1680" i="21"/>
  <c r="AC1679" i="21"/>
  <c r="AD1679" i="21"/>
  <c r="AB1680" i="21"/>
  <c r="L1681" i="21" l="1"/>
  <c r="H1680" i="21"/>
  <c r="Q1680" i="21" s="1"/>
  <c r="G1680" i="21"/>
  <c r="F1681" i="21"/>
  <c r="Z1681" i="21"/>
  <c r="AF1681" i="21"/>
  <c r="AG1681" i="21" s="1"/>
  <c r="AA1680" i="21"/>
  <c r="AD1680" i="21"/>
  <c r="AC1680" i="21"/>
  <c r="AH1681" i="21"/>
  <c r="AB1681" i="21"/>
  <c r="M1680" i="21"/>
  <c r="N1680" i="21"/>
  <c r="AJ1680" i="21"/>
  <c r="AI1680" i="21"/>
  <c r="R1679" i="21"/>
  <c r="D1681" i="21"/>
  <c r="J1681" i="21"/>
  <c r="K1681" i="21" s="1"/>
  <c r="E1680" i="21"/>
  <c r="AF1682" i="21" l="1"/>
  <c r="AG1682" i="21" s="1"/>
  <c r="AA1681" i="21"/>
  <c r="Z1682" i="21"/>
  <c r="G1681" i="21"/>
  <c r="F1682" i="21"/>
  <c r="H1681" i="21"/>
  <c r="Q1681" i="21" s="1"/>
  <c r="R1681" i="21" s="1"/>
  <c r="L1682" i="21"/>
  <c r="J1682" i="21"/>
  <c r="K1682" i="21" s="1"/>
  <c r="E1681" i="21"/>
  <c r="D1682" i="21"/>
  <c r="AH1682" i="21"/>
  <c r="AB1682" i="21"/>
  <c r="AD1681" i="21"/>
  <c r="AC1681" i="21"/>
  <c r="AI1681" i="21"/>
  <c r="AJ1681" i="21"/>
  <c r="R1680" i="21"/>
  <c r="M1681" i="21"/>
  <c r="N1681" i="21"/>
  <c r="AB1683" i="21" l="1"/>
  <c r="AC1682" i="21"/>
  <c r="AD1682" i="21"/>
  <c r="AH1683" i="21"/>
  <c r="AA1682" i="21"/>
  <c r="AF1683" i="21"/>
  <c r="AG1683" i="21" s="1"/>
  <c r="Z1683" i="21"/>
  <c r="E1682" i="21"/>
  <c r="D1683" i="21"/>
  <c r="J1683" i="21"/>
  <c r="K1683" i="21" s="1"/>
  <c r="AJ1682" i="21"/>
  <c r="AI1682" i="21"/>
  <c r="F1683" i="21"/>
  <c r="H1682" i="21"/>
  <c r="Q1682" i="21" s="1"/>
  <c r="R1682" i="21" s="1"/>
  <c r="G1682" i="21"/>
  <c r="L1683" i="21"/>
  <c r="N1682" i="21"/>
  <c r="M1682" i="21"/>
  <c r="AF1684" i="21" l="1"/>
  <c r="AG1684" i="21" s="1"/>
  <c r="AA1683" i="21"/>
  <c r="Z1684" i="21"/>
  <c r="AJ1683" i="21"/>
  <c r="AI1683" i="21"/>
  <c r="L1684" i="21"/>
  <c r="H1683" i="21"/>
  <c r="Q1683" i="21" s="1"/>
  <c r="G1683" i="21"/>
  <c r="F1684" i="21"/>
  <c r="N1683" i="21"/>
  <c r="M1683" i="21"/>
  <c r="E1683" i="21"/>
  <c r="D1684" i="21"/>
  <c r="J1684" i="21"/>
  <c r="K1684" i="21" s="1"/>
  <c r="AH1684" i="21"/>
  <c r="AD1683" i="21"/>
  <c r="AC1683" i="21"/>
  <c r="AB1684" i="21"/>
  <c r="D1685" i="21" l="1"/>
  <c r="E1684" i="21"/>
  <c r="J1685" i="21"/>
  <c r="K1685" i="21" s="1"/>
  <c r="AC1684" i="21"/>
  <c r="AH1685" i="21"/>
  <c r="AB1685" i="21"/>
  <c r="AD1684" i="21"/>
  <c r="Z1685" i="21"/>
  <c r="AA1684" i="21"/>
  <c r="AF1685" i="21"/>
  <c r="AG1685" i="21" s="1"/>
  <c r="N1684" i="21"/>
  <c r="M1684" i="21"/>
  <c r="G1684" i="21"/>
  <c r="F1685" i="21"/>
  <c r="L1685" i="21"/>
  <c r="H1684" i="21"/>
  <c r="Q1684" i="21" s="1"/>
  <c r="AI1684" i="21"/>
  <c r="AJ1684" i="21"/>
  <c r="R1683" i="21"/>
  <c r="H1685" i="21" l="1"/>
  <c r="Q1685" i="21" s="1"/>
  <c r="F1686" i="21"/>
  <c r="L1686" i="21"/>
  <c r="G1685" i="21"/>
  <c r="AI1685" i="21"/>
  <c r="AJ1685" i="21"/>
  <c r="AD1685" i="21"/>
  <c r="AH1686" i="21"/>
  <c r="AB1686" i="21"/>
  <c r="AC1685" i="21"/>
  <c r="R1684" i="21"/>
  <c r="AF1686" i="21"/>
  <c r="AG1686" i="21" s="1"/>
  <c r="Z1686" i="21"/>
  <c r="AA1685" i="21"/>
  <c r="M1685" i="21"/>
  <c r="N1685" i="21"/>
  <c r="J1686" i="21"/>
  <c r="K1686" i="21" s="1"/>
  <c r="E1685" i="21"/>
  <c r="D1686" i="21"/>
  <c r="AA1686" i="21" l="1"/>
  <c r="AF1687" i="21"/>
  <c r="AG1687" i="21" s="1"/>
  <c r="Z1687" i="21"/>
  <c r="E1686" i="21"/>
  <c r="D1687" i="21"/>
  <c r="J1687" i="21"/>
  <c r="K1687" i="21" s="1"/>
  <c r="N1686" i="21"/>
  <c r="M1686" i="21"/>
  <c r="AB1687" i="21"/>
  <c r="AH1687" i="21"/>
  <c r="AD1686" i="21"/>
  <c r="AC1686" i="21"/>
  <c r="F1687" i="21"/>
  <c r="G1686" i="21"/>
  <c r="L1687" i="21"/>
  <c r="H1686" i="21"/>
  <c r="Q1686" i="21" s="1"/>
  <c r="R1686" i="21" s="1"/>
  <c r="AJ1686" i="21"/>
  <c r="AI1686" i="21"/>
  <c r="R1685" i="21"/>
  <c r="N1687" i="21" l="1"/>
  <c r="M1687" i="21"/>
  <c r="E1687" i="21"/>
  <c r="D1688" i="21"/>
  <c r="J1688" i="21"/>
  <c r="K1688" i="21" s="1"/>
  <c r="L1688" i="21"/>
  <c r="H1687" i="21"/>
  <c r="Q1687" i="21" s="1"/>
  <c r="R1687" i="21" s="1"/>
  <c r="F1688" i="21"/>
  <c r="G1687" i="21"/>
  <c r="AF1688" i="21"/>
  <c r="AG1688" i="21" s="1"/>
  <c r="Z1688" i="21"/>
  <c r="AA1687" i="21"/>
  <c r="AJ1687" i="21"/>
  <c r="AI1687" i="21"/>
  <c r="AH1688" i="21"/>
  <c r="AD1687" i="21"/>
  <c r="AC1687" i="21"/>
  <c r="AB1688" i="21"/>
  <c r="L1689" i="21" l="1"/>
  <c r="G1688" i="21"/>
  <c r="F1689" i="21"/>
  <c r="H1688" i="21"/>
  <c r="Q1688" i="21" s="1"/>
  <c r="R1688" i="21" s="1"/>
  <c r="AH1689" i="21"/>
  <c r="AC1688" i="21"/>
  <c r="AB1689" i="21"/>
  <c r="AD1688" i="21"/>
  <c r="M1688" i="21"/>
  <c r="N1688" i="21"/>
  <c r="D1689" i="21"/>
  <c r="J1689" i="21"/>
  <c r="K1689" i="21" s="1"/>
  <c r="E1688" i="21"/>
  <c r="Z1689" i="21"/>
  <c r="AA1688" i="21"/>
  <c r="AF1689" i="21"/>
  <c r="AG1689" i="21" s="1"/>
  <c r="AI1688" i="21"/>
  <c r="AJ1688" i="21"/>
  <c r="AI1689" i="21" l="1"/>
  <c r="AJ1689" i="21"/>
  <c r="Z1690" i="21"/>
  <c r="AF1690" i="21"/>
  <c r="AG1690" i="21" s="1"/>
  <c r="AA1689" i="21"/>
  <c r="H1689" i="21"/>
  <c r="Q1689" i="21" s="1"/>
  <c r="G1689" i="21"/>
  <c r="L1690" i="21"/>
  <c r="F1690" i="21"/>
  <c r="AD1689" i="21"/>
  <c r="AH1690" i="21"/>
  <c r="AB1690" i="21"/>
  <c r="AC1689" i="21"/>
  <c r="D1690" i="21"/>
  <c r="J1690" i="21"/>
  <c r="K1690" i="21" s="1"/>
  <c r="E1689" i="21"/>
  <c r="M1689" i="21"/>
  <c r="N1689" i="21"/>
  <c r="R1689" i="21" l="1"/>
  <c r="N1690" i="21"/>
  <c r="M1690" i="21"/>
  <c r="E1690" i="21"/>
  <c r="J1691" i="21"/>
  <c r="K1691" i="21" s="1"/>
  <c r="D1691" i="21"/>
  <c r="AB1691" i="21"/>
  <c r="AH1691" i="21"/>
  <c r="AC1690" i="21"/>
  <c r="AD1690" i="21"/>
  <c r="AA1690" i="21"/>
  <c r="AF1691" i="21"/>
  <c r="AG1691" i="21" s="1"/>
  <c r="Z1691" i="21"/>
  <c r="AJ1690" i="21"/>
  <c r="AI1690" i="21"/>
  <c r="F1691" i="21"/>
  <c r="H1690" i="21"/>
  <c r="Q1690" i="21" s="1"/>
  <c r="R1690" i="21" s="1"/>
  <c r="G1690" i="21"/>
  <c r="L1691" i="21"/>
  <c r="E1691" i="21" l="1"/>
  <c r="J1692" i="21"/>
  <c r="K1692" i="21" s="1"/>
  <c r="D1692" i="21"/>
  <c r="AJ1691" i="21"/>
  <c r="AI1691" i="21"/>
  <c r="N1691" i="21"/>
  <c r="M1691" i="21"/>
  <c r="AA1691" i="21"/>
  <c r="AF1692" i="21"/>
  <c r="AG1692" i="21" s="1"/>
  <c r="Z1692" i="21"/>
  <c r="AB1692" i="21"/>
  <c r="AH1692" i="21"/>
  <c r="AC1691" i="21"/>
  <c r="AD1691" i="21"/>
  <c r="F1692" i="21"/>
  <c r="L1692" i="21"/>
  <c r="H1691" i="21"/>
  <c r="Q1691" i="21" s="1"/>
  <c r="G1691" i="21"/>
  <c r="AJ1692" i="21" l="1"/>
  <c r="AI1692" i="21"/>
  <c r="AC1692" i="21"/>
  <c r="AH1693" i="21"/>
  <c r="AB1693" i="21"/>
  <c r="AD1692" i="21"/>
  <c r="D1693" i="21"/>
  <c r="J1693" i="21"/>
  <c r="K1693" i="21" s="1"/>
  <c r="E1692" i="21"/>
  <c r="G1692" i="21"/>
  <c r="F1693" i="21"/>
  <c r="H1692" i="21"/>
  <c r="Q1692" i="21" s="1"/>
  <c r="R1692" i="21" s="1"/>
  <c r="L1693" i="21"/>
  <c r="R1691" i="21"/>
  <c r="Z1693" i="21"/>
  <c r="AF1693" i="21"/>
  <c r="AG1693" i="21" s="1"/>
  <c r="AA1692" i="21"/>
  <c r="N1692" i="21"/>
  <c r="M1692" i="21"/>
  <c r="AD1693" i="21" l="1"/>
  <c r="AC1693" i="21"/>
  <c r="AH1694" i="21"/>
  <c r="AB1694" i="21"/>
  <c r="H1693" i="21"/>
  <c r="Q1693" i="21" s="1"/>
  <c r="R1693" i="21" s="1"/>
  <c r="G1693" i="21"/>
  <c r="L1694" i="21"/>
  <c r="F1694" i="21"/>
  <c r="M1693" i="21"/>
  <c r="N1693" i="21"/>
  <c r="AI1693" i="21"/>
  <c r="AJ1693" i="21"/>
  <c r="AF1694" i="21"/>
  <c r="AG1694" i="21" s="1"/>
  <c r="AA1693" i="21"/>
  <c r="Z1694" i="21"/>
  <c r="J1694" i="21"/>
  <c r="K1694" i="21" s="1"/>
  <c r="E1693" i="21"/>
  <c r="D1694" i="21"/>
  <c r="N1694" i="21" l="1"/>
  <c r="M1694" i="21"/>
  <c r="AD1694" i="21"/>
  <c r="AB1695" i="21"/>
  <c r="AC1694" i="21"/>
  <c r="AH1695" i="21"/>
  <c r="AJ1694" i="21"/>
  <c r="AI1694" i="21"/>
  <c r="H1694" i="21"/>
  <c r="Q1694" i="21" s="1"/>
  <c r="F1695" i="21"/>
  <c r="L1695" i="21"/>
  <c r="G1694" i="21"/>
  <c r="J1695" i="21"/>
  <c r="K1695" i="21" s="1"/>
  <c r="E1694" i="21"/>
  <c r="D1695" i="21"/>
  <c r="AF1695" i="21"/>
  <c r="AG1695" i="21" s="1"/>
  <c r="AA1694" i="21"/>
  <c r="Z1695" i="21"/>
  <c r="R1694" i="21" l="1"/>
  <c r="AJ1695" i="21"/>
  <c r="AI1695" i="21"/>
  <c r="AH1696" i="21"/>
  <c r="AC1695" i="21"/>
  <c r="AB1696" i="21"/>
  <c r="AD1695" i="21"/>
  <c r="N1695" i="21"/>
  <c r="M1695" i="21"/>
  <c r="Z1696" i="21"/>
  <c r="AF1696" i="21"/>
  <c r="AG1696" i="21" s="1"/>
  <c r="AA1695" i="21"/>
  <c r="J1696" i="21"/>
  <c r="K1696" i="21" s="1"/>
  <c r="E1695" i="21"/>
  <c r="D1696" i="21"/>
  <c r="L1696" i="21"/>
  <c r="G1695" i="21"/>
  <c r="H1695" i="21"/>
  <c r="Q1695" i="21" s="1"/>
  <c r="F1696" i="21"/>
  <c r="N1696" i="21" l="1"/>
  <c r="M1696" i="21"/>
  <c r="D1697" i="21"/>
  <c r="J1697" i="21"/>
  <c r="K1697" i="21" s="1"/>
  <c r="E1696" i="21"/>
  <c r="AH1697" i="21"/>
  <c r="AC1696" i="21"/>
  <c r="AD1696" i="21"/>
  <c r="AB1697" i="21"/>
  <c r="AI1696" i="21"/>
  <c r="AJ1696" i="21"/>
  <c r="L1697" i="21"/>
  <c r="G1696" i="21"/>
  <c r="F1697" i="21"/>
  <c r="H1696" i="21"/>
  <c r="Q1696" i="21" s="1"/>
  <c r="R1696" i="21" s="1"/>
  <c r="Z1697" i="21"/>
  <c r="AA1696" i="21"/>
  <c r="AF1697" i="21"/>
  <c r="AG1697" i="21" s="1"/>
  <c r="R1695" i="21"/>
  <c r="Z1698" i="21" l="1"/>
  <c r="AF1698" i="21"/>
  <c r="AG1698" i="21" s="1"/>
  <c r="AA1697" i="21"/>
  <c r="AI1697" i="21"/>
  <c r="AJ1697" i="21"/>
  <c r="H1697" i="21"/>
  <c r="Q1697" i="21" s="1"/>
  <c r="R1697" i="21" s="1"/>
  <c r="L1698" i="21"/>
  <c r="F1698" i="21"/>
  <c r="G1697" i="21"/>
  <c r="D1698" i="21"/>
  <c r="J1698" i="21"/>
  <c r="K1698" i="21" s="1"/>
  <c r="E1697" i="21"/>
  <c r="M1697" i="21"/>
  <c r="N1697" i="21"/>
  <c r="AD1697" i="21"/>
  <c r="AB1698" i="21"/>
  <c r="AH1698" i="21"/>
  <c r="AC1697" i="21"/>
  <c r="N1698" i="21" l="1"/>
  <c r="M1698" i="21"/>
  <c r="AJ1698" i="21"/>
  <c r="AI1698" i="21"/>
  <c r="E1698" i="21"/>
  <c r="D1699" i="21"/>
  <c r="J1699" i="21"/>
  <c r="K1699" i="21" s="1"/>
  <c r="F1699" i="21"/>
  <c r="H1698" i="21"/>
  <c r="Q1698" i="21" s="1"/>
  <c r="L1699" i="21"/>
  <c r="G1698" i="21"/>
  <c r="AB1699" i="21"/>
  <c r="AD1698" i="21"/>
  <c r="AH1699" i="21"/>
  <c r="AC1698" i="21"/>
  <c r="AA1698" i="21"/>
  <c r="AF1699" i="21"/>
  <c r="AG1699" i="21" s="1"/>
  <c r="Z1699" i="21"/>
  <c r="AJ1699" i="21" l="1"/>
  <c r="AI1699" i="21"/>
  <c r="AB1700" i="21"/>
  <c r="AH1700" i="21"/>
  <c r="AD1699" i="21"/>
  <c r="AC1699" i="21"/>
  <c r="N1699" i="21"/>
  <c r="M1699" i="21"/>
  <c r="R1698" i="21"/>
  <c r="E1699" i="21"/>
  <c r="D1700" i="21"/>
  <c r="J1700" i="21"/>
  <c r="K1700" i="21" s="1"/>
  <c r="F1700" i="21"/>
  <c r="L1700" i="21"/>
  <c r="H1699" i="21"/>
  <c r="Q1699" i="21" s="1"/>
  <c r="G1699" i="21"/>
  <c r="AA1699" i="21"/>
  <c r="Z1700" i="21"/>
  <c r="AF1700" i="21"/>
  <c r="AG1700" i="21" s="1"/>
  <c r="R1699" i="21" l="1"/>
  <c r="G1700" i="21"/>
  <c r="H1700" i="21"/>
  <c r="Q1700" i="21" s="1"/>
  <c r="L1701" i="21"/>
  <c r="F1701" i="21"/>
  <c r="N1700" i="21"/>
  <c r="M1700" i="21"/>
  <c r="D1701" i="21"/>
  <c r="E1700" i="21"/>
  <c r="J1701" i="21"/>
  <c r="K1701" i="21" s="1"/>
  <c r="AC1700" i="21"/>
  <c r="AD1700" i="21"/>
  <c r="AH1701" i="21"/>
  <c r="AB1701" i="21"/>
  <c r="Z1701" i="21"/>
  <c r="AF1701" i="21"/>
  <c r="AG1701" i="21" s="1"/>
  <c r="AA1700" i="21"/>
  <c r="AJ1700" i="21"/>
  <c r="AI1700" i="21"/>
  <c r="J1702" i="21" l="1"/>
  <c r="K1702" i="21" s="1"/>
  <c r="E1701" i="21"/>
  <c r="D1702" i="21"/>
  <c r="AF1702" i="21"/>
  <c r="AG1702" i="21" s="1"/>
  <c r="Z1702" i="21"/>
  <c r="AA1701" i="21"/>
  <c r="H1701" i="21"/>
  <c r="Q1701" i="21" s="1"/>
  <c r="R1701" i="21" s="1"/>
  <c r="G1701" i="21"/>
  <c r="F1702" i="21"/>
  <c r="L1702" i="21"/>
  <c r="M1701" i="21"/>
  <c r="N1701" i="21"/>
  <c r="AD1701" i="21"/>
  <c r="AC1701" i="21"/>
  <c r="AH1702" i="21"/>
  <c r="AB1702" i="21"/>
  <c r="R1700" i="21"/>
  <c r="AI1701" i="21"/>
  <c r="AJ1701" i="21"/>
  <c r="AH1703" i="21" l="1"/>
  <c r="AD1702" i="21"/>
  <c r="AC1702" i="21"/>
  <c r="AB1703" i="21"/>
  <c r="Z1703" i="21"/>
  <c r="AF1703" i="21"/>
  <c r="AG1703" i="21" s="1"/>
  <c r="AA1702" i="21"/>
  <c r="AJ1702" i="21"/>
  <c r="AI1702" i="21"/>
  <c r="J1703" i="21"/>
  <c r="K1703" i="21" s="1"/>
  <c r="E1702" i="21"/>
  <c r="D1703" i="21"/>
  <c r="N1702" i="21"/>
  <c r="M1702" i="21"/>
  <c r="L1703" i="21"/>
  <c r="H1702" i="21"/>
  <c r="Q1702" i="21" s="1"/>
  <c r="F1703" i="21"/>
  <c r="G1702" i="21"/>
  <c r="Z1704" i="21" l="1"/>
  <c r="AA1703" i="21"/>
  <c r="AF1704" i="21"/>
  <c r="AG1704" i="21" s="1"/>
  <c r="D1704" i="21"/>
  <c r="J1704" i="21"/>
  <c r="K1704" i="21" s="1"/>
  <c r="E1703" i="21"/>
  <c r="L1704" i="21"/>
  <c r="F1704" i="21"/>
  <c r="G1703" i="21"/>
  <c r="H1703" i="21"/>
  <c r="Q1703" i="21" s="1"/>
  <c r="AC1703" i="21"/>
  <c r="AH1704" i="21"/>
  <c r="AD1703" i="21"/>
  <c r="AB1704" i="21"/>
  <c r="R1702" i="21"/>
  <c r="N1703" i="21"/>
  <c r="M1703" i="21"/>
  <c r="AJ1703" i="21"/>
  <c r="AI1703" i="21"/>
  <c r="M1704" i="21" l="1"/>
  <c r="N1704" i="21"/>
  <c r="J1705" i="21"/>
  <c r="K1705" i="21" s="1"/>
  <c r="E1704" i="21"/>
  <c r="D1705" i="21"/>
  <c r="AI1704" i="21"/>
  <c r="AJ1704" i="21"/>
  <c r="R1703" i="21"/>
  <c r="AD1704" i="21"/>
  <c r="AB1705" i="21"/>
  <c r="AC1704" i="21"/>
  <c r="AH1705" i="21"/>
  <c r="AF1705" i="21"/>
  <c r="AG1705" i="21" s="1"/>
  <c r="Z1705" i="21"/>
  <c r="AA1704" i="21"/>
  <c r="H1704" i="21"/>
  <c r="Q1704" i="21" s="1"/>
  <c r="R1704" i="21" s="1"/>
  <c r="L1705" i="21"/>
  <c r="F1705" i="21"/>
  <c r="G1704" i="21"/>
  <c r="AJ1705" i="21" l="1"/>
  <c r="AI1705" i="21"/>
  <c r="F1706" i="21"/>
  <c r="L1706" i="21"/>
  <c r="H1705" i="21"/>
  <c r="Q1705" i="21" s="1"/>
  <c r="G1705" i="21"/>
  <c r="E1705" i="21"/>
  <c r="J1706" i="21"/>
  <c r="K1706" i="21" s="1"/>
  <c r="D1706" i="21"/>
  <c r="AA1705" i="21"/>
  <c r="AF1706" i="21"/>
  <c r="AG1706" i="21" s="1"/>
  <c r="Z1706" i="21"/>
  <c r="AB1706" i="21"/>
  <c r="AH1706" i="21"/>
  <c r="AD1705" i="21"/>
  <c r="AC1705" i="21"/>
  <c r="N1705" i="21"/>
  <c r="M1705" i="21"/>
  <c r="AH1707" i="21" l="1"/>
  <c r="AD1706" i="21"/>
  <c r="AB1707" i="21"/>
  <c r="AC1706" i="21"/>
  <c r="Z1707" i="21"/>
  <c r="AF1707" i="21"/>
  <c r="AG1707" i="21" s="1"/>
  <c r="AA1706" i="21"/>
  <c r="R1705" i="21"/>
  <c r="N1706" i="21"/>
  <c r="M1706" i="21"/>
  <c r="L1707" i="21"/>
  <c r="H1706" i="21"/>
  <c r="Q1706" i="21" s="1"/>
  <c r="R1706" i="21" s="1"/>
  <c r="F1707" i="21"/>
  <c r="G1706" i="21"/>
  <c r="AJ1706" i="21"/>
  <c r="AI1706" i="21"/>
  <c r="J1707" i="21"/>
  <c r="K1707" i="21" s="1"/>
  <c r="D1707" i="21"/>
  <c r="E1706" i="21"/>
  <c r="G1707" i="21" l="1"/>
  <c r="H1707" i="21"/>
  <c r="Q1707" i="21" s="1"/>
  <c r="L1708" i="21"/>
  <c r="F1708" i="21"/>
  <c r="Z1708" i="21"/>
  <c r="AF1708" i="21"/>
  <c r="AG1708" i="21" s="1"/>
  <c r="AA1707" i="21"/>
  <c r="AC1707" i="21"/>
  <c r="AB1708" i="21"/>
  <c r="AH1708" i="21"/>
  <c r="AD1707" i="21"/>
  <c r="N1707" i="21"/>
  <c r="M1707" i="21"/>
  <c r="D1708" i="21"/>
  <c r="J1708" i="21"/>
  <c r="K1708" i="21" s="1"/>
  <c r="E1707" i="21"/>
  <c r="AJ1707" i="21"/>
  <c r="AI1707" i="21"/>
  <c r="J1709" i="21" l="1"/>
  <c r="K1709" i="21" s="1"/>
  <c r="E1708" i="21"/>
  <c r="D1709" i="21"/>
  <c r="AF1709" i="21"/>
  <c r="AG1709" i="21" s="1"/>
  <c r="Z1709" i="21"/>
  <c r="AA1708" i="21"/>
  <c r="H1708" i="21"/>
  <c r="Q1708" i="21" s="1"/>
  <c r="R1708" i="21" s="1"/>
  <c r="L1709" i="21"/>
  <c r="F1709" i="21"/>
  <c r="G1708" i="21"/>
  <c r="M1708" i="21"/>
  <c r="N1708" i="21"/>
  <c r="AD1708" i="21"/>
  <c r="AH1709" i="21"/>
  <c r="AB1709" i="21"/>
  <c r="AC1708" i="21"/>
  <c r="R1707" i="21"/>
  <c r="AI1708" i="21"/>
  <c r="AJ1708" i="21"/>
  <c r="AA1709" i="21" l="1"/>
  <c r="Z1710" i="21"/>
  <c r="AF1710" i="21"/>
  <c r="AG1710" i="21" s="1"/>
  <c r="E1709" i="21"/>
  <c r="J1710" i="21"/>
  <c r="K1710" i="21" s="1"/>
  <c r="D1710" i="21"/>
  <c r="AJ1709" i="21"/>
  <c r="AI1709" i="21"/>
  <c r="F1710" i="21"/>
  <c r="G1709" i="21"/>
  <c r="H1709" i="21"/>
  <c r="Q1709" i="21" s="1"/>
  <c r="R1709" i="21" s="1"/>
  <c r="L1710" i="21"/>
  <c r="AB1710" i="21"/>
  <c r="AC1709" i="21"/>
  <c r="AH1710" i="21"/>
  <c r="AD1709" i="21"/>
  <c r="N1709" i="21"/>
  <c r="M1709" i="21"/>
  <c r="J1711" i="21" l="1"/>
  <c r="K1711" i="21" s="1"/>
  <c r="D1711" i="21"/>
  <c r="E1710" i="21"/>
  <c r="M1710" i="21"/>
  <c r="N1710" i="21"/>
  <c r="AH1711" i="21"/>
  <c r="AD1710" i="21"/>
  <c r="AC1710" i="21"/>
  <c r="AB1711" i="21"/>
  <c r="L1711" i="21"/>
  <c r="H1710" i="21"/>
  <c r="Q1710" i="21" s="1"/>
  <c r="G1710" i="21"/>
  <c r="F1711" i="21"/>
  <c r="Z1711" i="21"/>
  <c r="AF1711" i="21"/>
  <c r="AG1711" i="21" s="1"/>
  <c r="AA1710" i="21"/>
  <c r="AJ1710" i="21"/>
  <c r="AI1710" i="21"/>
  <c r="R1710" i="21" l="1"/>
  <c r="AJ1711" i="21"/>
  <c r="AI1711" i="21"/>
  <c r="G1711" i="21"/>
  <c r="H1711" i="21"/>
  <c r="Q1711" i="21" s="1"/>
  <c r="F1712" i="21"/>
  <c r="L1712" i="21"/>
  <c r="N1711" i="21"/>
  <c r="M1711" i="21"/>
  <c r="D1712" i="21"/>
  <c r="J1712" i="21"/>
  <c r="K1712" i="21" s="1"/>
  <c r="E1711" i="21"/>
  <c r="Z1712" i="21"/>
  <c r="AA1711" i="21"/>
  <c r="AF1712" i="21"/>
  <c r="AG1712" i="21" s="1"/>
  <c r="AC1711" i="21"/>
  <c r="AH1712" i="21"/>
  <c r="AD1711" i="21"/>
  <c r="AB1712" i="21"/>
  <c r="R1711" i="21" l="1"/>
  <c r="AD1712" i="21"/>
  <c r="AH1713" i="21"/>
  <c r="AC1712" i="21"/>
  <c r="AB1713" i="21"/>
  <c r="AF1713" i="21"/>
  <c r="AG1713" i="21" s="1"/>
  <c r="Z1713" i="21"/>
  <c r="AA1712" i="21"/>
  <c r="J1713" i="21"/>
  <c r="K1713" i="21" s="1"/>
  <c r="E1712" i="21"/>
  <c r="D1713" i="21"/>
  <c r="M1712" i="21"/>
  <c r="N1712" i="21"/>
  <c r="H1712" i="21"/>
  <c r="Q1712" i="21" s="1"/>
  <c r="R1712" i="21" s="1"/>
  <c r="L1713" i="21"/>
  <c r="F1713" i="21"/>
  <c r="G1712" i="21"/>
  <c r="AI1712" i="21"/>
  <c r="AJ1712" i="21"/>
  <c r="N1713" i="21" l="1"/>
  <c r="M1713" i="21"/>
  <c r="AD1713" i="21"/>
  <c r="AB1714" i="21"/>
  <c r="AH1714" i="21"/>
  <c r="AC1713" i="21"/>
  <c r="AF1714" i="21"/>
  <c r="AG1714" i="21" s="1"/>
  <c r="AA1713" i="21"/>
  <c r="Z1714" i="21"/>
  <c r="J1714" i="21"/>
  <c r="K1714" i="21" s="1"/>
  <c r="E1713" i="21"/>
  <c r="D1714" i="21"/>
  <c r="AJ1713" i="21"/>
  <c r="AI1713" i="21"/>
  <c r="F1714" i="21"/>
  <c r="L1714" i="21"/>
  <c r="H1713" i="21"/>
  <c r="Q1713" i="21" s="1"/>
  <c r="R1713" i="21" s="1"/>
  <c r="G1713" i="21"/>
  <c r="L1715" i="21" l="1"/>
  <c r="G1714" i="21"/>
  <c r="F1715" i="21"/>
  <c r="H1714" i="21"/>
  <c r="Q1714" i="21" s="1"/>
  <c r="AJ1714" i="21"/>
  <c r="AI1714" i="21"/>
  <c r="AH1715" i="21"/>
  <c r="AC1714" i="21"/>
  <c r="AB1715" i="21"/>
  <c r="AD1714" i="21"/>
  <c r="AF1715" i="21"/>
  <c r="AG1715" i="21" s="1"/>
  <c r="AA1714" i="21"/>
  <c r="Z1715" i="21"/>
  <c r="D1715" i="21"/>
  <c r="J1715" i="21"/>
  <c r="K1715" i="21" s="1"/>
  <c r="E1714" i="21"/>
  <c r="N1714" i="21"/>
  <c r="M1714" i="21"/>
  <c r="AI1715" i="21" l="1"/>
  <c r="AJ1715" i="21"/>
  <c r="Z1716" i="21"/>
  <c r="AA1715" i="21"/>
  <c r="AF1716" i="21"/>
  <c r="AG1716" i="21" s="1"/>
  <c r="R1714" i="21"/>
  <c r="L1716" i="21"/>
  <c r="G1715" i="21"/>
  <c r="F1716" i="21"/>
  <c r="H1715" i="21"/>
  <c r="Q1715" i="21" s="1"/>
  <c r="D1716" i="21"/>
  <c r="J1716" i="21"/>
  <c r="K1716" i="21" s="1"/>
  <c r="E1715" i="21"/>
  <c r="AH1716" i="21"/>
  <c r="AC1715" i="21"/>
  <c r="AB1716" i="21"/>
  <c r="AD1715" i="21"/>
  <c r="M1715" i="21"/>
  <c r="N1715" i="21"/>
  <c r="AI1716" i="21" l="1"/>
  <c r="AJ1716" i="21"/>
  <c r="M1716" i="21"/>
  <c r="N1716" i="21"/>
  <c r="Z1717" i="21"/>
  <c r="AF1717" i="21"/>
  <c r="AG1717" i="21" s="1"/>
  <c r="AA1716" i="21"/>
  <c r="D1717" i="21"/>
  <c r="J1717" i="21"/>
  <c r="K1717" i="21" s="1"/>
  <c r="E1716" i="21"/>
  <c r="R1715" i="21"/>
  <c r="AD1716" i="21"/>
  <c r="AH1717" i="21"/>
  <c r="AB1717" i="21"/>
  <c r="AC1716" i="21"/>
  <c r="H1716" i="21"/>
  <c r="Q1716" i="21" s="1"/>
  <c r="R1716" i="21" s="1"/>
  <c r="G1716" i="21"/>
  <c r="F1717" i="21"/>
  <c r="L1717" i="21"/>
  <c r="AB1718" i="21" l="1"/>
  <c r="AC1717" i="21"/>
  <c r="AH1718" i="21"/>
  <c r="AD1717" i="21"/>
  <c r="AJ1717" i="21"/>
  <c r="AI1717" i="21"/>
  <c r="E1717" i="21"/>
  <c r="J1718" i="21"/>
  <c r="K1718" i="21" s="1"/>
  <c r="D1718" i="21"/>
  <c r="AA1717" i="21"/>
  <c r="AF1718" i="21"/>
  <c r="AG1718" i="21" s="1"/>
  <c r="Z1718" i="21"/>
  <c r="F1718" i="21"/>
  <c r="H1717" i="21"/>
  <c r="Q1717" i="21" s="1"/>
  <c r="R1717" i="21" s="1"/>
  <c r="L1718" i="21"/>
  <c r="G1717" i="21"/>
  <c r="N1717" i="21"/>
  <c r="M1717" i="21"/>
  <c r="N1718" i="21" l="1"/>
  <c r="M1718" i="21"/>
  <c r="F1719" i="21"/>
  <c r="L1719" i="21"/>
  <c r="H1718" i="21"/>
  <c r="Q1718" i="21" s="1"/>
  <c r="R1718" i="21" s="1"/>
  <c r="G1718" i="21"/>
  <c r="AA1718" i="21"/>
  <c r="AF1719" i="21"/>
  <c r="AG1719" i="21" s="1"/>
  <c r="Z1719" i="21"/>
  <c r="AJ1718" i="21"/>
  <c r="AI1718" i="21"/>
  <c r="E1718" i="21"/>
  <c r="D1719" i="21"/>
  <c r="J1719" i="21"/>
  <c r="K1719" i="21" s="1"/>
  <c r="AB1719" i="21"/>
  <c r="AH1719" i="21"/>
  <c r="AC1718" i="21"/>
  <c r="AD1718" i="21"/>
  <c r="D1720" i="21" l="1"/>
  <c r="J1720" i="21"/>
  <c r="K1720" i="21" s="1"/>
  <c r="E1719" i="21"/>
  <c r="N1719" i="21"/>
  <c r="M1719" i="21"/>
  <c r="G1719" i="21"/>
  <c r="F1720" i="21"/>
  <c r="H1719" i="21"/>
  <c r="Q1719" i="21" s="1"/>
  <c r="L1720" i="21"/>
  <c r="AI1719" i="21"/>
  <c r="AJ1719" i="21"/>
  <c r="AC1719" i="21"/>
  <c r="AH1720" i="21"/>
  <c r="AD1719" i="21"/>
  <c r="AB1720" i="21"/>
  <c r="Z1720" i="21"/>
  <c r="AA1719" i="21"/>
  <c r="AF1720" i="21"/>
  <c r="AG1720" i="21" s="1"/>
  <c r="AD1720" i="21" l="1"/>
  <c r="AC1720" i="21"/>
  <c r="AH1721" i="21"/>
  <c r="AB1721" i="21"/>
  <c r="H1720" i="21"/>
  <c r="Q1720" i="21" s="1"/>
  <c r="G1720" i="21"/>
  <c r="F1721" i="21"/>
  <c r="L1721" i="21"/>
  <c r="AI1720" i="21"/>
  <c r="AJ1720" i="21"/>
  <c r="M1720" i="21"/>
  <c r="N1720" i="21"/>
  <c r="AF1721" i="21"/>
  <c r="AG1721" i="21" s="1"/>
  <c r="AA1720" i="21"/>
  <c r="Z1721" i="21"/>
  <c r="R1719" i="21"/>
  <c r="J1721" i="21"/>
  <c r="K1721" i="21" s="1"/>
  <c r="E1720" i="21"/>
  <c r="D1721" i="21"/>
  <c r="R1720" i="21" l="1"/>
  <c r="N1721" i="21"/>
  <c r="M1721" i="21"/>
  <c r="H1721" i="21"/>
  <c r="Q1721" i="21" s="1"/>
  <c r="R1721" i="21" s="1"/>
  <c r="F1722" i="21"/>
  <c r="L1722" i="21"/>
  <c r="G1721" i="21"/>
  <c r="AJ1721" i="21"/>
  <c r="AI1721" i="21"/>
  <c r="AD1721" i="21"/>
  <c r="AB1722" i="21"/>
  <c r="AC1721" i="21"/>
  <c r="AH1722" i="21"/>
  <c r="J1722" i="21"/>
  <c r="K1722" i="21" s="1"/>
  <c r="E1721" i="21"/>
  <c r="D1722" i="21"/>
  <c r="AF1722" i="21"/>
  <c r="AG1722" i="21" s="1"/>
  <c r="AA1721" i="21"/>
  <c r="Z1722" i="21"/>
  <c r="L1723" i="21" l="1"/>
  <c r="G1722" i="21"/>
  <c r="H1722" i="21"/>
  <c r="Q1722" i="21" s="1"/>
  <c r="F1723" i="21"/>
  <c r="N1722" i="21"/>
  <c r="M1722" i="21"/>
  <c r="AJ1722" i="21"/>
  <c r="AI1722" i="21"/>
  <c r="Z1723" i="21"/>
  <c r="AA1722" i="21"/>
  <c r="AF1723" i="21"/>
  <c r="AG1723" i="21" s="1"/>
  <c r="AH1723" i="21"/>
  <c r="AC1722" i="21"/>
  <c r="AB1723" i="21"/>
  <c r="AD1722" i="21"/>
  <c r="J1723" i="21"/>
  <c r="K1723" i="21" s="1"/>
  <c r="E1722" i="21"/>
  <c r="D1723" i="21"/>
  <c r="AH1724" i="21" l="1"/>
  <c r="AC1723" i="21"/>
  <c r="AB1724" i="21"/>
  <c r="AD1723" i="21"/>
  <c r="L1724" i="21"/>
  <c r="G1723" i="21"/>
  <c r="H1723" i="21"/>
  <c r="Q1723" i="21" s="1"/>
  <c r="F1724" i="21"/>
  <c r="R1722" i="21"/>
  <c r="AI1723" i="21"/>
  <c r="AJ1723" i="21"/>
  <c r="D1724" i="21"/>
  <c r="J1724" i="21"/>
  <c r="K1724" i="21" s="1"/>
  <c r="E1723" i="21"/>
  <c r="Z1724" i="21"/>
  <c r="AA1723" i="21"/>
  <c r="AF1724" i="21"/>
  <c r="AG1724" i="21" s="1"/>
  <c r="M1723" i="21"/>
  <c r="N1723" i="21"/>
  <c r="M1724" i="21" l="1"/>
  <c r="N1724" i="21"/>
  <c r="D1725" i="21"/>
  <c r="J1725" i="21"/>
  <c r="K1725" i="21" s="1"/>
  <c r="E1724" i="21"/>
  <c r="AD1724" i="21"/>
  <c r="AB1725" i="21"/>
  <c r="AH1725" i="21"/>
  <c r="AC1724" i="21"/>
  <c r="AI1724" i="21"/>
  <c r="AJ1724" i="21"/>
  <c r="H1724" i="21"/>
  <c r="Q1724" i="21" s="1"/>
  <c r="F1725" i="21"/>
  <c r="G1724" i="21"/>
  <c r="L1725" i="21"/>
  <c r="Z1725" i="21"/>
  <c r="AF1725" i="21"/>
  <c r="AG1725" i="21" s="1"/>
  <c r="AA1724" i="21"/>
  <c r="R1723" i="21"/>
  <c r="R1724" i="21" l="1"/>
  <c r="F1726" i="21"/>
  <c r="H1725" i="21"/>
  <c r="Q1725" i="21" s="1"/>
  <c r="L1726" i="21"/>
  <c r="G1725" i="21"/>
  <c r="E1725" i="21"/>
  <c r="J1726" i="21"/>
  <c r="K1726" i="21" s="1"/>
  <c r="D1726" i="21"/>
  <c r="AA1725" i="21"/>
  <c r="AF1726" i="21"/>
  <c r="AG1726" i="21" s="1"/>
  <c r="Z1726" i="21"/>
  <c r="AJ1725" i="21"/>
  <c r="AI1725" i="21"/>
  <c r="N1725" i="21"/>
  <c r="M1725" i="21"/>
  <c r="AB1726" i="21"/>
  <c r="AH1726" i="21"/>
  <c r="AD1725" i="21"/>
  <c r="AC1725" i="21"/>
  <c r="J1727" i="21" l="1"/>
  <c r="K1727" i="21" s="1"/>
  <c r="E1726" i="21"/>
  <c r="D1727" i="21"/>
  <c r="AF1727" i="21"/>
  <c r="AG1727" i="21" s="1"/>
  <c r="AA1726" i="21"/>
  <c r="Z1727" i="21"/>
  <c r="N1726" i="21"/>
  <c r="M1726" i="21"/>
  <c r="AJ1726" i="21"/>
  <c r="AI1726" i="21"/>
  <c r="R1725" i="21"/>
  <c r="AB1727" i="21"/>
  <c r="AD1726" i="21"/>
  <c r="AH1727" i="21"/>
  <c r="AC1726" i="21"/>
  <c r="F1727" i="21"/>
  <c r="L1727" i="21"/>
  <c r="H1726" i="21"/>
  <c r="Q1726" i="21" s="1"/>
  <c r="G1726" i="21"/>
  <c r="R1726" i="21" l="1"/>
  <c r="AJ1727" i="21"/>
  <c r="AI1727" i="21"/>
  <c r="AH1728" i="21"/>
  <c r="AB1728" i="21"/>
  <c r="AD1727" i="21"/>
  <c r="AC1727" i="21"/>
  <c r="J1728" i="21"/>
  <c r="K1728" i="21" s="1"/>
  <c r="D1728" i="21"/>
  <c r="E1727" i="21"/>
  <c r="M1727" i="21"/>
  <c r="N1727" i="21"/>
  <c r="AF1728" i="21"/>
  <c r="AG1728" i="21" s="1"/>
  <c r="AA1727" i="21"/>
  <c r="Z1728" i="21"/>
  <c r="L1728" i="21"/>
  <c r="H1727" i="21"/>
  <c r="Q1727" i="21" s="1"/>
  <c r="F1728" i="21"/>
  <c r="G1727" i="21"/>
  <c r="R1727" i="21" l="1"/>
  <c r="D1729" i="21"/>
  <c r="E1728" i="21"/>
  <c r="J1729" i="21"/>
  <c r="K1729" i="21" s="1"/>
  <c r="AH1729" i="21"/>
  <c r="AC1728" i="21"/>
  <c r="AD1728" i="21"/>
  <c r="AB1729" i="21"/>
  <c r="M1728" i="21"/>
  <c r="N1728" i="21"/>
  <c r="AJ1728" i="21"/>
  <c r="AI1728" i="21"/>
  <c r="L1729" i="21"/>
  <c r="G1728" i="21"/>
  <c r="H1728" i="21"/>
  <c r="Q1728" i="21" s="1"/>
  <c r="F1729" i="21"/>
  <c r="Z1729" i="21"/>
  <c r="AA1728" i="21"/>
  <c r="AF1729" i="21"/>
  <c r="AG1729" i="21" s="1"/>
  <c r="AD1729" i="21" l="1"/>
  <c r="AB1730" i="21"/>
  <c r="AC1729" i="21"/>
  <c r="AH1730" i="21"/>
  <c r="AI1729" i="21"/>
  <c r="AJ1729" i="21"/>
  <c r="Z1730" i="21"/>
  <c r="AF1730" i="21"/>
  <c r="AG1730" i="21" s="1"/>
  <c r="AA1729" i="21"/>
  <c r="R1728" i="21"/>
  <c r="H1729" i="21"/>
  <c r="Q1729" i="21" s="1"/>
  <c r="L1730" i="21"/>
  <c r="F1730" i="21"/>
  <c r="G1729" i="21"/>
  <c r="M1729" i="21"/>
  <c r="N1729" i="21"/>
  <c r="D1730" i="21"/>
  <c r="J1730" i="21"/>
  <c r="K1730" i="21" s="1"/>
  <c r="E1729" i="21"/>
  <c r="AA1730" i="21" l="1"/>
  <c r="AF1731" i="21"/>
  <c r="AG1731" i="21" s="1"/>
  <c r="Z1731" i="21"/>
  <c r="AJ1730" i="21"/>
  <c r="AI1730" i="21"/>
  <c r="N1730" i="21"/>
  <c r="M1730" i="21"/>
  <c r="R1729" i="21"/>
  <c r="F1731" i="21"/>
  <c r="H1730" i="21"/>
  <c r="Q1730" i="21" s="1"/>
  <c r="G1730" i="21"/>
  <c r="L1731" i="21"/>
  <c r="AB1731" i="21"/>
  <c r="AH1731" i="21"/>
  <c r="AC1730" i="21"/>
  <c r="AD1730" i="21"/>
  <c r="E1730" i="21"/>
  <c r="J1731" i="21"/>
  <c r="K1731" i="21" s="1"/>
  <c r="D1731" i="21"/>
  <c r="AJ1731" i="21" l="1"/>
  <c r="AI1731" i="21"/>
  <c r="E1731" i="21"/>
  <c r="J1732" i="21"/>
  <c r="K1732" i="21" s="1"/>
  <c r="D1732" i="21"/>
  <c r="AA1731" i="21"/>
  <c r="Z1732" i="21"/>
  <c r="AF1732" i="21"/>
  <c r="AG1732" i="21" s="1"/>
  <c r="AB1732" i="21"/>
  <c r="AH1732" i="21"/>
  <c r="AC1731" i="21"/>
  <c r="AD1731" i="21"/>
  <c r="R1730" i="21"/>
  <c r="N1731" i="21"/>
  <c r="M1731" i="21"/>
  <c r="F1732" i="21"/>
  <c r="L1732" i="21"/>
  <c r="H1731" i="21"/>
  <c r="Q1731" i="21" s="1"/>
  <c r="G1731" i="21"/>
  <c r="R1731" i="21" l="1"/>
  <c r="D1733" i="21"/>
  <c r="J1733" i="21"/>
  <c r="K1733" i="21" s="1"/>
  <c r="E1732" i="21"/>
  <c r="AI1732" i="21"/>
  <c r="AJ1732" i="21"/>
  <c r="AC1732" i="21"/>
  <c r="AH1733" i="21"/>
  <c r="AB1733" i="21"/>
  <c r="AD1732" i="21"/>
  <c r="N1732" i="21"/>
  <c r="M1732" i="21"/>
  <c r="G1732" i="21"/>
  <c r="H1732" i="21"/>
  <c r="Q1732" i="21" s="1"/>
  <c r="R1732" i="21" s="1"/>
  <c r="L1733" i="21"/>
  <c r="F1733" i="21"/>
  <c r="Z1733" i="21"/>
  <c r="AA1732" i="21"/>
  <c r="AF1733" i="21"/>
  <c r="AG1733" i="21" s="1"/>
  <c r="H1733" i="21" l="1"/>
  <c r="Q1733" i="21" s="1"/>
  <c r="G1733" i="21"/>
  <c r="L1734" i="21"/>
  <c r="F1734" i="21"/>
  <c r="M1733" i="21"/>
  <c r="N1733" i="21"/>
  <c r="AI1733" i="21"/>
  <c r="AJ1733" i="21"/>
  <c r="J1734" i="21"/>
  <c r="K1734" i="21" s="1"/>
  <c r="D1734" i="21"/>
  <c r="E1733" i="21"/>
  <c r="AF1734" i="21"/>
  <c r="AG1734" i="21" s="1"/>
  <c r="Z1734" i="21"/>
  <c r="AA1733" i="21"/>
  <c r="AD1733" i="21"/>
  <c r="AC1733" i="21"/>
  <c r="AB1734" i="21"/>
  <c r="AH1734" i="21"/>
  <c r="H1734" i="21" l="1"/>
  <c r="Q1734" i="21" s="1"/>
  <c r="F1735" i="21"/>
  <c r="G1734" i="21"/>
  <c r="L1735" i="21"/>
  <c r="N1734" i="21"/>
  <c r="M1734" i="21"/>
  <c r="AJ1734" i="21"/>
  <c r="AI1734" i="21"/>
  <c r="AD1734" i="21"/>
  <c r="AB1735" i="21"/>
  <c r="AH1735" i="21"/>
  <c r="AC1734" i="21"/>
  <c r="AF1735" i="21"/>
  <c r="AG1735" i="21" s="1"/>
  <c r="AA1734" i="21"/>
  <c r="Z1735" i="21"/>
  <c r="J1735" i="21"/>
  <c r="K1735" i="21" s="1"/>
  <c r="E1734" i="21"/>
  <c r="D1735" i="21"/>
  <c r="R1733" i="21"/>
  <c r="N1735" i="21" l="1"/>
  <c r="M1735" i="21"/>
  <c r="AJ1735" i="21"/>
  <c r="AI1735" i="21"/>
  <c r="L1736" i="21"/>
  <c r="H1735" i="21"/>
  <c r="Q1735" i="21" s="1"/>
  <c r="R1735" i="21" s="1"/>
  <c r="G1735" i="21"/>
  <c r="F1736" i="21"/>
  <c r="R1734" i="21"/>
  <c r="D1736" i="21"/>
  <c r="J1736" i="21"/>
  <c r="K1736" i="21" s="1"/>
  <c r="E1735" i="21"/>
  <c r="AH1736" i="21"/>
  <c r="AD1735" i="21"/>
  <c r="AC1735" i="21"/>
  <c r="AB1736" i="21"/>
  <c r="AF1736" i="21"/>
  <c r="AG1736" i="21" s="1"/>
  <c r="AA1735" i="21"/>
  <c r="Z1736" i="21"/>
  <c r="L1737" i="21" l="1"/>
  <c r="G1736" i="21"/>
  <c r="F1737" i="21"/>
  <c r="H1736" i="21"/>
  <c r="Q1736" i="21" s="1"/>
  <c r="D1737" i="21"/>
  <c r="E1736" i="21"/>
  <c r="J1737" i="21"/>
  <c r="K1737" i="21" s="1"/>
  <c r="AJ1736" i="21"/>
  <c r="AI1736" i="21"/>
  <c r="Z1737" i="21"/>
  <c r="AF1737" i="21"/>
  <c r="AG1737" i="21" s="1"/>
  <c r="AA1736" i="21"/>
  <c r="M1736" i="21"/>
  <c r="N1736" i="21"/>
  <c r="AH1737" i="21"/>
  <c r="AC1736" i="21"/>
  <c r="AB1737" i="21"/>
  <c r="AD1736" i="21"/>
  <c r="AI1737" i="21" l="1"/>
  <c r="AJ1737" i="21"/>
  <c r="D1738" i="21"/>
  <c r="J1738" i="21"/>
  <c r="K1738" i="21" s="1"/>
  <c r="E1737" i="21"/>
  <c r="R1736" i="21"/>
  <c r="Z1738" i="21"/>
  <c r="AF1738" i="21"/>
  <c r="AG1738" i="21" s="1"/>
  <c r="AA1737" i="21"/>
  <c r="H1737" i="21"/>
  <c r="Q1737" i="21" s="1"/>
  <c r="F1738" i="21"/>
  <c r="L1738" i="21"/>
  <c r="G1737" i="21"/>
  <c r="AD1737" i="21"/>
  <c r="AC1737" i="21"/>
  <c r="AH1738" i="21"/>
  <c r="AB1738" i="21"/>
  <c r="M1737" i="21"/>
  <c r="N1737" i="21"/>
  <c r="N1738" i="21" l="1"/>
  <c r="M1738" i="21"/>
  <c r="F1739" i="21"/>
  <c r="G1738" i="21"/>
  <c r="L1739" i="21"/>
  <c r="H1738" i="21"/>
  <c r="Q1738" i="21" s="1"/>
  <c r="R1738" i="21" s="1"/>
  <c r="E1738" i="21"/>
  <c r="J1739" i="21"/>
  <c r="K1739" i="21" s="1"/>
  <c r="D1739" i="21"/>
  <c r="AB1739" i="21"/>
  <c r="AH1739" i="21"/>
  <c r="AC1738" i="21"/>
  <c r="AD1738" i="21"/>
  <c r="R1737" i="21"/>
  <c r="AA1738" i="21"/>
  <c r="Z1739" i="21"/>
  <c r="AF1739" i="21"/>
  <c r="AG1739" i="21" s="1"/>
  <c r="AJ1738" i="21"/>
  <c r="AI1738" i="21"/>
  <c r="N1739" i="21" l="1"/>
  <c r="M1739" i="21"/>
  <c r="F1740" i="21"/>
  <c r="L1740" i="21"/>
  <c r="H1739" i="21"/>
  <c r="Q1739" i="21" s="1"/>
  <c r="R1739" i="21" s="1"/>
  <c r="G1739" i="21"/>
  <c r="AB1740" i="21"/>
  <c r="AH1740" i="21"/>
  <c r="AC1739" i="21"/>
  <c r="AD1739" i="21"/>
  <c r="E1739" i="21"/>
  <c r="J1740" i="21"/>
  <c r="K1740" i="21" s="1"/>
  <c r="D1740" i="21"/>
  <c r="AJ1739" i="21"/>
  <c r="AI1739" i="21"/>
  <c r="AA1739" i="21"/>
  <c r="Z1740" i="21"/>
  <c r="AF1740" i="21"/>
  <c r="AG1740" i="21" s="1"/>
  <c r="AI1740" i="21" l="1"/>
  <c r="AJ1740" i="21"/>
  <c r="D1741" i="21"/>
  <c r="J1741" i="21"/>
  <c r="K1741" i="21" s="1"/>
  <c r="E1740" i="21"/>
  <c r="AC1740" i="21"/>
  <c r="AB1741" i="21"/>
  <c r="AH1741" i="21"/>
  <c r="AD1740" i="21"/>
  <c r="G1740" i="21"/>
  <c r="F1741" i="21"/>
  <c r="H1740" i="21"/>
  <c r="Q1740" i="21" s="1"/>
  <c r="R1740" i="21" s="1"/>
  <c r="L1741" i="21"/>
  <c r="Z1741" i="21"/>
  <c r="AA1740" i="21"/>
  <c r="AF1741" i="21"/>
  <c r="AG1741" i="21" s="1"/>
  <c r="N1740" i="21"/>
  <c r="M1740" i="21"/>
  <c r="AI1741" i="21" l="1"/>
  <c r="AJ1741" i="21"/>
  <c r="M1741" i="21"/>
  <c r="N1741" i="21"/>
  <c r="AF1742" i="21"/>
  <c r="AG1742" i="21" s="1"/>
  <c r="AA1741" i="21"/>
  <c r="Z1742" i="21"/>
  <c r="AD1741" i="21"/>
  <c r="AC1741" i="21"/>
  <c r="AH1742" i="21"/>
  <c r="AB1742" i="21"/>
  <c r="J1742" i="21"/>
  <c r="K1742" i="21" s="1"/>
  <c r="D1742" i="21"/>
  <c r="E1741" i="21"/>
  <c r="H1741" i="21"/>
  <c r="Q1741" i="21" s="1"/>
  <c r="R1741" i="21" s="1"/>
  <c r="G1741" i="21"/>
  <c r="L1742" i="21"/>
  <c r="F1742" i="21"/>
  <c r="AF1743" i="21" l="1"/>
  <c r="AG1743" i="21" s="1"/>
  <c r="AA1742" i="21"/>
  <c r="Z1743" i="21"/>
  <c r="J1743" i="21"/>
  <c r="K1743" i="21" s="1"/>
  <c r="E1742" i="21"/>
  <c r="D1743" i="21"/>
  <c r="AD1742" i="21"/>
  <c r="AB1743" i="21"/>
  <c r="AH1743" i="21"/>
  <c r="AC1742" i="21"/>
  <c r="AJ1742" i="21"/>
  <c r="AI1742" i="21"/>
  <c r="H1742" i="21"/>
  <c r="Q1742" i="21" s="1"/>
  <c r="R1742" i="21" s="1"/>
  <c r="F1743" i="21"/>
  <c r="L1743" i="21"/>
  <c r="G1742" i="21"/>
  <c r="N1742" i="21"/>
  <c r="M1742" i="21"/>
  <c r="J1744" i="21" l="1"/>
  <c r="K1744" i="21" s="1"/>
  <c r="E1743" i="21"/>
  <c r="D1744" i="21"/>
  <c r="AF1744" i="21"/>
  <c r="AG1744" i="21" s="1"/>
  <c r="Z1744" i="21"/>
  <c r="AA1743" i="21"/>
  <c r="L1744" i="21"/>
  <c r="H1743" i="21"/>
  <c r="Q1743" i="21" s="1"/>
  <c r="G1743" i="21"/>
  <c r="F1744" i="21"/>
  <c r="AJ1743" i="21"/>
  <c r="AI1743" i="21"/>
  <c r="N1743" i="21"/>
  <c r="M1743" i="21"/>
  <c r="AH1744" i="21"/>
  <c r="AB1744" i="21"/>
  <c r="AD1743" i="21"/>
  <c r="AC1743" i="21"/>
  <c r="Z1745" i="21" l="1"/>
  <c r="AA1744" i="21"/>
  <c r="AF1745" i="21"/>
  <c r="AG1745" i="21" s="1"/>
  <c r="L1745" i="21"/>
  <c r="G1744" i="21"/>
  <c r="F1745" i="21"/>
  <c r="H1744" i="21"/>
  <c r="Q1744" i="21" s="1"/>
  <c r="R1744" i="21" s="1"/>
  <c r="D1745" i="21"/>
  <c r="E1744" i="21"/>
  <c r="J1745" i="21"/>
  <c r="K1745" i="21" s="1"/>
  <c r="AH1745" i="21"/>
  <c r="AC1744" i="21"/>
  <c r="AD1744" i="21"/>
  <c r="AB1745" i="21"/>
  <c r="R1743" i="21"/>
  <c r="AJ1744" i="21"/>
  <c r="AI1744" i="21"/>
  <c r="M1744" i="21"/>
  <c r="N1744" i="21"/>
  <c r="AD1745" i="21" l="1"/>
  <c r="AB1746" i="21"/>
  <c r="AC1745" i="21"/>
  <c r="AH1746" i="21"/>
  <c r="AI1745" i="21"/>
  <c r="AJ1745" i="21"/>
  <c r="M1745" i="21"/>
  <c r="N1745" i="21"/>
  <c r="H1745" i="21"/>
  <c r="Q1745" i="21" s="1"/>
  <c r="L1746" i="21"/>
  <c r="F1746" i="21"/>
  <c r="G1745" i="21"/>
  <c r="D1746" i="21"/>
  <c r="J1746" i="21"/>
  <c r="K1746" i="21" s="1"/>
  <c r="E1745" i="21"/>
  <c r="Z1746" i="21"/>
  <c r="AF1746" i="21"/>
  <c r="AG1746" i="21" s="1"/>
  <c r="AA1745" i="21"/>
  <c r="E1746" i="21" l="1"/>
  <c r="J1747" i="21"/>
  <c r="K1747" i="21" s="1"/>
  <c r="D1747" i="21"/>
  <c r="AJ1746" i="21"/>
  <c r="AI1746" i="21"/>
  <c r="N1746" i="21"/>
  <c r="M1746" i="21"/>
  <c r="R1745" i="21"/>
  <c r="F1747" i="21"/>
  <c r="G1746" i="21"/>
  <c r="L1747" i="21"/>
  <c r="H1746" i="21"/>
  <c r="Q1746" i="21" s="1"/>
  <c r="AB1747" i="21"/>
  <c r="AH1747" i="21"/>
  <c r="AC1746" i="21"/>
  <c r="AD1746" i="21"/>
  <c r="AA1746" i="21"/>
  <c r="AF1747" i="21"/>
  <c r="AG1747" i="21" s="1"/>
  <c r="Z1747" i="21"/>
  <c r="R1746" i="21" l="1"/>
  <c r="AB1748" i="21"/>
  <c r="AH1748" i="21"/>
  <c r="AD1747" i="21"/>
  <c r="AC1747" i="21"/>
  <c r="N1747" i="21"/>
  <c r="M1747" i="21"/>
  <c r="E1747" i="21"/>
  <c r="J1748" i="21"/>
  <c r="K1748" i="21" s="1"/>
  <c r="D1748" i="21"/>
  <c r="AJ1747" i="21"/>
  <c r="AI1747" i="21"/>
  <c r="F1748" i="21"/>
  <c r="L1748" i="21"/>
  <c r="G1747" i="21"/>
  <c r="H1747" i="21"/>
  <c r="Q1747" i="21" s="1"/>
  <c r="R1747" i="21" s="1"/>
  <c r="AA1747" i="21"/>
  <c r="Z1748" i="21"/>
  <c r="AF1748" i="21"/>
  <c r="AG1748" i="21" s="1"/>
  <c r="G1748" i="21" l="1"/>
  <c r="H1748" i="21"/>
  <c r="Q1748" i="21" s="1"/>
  <c r="L1749" i="21"/>
  <c r="F1749" i="21"/>
  <c r="AI1748" i="21"/>
  <c r="AJ1748" i="21"/>
  <c r="M1748" i="21"/>
  <c r="N1748" i="21"/>
  <c r="AC1748" i="21"/>
  <c r="AH1749" i="21"/>
  <c r="AB1749" i="21"/>
  <c r="AD1748" i="21"/>
  <c r="Z1749" i="21"/>
  <c r="AA1748" i="21"/>
  <c r="AF1749" i="21"/>
  <c r="AG1749" i="21" s="1"/>
  <c r="D1749" i="21"/>
  <c r="J1749" i="21"/>
  <c r="K1749" i="21" s="1"/>
  <c r="E1748" i="21"/>
  <c r="AF1750" i="21" l="1"/>
  <c r="AG1750" i="21" s="1"/>
  <c r="Z1750" i="21"/>
  <c r="AA1749" i="21"/>
  <c r="H1749" i="21"/>
  <c r="Q1749" i="21" s="1"/>
  <c r="G1749" i="21"/>
  <c r="L1750" i="21"/>
  <c r="F1750" i="21"/>
  <c r="M1749" i="21"/>
  <c r="N1749" i="21"/>
  <c r="R1748" i="21"/>
  <c r="AI1749" i="21"/>
  <c r="AJ1749" i="21"/>
  <c r="AD1749" i="21"/>
  <c r="AC1749" i="21"/>
  <c r="AB1750" i="21"/>
  <c r="AH1750" i="21"/>
  <c r="J1750" i="21"/>
  <c r="K1750" i="21" s="1"/>
  <c r="D1750" i="21"/>
  <c r="E1749" i="21"/>
  <c r="AD1750" i="21" l="1"/>
  <c r="AB1751" i="21"/>
  <c r="AC1750" i="21"/>
  <c r="AH1751" i="21"/>
  <c r="R1749" i="21"/>
  <c r="H1750" i="21"/>
  <c r="Q1750" i="21" s="1"/>
  <c r="F1751" i="21"/>
  <c r="L1751" i="21"/>
  <c r="G1750" i="21"/>
  <c r="J1751" i="21"/>
  <c r="K1751" i="21" s="1"/>
  <c r="E1750" i="21"/>
  <c r="D1751" i="21"/>
  <c r="N1750" i="21"/>
  <c r="M1750" i="21"/>
  <c r="AF1751" i="21"/>
  <c r="AG1751" i="21" s="1"/>
  <c r="AA1750" i="21"/>
  <c r="Z1751" i="21"/>
  <c r="AJ1750" i="21"/>
  <c r="AI1750" i="21"/>
  <c r="R1750" i="21" l="1"/>
  <c r="N1751" i="21"/>
  <c r="M1751" i="21"/>
  <c r="AJ1751" i="21"/>
  <c r="AI1751" i="21"/>
  <c r="L1752" i="21"/>
  <c r="H1751" i="21"/>
  <c r="Q1751" i="21" s="1"/>
  <c r="R1751" i="21" s="1"/>
  <c r="F1752" i="21"/>
  <c r="G1751" i="21"/>
  <c r="D1752" i="21"/>
  <c r="E1751" i="21"/>
  <c r="J1752" i="21"/>
  <c r="K1752" i="21" s="1"/>
  <c r="AH1752" i="21"/>
  <c r="AD1751" i="21"/>
  <c r="AC1751" i="21"/>
  <c r="AB1752" i="21"/>
  <c r="AF1752" i="21"/>
  <c r="AG1752" i="21" s="1"/>
  <c r="Z1752" i="21"/>
  <c r="AA1751" i="21"/>
  <c r="AH1753" i="21" l="1"/>
  <c r="AC1752" i="21"/>
  <c r="AB1753" i="21"/>
  <c r="AD1752" i="21"/>
  <c r="AJ1752" i="21"/>
  <c r="AI1752" i="21"/>
  <c r="M1752" i="21"/>
  <c r="N1752" i="21"/>
  <c r="Z1753" i="21"/>
  <c r="AA1752" i="21"/>
  <c r="AF1753" i="21"/>
  <c r="AG1753" i="21" s="1"/>
  <c r="D1753" i="21"/>
  <c r="E1752" i="21"/>
  <c r="J1753" i="21"/>
  <c r="K1753" i="21" s="1"/>
  <c r="L1753" i="21"/>
  <c r="G1752" i="21"/>
  <c r="H1752" i="21"/>
  <c r="Q1752" i="21" s="1"/>
  <c r="F1753" i="21"/>
  <c r="D1754" i="21" l="1"/>
  <c r="J1754" i="21"/>
  <c r="K1754" i="21" s="1"/>
  <c r="E1753" i="21"/>
  <c r="M1753" i="21"/>
  <c r="N1753" i="21"/>
  <c r="AD1753" i="21"/>
  <c r="AC1753" i="21"/>
  <c r="AH1754" i="21"/>
  <c r="AB1754" i="21"/>
  <c r="H1753" i="21"/>
  <c r="Q1753" i="21" s="1"/>
  <c r="F1754" i="21"/>
  <c r="L1754" i="21"/>
  <c r="G1753" i="21"/>
  <c r="R1752" i="21"/>
  <c r="Z1754" i="21"/>
  <c r="AF1754" i="21"/>
  <c r="AG1754" i="21" s="1"/>
  <c r="AA1753" i="21"/>
  <c r="AI1753" i="21"/>
  <c r="AJ1753" i="21"/>
  <c r="AA1754" i="21" l="1"/>
  <c r="Z1755" i="21"/>
  <c r="AF1755" i="21"/>
  <c r="AG1755" i="21" s="1"/>
  <c r="N1754" i="21"/>
  <c r="M1754" i="21"/>
  <c r="F1755" i="21"/>
  <c r="H1754" i="21"/>
  <c r="Q1754" i="21" s="1"/>
  <c r="R1754" i="21" s="1"/>
  <c r="G1754" i="21"/>
  <c r="L1755" i="21"/>
  <c r="R1753" i="21"/>
  <c r="AB1755" i="21"/>
  <c r="AH1755" i="21"/>
  <c r="AC1754" i="21"/>
  <c r="AD1754" i="21"/>
  <c r="AJ1754" i="21"/>
  <c r="AI1754" i="21"/>
  <c r="E1754" i="21"/>
  <c r="J1755" i="21"/>
  <c r="K1755" i="21" s="1"/>
  <c r="D1755" i="21"/>
  <c r="AB1756" i="21" l="1"/>
  <c r="AH1756" i="21"/>
  <c r="AD1755" i="21"/>
  <c r="AC1755" i="21"/>
  <c r="E1755" i="21"/>
  <c r="D1756" i="21"/>
  <c r="J1756" i="21"/>
  <c r="K1756" i="21" s="1"/>
  <c r="AJ1755" i="21"/>
  <c r="AI1755" i="21"/>
  <c r="AA1755" i="21"/>
  <c r="Z1756" i="21"/>
  <c r="AF1756" i="21"/>
  <c r="AG1756" i="21" s="1"/>
  <c r="F1756" i="21"/>
  <c r="L1756" i="21"/>
  <c r="H1755" i="21"/>
  <c r="Q1755" i="21" s="1"/>
  <c r="R1755" i="21" s="1"/>
  <c r="G1755" i="21"/>
  <c r="N1755" i="21"/>
  <c r="M1755" i="21"/>
  <c r="J1757" i="21" l="1"/>
  <c r="K1757" i="21" s="1"/>
  <c r="D1757" i="21"/>
  <c r="E1756" i="21"/>
  <c r="H1756" i="21"/>
  <c r="Q1756" i="21" s="1"/>
  <c r="R1756" i="21" s="1"/>
  <c r="G1756" i="21"/>
  <c r="L1757" i="21"/>
  <c r="F1757" i="21"/>
  <c r="AF1757" i="21"/>
  <c r="AG1757" i="21" s="1"/>
  <c r="Z1757" i="21"/>
  <c r="AA1756" i="21"/>
  <c r="M1756" i="21"/>
  <c r="N1756" i="21"/>
  <c r="AI1756" i="21"/>
  <c r="AJ1756" i="21"/>
  <c r="AD1756" i="21"/>
  <c r="AC1756" i="21"/>
  <c r="AH1757" i="21"/>
  <c r="AB1757" i="21"/>
  <c r="H1757" i="21" l="1"/>
  <c r="Q1757" i="21" s="1"/>
  <c r="G1757" i="21"/>
  <c r="L1758" i="21"/>
  <c r="F1758" i="21"/>
  <c r="AD1757" i="21"/>
  <c r="AC1757" i="21"/>
  <c r="AB1758" i="21"/>
  <c r="AH1758" i="21"/>
  <c r="AI1757" i="21"/>
  <c r="AJ1757" i="21"/>
  <c r="J1758" i="21"/>
  <c r="K1758" i="21" s="1"/>
  <c r="E1757" i="21"/>
  <c r="D1758" i="21"/>
  <c r="M1757" i="21"/>
  <c r="N1757" i="21"/>
  <c r="AF1758" i="21"/>
  <c r="AG1758" i="21" s="1"/>
  <c r="AA1757" i="21"/>
  <c r="Z1758" i="21"/>
  <c r="AJ1758" i="21" l="1"/>
  <c r="AI1758" i="21"/>
  <c r="J1759" i="21"/>
  <c r="K1759" i="21" s="1"/>
  <c r="E1758" i="21"/>
  <c r="D1759" i="21"/>
  <c r="L1759" i="21"/>
  <c r="H1758" i="21"/>
  <c r="Q1758" i="21" s="1"/>
  <c r="R1758" i="21" s="1"/>
  <c r="F1759" i="21"/>
  <c r="G1758" i="21"/>
  <c r="N1758" i="21"/>
  <c r="M1758" i="21"/>
  <c r="AH1759" i="21"/>
  <c r="AD1758" i="21"/>
  <c r="AB1759" i="21"/>
  <c r="AC1758" i="21"/>
  <c r="Z1759" i="21"/>
  <c r="AA1758" i="21"/>
  <c r="AF1759" i="21"/>
  <c r="AG1759" i="21" s="1"/>
  <c r="R1757" i="21"/>
  <c r="L1760" i="21" l="1"/>
  <c r="F1760" i="21"/>
  <c r="H1759" i="21"/>
  <c r="Q1759" i="21" s="1"/>
  <c r="G1759" i="21"/>
  <c r="M1759" i="21"/>
  <c r="N1759" i="21"/>
  <c r="AJ1759" i="21"/>
  <c r="AI1759" i="21"/>
  <c r="J1760" i="21"/>
  <c r="K1760" i="21" s="1"/>
  <c r="D1760" i="21"/>
  <c r="E1759" i="21"/>
  <c r="AH1760" i="21"/>
  <c r="AC1759" i="21"/>
  <c r="AD1759" i="21"/>
  <c r="AB1760" i="21"/>
  <c r="Z1760" i="21"/>
  <c r="AF1760" i="21"/>
  <c r="AG1760" i="21" s="1"/>
  <c r="AA1759" i="21"/>
  <c r="AH1761" i="21" l="1"/>
  <c r="AC1760" i="21"/>
  <c r="AB1761" i="21"/>
  <c r="AD1760" i="21"/>
  <c r="AJ1760" i="21"/>
  <c r="AI1760" i="21"/>
  <c r="R1759" i="21"/>
  <c r="D1761" i="21"/>
  <c r="J1761" i="21"/>
  <c r="K1761" i="21" s="1"/>
  <c r="E1760" i="21"/>
  <c r="L1761" i="21"/>
  <c r="G1760" i="21"/>
  <c r="H1760" i="21"/>
  <c r="Q1760" i="21" s="1"/>
  <c r="F1761" i="21"/>
  <c r="Z1761" i="21"/>
  <c r="AF1761" i="21"/>
  <c r="AG1761" i="21" s="1"/>
  <c r="AA1760" i="21"/>
  <c r="N1760" i="21"/>
  <c r="M1760" i="21"/>
  <c r="R1760" i="21" l="1"/>
  <c r="H1761" i="21"/>
  <c r="Q1761" i="21" s="1"/>
  <c r="F1762" i="21"/>
  <c r="L1762" i="21"/>
  <c r="G1761" i="21"/>
  <c r="M1761" i="21"/>
  <c r="N1761" i="21"/>
  <c r="AD1761" i="21"/>
  <c r="AC1761" i="21"/>
  <c r="AH1762" i="21"/>
  <c r="AB1762" i="21"/>
  <c r="D1762" i="21"/>
  <c r="J1762" i="21"/>
  <c r="K1762" i="21" s="1"/>
  <c r="E1761" i="21"/>
  <c r="Z1762" i="21"/>
  <c r="AF1762" i="21"/>
  <c r="AG1762" i="21" s="1"/>
  <c r="AA1761" i="21"/>
  <c r="AI1761" i="21"/>
  <c r="AJ1761" i="21"/>
  <c r="AA1762" i="21" l="1"/>
  <c r="Z1763" i="21"/>
  <c r="AF1763" i="21"/>
  <c r="AG1763" i="21" s="1"/>
  <c r="E1762" i="21"/>
  <c r="J1763" i="21"/>
  <c r="K1763" i="21" s="1"/>
  <c r="D1763" i="21"/>
  <c r="AB1763" i="21"/>
  <c r="AH1763" i="21"/>
  <c r="AC1762" i="21"/>
  <c r="AD1762" i="21"/>
  <c r="N1762" i="21"/>
  <c r="M1762" i="21"/>
  <c r="F1763" i="21"/>
  <c r="L1763" i="21"/>
  <c r="G1762" i="21"/>
  <c r="H1762" i="21"/>
  <c r="Q1762" i="21" s="1"/>
  <c r="AJ1762" i="21"/>
  <c r="AI1762" i="21"/>
  <c r="R1761" i="21"/>
  <c r="N1763" i="21" l="1"/>
  <c r="M1763" i="21"/>
  <c r="E1763" i="21"/>
  <c r="D1764" i="21"/>
  <c r="J1764" i="21"/>
  <c r="K1764" i="21" s="1"/>
  <c r="AJ1763" i="21"/>
  <c r="AI1763" i="21"/>
  <c r="F1764" i="21"/>
  <c r="L1764" i="21"/>
  <c r="H1763" i="21"/>
  <c r="Q1763" i="21" s="1"/>
  <c r="R1763" i="21" s="1"/>
  <c r="G1763" i="21"/>
  <c r="AA1763" i="21"/>
  <c r="AF1764" i="21"/>
  <c r="AG1764" i="21" s="1"/>
  <c r="Z1764" i="21"/>
  <c r="AB1764" i="21"/>
  <c r="AH1764" i="21"/>
  <c r="AC1763" i="21"/>
  <c r="AD1763" i="21"/>
  <c r="R1762" i="21"/>
  <c r="G1764" i="21" l="1"/>
  <c r="L1765" i="21"/>
  <c r="H1764" i="21"/>
  <c r="Q1764" i="21" s="1"/>
  <c r="F1765" i="21"/>
  <c r="AJ1764" i="21"/>
  <c r="AI1764" i="21"/>
  <c r="D1765" i="21"/>
  <c r="J1765" i="21"/>
  <c r="K1765" i="21" s="1"/>
  <c r="E1764" i="21"/>
  <c r="Z1765" i="21"/>
  <c r="AF1765" i="21"/>
  <c r="AG1765" i="21" s="1"/>
  <c r="AA1764" i="21"/>
  <c r="AC1764" i="21"/>
  <c r="AB1765" i="21"/>
  <c r="AH1765" i="21"/>
  <c r="AD1764" i="21"/>
  <c r="N1764" i="21"/>
  <c r="M1764" i="21"/>
  <c r="J1766" i="21" l="1"/>
  <c r="K1766" i="21" s="1"/>
  <c r="D1766" i="21"/>
  <c r="E1765" i="21"/>
  <c r="H1765" i="21"/>
  <c r="Q1765" i="21" s="1"/>
  <c r="G1765" i="21"/>
  <c r="F1766" i="21"/>
  <c r="L1766" i="21"/>
  <c r="AI1765" i="21"/>
  <c r="AJ1765" i="21"/>
  <c r="R1764" i="21"/>
  <c r="AD1765" i="21"/>
  <c r="AC1765" i="21"/>
  <c r="AH1766" i="21"/>
  <c r="AB1766" i="21"/>
  <c r="M1765" i="21"/>
  <c r="N1765" i="21"/>
  <c r="AF1766" i="21"/>
  <c r="AG1766" i="21" s="1"/>
  <c r="AA1765" i="21"/>
  <c r="Z1766" i="21"/>
  <c r="N1766" i="21" l="1"/>
  <c r="M1766" i="21"/>
  <c r="R1765" i="21"/>
  <c r="H1766" i="21"/>
  <c r="Q1766" i="21" s="1"/>
  <c r="R1766" i="21" s="1"/>
  <c r="F1767" i="21"/>
  <c r="L1767" i="21"/>
  <c r="G1766" i="21"/>
  <c r="AH1767" i="21"/>
  <c r="AD1766" i="21"/>
  <c r="AB1767" i="21"/>
  <c r="AC1766" i="21"/>
  <c r="AJ1766" i="21"/>
  <c r="AI1766" i="21"/>
  <c r="J1767" i="21"/>
  <c r="K1767" i="21" s="1"/>
  <c r="E1766" i="21"/>
  <c r="D1767" i="21"/>
  <c r="AA1766" i="21"/>
  <c r="Z1767" i="21"/>
  <c r="AF1767" i="21"/>
  <c r="AG1767" i="21" s="1"/>
  <c r="AJ1767" i="21" l="1"/>
  <c r="AI1767" i="21"/>
  <c r="F1768" i="21"/>
  <c r="L1768" i="21"/>
  <c r="H1767" i="21"/>
  <c r="Q1767" i="21" s="1"/>
  <c r="R1767" i="21" s="1"/>
  <c r="G1767" i="21"/>
  <c r="D1768" i="21"/>
  <c r="J1768" i="21"/>
  <c r="K1768" i="21" s="1"/>
  <c r="E1767" i="21"/>
  <c r="N1767" i="21"/>
  <c r="M1767" i="21"/>
  <c r="AA1767" i="21"/>
  <c r="AF1768" i="21"/>
  <c r="AG1768" i="21" s="1"/>
  <c r="Z1768" i="21"/>
  <c r="AB1768" i="21"/>
  <c r="AD1767" i="21"/>
  <c r="AC1767" i="21"/>
  <c r="AH1768" i="21"/>
  <c r="AD1768" i="21" l="1"/>
  <c r="AH1769" i="21"/>
  <c r="AB1769" i="21"/>
  <c r="AC1768" i="21"/>
  <c r="Z1769" i="21"/>
  <c r="AF1769" i="21"/>
  <c r="AG1769" i="21" s="1"/>
  <c r="AA1768" i="21"/>
  <c r="AJ1768" i="21"/>
  <c r="AI1768" i="21"/>
  <c r="M1768" i="21"/>
  <c r="N1768" i="21"/>
  <c r="E1768" i="21"/>
  <c r="J1769" i="21"/>
  <c r="K1769" i="21" s="1"/>
  <c r="D1769" i="21"/>
  <c r="G1768" i="21"/>
  <c r="L1769" i="21"/>
  <c r="F1769" i="21"/>
  <c r="H1768" i="21"/>
  <c r="Q1768" i="21" s="1"/>
  <c r="R1768" i="21" s="1"/>
  <c r="AA1769" i="21" l="1"/>
  <c r="Z1770" i="21"/>
  <c r="AF1770" i="21"/>
  <c r="AG1770" i="21" s="1"/>
  <c r="J1770" i="21"/>
  <c r="K1770" i="21" s="1"/>
  <c r="D1770" i="21"/>
  <c r="E1769" i="21"/>
  <c r="AC1769" i="21"/>
  <c r="AH1770" i="21"/>
  <c r="AB1770" i="21"/>
  <c r="AD1769" i="21"/>
  <c r="AJ1769" i="21"/>
  <c r="AI1769" i="21"/>
  <c r="G1769" i="21"/>
  <c r="H1769" i="21"/>
  <c r="Q1769" i="21" s="1"/>
  <c r="R1769" i="21" s="1"/>
  <c r="L1770" i="21"/>
  <c r="F1770" i="21"/>
  <c r="M1769" i="21"/>
  <c r="N1769" i="21"/>
  <c r="J1771" i="21" l="1"/>
  <c r="K1771" i="21" s="1"/>
  <c r="D1771" i="21"/>
  <c r="E1770" i="21"/>
  <c r="AD1770" i="21"/>
  <c r="AH1771" i="21"/>
  <c r="AC1770" i="21"/>
  <c r="AB1771" i="21"/>
  <c r="AF1771" i="21"/>
  <c r="AG1771" i="21" s="1"/>
  <c r="Z1771" i="21"/>
  <c r="AA1770" i="21"/>
  <c r="AJ1770" i="21"/>
  <c r="AI1770" i="21"/>
  <c r="H1770" i="21"/>
  <c r="Q1770" i="21" s="1"/>
  <c r="R1770" i="21" s="1"/>
  <c r="F1771" i="21"/>
  <c r="G1770" i="21"/>
  <c r="L1771" i="21"/>
  <c r="N1770" i="21"/>
  <c r="M1770" i="21"/>
  <c r="AI1771" i="21" l="1"/>
  <c r="AJ1771" i="21"/>
  <c r="AF1772" i="21"/>
  <c r="AG1772" i="21" s="1"/>
  <c r="AA1771" i="21"/>
  <c r="Z1772" i="21"/>
  <c r="M1771" i="21"/>
  <c r="N1771" i="21"/>
  <c r="J1772" i="21"/>
  <c r="D1772" i="21"/>
  <c r="E1771" i="21"/>
  <c r="H1771" i="21"/>
  <c r="Q1771" i="21" s="1"/>
  <c r="L1772" i="21"/>
  <c r="F1772" i="21"/>
  <c r="G1771" i="21"/>
  <c r="AD1771" i="21"/>
  <c r="AB1772" i="21"/>
  <c r="AH1772" i="21"/>
  <c r="AC1771" i="21"/>
  <c r="L1773" i="21" l="1"/>
  <c r="F1773" i="21"/>
  <c r="H1772" i="21"/>
  <c r="Q1772" i="21" s="1"/>
  <c r="G1772" i="21"/>
  <c r="R1771" i="21"/>
  <c r="AF1773" i="21"/>
  <c r="AG1773" i="21" s="1"/>
  <c r="Z1773" i="21"/>
  <c r="AA1772" i="21"/>
  <c r="E1772" i="21"/>
  <c r="D1773" i="21"/>
  <c r="J1773" i="21"/>
  <c r="K1773" i="21" s="1"/>
  <c r="AJ1772" i="21"/>
  <c r="AI1772" i="21"/>
  <c r="K1772" i="21"/>
  <c r="M1772" i="21"/>
  <c r="N1772" i="21"/>
  <c r="AH1773" i="21"/>
  <c r="AB1773" i="21"/>
  <c r="AC1772" i="21"/>
  <c r="AD1772" i="21"/>
  <c r="AI1773" i="21" l="1"/>
  <c r="AJ1773" i="21"/>
  <c r="Z1774" i="21"/>
  <c r="AA1773" i="21"/>
  <c r="AF1774" i="21"/>
  <c r="AG1774" i="21" s="1"/>
  <c r="R1772" i="21"/>
  <c r="AH1774" i="21"/>
  <c r="AB1774" i="21"/>
  <c r="AD1773" i="21"/>
  <c r="AC1773" i="21"/>
  <c r="D1774" i="21"/>
  <c r="E1773" i="21"/>
  <c r="J1774" i="21"/>
  <c r="L1774" i="21"/>
  <c r="G1773" i="21"/>
  <c r="F1774" i="21"/>
  <c r="H1773" i="21"/>
  <c r="Q1773" i="21" s="1"/>
  <c r="N1773" i="21"/>
  <c r="M1773" i="21"/>
  <c r="K1774" i="21" l="1"/>
  <c r="AI1774" i="21"/>
  <c r="AJ1774" i="21"/>
  <c r="D1775" i="21"/>
  <c r="E1774" i="21"/>
  <c r="J1775" i="21"/>
  <c r="K1775" i="21" s="1"/>
  <c r="Z1775" i="21"/>
  <c r="AF1775" i="21"/>
  <c r="AG1775" i="21" s="1"/>
  <c r="AA1774" i="21"/>
  <c r="M1774" i="21"/>
  <c r="N1774" i="21"/>
  <c r="R1773" i="21"/>
  <c r="L1775" i="21"/>
  <c r="G1774" i="21"/>
  <c r="F1775" i="21"/>
  <c r="H1774" i="21"/>
  <c r="Q1774" i="21" s="1"/>
  <c r="AC1774" i="21"/>
  <c r="AH1775" i="21"/>
  <c r="AD1774" i="21"/>
  <c r="AB1775" i="21"/>
  <c r="E1775" i="21" l="1"/>
  <c r="D1776" i="21"/>
  <c r="J1776" i="21"/>
  <c r="AH1776" i="21"/>
  <c r="AB1776" i="21"/>
  <c r="AD1775" i="21"/>
  <c r="AC1775" i="21"/>
  <c r="AA1775" i="21"/>
  <c r="Z1776" i="21"/>
  <c r="AF1776" i="21"/>
  <c r="AG1776" i="21" s="1"/>
  <c r="AJ1775" i="21"/>
  <c r="AI1775" i="21"/>
  <c r="R1774" i="21"/>
  <c r="N1775" i="21"/>
  <c r="M1775" i="21"/>
  <c r="F1776" i="21"/>
  <c r="L1776" i="21"/>
  <c r="H1775" i="21"/>
  <c r="Q1775" i="21" s="1"/>
  <c r="G1775" i="21"/>
  <c r="R1775" i="21" l="1"/>
  <c r="AB1777" i="21"/>
  <c r="AH1777" i="21"/>
  <c r="AC1776" i="21"/>
  <c r="AD1776" i="21"/>
  <c r="AJ1776" i="21"/>
  <c r="AI1776" i="21"/>
  <c r="L1777" i="21"/>
  <c r="F1777" i="21"/>
  <c r="G1776" i="21"/>
  <c r="H1776" i="21"/>
  <c r="Q1776" i="21" s="1"/>
  <c r="K1776" i="21"/>
  <c r="N1776" i="21"/>
  <c r="M1776" i="21"/>
  <c r="D1777" i="21"/>
  <c r="E1776" i="21"/>
  <c r="J1777" i="21"/>
  <c r="Z1777" i="21"/>
  <c r="AA1776" i="21"/>
  <c r="AF1777" i="21"/>
  <c r="AG1777" i="21" s="1"/>
  <c r="R1776" i="21" l="1"/>
  <c r="K1777" i="21"/>
  <c r="AI1777" i="21"/>
  <c r="AJ1777" i="21"/>
  <c r="E1777" i="21"/>
  <c r="J1778" i="21"/>
  <c r="K1778" i="21" s="1"/>
  <c r="D1778" i="21"/>
  <c r="AC1777" i="21"/>
  <c r="AB1778" i="21"/>
  <c r="AH1778" i="21"/>
  <c r="AD1777" i="21"/>
  <c r="M1777" i="21"/>
  <c r="N1777" i="21"/>
  <c r="G1777" i="21"/>
  <c r="L1778" i="21"/>
  <c r="F1778" i="21"/>
  <c r="H1777" i="21"/>
  <c r="Q1777" i="21" s="1"/>
  <c r="AA1777" i="21"/>
  <c r="Z1778" i="21"/>
  <c r="AF1778" i="21"/>
  <c r="AG1778" i="21" s="1"/>
  <c r="R1777" i="21" l="1"/>
  <c r="H1778" i="21"/>
  <c r="Q1778" i="21" s="1"/>
  <c r="F1779" i="21"/>
  <c r="G1778" i="21"/>
  <c r="L1779" i="21"/>
  <c r="N1778" i="21"/>
  <c r="M1778" i="21"/>
  <c r="AD1778" i="21"/>
  <c r="AB1779" i="21"/>
  <c r="AC1778" i="21"/>
  <c r="AH1779" i="21"/>
  <c r="AJ1778" i="21"/>
  <c r="AI1778" i="21"/>
  <c r="AF1779" i="21"/>
  <c r="AG1779" i="21" s="1"/>
  <c r="AA1778" i="21"/>
  <c r="Z1779" i="21"/>
  <c r="J1779" i="21"/>
  <c r="E1778" i="21"/>
  <c r="D1779" i="21"/>
  <c r="AC1779" i="21" l="1"/>
  <c r="AH1780" i="21"/>
  <c r="AB1780" i="21"/>
  <c r="AD1779" i="21"/>
  <c r="AI1779" i="21"/>
  <c r="AJ1779" i="21"/>
  <c r="N1779" i="21"/>
  <c r="M1779" i="21"/>
  <c r="L1780" i="21"/>
  <c r="F1780" i="21"/>
  <c r="H1779" i="21"/>
  <c r="Q1779" i="21" s="1"/>
  <c r="G1779" i="21"/>
  <c r="Z1780" i="21"/>
  <c r="AA1779" i="21"/>
  <c r="AF1780" i="21"/>
  <c r="AG1780" i="21" s="1"/>
  <c r="R1778" i="21"/>
  <c r="J1780" i="21"/>
  <c r="K1780" i="21" s="1"/>
  <c r="E1779" i="21"/>
  <c r="D1780" i="21"/>
  <c r="K1779" i="21"/>
  <c r="R1779" i="21" l="1"/>
  <c r="AA1780" i="21"/>
  <c r="AF1781" i="21"/>
  <c r="AG1781" i="21" s="1"/>
  <c r="Z1781" i="21"/>
  <c r="AH1781" i="21"/>
  <c r="AC1780" i="21"/>
  <c r="AB1781" i="21"/>
  <c r="AD1780" i="21"/>
  <c r="AJ1780" i="21"/>
  <c r="AI1780" i="21"/>
  <c r="M1780" i="21"/>
  <c r="N1780" i="21"/>
  <c r="L1781" i="21"/>
  <c r="G1780" i="21"/>
  <c r="F1781" i="21"/>
  <c r="H1780" i="21"/>
  <c r="Q1780" i="21" s="1"/>
  <c r="R1780" i="21" s="1"/>
  <c r="J1781" i="21"/>
  <c r="K1781" i="21" s="1"/>
  <c r="D1781" i="21"/>
  <c r="E1780" i="21"/>
  <c r="H1781" i="21" l="1"/>
  <c r="Q1781" i="21" s="1"/>
  <c r="L1782" i="21"/>
  <c r="F1782" i="21"/>
  <c r="G1781" i="21"/>
  <c r="Z1782" i="21"/>
  <c r="AF1782" i="21"/>
  <c r="AG1782" i="21" s="1"/>
  <c r="AA1781" i="21"/>
  <c r="M1781" i="21"/>
  <c r="N1781" i="21"/>
  <c r="AI1781" i="21"/>
  <c r="AJ1781" i="21"/>
  <c r="D1782" i="21"/>
  <c r="J1782" i="21"/>
  <c r="K1782" i="21" s="1"/>
  <c r="E1781" i="21"/>
  <c r="AD1781" i="21"/>
  <c r="AB1782" i="21"/>
  <c r="AH1782" i="21"/>
  <c r="AC1781" i="21"/>
  <c r="Z1783" i="21" l="1"/>
  <c r="AA1782" i="21"/>
  <c r="AF1783" i="21"/>
  <c r="AG1783" i="21" s="1"/>
  <c r="J1783" i="21"/>
  <c r="K1783" i="21" s="1"/>
  <c r="D1783" i="21"/>
  <c r="E1782" i="21"/>
  <c r="AB1783" i="21"/>
  <c r="AC1782" i="21"/>
  <c r="AD1782" i="21"/>
  <c r="AH1783" i="21"/>
  <c r="L1783" i="21"/>
  <c r="F1783" i="21"/>
  <c r="G1782" i="21"/>
  <c r="H1782" i="21"/>
  <c r="Q1782" i="21" s="1"/>
  <c r="M1782" i="21"/>
  <c r="N1782" i="21"/>
  <c r="AI1782" i="21"/>
  <c r="AJ1782" i="21"/>
  <c r="R1781" i="21"/>
  <c r="R1782" i="21" l="1"/>
  <c r="E1783" i="21"/>
  <c r="J1784" i="21"/>
  <c r="K1784" i="21" s="1"/>
  <c r="D1784" i="21"/>
  <c r="F1784" i="21"/>
  <c r="L1784" i="21"/>
  <c r="G1783" i="21"/>
  <c r="H1783" i="21"/>
  <c r="Q1783" i="21" s="1"/>
  <c r="AB1784" i="21"/>
  <c r="AH1784" i="21"/>
  <c r="AC1783" i="21"/>
  <c r="AD1783" i="21"/>
  <c r="AJ1783" i="21"/>
  <c r="AI1783" i="21"/>
  <c r="N1783" i="21"/>
  <c r="M1783" i="21"/>
  <c r="AA1783" i="21"/>
  <c r="Z1784" i="21"/>
  <c r="AF1784" i="21"/>
  <c r="AG1784" i="21" s="1"/>
  <c r="R1783" i="21" l="1"/>
  <c r="M1784" i="21"/>
  <c r="N1784" i="21"/>
  <c r="L1785" i="21"/>
  <c r="F1785" i="21"/>
  <c r="G1784" i="21"/>
  <c r="H1784" i="21"/>
  <c r="Q1784" i="21" s="1"/>
  <c r="R1784" i="21" s="1"/>
  <c r="D1785" i="21"/>
  <c r="E1784" i="21"/>
  <c r="J1785" i="21"/>
  <c r="K1785" i="21" s="1"/>
  <c r="Z1785" i="21"/>
  <c r="AA1784" i="21"/>
  <c r="AF1785" i="21"/>
  <c r="AG1785" i="21" s="1"/>
  <c r="AB1785" i="21"/>
  <c r="AH1785" i="21"/>
  <c r="AD1784" i="21"/>
  <c r="AC1784" i="21"/>
  <c r="AJ1784" i="21"/>
  <c r="AI1784" i="21"/>
  <c r="AI1785" i="21" l="1"/>
  <c r="AJ1785" i="21"/>
  <c r="AC1785" i="21"/>
  <c r="AB1786" i="21"/>
  <c r="AD1785" i="21"/>
  <c r="AH1786" i="21"/>
  <c r="G1785" i="21"/>
  <c r="L1786" i="21"/>
  <c r="F1786" i="21"/>
  <c r="H1785" i="21"/>
  <c r="Q1785" i="21" s="1"/>
  <c r="J1786" i="21"/>
  <c r="K1786" i="21" s="1"/>
  <c r="D1786" i="21"/>
  <c r="E1785" i="21"/>
  <c r="M1785" i="21"/>
  <c r="N1785" i="21"/>
  <c r="AA1785" i="21"/>
  <c r="AF1786" i="21"/>
  <c r="AG1786" i="21" s="1"/>
  <c r="Z1786" i="21"/>
  <c r="N1786" i="21" l="1"/>
  <c r="M1786" i="21"/>
  <c r="AD1786" i="21"/>
  <c r="AB1787" i="21"/>
  <c r="AC1786" i="21"/>
  <c r="AH1787" i="21"/>
  <c r="J1787" i="21"/>
  <c r="K1787" i="21" s="1"/>
  <c r="E1786" i="21"/>
  <c r="D1787" i="21"/>
  <c r="AJ1786" i="21"/>
  <c r="AI1786" i="21"/>
  <c r="AF1787" i="21"/>
  <c r="AG1787" i="21" s="1"/>
  <c r="AA1786" i="21"/>
  <c r="Z1787" i="21"/>
  <c r="R1785" i="21"/>
  <c r="H1786" i="21"/>
  <c r="Q1786" i="21" s="1"/>
  <c r="R1786" i="21" s="1"/>
  <c r="F1787" i="21"/>
  <c r="G1786" i="21"/>
  <c r="L1787" i="21"/>
  <c r="Z1788" i="21" l="1"/>
  <c r="AA1787" i="21"/>
  <c r="AF1788" i="21"/>
  <c r="AG1788" i="21" s="1"/>
  <c r="N1787" i="21"/>
  <c r="M1787" i="21"/>
  <c r="AI1787" i="21"/>
  <c r="AJ1787" i="21"/>
  <c r="L1788" i="21"/>
  <c r="F1788" i="21"/>
  <c r="H1787" i="21"/>
  <c r="Q1787" i="21" s="1"/>
  <c r="G1787" i="21"/>
  <c r="AC1787" i="21"/>
  <c r="AH1788" i="21"/>
  <c r="AD1787" i="21"/>
  <c r="AB1788" i="21"/>
  <c r="D1788" i="21"/>
  <c r="E1787" i="21"/>
  <c r="J1788" i="21"/>
  <c r="K1788" i="21" s="1"/>
  <c r="AJ1788" i="21" l="1"/>
  <c r="AI1788" i="21"/>
  <c r="M1788" i="21"/>
  <c r="N1788" i="21"/>
  <c r="D1789" i="21"/>
  <c r="E1788" i="21"/>
  <c r="J1789" i="21"/>
  <c r="K1789" i="21" s="1"/>
  <c r="R1787" i="21"/>
  <c r="AH1789" i="21"/>
  <c r="AC1788" i="21"/>
  <c r="AB1789" i="21"/>
  <c r="AD1788" i="21"/>
  <c r="L1789" i="21"/>
  <c r="G1788" i="21"/>
  <c r="F1789" i="21"/>
  <c r="H1788" i="21"/>
  <c r="Q1788" i="21" s="1"/>
  <c r="AA1788" i="21"/>
  <c r="AF1789" i="21"/>
  <c r="AG1789" i="21" s="1"/>
  <c r="Z1789" i="21"/>
  <c r="Z1790" i="21" l="1"/>
  <c r="AF1790" i="21"/>
  <c r="AG1790" i="21" s="1"/>
  <c r="AA1789" i="21"/>
  <c r="D1790" i="21"/>
  <c r="J1790" i="21"/>
  <c r="K1790" i="21" s="1"/>
  <c r="E1789" i="21"/>
  <c r="AI1789" i="21"/>
  <c r="AJ1789" i="21"/>
  <c r="AD1789" i="21"/>
  <c r="AB1790" i="21"/>
  <c r="AH1790" i="21"/>
  <c r="AC1789" i="21"/>
  <c r="R1788" i="21"/>
  <c r="M1789" i="21"/>
  <c r="N1789" i="21"/>
  <c r="H1789" i="21"/>
  <c r="Q1789" i="21" s="1"/>
  <c r="L1790" i="21"/>
  <c r="G1789" i="21"/>
  <c r="F1790" i="21"/>
  <c r="L1791" i="21" l="1"/>
  <c r="F1791" i="21"/>
  <c r="G1790" i="21"/>
  <c r="H1790" i="21"/>
  <c r="Q1790" i="21" s="1"/>
  <c r="AD1790" i="21"/>
  <c r="AC1790" i="21"/>
  <c r="AH1791" i="21"/>
  <c r="AB1791" i="21"/>
  <c r="J1791" i="21"/>
  <c r="K1791" i="21" s="1"/>
  <c r="E1790" i="21"/>
  <c r="D1791" i="21"/>
  <c r="M1790" i="21"/>
  <c r="N1790" i="21"/>
  <c r="Z1791" i="21"/>
  <c r="AA1790" i="21"/>
  <c r="AF1791" i="21"/>
  <c r="AG1791" i="21" s="1"/>
  <c r="AI1790" i="21"/>
  <c r="AJ1790" i="21"/>
  <c r="R1789" i="21"/>
  <c r="AB1792" i="21" l="1"/>
  <c r="AH1792" i="21"/>
  <c r="AC1791" i="21"/>
  <c r="AD1791" i="21"/>
  <c r="AA1791" i="21"/>
  <c r="Z1792" i="21"/>
  <c r="AF1792" i="21"/>
  <c r="AG1792" i="21" s="1"/>
  <c r="R1790" i="21"/>
  <c r="E1791" i="21"/>
  <c r="J1792" i="21"/>
  <c r="K1792" i="21" s="1"/>
  <c r="D1792" i="21"/>
  <c r="AJ1791" i="21"/>
  <c r="AI1791" i="21"/>
  <c r="F1792" i="21"/>
  <c r="L1792" i="21"/>
  <c r="H1791" i="21"/>
  <c r="Q1791" i="21" s="1"/>
  <c r="R1791" i="21" s="1"/>
  <c r="G1791" i="21"/>
  <c r="N1791" i="21"/>
  <c r="M1791" i="21"/>
  <c r="L1793" i="21" l="1"/>
  <c r="F1793" i="21"/>
  <c r="H1792" i="21"/>
  <c r="Q1792" i="21" s="1"/>
  <c r="G1792" i="21"/>
  <c r="D1793" i="21"/>
  <c r="E1792" i="21"/>
  <c r="J1793" i="21"/>
  <c r="K1793" i="21" s="1"/>
  <c r="Z1793" i="21"/>
  <c r="AA1792" i="21"/>
  <c r="AF1793" i="21"/>
  <c r="AG1793" i="21" s="1"/>
  <c r="AI1792" i="21"/>
  <c r="AJ1792" i="21"/>
  <c r="M1792" i="21"/>
  <c r="N1792" i="21"/>
  <c r="AB1793" i="21"/>
  <c r="AH1793" i="21"/>
  <c r="AD1792" i="21"/>
  <c r="AC1792" i="21"/>
  <c r="J1794" i="21" l="1"/>
  <c r="K1794" i="21" s="1"/>
  <c r="E1793" i="21"/>
  <c r="D1794" i="21"/>
  <c r="R1792" i="21"/>
  <c r="AI1793" i="21"/>
  <c r="AJ1793" i="21"/>
  <c r="G1793" i="21"/>
  <c r="L1794" i="21"/>
  <c r="H1793" i="21"/>
  <c r="Q1793" i="21" s="1"/>
  <c r="F1794" i="21"/>
  <c r="AC1793" i="21"/>
  <c r="AB1794" i="21"/>
  <c r="AH1794" i="21"/>
  <c r="AD1793" i="21"/>
  <c r="AA1793" i="21"/>
  <c r="Z1794" i="21"/>
  <c r="AF1794" i="21"/>
  <c r="AG1794" i="21" s="1"/>
  <c r="M1793" i="21"/>
  <c r="N1793" i="21"/>
  <c r="AJ1794" i="21" l="1"/>
  <c r="AI1794" i="21"/>
  <c r="H1794" i="21"/>
  <c r="Q1794" i="21" s="1"/>
  <c r="F1795" i="21"/>
  <c r="G1794" i="21"/>
  <c r="L1795" i="21"/>
  <c r="R1793" i="21"/>
  <c r="J1795" i="21"/>
  <c r="E1794" i="21"/>
  <c r="D1795" i="21"/>
  <c r="AD1794" i="21"/>
  <c r="AB1795" i="21"/>
  <c r="AC1794" i="21"/>
  <c r="AH1795" i="21"/>
  <c r="N1794" i="21"/>
  <c r="M1794" i="21"/>
  <c r="AF1795" i="21"/>
  <c r="AG1795" i="21" s="1"/>
  <c r="AA1794" i="21"/>
  <c r="Z1795" i="21"/>
  <c r="R1794" i="21" l="1"/>
  <c r="AI1795" i="21"/>
  <c r="AJ1795" i="21"/>
  <c r="E1795" i="21"/>
  <c r="J1796" i="21"/>
  <c r="D1796" i="21"/>
  <c r="AC1795" i="21"/>
  <c r="AH1796" i="21"/>
  <c r="AD1795" i="21"/>
  <c r="AB1796" i="21"/>
  <c r="L1796" i="21"/>
  <c r="F1796" i="21"/>
  <c r="H1795" i="21"/>
  <c r="Q1795" i="21" s="1"/>
  <c r="G1795" i="21"/>
  <c r="N1795" i="21"/>
  <c r="M1795" i="21"/>
  <c r="F2" i="21"/>
  <c r="Z1796" i="21"/>
  <c r="AA1795" i="21"/>
  <c r="AF1796" i="21"/>
  <c r="AG1796" i="21" s="1"/>
  <c r="K1795" i="21"/>
  <c r="E2" i="21"/>
  <c r="AI1796" i="21" l="1"/>
  <c r="AJ1796" i="21"/>
  <c r="E1796" i="21"/>
  <c r="D1797" i="21"/>
  <c r="J1797" i="21"/>
  <c r="K1797" i="21" s="1"/>
  <c r="R1795" i="21"/>
  <c r="K1796" i="21"/>
  <c r="K2" i="21" s="1"/>
  <c r="U2" i="21"/>
  <c r="H2" i="21"/>
  <c r="G2" i="21"/>
  <c r="L1797" i="21"/>
  <c r="G1796" i="21"/>
  <c r="F1797" i="21"/>
  <c r="H1796" i="21"/>
  <c r="Q1796" i="21" s="1"/>
  <c r="R1796" i="21" s="1"/>
  <c r="AA1796" i="21"/>
  <c r="AF1797" i="21"/>
  <c r="AG1797" i="21" s="1"/>
  <c r="Z1797" i="21"/>
  <c r="M1796" i="21"/>
  <c r="N1796" i="21"/>
  <c r="I2" i="21"/>
  <c r="U4" i="21"/>
  <c r="AJ2" i="21"/>
  <c r="AK1795" i="21" s="1"/>
  <c r="AH1797" i="21"/>
  <c r="AC1796" i="21"/>
  <c r="AB1797" i="21"/>
  <c r="AD1796" i="21"/>
  <c r="N2" i="21" l="1"/>
  <c r="L1798" i="21"/>
  <c r="H1797" i="21"/>
  <c r="Q1797" i="21" s="1"/>
  <c r="F1798" i="21"/>
  <c r="G1797" i="21"/>
  <c r="AH1798" i="21"/>
  <c r="AD1797" i="21"/>
  <c r="AC1797" i="21"/>
  <c r="AB1798" i="21"/>
  <c r="O1796" i="21"/>
  <c r="U6" i="21"/>
  <c r="D1798" i="21"/>
  <c r="J1798" i="21"/>
  <c r="K1798" i="21" s="1"/>
  <c r="E1797" i="21"/>
  <c r="N1797" i="21"/>
  <c r="O1797" i="21" s="1"/>
  <c r="M1797" i="21"/>
  <c r="M2" i="21"/>
  <c r="L2" i="21"/>
  <c r="AA2" i="21"/>
  <c r="O9" i="21"/>
  <c r="O10" i="21"/>
  <c r="O11" i="21"/>
  <c r="O12" i="21"/>
  <c r="O13" i="21"/>
  <c r="O14" i="21"/>
  <c r="O15" i="21"/>
  <c r="O16" i="21"/>
  <c r="O17" i="21"/>
  <c r="O18" i="21"/>
  <c r="O19" i="21"/>
  <c r="O20" i="21"/>
  <c r="O21" i="21"/>
  <c r="O22" i="21"/>
  <c r="O23" i="21"/>
  <c r="O24" i="21"/>
  <c r="O25" i="21"/>
  <c r="O26" i="21"/>
  <c r="O27" i="21"/>
  <c r="O28" i="21"/>
  <c r="O29" i="21"/>
  <c r="O30" i="21"/>
  <c r="O31" i="21"/>
  <c r="O32" i="21"/>
  <c r="O33" i="21"/>
  <c r="O34" i="21"/>
  <c r="O35" i="21"/>
  <c r="O36" i="21"/>
  <c r="O37" i="21"/>
  <c r="O38" i="21"/>
  <c r="O39" i="21"/>
  <c r="O40" i="21"/>
  <c r="O41" i="21"/>
  <c r="O42" i="21"/>
  <c r="O43" i="21"/>
  <c r="O44" i="21"/>
  <c r="O45" i="21"/>
  <c r="O46" i="21"/>
  <c r="O47" i="21"/>
  <c r="O48" i="21"/>
  <c r="O49" i="21"/>
  <c r="O50" i="21"/>
  <c r="O51" i="21"/>
  <c r="O52" i="21"/>
  <c r="O53" i="21"/>
  <c r="O54" i="21"/>
  <c r="O55" i="21"/>
  <c r="O56" i="21"/>
  <c r="O57" i="21"/>
  <c r="O58" i="21"/>
  <c r="O59" i="21"/>
  <c r="O60" i="21"/>
  <c r="O61" i="21"/>
  <c r="O62" i="21"/>
  <c r="O63" i="21"/>
  <c r="O64" i="21"/>
  <c r="O65" i="21"/>
  <c r="O66" i="21"/>
  <c r="O67" i="21"/>
  <c r="O68" i="21"/>
  <c r="O69" i="21"/>
  <c r="O70" i="21"/>
  <c r="O71" i="21"/>
  <c r="O72" i="21"/>
  <c r="O73" i="21"/>
  <c r="O74" i="21"/>
  <c r="O75" i="21"/>
  <c r="O76" i="21"/>
  <c r="O77" i="21"/>
  <c r="O78" i="21"/>
  <c r="O79" i="21"/>
  <c r="O80" i="21"/>
  <c r="O81" i="21"/>
  <c r="O82" i="21"/>
  <c r="O83" i="21"/>
  <c r="O84" i="21"/>
  <c r="O85" i="21"/>
  <c r="O86" i="21"/>
  <c r="O87" i="21"/>
  <c r="O88" i="21"/>
  <c r="O89" i="21"/>
  <c r="O90" i="21"/>
  <c r="O91" i="21"/>
  <c r="O92" i="21"/>
  <c r="O93" i="21"/>
  <c r="O94" i="21"/>
  <c r="O95" i="21"/>
  <c r="O96" i="21"/>
  <c r="O97" i="21"/>
  <c r="O98" i="21"/>
  <c r="O99" i="21"/>
  <c r="O100" i="21"/>
  <c r="O101" i="21"/>
  <c r="O102" i="21"/>
  <c r="O103" i="21"/>
  <c r="O104" i="21"/>
  <c r="O105" i="21"/>
  <c r="O106" i="21"/>
  <c r="O107" i="21"/>
  <c r="O108" i="21"/>
  <c r="O109" i="21"/>
  <c r="O110" i="21"/>
  <c r="O111" i="21"/>
  <c r="O112" i="21"/>
  <c r="O113" i="21"/>
  <c r="O114" i="21"/>
  <c r="O115" i="21"/>
  <c r="O116" i="21"/>
  <c r="O117" i="21"/>
  <c r="O118" i="21"/>
  <c r="O119" i="21"/>
  <c r="O120" i="21"/>
  <c r="O121" i="21"/>
  <c r="O122" i="21"/>
  <c r="O123" i="21"/>
  <c r="O124" i="21"/>
  <c r="O125" i="21"/>
  <c r="O126" i="21"/>
  <c r="O127" i="21"/>
  <c r="O128" i="21"/>
  <c r="O129" i="21"/>
  <c r="O130" i="21"/>
  <c r="O131" i="21"/>
  <c r="O132" i="21"/>
  <c r="O133" i="21"/>
  <c r="O134" i="21"/>
  <c r="O135" i="21"/>
  <c r="O136" i="21"/>
  <c r="O137" i="21"/>
  <c r="O138" i="21"/>
  <c r="O139" i="21"/>
  <c r="O140" i="21"/>
  <c r="O141" i="21"/>
  <c r="O142" i="21"/>
  <c r="O143" i="21"/>
  <c r="O144" i="21"/>
  <c r="O145" i="21"/>
  <c r="O146" i="21"/>
  <c r="O147" i="21"/>
  <c r="O148" i="21"/>
  <c r="O149" i="21"/>
  <c r="O150" i="21"/>
  <c r="O151" i="21"/>
  <c r="O152" i="21"/>
  <c r="O153" i="21"/>
  <c r="O154" i="21"/>
  <c r="O155" i="21"/>
  <c r="O156" i="21"/>
  <c r="O157" i="21"/>
  <c r="O158" i="21"/>
  <c r="O159" i="21"/>
  <c r="O160" i="21"/>
  <c r="O161" i="21"/>
  <c r="O162" i="21"/>
  <c r="O163" i="21"/>
  <c r="O164" i="21"/>
  <c r="O165" i="21"/>
  <c r="O166" i="21"/>
  <c r="O167" i="21"/>
  <c r="O168" i="21"/>
  <c r="O169" i="21"/>
  <c r="O170" i="21"/>
  <c r="O171" i="21"/>
  <c r="O172" i="21"/>
  <c r="O173" i="21"/>
  <c r="O174" i="21"/>
  <c r="O175" i="21"/>
  <c r="O176" i="21"/>
  <c r="O177" i="21"/>
  <c r="O178" i="21"/>
  <c r="O179" i="21"/>
  <c r="O180" i="21"/>
  <c r="O181" i="21"/>
  <c r="O182" i="21"/>
  <c r="O183" i="21"/>
  <c r="O184" i="21"/>
  <c r="O185" i="21"/>
  <c r="O186" i="21"/>
  <c r="O187" i="21"/>
  <c r="O188" i="21"/>
  <c r="O189" i="21"/>
  <c r="O190" i="21"/>
  <c r="O191" i="21"/>
  <c r="O192" i="21"/>
  <c r="O193" i="21"/>
  <c r="O194" i="21"/>
  <c r="O195" i="21"/>
  <c r="O196" i="21"/>
  <c r="O197" i="21"/>
  <c r="O198" i="21"/>
  <c r="O199" i="21"/>
  <c r="O200" i="21"/>
  <c r="O201" i="21"/>
  <c r="O202" i="21"/>
  <c r="O203" i="21"/>
  <c r="O204" i="21"/>
  <c r="O205" i="21"/>
  <c r="O206" i="21"/>
  <c r="O207" i="21"/>
  <c r="O208" i="21"/>
  <c r="O209" i="21"/>
  <c r="O210" i="21"/>
  <c r="O211" i="21"/>
  <c r="O212" i="21"/>
  <c r="O213" i="21"/>
  <c r="O214" i="21"/>
  <c r="O215" i="21"/>
  <c r="O216" i="21"/>
  <c r="O217" i="21"/>
  <c r="O218" i="21"/>
  <c r="O219" i="21"/>
  <c r="O220" i="21"/>
  <c r="O221" i="21"/>
  <c r="O222" i="21"/>
  <c r="O223" i="21"/>
  <c r="O224" i="21"/>
  <c r="O225" i="21"/>
  <c r="O226" i="21"/>
  <c r="O227" i="21"/>
  <c r="O228" i="21"/>
  <c r="O229" i="21"/>
  <c r="O230" i="21"/>
  <c r="O231" i="21"/>
  <c r="O232" i="21"/>
  <c r="O233" i="21"/>
  <c r="O234" i="21"/>
  <c r="O235" i="21"/>
  <c r="O236" i="21"/>
  <c r="O237" i="21"/>
  <c r="O238" i="21"/>
  <c r="O239" i="21"/>
  <c r="O240" i="21"/>
  <c r="O241" i="21"/>
  <c r="O242" i="21"/>
  <c r="O243" i="21"/>
  <c r="O244" i="21"/>
  <c r="O245" i="21"/>
  <c r="O246" i="21"/>
  <c r="O247" i="21"/>
  <c r="O248" i="21"/>
  <c r="O249" i="21"/>
  <c r="O250" i="21"/>
  <c r="O251" i="21"/>
  <c r="O252" i="21"/>
  <c r="O253" i="21"/>
  <c r="O254" i="21"/>
  <c r="O255" i="21"/>
  <c r="O256" i="21"/>
  <c r="O257" i="21"/>
  <c r="O258" i="21"/>
  <c r="O259" i="21"/>
  <c r="O260" i="21"/>
  <c r="O261" i="21"/>
  <c r="O262" i="21"/>
  <c r="O263" i="21"/>
  <c r="O264" i="21"/>
  <c r="O265" i="21"/>
  <c r="O266" i="21"/>
  <c r="O267" i="21"/>
  <c r="O268" i="21"/>
  <c r="O269" i="21"/>
  <c r="O270" i="21"/>
  <c r="O271" i="21"/>
  <c r="O272" i="21"/>
  <c r="O273" i="21"/>
  <c r="O274" i="21"/>
  <c r="O275" i="21"/>
  <c r="O276" i="21"/>
  <c r="O277" i="21"/>
  <c r="O278" i="21"/>
  <c r="O279" i="21"/>
  <c r="O280" i="21"/>
  <c r="O281" i="21"/>
  <c r="O282" i="21"/>
  <c r="O283" i="21"/>
  <c r="O284" i="21"/>
  <c r="O285" i="21"/>
  <c r="O286" i="21"/>
  <c r="O287" i="21"/>
  <c r="O288" i="21"/>
  <c r="O289" i="21"/>
  <c r="O290" i="21"/>
  <c r="O291" i="21"/>
  <c r="O292" i="21"/>
  <c r="O293" i="21"/>
  <c r="O294" i="21"/>
  <c r="O295" i="21"/>
  <c r="O296" i="21"/>
  <c r="O297" i="21"/>
  <c r="O298" i="21"/>
  <c r="O299" i="21"/>
  <c r="O300" i="21"/>
  <c r="O301" i="21"/>
  <c r="O302" i="21"/>
  <c r="O303" i="21"/>
  <c r="O304" i="21"/>
  <c r="O305" i="21"/>
  <c r="O306" i="21"/>
  <c r="O307" i="21"/>
  <c r="O308" i="21"/>
  <c r="O309" i="21"/>
  <c r="O310" i="21"/>
  <c r="O311" i="21"/>
  <c r="O312" i="21"/>
  <c r="O313" i="21"/>
  <c r="O314" i="21"/>
  <c r="O315" i="21"/>
  <c r="O316" i="21"/>
  <c r="O317" i="21"/>
  <c r="O318" i="21"/>
  <c r="O319" i="21"/>
  <c r="O320" i="21"/>
  <c r="O321" i="21"/>
  <c r="O322" i="21"/>
  <c r="O323" i="21"/>
  <c r="O324" i="21"/>
  <c r="O325" i="21"/>
  <c r="O326" i="21"/>
  <c r="O327" i="21"/>
  <c r="O328" i="21"/>
  <c r="O329" i="21"/>
  <c r="O330" i="21"/>
  <c r="O331" i="21"/>
  <c r="O332" i="21"/>
  <c r="O333" i="21"/>
  <c r="O334" i="21"/>
  <c r="O335" i="21"/>
  <c r="O336" i="21"/>
  <c r="O337" i="21"/>
  <c r="O338" i="21"/>
  <c r="O339" i="21"/>
  <c r="O340" i="21"/>
  <c r="O341" i="21"/>
  <c r="O342" i="21"/>
  <c r="O343" i="21"/>
  <c r="O344" i="21"/>
  <c r="O345" i="21"/>
  <c r="O346" i="21"/>
  <c r="O347" i="21"/>
  <c r="O348" i="21"/>
  <c r="O349" i="21"/>
  <c r="O350" i="21"/>
  <c r="O351" i="21"/>
  <c r="O352" i="21"/>
  <c r="O353" i="21"/>
  <c r="O354" i="21"/>
  <c r="O355" i="21"/>
  <c r="O356" i="21"/>
  <c r="O357" i="21"/>
  <c r="O358" i="21"/>
  <c r="O359" i="21"/>
  <c r="O360" i="21"/>
  <c r="O361" i="21"/>
  <c r="O362" i="21"/>
  <c r="O363" i="21"/>
  <c r="O364" i="21"/>
  <c r="O365" i="21"/>
  <c r="O366" i="21"/>
  <c r="O367" i="21"/>
  <c r="O368" i="21"/>
  <c r="O369" i="21"/>
  <c r="O370" i="21"/>
  <c r="O371" i="21"/>
  <c r="O372" i="21"/>
  <c r="O373" i="21"/>
  <c r="O374" i="21"/>
  <c r="O375" i="21"/>
  <c r="O376" i="21"/>
  <c r="O377" i="21"/>
  <c r="O378" i="21"/>
  <c r="O379" i="21"/>
  <c r="O380" i="21"/>
  <c r="O381" i="21"/>
  <c r="O382" i="21"/>
  <c r="O383" i="21"/>
  <c r="O384" i="21"/>
  <c r="O385" i="21"/>
  <c r="O386" i="21"/>
  <c r="O387" i="21"/>
  <c r="O388" i="21"/>
  <c r="O389" i="21"/>
  <c r="O390" i="21"/>
  <c r="O391" i="21"/>
  <c r="O392" i="21"/>
  <c r="O393" i="21"/>
  <c r="O394" i="21"/>
  <c r="O395" i="21"/>
  <c r="O396" i="21"/>
  <c r="O397" i="21"/>
  <c r="O398" i="21"/>
  <c r="O399" i="21"/>
  <c r="O400" i="21"/>
  <c r="O401" i="21"/>
  <c r="O402" i="21"/>
  <c r="O403" i="21"/>
  <c r="O404" i="21"/>
  <c r="O405" i="21"/>
  <c r="O406" i="21"/>
  <c r="O407" i="21"/>
  <c r="O408" i="21"/>
  <c r="O409" i="21"/>
  <c r="O410" i="21"/>
  <c r="O411" i="21"/>
  <c r="O412" i="21"/>
  <c r="O413" i="21"/>
  <c r="O414" i="21"/>
  <c r="O415" i="21"/>
  <c r="O416" i="21"/>
  <c r="O417" i="21"/>
  <c r="O418" i="21"/>
  <c r="O419" i="21"/>
  <c r="O420" i="21"/>
  <c r="O421" i="21"/>
  <c r="O422" i="21"/>
  <c r="O423" i="21"/>
  <c r="O424" i="21"/>
  <c r="O425" i="21"/>
  <c r="O426" i="21"/>
  <c r="O427" i="21"/>
  <c r="O428" i="21"/>
  <c r="O429" i="21"/>
  <c r="O430" i="21"/>
  <c r="O431" i="21"/>
  <c r="O432" i="21"/>
  <c r="O433" i="21"/>
  <c r="O434" i="21"/>
  <c r="O435" i="21"/>
  <c r="O436" i="21"/>
  <c r="O437" i="21"/>
  <c r="O438" i="21"/>
  <c r="O439" i="21"/>
  <c r="O440" i="21"/>
  <c r="O441" i="21"/>
  <c r="O442" i="21"/>
  <c r="O443" i="21"/>
  <c r="O444" i="21"/>
  <c r="O445" i="21"/>
  <c r="O446" i="21"/>
  <c r="O447" i="21"/>
  <c r="O448" i="21"/>
  <c r="O449" i="21"/>
  <c r="O450" i="21"/>
  <c r="O451" i="21"/>
  <c r="O452" i="21"/>
  <c r="O453" i="21"/>
  <c r="O454" i="21"/>
  <c r="O455" i="21"/>
  <c r="O456" i="21"/>
  <c r="O457" i="21"/>
  <c r="O458" i="21"/>
  <c r="O459" i="21"/>
  <c r="O460" i="21"/>
  <c r="O461" i="21"/>
  <c r="O462" i="21"/>
  <c r="O463" i="21"/>
  <c r="O464" i="21"/>
  <c r="O465" i="21"/>
  <c r="O466" i="21"/>
  <c r="O467" i="21"/>
  <c r="O468" i="21"/>
  <c r="O469" i="21"/>
  <c r="O470" i="21"/>
  <c r="O471" i="21"/>
  <c r="O472" i="21"/>
  <c r="O473" i="21"/>
  <c r="O474" i="21"/>
  <c r="O475" i="21"/>
  <c r="O476" i="21"/>
  <c r="O477" i="21"/>
  <c r="O478" i="21"/>
  <c r="O479" i="21"/>
  <c r="O480" i="21"/>
  <c r="O481" i="21"/>
  <c r="O482" i="21"/>
  <c r="O483" i="21"/>
  <c r="O484" i="21"/>
  <c r="O485" i="21"/>
  <c r="O486" i="21"/>
  <c r="O487" i="21"/>
  <c r="O488" i="21"/>
  <c r="O489" i="21"/>
  <c r="O490" i="21"/>
  <c r="O491" i="21"/>
  <c r="O492" i="21"/>
  <c r="O493" i="21"/>
  <c r="O494" i="21"/>
  <c r="O495" i="21"/>
  <c r="O496" i="21"/>
  <c r="O497" i="21"/>
  <c r="O498" i="21"/>
  <c r="O499" i="21"/>
  <c r="O500" i="21"/>
  <c r="O501" i="21"/>
  <c r="O502" i="21"/>
  <c r="O503" i="21"/>
  <c r="O504" i="21"/>
  <c r="O505" i="21"/>
  <c r="O506" i="21"/>
  <c r="O507" i="21"/>
  <c r="O508" i="21"/>
  <c r="O509" i="21"/>
  <c r="O510" i="21"/>
  <c r="O511" i="21"/>
  <c r="O512" i="21"/>
  <c r="O513" i="21"/>
  <c r="O514" i="21"/>
  <c r="O515" i="21"/>
  <c r="O516" i="21"/>
  <c r="O517" i="21"/>
  <c r="O518" i="21"/>
  <c r="O519" i="21"/>
  <c r="O520" i="21"/>
  <c r="O521" i="21"/>
  <c r="O522" i="21"/>
  <c r="O523" i="21"/>
  <c r="O524" i="21"/>
  <c r="O525" i="21"/>
  <c r="O526" i="21"/>
  <c r="O527" i="21"/>
  <c r="O528" i="21"/>
  <c r="O529" i="21"/>
  <c r="O530" i="21"/>
  <c r="O531" i="21"/>
  <c r="O532" i="21"/>
  <c r="O533" i="21"/>
  <c r="O534" i="21"/>
  <c r="O535" i="21"/>
  <c r="O536" i="21"/>
  <c r="O537" i="21"/>
  <c r="O538" i="21"/>
  <c r="O539" i="21"/>
  <c r="O540" i="21"/>
  <c r="O541" i="21"/>
  <c r="O542" i="21"/>
  <c r="O543" i="21"/>
  <c r="O544" i="21"/>
  <c r="O545" i="21"/>
  <c r="O546" i="21"/>
  <c r="O547" i="21"/>
  <c r="O548" i="21"/>
  <c r="O549" i="21"/>
  <c r="O550" i="21"/>
  <c r="O551" i="21"/>
  <c r="O552" i="21"/>
  <c r="O553" i="21"/>
  <c r="O554" i="21"/>
  <c r="O555" i="21"/>
  <c r="O556" i="21"/>
  <c r="O557" i="21"/>
  <c r="O558" i="21"/>
  <c r="O559" i="21"/>
  <c r="O560" i="21"/>
  <c r="O561" i="21"/>
  <c r="O562" i="21"/>
  <c r="O563" i="21"/>
  <c r="O564" i="21"/>
  <c r="O565" i="21"/>
  <c r="O566" i="21"/>
  <c r="O567" i="21"/>
  <c r="O568" i="21"/>
  <c r="O569" i="21"/>
  <c r="O570" i="21"/>
  <c r="O571" i="21"/>
  <c r="O572" i="21"/>
  <c r="O573" i="21"/>
  <c r="O574" i="21"/>
  <c r="O575" i="21"/>
  <c r="O576" i="21"/>
  <c r="O577" i="21"/>
  <c r="O578" i="21"/>
  <c r="O579" i="21"/>
  <c r="O580" i="21"/>
  <c r="O581" i="21"/>
  <c r="O582" i="21"/>
  <c r="O583" i="21"/>
  <c r="O584" i="21"/>
  <c r="O585" i="21"/>
  <c r="O586" i="21"/>
  <c r="O587" i="21"/>
  <c r="O588" i="21"/>
  <c r="O589" i="21"/>
  <c r="O590" i="21"/>
  <c r="O591" i="21"/>
  <c r="O592" i="21"/>
  <c r="O593" i="21"/>
  <c r="O594" i="21"/>
  <c r="O595" i="21"/>
  <c r="O596" i="21"/>
  <c r="O597" i="21"/>
  <c r="O598" i="21"/>
  <c r="O599" i="21"/>
  <c r="O600" i="21"/>
  <c r="O601" i="21"/>
  <c r="O602" i="21"/>
  <c r="O603" i="21"/>
  <c r="O604" i="21"/>
  <c r="O605" i="21"/>
  <c r="O606" i="21"/>
  <c r="O607" i="21"/>
  <c r="O608" i="21"/>
  <c r="O609" i="21"/>
  <c r="O610" i="21"/>
  <c r="O611" i="21"/>
  <c r="O612" i="21"/>
  <c r="O613" i="21"/>
  <c r="O614" i="21"/>
  <c r="O615" i="21"/>
  <c r="O616" i="21"/>
  <c r="O617" i="21"/>
  <c r="O618" i="21"/>
  <c r="O619" i="21"/>
  <c r="O620" i="21"/>
  <c r="O621" i="21"/>
  <c r="O622" i="21"/>
  <c r="O623" i="21"/>
  <c r="O624" i="21"/>
  <c r="O625" i="21"/>
  <c r="O626" i="21"/>
  <c r="O627" i="21"/>
  <c r="O628" i="21"/>
  <c r="O629" i="21"/>
  <c r="O630" i="21"/>
  <c r="O631" i="21"/>
  <c r="O632" i="21"/>
  <c r="O633" i="21"/>
  <c r="O634" i="21"/>
  <c r="O635" i="21"/>
  <c r="O636" i="21"/>
  <c r="O637" i="21"/>
  <c r="O638" i="21"/>
  <c r="O639" i="21"/>
  <c r="O640" i="21"/>
  <c r="O641" i="21"/>
  <c r="O642" i="21"/>
  <c r="O643" i="21"/>
  <c r="O644" i="21"/>
  <c r="O645" i="21"/>
  <c r="O646" i="21"/>
  <c r="O647" i="21"/>
  <c r="O648" i="21"/>
  <c r="O649" i="21"/>
  <c r="O650" i="21"/>
  <c r="O651" i="21"/>
  <c r="O652" i="21"/>
  <c r="O653" i="21"/>
  <c r="O654" i="21"/>
  <c r="O655" i="21"/>
  <c r="O656" i="21"/>
  <c r="O657" i="21"/>
  <c r="O658" i="21"/>
  <c r="O659" i="21"/>
  <c r="O660" i="21"/>
  <c r="O661" i="21"/>
  <c r="O662" i="21"/>
  <c r="O663" i="21"/>
  <c r="O664" i="21"/>
  <c r="O665" i="21"/>
  <c r="O666" i="21"/>
  <c r="O667" i="21"/>
  <c r="O668" i="21"/>
  <c r="O669" i="21"/>
  <c r="O670" i="21"/>
  <c r="O671" i="21"/>
  <c r="O672" i="21"/>
  <c r="O673" i="21"/>
  <c r="O674" i="21"/>
  <c r="O675" i="21"/>
  <c r="O676" i="21"/>
  <c r="O677" i="21"/>
  <c r="O678" i="21"/>
  <c r="O679" i="21"/>
  <c r="O680" i="21"/>
  <c r="O681" i="21"/>
  <c r="O682" i="21"/>
  <c r="O683" i="21"/>
  <c r="O684" i="21"/>
  <c r="O685" i="21"/>
  <c r="O686" i="21"/>
  <c r="O687" i="21"/>
  <c r="O688" i="21"/>
  <c r="O689" i="21"/>
  <c r="O690" i="21"/>
  <c r="O691" i="21"/>
  <c r="O692" i="21"/>
  <c r="O693" i="21"/>
  <c r="O694" i="21"/>
  <c r="O695" i="21"/>
  <c r="O696" i="21"/>
  <c r="O697" i="21"/>
  <c r="O698" i="21"/>
  <c r="O699" i="21"/>
  <c r="O700" i="21"/>
  <c r="O701" i="21"/>
  <c r="O702" i="21"/>
  <c r="O703" i="21"/>
  <c r="O704" i="21"/>
  <c r="O705" i="21"/>
  <c r="O706" i="21"/>
  <c r="O707" i="21"/>
  <c r="O708" i="21"/>
  <c r="O709" i="21"/>
  <c r="O710" i="21"/>
  <c r="O711" i="21"/>
  <c r="O712" i="21"/>
  <c r="O713" i="21"/>
  <c r="O714" i="21"/>
  <c r="O715" i="21"/>
  <c r="O716" i="21"/>
  <c r="O717" i="21"/>
  <c r="O718" i="21"/>
  <c r="O719" i="21"/>
  <c r="O720" i="21"/>
  <c r="O721" i="21"/>
  <c r="O722" i="21"/>
  <c r="O723" i="21"/>
  <c r="O724" i="21"/>
  <c r="O725" i="21"/>
  <c r="O726" i="21"/>
  <c r="O727" i="21"/>
  <c r="O728" i="21"/>
  <c r="O729" i="21"/>
  <c r="O730" i="21"/>
  <c r="O731" i="21"/>
  <c r="O732" i="21"/>
  <c r="O733" i="21"/>
  <c r="O734" i="21"/>
  <c r="O735" i="21"/>
  <c r="O736" i="21"/>
  <c r="O737" i="21"/>
  <c r="O738" i="21"/>
  <c r="O739" i="21"/>
  <c r="O740" i="21"/>
  <c r="O741" i="21"/>
  <c r="O742" i="21"/>
  <c r="O743" i="21"/>
  <c r="O744" i="21"/>
  <c r="O745" i="21"/>
  <c r="O746" i="21"/>
  <c r="O747" i="21"/>
  <c r="O748" i="21"/>
  <c r="O749" i="21"/>
  <c r="O750" i="21"/>
  <c r="O751" i="21"/>
  <c r="O752" i="21"/>
  <c r="O753" i="21"/>
  <c r="O754" i="21"/>
  <c r="O755" i="21"/>
  <c r="O756" i="21"/>
  <c r="O757" i="21"/>
  <c r="O758" i="21"/>
  <c r="O759" i="21"/>
  <c r="O760" i="21"/>
  <c r="O761" i="21"/>
  <c r="O762" i="21"/>
  <c r="O763" i="21"/>
  <c r="O764" i="21"/>
  <c r="O765" i="21"/>
  <c r="O766" i="21"/>
  <c r="O767" i="21"/>
  <c r="O768" i="21"/>
  <c r="O769" i="21"/>
  <c r="O770" i="21"/>
  <c r="O771" i="21"/>
  <c r="O772" i="21"/>
  <c r="O773" i="21"/>
  <c r="O774" i="21"/>
  <c r="O775" i="21"/>
  <c r="O776" i="21"/>
  <c r="O777" i="21"/>
  <c r="O778" i="21"/>
  <c r="O779" i="21"/>
  <c r="O780" i="21"/>
  <c r="O781" i="21"/>
  <c r="O782" i="21"/>
  <c r="O783" i="21"/>
  <c r="O784" i="21"/>
  <c r="O785" i="21"/>
  <c r="O786" i="21"/>
  <c r="O787" i="21"/>
  <c r="O788" i="21"/>
  <c r="O789" i="21"/>
  <c r="O790" i="21"/>
  <c r="O791" i="21"/>
  <c r="O792" i="21"/>
  <c r="O793" i="21"/>
  <c r="O794" i="21"/>
  <c r="O795" i="21"/>
  <c r="O796" i="21"/>
  <c r="O797" i="21"/>
  <c r="O798" i="21"/>
  <c r="O799" i="21"/>
  <c r="O800" i="21"/>
  <c r="O801" i="21"/>
  <c r="O802" i="21"/>
  <c r="O803" i="21"/>
  <c r="O804" i="21"/>
  <c r="O805" i="21"/>
  <c r="O806" i="21"/>
  <c r="O807" i="21"/>
  <c r="O808" i="21"/>
  <c r="O809" i="21"/>
  <c r="O810" i="21"/>
  <c r="O811" i="21"/>
  <c r="O812" i="21"/>
  <c r="O813" i="21"/>
  <c r="O814" i="21"/>
  <c r="O815" i="21"/>
  <c r="O816" i="21"/>
  <c r="O817" i="21"/>
  <c r="O818" i="21"/>
  <c r="O819" i="21"/>
  <c r="O820" i="21"/>
  <c r="O821" i="21"/>
  <c r="O822" i="21"/>
  <c r="O823" i="21"/>
  <c r="O824" i="21"/>
  <c r="O825" i="21"/>
  <c r="O826" i="21"/>
  <c r="O827" i="21"/>
  <c r="O828" i="21"/>
  <c r="O829" i="21"/>
  <c r="O830" i="21"/>
  <c r="O831" i="21"/>
  <c r="O832" i="21"/>
  <c r="O833" i="21"/>
  <c r="O834" i="21"/>
  <c r="O835" i="21"/>
  <c r="O836" i="21"/>
  <c r="O837" i="21"/>
  <c r="O838" i="21"/>
  <c r="O839" i="21"/>
  <c r="O840" i="21"/>
  <c r="O841" i="21"/>
  <c r="O842" i="21"/>
  <c r="O843" i="21"/>
  <c r="O844" i="21"/>
  <c r="O845" i="21"/>
  <c r="O846" i="21"/>
  <c r="O847" i="21"/>
  <c r="O848" i="21"/>
  <c r="O849" i="21"/>
  <c r="O850" i="21"/>
  <c r="O851" i="21"/>
  <c r="O852" i="21"/>
  <c r="O853" i="21"/>
  <c r="O854" i="21"/>
  <c r="O855" i="21"/>
  <c r="O856" i="21"/>
  <c r="O857" i="21"/>
  <c r="O858" i="21"/>
  <c r="O859" i="21"/>
  <c r="O860" i="21"/>
  <c r="O861" i="21"/>
  <c r="O862" i="21"/>
  <c r="O863" i="21"/>
  <c r="O864" i="21"/>
  <c r="O865" i="21"/>
  <c r="O866" i="21"/>
  <c r="O867" i="21"/>
  <c r="O868" i="21"/>
  <c r="O869" i="21"/>
  <c r="O870" i="21"/>
  <c r="O871" i="21"/>
  <c r="O872" i="21"/>
  <c r="O873" i="21"/>
  <c r="O874" i="21"/>
  <c r="O875" i="21"/>
  <c r="O876" i="21"/>
  <c r="O877" i="21"/>
  <c r="O878" i="21"/>
  <c r="O879" i="21"/>
  <c r="O880" i="21"/>
  <c r="O881" i="21"/>
  <c r="O882" i="21"/>
  <c r="O883" i="21"/>
  <c r="O884" i="21"/>
  <c r="O885" i="21"/>
  <c r="O886" i="21"/>
  <c r="O887" i="21"/>
  <c r="O888" i="21"/>
  <c r="O889" i="21"/>
  <c r="O890" i="21"/>
  <c r="O891" i="21"/>
  <c r="O892" i="21"/>
  <c r="O893" i="21"/>
  <c r="O894" i="21"/>
  <c r="O895" i="21"/>
  <c r="O896" i="21"/>
  <c r="O897" i="21"/>
  <c r="O898" i="21"/>
  <c r="O899" i="21"/>
  <c r="O900" i="21"/>
  <c r="O901" i="21"/>
  <c r="O902" i="21"/>
  <c r="O903" i="21"/>
  <c r="O904" i="21"/>
  <c r="O905" i="21"/>
  <c r="O906" i="21"/>
  <c r="O907" i="21"/>
  <c r="O908" i="21"/>
  <c r="O909" i="21"/>
  <c r="O910" i="21"/>
  <c r="O911" i="21"/>
  <c r="O912" i="21"/>
  <c r="O913" i="21"/>
  <c r="O914" i="21"/>
  <c r="O915" i="21"/>
  <c r="O916" i="21"/>
  <c r="O917" i="21"/>
  <c r="O918" i="21"/>
  <c r="O919" i="21"/>
  <c r="O920" i="21"/>
  <c r="O921" i="21"/>
  <c r="O922" i="21"/>
  <c r="O923" i="21"/>
  <c r="O924" i="21"/>
  <c r="O925" i="21"/>
  <c r="O926" i="21"/>
  <c r="O927" i="21"/>
  <c r="O928" i="21"/>
  <c r="O929" i="21"/>
  <c r="O930" i="21"/>
  <c r="O931" i="21"/>
  <c r="O932" i="21"/>
  <c r="O933" i="21"/>
  <c r="O934" i="21"/>
  <c r="O935" i="21"/>
  <c r="O936" i="21"/>
  <c r="O937" i="21"/>
  <c r="O938" i="21"/>
  <c r="O939" i="21"/>
  <c r="O940" i="21"/>
  <c r="O941" i="21"/>
  <c r="O942" i="21"/>
  <c r="O943" i="21"/>
  <c r="O944" i="21"/>
  <c r="O945" i="21"/>
  <c r="O946" i="21"/>
  <c r="O947" i="21"/>
  <c r="O948" i="21"/>
  <c r="O949" i="21"/>
  <c r="O950" i="21"/>
  <c r="O951" i="21"/>
  <c r="O952" i="21"/>
  <c r="O953" i="21"/>
  <c r="O954" i="21"/>
  <c r="O955" i="21"/>
  <c r="O956" i="21"/>
  <c r="O957" i="21"/>
  <c r="O958" i="21"/>
  <c r="O959" i="21"/>
  <c r="O960" i="21"/>
  <c r="O961" i="21"/>
  <c r="O962" i="21"/>
  <c r="O963" i="21"/>
  <c r="O964" i="21"/>
  <c r="O965" i="21"/>
  <c r="O966" i="21"/>
  <c r="O967" i="21"/>
  <c r="O968" i="21"/>
  <c r="O969" i="21"/>
  <c r="O970" i="21"/>
  <c r="O971" i="21"/>
  <c r="O972" i="21"/>
  <c r="O973" i="21"/>
  <c r="O974" i="21"/>
  <c r="O975" i="21"/>
  <c r="O976" i="21"/>
  <c r="O977" i="21"/>
  <c r="O978" i="21"/>
  <c r="O979" i="21"/>
  <c r="O980" i="21"/>
  <c r="O981" i="21"/>
  <c r="O982" i="21"/>
  <c r="O983" i="21"/>
  <c r="O984" i="21"/>
  <c r="O985" i="21"/>
  <c r="O986" i="21"/>
  <c r="O987" i="21"/>
  <c r="O988" i="21"/>
  <c r="O989" i="21"/>
  <c r="O990" i="21"/>
  <c r="O991" i="21"/>
  <c r="O992" i="21"/>
  <c r="O993" i="21"/>
  <c r="O994" i="21"/>
  <c r="O995" i="21"/>
  <c r="O996" i="21"/>
  <c r="O997" i="21"/>
  <c r="O998" i="21"/>
  <c r="O999" i="21"/>
  <c r="O1000" i="21"/>
  <c r="O1001" i="21"/>
  <c r="O1002" i="21"/>
  <c r="O1003" i="21"/>
  <c r="O1004" i="21"/>
  <c r="O1005" i="21"/>
  <c r="O1006" i="21"/>
  <c r="O1007" i="21"/>
  <c r="O1008" i="21"/>
  <c r="O1009" i="21"/>
  <c r="O1010" i="21"/>
  <c r="O1011" i="21"/>
  <c r="O1012" i="21"/>
  <c r="O1013" i="21"/>
  <c r="O1014" i="21"/>
  <c r="O1015" i="21"/>
  <c r="O1016" i="21"/>
  <c r="O1017" i="21"/>
  <c r="O1018" i="21"/>
  <c r="O1019" i="21"/>
  <c r="O1020" i="21"/>
  <c r="O1021" i="21"/>
  <c r="O1022" i="21"/>
  <c r="O1023" i="21"/>
  <c r="O1024" i="21"/>
  <c r="O1025" i="21"/>
  <c r="O1026" i="21"/>
  <c r="O1027" i="21"/>
  <c r="O1028" i="21"/>
  <c r="O1029" i="21"/>
  <c r="O1030" i="21"/>
  <c r="O1031" i="21"/>
  <c r="O1032" i="21"/>
  <c r="O1033" i="21"/>
  <c r="O1034" i="21"/>
  <c r="O1035" i="21"/>
  <c r="O1036" i="21"/>
  <c r="O1037" i="21"/>
  <c r="O1038" i="21"/>
  <c r="O1039" i="21"/>
  <c r="O1040" i="21"/>
  <c r="O1041" i="21"/>
  <c r="O1042" i="21"/>
  <c r="O1043" i="21"/>
  <c r="O1044" i="21"/>
  <c r="O1045" i="21"/>
  <c r="O1046" i="21"/>
  <c r="O1047" i="21"/>
  <c r="O1048" i="21"/>
  <c r="O1049" i="21"/>
  <c r="O1050" i="21"/>
  <c r="O1051" i="21"/>
  <c r="O1052" i="21"/>
  <c r="O1053" i="21"/>
  <c r="O1054" i="21"/>
  <c r="O1055" i="21"/>
  <c r="O1056" i="21"/>
  <c r="O1057" i="21"/>
  <c r="O1058" i="21"/>
  <c r="O1059" i="21"/>
  <c r="O1060" i="21"/>
  <c r="O1061" i="21"/>
  <c r="O1062" i="21"/>
  <c r="O1063" i="21"/>
  <c r="O1064" i="21"/>
  <c r="O1065" i="21"/>
  <c r="O1066" i="21"/>
  <c r="O1067" i="21"/>
  <c r="O1068" i="21"/>
  <c r="O1069" i="21"/>
  <c r="O1070" i="21"/>
  <c r="O1071" i="21"/>
  <c r="O1072" i="21"/>
  <c r="O1073" i="21"/>
  <c r="O1074" i="21"/>
  <c r="O1075" i="21"/>
  <c r="O1076" i="21"/>
  <c r="O1077" i="21"/>
  <c r="O1078" i="21"/>
  <c r="O1079" i="21"/>
  <c r="O1080" i="21"/>
  <c r="O1081" i="21"/>
  <c r="O1082" i="21"/>
  <c r="O1083" i="21"/>
  <c r="O1084" i="21"/>
  <c r="O1085" i="21"/>
  <c r="O1086" i="21"/>
  <c r="O1087" i="21"/>
  <c r="O1088" i="21"/>
  <c r="O1089" i="21"/>
  <c r="O1090" i="21"/>
  <c r="O1091" i="21"/>
  <c r="O1092" i="21"/>
  <c r="O1093" i="21"/>
  <c r="O1094" i="21"/>
  <c r="O1095" i="21"/>
  <c r="O1096" i="21"/>
  <c r="O1097" i="21"/>
  <c r="O1098" i="21"/>
  <c r="O1099" i="21"/>
  <c r="O1100" i="21"/>
  <c r="O1101" i="21"/>
  <c r="O1102" i="21"/>
  <c r="O1103" i="21"/>
  <c r="O1104" i="21"/>
  <c r="O1105" i="21"/>
  <c r="O1106" i="21"/>
  <c r="O1107" i="21"/>
  <c r="O1108" i="21"/>
  <c r="O1109" i="21"/>
  <c r="O1110" i="21"/>
  <c r="O1111" i="21"/>
  <c r="O1112" i="21"/>
  <c r="O1113" i="21"/>
  <c r="O1114" i="21"/>
  <c r="O1115" i="21"/>
  <c r="O1116" i="21"/>
  <c r="O1117" i="21"/>
  <c r="O1118" i="21"/>
  <c r="O1119" i="21"/>
  <c r="O1120" i="21"/>
  <c r="O1121" i="21"/>
  <c r="O1122" i="21"/>
  <c r="O1123" i="21"/>
  <c r="O1124" i="21"/>
  <c r="O1125" i="21"/>
  <c r="O1126" i="21"/>
  <c r="O1127" i="21"/>
  <c r="O1128" i="21"/>
  <c r="O1129" i="21"/>
  <c r="O1130" i="21"/>
  <c r="O1131" i="21"/>
  <c r="O1132" i="21"/>
  <c r="O1133" i="21"/>
  <c r="O1134" i="21"/>
  <c r="O1135" i="21"/>
  <c r="O1136" i="21"/>
  <c r="O1137" i="21"/>
  <c r="O1138" i="21"/>
  <c r="O1139" i="21"/>
  <c r="O1140" i="21"/>
  <c r="O1141" i="21"/>
  <c r="O1142" i="21"/>
  <c r="O1143" i="21"/>
  <c r="O1144" i="21"/>
  <c r="O1145" i="21"/>
  <c r="O1146" i="21"/>
  <c r="O1147" i="21"/>
  <c r="O1148" i="21"/>
  <c r="O1149" i="21"/>
  <c r="O1150" i="21"/>
  <c r="O1151" i="21"/>
  <c r="O1152" i="21"/>
  <c r="O1153" i="21"/>
  <c r="O1154" i="21"/>
  <c r="O1155" i="21"/>
  <c r="O1156" i="21"/>
  <c r="O1157" i="21"/>
  <c r="O1158" i="21"/>
  <c r="O1159" i="21"/>
  <c r="O1160" i="21"/>
  <c r="O1161" i="21"/>
  <c r="O1162" i="21"/>
  <c r="O1163" i="21"/>
  <c r="O1164" i="21"/>
  <c r="O1165" i="21"/>
  <c r="O1166" i="21"/>
  <c r="O1167" i="21"/>
  <c r="O1168" i="21"/>
  <c r="O1169" i="21"/>
  <c r="O1170" i="21"/>
  <c r="O1171" i="21"/>
  <c r="O1172" i="21"/>
  <c r="O1173" i="21"/>
  <c r="O1174" i="21"/>
  <c r="O1175" i="21"/>
  <c r="O1176" i="21"/>
  <c r="O1177" i="21"/>
  <c r="O1178" i="21"/>
  <c r="O1179" i="21"/>
  <c r="O1180" i="21"/>
  <c r="O1181" i="21"/>
  <c r="O1182" i="21"/>
  <c r="O1183" i="21"/>
  <c r="O1184" i="21"/>
  <c r="O1185" i="21"/>
  <c r="O1186" i="21"/>
  <c r="O1187" i="21"/>
  <c r="O1188" i="21"/>
  <c r="O1189" i="21"/>
  <c r="O1190" i="21"/>
  <c r="O1191" i="21"/>
  <c r="O1192" i="21"/>
  <c r="O1193" i="21"/>
  <c r="O1194" i="21"/>
  <c r="O1195" i="21"/>
  <c r="O1196" i="21"/>
  <c r="O1197" i="21"/>
  <c r="O1198" i="21"/>
  <c r="O1199" i="21"/>
  <c r="O1200" i="21"/>
  <c r="O1201" i="21"/>
  <c r="O1202" i="21"/>
  <c r="O1203" i="21"/>
  <c r="O1204" i="21"/>
  <c r="O1205" i="21"/>
  <c r="O1206" i="21"/>
  <c r="O1207" i="21"/>
  <c r="O1208" i="21"/>
  <c r="O1209" i="21"/>
  <c r="O1210" i="21"/>
  <c r="O1211" i="21"/>
  <c r="O1212" i="21"/>
  <c r="O1213" i="21"/>
  <c r="O1214" i="21"/>
  <c r="O1215" i="21"/>
  <c r="O1216" i="21"/>
  <c r="O1217" i="21"/>
  <c r="O1218" i="21"/>
  <c r="O1219" i="21"/>
  <c r="O1220" i="21"/>
  <c r="O1221" i="21"/>
  <c r="O1222" i="21"/>
  <c r="O1223" i="21"/>
  <c r="O1224" i="21"/>
  <c r="O1225" i="21"/>
  <c r="O1226" i="21"/>
  <c r="O1227" i="21"/>
  <c r="O1228" i="21"/>
  <c r="O1229" i="21"/>
  <c r="O1230" i="21"/>
  <c r="O1231" i="21"/>
  <c r="O1232" i="21"/>
  <c r="O1233" i="21"/>
  <c r="O1234" i="21"/>
  <c r="O1235" i="21"/>
  <c r="O1236" i="21"/>
  <c r="O1237" i="21"/>
  <c r="O1238" i="21"/>
  <c r="O1239" i="21"/>
  <c r="O1240" i="21"/>
  <c r="O1241" i="21"/>
  <c r="O1242" i="21"/>
  <c r="O1243" i="21"/>
  <c r="O1244" i="21"/>
  <c r="O1245" i="21"/>
  <c r="O1246" i="21"/>
  <c r="O1247" i="21"/>
  <c r="O1248" i="21"/>
  <c r="O1249" i="21"/>
  <c r="O1250" i="21"/>
  <c r="O1251" i="21"/>
  <c r="O1252" i="21"/>
  <c r="O1253" i="21"/>
  <c r="O1254" i="21"/>
  <c r="O1255" i="21"/>
  <c r="O1256" i="21"/>
  <c r="O1257" i="21"/>
  <c r="O1258" i="21"/>
  <c r="O1259" i="21"/>
  <c r="O1260" i="21"/>
  <c r="O1261" i="21"/>
  <c r="O1262" i="21"/>
  <c r="O1263" i="21"/>
  <c r="O1264" i="21"/>
  <c r="O1265" i="21"/>
  <c r="O1266" i="21"/>
  <c r="O1267" i="21"/>
  <c r="O1268" i="21"/>
  <c r="O1269" i="21"/>
  <c r="O1270" i="21"/>
  <c r="O1271" i="21"/>
  <c r="O1272" i="21"/>
  <c r="O1273" i="21"/>
  <c r="O1274" i="21"/>
  <c r="O1275" i="21"/>
  <c r="O1276" i="21"/>
  <c r="O1277" i="21"/>
  <c r="O1278" i="21"/>
  <c r="O1279" i="21"/>
  <c r="O1280" i="21"/>
  <c r="O1281" i="21"/>
  <c r="O1282" i="21"/>
  <c r="O1283" i="21"/>
  <c r="O1284" i="21"/>
  <c r="O1285" i="21"/>
  <c r="O1286" i="21"/>
  <c r="O1287" i="21"/>
  <c r="O1288" i="21"/>
  <c r="O1289" i="21"/>
  <c r="O1290" i="21"/>
  <c r="O1291" i="21"/>
  <c r="O1292" i="21"/>
  <c r="O1293" i="21"/>
  <c r="O1294" i="21"/>
  <c r="O1295" i="21"/>
  <c r="O1296" i="21"/>
  <c r="O1297" i="21"/>
  <c r="O1298" i="21"/>
  <c r="O1299" i="21"/>
  <c r="O1300" i="21"/>
  <c r="O1301" i="21"/>
  <c r="O1302" i="21"/>
  <c r="O1303" i="21"/>
  <c r="O1304" i="21"/>
  <c r="O1305" i="21"/>
  <c r="O1306" i="21"/>
  <c r="O1307" i="21"/>
  <c r="O1308" i="21"/>
  <c r="O1309" i="21"/>
  <c r="O1310" i="21"/>
  <c r="O1311" i="21"/>
  <c r="O1312" i="21"/>
  <c r="O1313" i="21"/>
  <c r="O1314" i="21"/>
  <c r="O1315" i="21"/>
  <c r="O1316" i="21"/>
  <c r="O1317" i="21"/>
  <c r="O1318" i="21"/>
  <c r="O1319" i="21"/>
  <c r="O1320" i="21"/>
  <c r="O1321" i="21"/>
  <c r="O1322" i="21"/>
  <c r="O1323" i="21"/>
  <c r="O1324" i="21"/>
  <c r="O1325" i="21"/>
  <c r="O1326" i="21"/>
  <c r="O1327" i="21"/>
  <c r="O1328" i="21"/>
  <c r="O1329" i="21"/>
  <c r="O1330" i="21"/>
  <c r="O1331" i="21"/>
  <c r="O1332" i="21"/>
  <c r="O1333" i="21"/>
  <c r="O1334" i="21"/>
  <c r="O1335" i="21"/>
  <c r="O1336" i="21"/>
  <c r="O1337" i="21"/>
  <c r="O1338" i="21"/>
  <c r="O1339" i="21"/>
  <c r="O1340" i="21"/>
  <c r="O1341" i="21"/>
  <c r="O1342" i="21"/>
  <c r="O1343" i="21"/>
  <c r="O1344" i="21"/>
  <c r="O1345" i="21"/>
  <c r="O1346" i="21"/>
  <c r="O1347" i="21"/>
  <c r="O1348" i="21"/>
  <c r="O1349" i="21"/>
  <c r="O1350" i="21"/>
  <c r="O1351" i="21"/>
  <c r="O1352" i="21"/>
  <c r="O1353" i="21"/>
  <c r="O1354" i="21"/>
  <c r="O1355" i="21"/>
  <c r="O1356" i="21"/>
  <c r="O1357" i="21"/>
  <c r="O1358" i="21"/>
  <c r="O1359" i="21"/>
  <c r="O1360" i="21"/>
  <c r="O1361" i="21"/>
  <c r="O1362" i="21"/>
  <c r="O1363" i="21"/>
  <c r="O1364" i="21"/>
  <c r="O1365" i="21"/>
  <c r="O1366" i="21"/>
  <c r="O1367" i="21"/>
  <c r="O1368" i="21"/>
  <c r="O1369" i="21"/>
  <c r="O1370" i="21"/>
  <c r="O1371" i="21"/>
  <c r="O1372" i="21"/>
  <c r="O1373" i="21"/>
  <c r="O1374" i="21"/>
  <c r="O1375" i="21"/>
  <c r="O1376" i="21"/>
  <c r="O1377" i="21"/>
  <c r="O1378" i="21"/>
  <c r="O1379" i="21"/>
  <c r="O1380" i="21"/>
  <c r="O1381" i="21"/>
  <c r="O1382" i="21"/>
  <c r="O1383" i="21"/>
  <c r="O1384" i="21"/>
  <c r="O1385" i="21"/>
  <c r="O1386" i="21"/>
  <c r="O1387" i="21"/>
  <c r="O1388" i="21"/>
  <c r="O1389" i="21"/>
  <c r="O1390" i="21"/>
  <c r="O1391" i="21"/>
  <c r="O1392" i="21"/>
  <c r="O1393" i="21"/>
  <c r="O1394" i="21"/>
  <c r="O1395" i="21"/>
  <c r="O1396" i="21"/>
  <c r="O1397" i="21"/>
  <c r="O1398" i="21"/>
  <c r="O1399" i="21"/>
  <c r="O1400" i="21"/>
  <c r="O1401" i="21"/>
  <c r="O1402" i="21"/>
  <c r="O1403" i="21"/>
  <c r="O1404" i="21"/>
  <c r="O1405" i="21"/>
  <c r="O1406" i="21"/>
  <c r="O1407" i="21"/>
  <c r="O1408" i="21"/>
  <c r="O1409" i="21"/>
  <c r="O1410" i="21"/>
  <c r="O1411" i="21"/>
  <c r="O1412" i="21"/>
  <c r="O1413" i="21"/>
  <c r="O1414" i="21"/>
  <c r="O1415" i="21"/>
  <c r="O1416" i="21"/>
  <c r="O1417" i="21"/>
  <c r="O1418" i="21"/>
  <c r="O1419" i="21"/>
  <c r="O1420" i="21"/>
  <c r="O1421" i="21"/>
  <c r="O1422" i="21"/>
  <c r="O1423" i="21"/>
  <c r="O1424" i="21"/>
  <c r="O1425" i="21"/>
  <c r="O1426" i="21"/>
  <c r="O1427" i="21"/>
  <c r="O1428" i="21"/>
  <c r="O1429" i="21"/>
  <c r="O1430" i="21"/>
  <c r="O1431" i="21"/>
  <c r="O1432" i="21"/>
  <c r="O1433" i="21"/>
  <c r="O1434" i="21"/>
  <c r="O1435" i="21"/>
  <c r="O1436" i="21"/>
  <c r="O1437" i="21"/>
  <c r="O1438" i="21"/>
  <c r="O1439" i="21"/>
  <c r="O1440" i="21"/>
  <c r="O1441" i="21"/>
  <c r="O1442" i="21"/>
  <c r="O1443" i="21"/>
  <c r="O1444" i="21"/>
  <c r="O1445" i="21"/>
  <c r="O1446" i="21"/>
  <c r="O1447" i="21"/>
  <c r="O1448" i="21"/>
  <c r="O1449" i="21"/>
  <c r="O1450" i="21"/>
  <c r="O1451" i="21"/>
  <c r="O1452" i="21"/>
  <c r="O1453" i="21"/>
  <c r="O1454" i="21"/>
  <c r="O1455" i="21"/>
  <c r="O1456" i="21"/>
  <c r="O1457" i="21"/>
  <c r="O1458" i="21"/>
  <c r="O1459" i="21"/>
  <c r="O1460" i="21"/>
  <c r="O1461" i="21"/>
  <c r="O1462" i="21"/>
  <c r="O1463" i="21"/>
  <c r="O1464" i="21"/>
  <c r="O1465" i="21"/>
  <c r="O1466" i="21"/>
  <c r="O1467" i="21"/>
  <c r="O1468" i="21"/>
  <c r="O1469" i="21"/>
  <c r="O1470" i="21"/>
  <c r="O1471" i="21"/>
  <c r="O1472" i="21"/>
  <c r="O1473" i="21"/>
  <c r="O1474" i="21"/>
  <c r="O1475" i="21"/>
  <c r="O1476" i="21"/>
  <c r="O1477" i="21"/>
  <c r="O1478" i="21"/>
  <c r="O1479" i="21"/>
  <c r="O1480" i="21"/>
  <c r="O1481" i="21"/>
  <c r="O1482" i="21"/>
  <c r="O1483" i="21"/>
  <c r="O1484" i="21"/>
  <c r="O1485" i="21"/>
  <c r="O1486" i="21"/>
  <c r="O1487" i="21"/>
  <c r="O1488" i="21"/>
  <c r="O1489" i="21"/>
  <c r="O1490" i="21"/>
  <c r="O1491" i="21"/>
  <c r="O1492" i="21"/>
  <c r="O1493" i="21"/>
  <c r="O1494" i="21"/>
  <c r="O1495" i="21"/>
  <c r="O1496" i="21"/>
  <c r="O1497" i="21"/>
  <c r="O1498" i="21"/>
  <c r="O1499" i="21"/>
  <c r="O1500" i="21"/>
  <c r="O1501" i="21"/>
  <c r="O1502" i="21"/>
  <c r="O1503" i="21"/>
  <c r="O1504" i="21"/>
  <c r="O1505" i="21"/>
  <c r="O1506" i="21"/>
  <c r="O1507" i="21"/>
  <c r="O1508" i="21"/>
  <c r="O1509" i="21"/>
  <c r="O1510" i="21"/>
  <c r="O1511" i="21"/>
  <c r="O1512" i="21"/>
  <c r="O1513" i="21"/>
  <c r="O1514" i="21"/>
  <c r="O1515" i="21"/>
  <c r="O1516" i="21"/>
  <c r="O1517" i="21"/>
  <c r="O1518" i="21"/>
  <c r="O1519" i="21"/>
  <c r="O1520" i="21"/>
  <c r="O1521" i="21"/>
  <c r="O1522" i="21"/>
  <c r="O1523" i="21"/>
  <c r="O1524" i="21"/>
  <c r="O1525" i="21"/>
  <c r="O1526" i="21"/>
  <c r="O1527" i="21"/>
  <c r="O1528" i="21"/>
  <c r="O1529" i="21"/>
  <c r="O1530" i="21"/>
  <c r="O1531" i="21"/>
  <c r="O1532" i="21"/>
  <c r="O1533" i="21"/>
  <c r="O1534" i="21"/>
  <c r="O1535" i="21"/>
  <c r="O1536" i="21"/>
  <c r="O1537" i="21"/>
  <c r="O1538" i="21"/>
  <c r="O1539" i="21"/>
  <c r="O1540" i="21"/>
  <c r="O1541" i="21"/>
  <c r="O1542" i="21"/>
  <c r="O1543" i="21"/>
  <c r="O1544" i="21"/>
  <c r="O1545" i="21"/>
  <c r="O1546" i="21"/>
  <c r="O1547" i="21"/>
  <c r="O1548" i="21"/>
  <c r="O1549" i="21"/>
  <c r="O1550" i="21"/>
  <c r="O1551" i="21"/>
  <c r="O1552" i="21"/>
  <c r="O1553" i="21"/>
  <c r="O1554" i="21"/>
  <c r="O1555" i="21"/>
  <c r="O1556" i="21"/>
  <c r="O1557" i="21"/>
  <c r="O1558" i="21"/>
  <c r="O1559" i="21"/>
  <c r="O1560" i="21"/>
  <c r="O1561" i="21"/>
  <c r="O1562" i="21"/>
  <c r="O1563" i="21"/>
  <c r="O1564" i="21"/>
  <c r="O1565" i="21"/>
  <c r="O1566" i="21"/>
  <c r="O1567" i="21"/>
  <c r="O1568" i="21"/>
  <c r="O1569" i="21"/>
  <c r="O1570" i="21"/>
  <c r="O1571" i="21"/>
  <c r="O1572" i="21"/>
  <c r="O1573" i="21"/>
  <c r="O1574" i="21"/>
  <c r="O1575" i="21"/>
  <c r="O1576" i="21"/>
  <c r="O1577" i="21"/>
  <c r="O1578" i="21"/>
  <c r="O1579" i="21"/>
  <c r="O1580" i="21"/>
  <c r="O1581" i="21"/>
  <c r="O1582" i="21"/>
  <c r="O1583" i="21"/>
  <c r="O1584" i="21"/>
  <c r="O1585" i="21"/>
  <c r="O1586" i="21"/>
  <c r="O1587" i="21"/>
  <c r="O1588" i="21"/>
  <c r="O1589" i="21"/>
  <c r="O1590" i="21"/>
  <c r="O1591" i="21"/>
  <c r="O1592" i="21"/>
  <c r="O1593" i="21"/>
  <c r="O1594" i="21"/>
  <c r="O1595" i="21"/>
  <c r="O1596" i="21"/>
  <c r="O1597" i="21"/>
  <c r="O1598" i="21"/>
  <c r="O1599" i="21"/>
  <c r="O1600" i="21"/>
  <c r="O1601" i="21"/>
  <c r="O1602" i="21"/>
  <c r="O1603" i="21"/>
  <c r="O1604" i="21"/>
  <c r="O1605" i="21"/>
  <c r="O1606" i="21"/>
  <c r="O1607" i="21"/>
  <c r="O1608" i="21"/>
  <c r="O1609" i="21"/>
  <c r="O1610" i="21"/>
  <c r="O1611" i="21"/>
  <c r="O1612" i="21"/>
  <c r="O1613" i="21"/>
  <c r="O1614" i="21"/>
  <c r="O1615" i="21"/>
  <c r="O1616" i="21"/>
  <c r="O1617" i="21"/>
  <c r="O1618" i="21"/>
  <c r="O1619" i="21"/>
  <c r="O1620" i="21"/>
  <c r="O1621" i="21"/>
  <c r="O1622" i="21"/>
  <c r="O1623" i="21"/>
  <c r="O1624" i="21"/>
  <c r="O1625" i="21"/>
  <c r="O1626" i="21"/>
  <c r="O1627" i="21"/>
  <c r="O1628" i="21"/>
  <c r="O1629" i="21"/>
  <c r="O1630" i="21"/>
  <c r="O1631" i="21"/>
  <c r="O1632" i="21"/>
  <c r="O1633" i="21"/>
  <c r="O1634" i="21"/>
  <c r="O1635" i="21"/>
  <c r="O1636" i="21"/>
  <c r="O1637" i="21"/>
  <c r="O1638" i="21"/>
  <c r="O1639" i="21"/>
  <c r="O1640" i="21"/>
  <c r="O1641" i="21"/>
  <c r="O1642" i="21"/>
  <c r="O1643" i="21"/>
  <c r="O1644" i="21"/>
  <c r="O1645" i="21"/>
  <c r="O1646" i="21"/>
  <c r="O1647" i="21"/>
  <c r="O1648" i="21"/>
  <c r="O1649" i="21"/>
  <c r="O1650" i="21"/>
  <c r="O1651" i="21"/>
  <c r="O1652" i="21"/>
  <c r="O1653" i="21"/>
  <c r="O1654" i="21"/>
  <c r="O1655" i="21"/>
  <c r="O1656" i="21"/>
  <c r="O1657" i="21"/>
  <c r="O1658" i="21"/>
  <c r="O1659" i="21"/>
  <c r="O1660" i="21"/>
  <c r="O1661" i="21"/>
  <c r="O1662" i="21"/>
  <c r="O1663" i="21"/>
  <c r="O1664" i="21"/>
  <c r="O1665" i="21"/>
  <c r="O1666" i="21"/>
  <c r="O1667" i="21"/>
  <c r="O1668" i="21"/>
  <c r="O1669" i="21"/>
  <c r="O1670" i="21"/>
  <c r="O1671" i="21"/>
  <c r="O1672" i="21"/>
  <c r="O1673" i="21"/>
  <c r="O1674" i="21"/>
  <c r="O1675" i="21"/>
  <c r="O1676" i="21"/>
  <c r="O1677" i="21"/>
  <c r="O1678" i="21"/>
  <c r="O1679" i="21"/>
  <c r="O1680" i="21"/>
  <c r="O1681" i="21"/>
  <c r="O1682" i="21"/>
  <c r="O1683" i="21"/>
  <c r="O1684" i="21"/>
  <c r="O1685" i="21"/>
  <c r="O1686" i="21"/>
  <c r="O1687" i="21"/>
  <c r="O1688" i="21"/>
  <c r="O1689" i="21"/>
  <c r="O1690" i="21"/>
  <c r="O1691" i="21"/>
  <c r="O1692" i="21"/>
  <c r="O1693" i="21"/>
  <c r="O1694" i="21"/>
  <c r="O1695" i="21"/>
  <c r="O1696" i="21"/>
  <c r="O1697" i="21"/>
  <c r="O1698" i="21"/>
  <c r="O1699" i="21"/>
  <c r="O1700" i="21"/>
  <c r="O1701" i="21"/>
  <c r="O1702" i="21"/>
  <c r="O1703" i="21"/>
  <c r="O1704" i="21"/>
  <c r="O1705" i="21"/>
  <c r="O1706" i="21"/>
  <c r="O1707" i="21"/>
  <c r="O1708" i="21"/>
  <c r="O1709" i="21"/>
  <c r="O1710" i="21"/>
  <c r="O1711" i="21"/>
  <c r="O1712" i="21"/>
  <c r="O1713" i="21"/>
  <c r="O1714" i="21"/>
  <c r="O1715" i="21"/>
  <c r="O1716" i="21"/>
  <c r="O1717" i="21"/>
  <c r="O1718" i="21"/>
  <c r="O1719" i="21"/>
  <c r="O1720" i="21"/>
  <c r="O1721" i="21"/>
  <c r="O1722" i="21"/>
  <c r="O1723" i="21"/>
  <c r="O1724" i="21"/>
  <c r="O1725" i="21"/>
  <c r="O1726" i="21"/>
  <c r="O1727" i="21"/>
  <c r="O1728" i="21"/>
  <c r="O1729" i="21"/>
  <c r="O1730" i="21"/>
  <c r="O1731" i="21"/>
  <c r="O1732" i="21"/>
  <c r="O1733" i="21"/>
  <c r="O1734" i="21"/>
  <c r="O1735" i="21"/>
  <c r="O1736" i="21"/>
  <c r="O1737" i="21"/>
  <c r="O1738" i="21"/>
  <c r="O1739" i="21"/>
  <c r="O1740" i="21"/>
  <c r="O1741" i="21"/>
  <c r="O1742" i="21"/>
  <c r="O1743" i="21"/>
  <c r="O1744" i="21"/>
  <c r="O1745" i="21"/>
  <c r="O1746" i="21"/>
  <c r="O1747" i="21"/>
  <c r="O1748" i="21"/>
  <c r="O1749" i="21"/>
  <c r="O1750" i="21"/>
  <c r="O1751" i="21"/>
  <c r="O1752" i="21"/>
  <c r="O1753" i="21"/>
  <c r="O1754" i="21"/>
  <c r="O1755" i="21"/>
  <c r="O1756" i="21"/>
  <c r="O1757" i="21"/>
  <c r="O1758" i="21"/>
  <c r="O1759" i="21"/>
  <c r="O1760" i="21"/>
  <c r="O1761" i="21"/>
  <c r="O1762" i="21"/>
  <c r="O1763" i="21"/>
  <c r="O1764" i="21"/>
  <c r="O1765" i="21"/>
  <c r="O1766" i="21"/>
  <c r="O1767" i="21"/>
  <c r="O1768" i="21"/>
  <c r="O1769" i="21"/>
  <c r="O1770" i="21"/>
  <c r="O1771" i="21"/>
  <c r="O1772" i="21"/>
  <c r="O1773" i="21"/>
  <c r="O1774" i="21"/>
  <c r="O1775" i="21"/>
  <c r="O1776" i="21"/>
  <c r="O1777" i="21"/>
  <c r="O1778" i="21"/>
  <c r="O1779" i="21"/>
  <c r="O1780" i="21"/>
  <c r="O1781" i="21"/>
  <c r="O1782" i="21"/>
  <c r="O1783" i="21"/>
  <c r="O1784" i="21"/>
  <c r="O1785" i="21"/>
  <c r="O1786" i="21"/>
  <c r="O1787" i="21"/>
  <c r="O1788" i="21"/>
  <c r="O1789" i="21"/>
  <c r="O1790" i="21"/>
  <c r="O1791" i="21"/>
  <c r="O1792" i="21"/>
  <c r="O1793" i="21"/>
  <c r="O1794" i="21"/>
  <c r="AJ1797" i="21"/>
  <c r="AK1797" i="21" s="1"/>
  <c r="AI1797" i="21"/>
  <c r="Z1798" i="21"/>
  <c r="AF1798" i="21"/>
  <c r="AG1798" i="21" s="1"/>
  <c r="AA1797" i="21"/>
  <c r="O1795" i="21"/>
  <c r="AK1796" i="21"/>
  <c r="AK9" i="21"/>
  <c r="AK10" i="21"/>
  <c r="AK11" i="21"/>
  <c r="AK12" i="21"/>
  <c r="AK13" i="21"/>
  <c r="AK14" i="21"/>
  <c r="AK15" i="21"/>
  <c r="AK16" i="21"/>
  <c r="AK17" i="21"/>
  <c r="AK18" i="21"/>
  <c r="AK19" i="21"/>
  <c r="AK20" i="21"/>
  <c r="AK21" i="21"/>
  <c r="AK22" i="21"/>
  <c r="AK23" i="21"/>
  <c r="AK24" i="21"/>
  <c r="AK25" i="21"/>
  <c r="AK26" i="21"/>
  <c r="AK27" i="21"/>
  <c r="AK28" i="21"/>
  <c r="AK29" i="21"/>
  <c r="AK30" i="21"/>
  <c r="AK31" i="21"/>
  <c r="AK32" i="21"/>
  <c r="AK33" i="21"/>
  <c r="AK34" i="21"/>
  <c r="AK35" i="21"/>
  <c r="AK36" i="21"/>
  <c r="AK37" i="21"/>
  <c r="AK38" i="21"/>
  <c r="AK39" i="21"/>
  <c r="AK40" i="21"/>
  <c r="AK41" i="21"/>
  <c r="AK42" i="21"/>
  <c r="AK43" i="21"/>
  <c r="AK44" i="21"/>
  <c r="AK45" i="21"/>
  <c r="AK46" i="21"/>
  <c r="AK47" i="21"/>
  <c r="AK48" i="21"/>
  <c r="AK49" i="21"/>
  <c r="AK50" i="21"/>
  <c r="AK51" i="21"/>
  <c r="AK52" i="21"/>
  <c r="AK53" i="21"/>
  <c r="AK54" i="21"/>
  <c r="AK55" i="21"/>
  <c r="AK56" i="21"/>
  <c r="AK57" i="21"/>
  <c r="AK58" i="21"/>
  <c r="AK59" i="21"/>
  <c r="AK60" i="21"/>
  <c r="AK61" i="21"/>
  <c r="AK62" i="21"/>
  <c r="AK63" i="21"/>
  <c r="AK64" i="21"/>
  <c r="AK65" i="21"/>
  <c r="AK66" i="21"/>
  <c r="AK67" i="21"/>
  <c r="AK68" i="21"/>
  <c r="AK69" i="21"/>
  <c r="AK70" i="21"/>
  <c r="AK71" i="21"/>
  <c r="AK72" i="21"/>
  <c r="AK73" i="21"/>
  <c r="AK74" i="21"/>
  <c r="AK75" i="21"/>
  <c r="AK76" i="21"/>
  <c r="AK77" i="21"/>
  <c r="AK78" i="21"/>
  <c r="AK79" i="21"/>
  <c r="AK80" i="21"/>
  <c r="AK81" i="21"/>
  <c r="AK82" i="21"/>
  <c r="AK83" i="21"/>
  <c r="AK84" i="21"/>
  <c r="AK85" i="21"/>
  <c r="AK86" i="21"/>
  <c r="AK87" i="21"/>
  <c r="AK88" i="21"/>
  <c r="AK89" i="21"/>
  <c r="AK90" i="21"/>
  <c r="AK91" i="21"/>
  <c r="AK92" i="21"/>
  <c r="AK93" i="21"/>
  <c r="AK94" i="21"/>
  <c r="AK95" i="21"/>
  <c r="AK96" i="21"/>
  <c r="AK97" i="21"/>
  <c r="AK98" i="21"/>
  <c r="AK99" i="21"/>
  <c r="AK100" i="21"/>
  <c r="AK101" i="21"/>
  <c r="AK102" i="21"/>
  <c r="AK103" i="21"/>
  <c r="AK104" i="21"/>
  <c r="AK105" i="21"/>
  <c r="AK106" i="21"/>
  <c r="AK107" i="21"/>
  <c r="AK108" i="21"/>
  <c r="AK109" i="21"/>
  <c r="AK110" i="21"/>
  <c r="AK111" i="21"/>
  <c r="AK112" i="21"/>
  <c r="AK113" i="21"/>
  <c r="AK114" i="21"/>
  <c r="AK115" i="21"/>
  <c r="AK116" i="21"/>
  <c r="AK117" i="21"/>
  <c r="AK118" i="21"/>
  <c r="AK119" i="21"/>
  <c r="AK120" i="21"/>
  <c r="AK121" i="21"/>
  <c r="AK122" i="21"/>
  <c r="AK123" i="21"/>
  <c r="AK124" i="21"/>
  <c r="AK125" i="21"/>
  <c r="AK126" i="21"/>
  <c r="AK127" i="21"/>
  <c r="AK128" i="21"/>
  <c r="AK129" i="21"/>
  <c r="AK130" i="21"/>
  <c r="AK131" i="21"/>
  <c r="AK132" i="21"/>
  <c r="AK133" i="21"/>
  <c r="AK134" i="21"/>
  <c r="AK135" i="21"/>
  <c r="AK136" i="21"/>
  <c r="AK137" i="21"/>
  <c r="AK138" i="21"/>
  <c r="AK139" i="21"/>
  <c r="AK140" i="21"/>
  <c r="AK141" i="21"/>
  <c r="AK142" i="21"/>
  <c r="AK143" i="21"/>
  <c r="AK144" i="21"/>
  <c r="AK145" i="21"/>
  <c r="AK146" i="21"/>
  <c r="AK147" i="21"/>
  <c r="AK148" i="21"/>
  <c r="AK149" i="21"/>
  <c r="AK150" i="21"/>
  <c r="AK151" i="21"/>
  <c r="AK152" i="21"/>
  <c r="AK153" i="21"/>
  <c r="AK154" i="21"/>
  <c r="AK155" i="21"/>
  <c r="AK156" i="21"/>
  <c r="AK157" i="21"/>
  <c r="AK158" i="21"/>
  <c r="AK159" i="21"/>
  <c r="AK160" i="21"/>
  <c r="AK161" i="21"/>
  <c r="AK162" i="21"/>
  <c r="AK163" i="21"/>
  <c r="AK164" i="21"/>
  <c r="AK165" i="21"/>
  <c r="AK166" i="21"/>
  <c r="AK167" i="21"/>
  <c r="AK168" i="21"/>
  <c r="AK169" i="21"/>
  <c r="AK170" i="21"/>
  <c r="AK171" i="21"/>
  <c r="AK172" i="21"/>
  <c r="AK173" i="21"/>
  <c r="AK174" i="21"/>
  <c r="AK175" i="21"/>
  <c r="AK176" i="21"/>
  <c r="AK177" i="21"/>
  <c r="AK178" i="21"/>
  <c r="AK179" i="21"/>
  <c r="AK180" i="21"/>
  <c r="AK181" i="21"/>
  <c r="AK182" i="21"/>
  <c r="AK183" i="21"/>
  <c r="AK184" i="21"/>
  <c r="AK185" i="21"/>
  <c r="AK186" i="21"/>
  <c r="AK187" i="21"/>
  <c r="AK188" i="21"/>
  <c r="AK189" i="21"/>
  <c r="AK190" i="21"/>
  <c r="AK191" i="21"/>
  <c r="AK192" i="21"/>
  <c r="AK193" i="21"/>
  <c r="AK194" i="21"/>
  <c r="AK195" i="21"/>
  <c r="AK196" i="21"/>
  <c r="AK197" i="21"/>
  <c r="AK198" i="21"/>
  <c r="AK199" i="21"/>
  <c r="AK200" i="21"/>
  <c r="AK201" i="21"/>
  <c r="AK202" i="21"/>
  <c r="AK203" i="21"/>
  <c r="AK204" i="21"/>
  <c r="AK205" i="21"/>
  <c r="AK206" i="21"/>
  <c r="AK207" i="21"/>
  <c r="AK208" i="21"/>
  <c r="AK209" i="21"/>
  <c r="AK210" i="21"/>
  <c r="AK211" i="21"/>
  <c r="AK212" i="21"/>
  <c r="AK213" i="21"/>
  <c r="AK214" i="21"/>
  <c r="AK215" i="21"/>
  <c r="AK216" i="21"/>
  <c r="AK217" i="21"/>
  <c r="AK218" i="21"/>
  <c r="AK219" i="21"/>
  <c r="AK220" i="21"/>
  <c r="AK221" i="21"/>
  <c r="AK222" i="21"/>
  <c r="AK223" i="21"/>
  <c r="AK224" i="21"/>
  <c r="AK225" i="21"/>
  <c r="AK226" i="21"/>
  <c r="AK227" i="21"/>
  <c r="AK228" i="21"/>
  <c r="AK229" i="21"/>
  <c r="AK230" i="21"/>
  <c r="AK231" i="21"/>
  <c r="AK232" i="21"/>
  <c r="AK233" i="21"/>
  <c r="AK234" i="21"/>
  <c r="AK235" i="21"/>
  <c r="AK236" i="21"/>
  <c r="AK237" i="21"/>
  <c r="AK238" i="21"/>
  <c r="AK239" i="21"/>
  <c r="AK240" i="21"/>
  <c r="AK241" i="21"/>
  <c r="AK242" i="21"/>
  <c r="AK243" i="21"/>
  <c r="AK244" i="21"/>
  <c r="AK245" i="21"/>
  <c r="AK246" i="21"/>
  <c r="AK247" i="21"/>
  <c r="AK248" i="21"/>
  <c r="AK249" i="21"/>
  <c r="AK250" i="21"/>
  <c r="AK251" i="21"/>
  <c r="AK252" i="21"/>
  <c r="AK253" i="21"/>
  <c r="AK254" i="21"/>
  <c r="AK255" i="21"/>
  <c r="AK256" i="21"/>
  <c r="AK257" i="21"/>
  <c r="AK258" i="21"/>
  <c r="AK259" i="21"/>
  <c r="AK260" i="21"/>
  <c r="AK261" i="21"/>
  <c r="AK262" i="21"/>
  <c r="AK263" i="21"/>
  <c r="AK264" i="21"/>
  <c r="AK265" i="21"/>
  <c r="AK266" i="21"/>
  <c r="AK267" i="21"/>
  <c r="AK268" i="21"/>
  <c r="AK269" i="21"/>
  <c r="AK270" i="21"/>
  <c r="AK271" i="21"/>
  <c r="AK272" i="21"/>
  <c r="AK273" i="21"/>
  <c r="AK274" i="21"/>
  <c r="AK275" i="21"/>
  <c r="AK276" i="21"/>
  <c r="AK277" i="21"/>
  <c r="AK278" i="21"/>
  <c r="AK279" i="21"/>
  <c r="AK280" i="21"/>
  <c r="AK281" i="21"/>
  <c r="AK282" i="21"/>
  <c r="AK283" i="21"/>
  <c r="AK284" i="21"/>
  <c r="AK285" i="21"/>
  <c r="AK286" i="21"/>
  <c r="AK287" i="21"/>
  <c r="AK288" i="21"/>
  <c r="AK289" i="21"/>
  <c r="AK290" i="21"/>
  <c r="AK291" i="21"/>
  <c r="AK292" i="21"/>
  <c r="AK293" i="21"/>
  <c r="AK294" i="21"/>
  <c r="AK295" i="21"/>
  <c r="AK296" i="21"/>
  <c r="AK297" i="21"/>
  <c r="AK298" i="21"/>
  <c r="AK299" i="21"/>
  <c r="AK300" i="21"/>
  <c r="AK301" i="21"/>
  <c r="AK302" i="21"/>
  <c r="AK303" i="21"/>
  <c r="AK304" i="21"/>
  <c r="AK305" i="21"/>
  <c r="AK306" i="21"/>
  <c r="AK307" i="21"/>
  <c r="AK308" i="21"/>
  <c r="AK309" i="21"/>
  <c r="AK310" i="21"/>
  <c r="AK311" i="21"/>
  <c r="AK312" i="21"/>
  <c r="AK313" i="21"/>
  <c r="AK314" i="21"/>
  <c r="AK315" i="21"/>
  <c r="AK316" i="21"/>
  <c r="AK317" i="21"/>
  <c r="AK318" i="21"/>
  <c r="AK319" i="21"/>
  <c r="AK320" i="21"/>
  <c r="AK321" i="21"/>
  <c r="AK322" i="21"/>
  <c r="AK323" i="21"/>
  <c r="AK324" i="21"/>
  <c r="AK325" i="21"/>
  <c r="AK326" i="21"/>
  <c r="AK327" i="21"/>
  <c r="AK328" i="21"/>
  <c r="AK329" i="21"/>
  <c r="AK330" i="21"/>
  <c r="AK331" i="21"/>
  <c r="AK332" i="21"/>
  <c r="AK333" i="21"/>
  <c r="AK334" i="21"/>
  <c r="AK335" i="21"/>
  <c r="AK336" i="21"/>
  <c r="AK337" i="21"/>
  <c r="AK338" i="21"/>
  <c r="AK339" i="21"/>
  <c r="AK340" i="21"/>
  <c r="AK341" i="21"/>
  <c r="AK342" i="21"/>
  <c r="AK343" i="21"/>
  <c r="AK344" i="21"/>
  <c r="AK345" i="21"/>
  <c r="AK346" i="21"/>
  <c r="AK347" i="21"/>
  <c r="AK348" i="21"/>
  <c r="AK349" i="21"/>
  <c r="AK350" i="21"/>
  <c r="AK351" i="21"/>
  <c r="AK352" i="21"/>
  <c r="AK353" i="21"/>
  <c r="AK354" i="21"/>
  <c r="AK355" i="21"/>
  <c r="AK356" i="21"/>
  <c r="AK357" i="21"/>
  <c r="AK358" i="21"/>
  <c r="AK359" i="21"/>
  <c r="AK360" i="21"/>
  <c r="AK361" i="21"/>
  <c r="AK362" i="21"/>
  <c r="AK363" i="21"/>
  <c r="AK364" i="21"/>
  <c r="AK365" i="21"/>
  <c r="AK366" i="21"/>
  <c r="AK367" i="21"/>
  <c r="AK368" i="21"/>
  <c r="AK369" i="21"/>
  <c r="AK370" i="21"/>
  <c r="AK371" i="21"/>
  <c r="AK372" i="21"/>
  <c r="AK373" i="21"/>
  <c r="AK374" i="21"/>
  <c r="AK375" i="21"/>
  <c r="AK376" i="21"/>
  <c r="AK377" i="21"/>
  <c r="AK378" i="21"/>
  <c r="AK379" i="21"/>
  <c r="AK380" i="21"/>
  <c r="AK381" i="21"/>
  <c r="AK382" i="21"/>
  <c r="AK383" i="21"/>
  <c r="AK384" i="21"/>
  <c r="AK385" i="21"/>
  <c r="AK386" i="21"/>
  <c r="AK387" i="21"/>
  <c r="AK388" i="21"/>
  <c r="AK389" i="21"/>
  <c r="AK390" i="21"/>
  <c r="AK391" i="21"/>
  <c r="AK392" i="21"/>
  <c r="AK393" i="21"/>
  <c r="AK394" i="21"/>
  <c r="AK395" i="21"/>
  <c r="AK396" i="21"/>
  <c r="AK397" i="21"/>
  <c r="AK398" i="21"/>
  <c r="AK399" i="21"/>
  <c r="AK400" i="21"/>
  <c r="AK401" i="21"/>
  <c r="AK402" i="21"/>
  <c r="AK403" i="21"/>
  <c r="AK404" i="21"/>
  <c r="AK405" i="21"/>
  <c r="AK406" i="21"/>
  <c r="AK407" i="21"/>
  <c r="AK408" i="21"/>
  <c r="AK409" i="21"/>
  <c r="AK410" i="21"/>
  <c r="AK411" i="21"/>
  <c r="AK412" i="21"/>
  <c r="AK413" i="21"/>
  <c r="AK414" i="21"/>
  <c r="AK415" i="21"/>
  <c r="AK416" i="21"/>
  <c r="AK417" i="21"/>
  <c r="AK418" i="21"/>
  <c r="AK419" i="21"/>
  <c r="AK420" i="21"/>
  <c r="AK421" i="21"/>
  <c r="AK422" i="21"/>
  <c r="AK423" i="21"/>
  <c r="AK424" i="21"/>
  <c r="AK425" i="21"/>
  <c r="AK426" i="21"/>
  <c r="AK427" i="21"/>
  <c r="AK428" i="21"/>
  <c r="AK429" i="21"/>
  <c r="AK430" i="21"/>
  <c r="AK431" i="21"/>
  <c r="AK432" i="21"/>
  <c r="AK433" i="21"/>
  <c r="AK434" i="21"/>
  <c r="AK435" i="21"/>
  <c r="AK436" i="21"/>
  <c r="AK437" i="21"/>
  <c r="AK438" i="21"/>
  <c r="AK439" i="21"/>
  <c r="AK440" i="21"/>
  <c r="AK441" i="21"/>
  <c r="AK442" i="21"/>
  <c r="AK443" i="21"/>
  <c r="AK444" i="21"/>
  <c r="AK445" i="21"/>
  <c r="AK446" i="21"/>
  <c r="AK447" i="21"/>
  <c r="AK448" i="21"/>
  <c r="AK449" i="21"/>
  <c r="AK450" i="21"/>
  <c r="AK451" i="21"/>
  <c r="AK452" i="21"/>
  <c r="AK453" i="21"/>
  <c r="AK454" i="21"/>
  <c r="AK455" i="21"/>
  <c r="AK456" i="21"/>
  <c r="AK457" i="21"/>
  <c r="AK458" i="21"/>
  <c r="AK459" i="21"/>
  <c r="AK460" i="21"/>
  <c r="AK461" i="21"/>
  <c r="AK462" i="21"/>
  <c r="AK463" i="21"/>
  <c r="AK464" i="21"/>
  <c r="AK465" i="21"/>
  <c r="AK466" i="21"/>
  <c r="AK467" i="21"/>
  <c r="AK468" i="21"/>
  <c r="AK469" i="21"/>
  <c r="AK470" i="21"/>
  <c r="AK471" i="21"/>
  <c r="AK472" i="21"/>
  <c r="AK473" i="21"/>
  <c r="AK474" i="21"/>
  <c r="AK475" i="21"/>
  <c r="AK476" i="21"/>
  <c r="AK477" i="21"/>
  <c r="AK478" i="21"/>
  <c r="AK479" i="21"/>
  <c r="AK480" i="21"/>
  <c r="AK481" i="21"/>
  <c r="AK482" i="21"/>
  <c r="AK483" i="21"/>
  <c r="AK484" i="21"/>
  <c r="AK485" i="21"/>
  <c r="AK486" i="21"/>
  <c r="AK487" i="21"/>
  <c r="AK488" i="21"/>
  <c r="AK489" i="21"/>
  <c r="AK490" i="21"/>
  <c r="AK491" i="21"/>
  <c r="AK492" i="21"/>
  <c r="AK493" i="21"/>
  <c r="AK494" i="21"/>
  <c r="AK495" i="21"/>
  <c r="AK496" i="21"/>
  <c r="AK497" i="21"/>
  <c r="AK498" i="21"/>
  <c r="AK499" i="21"/>
  <c r="AK500" i="21"/>
  <c r="AK501" i="21"/>
  <c r="AK502" i="21"/>
  <c r="AK503" i="21"/>
  <c r="AK504" i="21"/>
  <c r="AK505" i="21"/>
  <c r="AK506" i="21"/>
  <c r="AK507" i="21"/>
  <c r="AK508" i="21"/>
  <c r="AK509" i="21"/>
  <c r="AK510" i="21"/>
  <c r="AK511" i="21"/>
  <c r="AK512" i="21"/>
  <c r="AK513" i="21"/>
  <c r="AK514" i="21"/>
  <c r="AK515" i="21"/>
  <c r="AK516" i="21"/>
  <c r="AK517" i="21"/>
  <c r="AK518" i="21"/>
  <c r="AK519" i="21"/>
  <c r="AK520" i="21"/>
  <c r="AK521" i="21"/>
  <c r="AK522" i="21"/>
  <c r="AK523" i="21"/>
  <c r="AK524" i="21"/>
  <c r="AK525" i="21"/>
  <c r="AK526" i="21"/>
  <c r="AK527" i="21"/>
  <c r="AK528" i="21"/>
  <c r="AK529" i="21"/>
  <c r="AK530" i="21"/>
  <c r="AK531" i="21"/>
  <c r="AK532" i="21"/>
  <c r="AK533" i="21"/>
  <c r="AK534" i="21"/>
  <c r="AK535" i="21"/>
  <c r="AK536" i="21"/>
  <c r="AK537" i="21"/>
  <c r="AK538" i="21"/>
  <c r="AK539" i="21"/>
  <c r="AK540" i="21"/>
  <c r="AK541" i="21"/>
  <c r="AK542" i="21"/>
  <c r="AK543" i="21"/>
  <c r="AK544" i="21"/>
  <c r="AK545" i="21"/>
  <c r="AK546" i="21"/>
  <c r="AK547" i="21"/>
  <c r="AK548" i="21"/>
  <c r="AK549" i="21"/>
  <c r="AK550" i="21"/>
  <c r="AK551" i="21"/>
  <c r="AK552" i="21"/>
  <c r="AK553" i="21"/>
  <c r="AK554" i="21"/>
  <c r="AK555" i="21"/>
  <c r="AK556" i="21"/>
  <c r="AK557" i="21"/>
  <c r="AK558" i="21"/>
  <c r="AK559" i="21"/>
  <c r="AK560" i="21"/>
  <c r="AK561" i="21"/>
  <c r="AK562" i="21"/>
  <c r="AK563" i="21"/>
  <c r="AK564" i="21"/>
  <c r="AK565" i="21"/>
  <c r="AK566" i="21"/>
  <c r="AK567" i="21"/>
  <c r="AK568" i="21"/>
  <c r="AK569" i="21"/>
  <c r="AK570" i="21"/>
  <c r="AK571" i="21"/>
  <c r="AK572" i="21"/>
  <c r="AK573" i="21"/>
  <c r="AK574" i="21"/>
  <c r="AK575" i="21"/>
  <c r="AK576" i="21"/>
  <c r="AK577" i="21"/>
  <c r="AK578" i="21"/>
  <c r="AK579" i="21"/>
  <c r="AK580" i="21"/>
  <c r="AK581" i="21"/>
  <c r="AK582" i="21"/>
  <c r="AK583" i="21"/>
  <c r="AK584" i="21"/>
  <c r="AK585" i="21"/>
  <c r="AK586" i="21"/>
  <c r="AK587" i="21"/>
  <c r="AK588" i="21"/>
  <c r="AK589" i="21"/>
  <c r="AK590" i="21"/>
  <c r="AK591" i="21"/>
  <c r="AK592" i="21"/>
  <c r="AK593" i="21"/>
  <c r="AK594" i="21"/>
  <c r="AK595" i="21"/>
  <c r="AK596" i="21"/>
  <c r="AK597" i="21"/>
  <c r="AK598" i="21"/>
  <c r="AK599" i="21"/>
  <c r="AK600" i="21"/>
  <c r="AK601" i="21"/>
  <c r="AK602" i="21"/>
  <c r="AK603" i="21"/>
  <c r="AK604" i="21"/>
  <c r="AK605" i="21"/>
  <c r="AK606" i="21"/>
  <c r="AK607" i="21"/>
  <c r="AK608" i="21"/>
  <c r="AK609" i="21"/>
  <c r="AK610" i="21"/>
  <c r="AK611" i="21"/>
  <c r="AK612" i="21"/>
  <c r="AK613" i="21"/>
  <c r="AK614" i="21"/>
  <c r="AK615" i="21"/>
  <c r="AK616" i="21"/>
  <c r="AK617" i="21"/>
  <c r="AK618" i="21"/>
  <c r="AK619" i="21"/>
  <c r="AK620" i="21"/>
  <c r="AK621" i="21"/>
  <c r="AK622" i="21"/>
  <c r="AK623" i="21"/>
  <c r="AK624" i="21"/>
  <c r="AK625" i="21"/>
  <c r="AK626" i="21"/>
  <c r="AK627" i="21"/>
  <c r="AK628" i="21"/>
  <c r="AK629" i="21"/>
  <c r="AK630" i="21"/>
  <c r="AK631" i="21"/>
  <c r="AK632" i="21"/>
  <c r="AK633" i="21"/>
  <c r="AK634" i="21"/>
  <c r="AK635" i="21"/>
  <c r="AK636" i="21"/>
  <c r="AK637" i="21"/>
  <c r="AK638" i="21"/>
  <c r="AK639" i="21"/>
  <c r="AK640" i="21"/>
  <c r="AK641" i="21"/>
  <c r="AK642" i="21"/>
  <c r="AK643" i="21"/>
  <c r="AK644" i="21"/>
  <c r="AK645" i="21"/>
  <c r="AK646" i="21"/>
  <c r="AK647" i="21"/>
  <c r="AK648" i="21"/>
  <c r="AK649" i="21"/>
  <c r="AK650" i="21"/>
  <c r="AK651" i="21"/>
  <c r="AK652" i="21"/>
  <c r="AK653" i="21"/>
  <c r="AK654" i="21"/>
  <c r="AK655" i="21"/>
  <c r="AK656" i="21"/>
  <c r="AK657" i="21"/>
  <c r="AK658" i="21"/>
  <c r="AK659" i="21"/>
  <c r="AK660" i="21"/>
  <c r="AK661" i="21"/>
  <c r="AK662" i="21"/>
  <c r="AK663" i="21"/>
  <c r="AK664" i="21"/>
  <c r="AK665" i="21"/>
  <c r="AK666" i="21"/>
  <c r="AK667" i="21"/>
  <c r="AK668" i="21"/>
  <c r="AK669" i="21"/>
  <c r="AK670" i="21"/>
  <c r="AK671" i="21"/>
  <c r="AK672" i="21"/>
  <c r="AK673" i="21"/>
  <c r="AK674" i="21"/>
  <c r="AK675" i="21"/>
  <c r="AK676" i="21"/>
  <c r="AK677" i="21"/>
  <c r="AK678" i="21"/>
  <c r="AK679" i="21"/>
  <c r="AK680" i="21"/>
  <c r="AK681" i="21"/>
  <c r="AK682" i="21"/>
  <c r="AK683" i="21"/>
  <c r="AK684" i="21"/>
  <c r="AK685" i="21"/>
  <c r="AK686" i="21"/>
  <c r="AK687" i="21"/>
  <c r="AK688" i="21"/>
  <c r="AK689" i="21"/>
  <c r="AK690" i="21"/>
  <c r="AK691" i="21"/>
  <c r="AK692" i="21"/>
  <c r="AK693" i="21"/>
  <c r="AK694" i="21"/>
  <c r="AK695" i="21"/>
  <c r="AK696" i="21"/>
  <c r="AK697" i="21"/>
  <c r="AK698" i="21"/>
  <c r="AK699" i="21"/>
  <c r="AK700" i="21"/>
  <c r="AK701" i="21"/>
  <c r="AK702" i="21"/>
  <c r="AK703" i="21"/>
  <c r="AK704" i="21"/>
  <c r="AK705" i="21"/>
  <c r="AK706" i="21"/>
  <c r="AK707" i="21"/>
  <c r="AK708" i="21"/>
  <c r="AK709" i="21"/>
  <c r="AK710" i="21"/>
  <c r="AK711" i="21"/>
  <c r="AK712" i="21"/>
  <c r="AK713" i="21"/>
  <c r="AK714" i="21"/>
  <c r="AK715" i="21"/>
  <c r="AK716" i="21"/>
  <c r="AK717" i="21"/>
  <c r="AK718" i="21"/>
  <c r="AK719" i="21"/>
  <c r="AK720" i="21"/>
  <c r="AK721" i="21"/>
  <c r="AK722" i="21"/>
  <c r="AK723" i="21"/>
  <c r="AK724" i="21"/>
  <c r="AK725" i="21"/>
  <c r="AK726" i="21"/>
  <c r="AK727" i="21"/>
  <c r="AK728" i="21"/>
  <c r="AK729" i="21"/>
  <c r="AK730" i="21"/>
  <c r="AK731" i="21"/>
  <c r="AK732" i="21"/>
  <c r="AK733" i="21"/>
  <c r="AK734" i="21"/>
  <c r="AK735" i="21"/>
  <c r="AK736" i="21"/>
  <c r="AK737" i="21"/>
  <c r="AK738" i="21"/>
  <c r="AK739" i="21"/>
  <c r="AK740" i="21"/>
  <c r="AK741" i="21"/>
  <c r="AK742" i="21"/>
  <c r="AK743" i="21"/>
  <c r="AK744" i="21"/>
  <c r="AK745" i="21"/>
  <c r="AK746" i="21"/>
  <c r="AK747" i="21"/>
  <c r="AK748" i="21"/>
  <c r="AK749" i="21"/>
  <c r="AK750" i="21"/>
  <c r="AK751" i="21"/>
  <c r="AK752" i="21"/>
  <c r="AK753" i="21"/>
  <c r="AK754" i="21"/>
  <c r="AK755" i="21"/>
  <c r="AK756" i="21"/>
  <c r="AK757" i="21"/>
  <c r="AK758" i="21"/>
  <c r="AK759" i="21"/>
  <c r="AK760" i="21"/>
  <c r="AK761" i="21"/>
  <c r="AK762" i="21"/>
  <c r="AK763" i="21"/>
  <c r="AK764" i="21"/>
  <c r="AK765" i="21"/>
  <c r="AK766" i="21"/>
  <c r="AK767" i="21"/>
  <c r="AK768" i="21"/>
  <c r="AK769" i="21"/>
  <c r="AK770" i="21"/>
  <c r="AK771" i="21"/>
  <c r="AK772" i="21"/>
  <c r="AK773" i="21"/>
  <c r="AK774" i="21"/>
  <c r="AK775" i="21"/>
  <c r="AK776" i="21"/>
  <c r="AK777" i="21"/>
  <c r="AK778" i="21"/>
  <c r="AK779" i="21"/>
  <c r="AK780" i="21"/>
  <c r="AK781" i="21"/>
  <c r="AK782" i="21"/>
  <c r="AK783" i="21"/>
  <c r="AK784" i="21"/>
  <c r="AK785" i="21"/>
  <c r="AK786" i="21"/>
  <c r="AK787" i="21"/>
  <c r="AK788" i="21"/>
  <c r="AK789" i="21"/>
  <c r="AK790" i="21"/>
  <c r="AK791" i="21"/>
  <c r="AK792" i="21"/>
  <c r="AK793" i="21"/>
  <c r="AK794" i="21"/>
  <c r="AK795" i="21"/>
  <c r="AK796" i="21"/>
  <c r="AK797" i="21"/>
  <c r="AK798" i="21"/>
  <c r="AK799" i="21"/>
  <c r="AK800" i="21"/>
  <c r="AK801" i="21"/>
  <c r="AK802" i="21"/>
  <c r="AK803" i="21"/>
  <c r="AK804" i="21"/>
  <c r="AK805" i="21"/>
  <c r="AK806" i="21"/>
  <c r="AK807" i="21"/>
  <c r="AK808" i="21"/>
  <c r="AK809" i="21"/>
  <c r="AK810" i="21"/>
  <c r="AK811" i="21"/>
  <c r="AK812" i="21"/>
  <c r="AK813" i="21"/>
  <c r="AK814" i="21"/>
  <c r="AK815" i="21"/>
  <c r="AK816" i="21"/>
  <c r="AK817" i="21"/>
  <c r="AK818" i="21"/>
  <c r="AK819" i="21"/>
  <c r="AK820" i="21"/>
  <c r="AK821" i="21"/>
  <c r="AK822" i="21"/>
  <c r="AK823" i="21"/>
  <c r="AK824" i="21"/>
  <c r="AK825" i="21"/>
  <c r="AK826" i="21"/>
  <c r="AK827" i="21"/>
  <c r="AK828" i="21"/>
  <c r="AK829" i="21"/>
  <c r="AK830" i="21"/>
  <c r="AK831" i="21"/>
  <c r="AK832" i="21"/>
  <c r="AK833" i="21"/>
  <c r="AK834" i="21"/>
  <c r="AK835" i="21"/>
  <c r="AK836" i="21"/>
  <c r="AK837" i="21"/>
  <c r="AK838" i="21"/>
  <c r="AK839" i="21"/>
  <c r="AK840" i="21"/>
  <c r="AK841" i="21"/>
  <c r="AK842" i="21"/>
  <c r="AK843" i="21"/>
  <c r="AK844" i="21"/>
  <c r="AK845" i="21"/>
  <c r="AK846" i="21"/>
  <c r="AK847" i="21"/>
  <c r="AK848" i="21"/>
  <c r="AK849" i="21"/>
  <c r="AK850" i="21"/>
  <c r="AK851" i="21"/>
  <c r="AK852" i="21"/>
  <c r="AK853" i="21"/>
  <c r="AK854" i="21"/>
  <c r="AK855" i="21"/>
  <c r="AK856" i="21"/>
  <c r="AK857" i="21"/>
  <c r="AK858" i="21"/>
  <c r="AK859" i="21"/>
  <c r="AK860" i="21"/>
  <c r="AK861" i="21"/>
  <c r="AK862" i="21"/>
  <c r="AK863" i="21"/>
  <c r="AK864" i="21"/>
  <c r="AK865" i="21"/>
  <c r="AK866" i="21"/>
  <c r="AK867" i="21"/>
  <c r="AK868" i="21"/>
  <c r="AK869" i="21"/>
  <c r="AK870" i="21"/>
  <c r="AK871" i="21"/>
  <c r="AK872" i="21"/>
  <c r="AK873" i="21"/>
  <c r="AK874" i="21"/>
  <c r="AK875" i="21"/>
  <c r="AK876" i="21"/>
  <c r="AK877" i="21"/>
  <c r="AK878" i="21"/>
  <c r="AK879" i="21"/>
  <c r="AK880" i="21"/>
  <c r="AK881" i="21"/>
  <c r="AK882" i="21"/>
  <c r="AK883" i="21"/>
  <c r="AK884" i="21"/>
  <c r="AK885" i="21"/>
  <c r="AK886" i="21"/>
  <c r="AK887" i="21"/>
  <c r="AK888" i="21"/>
  <c r="AK889" i="21"/>
  <c r="AK890" i="21"/>
  <c r="AK891" i="21"/>
  <c r="AK892" i="21"/>
  <c r="AK893" i="21"/>
  <c r="AK894" i="21"/>
  <c r="AK895" i="21"/>
  <c r="AK896" i="21"/>
  <c r="AK897" i="21"/>
  <c r="AK898" i="21"/>
  <c r="AK899" i="21"/>
  <c r="AK900" i="21"/>
  <c r="AK901" i="21"/>
  <c r="AK902" i="21"/>
  <c r="AK903" i="21"/>
  <c r="AK904" i="21"/>
  <c r="AK905" i="21"/>
  <c r="AK906" i="21"/>
  <c r="AK907" i="21"/>
  <c r="AK908" i="21"/>
  <c r="AK909" i="21"/>
  <c r="AK910" i="21"/>
  <c r="AK911" i="21"/>
  <c r="AK912" i="21"/>
  <c r="AK913" i="21"/>
  <c r="AK914" i="21"/>
  <c r="AK915" i="21"/>
  <c r="AK916" i="21"/>
  <c r="AK917" i="21"/>
  <c r="AK918" i="21"/>
  <c r="AK919" i="21"/>
  <c r="AK920" i="21"/>
  <c r="AK921" i="21"/>
  <c r="AK922" i="21"/>
  <c r="AK923" i="21"/>
  <c r="AK924" i="21"/>
  <c r="AK925" i="21"/>
  <c r="AK926" i="21"/>
  <c r="AK927" i="21"/>
  <c r="AK928" i="21"/>
  <c r="AK929" i="21"/>
  <c r="AK930" i="21"/>
  <c r="AK931" i="21"/>
  <c r="AK932" i="21"/>
  <c r="AK933" i="21"/>
  <c r="AK934" i="21"/>
  <c r="AK935" i="21"/>
  <c r="AK936" i="21"/>
  <c r="AK937" i="21"/>
  <c r="AK938" i="21"/>
  <c r="AK939" i="21"/>
  <c r="AK940" i="21"/>
  <c r="AK941" i="21"/>
  <c r="AK942" i="21"/>
  <c r="AK943" i="21"/>
  <c r="AK944" i="21"/>
  <c r="AK945" i="21"/>
  <c r="AK946" i="21"/>
  <c r="AK947" i="21"/>
  <c r="AK948" i="21"/>
  <c r="AK949" i="21"/>
  <c r="AK950" i="21"/>
  <c r="AK951" i="21"/>
  <c r="AK952" i="21"/>
  <c r="AK953" i="21"/>
  <c r="AK954" i="21"/>
  <c r="AK955" i="21"/>
  <c r="AK956" i="21"/>
  <c r="AK957" i="21"/>
  <c r="AK958" i="21"/>
  <c r="AK959" i="21"/>
  <c r="AK960" i="21"/>
  <c r="AK961" i="21"/>
  <c r="AK962" i="21"/>
  <c r="AK963" i="21"/>
  <c r="AK964" i="21"/>
  <c r="AK965" i="21"/>
  <c r="AK966" i="21"/>
  <c r="AK967" i="21"/>
  <c r="AK968" i="21"/>
  <c r="AK969" i="21"/>
  <c r="AK970" i="21"/>
  <c r="AK971" i="21"/>
  <c r="AK972" i="21"/>
  <c r="AK973" i="21"/>
  <c r="AK974" i="21"/>
  <c r="AK975" i="21"/>
  <c r="AK976" i="21"/>
  <c r="AK977" i="21"/>
  <c r="AK978" i="21"/>
  <c r="AK979" i="21"/>
  <c r="AK980" i="21"/>
  <c r="AK981" i="21"/>
  <c r="AK982" i="21"/>
  <c r="AK983" i="21"/>
  <c r="AK984" i="21"/>
  <c r="AK985" i="21"/>
  <c r="AK986" i="21"/>
  <c r="AK987" i="21"/>
  <c r="AK988" i="21"/>
  <c r="AK989" i="21"/>
  <c r="AK990" i="21"/>
  <c r="AK991" i="21"/>
  <c r="AK992" i="21"/>
  <c r="AK993" i="21"/>
  <c r="AK994" i="21"/>
  <c r="AK995" i="21"/>
  <c r="AK996" i="21"/>
  <c r="AK997" i="21"/>
  <c r="AK998" i="21"/>
  <c r="AK999" i="21"/>
  <c r="AK1000" i="21"/>
  <c r="AK1001" i="21"/>
  <c r="AK1002" i="21"/>
  <c r="AK1003" i="21"/>
  <c r="AK1004" i="21"/>
  <c r="AK1005" i="21"/>
  <c r="AK1006" i="21"/>
  <c r="AK1007" i="21"/>
  <c r="AK1008" i="21"/>
  <c r="AK1009" i="21"/>
  <c r="AK1010" i="21"/>
  <c r="AK1011" i="21"/>
  <c r="AK1012" i="21"/>
  <c r="AK1013" i="21"/>
  <c r="AK1014" i="21"/>
  <c r="AK1015" i="21"/>
  <c r="AK1016" i="21"/>
  <c r="AK1017" i="21"/>
  <c r="AK1018" i="21"/>
  <c r="AK1019" i="21"/>
  <c r="AK1020" i="21"/>
  <c r="AK1021" i="21"/>
  <c r="AK1022" i="21"/>
  <c r="AK1023" i="21"/>
  <c r="AK1024" i="21"/>
  <c r="AK1025" i="21"/>
  <c r="AK1026" i="21"/>
  <c r="AK1027" i="21"/>
  <c r="AK1028" i="21"/>
  <c r="AK1029" i="21"/>
  <c r="AK1030" i="21"/>
  <c r="AK1031" i="21"/>
  <c r="AK1032" i="21"/>
  <c r="AK1033" i="21"/>
  <c r="AK1034" i="21"/>
  <c r="AK1035" i="21"/>
  <c r="AK1036" i="21"/>
  <c r="AK1037" i="21"/>
  <c r="AK1038" i="21"/>
  <c r="AK1039" i="21"/>
  <c r="AK1040" i="21"/>
  <c r="AK1041" i="21"/>
  <c r="AK1042" i="21"/>
  <c r="AK1043" i="21"/>
  <c r="AK1044" i="21"/>
  <c r="AK1045" i="21"/>
  <c r="AK1046" i="21"/>
  <c r="AK1047" i="21"/>
  <c r="AK1048" i="21"/>
  <c r="AK1049" i="21"/>
  <c r="AK1050" i="21"/>
  <c r="AK1051" i="21"/>
  <c r="AK1052" i="21"/>
  <c r="AK1053" i="21"/>
  <c r="AK1054" i="21"/>
  <c r="AK1055" i="21"/>
  <c r="AK1056" i="21"/>
  <c r="AK1057" i="21"/>
  <c r="AK1058" i="21"/>
  <c r="AK1059" i="21"/>
  <c r="AK1060" i="21"/>
  <c r="AK1061" i="21"/>
  <c r="AK1062" i="21"/>
  <c r="AK1063" i="21"/>
  <c r="AK1064" i="21"/>
  <c r="AK1065" i="21"/>
  <c r="AK1066" i="21"/>
  <c r="AK1067" i="21"/>
  <c r="AK1068" i="21"/>
  <c r="AK1069" i="21"/>
  <c r="AK1070" i="21"/>
  <c r="AK1071" i="21"/>
  <c r="AK1072" i="21"/>
  <c r="AK1073" i="21"/>
  <c r="AK1074" i="21"/>
  <c r="AK1075" i="21"/>
  <c r="AK1076" i="21"/>
  <c r="AK1077" i="21"/>
  <c r="AK1078" i="21"/>
  <c r="AK1079" i="21"/>
  <c r="AK1080" i="21"/>
  <c r="AK1081" i="21"/>
  <c r="AK1082" i="21"/>
  <c r="AK1083" i="21"/>
  <c r="AK1084" i="21"/>
  <c r="AK1085" i="21"/>
  <c r="AK1086" i="21"/>
  <c r="AK1087" i="21"/>
  <c r="AK1088" i="21"/>
  <c r="AK1089" i="21"/>
  <c r="AK1090" i="21"/>
  <c r="AK1091" i="21"/>
  <c r="AK1092" i="21"/>
  <c r="AK1093" i="21"/>
  <c r="AK1094" i="21"/>
  <c r="AK1095" i="21"/>
  <c r="AK1096" i="21"/>
  <c r="AK1097" i="21"/>
  <c r="AK1098" i="21"/>
  <c r="AK1099" i="21"/>
  <c r="AK1100" i="21"/>
  <c r="AK1101" i="21"/>
  <c r="AK1102" i="21"/>
  <c r="AK1103" i="21"/>
  <c r="AK1104" i="21"/>
  <c r="AK1105" i="21"/>
  <c r="AK1106" i="21"/>
  <c r="AK1107" i="21"/>
  <c r="AK1108" i="21"/>
  <c r="AK1109" i="21"/>
  <c r="AK1110" i="21"/>
  <c r="AK1111" i="21"/>
  <c r="AK1112" i="21"/>
  <c r="AK1113" i="21"/>
  <c r="AK1114" i="21"/>
  <c r="AK1115" i="21"/>
  <c r="AK1116" i="21"/>
  <c r="AK1117" i="21"/>
  <c r="AK1118" i="21"/>
  <c r="AK1119" i="21"/>
  <c r="AK1120" i="21"/>
  <c r="AK1121" i="21"/>
  <c r="AK1122" i="21"/>
  <c r="AK1123" i="21"/>
  <c r="AK1124" i="21"/>
  <c r="AK1125" i="21"/>
  <c r="AK1126" i="21"/>
  <c r="AK1127" i="21"/>
  <c r="AK1128" i="21"/>
  <c r="AK1129" i="21"/>
  <c r="AK1130" i="21"/>
  <c r="AK1131" i="21"/>
  <c r="AK1132" i="21"/>
  <c r="AK1133" i="21"/>
  <c r="AK1134" i="21"/>
  <c r="AK1135" i="21"/>
  <c r="AK1136" i="21"/>
  <c r="AK1137" i="21"/>
  <c r="AK1138" i="21"/>
  <c r="AK1139" i="21"/>
  <c r="AK1140" i="21"/>
  <c r="AK1141" i="21"/>
  <c r="AK1142" i="21"/>
  <c r="AK1143" i="21"/>
  <c r="AK1144" i="21"/>
  <c r="AK1145" i="21"/>
  <c r="AK1146" i="21"/>
  <c r="AK1147" i="21"/>
  <c r="AK1148" i="21"/>
  <c r="AK1149" i="21"/>
  <c r="AK1150" i="21"/>
  <c r="AK1151" i="21"/>
  <c r="AK1152" i="21"/>
  <c r="AK1153" i="21"/>
  <c r="AK1154" i="21"/>
  <c r="AK1155" i="21"/>
  <c r="AK1156" i="21"/>
  <c r="AK1157" i="21"/>
  <c r="AK1158" i="21"/>
  <c r="AK1159" i="21"/>
  <c r="AK1160" i="21"/>
  <c r="AK1161" i="21"/>
  <c r="AK1162" i="21"/>
  <c r="AK1163" i="21"/>
  <c r="AK1164" i="21"/>
  <c r="AK1165" i="21"/>
  <c r="AK1166" i="21"/>
  <c r="AK1167" i="21"/>
  <c r="AK1168" i="21"/>
  <c r="AK1169" i="21"/>
  <c r="AK1170" i="21"/>
  <c r="AK1171" i="21"/>
  <c r="AK1172" i="21"/>
  <c r="AK1173" i="21"/>
  <c r="AK1174" i="21"/>
  <c r="AK1175" i="21"/>
  <c r="AK1176" i="21"/>
  <c r="AK1177" i="21"/>
  <c r="AK1178" i="21"/>
  <c r="AK1179" i="21"/>
  <c r="AK1180" i="21"/>
  <c r="AK1181" i="21"/>
  <c r="AK1182" i="21"/>
  <c r="AK1183" i="21"/>
  <c r="AK1184" i="21"/>
  <c r="AK1185" i="21"/>
  <c r="AK1186" i="21"/>
  <c r="AK1187" i="21"/>
  <c r="AK1188" i="21"/>
  <c r="AK1189" i="21"/>
  <c r="AK1190" i="21"/>
  <c r="AK1191" i="21"/>
  <c r="AK1192" i="21"/>
  <c r="AK1193" i="21"/>
  <c r="AK1194" i="21"/>
  <c r="AK1195" i="21"/>
  <c r="AK1196" i="21"/>
  <c r="AK1197" i="21"/>
  <c r="AK1198" i="21"/>
  <c r="AK1199" i="21"/>
  <c r="AK1200" i="21"/>
  <c r="AK1201" i="21"/>
  <c r="AK1202" i="21"/>
  <c r="AK1203" i="21"/>
  <c r="AK1204" i="21"/>
  <c r="AK1205" i="21"/>
  <c r="AK1206" i="21"/>
  <c r="AK1207" i="21"/>
  <c r="AK1208" i="21"/>
  <c r="AK1209" i="21"/>
  <c r="AK1210" i="21"/>
  <c r="AK1211" i="21"/>
  <c r="AK1212" i="21"/>
  <c r="AK1213" i="21"/>
  <c r="AK1214" i="21"/>
  <c r="AK1215" i="21"/>
  <c r="AK1216" i="21"/>
  <c r="AK1217" i="21"/>
  <c r="AK1218" i="21"/>
  <c r="AK1219" i="21"/>
  <c r="AK1220" i="21"/>
  <c r="AK1221" i="21"/>
  <c r="AK1222" i="21"/>
  <c r="AK1223" i="21"/>
  <c r="AK1224" i="21"/>
  <c r="AK1225" i="21"/>
  <c r="AK1226" i="21"/>
  <c r="AK1227" i="21"/>
  <c r="AK1228" i="21"/>
  <c r="AK1229" i="21"/>
  <c r="AK1230" i="21"/>
  <c r="AK1231" i="21"/>
  <c r="AK1232" i="21"/>
  <c r="AK1233" i="21"/>
  <c r="AK1234" i="21"/>
  <c r="AK1235" i="21"/>
  <c r="AK1236" i="21"/>
  <c r="AK1237" i="21"/>
  <c r="AK1238" i="21"/>
  <c r="AK1239" i="21"/>
  <c r="AK1240" i="21"/>
  <c r="AK1241" i="21"/>
  <c r="AK1242" i="21"/>
  <c r="AK1243" i="21"/>
  <c r="AK1244" i="21"/>
  <c r="AK1245" i="21"/>
  <c r="AK1246" i="21"/>
  <c r="AK1247" i="21"/>
  <c r="AK1248" i="21"/>
  <c r="AK1249" i="21"/>
  <c r="AK1250" i="21"/>
  <c r="AK1251" i="21"/>
  <c r="AK1252" i="21"/>
  <c r="AK1253" i="21"/>
  <c r="AK1254" i="21"/>
  <c r="AK1255" i="21"/>
  <c r="AK1256" i="21"/>
  <c r="AK1257" i="21"/>
  <c r="AK1258" i="21"/>
  <c r="AK1259" i="21"/>
  <c r="AK1260" i="21"/>
  <c r="AK1261" i="21"/>
  <c r="AK1262" i="21"/>
  <c r="AK1263" i="21"/>
  <c r="AK1264" i="21"/>
  <c r="AK1265" i="21"/>
  <c r="AK1266" i="21"/>
  <c r="AK1267" i="21"/>
  <c r="AK1268" i="21"/>
  <c r="AK1269" i="21"/>
  <c r="AK1270" i="21"/>
  <c r="AK1271" i="21"/>
  <c r="AK1272" i="21"/>
  <c r="AK1273" i="21"/>
  <c r="AK1274" i="21"/>
  <c r="AK1275" i="21"/>
  <c r="AK1276" i="21"/>
  <c r="AK1277" i="21"/>
  <c r="AK1278" i="21"/>
  <c r="AK1279" i="21"/>
  <c r="AK1280" i="21"/>
  <c r="AK1281" i="21"/>
  <c r="AK1282" i="21"/>
  <c r="AK1283" i="21"/>
  <c r="AK1284" i="21"/>
  <c r="AK1285" i="21"/>
  <c r="AK1286" i="21"/>
  <c r="AK1287" i="21"/>
  <c r="AK1288" i="21"/>
  <c r="AK1289" i="21"/>
  <c r="AK1290" i="21"/>
  <c r="AK1291" i="21"/>
  <c r="AK1292" i="21"/>
  <c r="AK1293" i="21"/>
  <c r="AK1294" i="21"/>
  <c r="AK1295" i="21"/>
  <c r="AK1296" i="21"/>
  <c r="AK1297" i="21"/>
  <c r="AK1298" i="21"/>
  <c r="AK1299" i="21"/>
  <c r="AK1300" i="21"/>
  <c r="AK1301" i="21"/>
  <c r="AK1302" i="21"/>
  <c r="AK1303" i="21"/>
  <c r="AK1304" i="21"/>
  <c r="AK1305" i="21"/>
  <c r="AK1306" i="21"/>
  <c r="AK1307" i="21"/>
  <c r="AK1308" i="21"/>
  <c r="AK1309" i="21"/>
  <c r="AK1310" i="21"/>
  <c r="AK1311" i="21"/>
  <c r="AK1312" i="21"/>
  <c r="AK1313" i="21"/>
  <c r="AK1314" i="21"/>
  <c r="AK1315" i="21"/>
  <c r="AK1316" i="21"/>
  <c r="AK1317" i="21"/>
  <c r="AK1318" i="21"/>
  <c r="AK1319" i="21"/>
  <c r="AK1320" i="21"/>
  <c r="AK1321" i="21"/>
  <c r="AK1322" i="21"/>
  <c r="AK1323" i="21"/>
  <c r="AK1324" i="21"/>
  <c r="AK1325" i="21"/>
  <c r="AK1326" i="21"/>
  <c r="AK1327" i="21"/>
  <c r="AK1328" i="21"/>
  <c r="AK1329" i="21"/>
  <c r="AK1330" i="21"/>
  <c r="AK1331" i="21"/>
  <c r="AK1332" i="21"/>
  <c r="AK1333" i="21"/>
  <c r="AK1334" i="21"/>
  <c r="AK1335" i="21"/>
  <c r="AK1336" i="21"/>
  <c r="AK1337" i="21"/>
  <c r="AK1338" i="21"/>
  <c r="AK1339" i="21"/>
  <c r="AK1340" i="21"/>
  <c r="AK1341" i="21"/>
  <c r="AK1342" i="21"/>
  <c r="AK1343" i="21"/>
  <c r="AK1344" i="21"/>
  <c r="AK1345" i="21"/>
  <c r="AK1346" i="21"/>
  <c r="AK1347" i="21"/>
  <c r="AK1348" i="21"/>
  <c r="AK1349" i="21"/>
  <c r="AK1350" i="21"/>
  <c r="AK1351" i="21"/>
  <c r="AK1352" i="21"/>
  <c r="AK1353" i="21"/>
  <c r="AK1354" i="21"/>
  <c r="AK1355" i="21"/>
  <c r="AK1356" i="21"/>
  <c r="AK1357" i="21"/>
  <c r="AK1358" i="21"/>
  <c r="AK1359" i="21"/>
  <c r="AK1360" i="21"/>
  <c r="AK1361" i="21"/>
  <c r="AK1362" i="21"/>
  <c r="AK1363" i="21"/>
  <c r="AK1364" i="21"/>
  <c r="AK1365" i="21"/>
  <c r="AK1366" i="21"/>
  <c r="AK1367" i="21"/>
  <c r="AK1368" i="21"/>
  <c r="AK1369" i="21"/>
  <c r="AK1370" i="21"/>
  <c r="AK1371" i="21"/>
  <c r="AK1372" i="21"/>
  <c r="AK1373" i="21"/>
  <c r="AK1374" i="21"/>
  <c r="AK1375" i="21"/>
  <c r="AK1376" i="21"/>
  <c r="AK1377" i="21"/>
  <c r="AK1378" i="21"/>
  <c r="AK1379" i="21"/>
  <c r="AK1380" i="21"/>
  <c r="AK1381" i="21"/>
  <c r="AK1382" i="21"/>
  <c r="AK1383" i="21"/>
  <c r="AK1384" i="21"/>
  <c r="AK1385" i="21"/>
  <c r="AK1386" i="21"/>
  <c r="AK1387" i="21"/>
  <c r="AK1388" i="21"/>
  <c r="AK1389" i="21"/>
  <c r="AK1390" i="21"/>
  <c r="AK1391" i="21"/>
  <c r="AK1392" i="21"/>
  <c r="AK1393" i="21"/>
  <c r="AK1394" i="21"/>
  <c r="AK1395" i="21"/>
  <c r="AK1396" i="21"/>
  <c r="AK1397" i="21"/>
  <c r="AK1398" i="21"/>
  <c r="AK1399" i="21"/>
  <c r="AK1400" i="21"/>
  <c r="AK1401" i="21"/>
  <c r="AK1402" i="21"/>
  <c r="AK1403" i="21"/>
  <c r="AK1404" i="21"/>
  <c r="AK1405" i="21"/>
  <c r="AK1406" i="21"/>
  <c r="AK1407" i="21"/>
  <c r="AK1408" i="21"/>
  <c r="AK1409" i="21"/>
  <c r="AK1410" i="21"/>
  <c r="AK1411" i="21"/>
  <c r="AK1412" i="21"/>
  <c r="AK1413" i="21"/>
  <c r="AK1414" i="21"/>
  <c r="AK1415" i="21"/>
  <c r="AK1416" i="21"/>
  <c r="AK1417" i="21"/>
  <c r="AK1418" i="21"/>
  <c r="AK1419" i="21"/>
  <c r="AK1420" i="21"/>
  <c r="AK1421" i="21"/>
  <c r="AK1422" i="21"/>
  <c r="AK1423" i="21"/>
  <c r="AK1424" i="21"/>
  <c r="AK1425" i="21"/>
  <c r="AK1426" i="21"/>
  <c r="AK1427" i="21"/>
  <c r="AK1428" i="21"/>
  <c r="AK1429" i="21"/>
  <c r="AK1430" i="21"/>
  <c r="AK1431" i="21"/>
  <c r="AK1432" i="21"/>
  <c r="AK1433" i="21"/>
  <c r="AK1434" i="21"/>
  <c r="AK1435" i="21"/>
  <c r="AK1436" i="21"/>
  <c r="AK1437" i="21"/>
  <c r="AK1438" i="21"/>
  <c r="AK1439" i="21"/>
  <c r="AK1440" i="21"/>
  <c r="AK1441" i="21"/>
  <c r="AK1442" i="21"/>
  <c r="AK1443" i="21"/>
  <c r="AK1444" i="21"/>
  <c r="AK1445" i="21"/>
  <c r="AK1446" i="21"/>
  <c r="AK1447" i="21"/>
  <c r="AK1448" i="21"/>
  <c r="AK1449" i="21"/>
  <c r="AK1450" i="21"/>
  <c r="AK1451" i="21"/>
  <c r="AK1452" i="21"/>
  <c r="AK1453" i="21"/>
  <c r="AK1454" i="21"/>
  <c r="AK1455" i="21"/>
  <c r="AK1456" i="21"/>
  <c r="AK1457" i="21"/>
  <c r="AK1458" i="21"/>
  <c r="AK1459" i="21"/>
  <c r="AK1460" i="21"/>
  <c r="AK1461" i="21"/>
  <c r="AK1462" i="21"/>
  <c r="AK1463" i="21"/>
  <c r="AK1464" i="21"/>
  <c r="AK1465" i="21"/>
  <c r="AK1466" i="21"/>
  <c r="AK1467" i="21"/>
  <c r="AK1468" i="21"/>
  <c r="AK1469" i="21"/>
  <c r="AK1470" i="21"/>
  <c r="AK1471" i="21"/>
  <c r="AK1472" i="21"/>
  <c r="AK1473" i="21"/>
  <c r="AK1474" i="21"/>
  <c r="AK1475" i="21"/>
  <c r="AK1476" i="21"/>
  <c r="AK1477" i="21"/>
  <c r="AK1478" i="21"/>
  <c r="AK1479" i="21"/>
  <c r="AK1480" i="21"/>
  <c r="AK1481" i="21"/>
  <c r="AK1482" i="21"/>
  <c r="AK1483" i="21"/>
  <c r="AK1484" i="21"/>
  <c r="AK1485" i="21"/>
  <c r="AK1486" i="21"/>
  <c r="AK1487" i="21"/>
  <c r="AK1488" i="21"/>
  <c r="AK1489" i="21"/>
  <c r="AK1490" i="21"/>
  <c r="AK1491" i="21"/>
  <c r="AK1492" i="21"/>
  <c r="AK1493" i="21"/>
  <c r="AK1494" i="21"/>
  <c r="AK1495" i="21"/>
  <c r="AK1496" i="21"/>
  <c r="AK1497" i="21"/>
  <c r="AK1498" i="21"/>
  <c r="AK1499" i="21"/>
  <c r="AK1500" i="21"/>
  <c r="AK1501" i="21"/>
  <c r="AK1502" i="21"/>
  <c r="AK1503" i="21"/>
  <c r="AK1504" i="21"/>
  <c r="AK1505" i="21"/>
  <c r="AK1506" i="21"/>
  <c r="AK1507" i="21"/>
  <c r="AK1508" i="21"/>
  <c r="AK1509" i="21"/>
  <c r="AK1510" i="21"/>
  <c r="AK1511" i="21"/>
  <c r="AK1512" i="21"/>
  <c r="AK1513" i="21"/>
  <c r="AK1514" i="21"/>
  <c r="AK1515" i="21"/>
  <c r="AK1516" i="21"/>
  <c r="AK1517" i="21"/>
  <c r="AK1518" i="21"/>
  <c r="AK1519" i="21"/>
  <c r="AK1520" i="21"/>
  <c r="AK1521" i="21"/>
  <c r="AK1522" i="21"/>
  <c r="AK1523" i="21"/>
  <c r="AK1524" i="21"/>
  <c r="AK1525" i="21"/>
  <c r="AK1526" i="21"/>
  <c r="AK1527" i="21"/>
  <c r="AK1528" i="21"/>
  <c r="AK1529" i="21"/>
  <c r="AK1530" i="21"/>
  <c r="AK1531" i="21"/>
  <c r="AK1532" i="21"/>
  <c r="AK1533" i="21"/>
  <c r="AK1534" i="21"/>
  <c r="AK1535" i="21"/>
  <c r="AK1536" i="21"/>
  <c r="AK1537" i="21"/>
  <c r="AK1538" i="21"/>
  <c r="AK1539" i="21"/>
  <c r="AK1540" i="21"/>
  <c r="AK1541" i="21"/>
  <c r="AK1542" i="21"/>
  <c r="AK1543" i="21"/>
  <c r="AK1544" i="21"/>
  <c r="AK1545" i="21"/>
  <c r="AK1546" i="21"/>
  <c r="AK1547" i="21"/>
  <c r="AK1548" i="21"/>
  <c r="AK1549" i="21"/>
  <c r="AK1550" i="21"/>
  <c r="AK1551" i="21"/>
  <c r="AK1552" i="21"/>
  <c r="AK1553" i="21"/>
  <c r="AK1554" i="21"/>
  <c r="AK1555" i="21"/>
  <c r="AK1556" i="21"/>
  <c r="AK1557" i="21"/>
  <c r="AK1558" i="21"/>
  <c r="AK1559" i="21"/>
  <c r="AK1560" i="21"/>
  <c r="AK1561" i="21"/>
  <c r="AK1562" i="21"/>
  <c r="AK1563" i="21"/>
  <c r="AK1564" i="21"/>
  <c r="AK1565" i="21"/>
  <c r="AK1566" i="21"/>
  <c r="AK1567" i="21"/>
  <c r="AK1568" i="21"/>
  <c r="AK1569" i="21"/>
  <c r="AK1570" i="21"/>
  <c r="AK1571" i="21"/>
  <c r="AK1572" i="21"/>
  <c r="AK1573" i="21"/>
  <c r="AK1574" i="21"/>
  <c r="AK1575" i="21"/>
  <c r="AK1576" i="21"/>
  <c r="AK1577" i="21"/>
  <c r="AK1578" i="21"/>
  <c r="AK1579" i="21"/>
  <c r="AK1580" i="21"/>
  <c r="AK1581" i="21"/>
  <c r="AK1582" i="21"/>
  <c r="AK1583" i="21"/>
  <c r="AK1584" i="21"/>
  <c r="AK1585" i="21"/>
  <c r="AK1586" i="21"/>
  <c r="AK1587" i="21"/>
  <c r="AK1588" i="21"/>
  <c r="AK1589" i="21"/>
  <c r="AK1590" i="21"/>
  <c r="AK1591" i="21"/>
  <c r="AK1592" i="21"/>
  <c r="AK1593" i="21"/>
  <c r="AK1594" i="21"/>
  <c r="AK1595" i="21"/>
  <c r="AK1596" i="21"/>
  <c r="AK1597" i="21"/>
  <c r="AK1598" i="21"/>
  <c r="AK1599" i="21"/>
  <c r="AK1600" i="21"/>
  <c r="AK1601" i="21"/>
  <c r="AK1602" i="21"/>
  <c r="AK1603" i="21"/>
  <c r="AK1604" i="21"/>
  <c r="AK1605" i="21"/>
  <c r="AK1606" i="21"/>
  <c r="AK1607" i="21"/>
  <c r="AK1608" i="21"/>
  <c r="AK1609" i="21"/>
  <c r="AK1610" i="21"/>
  <c r="AK1611" i="21"/>
  <c r="AK1612" i="21"/>
  <c r="AK1613" i="21"/>
  <c r="AK1614" i="21"/>
  <c r="AK1615" i="21"/>
  <c r="AK1616" i="21"/>
  <c r="AK1617" i="21"/>
  <c r="AK1618" i="21"/>
  <c r="AK1619" i="21"/>
  <c r="AK1620" i="21"/>
  <c r="AK1621" i="21"/>
  <c r="AK1622" i="21"/>
  <c r="AK1623" i="21"/>
  <c r="AK1624" i="21"/>
  <c r="AK1625" i="21"/>
  <c r="AK1626" i="21"/>
  <c r="AK1627" i="21"/>
  <c r="AK1628" i="21"/>
  <c r="AK1629" i="21"/>
  <c r="AK1630" i="21"/>
  <c r="AK1631" i="21"/>
  <c r="AK1632" i="21"/>
  <c r="AK1633" i="21"/>
  <c r="AK1634" i="21"/>
  <c r="AK1635" i="21"/>
  <c r="AK1636" i="21"/>
  <c r="AK1637" i="21"/>
  <c r="AK1638" i="21"/>
  <c r="AK1639" i="21"/>
  <c r="AK1640" i="21"/>
  <c r="AK1641" i="21"/>
  <c r="AK1642" i="21"/>
  <c r="AK1643" i="21"/>
  <c r="AK1644" i="21"/>
  <c r="AK1645" i="21"/>
  <c r="AK1646" i="21"/>
  <c r="AK1647" i="21"/>
  <c r="AK1648" i="21"/>
  <c r="AK1649" i="21"/>
  <c r="AK1650" i="21"/>
  <c r="AK1651" i="21"/>
  <c r="AK1652" i="21"/>
  <c r="AK1653" i="21"/>
  <c r="AK1654" i="21"/>
  <c r="AK1655" i="21"/>
  <c r="AK1656" i="21"/>
  <c r="AK1657" i="21"/>
  <c r="AK1658" i="21"/>
  <c r="AK1659" i="21"/>
  <c r="AK1660" i="21"/>
  <c r="AK1661" i="21"/>
  <c r="AK1662" i="21"/>
  <c r="AK1663" i="21"/>
  <c r="AK1664" i="21"/>
  <c r="AK1665" i="21"/>
  <c r="AK1666" i="21"/>
  <c r="AK1667" i="21"/>
  <c r="AK1668" i="21"/>
  <c r="AK1669" i="21"/>
  <c r="AK1670" i="21"/>
  <c r="AK1671" i="21"/>
  <c r="AK1672" i="21"/>
  <c r="AK1673" i="21"/>
  <c r="AK1674" i="21"/>
  <c r="AK1675" i="21"/>
  <c r="AK1676" i="21"/>
  <c r="AK1677" i="21"/>
  <c r="AK1678" i="21"/>
  <c r="AK1679" i="21"/>
  <c r="AK1680" i="21"/>
  <c r="AK1681" i="21"/>
  <c r="AK1682" i="21"/>
  <c r="AK1683" i="21"/>
  <c r="AK1684" i="21"/>
  <c r="AK1685" i="21"/>
  <c r="AK1686" i="21"/>
  <c r="AK1687" i="21"/>
  <c r="AK1688" i="21"/>
  <c r="AK1689" i="21"/>
  <c r="AK1690" i="21"/>
  <c r="AK1691" i="21"/>
  <c r="AK1692" i="21"/>
  <c r="AK1693" i="21"/>
  <c r="AK1694" i="21"/>
  <c r="AK1695" i="21"/>
  <c r="AK1696" i="21"/>
  <c r="AK1697" i="21"/>
  <c r="AK1698" i="21"/>
  <c r="AK1699" i="21"/>
  <c r="AK1700" i="21"/>
  <c r="AK1701" i="21"/>
  <c r="AK1702" i="21"/>
  <c r="AK1703" i="21"/>
  <c r="AK1704" i="21"/>
  <c r="AK1705" i="21"/>
  <c r="AK1706" i="21"/>
  <c r="AK1707" i="21"/>
  <c r="AK1708" i="21"/>
  <c r="AK1709" i="21"/>
  <c r="AK1710" i="21"/>
  <c r="AK1711" i="21"/>
  <c r="AK1712" i="21"/>
  <c r="AK1713" i="21"/>
  <c r="AK1714" i="21"/>
  <c r="AK1715" i="21"/>
  <c r="AK1716" i="21"/>
  <c r="AK1717" i="21"/>
  <c r="AK1718" i="21"/>
  <c r="AK1719" i="21"/>
  <c r="AK1720" i="21"/>
  <c r="AK1721" i="21"/>
  <c r="AK1722" i="21"/>
  <c r="AK1723" i="21"/>
  <c r="AK1724" i="21"/>
  <c r="AK1725" i="21"/>
  <c r="AK1726" i="21"/>
  <c r="AK1727" i="21"/>
  <c r="AK1728" i="21"/>
  <c r="AK1729" i="21"/>
  <c r="AK1730" i="21"/>
  <c r="AK1731" i="21"/>
  <c r="AK1732" i="21"/>
  <c r="AK1733" i="21"/>
  <c r="AK1734" i="21"/>
  <c r="AK1735" i="21"/>
  <c r="AK1736" i="21"/>
  <c r="AK1737" i="21"/>
  <c r="AK1738" i="21"/>
  <c r="AK1739" i="21"/>
  <c r="AK1740" i="21"/>
  <c r="AK1741" i="21"/>
  <c r="AK1742" i="21"/>
  <c r="AK1743" i="21"/>
  <c r="AK1744" i="21"/>
  <c r="AK1745" i="21"/>
  <c r="AK1746" i="21"/>
  <c r="AK1747" i="21"/>
  <c r="AK1748" i="21"/>
  <c r="AK1749" i="21"/>
  <c r="AK1750" i="21"/>
  <c r="AK1751" i="21"/>
  <c r="AK1752" i="21"/>
  <c r="AK1753" i="21"/>
  <c r="AK1754" i="21"/>
  <c r="AK1755" i="21"/>
  <c r="AK1756" i="21"/>
  <c r="AK1757" i="21"/>
  <c r="AK1758" i="21"/>
  <c r="AK1759" i="21"/>
  <c r="AK1760" i="21"/>
  <c r="AK1761" i="21"/>
  <c r="AK1762" i="21"/>
  <c r="AK1763" i="21"/>
  <c r="AK1764" i="21"/>
  <c r="AK1765" i="21"/>
  <c r="AK1766" i="21"/>
  <c r="AK1767" i="21"/>
  <c r="AK1768" i="21"/>
  <c r="AK1769" i="21"/>
  <c r="AK1770" i="21"/>
  <c r="AK1771" i="21"/>
  <c r="AK1772" i="21"/>
  <c r="AK1773" i="21"/>
  <c r="AK1774" i="21"/>
  <c r="AK1775" i="21"/>
  <c r="AK1776" i="21"/>
  <c r="AK1777" i="21"/>
  <c r="AK1778" i="21"/>
  <c r="AK1779" i="21"/>
  <c r="AK1780" i="21"/>
  <c r="AK1781" i="21"/>
  <c r="AK1782" i="21"/>
  <c r="AK1783" i="21"/>
  <c r="AK1784" i="21"/>
  <c r="AK1785" i="21"/>
  <c r="AK1786" i="21"/>
  <c r="AK1787" i="21"/>
  <c r="AK1788" i="21"/>
  <c r="AK1789" i="21"/>
  <c r="AK1790" i="21"/>
  <c r="AK1791" i="21"/>
  <c r="AK1792" i="21"/>
  <c r="AK1793" i="21"/>
  <c r="AK1794" i="21"/>
  <c r="AB1799" i="21" l="1"/>
  <c r="AH1799" i="21"/>
  <c r="AC1798" i="21"/>
  <c r="AD1798" i="21"/>
  <c r="Z1799" i="21"/>
  <c r="AF1799" i="21"/>
  <c r="AG1799" i="21" s="1"/>
  <c r="AA1798" i="21"/>
  <c r="J2" i="21"/>
  <c r="AB2" i="21"/>
  <c r="AI1798" i="21"/>
  <c r="AJ1798" i="21"/>
  <c r="AK1798" i="21" s="1"/>
  <c r="D1799" i="21"/>
  <c r="J1799" i="21"/>
  <c r="K1799" i="21" s="1"/>
  <c r="E1798" i="21"/>
  <c r="G1798" i="21"/>
  <c r="L1799" i="21"/>
  <c r="F1799" i="21"/>
  <c r="H1798" i="21"/>
  <c r="Q1798" i="21" s="1"/>
  <c r="R1797" i="21"/>
  <c r="M1798" i="21"/>
  <c r="N1798" i="21"/>
  <c r="O1798" i="21" s="1"/>
  <c r="E1799" i="21" l="1"/>
  <c r="J1800" i="21"/>
  <c r="K1800" i="21" s="1"/>
  <c r="D1800" i="21"/>
  <c r="E1800" i="21" s="1"/>
  <c r="R1798" i="21"/>
  <c r="AA1799" i="21"/>
  <c r="AF1800" i="21"/>
  <c r="AG1800" i="21" s="1"/>
  <c r="Z1800" i="21"/>
  <c r="AA1800" i="21" s="1"/>
  <c r="F1800" i="21"/>
  <c r="L1800" i="21"/>
  <c r="H1799" i="21"/>
  <c r="Q1799" i="21" s="1"/>
  <c r="G1799" i="21"/>
  <c r="N1799" i="21"/>
  <c r="O1799" i="21" s="1"/>
  <c r="M1799" i="21"/>
  <c r="AJ1799" i="21"/>
  <c r="AK1799" i="21" s="1"/>
  <c r="AI1799" i="21"/>
  <c r="AB1800" i="21"/>
  <c r="AH1800" i="21"/>
  <c r="AD1799" i="21"/>
  <c r="AC1799" i="21"/>
  <c r="AJ1800" i="21" l="1"/>
  <c r="AK1800" i="21" s="1"/>
  <c r="AI1800" i="21"/>
  <c r="R1799" i="21"/>
  <c r="AC1800" i="21"/>
  <c r="AD1800" i="21"/>
  <c r="N1800" i="21"/>
  <c r="O1800" i="21" s="1"/>
  <c r="M1800" i="21"/>
  <c r="G1800" i="21"/>
  <c r="H1800" i="21"/>
  <c r="Q1800" i="21" s="1"/>
  <c r="R1800" i="21" l="1"/>
  <c r="N218" i="20"/>
  <c r="G218" i="20"/>
  <c r="A218" i="20"/>
  <c r="N217" i="20"/>
  <c r="G217" i="20"/>
  <c r="A217" i="20"/>
  <c r="N216" i="20"/>
  <c r="G216" i="20"/>
  <c r="A216" i="20"/>
  <c r="N215" i="20"/>
  <c r="G215" i="20"/>
  <c r="A215" i="20"/>
  <c r="N214" i="20"/>
  <c r="G214" i="20"/>
  <c r="A214" i="20"/>
  <c r="N213" i="20"/>
  <c r="G213" i="20"/>
  <c r="A213" i="20"/>
  <c r="N212" i="20"/>
  <c r="G212" i="20"/>
  <c r="A212" i="20"/>
  <c r="N211" i="20"/>
  <c r="G211" i="20"/>
  <c r="A211" i="20"/>
  <c r="N210" i="20"/>
  <c r="G210" i="20"/>
  <c r="A210" i="20"/>
  <c r="N209" i="20"/>
  <c r="G209" i="20"/>
  <c r="A209" i="20"/>
  <c r="N208" i="20"/>
  <c r="G208" i="20"/>
  <c r="A208" i="20"/>
  <c r="N207" i="20"/>
  <c r="G207" i="20"/>
  <c r="A207" i="20"/>
  <c r="N206" i="20"/>
  <c r="G206" i="20"/>
  <c r="A206" i="20"/>
  <c r="N205" i="20"/>
  <c r="G205" i="20"/>
  <c r="A205" i="20"/>
  <c r="N204" i="20"/>
  <c r="G204" i="20"/>
  <c r="A204" i="20"/>
  <c r="N203" i="20"/>
  <c r="G203" i="20"/>
  <c r="A203" i="20"/>
  <c r="N202" i="20"/>
  <c r="G202" i="20"/>
  <c r="A202" i="20"/>
  <c r="N201" i="20"/>
  <c r="G201" i="20"/>
  <c r="A201" i="20"/>
  <c r="N200" i="20"/>
  <c r="G200" i="20"/>
  <c r="A200" i="20"/>
  <c r="N199" i="20"/>
  <c r="G199" i="20"/>
  <c r="A199" i="20"/>
  <c r="N198" i="20"/>
  <c r="G198" i="20"/>
  <c r="A198" i="20"/>
  <c r="N197" i="20"/>
  <c r="G197" i="20"/>
  <c r="A197" i="20"/>
  <c r="N196" i="20"/>
  <c r="G196" i="20"/>
  <c r="A196" i="20"/>
  <c r="N195" i="20"/>
  <c r="G195" i="20"/>
  <c r="A195" i="20"/>
  <c r="N194" i="20"/>
  <c r="G194" i="20"/>
  <c r="A194" i="20"/>
  <c r="N193" i="20"/>
  <c r="G193" i="20"/>
  <c r="A193" i="20"/>
  <c r="N192" i="20"/>
  <c r="G192" i="20"/>
  <c r="A192" i="20"/>
  <c r="N191" i="20"/>
  <c r="G191" i="20"/>
  <c r="A191" i="20"/>
  <c r="N190" i="20"/>
  <c r="G190" i="20"/>
  <c r="A190" i="20"/>
  <c r="N189" i="20"/>
  <c r="G189" i="20"/>
  <c r="A189" i="20"/>
  <c r="N188" i="20"/>
  <c r="G188" i="20"/>
  <c r="A188" i="20"/>
  <c r="N187" i="20"/>
  <c r="G187" i="20"/>
  <c r="A187" i="20"/>
  <c r="N186" i="20"/>
  <c r="G186" i="20"/>
  <c r="A186" i="20"/>
  <c r="N185" i="20"/>
  <c r="G185" i="20"/>
  <c r="A185" i="20"/>
  <c r="N184" i="20"/>
  <c r="G184" i="20"/>
  <c r="A184" i="20"/>
  <c r="N183" i="20"/>
  <c r="G183" i="20"/>
  <c r="A183" i="20"/>
  <c r="N182" i="20"/>
  <c r="G182" i="20"/>
  <c r="A182" i="20"/>
  <c r="N181" i="20"/>
  <c r="G181" i="20"/>
  <c r="A181" i="20"/>
  <c r="N180" i="20"/>
  <c r="G180" i="20"/>
  <c r="A180" i="20"/>
  <c r="N179" i="20"/>
  <c r="G179" i="20"/>
  <c r="A179" i="20"/>
  <c r="N178" i="20"/>
  <c r="G178" i="20"/>
  <c r="A178" i="20"/>
  <c r="N177" i="20"/>
  <c r="G177" i="20"/>
  <c r="A177" i="20"/>
  <c r="N176" i="20"/>
  <c r="G176" i="20"/>
  <c r="A176" i="20"/>
  <c r="N175" i="20"/>
  <c r="G175" i="20"/>
  <c r="A175" i="20"/>
  <c r="N174" i="20"/>
  <c r="G174" i="20"/>
  <c r="A174" i="20"/>
  <c r="N173" i="20"/>
  <c r="G173" i="20"/>
  <c r="A173" i="20"/>
  <c r="N172" i="20"/>
  <c r="G172" i="20"/>
  <c r="A172" i="20"/>
  <c r="N171" i="20"/>
  <c r="G171" i="20"/>
  <c r="A171" i="20"/>
  <c r="N170" i="20"/>
  <c r="G170" i="20"/>
  <c r="A170" i="20"/>
  <c r="N169" i="20"/>
  <c r="G169" i="20"/>
  <c r="A169" i="20"/>
  <c r="N168" i="20"/>
  <c r="G168" i="20"/>
  <c r="A168" i="20"/>
  <c r="N167" i="20"/>
  <c r="G167" i="20"/>
  <c r="A167" i="20"/>
  <c r="N166" i="20"/>
  <c r="G166" i="20"/>
  <c r="A166" i="20"/>
  <c r="N165" i="20"/>
  <c r="G165" i="20"/>
  <c r="A165" i="20"/>
  <c r="N164" i="20"/>
  <c r="G164" i="20"/>
  <c r="A164" i="20"/>
  <c r="N163" i="20"/>
  <c r="G163" i="20"/>
  <c r="A163" i="20"/>
  <c r="N162" i="20"/>
  <c r="G162" i="20"/>
  <c r="A162" i="20"/>
  <c r="N161" i="20"/>
  <c r="G161" i="20"/>
  <c r="A161" i="20"/>
  <c r="N160" i="20"/>
  <c r="G160" i="20"/>
  <c r="A160" i="20"/>
  <c r="N159" i="20"/>
  <c r="G159" i="20"/>
  <c r="A159" i="20"/>
  <c r="N158" i="20"/>
  <c r="G158" i="20"/>
  <c r="A158" i="20"/>
  <c r="N157" i="20"/>
  <c r="G157" i="20"/>
  <c r="A157" i="20"/>
  <c r="N156" i="20"/>
  <c r="G156" i="20"/>
  <c r="A156" i="20"/>
  <c r="N155" i="20"/>
  <c r="G155" i="20"/>
  <c r="A155" i="20"/>
  <c r="N154" i="20"/>
  <c r="G154" i="20"/>
  <c r="A154" i="20"/>
  <c r="N153" i="20"/>
  <c r="G153" i="20"/>
  <c r="A153" i="20"/>
  <c r="N152" i="20"/>
  <c r="G152" i="20"/>
  <c r="A152" i="20"/>
  <c r="N151" i="20"/>
  <c r="G151" i="20"/>
  <c r="A151" i="20"/>
  <c r="N150" i="20"/>
  <c r="G150" i="20"/>
  <c r="C150" i="20"/>
  <c r="B150" i="20"/>
  <c r="A150" i="20"/>
  <c r="N149" i="20"/>
  <c r="G149" i="20"/>
  <c r="A149" i="20"/>
  <c r="N148" i="20"/>
  <c r="G148" i="20"/>
  <c r="A148" i="20"/>
  <c r="N147" i="20"/>
  <c r="G147" i="20"/>
  <c r="A147" i="20"/>
  <c r="N146" i="20"/>
  <c r="G146" i="20"/>
  <c r="A146" i="20"/>
  <c r="N145" i="20"/>
  <c r="G145" i="20"/>
  <c r="A145" i="20"/>
  <c r="N144" i="20"/>
  <c r="G144" i="20"/>
  <c r="A144" i="20"/>
  <c r="N143" i="20"/>
  <c r="G143" i="20"/>
  <c r="A143" i="20"/>
  <c r="N142" i="20"/>
  <c r="G142" i="20"/>
  <c r="A142" i="20"/>
  <c r="N141" i="20"/>
  <c r="G141" i="20"/>
  <c r="D141" i="20"/>
  <c r="A141" i="20"/>
  <c r="N140" i="20"/>
  <c r="G140" i="20"/>
  <c r="A140" i="20"/>
  <c r="N139" i="20"/>
  <c r="G139" i="20"/>
  <c r="A139" i="20"/>
  <c r="N138" i="20"/>
  <c r="G138" i="20"/>
  <c r="C138" i="20"/>
  <c r="A138" i="20"/>
  <c r="N137" i="20"/>
  <c r="G137" i="20"/>
  <c r="A137" i="20"/>
  <c r="N136" i="20"/>
  <c r="G136" i="20"/>
  <c r="A136" i="20"/>
  <c r="N135" i="20"/>
  <c r="G135" i="20"/>
  <c r="A135" i="20"/>
  <c r="N134" i="20"/>
  <c r="G134" i="20"/>
  <c r="A134" i="20"/>
  <c r="N133" i="20"/>
  <c r="G133" i="20"/>
  <c r="A133" i="20"/>
  <c r="N132" i="20"/>
  <c r="G132" i="20"/>
  <c r="A132" i="20"/>
  <c r="N131" i="20"/>
  <c r="G131" i="20"/>
  <c r="A131" i="20"/>
  <c r="N130" i="20"/>
  <c r="G130" i="20"/>
  <c r="A130" i="20"/>
  <c r="N129" i="20"/>
  <c r="G129" i="20"/>
  <c r="A129" i="20"/>
  <c r="N128" i="20"/>
  <c r="G128" i="20"/>
  <c r="A128" i="20"/>
  <c r="N127" i="20"/>
  <c r="G127" i="20"/>
  <c r="A127" i="20"/>
  <c r="N126" i="20"/>
  <c r="G126" i="20"/>
  <c r="A126" i="20"/>
  <c r="N125" i="20"/>
  <c r="G125" i="20"/>
  <c r="A125" i="20"/>
  <c r="N124" i="20"/>
  <c r="G124" i="20"/>
  <c r="A124" i="20"/>
  <c r="N123" i="20"/>
  <c r="G123" i="20"/>
  <c r="A123" i="20"/>
  <c r="E118" i="20"/>
  <c r="E134" i="20" s="1"/>
  <c r="D118" i="20"/>
  <c r="D182" i="20" s="1"/>
  <c r="C118" i="20"/>
  <c r="B118" i="20"/>
  <c r="B158" i="20" s="1"/>
  <c r="E117" i="20"/>
  <c r="E145" i="20" s="1"/>
  <c r="D117" i="20"/>
  <c r="D145" i="20" s="1"/>
  <c r="C117" i="20"/>
  <c r="B117" i="20"/>
  <c r="E116" i="20"/>
  <c r="D116" i="20"/>
  <c r="C116" i="20"/>
  <c r="C132" i="20" s="1"/>
  <c r="B116" i="20"/>
  <c r="E115" i="20"/>
  <c r="D115" i="20"/>
  <c r="C115" i="20"/>
  <c r="C155" i="20" s="1"/>
  <c r="B115" i="20"/>
  <c r="B131" i="20" s="1"/>
  <c r="E114" i="20"/>
  <c r="D114" i="20"/>
  <c r="C114" i="20"/>
  <c r="B114" i="20"/>
  <c r="B130" i="20" s="1"/>
  <c r="E113" i="20"/>
  <c r="E141" i="20" s="1"/>
  <c r="D113" i="20"/>
  <c r="C113" i="20"/>
  <c r="B113" i="20"/>
  <c r="E112" i="20"/>
  <c r="E128" i="20" s="1"/>
  <c r="D112" i="20"/>
  <c r="D128" i="20" s="1"/>
  <c r="C112" i="20"/>
  <c r="C128" i="20" s="1"/>
  <c r="B112" i="20"/>
  <c r="E111" i="20"/>
  <c r="E127" i="20" s="1"/>
  <c r="D111" i="20"/>
  <c r="C111" i="20"/>
  <c r="C151" i="20" s="1"/>
  <c r="B111" i="20"/>
  <c r="E110" i="20"/>
  <c r="D110" i="20"/>
  <c r="C110" i="20"/>
  <c r="B110" i="20"/>
  <c r="E109" i="20"/>
  <c r="E125" i="20" s="1"/>
  <c r="D109" i="20"/>
  <c r="D125" i="20" s="1"/>
  <c r="C109" i="20"/>
  <c r="C125" i="20" s="1"/>
  <c r="B109" i="20"/>
  <c r="B125" i="20" s="1"/>
  <c r="E108" i="20"/>
  <c r="D108" i="20"/>
  <c r="D124" i="20" s="1"/>
  <c r="C108" i="20"/>
  <c r="C124" i="20" s="1"/>
  <c r="B108" i="20"/>
  <c r="E107" i="20"/>
  <c r="D107" i="20"/>
  <c r="D123" i="20" s="1"/>
  <c r="C107" i="20"/>
  <c r="C135" i="20" s="1"/>
  <c r="B107" i="20"/>
  <c r="F104" i="20"/>
  <c r="H103" i="20"/>
  <c r="F103" i="20"/>
  <c r="F102" i="20"/>
  <c r="F101" i="20"/>
  <c r="F100" i="20"/>
  <c r="H100" i="20" s="1"/>
  <c r="F99" i="20"/>
  <c r="F98" i="20"/>
  <c r="H98" i="20" s="1"/>
  <c r="H97" i="20"/>
  <c r="F97" i="20"/>
  <c r="F96" i="20"/>
  <c r="H96" i="20" s="1"/>
  <c r="F95" i="20"/>
  <c r="H94" i="20"/>
  <c r="F94" i="20"/>
  <c r="H93" i="20"/>
  <c r="F93" i="20"/>
  <c r="F92" i="20"/>
  <c r="H92" i="20" s="1"/>
  <c r="F91" i="20"/>
  <c r="F90" i="20"/>
  <c r="H90" i="20" s="1"/>
  <c r="F89" i="20"/>
  <c r="H89" i="20" s="1"/>
  <c r="F88" i="20"/>
  <c r="F87" i="20"/>
  <c r="F86" i="20"/>
  <c r="F85" i="20"/>
  <c r="F84" i="20"/>
  <c r="F83" i="20"/>
  <c r="F82" i="20"/>
  <c r="H82" i="20" s="1"/>
  <c r="H81" i="20"/>
  <c r="F81" i="20"/>
  <c r="F80" i="20"/>
  <c r="H80" i="20" s="1"/>
  <c r="F79" i="20"/>
  <c r="F78" i="20"/>
  <c r="F77" i="20"/>
  <c r="H77" i="20" s="1"/>
  <c r="F76" i="20"/>
  <c r="F75" i="20"/>
  <c r="H75" i="20" s="1"/>
  <c r="F74" i="20"/>
  <c r="F73" i="20"/>
  <c r="H73" i="20" s="1"/>
  <c r="F72" i="20"/>
  <c r="H71" i="20"/>
  <c r="F71" i="20"/>
  <c r="F70" i="20"/>
  <c r="F69" i="20"/>
  <c r="H69" i="20" s="1"/>
  <c r="F68" i="20"/>
  <c r="H68" i="20" s="1"/>
  <c r="F67" i="20"/>
  <c r="H67" i="20" s="1"/>
  <c r="H66" i="20"/>
  <c r="F66" i="20"/>
  <c r="F65" i="20"/>
  <c r="F64" i="20"/>
  <c r="H64" i="20" s="1"/>
  <c r="F63" i="20"/>
  <c r="F62" i="20"/>
  <c r="H61" i="20"/>
  <c r="F61" i="20"/>
  <c r="H60" i="20"/>
  <c r="F60" i="20"/>
  <c r="F59" i="20"/>
  <c r="H59" i="20" s="1"/>
  <c r="H58" i="20"/>
  <c r="F58" i="20"/>
  <c r="F57" i="20"/>
  <c r="H56" i="20"/>
  <c r="F56" i="20"/>
  <c r="F55" i="20"/>
  <c r="H55" i="20" s="1"/>
  <c r="F54" i="20"/>
  <c r="F53" i="20"/>
  <c r="H53" i="20" s="1"/>
  <c r="H52" i="20"/>
  <c r="F52" i="20"/>
  <c r="F51" i="20"/>
  <c r="H51" i="20" s="1"/>
  <c r="H50" i="20"/>
  <c r="F50" i="20"/>
  <c r="F49" i="20"/>
  <c r="H49" i="20" s="1"/>
  <c r="H48" i="20"/>
  <c r="F48" i="20"/>
  <c r="F47" i="20"/>
  <c r="F46" i="20"/>
  <c r="H45" i="20"/>
  <c r="F45" i="20"/>
  <c r="X44" i="20"/>
  <c r="F44" i="20"/>
  <c r="F43" i="20"/>
  <c r="H43" i="20" s="1"/>
  <c r="F42" i="20"/>
  <c r="H42" i="20" s="1"/>
  <c r="F41" i="20"/>
  <c r="F40" i="20"/>
  <c r="X39" i="20"/>
  <c r="F39" i="20"/>
  <c r="F38" i="20"/>
  <c r="F37" i="20"/>
  <c r="H37" i="20" s="1"/>
  <c r="H36" i="20"/>
  <c r="F36" i="20"/>
  <c r="H35" i="20"/>
  <c r="F35" i="20"/>
  <c r="F34" i="20"/>
  <c r="F33" i="20"/>
  <c r="F32" i="20"/>
  <c r="F31" i="20"/>
  <c r="F30" i="20"/>
  <c r="H29" i="20"/>
  <c r="F29" i="20"/>
  <c r="F28" i="20"/>
  <c r="H28" i="20" s="1"/>
  <c r="F27" i="20"/>
  <c r="H27" i="20" s="1"/>
  <c r="F26" i="20"/>
  <c r="H26" i="20" s="1"/>
  <c r="F25" i="20"/>
  <c r="F24" i="20"/>
  <c r="F23" i="20"/>
  <c r="F22" i="20"/>
  <c r="H21" i="20"/>
  <c r="F21" i="20"/>
  <c r="H20" i="20"/>
  <c r="F20" i="20"/>
  <c r="F19" i="20"/>
  <c r="H19" i="20" s="1"/>
  <c r="F18" i="20"/>
  <c r="H18" i="20" s="1"/>
  <c r="F17" i="20"/>
  <c r="F16" i="20"/>
  <c r="X15" i="20"/>
  <c r="F15" i="20"/>
  <c r="F14" i="20"/>
  <c r="F13" i="20"/>
  <c r="H13" i="20" s="1"/>
  <c r="F12" i="20"/>
  <c r="H12" i="20" s="1"/>
  <c r="F11" i="20"/>
  <c r="H11" i="20" s="1"/>
  <c r="Y10" i="20"/>
  <c r="F10" i="20"/>
  <c r="H10" i="20" s="1"/>
  <c r="F9" i="20"/>
  <c r="D7" i="20"/>
  <c r="Y55" i="20" s="1"/>
  <c r="C7" i="20"/>
  <c r="X55" i="20" s="1"/>
  <c r="E6" i="20"/>
  <c r="AA2" i="20"/>
  <c r="Y26" i="20" l="1"/>
  <c r="Y50" i="20"/>
  <c r="C123" i="20"/>
  <c r="E149" i="20"/>
  <c r="X31" i="20"/>
  <c r="Y18" i="20"/>
  <c r="X41" i="20"/>
  <c r="Y9" i="20"/>
  <c r="X23" i="20"/>
  <c r="X47" i="20"/>
  <c r="Y34" i="20"/>
  <c r="H54" i="20"/>
  <c r="H63" i="20"/>
  <c r="X101" i="20"/>
  <c r="X99" i="20"/>
  <c r="X97" i="20"/>
  <c r="X95" i="20"/>
  <c r="X93" i="20"/>
  <c r="X91" i="20"/>
  <c r="X89" i="20"/>
  <c r="X87" i="20"/>
  <c r="X85" i="20"/>
  <c r="X83" i="20"/>
  <c r="X81" i="20"/>
  <c r="X79" i="20"/>
  <c r="X77" i="20"/>
  <c r="X100" i="20"/>
  <c r="X98" i="20"/>
  <c r="X96" i="20"/>
  <c r="X94" i="20"/>
  <c r="X104" i="20"/>
  <c r="X63" i="20"/>
  <c r="X84" i="20"/>
  <c r="X78" i="20"/>
  <c r="X66" i="20"/>
  <c r="X58" i="20"/>
  <c r="X86" i="20"/>
  <c r="X75" i="20"/>
  <c r="X73" i="20"/>
  <c r="X71" i="20"/>
  <c r="X69" i="20"/>
  <c r="X61" i="20"/>
  <c r="X53" i="20"/>
  <c r="X82" i="20"/>
  <c r="X64" i="20"/>
  <c r="X56" i="20"/>
  <c r="X48" i="20"/>
  <c r="X90" i="20"/>
  <c r="X88" i="20"/>
  <c r="X67" i="20"/>
  <c r="X59" i="20"/>
  <c r="X102" i="20"/>
  <c r="X92" i="20"/>
  <c r="X62" i="20"/>
  <c r="X103" i="20"/>
  <c r="X80" i="20"/>
  <c r="X76" i="20"/>
  <c r="X74" i="20"/>
  <c r="X72" i="20"/>
  <c r="X70" i="20"/>
  <c r="X65" i="20"/>
  <c r="X57" i="20"/>
  <c r="X12" i="20"/>
  <c r="F113" i="20"/>
  <c r="F129" i="20" s="1"/>
  <c r="Y15" i="20"/>
  <c r="X20" i="20"/>
  <c r="Y23" i="20"/>
  <c r="X28" i="20"/>
  <c r="Y31" i="20"/>
  <c r="H34" i="20"/>
  <c r="X36" i="20"/>
  <c r="Y39" i="20"/>
  <c r="Y41" i="20"/>
  <c r="Y44" i="20"/>
  <c r="H46" i="20"/>
  <c r="Y47" i="20"/>
  <c r="X52" i="20"/>
  <c r="F171" i="20"/>
  <c r="H57" i="20"/>
  <c r="X60" i="20"/>
  <c r="Y66" i="20"/>
  <c r="Y58" i="20"/>
  <c r="Y61" i="20"/>
  <c r="Y64" i="20"/>
  <c r="Y56" i="20"/>
  <c r="Y67" i="20"/>
  <c r="Y59" i="20"/>
  <c r="Y51" i="20"/>
  <c r="Y43" i="20"/>
  <c r="Y62" i="20"/>
  <c r="Y65" i="20"/>
  <c r="Y68" i="20"/>
  <c r="Y60" i="20"/>
  <c r="X8" i="20"/>
  <c r="X9" i="20"/>
  <c r="F110" i="20"/>
  <c r="F174" i="20" s="1"/>
  <c r="Y12" i="20"/>
  <c r="H15" i="20"/>
  <c r="X17" i="20"/>
  <c r="F118" i="20"/>
  <c r="F158" i="20" s="1"/>
  <c r="Y20" i="20"/>
  <c r="H23" i="20"/>
  <c r="X25" i="20"/>
  <c r="Y28" i="20"/>
  <c r="H31" i="20"/>
  <c r="X33" i="20"/>
  <c r="Y36" i="20"/>
  <c r="H39" i="20"/>
  <c r="X42" i="20"/>
  <c r="X51" i="20"/>
  <c r="Y52" i="20"/>
  <c r="Y63" i="20"/>
  <c r="F107" i="20"/>
  <c r="F123" i="20" s="1"/>
  <c r="X14" i="20"/>
  <c r="F115" i="20"/>
  <c r="F131" i="20" s="1"/>
  <c r="Y17" i="20"/>
  <c r="X22" i="20"/>
  <c r="Y25" i="20"/>
  <c r="X30" i="20"/>
  <c r="F147" i="20"/>
  <c r="Y33" i="20"/>
  <c r="X38" i="20"/>
  <c r="F155" i="20"/>
  <c r="Y42" i="20"/>
  <c r="X45" i="20"/>
  <c r="Y48" i="20"/>
  <c r="Y53" i="20"/>
  <c r="X54" i="20"/>
  <c r="H9" i="20"/>
  <c r="X11" i="20"/>
  <c r="F112" i="20"/>
  <c r="F164" i="20" s="1"/>
  <c r="Y14" i="20"/>
  <c r="H17" i="20"/>
  <c r="X19" i="20"/>
  <c r="Y22" i="20"/>
  <c r="H25" i="20"/>
  <c r="H111" i="20" s="1"/>
  <c r="X27" i="20"/>
  <c r="Y30" i="20"/>
  <c r="H33" i="20"/>
  <c r="X35" i="20"/>
  <c r="Y38" i="20"/>
  <c r="H41" i="20"/>
  <c r="H44" i="20"/>
  <c r="Y45" i="20"/>
  <c r="H47" i="20"/>
  <c r="Y54" i="20"/>
  <c r="X68" i="20"/>
  <c r="H83" i="20"/>
  <c r="F109" i="20"/>
  <c r="F149" i="20" s="1"/>
  <c r="Y11" i="20"/>
  <c r="H14" i="20"/>
  <c r="X16" i="20"/>
  <c r="F117" i="20"/>
  <c r="F145" i="20" s="1"/>
  <c r="Y19" i="20"/>
  <c r="H22" i="20"/>
  <c r="X24" i="20"/>
  <c r="Y27" i="20"/>
  <c r="H30" i="20"/>
  <c r="X32" i="20"/>
  <c r="Y35" i="20"/>
  <c r="H38" i="20"/>
  <c r="X40" i="20"/>
  <c r="X49" i="20"/>
  <c r="F108" i="20"/>
  <c r="F148" i="20" s="1"/>
  <c r="X13" i="20"/>
  <c r="F114" i="20"/>
  <c r="F142" i="20" s="1"/>
  <c r="Y16" i="20"/>
  <c r="X21" i="20"/>
  <c r="Y24" i="20"/>
  <c r="X29" i="20"/>
  <c r="Y32" i="20"/>
  <c r="X37" i="20"/>
  <c r="Y40" i="20"/>
  <c r="X43" i="20"/>
  <c r="F159" i="20"/>
  <c r="X46" i="20"/>
  <c r="Y49" i="20"/>
  <c r="F116" i="20"/>
  <c r="F144" i="20" s="1"/>
  <c r="X10" i="20"/>
  <c r="F111" i="20"/>
  <c r="F151" i="20" s="1"/>
  <c r="Y13" i="20"/>
  <c r="H16" i="20"/>
  <c r="X18" i="20"/>
  <c r="F135" i="20"/>
  <c r="Y21" i="20"/>
  <c r="H24" i="20"/>
  <c r="H110" i="20" s="1"/>
  <c r="X26" i="20"/>
  <c r="F143" i="20"/>
  <c r="Y29" i="20"/>
  <c r="H32" i="20"/>
  <c r="X34" i="20"/>
  <c r="Y37" i="20"/>
  <c r="H40" i="20"/>
  <c r="Y46" i="20"/>
  <c r="X50" i="20"/>
  <c r="F167" i="20"/>
  <c r="Y57" i="20"/>
  <c r="F192" i="20"/>
  <c r="F213" i="20"/>
  <c r="F215" i="20"/>
  <c r="F179" i="20"/>
  <c r="H78" i="20"/>
  <c r="F193" i="20"/>
  <c r="H87" i="20"/>
  <c r="H88" i="20"/>
  <c r="F209" i="20"/>
  <c r="H99" i="20"/>
  <c r="H101" i="20"/>
  <c r="H65" i="20"/>
  <c r="H70" i="20"/>
  <c r="H72" i="20"/>
  <c r="H74" i="20"/>
  <c r="H76" i="20"/>
  <c r="H79" i="20"/>
  <c r="H84" i="20"/>
  <c r="H85" i="20"/>
  <c r="H86" i="20"/>
  <c r="H95" i="20"/>
  <c r="B213" i="20"/>
  <c r="B177" i="20"/>
  <c r="B201" i="20"/>
  <c r="B189" i="20"/>
  <c r="B165" i="20"/>
  <c r="B153" i="20"/>
  <c r="B141" i="20"/>
  <c r="B129" i="20"/>
  <c r="F165" i="20"/>
  <c r="F173" i="20"/>
  <c r="H62" i="20"/>
  <c r="F195" i="20"/>
  <c r="F207" i="20"/>
  <c r="F175" i="20"/>
  <c r="F183" i="20"/>
  <c r="F185" i="20"/>
  <c r="F191" i="20"/>
  <c r="F205" i="20"/>
  <c r="B212" i="20"/>
  <c r="B176" i="20"/>
  <c r="B188" i="20"/>
  <c r="B164" i="20"/>
  <c r="B152" i="20"/>
  <c r="B200" i="20"/>
  <c r="B140" i="20"/>
  <c r="B128" i="20"/>
  <c r="F203" i="20"/>
  <c r="H91" i="20"/>
  <c r="C213" i="20"/>
  <c r="C201" i="20"/>
  <c r="C177" i="20"/>
  <c r="C165" i="20"/>
  <c r="C153" i="20"/>
  <c r="C141" i="20"/>
  <c r="C189" i="20"/>
  <c r="C129" i="20"/>
  <c r="C214" i="20"/>
  <c r="C202" i="20"/>
  <c r="C178" i="20"/>
  <c r="C166" i="20"/>
  <c r="C154" i="20"/>
  <c r="C190" i="20"/>
  <c r="C130" i="20"/>
  <c r="C142" i="20"/>
  <c r="D178" i="20"/>
  <c r="D154" i="20"/>
  <c r="D142" i="20"/>
  <c r="D130" i="20"/>
  <c r="D166" i="20"/>
  <c r="D179" i="20"/>
  <c r="D167" i="20"/>
  <c r="D155" i="20"/>
  <c r="D143" i="20"/>
  <c r="D131" i="20"/>
  <c r="F204" i="20"/>
  <c r="H102" i="20"/>
  <c r="E215" i="20"/>
  <c r="E203" i="20"/>
  <c r="E191" i="20"/>
  <c r="E179" i="20"/>
  <c r="E167" i="20"/>
  <c r="E155" i="20"/>
  <c r="E143" i="20"/>
  <c r="E131" i="20"/>
  <c r="E216" i="20"/>
  <c r="E204" i="20"/>
  <c r="E192" i="20"/>
  <c r="E180" i="20"/>
  <c r="E168" i="20"/>
  <c r="E156" i="20"/>
  <c r="E144" i="20"/>
  <c r="E132" i="20"/>
  <c r="D171" i="20"/>
  <c r="D159" i="20"/>
  <c r="D147" i="20"/>
  <c r="D135" i="20"/>
  <c r="E207" i="20"/>
  <c r="E195" i="20"/>
  <c r="E183" i="20"/>
  <c r="E171" i="20"/>
  <c r="E159" i="20"/>
  <c r="E147" i="20"/>
  <c r="E135" i="20"/>
  <c r="E123" i="20"/>
  <c r="E208" i="20"/>
  <c r="E196" i="20"/>
  <c r="E172" i="20"/>
  <c r="E184" i="20"/>
  <c r="E160" i="20"/>
  <c r="E148" i="20"/>
  <c r="E136" i="20"/>
  <c r="E124" i="20"/>
  <c r="B199" i="20"/>
  <c r="B211" i="20"/>
  <c r="B187" i="20"/>
  <c r="B175" i="20"/>
  <c r="B163" i="20"/>
  <c r="B139" i="20"/>
  <c r="C212" i="20"/>
  <c r="C200" i="20"/>
  <c r="C176" i="20"/>
  <c r="C188" i="20"/>
  <c r="C164" i="20"/>
  <c r="C152" i="20"/>
  <c r="C140" i="20"/>
  <c r="D177" i="20"/>
  <c r="D165" i="20"/>
  <c r="E214" i="20"/>
  <c r="E202" i="20"/>
  <c r="E190" i="20"/>
  <c r="E178" i="20"/>
  <c r="E154" i="20"/>
  <c r="E142" i="20"/>
  <c r="B142" i="20"/>
  <c r="D153" i="20"/>
  <c r="B174" i="20"/>
  <c r="B210" i="20"/>
  <c r="B198" i="20"/>
  <c r="B186" i="20"/>
  <c r="C211" i="20"/>
  <c r="C199" i="20"/>
  <c r="C187" i="20"/>
  <c r="C175" i="20"/>
  <c r="C163" i="20"/>
  <c r="C139" i="20"/>
  <c r="D176" i="20"/>
  <c r="D164" i="20"/>
  <c r="D152" i="20"/>
  <c r="D140" i="20"/>
  <c r="E213" i="20"/>
  <c r="E201" i="20"/>
  <c r="E177" i="20"/>
  <c r="E189" i="20"/>
  <c r="E165" i="20"/>
  <c r="E153" i="20"/>
  <c r="B182" i="20"/>
  <c r="B218" i="20"/>
  <c r="B206" i="20"/>
  <c r="B170" i="20"/>
  <c r="B194" i="20"/>
  <c r="B126" i="20"/>
  <c r="D129" i="20"/>
  <c r="D133" i="20"/>
  <c r="B197" i="20"/>
  <c r="B209" i="20"/>
  <c r="B173" i="20"/>
  <c r="B161" i="20"/>
  <c r="B185" i="20"/>
  <c r="B149" i="20"/>
  <c r="B137" i="20"/>
  <c r="C210" i="20"/>
  <c r="C198" i="20"/>
  <c r="C174" i="20"/>
  <c r="C162" i="20"/>
  <c r="C186" i="20"/>
  <c r="D175" i="20"/>
  <c r="D163" i="20"/>
  <c r="D151" i="20"/>
  <c r="D139" i="20"/>
  <c r="E212" i="20"/>
  <c r="E200" i="20"/>
  <c r="E176" i="20"/>
  <c r="E188" i="20"/>
  <c r="E164" i="20"/>
  <c r="E152" i="20"/>
  <c r="E140" i="20"/>
  <c r="B217" i="20"/>
  <c r="B181" i="20"/>
  <c r="B205" i="20"/>
  <c r="B193" i="20"/>
  <c r="B169" i="20"/>
  <c r="B157" i="20"/>
  <c r="B145" i="20"/>
  <c r="B133" i="20"/>
  <c r="C218" i="20"/>
  <c r="C206" i="20"/>
  <c r="C194" i="20"/>
  <c r="C182" i="20"/>
  <c r="C170" i="20"/>
  <c r="C158" i="20"/>
  <c r="C126" i="20"/>
  <c r="E129" i="20"/>
  <c r="C131" i="20"/>
  <c r="E133" i="20"/>
  <c r="B208" i="20"/>
  <c r="B196" i="20"/>
  <c r="B172" i="20"/>
  <c r="B184" i="20"/>
  <c r="B160" i="20"/>
  <c r="B148" i="20"/>
  <c r="B136" i="20"/>
  <c r="C209" i="20"/>
  <c r="C197" i="20"/>
  <c r="C173" i="20"/>
  <c r="C161" i="20"/>
  <c r="C185" i="20"/>
  <c r="C149" i="20"/>
  <c r="C137" i="20"/>
  <c r="D174" i="20"/>
  <c r="D150" i="20"/>
  <c r="D138" i="20"/>
  <c r="E211" i="20"/>
  <c r="E199" i="20"/>
  <c r="E175" i="20"/>
  <c r="E187" i="20"/>
  <c r="E163" i="20"/>
  <c r="E151" i="20"/>
  <c r="E139" i="20"/>
  <c r="B216" i="20"/>
  <c r="B192" i="20"/>
  <c r="B180" i="20"/>
  <c r="B204" i="20"/>
  <c r="B168" i="20"/>
  <c r="B156" i="20"/>
  <c r="B144" i="20"/>
  <c r="B132" i="20"/>
  <c r="C217" i="20"/>
  <c r="C205" i="20"/>
  <c r="C193" i="20"/>
  <c r="C181" i="20"/>
  <c r="C169" i="20"/>
  <c r="C157" i="20"/>
  <c r="C145" i="20"/>
  <c r="C133" i="20"/>
  <c r="D170" i="20"/>
  <c r="D158" i="20"/>
  <c r="D146" i="20"/>
  <c r="D134" i="20"/>
  <c r="D126" i="20"/>
  <c r="B127" i="20"/>
  <c r="B146" i="20"/>
  <c r="E166" i="20"/>
  <c r="B207" i="20"/>
  <c r="B195" i="20"/>
  <c r="B183" i="20"/>
  <c r="B159" i="20"/>
  <c r="B171" i="20"/>
  <c r="B147" i="20"/>
  <c r="B135" i="20"/>
  <c r="C208" i="20"/>
  <c r="C196" i="20"/>
  <c r="C184" i="20"/>
  <c r="C160" i="20"/>
  <c r="C148" i="20"/>
  <c r="C136" i="20"/>
  <c r="C172" i="20"/>
  <c r="D173" i="20"/>
  <c r="D161" i="20"/>
  <c r="E210" i="20"/>
  <c r="E198" i="20"/>
  <c r="E186" i="20"/>
  <c r="E174" i="20"/>
  <c r="E150" i="20"/>
  <c r="E138" i="20"/>
  <c r="E162" i="20"/>
  <c r="B203" i="20"/>
  <c r="B215" i="20"/>
  <c r="B191" i="20"/>
  <c r="B179" i="20"/>
  <c r="B155" i="20"/>
  <c r="B167" i="20"/>
  <c r="B143" i="20"/>
  <c r="C216" i="20"/>
  <c r="C204" i="20"/>
  <c r="C192" i="20"/>
  <c r="C180" i="20"/>
  <c r="C168" i="20"/>
  <c r="C156" i="20"/>
  <c r="C144" i="20"/>
  <c r="D181" i="20"/>
  <c r="D169" i="20"/>
  <c r="D157" i="20"/>
  <c r="E218" i="20"/>
  <c r="E206" i="20"/>
  <c r="E194" i="20"/>
  <c r="E170" i="20"/>
  <c r="E158" i="20"/>
  <c r="E146" i="20"/>
  <c r="E182" i="20"/>
  <c r="E126" i="20"/>
  <c r="C127" i="20"/>
  <c r="E130" i="20"/>
  <c r="B134" i="20"/>
  <c r="D137" i="20"/>
  <c r="C146" i="20"/>
  <c r="B162" i="20"/>
  <c r="C207" i="20"/>
  <c r="C195" i="20"/>
  <c r="C183" i="20"/>
  <c r="C159" i="20"/>
  <c r="C171" i="20"/>
  <c r="C147" i="20"/>
  <c r="D172" i="20"/>
  <c r="D160" i="20"/>
  <c r="D148" i="20"/>
  <c r="D136" i="20"/>
  <c r="E209" i="20"/>
  <c r="E197" i="20"/>
  <c r="E173" i="20"/>
  <c r="E185" i="20"/>
  <c r="E161" i="20"/>
  <c r="B190" i="20"/>
  <c r="B178" i="20"/>
  <c r="B214" i="20"/>
  <c r="B202" i="20"/>
  <c r="B166" i="20"/>
  <c r="B154" i="20"/>
  <c r="C215" i="20"/>
  <c r="C203" i="20"/>
  <c r="C191" i="20"/>
  <c r="C179" i="20"/>
  <c r="C167" i="20"/>
  <c r="C143" i="20"/>
  <c r="D180" i="20"/>
  <c r="D168" i="20"/>
  <c r="D156" i="20"/>
  <c r="D144" i="20"/>
  <c r="D132" i="20"/>
  <c r="E217" i="20"/>
  <c r="E205" i="20"/>
  <c r="E193" i="20"/>
  <c r="E181" i="20"/>
  <c r="E169" i="20"/>
  <c r="E157" i="20"/>
  <c r="B123" i="20"/>
  <c r="B124" i="20"/>
  <c r="D127" i="20"/>
  <c r="C134" i="20"/>
  <c r="E137" i="20"/>
  <c r="B138" i="20"/>
  <c r="D149" i="20"/>
  <c r="B151" i="20"/>
  <c r="D162" i="20"/>
  <c r="H187" i="20" l="1"/>
  <c r="H127" i="20"/>
  <c r="H210" i="20"/>
  <c r="H126" i="20"/>
  <c r="F217" i="20"/>
  <c r="F206" i="20"/>
  <c r="F180" i="20"/>
  <c r="F157" i="20"/>
  <c r="F199" i="20"/>
  <c r="F201" i="20"/>
  <c r="Y107" i="20"/>
  <c r="Y123" i="20" s="1"/>
  <c r="F132" i="20"/>
  <c r="F133" i="20"/>
  <c r="X113" i="20"/>
  <c r="F170" i="20"/>
  <c r="F182" i="20"/>
  <c r="F146" i="20"/>
  <c r="F124" i="20"/>
  <c r="F189" i="20"/>
  <c r="F194" i="20"/>
  <c r="F188" i="20"/>
  <c r="F141" i="20"/>
  <c r="F136" i="20"/>
  <c r="F177" i="20"/>
  <c r="F218" i="20"/>
  <c r="F216" i="20"/>
  <c r="F187" i="20"/>
  <c r="F181" i="20"/>
  <c r="F184" i="20"/>
  <c r="F169" i="20"/>
  <c r="F156" i="20"/>
  <c r="F137" i="20"/>
  <c r="F139" i="20"/>
  <c r="D119" i="20"/>
  <c r="C119" i="20"/>
  <c r="F214" i="20"/>
  <c r="F153" i="20"/>
  <c r="F208" i="20"/>
  <c r="F196" i="20"/>
  <c r="X153" i="20"/>
  <c r="X129" i="20"/>
  <c r="X139" i="20"/>
  <c r="F212" i="20"/>
  <c r="H179" i="20"/>
  <c r="H201" i="20"/>
  <c r="F186" i="20"/>
  <c r="H114" i="20"/>
  <c r="H130" i="20" s="1"/>
  <c r="F130" i="20"/>
  <c r="H144" i="20"/>
  <c r="X114" i="20"/>
  <c r="X214" i="20" s="1"/>
  <c r="H139" i="20"/>
  <c r="X109" i="20"/>
  <c r="X125" i="20" s="1"/>
  <c r="F126" i="20"/>
  <c r="H163" i="20"/>
  <c r="AB2" i="20"/>
  <c r="X116" i="20"/>
  <c r="X168" i="20" s="1"/>
  <c r="F210" i="20"/>
  <c r="H199" i="20"/>
  <c r="F176" i="20"/>
  <c r="F200" i="20"/>
  <c r="Y143" i="20"/>
  <c r="Y111" i="20"/>
  <c r="Y163" i="20" s="1"/>
  <c r="F166" i="20"/>
  <c r="X111" i="20"/>
  <c r="X163" i="20" s="1"/>
  <c r="X127" i="20"/>
  <c r="F162" i="20"/>
  <c r="H112" i="20"/>
  <c r="H200" i="20" s="1"/>
  <c r="H128" i="20"/>
  <c r="H107" i="20"/>
  <c r="H123" i="20" s="1"/>
  <c r="H2" i="20"/>
  <c r="H150" i="20"/>
  <c r="H118" i="20"/>
  <c r="Y118" i="20"/>
  <c r="Y182" i="20" s="1"/>
  <c r="X107" i="20"/>
  <c r="X147" i="20" s="1"/>
  <c r="X118" i="20"/>
  <c r="X158" i="20" s="1"/>
  <c r="X173" i="20"/>
  <c r="X167" i="20"/>
  <c r="H116" i="20"/>
  <c r="F140" i="20"/>
  <c r="H175" i="20"/>
  <c r="H198" i="20"/>
  <c r="F127" i="20"/>
  <c r="F154" i="20"/>
  <c r="F138" i="20"/>
  <c r="H109" i="20"/>
  <c r="Y109" i="20"/>
  <c r="Y173" i="20" s="1"/>
  <c r="F197" i="20"/>
  <c r="F152" i="20"/>
  <c r="H151" i="20"/>
  <c r="Y162" i="20"/>
  <c r="Y147" i="20"/>
  <c r="Y177" i="20"/>
  <c r="F150" i="20"/>
  <c r="Y113" i="20"/>
  <c r="Y141" i="20" s="1"/>
  <c r="X181" i="20"/>
  <c r="X175" i="20"/>
  <c r="H168" i="20"/>
  <c r="Y157" i="20"/>
  <c r="X201" i="20"/>
  <c r="B119" i="20"/>
  <c r="F178" i="20"/>
  <c r="F198" i="20"/>
  <c r="X151" i="20"/>
  <c r="X138" i="20"/>
  <c r="X117" i="20"/>
  <c r="X133" i="20" s="1"/>
  <c r="F161" i="20"/>
  <c r="Y115" i="20"/>
  <c r="Y155" i="20" s="1"/>
  <c r="F172" i="20"/>
  <c r="F134" i="20"/>
  <c r="Y170" i="20"/>
  <c r="X193" i="20"/>
  <c r="F168" i="20"/>
  <c r="H202" i="20"/>
  <c r="X157" i="20"/>
  <c r="H158" i="20"/>
  <c r="H190" i="20"/>
  <c r="F211" i="20"/>
  <c r="H174" i="20"/>
  <c r="H154" i="20"/>
  <c r="H138" i="20"/>
  <c r="X108" i="20"/>
  <c r="X148" i="20" s="1"/>
  <c r="H162" i="20"/>
  <c r="H117" i="20"/>
  <c r="H145" i="20" s="1"/>
  <c r="H136" i="20"/>
  <c r="F125" i="20"/>
  <c r="H115" i="20"/>
  <c r="H131" i="20" s="1"/>
  <c r="Y108" i="20"/>
  <c r="Y136" i="20" s="1"/>
  <c r="X131" i="20"/>
  <c r="X115" i="20"/>
  <c r="X155" i="20" s="1"/>
  <c r="F160" i="20"/>
  <c r="X185" i="20"/>
  <c r="X177" i="20"/>
  <c r="X211" i="20"/>
  <c r="H108" i="20"/>
  <c r="H184" i="20" s="1"/>
  <c r="H211" i="20"/>
  <c r="H192" i="20"/>
  <c r="Y171" i="20"/>
  <c r="Y151" i="20"/>
  <c r="Y135" i="20"/>
  <c r="V2" i="20"/>
  <c r="Y149" i="20"/>
  <c r="Y117" i="20"/>
  <c r="Y169" i="20" s="1"/>
  <c r="F163" i="20"/>
  <c r="H161" i="20"/>
  <c r="Y112" i="20"/>
  <c r="Y152" i="20" s="1"/>
  <c r="X165" i="20"/>
  <c r="H113" i="20"/>
  <c r="H177" i="20" s="1"/>
  <c r="X110" i="20"/>
  <c r="X150" i="20" s="1"/>
  <c r="X126" i="20"/>
  <c r="X217" i="20"/>
  <c r="X187" i="20"/>
  <c r="X213" i="20"/>
  <c r="F202" i="20"/>
  <c r="X143" i="20"/>
  <c r="X141" i="20"/>
  <c r="E119" i="20"/>
  <c r="H216" i="20"/>
  <c r="H209" i="20"/>
  <c r="H186" i="20"/>
  <c r="F190" i="20"/>
  <c r="Y114" i="20"/>
  <c r="Y142" i="20" s="1"/>
  <c r="Y159" i="20"/>
  <c r="F128" i="20"/>
  <c r="Y139" i="20"/>
  <c r="X112" i="20"/>
  <c r="X212" i="20" s="1"/>
  <c r="Y116" i="20"/>
  <c r="Y132" i="20" s="1"/>
  <c r="Y110" i="20"/>
  <c r="Y126" i="20" s="1"/>
  <c r="X170" i="20"/>
  <c r="X189" i="20"/>
  <c r="X208" i="20"/>
  <c r="X199" i="20"/>
  <c r="X215" i="20"/>
  <c r="Y172" i="20" l="1"/>
  <c r="Y175" i="20"/>
  <c r="H188" i="20"/>
  <c r="X194" i="20"/>
  <c r="H193" i="20"/>
  <c r="X197" i="20"/>
  <c r="Y146" i="20"/>
  <c r="Y145" i="20"/>
  <c r="F119" i="20"/>
  <c r="X209" i="20"/>
  <c r="H176" i="20"/>
  <c r="X192" i="20"/>
  <c r="X196" i="20"/>
  <c r="X218" i="20"/>
  <c r="X160" i="20"/>
  <c r="X206" i="20"/>
  <c r="Y181" i="20"/>
  <c r="H153" i="20"/>
  <c r="H152" i="20"/>
  <c r="X202" i="20"/>
  <c r="X149" i="20"/>
  <c r="X180" i="20"/>
  <c r="Y127" i="20"/>
  <c r="X136" i="20"/>
  <c r="X176" i="20"/>
  <c r="Y158" i="20"/>
  <c r="Y133" i="20"/>
  <c r="X204" i="20"/>
  <c r="X124" i="20"/>
  <c r="X172" i="20"/>
  <c r="X171" i="20"/>
  <c r="X123" i="20"/>
  <c r="X164" i="20"/>
  <c r="X142" i="20"/>
  <c r="Y128" i="20"/>
  <c r="X144" i="20"/>
  <c r="H148" i="20"/>
  <c r="Y131" i="20"/>
  <c r="X135" i="20"/>
  <c r="H149" i="20"/>
  <c r="H173" i="20"/>
  <c r="H185" i="20"/>
  <c r="H125" i="20"/>
  <c r="X210" i="20"/>
  <c r="X132" i="20"/>
  <c r="X216" i="20"/>
  <c r="X152" i="20"/>
  <c r="X146" i="20"/>
  <c r="X190" i="20"/>
  <c r="X188" i="20"/>
  <c r="X156" i="20"/>
  <c r="X186" i="20"/>
  <c r="Y134" i="20"/>
  <c r="Y138" i="20"/>
  <c r="X184" i="20"/>
  <c r="Y167" i="20"/>
  <c r="H195" i="20"/>
  <c r="H159" i="20"/>
  <c r="H207" i="20"/>
  <c r="H135" i="20"/>
  <c r="H183" i="20"/>
  <c r="Y164" i="20"/>
  <c r="Y140" i="20"/>
  <c r="X130" i="20"/>
  <c r="H172" i="20"/>
  <c r="H208" i="20"/>
  <c r="H124" i="20"/>
  <c r="H196" i="20"/>
  <c r="H160" i="20"/>
  <c r="Y156" i="20"/>
  <c r="Y178" i="20"/>
  <c r="Y150" i="20"/>
  <c r="H197" i="20"/>
  <c r="Y154" i="20"/>
  <c r="Y153" i="20"/>
  <c r="Y168" i="20"/>
  <c r="Y166" i="20"/>
  <c r="X154" i="20"/>
  <c r="Y125" i="20"/>
  <c r="X128" i="20"/>
  <c r="X174" i="20"/>
  <c r="Y144" i="20"/>
  <c r="Y179" i="20"/>
  <c r="Y148" i="20"/>
  <c r="Y124" i="20"/>
  <c r="H189" i="20"/>
  <c r="H165" i="20"/>
  <c r="H141" i="20"/>
  <c r="X195" i="20"/>
  <c r="X178" i="20"/>
  <c r="Y174" i="20"/>
  <c r="X145" i="20"/>
  <c r="X169" i="20"/>
  <c r="X140" i="20"/>
  <c r="Y129" i="20"/>
  <c r="H204" i="20"/>
  <c r="H180" i="20"/>
  <c r="H132" i="20"/>
  <c r="H156" i="20"/>
  <c r="X134" i="20"/>
  <c r="H170" i="20"/>
  <c r="H134" i="20"/>
  <c r="H182" i="20"/>
  <c r="H194" i="20"/>
  <c r="H206" i="20"/>
  <c r="Y165" i="20"/>
  <c r="X161" i="20"/>
  <c r="X137" i="20"/>
  <c r="X179" i="20"/>
  <c r="H157" i="20"/>
  <c r="H217" i="20"/>
  <c r="H133" i="20"/>
  <c r="H181" i="20"/>
  <c r="H169" i="20"/>
  <c r="Y176" i="20"/>
  <c r="X200" i="20"/>
  <c r="X162" i="20"/>
  <c r="H129" i="20"/>
  <c r="H143" i="20"/>
  <c r="H203" i="20"/>
  <c r="H191" i="20"/>
  <c r="H167" i="20"/>
  <c r="Y137" i="20"/>
  <c r="X198" i="20"/>
  <c r="X207" i="20"/>
  <c r="Y160" i="20"/>
  <c r="X205" i="20"/>
  <c r="X166" i="20"/>
  <c r="H140" i="20"/>
  <c r="H212" i="20"/>
  <c r="H164" i="20"/>
  <c r="H205" i="20"/>
  <c r="X203" i="20"/>
  <c r="H142" i="20"/>
  <c r="H178" i="20"/>
  <c r="H214" i="20"/>
  <c r="H166" i="20"/>
  <c r="X159" i="20"/>
  <c r="Y130" i="20"/>
  <c r="H147" i="20"/>
  <c r="H171" i="20"/>
  <c r="X183" i="20"/>
  <c r="X182" i="20"/>
  <c r="H213" i="20"/>
  <c r="X191" i="20"/>
  <c r="Y161" i="20"/>
  <c r="H215" i="20"/>
  <c r="K8" i="20"/>
  <c r="I8" i="20"/>
  <c r="H137" i="20"/>
  <c r="H155" i="20"/>
  <c r="H146" i="20"/>
  <c r="Y180" i="20"/>
  <c r="Y2" i="20" l="1"/>
  <c r="H119" i="20"/>
  <c r="Y119" i="20"/>
  <c r="K9" i="20"/>
  <c r="Q9" i="20"/>
  <c r="L8" i="20"/>
  <c r="M8" i="20"/>
  <c r="X119" i="20"/>
  <c r="J8" i="20"/>
  <c r="I9" i="20"/>
  <c r="O9" i="20"/>
  <c r="O10" i="20" l="1"/>
  <c r="J9" i="20"/>
  <c r="I10" i="20"/>
  <c r="S9" i="20"/>
  <c r="R9" i="20"/>
  <c r="K10" i="20"/>
  <c r="L9" i="20"/>
  <c r="Q10" i="20"/>
  <c r="M9" i="20"/>
  <c r="P9" i="20"/>
  <c r="Q11" i="20" l="1"/>
  <c r="M10" i="20"/>
  <c r="L10" i="20"/>
  <c r="K11" i="20"/>
  <c r="I11" i="20"/>
  <c r="O11" i="20"/>
  <c r="J10" i="20"/>
  <c r="P10" i="20"/>
  <c r="AA9" i="20"/>
  <c r="S10" i="20"/>
  <c r="R10" i="20"/>
  <c r="AA10" i="20" l="1"/>
  <c r="R11" i="20"/>
  <c r="S11" i="20"/>
  <c r="I12" i="20"/>
  <c r="J11" i="20"/>
  <c r="O12" i="20"/>
  <c r="AB9" i="20"/>
  <c r="K12" i="20"/>
  <c r="Q12" i="20"/>
  <c r="M11" i="20"/>
  <c r="L11" i="20"/>
  <c r="P11" i="20"/>
  <c r="O13" i="20" l="1"/>
  <c r="J12" i="20"/>
  <c r="I13" i="20"/>
  <c r="AA11" i="20"/>
  <c r="AB10" i="20"/>
  <c r="S12" i="20"/>
  <c r="R12" i="20"/>
  <c r="L12" i="20"/>
  <c r="M12" i="20"/>
  <c r="Q13" i="20"/>
  <c r="K13" i="20"/>
  <c r="P12" i="20"/>
  <c r="AA12" i="20" l="1"/>
  <c r="I14" i="20"/>
  <c r="O14" i="20"/>
  <c r="J13" i="20"/>
  <c r="P13" i="20"/>
  <c r="AB11" i="20"/>
  <c r="K14" i="20"/>
  <c r="Q14" i="20"/>
  <c r="M13" i="20"/>
  <c r="L13" i="20"/>
  <c r="S13" i="20"/>
  <c r="R13" i="20"/>
  <c r="P14" i="20" l="1"/>
  <c r="J14" i="20"/>
  <c r="O15" i="20"/>
  <c r="I15" i="20"/>
  <c r="K15" i="20"/>
  <c r="Q15" i="20"/>
  <c r="M14" i="20"/>
  <c r="L14" i="20"/>
  <c r="AB12" i="20"/>
  <c r="AA13" i="20"/>
  <c r="S14" i="20"/>
  <c r="R14" i="20"/>
  <c r="Q16" i="20" l="1"/>
  <c r="M15" i="20"/>
  <c r="L15" i="20"/>
  <c r="K16" i="20"/>
  <c r="O16" i="20"/>
  <c r="I16" i="20"/>
  <c r="J15" i="20"/>
  <c r="AB13" i="20"/>
  <c r="P15" i="20"/>
  <c r="AA14" i="20"/>
  <c r="S15" i="20"/>
  <c r="R15" i="20"/>
  <c r="AA15" i="20" l="1"/>
  <c r="R16" i="20"/>
  <c r="S16" i="20"/>
  <c r="I17" i="20"/>
  <c r="O17" i="20"/>
  <c r="J16" i="20"/>
  <c r="AB14" i="20"/>
  <c r="P16" i="20"/>
  <c r="K17" i="20"/>
  <c r="Q17" i="20"/>
  <c r="M16" i="20"/>
  <c r="L16" i="20"/>
  <c r="AA16" i="20" l="1"/>
  <c r="AB15" i="20"/>
  <c r="S17" i="20"/>
  <c r="R17" i="20"/>
  <c r="P17" i="20"/>
  <c r="O18" i="20"/>
  <c r="J17" i="20"/>
  <c r="I18" i="20"/>
  <c r="K18" i="20"/>
  <c r="L17" i="20"/>
  <c r="Q18" i="20"/>
  <c r="M17" i="20"/>
  <c r="Q19" i="20" l="1"/>
  <c r="M18" i="20"/>
  <c r="L18" i="20"/>
  <c r="K19" i="20"/>
  <c r="I19" i="20"/>
  <c r="O19" i="20"/>
  <c r="J18" i="20"/>
  <c r="P18" i="20"/>
  <c r="AB16" i="20"/>
  <c r="S18" i="20"/>
  <c r="R18" i="20"/>
  <c r="AA17" i="20"/>
  <c r="K20" i="20" l="1"/>
  <c r="Q20" i="20"/>
  <c r="M19" i="20"/>
  <c r="L19" i="20"/>
  <c r="P19" i="20"/>
  <c r="I20" i="20"/>
  <c r="J19" i="20"/>
  <c r="O20" i="20"/>
  <c r="AA18" i="20"/>
  <c r="R19" i="20"/>
  <c r="S19" i="20"/>
  <c r="AB17" i="20"/>
  <c r="P20" i="20" l="1"/>
  <c r="AA19" i="20"/>
  <c r="S20" i="20"/>
  <c r="R20" i="20"/>
  <c r="AB18" i="20"/>
  <c r="L20" i="20"/>
  <c r="M20" i="20"/>
  <c r="K21" i="20"/>
  <c r="Q21" i="20"/>
  <c r="O21" i="20"/>
  <c r="J20" i="20"/>
  <c r="I21" i="20"/>
  <c r="Q22" i="20" l="1"/>
  <c r="M21" i="20"/>
  <c r="L21" i="20"/>
  <c r="K22" i="20"/>
  <c r="S21" i="20"/>
  <c r="R21" i="20"/>
  <c r="P21" i="20"/>
  <c r="I22" i="20"/>
  <c r="O22" i="20"/>
  <c r="J21" i="20"/>
  <c r="AA20" i="20"/>
  <c r="AB19" i="20"/>
  <c r="AA21" i="20" l="1"/>
  <c r="S22" i="20"/>
  <c r="R22" i="20"/>
  <c r="K23" i="20"/>
  <c r="Q23" i="20"/>
  <c r="M22" i="20"/>
  <c r="L22" i="20"/>
  <c r="AB20" i="20"/>
  <c r="P22" i="20"/>
  <c r="J22" i="20"/>
  <c r="I23" i="20"/>
  <c r="O23" i="20"/>
  <c r="Q24" i="20" l="1"/>
  <c r="M23" i="20"/>
  <c r="L23" i="20"/>
  <c r="K24" i="20"/>
  <c r="AB21" i="20"/>
  <c r="AA22" i="20"/>
  <c r="P23" i="20"/>
  <c r="I24" i="20"/>
  <c r="O24" i="20"/>
  <c r="J23" i="20"/>
  <c r="S23" i="20"/>
  <c r="R23" i="20"/>
  <c r="AB22" i="20" l="1"/>
  <c r="K25" i="20"/>
  <c r="Q25" i="20"/>
  <c r="M24" i="20"/>
  <c r="L24" i="20"/>
  <c r="AA23" i="20"/>
  <c r="R24" i="20"/>
  <c r="S24" i="20"/>
  <c r="P24" i="20"/>
  <c r="I25" i="20"/>
  <c r="O25" i="20"/>
  <c r="J24" i="20"/>
  <c r="P25" i="20" l="1"/>
  <c r="AA24" i="20"/>
  <c r="S25" i="20"/>
  <c r="R25" i="20"/>
  <c r="O26" i="20"/>
  <c r="J25" i="20"/>
  <c r="I26" i="20"/>
  <c r="K26" i="20"/>
  <c r="L25" i="20"/>
  <c r="Q26" i="20"/>
  <c r="M25" i="20"/>
  <c r="AB23" i="20"/>
  <c r="I27" i="20" l="1"/>
  <c r="O27" i="20"/>
  <c r="J26" i="20"/>
  <c r="S26" i="20"/>
  <c r="R26" i="20"/>
  <c r="AA25" i="20"/>
  <c r="P26" i="20"/>
  <c r="Q27" i="20"/>
  <c r="M26" i="20"/>
  <c r="L26" i="20"/>
  <c r="K27" i="20"/>
  <c r="AB24" i="20"/>
  <c r="R27" i="20" l="1"/>
  <c r="S27" i="20"/>
  <c r="AB25" i="20"/>
  <c r="P27" i="20"/>
  <c r="K28" i="20"/>
  <c r="Q28" i="20"/>
  <c r="M27" i="20"/>
  <c r="L27" i="20"/>
  <c r="J27" i="20"/>
  <c r="I28" i="20"/>
  <c r="O28" i="20"/>
  <c r="AA26" i="20"/>
  <c r="S28" i="20" l="1"/>
  <c r="R28" i="20"/>
  <c r="O29" i="20"/>
  <c r="J28" i="20"/>
  <c r="I29" i="20"/>
  <c r="L28" i="20"/>
  <c r="Q29" i="20"/>
  <c r="M28" i="20"/>
  <c r="K29" i="20"/>
  <c r="P28" i="20"/>
  <c r="AA27" i="20"/>
  <c r="AB26" i="20"/>
  <c r="I30" i="20" l="1"/>
  <c r="O30" i="20"/>
  <c r="J29" i="20"/>
  <c r="Q30" i="20"/>
  <c r="M29" i="20"/>
  <c r="L29" i="20"/>
  <c r="K30" i="20"/>
  <c r="AA28" i="20"/>
  <c r="P29" i="20"/>
  <c r="S29" i="20"/>
  <c r="R29" i="20"/>
  <c r="AB27" i="20"/>
  <c r="AA29" i="20" l="1"/>
  <c r="P30" i="20"/>
  <c r="S30" i="20"/>
  <c r="R30" i="20"/>
  <c r="J30" i="20"/>
  <c r="O31" i="20"/>
  <c r="I31" i="20"/>
  <c r="K31" i="20"/>
  <c r="Q31" i="20"/>
  <c r="M30" i="20"/>
  <c r="L30" i="20"/>
  <c r="AB28" i="20"/>
  <c r="Q32" i="20" l="1"/>
  <c r="M31" i="20"/>
  <c r="L31" i="20"/>
  <c r="K32" i="20"/>
  <c r="AA30" i="20"/>
  <c r="O32" i="20"/>
  <c r="J31" i="20"/>
  <c r="I32" i="20"/>
  <c r="AB29" i="20"/>
  <c r="S31" i="20"/>
  <c r="R31" i="20"/>
  <c r="P31" i="20"/>
  <c r="K33" i="20" l="1"/>
  <c r="Q33" i="20"/>
  <c r="M32" i="20"/>
  <c r="L32" i="20"/>
  <c r="AA31" i="20"/>
  <c r="R32" i="20"/>
  <c r="S32" i="20"/>
  <c r="P32" i="20"/>
  <c r="AB30" i="20"/>
  <c r="I33" i="20"/>
  <c r="O33" i="20"/>
  <c r="J32" i="20"/>
  <c r="AB31" i="20" l="1"/>
  <c r="AA32" i="20"/>
  <c r="P33" i="20"/>
  <c r="S33" i="20"/>
  <c r="R33" i="20"/>
  <c r="K34" i="20"/>
  <c r="L33" i="20"/>
  <c r="Q34" i="20"/>
  <c r="M33" i="20"/>
  <c r="O34" i="20"/>
  <c r="J33" i="20"/>
  <c r="I34" i="20"/>
  <c r="AA33" i="20" l="1"/>
  <c r="Q35" i="20"/>
  <c r="M34" i="20"/>
  <c r="L34" i="20"/>
  <c r="K35" i="20"/>
  <c r="I35" i="20"/>
  <c r="O35" i="20"/>
  <c r="J34" i="20"/>
  <c r="AB32" i="20"/>
  <c r="P34" i="20"/>
  <c r="S34" i="20"/>
  <c r="R34" i="20"/>
  <c r="K36" i="20" l="1"/>
  <c r="Q36" i="20"/>
  <c r="M35" i="20"/>
  <c r="L35" i="20"/>
  <c r="AA34" i="20"/>
  <c r="I36" i="20"/>
  <c r="O36" i="20"/>
  <c r="J35" i="20"/>
  <c r="R35" i="20"/>
  <c r="S35" i="20"/>
  <c r="AB33" i="20"/>
  <c r="P35" i="20"/>
  <c r="P36" i="20" l="1"/>
  <c r="O37" i="20"/>
  <c r="J36" i="20"/>
  <c r="I37" i="20"/>
  <c r="AA35" i="20"/>
  <c r="S36" i="20"/>
  <c r="R36" i="20"/>
  <c r="L36" i="20"/>
  <c r="M36" i="20"/>
  <c r="K37" i="20"/>
  <c r="Q37" i="20"/>
  <c r="AB34" i="20"/>
  <c r="P37" i="20" l="1"/>
  <c r="S37" i="20"/>
  <c r="R37" i="20"/>
  <c r="AA36" i="20"/>
  <c r="K38" i="20"/>
  <c r="Q38" i="20"/>
  <c r="M37" i="20"/>
  <c r="L37" i="20"/>
  <c r="I38" i="20"/>
  <c r="O38" i="20"/>
  <c r="J37" i="20"/>
  <c r="AB35" i="20"/>
  <c r="AA37" i="20" l="1"/>
  <c r="P38" i="20"/>
  <c r="S38" i="20"/>
  <c r="R38" i="20"/>
  <c r="J38" i="20"/>
  <c r="I39" i="20"/>
  <c r="O39" i="20"/>
  <c r="AB36" i="20"/>
  <c r="K39" i="20"/>
  <c r="Q39" i="20"/>
  <c r="M38" i="20"/>
  <c r="L38" i="20"/>
  <c r="O40" i="20" l="1"/>
  <c r="J39" i="20"/>
  <c r="I40" i="20"/>
  <c r="P39" i="20"/>
  <c r="AA38" i="20"/>
  <c r="S39" i="20"/>
  <c r="R39" i="20"/>
  <c r="AB37" i="20"/>
  <c r="Q40" i="20"/>
  <c r="M39" i="20"/>
  <c r="L39" i="20"/>
  <c r="K40" i="20"/>
  <c r="R40" i="20" l="1"/>
  <c r="S40" i="20"/>
  <c r="I41" i="20"/>
  <c r="O41" i="20"/>
  <c r="J40" i="20"/>
  <c r="AA39" i="20"/>
  <c r="AB38" i="20"/>
  <c r="P40" i="20"/>
  <c r="K41" i="20"/>
  <c r="M40" i="20"/>
  <c r="Q41" i="20"/>
  <c r="L40" i="20"/>
  <c r="P41" i="20" l="1"/>
  <c r="I42" i="20"/>
  <c r="J41" i="20"/>
  <c r="O42" i="20"/>
  <c r="AB39" i="20"/>
  <c r="L41" i="20"/>
  <c r="Q42" i="20"/>
  <c r="M41" i="20"/>
  <c r="K42" i="20"/>
  <c r="R41" i="20"/>
  <c r="S41" i="20"/>
  <c r="AA40" i="20"/>
  <c r="P42" i="20" l="1"/>
  <c r="AA41" i="20"/>
  <c r="O43" i="20"/>
  <c r="J42" i="20"/>
  <c r="I43" i="20"/>
  <c r="S42" i="20"/>
  <c r="R42" i="20"/>
  <c r="AB40" i="20"/>
  <c r="L42" i="20"/>
  <c r="K43" i="20"/>
  <c r="M42" i="20"/>
  <c r="Q43" i="20"/>
  <c r="AB41" i="20" l="1"/>
  <c r="I44" i="20"/>
  <c r="J43" i="20"/>
  <c r="O44" i="20"/>
  <c r="AA42" i="20"/>
  <c r="P43" i="20"/>
  <c r="K44" i="20"/>
  <c r="M43" i="20"/>
  <c r="L43" i="20"/>
  <c r="Q44" i="20"/>
  <c r="S43" i="20"/>
  <c r="R43" i="20"/>
  <c r="S44" i="20" l="1"/>
  <c r="R44" i="20"/>
  <c r="J44" i="20"/>
  <c r="O45" i="20"/>
  <c r="I45" i="20"/>
  <c r="P44" i="20"/>
  <c r="AA43" i="20"/>
  <c r="AB42" i="20"/>
  <c r="L44" i="20"/>
  <c r="Q45" i="20"/>
  <c r="M44" i="20"/>
  <c r="K45" i="20"/>
  <c r="AB43" i="20" l="1"/>
  <c r="R45" i="20"/>
  <c r="S45" i="20"/>
  <c r="AA44" i="20"/>
  <c r="P45" i="20"/>
  <c r="O46" i="20"/>
  <c r="I46" i="20"/>
  <c r="J45" i="20"/>
  <c r="Q46" i="20"/>
  <c r="M45" i="20"/>
  <c r="K46" i="20"/>
  <c r="L45" i="20"/>
  <c r="S46" i="20" l="1"/>
  <c r="R46" i="20"/>
  <c r="I47" i="20"/>
  <c r="J46" i="20"/>
  <c r="O47" i="20"/>
  <c r="P46" i="20"/>
  <c r="AB44" i="20"/>
  <c r="K47" i="20"/>
  <c r="M46" i="20"/>
  <c r="L46" i="20"/>
  <c r="Q47" i="20"/>
  <c r="AA45" i="20"/>
  <c r="P47" i="20" l="1"/>
  <c r="O48" i="20"/>
  <c r="I48" i="20"/>
  <c r="J47" i="20"/>
  <c r="AB45" i="20"/>
  <c r="S47" i="20"/>
  <c r="R47" i="20"/>
  <c r="AA46" i="20"/>
  <c r="L47" i="20"/>
  <c r="Q48" i="20"/>
  <c r="M47" i="20"/>
  <c r="K48" i="20"/>
  <c r="AB46" i="20" l="1"/>
  <c r="K49" i="20"/>
  <c r="M48" i="20"/>
  <c r="L48" i="20"/>
  <c r="Q49" i="20"/>
  <c r="AA47" i="20"/>
  <c r="S48" i="20"/>
  <c r="R48" i="20"/>
  <c r="I49" i="20"/>
  <c r="O49" i="20"/>
  <c r="J48" i="20"/>
  <c r="P48" i="20"/>
  <c r="R49" i="20" l="1"/>
  <c r="S49" i="20"/>
  <c r="AA48" i="20"/>
  <c r="K50" i="20"/>
  <c r="M49" i="20"/>
  <c r="L49" i="20"/>
  <c r="Q50" i="20"/>
  <c r="I50" i="20"/>
  <c r="J49" i="20"/>
  <c r="O50" i="20"/>
  <c r="AB47" i="20"/>
  <c r="P49" i="20"/>
  <c r="S50" i="20" l="1"/>
  <c r="R50" i="20"/>
  <c r="I51" i="20"/>
  <c r="J50" i="20"/>
  <c r="O51" i="20"/>
  <c r="AA49" i="20"/>
  <c r="Q51" i="20"/>
  <c r="L50" i="20"/>
  <c r="M50" i="20"/>
  <c r="K51" i="20"/>
  <c r="P50" i="20"/>
  <c r="AB48" i="20"/>
  <c r="S51" i="20" l="1"/>
  <c r="R51" i="20"/>
  <c r="AB49" i="20"/>
  <c r="I52" i="20"/>
  <c r="O52" i="20"/>
  <c r="J51" i="20"/>
  <c r="AA50" i="20"/>
  <c r="K52" i="20"/>
  <c r="Q52" i="20"/>
  <c r="M51" i="20"/>
  <c r="L51" i="20"/>
  <c r="P51" i="20"/>
  <c r="S52" i="20" l="1"/>
  <c r="R52" i="20"/>
  <c r="P52" i="20"/>
  <c r="O53" i="20"/>
  <c r="J52" i="20"/>
  <c r="I53" i="20"/>
  <c r="AA51" i="20"/>
  <c r="AB50" i="20"/>
  <c r="Q53" i="20"/>
  <c r="K53" i="20"/>
  <c r="M52" i="20"/>
  <c r="L52" i="20"/>
  <c r="I54" i="20" l="1"/>
  <c r="O54" i="20"/>
  <c r="J53" i="20"/>
  <c r="R53" i="20"/>
  <c r="S53" i="20"/>
  <c r="Q54" i="20"/>
  <c r="M53" i="20"/>
  <c r="L53" i="20"/>
  <c r="K54" i="20"/>
  <c r="P53" i="20"/>
  <c r="AB51" i="20"/>
  <c r="AA52" i="20"/>
  <c r="K55" i="20" l="1"/>
  <c r="Q55" i="20"/>
  <c r="M54" i="20"/>
  <c r="L54" i="20"/>
  <c r="P54" i="20"/>
  <c r="AA53" i="20"/>
  <c r="O55" i="20"/>
  <c r="I55" i="20"/>
  <c r="J54" i="20"/>
  <c r="AB52" i="20"/>
  <c r="R54" i="20"/>
  <c r="S54" i="20"/>
  <c r="S55" i="20" l="1"/>
  <c r="R55" i="20"/>
  <c r="O56" i="20"/>
  <c r="I56" i="20"/>
  <c r="J55" i="20"/>
  <c r="Q56" i="20"/>
  <c r="M55" i="20"/>
  <c r="L55" i="20"/>
  <c r="K56" i="20"/>
  <c r="AA54" i="20"/>
  <c r="P55" i="20"/>
  <c r="AB53" i="20"/>
  <c r="I57" i="20" l="1"/>
  <c r="O57" i="20"/>
  <c r="J56" i="20"/>
  <c r="S56" i="20"/>
  <c r="R56" i="20"/>
  <c r="P56" i="20"/>
  <c r="K57" i="20"/>
  <c r="Q57" i="20"/>
  <c r="M56" i="20"/>
  <c r="L56" i="20"/>
  <c r="AA55" i="20"/>
  <c r="AB54" i="20"/>
  <c r="AB55" i="20" l="1"/>
  <c r="P57" i="20"/>
  <c r="O58" i="20"/>
  <c r="J57" i="20"/>
  <c r="I58" i="20"/>
  <c r="S57" i="20"/>
  <c r="R57" i="20"/>
  <c r="AA56" i="20"/>
  <c r="K58" i="20"/>
  <c r="Q58" i="20"/>
  <c r="M57" i="20"/>
  <c r="L57" i="20"/>
  <c r="AA57" i="20" l="1"/>
  <c r="P58" i="20"/>
  <c r="Q59" i="20"/>
  <c r="M58" i="20"/>
  <c r="L58" i="20"/>
  <c r="K59" i="20"/>
  <c r="AB56" i="20"/>
  <c r="S58" i="20"/>
  <c r="R58" i="20"/>
  <c r="I59" i="20"/>
  <c r="O59" i="20"/>
  <c r="J58" i="20"/>
  <c r="K60" i="20" l="1"/>
  <c r="Q60" i="20"/>
  <c r="M59" i="20"/>
  <c r="L59" i="20"/>
  <c r="AA58" i="20"/>
  <c r="S59" i="20"/>
  <c r="R59" i="20"/>
  <c r="P59" i="20"/>
  <c r="AB57" i="20"/>
  <c r="J59" i="20"/>
  <c r="I60" i="20"/>
  <c r="O60" i="20"/>
  <c r="AB58" i="20" l="1"/>
  <c r="AA59" i="20"/>
  <c r="S60" i="20"/>
  <c r="R60" i="20"/>
  <c r="Q61" i="20"/>
  <c r="M60" i="20"/>
  <c r="L60" i="20"/>
  <c r="K61" i="20"/>
  <c r="O61" i="20"/>
  <c r="J60" i="20"/>
  <c r="I61" i="20"/>
  <c r="P60" i="20"/>
  <c r="S61" i="20" l="1"/>
  <c r="R61" i="20"/>
  <c r="AB59" i="20"/>
  <c r="I62" i="20"/>
  <c r="O62" i="20"/>
  <c r="J61" i="20"/>
  <c r="K62" i="20"/>
  <c r="Q62" i="20"/>
  <c r="M61" i="20"/>
  <c r="L61" i="20"/>
  <c r="P61" i="20"/>
  <c r="AA60" i="20"/>
  <c r="AA61" i="20" l="1"/>
  <c r="P62" i="20"/>
  <c r="K63" i="20"/>
  <c r="Q63" i="20"/>
  <c r="M62" i="20"/>
  <c r="L62" i="20"/>
  <c r="AB60" i="20"/>
  <c r="O63" i="20"/>
  <c r="J62" i="20"/>
  <c r="I63" i="20"/>
  <c r="S62" i="20"/>
  <c r="R62" i="20"/>
  <c r="S63" i="20" l="1"/>
  <c r="R63" i="20"/>
  <c r="Q64" i="20"/>
  <c r="M63" i="20"/>
  <c r="L63" i="20"/>
  <c r="K64" i="20"/>
  <c r="AB61" i="20"/>
  <c r="AA62" i="20"/>
  <c r="I64" i="20"/>
  <c r="O64" i="20"/>
  <c r="J63" i="20"/>
  <c r="P63" i="20"/>
  <c r="I65" i="20" l="1"/>
  <c r="O65" i="20"/>
  <c r="J64" i="20"/>
  <c r="P64" i="20"/>
  <c r="K65" i="20"/>
  <c r="Q65" i="20"/>
  <c r="M64" i="20"/>
  <c r="L64" i="20"/>
  <c r="AA63" i="20"/>
  <c r="AB62" i="20"/>
  <c r="R64" i="20"/>
  <c r="S64" i="20"/>
  <c r="AA64" i="20" l="1"/>
  <c r="S65" i="20"/>
  <c r="R65" i="20"/>
  <c r="L65" i="20"/>
  <c r="K66" i="20"/>
  <c r="M65" i="20"/>
  <c r="Q66" i="20"/>
  <c r="AB63" i="20"/>
  <c r="P65" i="20"/>
  <c r="O66" i="20"/>
  <c r="J65" i="20"/>
  <c r="I66" i="20"/>
  <c r="I67" i="20" l="1"/>
  <c r="O67" i="20"/>
  <c r="J66" i="20"/>
  <c r="AB64" i="20"/>
  <c r="S66" i="20"/>
  <c r="R66" i="20"/>
  <c r="Q67" i="20"/>
  <c r="M66" i="20"/>
  <c r="L66" i="20"/>
  <c r="K67" i="20"/>
  <c r="P66" i="20"/>
  <c r="AA65" i="20"/>
  <c r="S67" i="20" l="1"/>
  <c r="R67" i="20"/>
  <c r="P67" i="20"/>
  <c r="K68" i="20"/>
  <c r="Q68" i="20"/>
  <c r="M67" i="20"/>
  <c r="L67" i="20"/>
  <c r="J67" i="20"/>
  <c r="I68" i="20"/>
  <c r="O68" i="20"/>
  <c r="AB65" i="20"/>
  <c r="AA66" i="20"/>
  <c r="Q69" i="20" l="1"/>
  <c r="M68" i="20"/>
  <c r="L68" i="20"/>
  <c r="K69" i="20"/>
  <c r="O69" i="20"/>
  <c r="J68" i="20"/>
  <c r="I69" i="20"/>
  <c r="AB66" i="20"/>
  <c r="P68" i="20"/>
  <c r="AA67" i="20"/>
  <c r="S68" i="20"/>
  <c r="R68" i="20"/>
  <c r="X2" i="20"/>
  <c r="I70" i="20" l="1"/>
  <c r="O70" i="20"/>
  <c r="J69" i="20"/>
  <c r="K70" i="20"/>
  <c r="M69" i="20"/>
  <c r="Q70" i="20"/>
  <c r="L69" i="20"/>
  <c r="P69" i="20"/>
  <c r="W2" i="20"/>
  <c r="AA68" i="20"/>
  <c r="S69" i="20"/>
  <c r="R69" i="20"/>
  <c r="AB67" i="20"/>
  <c r="S70" i="20" l="1"/>
  <c r="R70" i="20"/>
  <c r="P70" i="20"/>
  <c r="AB68" i="20"/>
  <c r="AA69" i="20"/>
  <c r="O71" i="20"/>
  <c r="J70" i="20"/>
  <c r="I71" i="20"/>
  <c r="Q71" i="20"/>
  <c r="L70" i="20"/>
  <c r="K71" i="20"/>
  <c r="M70" i="20"/>
  <c r="P71" i="20" l="1"/>
  <c r="AB69" i="20"/>
  <c r="AA70" i="20"/>
  <c r="K72" i="20"/>
  <c r="M71" i="20"/>
  <c r="Q72" i="20"/>
  <c r="L71" i="20"/>
  <c r="I72" i="20"/>
  <c r="O72" i="20"/>
  <c r="J71" i="20"/>
  <c r="S71" i="20"/>
  <c r="R71" i="20"/>
  <c r="AB70" i="20" l="1"/>
  <c r="S72" i="20"/>
  <c r="R72" i="20"/>
  <c r="P72" i="20"/>
  <c r="AA71" i="20"/>
  <c r="O73" i="20"/>
  <c r="J72" i="20"/>
  <c r="I73" i="20"/>
  <c r="Q73" i="20"/>
  <c r="L72" i="20"/>
  <c r="K73" i="20"/>
  <c r="M72" i="20"/>
  <c r="I74" i="20" l="1"/>
  <c r="O74" i="20"/>
  <c r="J73" i="20"/>
  <c r="K74" i="20"/>
  <c r="M73" i="20"/>
  <c r="Q74" i="20"/>
  <c r="L73" i="20"/>
  <c r="P73" i="20"/>
  <c r="S73" i="20"/>
  <c r="R73" i="20"/>
  <c r="AA72" i="20"/>
  <c r="AB71" i="20"/>
  <c r="O75" i="20" l="1"/>
  <c r="J74" i="20"/>
  <c r="I75" i="20"/>
  <c r="Q75" i="20"/>
  <c r="L74" i="20"/>
  <c r="K75" i="20"/>
  <c r="M74" i="20"/>
  <c r="S74" i="20"/>
  <c r="R74" i="20"/>
  <c r="AA73" i="20"/>
  <c r="AB72" i="20"/>
  <c r="P74" i="20"/>
  <c r="AA74" i="20" l="1"/>
  <c r="P75" i="20"/>
  <c r="S75" i="20"/>
  <c r="R75" i="20"/>
  <c r="AB73" i="20"/>
  <c r="K76" i="20"/>
  <c r="M75" i="20"/>
  <c r="Q76" i="20"/>
  <c r="L75" i="20"/>
  <c r="I76" i="20"/>
  <c r="O76" i="20"/>
  <c r="J75" i="20"/>
  <c r="O77" i="20" l="1"/>
  <c r="J76" i="20"/>
  <c r="I77" i="20"/>
  <c r="AA75" i="20"/>
  <c r="AB74" i="20"/>
  <c r="Q77" i="20"/>
  <c r="L76" i="20"/>
  <c r="K77" i="20"/>
  <c r="M76" i="20"/>
  <c r="S76" i="20"/>
  <c r="R76" i="20"/>
  <c r="P76" i="20"/>
  <c r="O78" i="20" l="1"/>
  <c r="I78" i="20"/>
  <c r="J77" i="20"/>
  <c r="AA76" i="20"/>
  <c r="P77" i="20"/>
  <c r="K78" i="20"/>
  <c r="M77" i="20"/>
  <c r="L77" i="20"/>
  <c r="Q78" i="20"/>
  <c r="S77" i="20"/>
  <c r="R77" i="20"/>
  <c r="AB75" i="20"/>
  <c r="P78" i="20" l="1"/>
  <c r="O79" i="20"/>
  <c r="J78" i="20"/>
  <c r="I79" i="20"/>
  <c r="AA77" i="20"/>
  <c r="S78" i="20"/>
  <c r="R78" i="20"/>
  <c r="AB76" i="20"/>
  <c r="K79" i="20"/>
  <c r="M78" i="20"/>
  <c r="L78" i="20"/>
  <c r="Q79" i="20"/>
  <c r="I80" i="20" l="1"/>
  <c r="J79" i="20"/>
  <c r="O80" i="20"/>
  <c r="S79" i="20"/>
  <c r="R79" i="20"/>
  <c r="P79" i="20"/>
  <c r="AA78" i="20"/>
  <c r="AB77" i="20"/>
  <c r="K80" i="20"/>
  <c r="L79" i="20"/>
  <c r="Q80" i="20"/>
  <c r="M79" i="20"/>
  <c r="AB78" i="20" l="1"/>
  <c r="P80" i="20"/>
  <c r="S80" i="20"/>
  <c r="R80" i="20"/>
  <c r="O81" i="20"/>
  <c r="J80" i="20"/>
  <c r="I81" i="20"/>
  <c r="AA79" i="20"/>
  <c r="Q81" i="20"/>
  <c r="K81" i="20"/>
  <c r="M80" i="20"/>
  <c r="L80" i="20"/>
  <c r="P81" i="20" l="1"/>
  <c r="AB79" i="20"/>
  <c r="S81" i="20"/>
  <c r="R81" i="20"/>
  <c r="Q82" i="20"/>
  <c r="M81" i="20"/>
  <c r="K82" i="20"/>
  <c r="L81" i="20"/>
  <c r="AA80" i="20"/>
  <c r="O82" i="20"/>
  <c r="I82" i="20"/>
  <c r="J81" i="20"/>
  <c r="L2" i="20" l="1"/>
  <c r="N2" i="20"/>
  <c r="P2" i="20"/>
  <c r="K83" i="20"/>
  <c r="M82" i="20"/>
  <c r="L82" i="20"/>
  <c r="Q83" i="20"/>
  <c r="AB80" i="20"/>
  <c r="AA81" i="20"/>
  <c r="S82" i="20"/>
  <c r="R82" i="20"/>
  <c r="O83" i="20"/>
  <c r="J82" i="20"/>
  <c r="I83" i="20"/>
  <c r="P82" i="20"/>
  <c r="M83" i="20" l="1"/>
  <c r="K84" i="20"/>
  <c r="L83" i="20"/>
  <c r="Q84" i="20"/>
  <c r="S83" i="20"/>
  <c r="R83" i="20"/>
  <c r="AB81" i="20"/>
  <c r="AA82" i="20"/>
  <c r="I84" i="20"/>
  <c r="J83" i="20"/>
  <c r="O84" i="20"/>
  <c r="P83" i="20"/>
  <c r="S84" i="20" l="1"/>
  <c r="R84" i="20"/>
  <c r="O85" i="20"/>
  <c r="J84" i="20"/>
  <c r="I85" i="20"/>
  <c r="M84" i="20"/>
  <c r="K85" i="20"/>
  <c r="L84" i="20"/>
  <c r="Q85" i="20"/>
  <c r="P84" i="20"/>
  <c r="AA83" i="20"/>
  <c r="AB82" i="20"/>
  <c r="S85" i="20" l="1"/>
  <c r="R85" i="20"/>
  <c r="I86" i="20"/>
  <c r="O86" i="20"/>
  <c r="J85" i="20"/>
  <c r="AA84" i="20"/>
  <c r="AB83" i="20"/>
  <c r="P85" i="20"/>
  <c r="M85" i="20"/>
  <c r="L85" i="20"/>
  <c r="K86" i="20"/>
  <c r="Q86" i="20"/>
  <c r="P86" i="20" l="1"/>
  <c r="AB84" i="20"/>
  <c r="S86" i="20"/>
  <c r="R86" i="20"/>
  <c r="O87" i="20"/>
  <c r="J86" i="20"/>
  <c r="I87" i="20"/>
  <c r="M86" i="20"/>
  <c r="K87" i="20"/>
  <c r="L86" i="20"/>
  <c r="Q87" i="20"/>
  <c r="AA85" i="20"/>
  <c r="M87" i="20" l="1"/>
  <c r="L87" i="20"/>
  <c r="K88" i="20"/>
  <c r="Q88" i="20"/>
  <c r="P87" i="20"/>
  <c r="S87" i="20"/>
  <c r="R87" i="20"/>
  <c r="AB85" i="20"/>
  <c r="I88" i="20"/>
  <c r="O88" i="20"/>
  <c r="J87" i="20"/>
  <c r="AA86" i="20"/>
  <c r="P88" i="20" l="1"/>
  <c r="O89" i="20"/>
  <c r="J88" i="20"/>
  <c r="I89" i="20"/>
  <c r="S88" i="20"/>
  <c r="R88" i="20"/>
  <c r="K89" i="20"/>
  <c r="M88" i="20"/>
  <c r="Q89" i="20"/>
  <c r="L88" i="20"/>
  <c r="AB86" i="20"/>
  <c r="AA87" i="20"/>
  <c r="I90" i="20" l="1"/>
  <c r="O90" i="20"/>
  <c r="J89" i="20"/>
  <c r="AB87" i="20"/>
  <c r="P89" i="20"/>
  <c r="M89" i="20"/>
  <c r="K90" i="20"/>
  <c r="L89" i="20"/>
  <c r="Q90" i="20"/>
  <c r="R89" i="20"/>
  <c r="S89" i="20"/>
  <c r="AA88" i="20"/>
  <c r="K91" i="20" l="1"/>
  <c r="M90" i="20"/>
  <c r="L90" i="20"/>
  <c r="Q91" i="20"/>
  <c r="P90" i="20"/>
  <c r="AA89" i="20"/>
  <c r="S90" i="20"/>
  <c r="R90" i="20"/>
  <c r="O91" i="20"/>
  <c r="J90" i="20"/>
  <c r="I91" i="20"/>
  <c r="AB88" i="20"/>
  <c r="I92" i="20" l="1"/>
  <c r="O92" i="20"/>
  <c r="J91" i="20"/>
  <c r="R91" i="20"/>
  <c r="S91" i="20"/>
  <c r="AB89" i="20"/>
  <c r="AA90" i="20"/>
  <c r="M91" i="20"/>
  <c r="Q92" i="20"/>
  <c r="K92" i="20"/>
  <c r="L91" i="20"/>
  <c r="P91" i="20"/>
  <c r="AA91" i="20" l="1"/>
  <c r="K93" i="20"/>
  <c r="M92" i="20"/>
  <c r="L92" i="20"/>
  <c r="Q93" i="20"/>
  <c r="K118" i="20"/>
  <c r="P92" i="20"/>
  <c r="O118" i="20"/>
  <c r="S92" i="20"/>
  <c r="R92" i="20"/>
  <c r="Q118" i="20"/>
  <c r="Q206" i="20" s="1"/>
  <c r="AB90" i="20"/>
  <c r="I206" i="20"/>
  <c r="O93" i="20"/>
  <c r="J92" i="20"/>
  <c r="I93" i="20"/>
  <c r="I118" i="20"/>
  <c r="P93" i="20" l="1"/>
  <c r="O107" i="20"/>
  <c r="L118" i="20"/>
  <c r="AB91" i="20"/>
  <c r="AA92" i="20"/>
  <c r="M118" i="20"/>
  <c r="J118" i="20"/>
  <c r="R118" i="20"/>
  <c r="R206" i="20" s="1"/>
  <c r="M93" i="20"/>
  <c r="Q94" i="20"/>
  <c r="K94" i="20"/>
  <c r="L93" i="20"/>
  <c r="K107" i="20"/>
  <c r="K207" i="20" s="1"/>
  <c r="K134" i="20"/>
  <c r="K146" i="20"/>
  <c r="K158" i="20"/>
  <c r="K170" i="20"/>
  <c r="K182" i="20"/>
  <c r="K194" i="20"/>
  <c r="S118" i="20"/>
  <c r="O134" i="20"/>
  <c r="O146" i="20"/>
  <c r="O158" i="20"/>
  <c r="O170" i="20"/>
  <c r="O182" i="20"/>
  <c r="O194" i="20"/>
  <c r="K206" i="20"/>
  <c r="R93" i="20"/>
  <c r="S93" i="20"/>
  <c r="Q107" i="20"/>
  <c r="Q207" i="20" s="1"/>
  <c r="I134" i="20"/>
  <c r="I146" i="20"/>
  <c r="I158" i="20"/>
  <c r="I170" i="20"/>
  <c r="I182" i="20"/>
  <c r="I194" i="20"/>
  <c r="P118" i="20"/>
  <c r="I94" i="20"/>
  <c r="O94" i="20"/>
  <c r="J93" i="20"/>
  <c r="I107" i="20"/>
  <c r="Q134" i="20"/>
  <c r="Q146" i="20"/>
  <c r="Q158" i="20"/>
  <c r="Q170" i="20"/>
  <c r="Q182" i="20"/>
  <c r="Q194" i="20"/>
  <c r="O206" i="20"/>
  <c r="I123" i="20" l="1"/>
  <c r="I135" i="20"/>
  <c r="I147" i="20"/>
  <c r="I159" i="20"/>
  <c r="I171" i="20"/>
  <c r="I183" i="20"/>
  <c r="I195" i="20"/>
  <c r="J207" i="20"/>
  <c r="J107" i="20"/>
  <c r="S134" i="20"/>
  <c r="S146" i="20"/>
  <c r="S158" i="20"/>
  <c r="S170" i="20"/>
  <c r="S182" i="20"/>
  <c r="S194" i="20"/>
  <c r="L134" i="20"/>
  <c r="L146" i="20"/>
  <c r="L158" i="20"/>
  <c r="L170" i="20"/>
  <c r="L182" i="20"/>
  <c r="L194" i="20"/>
  <c r="R107" i="20"/>
  <c r="I208" i="20"/>
  <c r="O95" i="20"/>
  <c r="J94" i="20"/>
  <c r="I95" i="20"/>
  <c r="I108" i="20"/>
  <c r="K123" i="20"/>
  <c r="K135" i="20"/>
  <c r="K147" i="20"/>
  <c r="K159" i="20"/>
  <c r="K171" i="20"/>
  <c r="K183" i="20"/>
  <c r="K195" i="20"/>
  <c r="J134" i="20"/>
  <c r="J146" i="20"/>
  <c r="J158" i="20"/>
  <c r="J170" i="20"/>
  <c r="J182" i="20"/>
  <c r="J194" i="20"/>
  <c r="L206" i="20"/>
  <c r="R134" i="20"/>
  <c r="R146" i="20"/>
  <c r="R158" i="20"/>
  <c r="R170" i="20"/>
  <c r="R182" i="20"/>
  <c r="R194" i="20"/>
  <c r="I207" i="20"/>
  <c r="S206" i="20"/>
  <c r="L107" i="20"/>
  <c r="J206" i="20"/>
  <c r="O123" i="20"/>
  <c r="O135" i="20"/>
  <c r="O147" i="20"/>
  <c r="O159" i="20"/>
  <c r="O171" i="20"/>
  <c r="O183" i="20"/>
  <c r="O195" i="20"/>
  <c r="P94" i="20"/>
  <c r="O108" i="20"/>
  <c r="K95" i="20"/>
  <c r="M94" i="20"/>
  <c r="Q95" i="20"/>
  <c r="L94" i="20"/>
  <c r="K108" i="20"/>
  <c r="M134" i="20"/>
  <c r="M146" i="20"/>
  <c r="M158" i="20"/>
  <c r="M170" i="20"/>
  <c r="M182" i="20"/>
  <c r="M194" i="20"/>
  <c r="P107" i="20"/>
  <c r="P134" i="20"/>
  <c r="P146" i="20"/>
  <c r="P158" i="20"/>
  <c r="P170" i="20"/>
  <c r="P182" i="20"/>
  <c r="P194" i="20"/>
  <c r="S94" i="20"/>
  <c r="R94" i="20"/>
  <c r="Q108" i="20"/>
  <c r="Q208" i="20" s="1"/>
  <c r="AB92" i="20"/>
  <c r="AB118" i="20" s="1"/>
  <c r="AA118" i="20"/>
  <c r="Q123" i="20"/>
  <c r="Q135" i="20"/>
  <c r="Q147" i="20"/>
  <c r="Q159" i="20"/>
  <c r="Q171" i="20"/>
  <c r="Q183" i="20"/>
  <c r="Q195" i="20"/>
  <c r="P206" i="20"/>
  <c r="S107" i="20"/>
  <c r="AA93" i="20"/>
  <c r="M107" i="20"/>
  <c r="M207" i="20" s="1"/>
  <c r="AA207" i="20" s="1"/>
  <c r="M206" i="20"/>
  <c r="O207" i="20"/>
  <c r="O124" i="20" l="1"/>
  <c r="O136" i="20"/>
  <c r="O148" i="20"/>
  <c r="O160" i="20"/>
  <c r="O172" i="20"/>
  <c r="O184" i="20"/>
  <c r="O196" i="20"/>
  <c r="R108" i="20"/>
  <c r="R123" i="20"/>
  <c r="R135" i="20"/>
  <c r="R147" i="20"/>
  <c r="R159" i="20"/>
  <c r="R171" i="20"/>
  <c r="R183" i="20"/>
  <c r="R195" i="20"/>
  <c r="P123" i="20"/>
  <c r="P135" i="20"/>
  <c r="P147" i="20"/>
  <c r="P159" i="20"/>
  <c r="P171" i="20"/>
  <c r="P183" i="20"/>
  <c r="P195" i="20"/>
  <c r="K124" i="20"/>
  <c r="K136" i="20"/>
  <c r="K148" i="20"/>
  <c r="K160" i="20"/>
  <c r="K172" i="20"/>
  <c r="K184" i="20"/>
  <c r="K196" i="20"/>
  <c r="P108" i="20"/>
  <c r="R207" i="20"/>
  <c r="AB207" i="20" s="1"/>
  <c r="S123" i="20"/>
  <c r="S135" i="20"/>
  <c r="S147" i="20"/>
  <c r="S159" i="20"/>
  <c r="S171" i="20"/>
  <c r="S183" i="20"/>
  <c r="S195" i="20"/>
  <c r="S108" i="20"/>
  <c r="S207" i="20"/>
  <c r="P207" i="20"/>
  <c r="L108" i="20"/>
  <c r="L208" i="20" s="1"/>
  <c r="O208" i="20"/>
  <c r="S95" i="20"/>
  <c r="R95" i="20"/>
  <c r="Q109" i="20"/>
  <c r="Q209" i="20" s="1"/>
  <c r="L123" i="20"/>
  <c r="L135" i="20"/>
  <c r="L147" i="20"/>
  <c r="L159" i="20"/>
  <c r="L171" i="20"/>
  <c r="L183" i="20"/>
  <c r="L195" i="20"/>
  <c r="I124" i="20"/>
  <c r="I136" i="20"/>
  <c r="I148" i="20"/>
  <c r="I160" i="20"/>
  <c r="I172" i="20"/>
  <c r="I184" i="20"/>
  <c r="I196" i="20"/>
  <c r="AA94" i="20"/>
  <c r="M108" i="20"/>
  <c r="L207" i="20"/>
  <c r="I96" i="20"/>
  <c r="O96" i="20"/>
  <c r="J95" i="20"/>
  <c r="I109" i="20"/>
  <c r="M123" i="20"/>
  <c r="M135" i="20"/>
  <c r="AA135" i="20" s="1"/>
  <c r="AB135" i="20" s="1"/>
  <c r="M147" i="20"/>
  <c r="AA147" i="20" s="1"/>
  <c r="M159" i="20"/>
  <c r="AA159" i="20" s="1"/>
  <c r="M171" i="20"/>
  <c r="AA171" i="20" s="1"/>
  <c r="AB171" i="20" s="1"/>
  <c r="M183" i="20"/>
  <c r="AA183" i="20" s="1"/>
  <c r="AB183" i="20" s="1"/>
  <c r="M195" i="20"/>
  <c r="AA195" i="20" s="1"/>
  <c r="M95" i="20"/>
  <c r="Q96" i="20"/>
  <c r="K96" i="20"/>
  <c r="L95" i="20"/>
  <c r="K109" i="20"/>
  <c r="K209" i="20" s="1"/>
  <c r="J108" i="20"/>
  <c r="AB93" i="20"/>
  <c r="AB107" i="20" s="1"/>
  <c r="AA107" i="20"/>
  <c r="Q124" i="20"/>
  <c r="Q136" i="20"/>
  <c r="Q148" i="20"/>
  <c r="Q160" i="20"/>
  <c r="Q172" i="20"/>
  <c r="Q184" i="20"/>
  <c r="Q196" i="20"/>
  <c r="K208" i="20"/>
  <c r="P95" i="20"/>
  <c r="O109" i="20"/>
  <c r="J123" i="20"/>
  <c r="J135" i="20"/>
  <c r="J147" i="20"/>
  <c r="J159" i="20"/>
  <c r="J171" i="20"/>
  <c r="J183" i="20"/>
  <c r="J195" i="20"/>
  <c r="AB195" i="20" l="1"/>
  <c r="AA95" i="20"/>
  <c r="M109" i="20"/>
  <c r="M124" i="20"/>
  <c r="AA124" i="20" s="1"/>
  <c r="M136" i="20"/>
  <c r="AA136" i="20" s="1"/>
  <c r="M148" i="20"/>
  <c r="AA148" i="20" s="1"/>
  <c r="M160" i="20"/>
  <c r="AA160" i="20" s="1"/>
  <c r="M172" i="20"/>
  <c r="AA172" i="20" s="1"/>
  <c r="M184" i="20"/>
  <c r="AA184" i="20" s="1"/>
  <c r="M196" i="20"/>
  <c r="AA196" i="20" s="1"/>
  <c r="S124" i="20"/>
  <c r="S136" i="20"/>
  <c r="S148" i="20"/>
  <c r="S160" i="20"/>
  <c r="S172" i="20"/>
  <c r="S184" i="20"/>
  <c r="S196" i="20"/>
  <c r="AB94" i="20"/>
  <c r="AB108" i="20" s="1"/>
  <c r="AA108" i="20"/>
  <c r="J124" i="20"/>
  <c r="J136" i="20"/>
  <c r="J148" i="20"/>
  <c r="J160" i="20"/>
  <c r="J172" i="20"/>
  <c r="J184" i="20"/>
  <c r="J196" i="20"/>
  <c r="I125" i="20"/>
  <c r="I137" i="20"/>
  <c r="I149" i="20"/>
  <c r="I161" i="20"/>
  <c r="I173" i="20"/>
  <c r="I185" i="20"/>
  <c r="I197" i="20"/>
  <c r="M208" i="20"/>
  <c r="AA208" i="20" s="1"/>
  <c r="S208" i="20"/>
  <c r="O125" i="20"/>
  <c r="O137" i="20"/>
  <c r="O149" i="20"/>
  <c r="O161" i="20"/>
  <c r="O173" i="20"/>
  <c r="O185" i="20"/>
  <c r="O197" i="20"/>
  <c r="J208" i="20"/>
  <c r="J109" i="20"/>
  <c r="L124" i="20"/>
  <c r="L136" i="20"/>
  <c r="L148" i="20"/>
  <c r="L160" i="20"/>
  <c r="L172" i="20"/>
  <c r="L184" i="20"/>
  <c r="L196" i="20"/>
  <c r="K125" i="20"/>
  <c r="K137" i="20"/>
  <c r="K149" i="20"/>
  <c r="K161" i="20"/>
  <c r="K173" i="20"/>
  <c r="K185" i="20"/>
  <c r="K197" i="20"/>
  <c r="P124" i="20"/>
  <c r="P136" i="20"/>
  <c r="P148" i="20"/>
  <c r="P160" i="20"/>
  <c r="P172" i="20"/>
  <c r="P184" i="20"/>
  <c r="P196" i="20"/>
  <c r="Q125" i="20"/>
  <c r="Q137" i="20"/>
  <c r="Q149" i="20"/>
  <c r="Q161" i="20"/>
  <c r="Q173" i="20"/>
  <c r="Q185" i="20"/>
  <c r="Q197" i="20"/>
  <c r="O97" i="20"/>
  <c r="J96" i="20"/>
  <c r="I97" i="20"/>
  <c r="I110" i="20"/>
  <c r="I210" i="20" s="1"/>
  <c r="R109" i="20"/>
  <c r="P208" i="20"/>
  <c r="R124" i="20"/>
  <c r="R136" i="20"/>
  <c r="R148" i="20"/>
  <c r="R160" i="20"/>
  <c r="R172" i="20"/>
  <c r="R184" i="20"/>
  <c r="R196" i="20"/>
  <c r="P96" i="20"/>
  <c r="O110" i="20"/>
  <c r="O209" i="20"/>
  <c r="K97" i="20"/>
  <c r="M96" i="20"/>
  <c r="L96" i="20"/>
  <c r="Q97" i="20"/>
  <c r="K110" i="20"/>
  <c r="AB159" i="20"/>
  <c r="I209" i="20"/>
  <c r="S109" i="20"/>
  <c r="R208" i="20"/>
  <c r="P109" i="20"/>
  <c r="L109" i="20"/>
  <c r="S96" i="20"/>
  <c r="R96" i="20"/>
  <c r="Q110" i="20"/>
  <c r="AB147" i="20"/>
  <c r="AA96" i="20" l="1"/>
  <c r="M110" i="20"/>
  <c r="L125" i="20"/>
  <c r="L137" i="20"/>
  <c r="L149" i="20"/>
  <c r="L161" i="20"/>
  <c r="L173" i="20"/>
  <c r="L185" i="20"/>
  <c r="L197" i="20"/>
  <c r="I98" i="20"/>
  <c r="O98" i="20"/>
  <c r="J97" i="20"/>
  <c r="I111" i="20"/>
  <c r="I211" i="20" s="1"/>
  <c r="AB208" i="20"/>
  <c r="AB136" i="20"/>
  <c r="S125" i="20"/>
  <c r="S137" i="20"/>
  <c r="S149" i="20"/>
  <c r="S161" i="20"/>
  <c r="S173" i="20"/>
  <c r="S185" i="20"/>
  <c r="S197" i="20"/>
  <c r="S110" i="20"/>
  <c r="L209" i="20"/>
  <c r="O126" i="20"/>
  <c r="O138" i="20"/>
  <c r="O150" i="20"/>
  <c r="O162" i="20"/>
  <c r="O174" i="20"/>
  <c r="O186" i="20"/>
  <c r="O198" i="20"/>
  <c r="J110" i="20"/>
  <c r="AB124" i="20"/>
  <c r="R110" i="20"/>
  <c r="K126" i="20"/>
  <c r="K138" i="20"/>
  <c r="K150" i="20"/>
  <c r="K162" i="20"/>
  <c r="K174" i="20"/>
  <c r="K186" i="20"/>
  <c r="K198" i="20"/>
  <c r="P97" i="20"/>
  <c r="O111" i="20"/>
  <c r="M125" i="20"/>
  <c r="AA125" i="20" s="1"/>
  <c r="M137" i="20"/>
  <c r="AA137" i="20" s="1"/>
  <c r="M149" i="20"/>
  <c r="AA149" i="20" s="1"/>
  <c r="AB149" i="20" s="1"/>
  <c r="M161" i="20"/>
  <c r="AA161" i="20" s="1"/>
  <c r="M173" i="20"/>
  <c r="AA173" i="20" s="1"/>
  <c r="M185" i="20"/>
  <c r="AA185" i="20" s="1"/>
  <c r="M197" i="20"/>
  <c r="AA197" i="20" s="1"/>
  <c r="S97" i="20"/>
  <c r="R97" i="20"/>
  <c r="Q111" i="20"/>
  <c r="Q211" i="20" s="1"/>
  <c r="J125" i="20"/>
  <c r="J137" i="20"/>
  <c r="J149" i="20"/>
  <c r="J161" i="20"/>
  <c r="J173" i="20"/>
  <c r="J185" i="20"/>
  <c r="J197" i="20"/>
  <c r="AB196" i="20"/>
  <c r="AB95" i="20"/>
  <c r="AB109" i="20" s="1"/>
  <c r="AA109" i="20"/>
  <c r="M97" i="20"/>
  <c r="Q98" i="20"/>
  <c r="L97" i="20"/>
  <c r="K98" i="20"/>
  <c r="K111" i="20"/>
  <c r="K211" i="20" s="1"/>
  <c r="P125" i="20"/>
  <c r="P137" i="20"/>
  <c r="P149" i="20"/>
  <c r="P161" i="20"/>
  <c r="P173" i="20"/>
  <c r="P185" i="20"/>
  <c r="P197" i="20"/>
  <c r="Q126" i="20"/>
  <c r="Q138" i="20"/>
  <c r="Q150" i="20"/>
  <c r="Q162" i="20"/>
  <c r="Q174" i="20"/>
  <c r="Q186" i="20"/>
  <c r="Q198" i="20"/>
  <c r="P209" i="20"/>
  <c r="P110" i="20"/>
  <c r="L210" i="20"/>
  <c r="L110" i="20"/>
  <c r="O210" i="20"/>
  <c r="J209" i="20"/>
  <c r="AB184" i="20"/>
  <c r="M209" i="20"/>
  <c r="AA209" i="20" s="1"/>
  <c r="AB172" i="20"/>
  <c r="AB160" i="20"/>
  <c r="R125" i="20"/>
  <c r="R137" i="20"/>
  <c r="R149" i="20"/>
  <c r="R161" i="20"/>
  <c r="R173" i="20"/>
  <c r="R185" i="20"/>
  <c r="R197" i="20"/>
  <c r="R209" i="20"/>
  <c r="Q210" i="20"/>
  <c r="S209" i="20"/>
  <c r="K210" i="20"/>
  <c r="I126" i="20"/>
  <c r="I138" i="20"/>
  <c r="I150" i="20"/>
  <c r="I162" i="20"/>
  <c r="I174" i="20"/>
  <c r="I186" i="20"/>
  <c r="I198" i="20"/>
  <c r="AB148" i="20"/>
  <c r="AB197" i="20" l="1"/>
  <c r="L126" i="20"/>
  <c r="L138" i="20"/>
  <c r="L150" i="20"/>
  <c r="L162" i="20"/>
  <c r="L174" i="20"/>
  <c r="L186" i="20"/>
  <c r="L198" i="20"/>
  <c r="O127" i="20"/>
  <c r="O139" i="20"/>
  <c r="O151" i="20"/>
  <c r="O163" i="20"/>
  <c r="O175" i="20"/>
  <c r="O187" i="20"/>
  <c r="O199" i="20"/>
  <c r="S126" i="20"/>
  <c r="S138" i="20"/>
  <c r="S150" i="20"/>
  <c r="S162" i="20"/>
  <c r="S174" i="20"/>
  <c r="S186" i="20"/>
  <c r="S198" i="20"/>
  <c r="M126" i="20"/>
  <c r="M138" i="20"/>
  <c r="AA138" i="20" s="1"/>
  <c r="M150" i="20"/>
  <c r="AA150" i="20" s="1"/>
  <c r="M162" i="20"/>
  <c r="AA162" i="20" s="1"/>
  <c r="M174" i="20"/>
  <c r="AA174" i="20" s="1"/>
  <c r="M186" i="20"/>
  <c r="AA186" i="20" s="1"/>
  <c r="M198" i="20"/>
  <c r="AA198" i="20" s="1"/>
  <c r="P111" i="20"/>
  <c r="AB96" i="20"/>
  <c r="AB110" i="20" s="1"/>
  <c r="AA110" i="20"/>
  <c r="P126" i="20"/>
  <c r="P138" i="20"/>
  <c r="P150" i="20"/>
  <c r="P162" i="20"/>
  <c r="P174" i="20"/>
  <c r="P186" i="20"/>
  <c r="P198" i="20"/>
  <c r="AB185" i="20"/>
  <c r="S210" i="20"/>
  <c r="M210" i="20"/>
  <c r="AA210" i="20" s="1"/>
  <c r="AB209" i="20"/>
  <c r="P210" i="20"/>
  <c r="K127" i="20"/>
  <c r="K139" i="20"/>
  <c r="K151" i="20"/>
  <c r="K163" i="20"/>
  <c r="K175" i="20"/>
  <c r="K187" i="20"/>
  <c r="K199" i="20"/>
  <c r="AB173" i="20"/>
  <c r="O211" i="20"/>
  <c r="R126" i="20"/>
  <c r="R138" i="20"/>
  <c r="R150" i="20"/>
  <c r="R162" i="20"/>
  <c r="R174" i="20"/>
  <c r="R186" i="20"/>
  <c r="R198" i="20"/>
  <c r="K99" i="20"/>
  <c r="M98" i="20"/>
  <c r="L98" i="20"/>
  <c r="Q99" i="20"/>
  <c r="K112" i="20"/>
  <c r="Q127" i="20"/>
  <c r="Q139" i="20"/>
  <c r="Q151" i="20"/>
  <c r="Q163" i="20"/>
  <c r="Q175" i="20"/>
  <c r="Q187" i="20"/>
  <c r="Q199" i="20"/>
  <c r="AB161" i="20"/>
  <c r="R210" i="20"/>
  <c r="I127" i="20"/>
  <c r="I139" i="20"/>
  <c r="I151" i="20"/>
  <c r="I163" i="20"/>
  <c r="I175" i="20"/>
  <c r="I187" i="20"/>
  <c r="I199" i="20"/>
  <c r="L111" i="20"/>
  <c r="R111" i="20"/>
  <c r="J111" i="20"/>
  <c r="S98" i="20"/>
  <c r="R98" i="20"/>
  <c r="Q112" i="20"/>
  <c r="Q212" i="20" s="1"/>
  <c r="S111" i="20"/>
  <c r="AB137" i="20"/>
  <c r="J126" i="20"/>
  <c r="J138" i="20"/>
  <c r="J150" i="20"/>
  <c r="J162" i="20"/>
  <c r="J174" i="20"/>
  <c r="J186" i="20"/>
  <c r="J198" i="20"/>
  <c r="P98" i="20"/>
  <c r="O112" i="20"/>
  <c r="O212" i="20" s="1"/>
  <c r="AA97" i="20"/>
  <c r="M111" i="20"/>
  <c r="AB125" i="20"/>
  <c r="J210" i="20"/>
  <c r="O99" i="20"/>
  <c r="J98" i="20"/>
  <c r="I99" i="20"/>
  <c r="I112" i="20"/>
  <c r="I212" i="20" s="1"/>
  <c r="AB198" i="20" l="1"/>
  <c r="AB97" i="20"/>
  <c r="AB111" i="20" s="1"/>
  <c r="AA111" i="20"/>
  <c r="P112" i="20"/>
  <c r="S112" i="20"/>
  <c r="S212" i="20" s="1"/>
  <c r="M127" i="20"/>
  <c r="AA127" i="20" s="1"/>
  <c r="M139" i="20"/>
  <c r="AA139" i="20" s="1"/>
  <c r="M151" i="20"/>
  <c r="AA151" i="20" s="1"/>
  <c r="M163" i="20"/>
  <c r="AA163" i="20" s="1"/>
  <c r="M175" i="20"/>
  <c r="AA175" i="20" s="1"/>
  <c r="M187" i="20"/>
  <c r="AA187" i="20" s="1"/>
  <c r="M199" i="20"/>
  <c r="AA199" i="20" s="1"/>
  <c r="K128" i="20"/>
  <c r="K140" i="20"/>
  <c r="K152" i="20"/>
  <c r="K164" i="20"/>
  <c r="K176" i="20"/>
  <c r="K188" i="20"/>
  <c r="K200" i="20"/>
  <c r="AB186" i="20"/>
  <c r="S99" i="20"/>
  <c r="R99" i="20"/>
  <c r="Q113" i="20"/>
  <c r="AB210" i="20"/>
  <c r="AB174" i="20"/>
  <c r="J127" i="20"/>
  <c r="J139" i="20"/>
  <c r="J151" i="20"/>
  <c r="J163" i="20"/>
  <c r="J175" i="20"/>
  <c r="J187" i="20"/>
  <c r="J199" i="20"/>
  <c r="I100" i="20"/>
  <c r="O100" i="20"/>
  <c r="J99" i="20"/>
  <c r="I113" i="20"/>
  <c r="I213" i="20" s="1"/>
  <c r="M211" i="20"/>
  <c r="AA211" i="20" s="1"/>
  <c r="J211" i="20"/>
  <c r="L112" i="20"/>
  <c r="AB162" i="20"/>
  <c r="S127" i="20"/>
  <c r="S139" i="20"/>
  <c r="S151" i="20"/>
  <c r="S163" i="20"/>
  <c r="S175" i="20"/>
  <c r="S187" i="20"/>
  <c r="S199" i="20"/>
  <c r="J112" i="20"/>
  <c r="J212" i="20" s="1"/>
  <c r="S211" i="20"/>
  <c r="R127" i="20"/>
  <c r="R139" i="20"/>
  <c r="R151" i="20"/>
  <c r="R163" i="20"/>
  <c r="R175" i="20"/>
  <c r="R187" i="20"/>
  <c r="R199" i="20"/>
  <c r="AA98" i="20"/>
  <c r="M112" i="20"/>
  <c r="AB150" i="20"/>
  <c r="K213" i="20"/>
  <c r="M99" i="20"/>
  <c r="Q100" i="20"/>
  <c r="L99" i="20"/>
  <c r="K100" i="20"/>
  <c r="K113" i="20"/>
  <c r="AB138" i="20"/>
  <c r="L127" i="20"/>
  <c r="L139" i="20"/>
  <c r="L151" i="20"/>
  <c r="L163" i="20"/>
  <c r="L175" i="20"/>
  <c r="L187" i="20"/>
  <c r="L199" i="20"/>
  <c r="K212" i="20"/>
  <c r="P127" i="20"/>
  <c r="P139" i="20"/>
  <c r="P151" i="20"/>
  <c r="P163" i="20"/>
  <c r="P175" i="20"/>
  <c r="P187" i="20"/>
  <c r="P199" i="20"/>
  <c r="AA126" i="20"/>
  <c r="AB126" i="20" s="1"/>
  <c r="I128" i="20"/>
  <c r="I140" i="20"/>
  <c r="I152" i="20"/>
  <c r="I164" i="20"/>
  <c r="I176" i="20"/>
  <c r="I188" i="20"/>
  <c r="I200" i="20"/>
  <c r="P99" i="20"/>
  <c r="O113" i="20"/>
  <c r="O213" i="20" s="1"/>
  <c r="Q128" i="20"/>
  <c r="Q140" i="20"/>
  <c r="Q152" i="20"/>
  <c r="Q164" i="20"/>
  <c r="Q176" i="20"/>
  <c r="Q188" i="20"/>
  <c r="Q200" i="20"/>
  <c r="R211" i="20"/>
  <c r="O128" i="20"/>
  <c r="O140" i="20"/>
  <c r="O152" i="20"/>
  <c r="O164" i="20"/>
  <c r="O176" i="20"/>
  <c r="O188" i="20"/>
  <c r="O200" i="20"/>
  <c r="R112" i="20"/>
  <c r="R212" i="20" s="1"/>
  <c r="L211" i="20"/>
  <c r="P211" i="20"/>
  <c r="AB211" i="20" l="1"/>
  <c r="AB199" i="20"/>
  <c r="AA99" i="20"/>
  <c r="M113" i="20"/>
  <c r="O101" i="20"/>
  <c r="J100" i="20"/>
  <c r="I101" i="20"/>
  <c r="I114" i="20"/>
  <c r="L128" i="20"/>
  <c r="L140" i="20"/>
  <c r="L152" i="20"/>
  <c r="L164" i="20"/>
  <c r="L176" i="20"/>
  <c r="L188" i="20"/>
  <c r="L200" i="20"/>
  <c r="AB187" i="20"/>
  <c r="L212" i="20"/>
  <c r="AB175" i="20"/>
  <c r="P128" i="20"/>
  <c r="P140" i="20"/>
  <c r="P152" i="20"/>
  <c r="P164" i="20"/>
  <c r="P176" i="20"/>
  <c r="P188" i="20"/>
  <c r="P200" i="20"/>
  <c r="Q129" i="20"/>
  <c r="Q141" i="20"/>
  <c r="Q153" i="20"/>
  <c r="Q165" i="20"/>
  <c r="Q177" i="20"/>
  <c r="Q189" i="20"/>
  <c r="Q201" i="20"/>
  <c r="AB163" i="20"/>
  <c r="P212" i="20"/>
  <c r="P113" i="20"/>
  <c r="M128" i="20"/>
  <c r="M140" i="20"/>
  <c r="AA140" i="20" s="1"/>
  <c r="M152" i="20"/>
  <c r="AA152" i="20" s="1"/>
  <c r="M164" i="20"/>
  <c r="AA164" i="20" s="1"/>
  <c r="AB164" i="20" s="1"/>
  <c r="M176" i="20"/>
  <c r="AA176" i="20" s="1"/>
  <c r="M188" i="20"/>
  <c r="AA188" i="20" s="1"/>
  <c r="M200" i="20"/>
  <c r="AA200" i="20" s="1"/>
  <c r="R113" i="20"/>
  <c r="AB151" i="20"/>
  <c r="K101" i="20"/>
  <c r="M100" i="20"/>
  <c r="Q101" i="20"/>
  <c r="L100" i="20"/>
  <c r="K114" i="20"/>
  <c r="S113" i="20"/>
  <c r="S213" i="20" s="1"/>
  <c r="K129" i="20"/>
  <c r="K141" i="20"/>
  <c r="K153" i="20"/>
  <c r="K165" i="20"/>
  <c r="K177" i="20"/>
  <c r="K189" i="20"/>
  <c r="K201" i="20"/>
  <c r="AB98" i="20"/>
  <c r="AB112" i="20" s="1"/>
  <c r="AA112" i="20"/>
  <c r="I129" i="20"/>
  <c r="I141" i="20"/>
  <c r="I153" i="20"/>
  <c r="I165" i="20"/>
  <c r="I177" i="20"/>
  <c r="I189" i="20"/>
  <c r="I201" i="20"/>
  <c r="AB139" i="20"/>
  <c r="R128" i="20"/>
  <c r="R140" i="20"/>
  <c r="R152" i="20"/>
  <c r="R164" i="20"/>
  <c r="R176" i="20"/>
  <c r="R188" i="20"/>
  <c r="R200" i="20"/>
  <c r="L113" i="20"/>
  <c r="L213" i="20" s="1"/>
  <c r="M212" i="20"/>
  <c r="AA212" i="20" s="1"/>
  <c r="AB212" i="20" s="1"/>
  <c r="J213" i="20"/>
  <c r="J113" i="20"/>
  <c r="AB127" i="20"/>
  <c r="O129" i="20"/>
  <c r="O141" i="20"/>
  <c r="O153" i="20"/>
  <c r="O165" i="20"/>
  <c r="O177" i="20"/>
  <c r="O189" i="20"/>
  <c r="O201" i="20"/>
  <c r="S100" i="20"/>
  <c r="R100" i="20"/>
  <c r="Q114" i="20"/>
  <c r="Q214" i="20" s="1"/>
  <c r="J128" i="20"/>
  <c r="J140" i="20"/>
  <c r="J152" i="20"/>
  <c r="J164" i="20"/>
  <c r="J176" i="20"/>
  <c r="J188" i="20"/>
  <c r="J200" i="20"/>
  <c r="P100" i="20"/>
  <c r="O114" i="20"/>
  <c r="Q213" i="20"/>
  <c r="S128" i="20"/>
  <c r="S140" i="20"/>
  <c r="S152" i="20"/>
  <c r="S164" i="20"/>
  <c r="S176" i="20"/>
  <c r="S188" i="20"/>
  <c r="S200" i="20"/>
  <c r="AB152" i="20" l="1"/>
  <c r="AB200" i="20"/>
  <c r="O130" i="20"/>
  <c r="O142" i="20"/>
  <c r="O154" i="20"/>
  <c r="O166" i="20"/>
  <c r="O178" i="20"/>
  <c r="O190" i="20"/>
  <c r="O202" i="20"/>
  <c r="S114" i="20"/>
  <c r="S214" i="20" s="1"/>
  <c r="I130" i="20"/>
  <c r="I142" i="20"/>
  <c r="I154" i="20"/>
  <c r="I166" i="20"/>
  <c r="I178" i="20"/>
  <c r="I190" i="20"/>
  <c r="I202" i="20"/>
  <c r="R129" i="20"/>
  <c r="R141" i="20"/>
  <c r="R153" i="20"/>
  <c r="R165" i="20"/>
  <c r="R177" i="20"/>
  <c r="R189" i="20"/>
  <c r="R201" i="20"/>
  <c r="I102" i="20"/>
  <c r="J101" i="20"/>
  <c r="O102" i="20"/>
  <c r="I115" i="20"/>
  <c r="J129" i="20"/>
  <c r="J141" i="20"/>
  <c r="J153" i="20"/>
  <c r="J165" i="20"/>
  <c r="J177" i="20"/>
  <c r="J189" i="20"/>
  <c r="J201" i="20"/>
  <c r="K130" i="20"/>
  <c r="K142" i="20"/>
  <c r="K154" i="20"/>
  <c r="K166" i="20"/>
  <c r="K178" i="20"/>
  <c r="K190" i="20"/>
  <c r="K202" i="20"/>
  <c r="R213" i="20"/>
  <c r="AB140" i="20"/>
  <c r="J114" i="20"/>
  <c r="P214" i="20"/>
  <c r="P114" i="20"/>
  <c r="AA128" i="20"/>
  <c r="AB128" i="20" s="1"/>
  <c r="P101" i="20"/>
  <c r="O115" i="20"/>
  <c r="P129" i="20"/>
  <c r="P141" i="20"/>
  <c r="P153" i="20"/>
  <c r="P165" i="20"/>
  <c r="P177" i="20"/>
  <c r="P189" i="20"/>
  <c r="P201" i="20"/>
  <c r="I214" i="20"/>
  <c r="L114" i="20"/>
  <c r="L214" i="20" s="1"/>
  <c r="O214" i="20"/>
  <c r="Q130" i="20"/>
  <c r="Q142" i="20"/>
  <c r="Q154" i="20"/>
  <c r="Q166" i="20"/>
  <c r="Q178" i="20"/>
  <c r="Q190" i="20"/>
  <c r="Q202" i="20"/>
  <c r="L129" i="20"/>
  <c r="L141" i="20"/>
  <c r="L153" i="20"/>
  <c r="L165" i="20"/>
  <c r="L177" i="20"/>
  <c r="L189" i="20"/>
  <c r="L201" i="20"/>
  <c r="AA100" i="20"/>
  <c r="M114" i="20"/>
  <c r="P213" i="20"/>
  <c r="M129" i="20"/>
  <c r="AA129" i="20" s="1"/>
  <c r="AB129" i="20" s="1"/>
  <c r="M141" i="20"/>
  <c r="AA141" i="20" s="1"/>
  <c r="AB141" i="20" s="1"/>
  <c r="M153" i="20"/>
  <c r="AA153" i="20" s="1"/>
  <c r="AB153" i="20" s="1"/>
  <c r="M165" i="20"/>
  <c r="AA165" i="20" s="1"/>
  <c r="AB165" i="20" s="1"/>
  <c r="M177" i="20"/>
  <c r="AA177" i="20" s="1"/>
  <c r="M189" i="20"/>
  <c r="AA189" i="20" s="1"/>
  <c r="AB189" i="20" s="1"/>
  <c r="M201" i="20"/>
  <c r="AA201" i="20" s="1"/>
  <c r="AB201" i="20" s="1"/>
  <c r="S101" i="20"/>
  <c r="R101" i="20"/>
  <c r="Q115" i="20"/>
  <c r="Q215" i="20" s="1"/>
  <c r="K102" i="20"/>
  <c r="M101" i="20"/>
  <c r="L101" i="20"/>
  <c r="Q102" i="20"/>
  <c r="K115" i="20"/>
  <c r="AB188" i="20"/>
  <c r="AB99" i="20"/>
  <c r="AB113" i="20" s="1"/>
  <c r="AA113" i="20"/>
  <c r="R114" i="20"/>
  <c r="S129" i="20"/>
  <c r="S141" i="20"/>
  <c r="S153" i="20"/>
  <c r="S165" i="20"/>
  <c r="S177" i="20"/>
  <c r="S189" i="20"/>
  <c r="S201" i="20"/>
  <c r="K214" i="20"/>
  <c r="AB176" i="20"/>
  <c r="M213" i="20"/>
  <c r="AA213" i="20" s="1"/>
  <c r="AB213" i="20" s="1"/>
  <c r="AB177" i="20" l="1"/>
  <c r="R130" i="20"/>
  <c r="R142" i="20"/>
  <c r="R154" i="20"/>
  <c r="R166" i="20"/>
  <c r="R178" i="20"/>
  <c r="R190" i="20"/>
  <c r="R202" i="20"/>
  <c r="R115" i="20"/>
  <c r="R215" i="20" s="1"/>
  <c r="O131" i="20"/>
  <c r="O143" i="20"/>
  <c r="O155" i="20"/>
  <c r="O167" i="20"/>
  <c r="O179" i="20"/>
  <c r="O191" i="20"/>
  <c r="O203" i="20"/>
  <c r="J130" i="20"/>
  <c r="J142" i="20"/>
  <c r="J154" i="20"/>
  <c r="J166" i="20"/>
  <c r="J178" i="20"/>
  <c r="J190" i="20"/>
  <c r="J202" i="20"/>
  <c r="AA101" i="20"/>
  <c r="M115" i="20"/>
  <c r="M215" i="20" s="1"/>
  <c r="AA215" i="20" s="1"/>
  <c r="AB215" i="20" s="1"/>
  <c r="K131" i="20"/>
  <c r="K143" i="20"/>
  <c r="K155" i="20"/>
  <c r="K167" i="20"/>
  <c r="K179" i="20"/>
  <c r="K191" i="20"/>
  <c r="K203" i="20"/>
  <c r="S115" i="20"/>
  <c r="P115" i="20"/>
  <c r="J214" i="20"/>
  <c r="Q216" i="20"/>
  <c r="S102" i="20"/>
  <c r="R102" i="20"/>
  <c r="Q116" i="20"/>
  <c r="I131" i="20"/>
  <c r="I143" i="20"/>
  <c r="I155" i="20"/>
  <c r="I167" i="20"/>
  <c r="I179" i="20"/>
  <c r="I191" i="20"/>
  <c r="I203" i="20"/>
  <c r="L115" i="20"/>
  <c r="O215" i="20"/>
  <c r="O216" i="20"/>
  <c r="P102" i="20"/>
  <c r="O116" i="20"/>
  <c r="J115" i="20"/>
  <c r="M130" i="20"/>
  <c r="AA130" i="20" s="1"/>
  <c r="AB130" i="20" s="1"/>
  <c r="M142" i="20"/>
  <c r="AA142" i="20" s="1"/>
  <c r="AB142" i="20" s="1"/>
  <c r="M154" i="20"/>
  <c r="AA154" i="20" s="1"/>
  <c r="AB154" i="20" s="1"/>
  <c r="M166" i="20"/>
  <c r="AA166" i="20" s="1"/>
  <c r="AB166" i="20" s="1"/>
  <c r="M178" i="20"/>
  <c r="AA178" i="20" s="1"/>
  <c r="AB178" i="20" s="1"/>
  <c r="M190" i="20"/>
  <c r="AA190" i="20" s="1"/>
  <c r="M202" i="20"/>
  <c r="AA202" i="20" s="1"/>
  <c r="AB202" i="20" s="1"/>
  <c r="R214" i="20"/>
  <c r="AB100" i="20"/>
  <c r="AB114" i="20" s="1"/>
  <c r="AA114" i="20"/>
  <c r="I103" i="20"/>
  <c r="J102" i="20"/>
  <c r="O103" i="20"/>
  <c r="I116" i="20"/>
  <c r="I216" i="20" s="1"/>
  <c r="S130" i="20"/>
  <c r="S142" i="20"/>
  <c r="S154" i="20"/>
  <c r="S166" i="20"/>
  <c r="S178" i="20"/>
  <c r="S190" i="20"/>
  <c r="S202" i="20"/>
  <c r="K216" i="20"/>
  <c r="Q103" i="20"/>
  <c r="L102" i="20"/>
  <c r="K103" i="20"/>
  <c r="M102" i="20"/>
  <c r="K116" i="20"/>
  <c r="K215" i="20"/>
  <c r="M214" i="20"/>
  <c r="AA214" i="20" s="1"/>
  <c r="L130" i="20"/>
  <c r="L142" i="20"/>
  <c r="L154" i="20"/>
  <c r="L166" i="20"/>
  <c r="L178" i="20"/>
  <c r="L190" i="20"/>
  <c r="L202" i="20"/>
  <c r="P130" i="20"/>
  <c r="P142" i="20"/>
  <c r="P154" i="20"/>
  <c r="P166" i="20"/>
  <c r="P178" i="20"/>
  <c r="P190" i="20"/>
  <c r="P202" i="20"/>
  <c r="I215" i="20"/>
  <c r="Q131" i="20"/>
  <c r="Q143" i="20"/>
  <c r="Q155" i="20"/>
  <c r="Q167" i="20"/>
  <c r="Q179" i="20"/>
  <c r="Q191" i="20"/>
  <c r="Q203" i="20"/>
  <c r="AB190" i="20" l="1"/>
  <c r="M103" i="20"/>
  <c r="L103" i="20"/>
  <c r="K117" i="20"/>
  <c r="L116" i="20"/>
  <c r="P131" i="20"/>
  <c r="P143" i="20"/>
  <c r="P155" i="20"/>
  <c r="P167" i="20"/>
  <c r="P179" i="20"/>
  <c r="P191" i="20"/>
  <c r="P203" i="20"/>
  <c r="L131" i="20"/>
  <c r="L143" i="20"/>
  <c r="L155" i="20"/>
  <c r="L167" i="20"/>
  <c r="L179" i="20"/>
  <c r="L191" i="20"/>
  <c r="L203" i="20"/>
  <c r="P215" i="20"/>
  <c r="Q217" i="20"/>
  <c r="R103" i="20"/>
  <c r="V103" i="20"/>
  <c r="S103" i="20"/>
  <c r="K2" i="20"/>
  <c r="F2" i="20"/>
  <c r="Q117" i="20"/>
  <c r="I132" i="20"/>
  <c r="I144" i="20"/>
  <c r="I156" i="20"/>
  <c r="I168" i="20"/>
  <c r="I180" i="20"/>
  <c r="I192" i="20"/>
  <c r="I204" i="20"/>
  <c r="J131" i="20"/>
  <c r="J143" i="20"/>
  <c r="J155" i="20"/>
  <c r="J167" i="20"/>
  <c r="J179" i="20"/>
  <c r="J191" i="20"/>
  <c r="J203" i="20"/>
  <c r="L215" i="20"/>
  <c r="Q132" i="20"/>
  <c r="Q144" i="20"/>
  <c r="Q156" i="20"/>
  <c r="Q168" i="20"/>
  <c r="Q180" i="20"/>
  <c r="Q192" i="20"/>
  <c r="Q204" i="20"/>
  <c r="S131" i="20"/>
  <c r="S143" i="20"/>
  <c r="S155" i="20"/>
  <c r="S167" i="20"/>
  <c r="S179" i="20"/>
  <c r="S191" i="20"/>
  <c r="S203" i="20"/>
  <c r="M216" i="20"/>
  <c r="AA216" i="20" s="1"/>
  <c r="AA102" i="20"/>
  <c r="M116" i="20"/>
  <c r="AB214" i="20"/>
  <c r="P103" i="20"/>
  <c r="E2" i="20"/>
  <c r="U103" i="20" s="1"/>
  <c r="J2" i="20"/>
  <c r="O117" i="20"/>
  <c r="O217" i="20" s="1"/>
  <c r="J215" i="20"/>
  <c r="R116" i="20"/>
  <c r="J116" i="20"/>
  <c r="J216" i="20" s="1"/>
  <c r="O132" i="20"/>
  <c r="O144" i="20"/>
  <c r="O156" i="20"/>
  <c r="O168" i="20"/>
  <c r="O180" i="20"/>
  <c r="O192" i="20"/>
  <c r="O204" i="20"/>
  <c r="S116" i="20"/>
  <c r="S216" i="20" s="1"/>
  <c r="S215" i="20"/>
  <c r="M131" i="20"/>
  <c r="AA131" i="20" s="1"/>
  <c r="AB131" i="20" s="1"/>
  <c r="M143" i="20"/>
  <c r="AA143" i="20" s="1"/>
  <c r="M155" i="20"/>
  <c r="AA155" i="20" s="1"/>
  <c r="M167" i="20"/>
  <c r="AA167" i="20" s="1"/>
  <c r="M179" i="20"/>
  <c r="AA179" i="20" s="1"/>
  <c r="M191" i="20"/>
  <c r="AA191" i="20" s="1"/>
  <c r="M203" i="20"/>
  <c r="AA203" i="20" s="1"/>
  <c r="K132" i="20"/>
  <c r="K144" i="20"/>
  <c r="K156" i="20"/>
  <c r="K168" i="20"/>
  <c r="K180" i="20"/>
  <c r="K192" i="20"/>
  <c r="K204" i="20"/>
  <c r="J103" i="20"/>
  <c r="I117" i="20"/>
  <c r="I217" i="20" s="1"/>
  <c r="P116" i="20"/>
  <c r="P216" i="20" s="1"/>
  <c r="AB101" i="20"/>
  <c r="AB115" i="20" s="1"/>
  <c r="AA115" i="20"/>
  <c r="R131" i="20"/>
  <c r="R143" i="20"/>
  <c r="R155" i="20"/>
  <c r="R167" i="20"/>
  <c r="R179" i="20"/>
  <c r="R191" i="20"/>
  <c r="R203" i="20"/>
  <c r="AB179" i="20" l="1"/>
  <c r="AB167" i="20"/>
  <c r="AB155" i="20"/>
  <c r="J132" i="20"/>
  <c r="J144" i="20"/>
  <c r="J156" i="20"/>
  <c r="J168" i="20"/>
  <c r="J180" i="20"/>
  <c r="J192" i="20"/>
  <c r="J204" i="20"/>
  <c r="R132" i="20"/>
  <c r="R144" i="20"/>
  <c r="R156" i="20"/>
  <c r="R168" i="20"/>
  <c r="R180" i="20"/>
  <c r="R192" i="20"/>
  <c r="R204" i="20"/>
  <c r="L132" i="20"/>
  <c r="L144" i="20"/>
  <c r="L156" i="20"/>
  <c r="L168" i="20"/>
  <c r="L180" i="20"/>
  <c r="L192" i="20"/>
  <c r="L204" i="20"/>
  <c r="AB143" i="20"/>
  <c r="R216" i="20"/>
  <c r="L216" i="20"/>
  <c r="P132" i="20"/>
  <c r="P144" i="20"/>
  <c r="P156" i="20"/>
  <c r="P168" i="20"/>
  <c r="P180" i="20"/>
  <c r="P192" i="20"/>
  <c r="P204" i="20"/>
  <c r="I133" i="20"/>
  <c r="I145" i="20"/>
  <c r="I157" i="20"/>
  <c r="I169" i="20"/>
  <c r="I119" i="20" s="1"/>
  <c r="I181" i="20"/>
  <c r="I193" i="20"/>
  <c r="I205" i="20"/>
  <c r="M132" i="20"/>
  <c r="AA132" i="20" s="1"/>
  <c r="AB132" i="20" s="1"/>
  <c r="M144" i="20"/>
  <c r="AA144" i="20" s="1"/>
  <c r="AB144" i="20" s="1"/>
  <c r="M156" i="20"/>
  <c r="AA156" i="20" s="1"/>
  <c r="M168" i="20"/>
  <c r="AA168" i="20" s="1"/>
  <c r="AB168" i="20" s="1"/>
  <c r="M180" i="20"/>
  <c r="AA180" i="20" s="1"/>
  <c r="AB180" i="20" s="1"/>
  <c r="M192" i="20"/>
  <c r="AA192" i="20" s="1"/>
  <c r="AB192" i="20" s="1"/>
  <c r="M204" i="20"/>
  <c r="AA204" i="20" s="1"/>
  <c r="AB204" i="20" s="1"/>
  <c r="Q133" i="20"/>
  <c r="Q145" i="20"/>
  <c r="Q157" i="20"/>
  <c r="Q169" i="20"/>
  <c r="Q181" i="20"/>
  <c r="Z2" i="20" s="1"/>
  <c r="Q193" i="20"/>
  <c r="Q205" i="20"/>
  <c r="K133" i="20"/>
  <c r="K145" i="20"/>
  <c r="K157" i="20"/>
  <c r="K169" i="20"/>
  <c r="K181" i="20"/>
  <c r="K193" i="20"/>
  <c r="K205" i="20"/>
  <c r="R217" i="20"/>
  <c r="G2" i="20"/>
  <c r="R117" i="20"/>
  <c r="J117" i="20"/>
  <c r="O133" i="20"/>
  <c r="O145" i="20"/>
  <c r="O157" i="20"/>
  <c r="O169" i="20"/>
  <c r="O181" i="20"/>
  <c r="O193" i="20"/>
  <c r="O205" i="20"/>
  <c r="AB102" i="20"/>
  <c r="AB116" i="20" s="1"/>
  <c r="AA116" i="20"/>
  <c r="V9" i="20"/>
  <c r="V10" i="20"/>
  <c r="V11" i="20"/>
  <c r="V12" i="20"/>
  <c r="V13" i="20"/>
  <c r="V14" i="20"/>
  <c r="V15" i="20"/>
  <c r="V16" i="20"/>
  <c r="V17" i="20"/>
  <c r="V18" i="20"/>
  <c r="V19" i="20"/>
  <c r="V20" i="20"/>
  <c r="V21" i="20"/>
  <c r="V22" i="20"/>
  <c r="V23" i="20"/>
  <c r="V24" i="20"/>
  <c r="V25" i="20"/>
  <c r="V26" i="20"/>
  <c r="V27" i="20"/>
  <c r="V28" i="20"/>
  <c r="V29" i="20"/>
  <c r="V30" i="20"/>
  <c r="V31" i="20"/>
  <c r="V32" i="20"/>
  <c r="V33" i="20"/>
  <c r="V34" i="20"/>
  <c r="V35" i="20"/>
  <c r="V36" i="20"/>
  <c r="V37" i="20"/>
  <c r="V38" i="20"/>
  <c r="V39" i="20"/>
  <c r="V40" i="20"/>
  <c r="V41" i="20"/>
  <c r="V42" i="20"/>
  <c r="V43" i="20"/>
  <c r="V44" i="20"/>
  <c r="V45" i="20"/>
  <c r="V46" i="20"/>
  <c r="V47" i="20"/>
  <c r="V48" i="20"/>
  <c r="V49" i="20"/>
  <c r="V50" i="20"/>
  <c r="V51" i="20"/>
  <c r="V52" i="20"/>
  <c r="V53" i="20"/>
  <c r="V54" i="20"/>
  <c r="V55" i="20"/>
  <c r="V56" i="20"/>
  <c r="V57" i="20"/>
  <c r="V58" i="20"/>
  <c r="V59" i="20"/>
  <c r="V60" i="20"/>
  <c r="V61" i="20"/>
  <c r="V62" i="20"/>
  <c r="V63" i="20"/>
  <c r="V64" i="20"/>
  <c r="V65" i="20"/>
  <c r="V66" i="20"/>
  <c r="V67" i="20"/>
  <c r="V68" i="20"/>
  <c r="V69" i="20"/>
  <c r="V70" i="20"/>
  <c r="V71" i="20"/>
  <c r="V72" i="20"/>
  <c r="V73" i="20"/>
  <c r="V74" i="20"/>
  <c r="V75" i="20"/>
  <c r="V76" i="20"/>
  <c r="V77" i="20"/>
  <c r="V78" i="20"/>
  <c r="V79" i="20"/>
  <c r="V80" i="20"/>
  <c r="V81" i="20"/>
  <c r="V82" i="20"/>
  <c r="V83" i="20"/>
  <c r="V84" i="20"/>
  <c r="V85" i="20"/>
  <c r="V86" i="20"/>
  <c r="V87" i="20"/>
  <c r="V88" i="20"/>
  <c r="V89" i="20"/>
  <c r="V90" i="20"/>
  <c r="V91" i="20"/>
  <c r="V92" i="20"/>
  <c r="V93" i="20"/>
  <c r="V94" i="20"/>
  <c r="V95" i="20"/>
  <c r="V96" i="20"/>
  <c r="V97" i="20"/>
  <c r="V98" i="20"/>
  <c r="V99" i="20"/>
  <c r="V100" i="20"/>
  <c r="V101" i="20"/>
  <c r="V102" i="20"/>
  <c r="L117" i="20"/>
  <c r="P117" i="20"/>
  <c r="P217" i="20" s="1"/>
  <c r="AB203" i="20"/>
  <c r="AB216" i="20"/>
  <c r="AA103" i="20"/>
  <c r="M117" i="20"/>
  <c r="S132" i="20"/>
  <c r="S144" i="20"/>
  <c r="S156" i="20"/>
  <c r="S168" i="20"/>
  <c r="S180" i="20"/>
  <c r="S192" i="20"/>
  <c r="S204" i="20"/>
  <c r="AB191" i="20"/>
  <c r="U9" i="20"/>
  <c r="U10" i="20"/>
  <c r="U11" i="20"/>
  <c r="U12" i="20"/>
  <c r="U13" i="20"/>
  <c r="U14" i="20"/>
  <c r="U15" i="20"/>
  <c r="U16" i="20"/>
  <c r="U17" i="20"/>
  <c r="U18" i="20"/>
  <c r="U19" i="20"/>
  <c r="U20" i="20"/>
  <c r="U21" i="20"/>
  <c r="U22" i="20"/>
  <c r="U23" i="20"/>
  <c r="U24" i="20"/>
  <c r="U25" i="20"/>
  <c r="U26" i="20"/>
  <c r="U27" i="20"/>
  <c r="U28" i="20"/>
  <c r="U29" i="20"/>
  <c r="U30" i="20"/>
  <c r="U31" i="20"/>
  <c r="U32" i="20"/>
  <c r="U33" i="20"/>
  <c r="U34" i="20"/>
  <c r="U35" i="20"/>
  <c r="U36" i="20"/>
  <c r="U37" i="20"/>
  <c r="U38" i="20"/>
  <c r="U39" i="20"/>
  <c r="U40" i="20"/>
  <c r="U41" i="20"/>
  <c r="U42" i="20"/>
  <c r="U43" i="20"/>
  <c r="U44" i="20"/>
  <c r="U45" i="20"/>
  <c r="U46" i="20"/>
  <c r="U47" i="20"/>
  <c r="U48" i="20"/>
  <c r="U49" i="20"/>
  <c r="U50" i="20"/>
  <c r="U51" i="20"/>
  <c r="U52" i="20"/>
  <c r="U53" i="20"/>
  <c r="U54" i="20"/>
  <c r="U55" i="20"/>
  <c r="U56" i="20"/>
  <c r="U57" i="20"/>
  <c r="U58" i="20"/>
  <c r="U59" i="20"/>
  <c r="U60" i="20"/>
  <c r="U61" i="20"/>
  <c r="U62" i="20"/>
  <c r="U63" i="20"/>
  <c r="U64" i="20"/>
  <c r="U65" i="20"/>
  <c r="U66" i="20"/>
  <c r="U67" i="20"/>
  <c r="U68" i="20"/>
  <c r="U69" i="20"/>
  <c r="U70" i="20"/>
  <c r="U71" i="20"/>
  <c r="U72" i="20"/>
  <c r="U73" i="20"/>
  <c r="U74" i="20"/>
  <c r="U75" i="20"/>
  <c r="U76" i="20"/>
  <c r="U77" i="20"/>
  <c r="U78" i="20"/>
  <c r="U79" i="20"/>
  <c r="U80" i="20"/>
  <c r="U81" i="20"/>
  <c r="U82" i="20"/>
  <c r="U83" i="20"/>
  <c r="U84" i="20"/>
  <c r="U85" i="20"/>
  <c r="U86" i="20"/>
  <c r="U87" i="20"/>
  <c r="U88" i="20"/>
  <c r="U89" i="20"/>
  <c r="U90" i="20"/>
  <c r="U91" i="20"/>
  <c r="U92" i="20"/>
  <c r="U93" i="20"/>
  <c r="U94" i="20"/>
  <c r="U95" i="20"/>
  <c r="U96" i="20"/>
  <c r="U97" i="20"/>
  <c r="U98" i="20"/>
  <c r="U99" i="20"/>
  <c r="U100" i="20"/>
  <c r="U101" i="20"/>
  <c r="U102" i="20"/>
  <c r="I2" i="20"/>
  <c r="D2" i="20"/>
  <c r="S117" i="20"/>
  <c r="K217" i="20"/>
  <c r="AB156" i="20" l="1"/>
  <c r="O119" i="20"/>
  <c r="Q119" i="20"/>
  <c r="U116" i="20"/>
  <c r="U180" i="20" s="1"/>
  <c r="U115" i="20"/>
  <c r="U203" i="20" s="1"/>
  <c r="U131" i="20"/>
  <c r="S133" i="20"/>
  <c r="S145" i="20"/>
  <c r="S157" i="20"/>
  <c r="S169" i="20"/>
  <c r="S181" i="20"/>
  <c r="S193" i="20"/>
  <c r="S205" i="20"/>
  <c r="U157" i="20"/>
  <c r="U117" i="20"/>
  <c r="U217" i="20" s="1"/>
  <c r="U109" i="20"/>
  <c r="U197" i="20" s="1"/>
  <c r="V197" i="20"/>
  <c r="V149" i="20"/>
  <c r="V117" i="20"/>
  <c r="V217" i="20" s="1"/>
  <c r="V109" i="20"/>
  <c r="V173" i="20" s="1"/>
  <c r="U107" i="20"/>
  <c r="U123" i="20" s="1"/>
  <c r="V171" i="20"/>
  <c r="V115" i="20"/>
  <c r="V155" i="20" s="1"/>
  <c r="V107" i="20"/>
  <c r="V147" i="20" s="1"/>
  <c r="V123" i="20"/>
  <c r="U114" i="20"/>
  <c r="U166" i="20" s="1"/>
  <c r="L133" i="20"/>
  <c r="L145" i="20"/>
  <c r="L157" i="20"/>
  <c r="L169" i="20"/>
  <c r="L181" i="20"/>
  <c r="L193" i="20"/>
  <c r="L205" i="20"/>
  <c r="V154" i="20"/>
  <c r="V114" i="20"/>
  <c r="V202" i="20" s="1"/>
  <c r="W9" i="20"/>
  <c r="W10" i="20"/>
  <c r="W11" i="20"/>
  <c r="W12" i="20"/>
  <c r="W13" i="20"/>
  <c r="W14" i="20"/>
  <c r="W15" i="20"/>
  <c r="W16" i="20"/>
  <c r="W17" i="20"/>
  <c r="W18" i="20"/>
  <c r="W19" i="20"/>
  <c r="W20" i="20"/>
  <c r="W21" i="20"/>
  <c r="W22" i="20"/>
  <c r="W23" i="20"/>
  <c r="W24" i="20"/>
  <c r="W25" i="20"/>
  <c r="W26" i="20"/>
  <c r="W27" i="20"/>
  <c r="W28" i="20"/>
  <c r="W29" i="20"/>
  <c r="W30" i="20"/>
  <c r="W31" i="20"/>
  <c r="W32" i="20"/>
  <c r="W33" i="20"/>
  <c r="W34" i="20"/>
  <c r="W35" i="20"/>
  <c r="W36" i="20"/>
  <c r="W37" i="20"/>
  <c r="W38" i="20"/>
  <c r="W39" i="20"/>
  <c r="W40" i="20"/>
  <c r="W41" i="20"/>
  <c r="W42" i="20"/>
  <c r="W43" i="20"/>
  <c r="W44" i="20"/>
  <c r="W45" i="20"/>
  <c r="W46" i="20"/>
  <c r="W47" i="20"/>
  <c r="W48" i="20"/>
  <c r="W49" i="20"/>
  <c r="W50" i="20"/>
  <c r="W51" i="20"/>
  <c r="W52" i="20"/>
  <c r="W53" i="20"/>
  <c r="W54" i="20"/>
  <c r="W55" i="20"/>
  <c r="W56" i="20"/>
  <c r="W57" i="20"/>
  <c r="W58" i="20"/>
  <c r="W59" i="20"/>
  <c r="W60" i="20"/>
  <c r="W61" i="20"/>
  <c r="W62" i="20"/>
  <c r="W63" i="20"/>
  <c r="W64" i="20"/>
  <c r="W65" i="20"/>
  <c r="W66" i="20"/>
  <c r="W67" i="20"/>
  <c r="W68" i="20"/>
  <c r="W69" i="20"/>
  <c r="W70" i="20"/>
  <c r="W71" i="20"/>
  <c r="W72" i="20"/>
  <c r="W73" i="20"/>
  <c r="W74" i="20"/>
  <c r="W75" i="20"/>
  <c r="W76" i="20"/>
  <c r="W77" i="20"/>
  <c r="W78" i="20"/>
  <c r="W79" i="20"/>
  <c r="W80" i="20"/>
  <c r="W81" i="20"/>
  <c r="W82" i="20"/>
  <c r="W83" i="20"/>
  <c r="W84" i="20"/>
  <c r="W85" i="20"/>
  <c r="W86" i="20"/>
  <c r="W87" i="20"/>
  <c r="W88" i="20"/>
  <c r="W89" i="20"/>
  <c r="W90" i="20"/>
  <c r="W91" i="20"/>
  <c r="W92" i="20"/>
  <c r="W93" i="20"/>
  <c r="W94" i="20"/>
  <c r="W95" i="20"/>
  <c r="W96" i="20"/>
  <c r="W97" i="20"/>
  <c r="W98" i="20"/>
  <c r="W99" i="20"/>
  <c r="W100" i="20"/>
  <c r="W101" i="20"/>
  <c r="W102" i="20"/>
  <c r="U156" i="20"/>
  <c r="V116" i="20"/>
  <c r="V204" i="20" s="1"/>
  <c r="U195" i="20"/>
  <c r="S217" i="20"/>
  <c r="U193" i="20"/>
  <c r="U185" i="20"/>
  <c r="U177" i="20"/>
  <c r="U169" i="20"/>
  <c r="U161" i="20"/>
  <c r="U145" i="20"/>
  <c r="U137" i="20"/>
  <c r="U113" i="20"/>
  <c r="U141" i="20" s="1"/>
  <c r="M133" i="20"/>
  <c r="M145" i="20"/>
  <c r="M157" i="20"/>
  <c r="M169" i="20"/>
  <c r="M181" i="20"/>
  <c r="M193" i="20"/>
  <c r="M205" i="20"/>
  <c r="L217" i="20"/>
  <c r="V209" i="20"/>
  <c r="V193" i="20"/>
  <c r="V185" i="20"/>
  <c r="V161" i="20"/>
  <c r="V137" i="20"/>
  <c r="V113" i="20"/>
  <c r="V189" i="20" s="1"/>
  <c r="J133" i="20"/>
  <c r="J145" i="20"/>
  <c r="J157" i="20"/>
  <c r="J169" i="20"/>
  <c r="J181" i="20"/>
  <c r="J193" i="20"/>
  <c r="J205" i="20"/>
  <c r="V203" i="20"/>
  <c r="U209" i="20"/>
  <c r="U216" i="20"/>
  <c r="U192" i="20"/>
  <c r="U168" i="20"/>
  <c r="U144" i="20"/>
  <c r="U112" i="20"/>
  <c r="U152" i="20" s="1"/>
  <c r="AB103" i="20"/>
  <c r="AB117" i="20" s="1"/>
  <c r="AA117" i="20"/>
  <c r="V216" i="20"/>
  <c r="V192" i="20"/>
  <c r="V168" i="20"/>
  <c r="V128" i="20"/>
  <c r="V112" i="20"/>
  <c r="V140" i="20" s="1"/>
  <c r="J217" i="20"/>
  <c r="P133" i="20"/>
  <c r="P145" i="20"/>
  <c r="P157" i="20"/>
  <c r="P169" i="20"/>
  <c r="P181" i="20"/>
  <c r="P193" i="20"/>
  <c r="P205" i="20"/>
  <c r="V108" i="20"/>
  <c r="V208" i="20" s="1"/>
  <c r="V124" i="20"/>
  <c r="U179" i="20"/>
  <c r="W103" i="20"/>
  <c r="U201" i="20"/>
  <c r="U215" i="20"/>
  <c r="U207" i="20"/>
  <c r="U191" i="20"/>
  <c r="U183" i="20"/>
  <c r="U167" i="20"/>
  <c r="U159" i="20"/>
  <c r="U143" i="20"/>
  <c r="U135" i="20"/>
  <c r="U111" i="20"/>
  <c r="U199" i="20" s="1"/>
  <c r="M217" i="20"/>
  <c r="V215" i="20"/>
  <c r="V207" i="20"/>
  <c r="V191" i="20"/>
  <c r="V183" i="20"/>
  <c r="V167" i="20"/>
  <c r="V159" i="20"/>
  <c r="V143" i="20"/>
  <c r="V135" i="20"/>
  <c r="V111" i="20"/>
  <c r="V127" i="20" s="1"/>
  <c r="R133" i="20"/>
  <c r="R119" i="20" s="1"/>
  <c r="R145" i="20"/>
  <c r="R157" i="20"/>
  <c r="R169" i="20"/>
  <c r="R181" i="20"/>
  <c r="R193" i="20"/>
  <c r="R205" i="20"/>
  <c r="U204" i="20"/>
  <c r="U108" i="20"/>
  <c r="U196" i="20" s="1"/>
  <c r="U171" i="20"/>
  <c r="V195" i="20"/>
  <c r="K119" i="20"/>
  <c r="U118" i="20"/>
  <c r="U194" i="20" s="1"/>
  <c r="U110" i="20"/>
  <c r="U198" i="20" s="1"/>
  <c r="V214" i="20"/>
  <c r="V190" i="20"/>
  <c r="V166" i="20"/>
  <c r="V142" i="20"/>
  <c r="V118" i="20"/>
  <c r="V194" i="20" s="1"/>
  <c r="V110" i="20"/>
  <c r="V138" i="20" s="1"/>
  <c r="V146" i="20" l="1"/>
  <c r="V131" i="20"/>
  <c r="V164" i="20"/>
  <c r="V201" i="20"/>
  <c r="V141" i="20"/>
  <c r="U173" i="20"/>
  <c r="V152" i="20"/>
  <c r="V129" i="20"/>
  <c r="V178" i="20"/>
  <c r="U213" i="20"/>
  <c r="V182" i="20"/>
  <c r="U211" i="20"/>
  <c r="U151" i="20"/>
  <c r="U146" i="20"/>
  <c r="U160" i="20"/>
  <c r="V210" i="20"/>
  <c r="V179" i="20"/>
  <c r="V188" i="20"/>
  <c r="V176" i="20"/>
  <c r="V153" i="20"/>
  <c r="U139" i="20"/>
  <c r="U147" i="20"/>
  <c r="U125" i="20"/>
  <c r="U172" i="20"/>
  <c r="P119" i="20"/>
  <c r="V177" i="20"/>
  <c r="V156" i="20"/>
  <c r="U134" i="20"/>
  <c r="V158" i="20"/>
  <c r="U182" i="20"/>
  <c r="V130" i="20"/>
  <c r="U149" i="20"/>
  <c r="U174" i="20"/>
  <c r="M2" i="20"/>
  <c r="T2" i="20"/>
  <c r="R2" i="20"/>
  <c r="W111" i="20"/>
  <c r="W175" i="20" s="1"/>
  <c r="W127" i="20"/>
  <c r="U130" i="20"/>
  <c r="V163" i="20"/>
  <c r="U210" i="20"/>
  <c r="O2" i="20"/>
  <c r="Q2" i="20"/>
  <c r="W118" i="20"/>
  <c r="W206" i="20" s="1"/>
  <c r="V196" i="20"/>
  <c r="V205" i="20"/>
  <c r="U126" i="20"/>
  <c r="V199" i="20"/>
  <c r="W110" i="20"/>
  <c r="W162" i="20" s="1"/>
  <c r="V174" i="20"/>
  <c r="U190" i="20"/>
  <c r="V148" i="20"/>
  <c r="V172" i="20"/>
  <c r="U188" i="20"/>
  <c r="U176" i="20"/>
  <c r="U186" i="20"/>
  <c r="V145" i="20"/>
  <c r="AA133" i="20"/>
  <c r="AB133" i="20" s="1"/>
  <c r="AA134" i="20"/>
  <c r="AB134" i="20" s="1"/>
  <c r="W181" i="20"/>
  <c r="W165" i="20"/>
  <c r="W157" i="20"/>
  <c r="W117" i="20"/>
  <c r="W205" i="20" s="1"/>
  <c r="W109" i="20"/>
  <c r="W149" i="20" s="1"/>
  <c r="W125" i="20"/>
  <c r="V162" i="20"/>
  <c r="U154" i="20"/>
  <c r="U140" i="20"/>
  <c r="V213" i="20"/>
  <c r="U165" i="20"/>
  <c r="AA157" i="20"/>
  <c r="AB157" i="20" s="1"/>
  <c r="AA158" i="20"/>
  <c r="AB158" i="20" s="1"/>
  <c r="W182" i="20"/>
  <c r="J119" i="20"/>
  <c r="U184" i="20"/>
  <c r="L119" i="20"/>
  <c r="V132" i="20"/>
  <c r="W116" i="20"/>
  <c r="W144" i="20" s="1"/>
  <c r="W132" i="20"/>
  <c r="W108" i="20"/>
  <c r="W160" i="20" s="1"/>
  <c r="V170" i="20"/>
  <c r="U170" i="20"/>
  <c r="V187" i="20"/>
  <c r="U212" i="20"/>
  <c r="V157" i="20"/>
  <c r="U187" i="20"/>
  <c r="V134" i="20"/>
  <c r="U142" i="20"/>
  <c r="U206" i="20"/>
  <c r="U124" i="20"/>
  <c r="AA217" i="20"/>
  <c r="AB217" i="20" s="1"/>
  <c r="M119" i="20"/>
  <c r="U175" i="20"/>
  <c r="U178" i="20"/>
  <c r="V184" i="20"/>
  <c r="U128" i="20"/>
  <c r="U163" i="20"/>
  <c r="AA205" i="20"/>
  <c r="AB205" i="20" s="1"/>
  <c r="AA206" i="20"/>
  <c r="AB206" i="20" s="1"/>
  <c r="U129" i="20"/>
  <c r="V180" i="20"/>
  <c r="W211" i="20"/>
  <c r="W187" i="20"/>
  <c r="W163" i="20"/>
  <c r="W139" i="20"/>
  <c r="W115" i="20"/>
  <c r="W167" i="20" s="1"/>
  <c r="W107" i="20"/>
  <c r="W207" i="20" s="1"/>
  <c r="U202" i="20"/>
  <c r="V165" i="20"/>
  <c r="U181" i="20"/>
  <c r="W199" i="20"/>
  <c r="V160" i="20"/>
  <c r="V126" i="20"/>
  <c r="W217" i="20"/>
  <c r="U136" i="20"/>
  <c r="U200" i="20"/>
  <c r="V169" i="20"/>
  <c r="AA193" i="20"/>
  <c r="AB193" i="20" s="1"/>
  <c r="AA194" i="20"/>
  <c r="AB194" i="20" s="1"/>
  <c r="S119" i="20"/>
  <c r="V212" i="20"/>
  <c r="W210" i="20"/>
  <c r="W194" i="20"/>
  <c r="W146" i="20"/>
  <c r="W138" i="20"/>
  <c r="W114" i="20"/>
  <c r="W130" i="20" s="1"/>
  <c r="V186" i="20"/>
  <c r="V139" i="20"/>
  <c r="V125" i="20"/>
  <c r="U133" i="20"/>
  <c r="U189" i="20"/>
  <c r="U132" i="20"/>
  <c r="W198" i="20"/>
  <c r="V198" i="20"/>
  <c r="U150" i="20"/>
  <c r="U214" i="20"/>
  <c r="V206" i="20"/>
  <c r="U158" i="20"/>
  <c r="U127" i="20"/>
  <c r="V211" i="20"/>
  <c r="V136" i="20"/>
  <c r="V200" i="20"/>
  <c r="U208" i="20"/>
  <c r="U148" i="20"/>
  <c r="AA181" i="20"/>
  <c r="AB181" i="20" s="1"/>
  <c r="AA182" i="20"/>
  <c r="AB182" i="20" s="1"/>
  <c r="U162" i="20"/>
  <c r="W209" i="20"/>
  <c r="W201" i="20"/>
  <c r="W193" i="20"/>
  <c r="W169" i="20"/>
  <c r="W161" i="20"/>
  <c r="W153" i="20"/>
  <c r="W145" i="20"/>
  <c r="W137" i="20"/>
  <c r="W129" i="20"/>
  <c r="W113" i="20"/>
  <c r="W213" i="20" s="1"/>
  <c r="U155" i="20"/>
  <c r="V181" i="20"/>
  <c r="W191" i="20"/>
  <c r="U138" i="20"/>
  <c r="AA145" i="20"/>
  <c r="AB145" i="20" s="1"/>
  <c r="AA146" i="20"/>
  <c r="AB146" i="20" s="1"/>
  <c r="V151" i="20"/>
  <c r="U164" i="20"/>
  <c r="V175" i="20"/>
  <c r="V150" i="20"/>
  <c r="V144" i="20"/>
  <c r="AA169" i="20"/>
  <c r="AB169" i="20" s="1"/>
  <c r="AA170" i="20"/>
  <c r="AB170" i="20" s="1"/>
  <c r="U153" i="20"/>
  <c r="W192" i="20"/>
  <c r="W112" i="20"/>
  <c r="W164" i="20" s="1"/>
  <c r="V133" i="20"/>
  <c r="V119" i="20" s="1"/>
  <c r="U205" i="20"/>
  <c r="W179" i="20" l="1"/>
  <c r="W173" i="20"/>
  <c r="W186" i="20"/>
  <c r="W124" i="20"/>
  <c r="W183" i="20"/>
  <c r="W215" i="20"/>
  <c r="W168" i="20"/>
  <c r="W177" i="20"/>
  <c r="W147" i="20"/>
  <c r="W172" i="20"/>
  <c r="W151" i="20"/>
  <c r="W176" i="20"/>
  <c r="W155" i="20"/>
  <c r="W180" i="20"/>
  <c r="W202" i="20"/>
  <c r="W188" i="20"/>
  <c r="W200" i="20"/>
  <c r="W154" i="20"/>
  <c r="W123" i="20"/>
  <c r="W140" i="20"/>
  <c r="W204" i="20"/>
  <c r="W189" i="20"/>
  <c r="W174" i="20"/>
  <c r="W134" i="20"/>
  <c r="W143" i="20"/>
  <c r="W171" i="20"/>
  <c r="W126" i="20"/>
  <c r="W208" i="20"/>
  <c r="W214" i="20"/>
  <c r="W148" i="20"/>
  <c r="W212" i="20"/>
  <c r="W133" i="20"/>
  <c r="W197" i="20"/>
  <c r="W150" i="20"/>
  <c r="W184" i="20"/>
  <c r="W196" i="20"/>
  <c r="W136" i="20"/>
  <c r="W152" i="20"/>
  <c r="W216" i="20"/>
  <c r="W185" i="20"/>
  <c r="W170" i="20"/>
  <c r="W131" i="20"/>
  <c r="W195" i="20"/>
  <c r="W156" i="20"/>
  <c r="W141" i="20"/>
  <c r="W158" i="20"/>
  <c r="W159" i="20"/>
  <c r="W142" i="20"/>
  <c r="W128" i="20"/>
  <c r="W135" i="20"/>
  <c r="W190" i="20"/>
  <c r="W178" i="20"/>
  <c r="W203" i="20"/>
  <c r="W166" i="20"/>
  <c r="W119" i="20" l="1"/>
  <c r="U2" i="20"/>
  <c r="S2" i="20"/>
  <c r="AG2" i="13" l="1"/>
  <c r="AI2" i="13" l="1"/>
  <c r="AJ2" i="13" s="1"/>
  <c r="X1770" i="19"/>
  <c r="T1770" i="19"/>
  <c r="V1801" i="19"/>
  <c r="V1800" i="19"/>
  <c r="V1799" i="19"/>
  <c r="AA1800" i="19" s="1"/>
  <c r="V1798" i="19"/>
  <c r="V1797" i="19"/>
  <c r="V1796" i="19"/>
  <c r="V1795" i="19"/>
  <c r="V1794" i="19"/>
  <c r="V1793" i="19"/>
  <c r="AA1794" i="19" s="1"/>
  <c r="V1792" i="19"/>
  <c r="AA1793" i="19" s="1"/>
  <c r="V1791" i="19"/>
  <c r="V1790" i="19"/>
  <c r="V1789" i="19"/>
  <c r="V1788" i="19"/>
  <c r="V1787" i="19"/>
  <c r="V1786" i="19"/>
  <c r="V1785" i="19"/>
  <c r="AA1786" i="19" s="1"/>
  <c r="V1784" i="19"/>
  <c r="AA1785" i="19" s="1"/>
  <c r="V1783" i="19"/>
  <c r="V1782" i="19"/>
  <c r="V1781" i="19"/>
  <c r="AA1782" i="19" s="1"/>
  <c r="V1780" i="19"/>
  <c r="V1779" i="19"/>
  <c r="V1778" i="19"/>
  <c r="V1777" i="19"/>
  <c r="AA1778" i="19" s="1"/>
  <c r="V1776" i="19"/>
  <c r="AA1777" i="19" s="1"/>
  <c r="V1775" i="19"/>
  <c r="V1774" i="19"/>
  <c r="V1773" i="19"/>
  <c r="AA1774" i="19" s="1"/>
  <c r="V1772" i="19"/>
  <c r="V1771" i="19"/>
  <c r="V1770" i="19"/>
  <c r="V1769" i="19"/>
  <c r="AA1770" i="19" s="1"/>
  <c r="V1768" i="19"/>
  <c r="AA1769" i="19" s="1"/>
  <c r="V1767" i="19"/>
  <c r="V1766" i="19"/>
  <c r="V1765" i="19"/>
  <c r="V1764" i="19"/>
  <c r="V1763" i="19"/>
  <c r="V1762" i="19"/>
  <c r="V1761" i="19"/>
  <c r="AA1762" i="19" s="1"/>
  <c r="V1760" i="19"/>
  <c r="AA1761" i="19" s="1"/>
  <c r="V1759" i="19"/>
  <c r="V1758" i="19"/>
  <c r="V1757" i="19"/>
  <c r="V1756" i="19"/>
  <c r="V1755" i="19"/>
  <c r="AA1756" i="19" s="1"/>
  <c r="V1754" i="19"/>
  <c r="V1753" i="19"/>
  <c r="AA1754" i="19" s="1"/>
  <c r="V1752" i="19"/>
  <c r="AA1753" i="19" s="1"/>
  <c r="V1751" i="19"/>
  <c r="V1750" i="19"/>
  <c r="V1749" i="19"/>
  <c r="V1748" i="19"/>
  <c r="V1747" i="19"/>
  <c r="AA1748" i="19" s="1"/>
  <c r="V1746" i="19"/>
  <c r="V1745" i="19"/>
  <c r="AA1746" i="19" s="1"/>
  <c r="V1744" i="19"/>
  <c r="AA1745" i="19" s="1"/>
  <c r="V1743" i="19"/>
  <c r="V1742" i="19"/>
  <c r="V1741" i="19"/>
  <c r="V1740" i="19"/>
  <c r="V1739" i="19"/>
  <c r="AA1740" i="19" s="1"/>
  <c r="V1738" i="19"/>
  <c r="V1737" i="19"/>
  <c r="AA1738" i="19" s="1"/>
  <c r="V1736" i="19"/>
  <c r="AA1737" i="19" s="1"/>
  <c r="V1735" i="19"/>
  <c r="V1734" i="19"/>
  <c r="V1733" i="19"/>
  <c r="V1732" i="19"/>
  <c r="V1731" i="19"/>
  <c r="AA1732" i="19" s="1"/>
  <c r="V1730" i="19"/>
  <c r="V1729" i="19"/>
  <c r="AA1730" i="19" s="1"/>
  <c r="V1728" i="19"/>
  <c r="V1727" i="19"/>
  <c r="V1726" i="19"/>
  <c r="V1725" i="19"/>
  <c r="V1724" i="19"/>
  <c r="V1723" i="19"/>
  <c r="AA1724" i="19" s="1"/>
  <c r="V1722" i="19"/>
  <c r="V1721" i="19"/>
  <c r="AA1722" i="19" s="1"/>
  <c r="V1720" i="19"/>
  <c r="AA1721" i="19" s="1"/>
  <c r="V1719" i="19"/>
  <c r="V1718" i="19"/>
  <c r="V1717" i="19"/>
  <c r="V1716" i="19"/>
  <c r="V1715" i="19"/>
  <c r="AA1716" i="19" s="1"/>
  <c r="V1714" i="19"/>
  <c r="V1713" i="19"/>
  <c r="AA1714" i="19" s="1"/>
  <c r="V1712" i="19"/>
  <c r="AA1713" i="19" s="1"/>
  <c r="V1711" i="19"/>
  <c r="V1710" i="19"/>
  <c r="V1709" i="19"/>
  <c r="V1708" i="19"/>
  <c r="V1707" i="19"/>
  <c r="AA1708" i="19" s="1"/>
  <c r="V1706" i="19"/>
  <c r="V1705" i="19"/>
  <c r="AA1706" i="19" s="1"/>
  <c r="V1704" i="19"/>
  <c r="AA1705" i="19" s="1"/>
  <c r="V1703" i="19"/>
  <c r="V1702" i="19"/>
  <c r="V1701" i="19"/>
  <c r="V1700" i="19"/>
  <c r="V1699" i="19"/>
  <c r="AA1700" i="19" s="1"/>
  <c r="V1698" i="19"/>
  <c r="V1697" i="19"/>
  <c r="AA1698" i="19" s="1"/>
  <c r="V1696" i="19"/>
  <c r="AA1697" i="19" s="1"/>
  <c r="V1695" i="19"/>
  <c r="V1694" i="19"/>
  <c r="V1693" i="19"/>
  <c r="V1692" i="19"/>
  <c r="V1691" i="19"/>
  <c r="AA1692" i="19" s="1"/>
  <c r="V1690" i="19"/>
  <c r="V1689" i="19"/>
  <c r="AA1690" i="19" s="1"/>
  <c r="V1688" i="19"/>
  <c r="AA1689" i="19" s="1"/>
  <c r="V1687" i="19"/>
  <c r="V1686" i="19"/>
  <c r="V1685" i="19"/>
  <c r="V1684" i="19"/>
  <c r="V1683" i="19"/>
  <c r="AA1684" i="19" s="1"/>
  <c r="V1682" i="19"/>
  <c r="V1681" i="19"/>
  <c r="AA1682" i="19" s="1"/>
  <c r="V1680" i="19"/>
  <c r="AA1681" i="19" s="1"/>
  <c r="V1679" i="19"/>
  <c r="V1678" i="19"/>
  <c r="V1677" i="19"/>
  <c r="V1676" i="19"/>
  <c r="V1675" i="19"/>
  <c r="AA1676" i="19" s="1"/>
  <c r="V1674" i="19"/>
  <c r="V1673" i="19"/>
  <c r="AA1674" i="19" s="1"/>
  <c r="V1672" i="19"/>
  <c r="AA1673" i="19" s="1"/>
  <c r="V1671" i="19"/>
  <c r="V1670" i="19"/>
  <c r="V1669" i="19"/>
  <c r="V1668" i="19"/>
  <c r="V1667" i="19"/>
  <c r="AA1668" i="19" s="1"/>
  <c r="V1666" i="19"/>
  <c r="V1665" i="19"/>
  <c r="AA1666" i="19" s="1"/>
  <c r="V1664" i="19"/>
  <c r="AA1665" i="19" s="1"/>
  <c r="V1663" i="19"/>
  <c r="V1662" i="19"/>
  <c r="V1661" i="19"/>
  <c r="V1660" i="19"/>
  <c r="V1659" i="19"/>
  <c r="AA1660" i="19" s="1"/>
  <c r="V1658" i="19"/>
  <c r="V1657" i="19"/>
  <c r="AA1658" i="19" s="1"/>
  <c r="V1656" i="19"/>
  <c r="AA1657" i="19" s="1"/>
  <c r="V1655" i="19"/>
  <c r="V1654" i="19"/>
  <c r="V1653" i="19"/>
  <c r="V1652" i="19"/>
  <c r="V1651" i="19"/>
  <c r="AA1652" i="19" s="1"/>
  <c r="V1650" i="19"/>
  <c r="V1649" i="19"/>
  <c r="AA1650" i="19" s="1"/>
  <c r="V1648" i="19"/>
  <c r="AA1649" i="19" s="1"/>
  <c r="V1647" i="19"/>
  <c r="V1646" i="19"/>
  <c r="V1645" i="19"/>
  <c r="V1644" i="19"/>
  <c r="V1643" i="19"/>
  <c r="AA1644" i="19" s="1"/>
  <c r="V1642" i="19"/>
  <c r="V1641" i="19"/>
  <c r="AA1642" i="19" s="1"/>
  <c r="V1640" i="19"/>
  <c r="AA1641" i="19" s="1"/>
  <c r="V1639" i="19"/>
  <c r="V1638" i="19"/>
  <c r="V1637" i="19"/>
  <c r="V1636" i="19"/>
  <c r="V1635" i="19"/>
  <c r="AA1636" i="19" s="1"/>
  <c r="V1634" i="19"/>
  <c r="V1633" i="19"/>
  <c r="AA1634" i="19" s="1"/>
  <c r="V1632" i="19"/>
  <c r="AA1633" i="19" s="1"/>
  <c r="V1631" i="19"/>
  <c r="V1630" i="19"/>
  <c r="AA1631" i="19" s="1"/>
  <c r="V1629" i="19"/>
  <c r="V1628" i="19"/>
  <c r="V1627" i="19"/>
  <c r="AA1628" i="19" s="1"/>
  <c r="V1626" i="19"/>
  <c r="V1625" i="19"/>
  <c r="AA1626" i="19" s="1"/>
  <c r="V1624" i="19"/>
  <c r="V1623" i="19"/>
  <c r="V1622" i="19"/>
  <c r="V1621" i="19"/>
  <c r="V1620" i="19"/>
  <c r="V1619" i="19"/>
  <c r="AA1620" i="19" s="1"/>
  <c r="V1618" i="19"/>
  <c r="V1617" i="19"/>
  <c r="AA1618" i="19" s="1"/>
  <c r="V1616" i="19"/>
  <c r="V1615" i="19"/>
  <c r="V1614" i="19"/>
  <c r="V1613" i="19"/>
  <c r="V1612" i="19"/>
  <c r="V1611" i="19"/>
  <c r="AA1612" i="19" s="1"/>
  <c r="V1610" i="19"/>
  <c r="V1609" i="19"/>
  <c r="AA1610" i="19" s="1"/>
  <c r="V1608" i="19"/>
  <c r="V1607" i="19"/>
  <c r="V1606" i="19"/>
  <c r="AA1607" i="19" s="1"/>
  <c r="V1605" i="19"/>
  <c r="V1604" i="19"/>
  <c r="V1603" i="19"/>
  <c r="AA1604" i="19" s="1"/>
  <c r="V1602" i="19"/>
  <c r="V1601" i="19"/>
  <c r="AA1602" i="19" s="1"/>
  <c r="V1600" i="19"/>
  <c r="V1599" i="19"/>
  <c r="V1598" i="19"/>
  <c r="AA1599" i="19" s="1"/>
  <c r="V1597" i="19"/>
  <c r="V1596" i="19"/>
  <c r="V1595" i="19"/>
  <c r="AA1596" i="19" s="1"/>
  <c r="V1594" i="19"/>
  <c r="V1593" i="19"/>
  <c r="AA1594" i="19" s="1"/>
  <c r="V1592" i="19"/>
  <c r="V1591" i="19"/>
  <c r="V1590" i="19"/>
  <c r="AA1591" i="19" s="1"/>
  <c r="V1589" i="19"/>
  <c r="V1588" i="19"/>
  <c r="V1587" i="19"/>
  <c r="AA1588" i="19" s="1"/>
  <c r="V1586" i="19"/>
  <c r="V1585" i="19"/>
  <c r="AA1586" i="19" s="1"/>
  <c r="V1584" i="19"/>
  <c r="V1583" i="19"/>
  <c r="V1582" i="19"/>
  <c r="AA1583" i="19" s="1"/>
  <c r="V1581" i="19"/>
  <c r="V1580" i="19"/>
  <c r="V1579" i="19"/>
  <c r="V1578" i="19"/>
  <c r="V1577" i="19"/>
  <c r="AA1578" i="19" s="1"/>
  <c r="V1576" i="19"/>
  <c r="V1575" i="19"/>
  <c r="V1574" i="19"/>
  <c r="V1573" i="19"/>
  <c r="V1572" i="19"/>
  <c r="V1571" i="19"/>
  <c r="AA1572" i="19" s="1"/>
  <c r="V1570" i="19"/>
  <c r="V1569" i="19"/>
  <c r="AA1570" i="19" s="1"/>
  <c r="V1568" i="19"/>
  <c r="AA1569" i="19" s="1"/>
  <c r="V1567" i="19"/>
  <c r="V1566" i="19"/>
  <c r="V1565" i="19"/>
  <c r="V1564" i="19"/>
  <c r="V1563" i="19"/>
  <c r="AA1564" i="19" s="1"/>
  <c r="V1562" i="19"/>
  <c r="V1561" i="19"/>
  <c r="AA1562" i="19" s="1"/>
  <c r="V1560" i="19"/>
  <c r="V1559" i="19"/>
  <c r="V1558" i="19"/>
  <c r="V1557" i="19"/>
  <c r="V1556" i="19"/>
  <c r="V1555" i="19"/>
  <c r="AA1556" i="19" s="1"/>
  <c r="V1554" i="19"/>
  <c r="V1553" i="19"/>
  <c r="AA1554" i="19" s="1"/>
  <c r="V1552" i="19"/>
  <c r="V1551" i="19"/>
  <c r="V1550" i="19"/>
  <c r="V1549" i="19"/>
  <c r="V1548" i="19"/>
  <c r="V1547" i="19"/>
  <c r="AA1548" i="19" s="1"/>
  <c r="V1546" i="19"/>
  <c r="V1545" i="19"/>
  <c r="AA1546" i="19" s="1"/>
  <c r="V1544" i="19"/>
  <c r="V1543" i="19"/>
  <c r="V1542" i="19"/>
  <c r="V1541" i="19"/>
  <c r="V1540" i="19"/>
  <c r="V1539" i="19"/>
  <c r="AA1540" i="19" s="1"/>
  <c r="V1538" i="19"/>
  <c r="V1537" i="19"/>
  <c r="AA1538" i="19" s="1"/>
  <c r="V1536" i="19"/>
  <c r="V1535" i="19"/>
  <c r="V1534" i="19"/>
  <c r="V1533" i="19"/>
  <c r="V1532" i="19"/>
  <c r="V1531" i="19"/>
  <c r="AA1532" i="19" s="1"/>
  <c r="V1530" i="19"/>
  <c r="V1529" i="19"/>
  <c r="AA1530" i="19" s="1"/>
  <c r="V1528" i="19"/>
  <c r="AA1529" i="19" s="1"/>
  <c r="V1527" i="19"/>
  <c r="V1526" i="19"/>
  <c r="V1525" i="19"/>
  <c r="V1524" i="19"/>
  <c r="V1523" i="19"/>
  <c r="AA1524" i="19" s="1"/>
  <c r="V1522" i="19"/>
  <c r="V1521" i="19"/>
  <c r="AA1522" i="19" s="1"/>
  <c r="V1520" i="19"/>
  <c r="AA1521" i="19" s="1"/>
  <c r="V1519" i="19"/>
  <c r="V1518" i="19"/>
  <c r="V1517" i="19"/>
  <c r="V1516" i="19"/>
  <c r="AA1517" i="19" s="1"/>
  <c r="V1515" i="19"/>
  <c r="V1514" i="19"/>
  <c r="V1513" i="19"/>
  <c r="AA1514" i="19" s="1"/>
  <c r="V1512" i="19"/>
  <c r="AA1513" i="19" s="1"/>
  <c r="V1511" i="19"/>
  <c r="V1510" i="19"/>
  <c r="V1509" i="19"/>
  <c r="V1508" i="19"/>
  <c r="AA1509" i="19" s="1"/>
  <c r="V1507" i="19"/>
  <c r="V1506" i="19"/>
  <c r="V1505" i="19"/>
  <c r="AA1506" i="19" s="1"/>
  <c r="V1504" i="19"/>
  <c r="AA1505" i="19" s="1"/>
  <c r="V1503" i="19"/>
  <c r="V1502" i="19"/>
  <c r="V1501" i="19"/>
  <c r="V1500" i="19"/>
  <c r="AA1501" i="19" s="1"/>
  <c r="V1499" i="19"/>
  <c r="V1498" i="19"/>
  <c r="V1497" i="19"/>
  <c r="AA1498" i="19" s="1"/>
  <c r="V1496" i="19"/>
  <c r="V1495" i="19"/>
  <c r="V1494" i="19"/>
  <c r="V1493" i="19"/>
  <c r="V1492" i="19"/>
  <c r="AA1493" i="19" s="1"/>
  <c r="V1491" i="19"/>
  <c r="V1490" i="19"/>
  <c r="V1489" i="19"/>
  <c r="AA1490" i="19" s="1"/>
  <c r="V1488" i="19"/>
  <c r="V1487" i="19"/>
  <c r="V1486" i="19"/>
  <c r="V1485" i="19"/>
  <c r="V1484" i="19"/>
  <c r="AA1485" i="19" s="1"/>
  <c r="V1483" i="19"/>
  <c r="V1482" i="19"/>
  <c r="V1481" i="19"/>
  <c r="AA1482" i="19" s="1"/>
  <c r="V1480" i="19"/>
  <c r="V1479" i="19"/>
  <c r="V1478" i="19"/>
  <c r="V1477" i="19"/>
  <c r="V1476" i="19"/>
  <c r="AA1477" i="19" s="1"/>
  <c r="V1475" i="19"/>
  <c r="V1474" i="19"/>
  <c r="V1473" i="19"/>
  <c r="AA1474" i="19" s="1"/>
  <c r="V1472" i="19"/>
  <c r="V1471" i="19"/>
  <c r="V1470" i="19"/>
  <c r="V1469" i="19"/>
  <c r="V1468" i="19"/>
  <c r="AA1469" i="19" s="1"/>
  <c r="V1467" i="19"/>
  <c r="V1466" i="19"/>
  <c r="V1465" i="19"/>
  <c r="AA1466" i="19" s="1"/>
  <c r="V1464" i="19"/>
  <c r="V1463" i="19"/>
  <c r="V1462" i="19"/>
  <c r="V1461" i="19"/>
  <c r="V1460" i="19"/>
  <c r="AA1461" i="19" s="1"/>
  <c r="V1459" i="19"/>
  <c r="V1458" i="19"/>
  <c r="V1457" i="19"/>
  <c r="AA1458" i="19" s="1"/>
  <c r="V1456" i="19"/>
  <c r="V1455" i="19"/>
  <c r="V1454" i="19"/>
  <c r="V1453" i="19"/>
  <c r="V1452" i="19"/>
  <c r="AA1453" i="19" s="1"/>
  <c r="V1451" i="19"/>
  <c r="V1450" i="19"/>
  <c r="V1449" i="19"/>
  <c r="AA1450" i="19" s="1"/>
  <c r="V1448" i="19"/>
  <c r="V1447" i="19"/>
  <c r="V1446" i="19"/>
  <c r="V1445" i="19"/>
  <c r="V1444" i="19"/>
  <c r="AA1445" i="19" s="1"/>
  <c r="V1443" i="19"/>
  <c r="V1442" i="19"/>
  <c r="V1441" i="19"/>
  <c r="AA1442" i="19" s="1"/>
  <c r="V1440" i="19"/>
  <c r="V1439" i="19"/>
  <c r="V1438" i="19"/>
  <c r="V1437" i="19"/>
  <c r="V1436" i="19"/>
  <c r="AA1437" i="19" s="1"/>
  <c r="V1435" i="19"/>
  <c r="V1434" i="19"/>
  <c r="V1433" i="19"/>
  <c r="AA1434" i="19" s="1"/>
  <c r="V1432" i="19"/>
  <c r="V1431" i="19"/>
  <c r="V1430" i="19"/>
  <c r="V1429" i="19"/>
  <c r="V1428" i="19"/>
  <c r="AA1429" i="19" s="1"/>
  <c r="V1427" i="19"/>
  <c r="V1426" i="19"/>
  <c r="V1425" i="19"/>
  <c r="AA1426" i="19" s="1"/>
  <c r="V1424" i="19"/>
  <c r="V1423" i="19"/>
  <c r="V1422" i="19"/>
  <c r="V1421" i="19"/>
  <c r="V1420" i="19"/>
  <c r="AA1421" i="19" s="1"/>
  <c r="V1419" i="19"/>
  <c r="V1418" i="19"/>
  <c r="V1417" i="19"/>
  <c r="AA1418" i="19" s="1"/>
  <c r="V1416" i="19"/>
  <c r="V1415" i="19"/>
  <c r="V1414" i="19"/>
  <c r="V1413" i="19"/>
  <c r="V1412" i="19"/>
  <c r="AA1413" i="19" s="1"/>
  <c r="V1411" i="19"/>
  <c r="V1410" i="19"/>
  <c r="V1409" i="19"/>
  <c r="AA1410" i="19" s="1"/>
  <c r="V1408" i="19"/>
  <c r="V1407" i="19"/>
  <c r="V1406" i="19"/>
  <c r="V1405" i="19"/>
  <c r="V1404" i="19"/>
  <c r="AA1405" i="19" s="1"/>
  <c r="V1403" i="19"/>
  <c r="V1402" i="19"/>
  <c r="AA1403" i="19" s="1"/>
  <c r="V1401" i="19"/>
  <c r="AA1402" i="19" s="1"/>
  <c r="V1400" i="19"/>
  <c r="V1399" i="19"/>
  <c r="V1398" i="19"/>
  <c r="V1397" i="19"/>
  <c r="V1396" i="19"/>
  <c r="AA1397" i="19" s="1"/>
  <c r="V1395" i="19"/>
  <c r="V1394" i="19"/>
  <c r="AA1395" i="19" s="1"/>
  <c r="V1393" i="19"/>
  <c r="AA1394" i="19" s="1"/>
  <c r="V1392" i="19"/>
  <c r="V1391" i="19"/>
  <c r="V1390" i="19"/>
  <c r="V1389" i="19"/>
  <c r="V1388" i="19"/>
  <c r="AA1389" i="19" s="1"/>
  <c r="V1387" i="19"/>
  <c r="V1386" i="19"/>
  <c r="AA1387" i="19" s="1"/>
  <c r="V1385" i="19"/>
  <c r="AA1386" i="19" s="1"/>
  <c r="V1384" i="19"/>
  <c r="V1383" i="19"/>
  <c r="V1382" i="19"/>
  <c r="V1381" i="19"/>
  <c r="V1380" i="19"/>
  <c r="AA1381" i="19" s="1"/>
  <c r="V1379" i="19"/>
  <c r="V1378" i="19"/>
  <c r="AA1379" i="19" s="1"/>
  <c r="V1377" i="19"/>
  <c r="AA1378" i="19" s="1"/>
  <c r="V1376" i="19"/>
  <c r="V1375" i="19"/>
  <c r="V1374" i="19"/>
  <c r="V1373" i="19"/>
  <c r="V1372" i="19"/>
  <c r="AA1373" i="19" s="1"/>
  <c r="V1371" i="19"/>
  <c r="V1370" i="19"/>
  <c r="AA1371" i="19" s="1"/>
  <c r="V1369" i="19"/>
  <c r="AA1370" i="19" s="1"/>
  <c r="V1368" i="19"/>
  <c r="V1367" i="19"/>
  <c r="V1366" i="19"/>
  <c r="V1365" i="19"/>
  <c r="V1364" i="19"/>
  <c r="AA1365" i="19" s="1"/>
  <c r="V1363" i="19"/>
  <c r="V1362" i="19"/>
  <c r="AA1363" i="19" s="1"/>
  <c r="V1361" i="19"/>
  <c r="AA1362" i="19" s="1"/>
  <c r="V1360" i="19"/>
  <c r="V1359" i="19"/>
  <c r="V1358" i="19"/>
  <c r="V1357" i="19"/>
  <c r="V1356" i="19"/>
  <c r="AA1357" i="19" s="1"/>
  <c r="V1355" i="19"/>
  <c r="V1354" i="19"/>
  <c r="AA1355" i="19" s="1"/>
  <c r="V1353" i="19"/>
  <c r="AA1354" i="19" s="1"/>
  <c r="V1352" i="19"/>
  <c r="V1351" i="19"/>
  <c r="V1350" i="19"/>
  <c r="V1349" i="19"/>
  <c r="V1348" i="19"/>
  <c r="AA1349" i="19" s="1"/>
  <c r="V1347" i="19"/>
  <c r="V1346" i="19"/>
  <c r="AA1347" i="19" s="1"/>
  <c r="V1345" i="19"/>
  <c r="AA1346" i="19" s="1"/>
  <c r="V1344" i="19"/>
  <c r="V1343" i="19"/>
  <c r="V1342" i="19"/>
  <c r="V1341" i="19"/>
  <c r="AA1342" i="19" s="1"/>
  <c r="V1340" i="19"/>
  <c r="AA1341" i="19" s="1"/>
  <c r="V1339" i="19"/>
  <c r="V1338" i="19"/>
  <c r="AA1339" i="19" s="1"/>
  <c r="V1337" i="19"/>
  <c r="AA1338" i="19" s="1"/>
  <c r="V1336" i="19"/>
  <c r="V1335" i="19"/>
  <c r="V1334" i="19"/>
  <c r="V1333" i="19"/>
  <c r="AA1334" i="19" s="1"/>
  <c r="V1332" i="19"/>
  <c r="AA1333" i="19" s="1"/>
  <c r="V1331" i="19"/>
  <c r="V1330" i="19"/>
  <c r="V1329" i="19"/>
  <c r="AA1330" i="19" s="1"/>
  <c r="V1328" i="19"/>
  <c r="V1327" i="19"/>
  <c r="V1326" i="19"/>
  <c r="V1325" i="19"/>
  <c r="AA1326" i="19" s="1"/>
  <c r="V1324" i="19"/>
  <c r="AA1325" i="19" s="1"/>
  <c r="V1323" i="19"/>
  <c r="V1322" i="19"/>
  <c r="AA1323" i="19" s="1"/>
  <c r="V1321" i="19"/>
  <c r="AA1322" i="19" s="1"/>
  <c r="V1320" i="19"/>
  <c r="V1319" i="19"/>
  <c r="V1318" i="19"/>
  <c r="V1317" i="19"/>
  <c r="AA1318" i="19" s="1"/>
  <c r="V1316" i="19"/>
  <c r="AA1317" i="19" s="1"/>
  <c r="V1315" i="19"/>
  <c r="V1314" i="19"/>
  <c r="V1313" i="19"/>
  <c r="AA1314" i="19" s="1"/>
  <c r="V1312" i="19"/>
  <c r="V1311" i="19"/>
  <c r="V1310" i="19"/>
  <c r="V1309" i="19"/>
  <c r="AA1310" i="19" s="1"/>
  <c r="V1308" i="19"/>
  <c r="AA1309" i="19" s="1"/>
  <c r="V1307" i="19"/>
  <c r="V1306" i="19"/>
  <c r="AA1307" i="19" s="1"/>
  <c r="V1305" i="19"/>
  <c r="AA1306" i="19" s="1"/>
  <c r="V1304" i="19"/>
  <c r="V1303" i="19"/>
  <c r="V1302" i="19"/>
  <c r="V1301" i="19"/>
  <c r="AA1302" i="19" s="1"/>
  <c r="V1300" i="19"/>
  <c r="AA1301" i="19" s="1"/>
  <c r="V1299" i="19"/>
  <c r="V1298" i="19"/>
  <c r="AA1299" i="19" s="1"/>
  <c r="V1297" i="19"/>
  <c r="AA1298" i="19" s="1"/>
  <c r="V1296" i="19"/>
  <c r="V1295" i="19"/>
  <c r="V1294" i="19"/>
  <c r="V1293" i="19"/>
  <c r="AA1294" i="19" s="1"/>
  <c r="V1292" i="19"/>
  <c r="AA1293" i="19" s="1"/>
  <c r="V1291" i="19"/>
  <c r="V1290" i="19"/>
  <c r="AA1291" i="19" s="1"/>
  <c r="V1289" i="19"/>
  <c r="AA1290" i="19" s="1"/>
  <c r="V1288" i="19"/>
  <c r="V1287" i="19"/>
  <c r="V1286" i="19"/>
  <c r="V1285" i="19"/>
  <c r="AA1286" i="19" s="1"/>
  <c r="V1284" i="19"/>
  <c r="AA1285" i="19" s="1"/>
  <c r="V1283" i="19"/>
  <c r="V1282" i="19"/>
  <c r="AA1283" i="19" s="1"/>
  <c r="V1281" i="19"/>
  <c r="AA1282" i="19" s="1"/>
  <c r="V1280" i="19"/>
  <c r="V1279" i="19"/>
  <c r="V1278" i="19"/>
  <c r="V1277" i="19"/>
  <c r="AA1278" i="19" s="1"/>
  <c r="V1276" i="19"/>
  <c r="AA1277" i="19" s="1"/>
  <c r="V1275" i="19"/>
  <c r="V1274" i="19"/>
  <c r="AA1275" i="19" s="1"/>
  <c r="V1273" i="19"/>
  <c r="AA1274" i="19" s="1"/>
  <c r="V1272" i="19"/>
  <c r="V1271" i="19"/>
  <c r="V1270" i="19"/>
  <c r="V1269" i="19"/>
  <c r="AA1270" i="19" s="1"/>
  <c r="V1268" i="19"/>
  <c r="AA1269" i="19" s="1"/>
  <c r="V1267" i="19"/>
  <c r="V1266" i="19"/>
  <c r="V1265" i="19"/>
  <c r="AA1266" i="19" s="1"/>
  <c r="V1264" i="19"/>
  <c r="V1263" i="19"/>
  <c r="V1262" i="19"/>
  <c r="V1261" i="19"/>
  <c r="AA1262" i="19" s="1"/>
  <c r="V1260" i="19"/>
  <c r="AA1261" i="19" s="1"/>
  <c r="V1259" i="19"/>
  <c r="V1258" i="19"/>
  <c r="AA1259" i="19" s="1"/>
  <c r="V1257" i="19"/>
  <c r="AA1258" i="19" s="1"/>
  <c r="V1256" i="19"/>
  <c r="V1255" i="19"/>
  <c r="V1254" i="19"/>
  <c r="V1253" i="19"/>
  <c r="AA1254" i="19" s="1"/>
  <c r="V1252" i="19"/>
  <c r="AA1253" i="19" s="1"/>
  <c r="V1251" i="19"/>
  <c r="V1250" i="19"/>
  <c r="AA1251" i="19" s="1"/>
  <c r="V1249" i="19"/>
  <c r="AA1250" i="19" s="1"/>
  <c r="V1248" i="19"/>
  <c r="V1247" i="19"/>
  <c r="V1246" i="19"/>
  <c r="V1245" i="19"/>
  <c r="AA1246" i="19" s="1"/>
  <c r="V1244" i="19"/>
  <c r="AA1245" i="19" s="1"/>
  <c r="V1243" i="19"/>
  <c r="V1242" i="19"/>
  <c r="AA1243" i="19" s="1"/>
  <c r="V1241" i="19"/>
  <c r="AA1242" i="19" s="1"/>
  <c r="V1240" i="19"/>
  <c r="V1239" i="19"/>
  <c r="V1238" i="19"/>
  <c r="V1237" i="19"/>
  <c r="AA1238" i="19" s="1"/>
  <c r="V1236" i="19"/>
  <c r="AA1237" i="19" s="1"/>
  <c r="V1235" i="19"/>
  <c r="V1234" i="19"/>
  <c r="V1233" i="19"/>
  <c r="AA1234" i="19" s="1"/>
  <c r="V1232" i="19"/>
  <c r="V1231" i="19"/>
  <c r="V1230" i="19"/>
  <c r="V1229" i="19"/>
  <c r="AA1230" i="19" s="1"/>
  <c r="V1228" i="19"/>
  <c r="AA1229" i="19" s="1"/>
  <c r="V1227" i="19"/>
  <c r="V1226" i="19"/>
  <c r="AA1227" i="19" s="1"/>
  <c r="V1225" i="19"/>
  <c r="AA1226" i="19" s="1"/>
  <c r="V1224" i="19"/>
  <c r="V1223" i="19"/>
  <c r="V1222" i="19"/>
  <c r="V1221" i="19"/>
  <c r="AA1222" i="19" s="1"/>
  <c r="V1220" i="19"/>
  <c r="AA1221" i="19" s="1"/>
  <c r="V1219" i="19"/>
  <c r="V1218" i="19"/>
  <c r="AA1219" i="19" s="1"/>
  <c r="V1217" i="19"/>
  <c r="AA1218" i="19" s="1"/>
  <c r="V1216" i="19"/>
  <c r="V1215" i="19"/>
  <c r="V1214" i="19"/>
  <c r="V1213" i="19"/>
  <c r="AA1214" i="19" s="1"/>
  <c r="V1212" i="19"/>
  <c r="AA1213" i="19" s="1"/>
  <c r="V1211" i="19"/>
  <c r="V1210" i="19"/>
  <c r="AA1211" i="19" s="1"/>
  <c r="V1209" i="19"/>
  <c r="AA1210" i="19" s="1"/>
  <c r="V1208" i="19"/>
  <c r="V1207" i="19"/>
  <c r="V1206" i="19"/>
  <c r="V1205" i="19"/>
  <c r="AA1206" i="19" s="1"/>
  <c r="V1204" i="19"/>
  <c r="AA1205" i="19" s="1"/>
  <c r="V1203" i="19"/>
  <c r="V1202" i="19"/>
  <c r="AA1203" i="19" s="1"/>
  <c r="V1201" i="19"/>
  <c r="AA1202" i="19" s="1"/>
  <c r="V1200" i="19"/>
  <c r="V1199" i="19"/>
  <c r="V1198" i="19"/>
  <c r="V1197" i="19"/>
  <c r="AA1198" i="19" s="1"/>
  <c r="V1196" i="19"/>
  <c r="AA1197" i="19" s="1"/>
  <c r="V1195" i="19"/>
  <c r="V1194" i="19"/>
  <c r="AA1195" i="19" s="1"/>
  <c r="V1193" i="19"/>
  <c r="AA1194" i="19" s="1"/>
  <c r="V1192" i="19"/>
  <c r="V1191" i="19"/>
  <c r="V1190" i="19"/>
  <c r="V1189" i="19"/>
  <c r="AA1190" i="19" s="1"/>
  <c r="V1188" i="19"/>
  <c r="AA1189" i="19" s="1"/>
  <c r="V1187" i="19"/>
  <c r="V1186" i="19"/>
  <c r="AA1187" i="19" s="1"/>
  <c r="V1185" i="19"/>
  <c r="AA1186" i="19" s="1"/>
  <c r="V1184" i="19"/>
  <c r="V1183" i="19"/>
  <c r="V1182" i="19"/>
  <c r="V1181" i="19"/>
  <c r="AA1182" i="19" s="1"/>
  <c r="V1180" i="19"/>
  <c r="AA1181" i="19" s="1"/>
  <c r="V1179" i="19"/>
  <c r="V1178" i="19"/>
  <c r="AA1179" i="19" s="1"/>
  <c r="V1177" i="19"/>
  <c r="AA1178" i="19" s="1"/>
  <c r="V1176" i="19"/>
  <c r="V1175" i="19"/>
  <c r="V1174" i="19"/>
  <c r="V1173" i="19"/>
  <c r="AA1174" i="19" s="1"/>
  <c r="V1172" i="19"/>
  <c r="AA1173" i="19" s="1"/>
  <c r="V1171" i="19"/>
  <c r="V1170" i="19"/>
  <c r="AA1171" i="19" s="1"/>
  <c r="V1169" i="19"/>
  <c r="AA1170" i="19" s="1"/>
  <c r="V1168" i="19"/>
  <c r="V1167" i="19"/>
  <c r="V1166" i="19"/>
  <c r="V1165" i="19"/>
  <c r="AA1166" i="19" s="1"/>
  <c r="V1164" i="19"/>
  <c r="AA1165" i="19" s="1"/>
  <c r="V1163" i="19"/>
  <c r="V1162" i="19"/>
  <c r="AA1163" i="19" s="1"/>
  <c r="V1161" i="19"/>
  <c r="AA1162" i="19" s="1"/>
  <c r="V1160" i="19"/>
  <c r="V1159" i="19"/>
  <c r="V1158" i="19"/>
  <c r="V1157" i="19"/>
  <c r="AA1158" i="19" s="1"/>
  <c r="V1156" i="19"/>
  <c r="AA1157" i="19" s="1"/>
  <c r="V1155" i="19"/>
  <c r="V1154" i="19"/>
  <c r="AA1155" i="19" s="1"/>
  <c r="V1153" i="19"/>
  <c r="AA1154" i="19" s="1"/>
  <c r="V1152" i="19"/>
  <c r="V1151" i="19"/>
  <c r="V1150" i="19"/>
  <c r="V1149" i="19"/>
  <c r="AA1150" i="19" s="1"/>
  <c r="V1148" i="19"/>
  <c r="AA1149" i="19" s="1"/>
  <c r="V1147" i="19"/>
  <c r="V1146" i="19"/>
  <c r="AA1147" i="19" s="1"/>
  <c r="V1145" i="19"/>
  <c r="AA1146" i="19" s="1"/>
  <c r="V1144" i="19"/>
  <c r="V1143" i="19"/>
  <c r="V1142" i="19"/>
  <c r="V1141" i="19"/>
  <c r="AA1142" i="19" s="1"/>
  <c r="V1140" i="19"/>
  <c r="AA1141" i="19" s="1"/>
  <c r="V1139" i="19"/>
  <c r="V1138" i="19"/>
  <c r="AA1139" i="19" s="1"/>
  <c r="V1137" i="19"/>
  <c r="AA1138" i="19" s="1"/>
  <c r="V1136" i="19"/>
  <c r="V1135" i="19"/>
  <c r="V1134" i="19"/>
  <c r="V1133" i="19"/>
  <c r="AA1134" i="19" s="1"/>
  <c r="V1132" i="19"/>
  <c r="AA1133" i="19" s="1"/>
  <c r="V1131" i="19"/>
  <c r="V1130" i="19"/>
  <c r="AA1131" i="19" s="1"/>
  <c r="V1129" i="19"/>
  <c r="AA1130" i="19" s="1"/>
  <c r="V1128" i="19"/>
  <c r="V1127" i="19"/>
  <c r="V1126" i="19"/>
  <c r="V1125" i="19"/>
  <c r="AA1126" i="19" s="1"/>
  <c r="V1124" i="19"/>
  <c r="AA1125" i="19" s="1"/>
  <c r="V1123" i="19"/>
  <c r="V1122" i="19"/>
  <c r="AA1123" i="19" s="1"/>
  <c r="V1121" i="19"/>
  <c r="AA1122" i="19" s="1"/>
  <c r="V1120" i="19"/>
  <c r="V1119" i="19"/>
  <c r="V1118" i="19"/>
  <c r="V1117" i="19"/>
  <c r="AA1118" i="19" s="1"/>
  <c r="V1116" i="19"/>
  <c r="V1115" i="19"/>
  <c r="V1114" i="19"/>
  <c r="AA1115" i="19" s="1"/>
  <c r="V1113" i="19"/>
  <c r="AA1114" i="19" s="1"/>
  <c r="V1112" i="19"/>
  <c r="V1111" i="19"/>
  <c r="V1110" i="19"/>
  <c r="V1109" i="19"/>
  <c r="AA1110" i="19" s="1"/>
  <c r="V1108" i="19"/>
  <c r="V1107" i="19"/>
  <c r="V1106" i="19"/>
  <c r="AA1107" i="19" s="1"/>
  <c r="V1105" i="19"/>
  <c r="AA1106" i="19" s="1"/>
  <c r="V1104" i="19"/>
  <c r="V1103" i="19"/>
  <c r="V1102" i="19"/>
  <c r="V1101" i="19"/>
  <c r="AA1102" i="19" s="1"/>
  <c r="V1100" i="19"/>
  <c r="V1099" i="19"/>
  <c r="V1098" i="19"/>
  <c r="V1097" i="19"/>
  <c r="AA1098" i="19" s="1"/>
  <c r="V1096" i="19"/>
  <c r="V1095" i="19"/>
  <c r="V1094" i="19"/>
  <c r="V1093" i="19"/>
  <c r="AA1094" i="19" s="1"/>
  <c r="V1092" i="19"/>
  <c r="V1091" i="19"/>
  <c r="V1090" i="19"/>
  <c r="AA1091" i="19" s="1"/>
  <c r="V1089" i="19"/>
  <c r="AA1090" i="19" s="1"/>
  <c r="V1088" i="19"/>
  <c r="V1087" i="19"/>
  <c r="V1086" i="19"/>
  <c r="V1085" i="19"/>
  <c r="AA1086" i="19" s="1"/>
  <c r="V1084" i="19"/>
  <c r="V1083" i="19"/>
  <c r="V1082" i="19"/>
  <c r="AA1083" i="19" s="1"/>
  <c r="V1081" i="19"/>
  <c r="AA1082" i="19" s="1"/>
  <c r="V1080" i="19"/>
  <c r="V1079" i="19"/>
  <c r="V1078" i="19"/>
  <c r="V1077" i="19"/>
  <c r="AA1078" i="19" s="1"/>
  <c r="V1076" i="19"/>
  <c r="V1075" i="19"/>
  <c r="V1074" i="19"/>
  <c r="AA1075" i="19" s="1"/>
  <c r="V1073" i="19"/>
  <c r="AA1074" i="19" s="1"/>
  <c r="V1072" i="19"/>
  <c r="V1071" i="19"/>
  <c r="V1070" i="19"/>
  <c r="V1069" i="19"/>
  <c r="AA1070" i="19" s="1"/>
  <c r="V1068" i="19"/>
  <c r="V1067" i="19"/>
  <c r="V1066" i="19"/>
  <c r="AA1067" i="19" s="1"/>
  <c r="V1065" i="19"/>
  <c r="AA1066" i="19" s="1"/>
  <c r="V1064" i="19"/>
  <c r="V1063" i="19"/>
  <c r="V1062" i="19"/>
  <c r="V1061" i="19"/>
  <c r="AA1062" i="19" s="1"/>
  <c r="V1060" i="19"/>
  <c r="V1059" i="19"/>
  <c r="V1058" i="19"/>
  <c r="AA1059" i="19" s="1"/>
  <c r="V1057" i="19"/>
  <c r="AA1058" i="19" s="1"/>
  <c r="V1056" i="19"/>
  <c r="V1055" i="19"/>
  <c r="V1054" i="19"/>
  <c r="V1053" i="19"/>
  <c r="AA1054" i="19" s="1"/>
  <c r="V1052" i="19"/>
  <c r="V1051" i="19"/>
  <c r="V1050" i="19"/>
  <c r="AA1051" i="19" s="1"/>
  <c r="V1049" i="19"/>
  <c r="AA1050" i="19" s="1"/>
  <c r="V1048" i="19"/>
  <c r="V1047" i="19"/>
  <c r="V1046" i="19"/>
  <c r="V1045" i="19"/>
  <c r="AA1046" i="19" s="1"/>
  <c r="V1044" i="19"/>
  <c r="V1043" i="19"/>
  <c r="V1042" i="19"/>
  <c r="V1041" i="19"/>
  <c r="AA1042" i="19" s="1"/>
  <c r="V1040" i="19"/>
  <c r="V1039" i="19"/>
  <c r="V1038" i="19"/>
  <c r="V1037" i="19"/>
  <c r="AA1038" i="19" s="1"/>
  <c r="V1036" i="19"/>
  <c r="V1035" i="19"/>
  <c r="V1034" i="19"/>
  <c r="V1033" i="19"/>
  <c r="AA1034" i="19" s="1"/>
  <c r="V1032" i="19"/>
  <c r="V1031" i="19"/>
  <c r="V1030" i="19"/>
  <c r="V1029" i="19"/>
  <c r="AA1030" i="19" s="1"/>
  <c r="V1028" i="19"/>
  <c r="V1027" i="19"/>
  <c r="V1026" i="19"/>
  <c r="V1025" i="19"/>
  <c r="AA1026" i="19" s="1"/>
  <c r="V1024" i="19"/>
  <c r="V1023" i="19"/>
  <c r="V1022" i="19"/>
  <c r="V1021" i="19"/>
  <c r="AA1022" i="19" s="1"/>
  <c r="V1020" i="19"/>
  <c r="V1019" i="19"/>
  <c r="V1018" i="19"/>
  <c r="V1017" i="19"/>
  <c r="AA1018" i="19" s="1"/>
  <c r="V1016" i="19"/>
  <c r="V1015" i="19"/>
  <c r="V1014" i="19"/>
  <c r="V1013" i="19"/>
  <c r="AA1014" i="19" s="1"/>
  <c r="V1012" i="19"/>
  <c r="V1011" i="19"/>
  <c r="V1010" i="19"/>
  <c r="V1009" i="19"/>
  <c r="AA1010" i="19" s="1"/>
  <c r="V1008" i="19"/>
  <c r="V1007" i="19"/>
  <c r="V1006" i="19"/>
  <c r="V1005" i="19"/>
  <c r="AA1006" i="19" s="1"/>
  <c r="V1004" i="19"/>
  <c r="V1003" i="19"/>
  <c r="V1002" i="19"/>
  <c r="V1001" i="19"/>
  <c r="AA1002" i="19" s="1"/>
  <c r="V1000" i="19"/>
  <c r="V999" i="19"/>
  <c r="V998" i="19"/>
  <c r="V997" i="19"/>
  <c r="AA998" i="19" s="1"/>
  <c r="V996" i="19"/>
  <c r="V995" i="19"/>
  <c r="V994" i="19"/>
  <c r="V993" i="19"/>
  <c r="AA994" i="19" s="1"/>
  <c r="V992" i="19"/>
  <c r="V991" i="19"/>
  <c r="V990" i="19"/>
  <c r="V989" i="19"/>
  <c r="AA990" i="19" s="1"/>
  <c r="V988" i="19"/>
  <c r="V987" i="19"/>
  <c r="V986" i="19"/>
  <c r="V985" i="19"/>
  <c r="AA986" i="19" s="1"/>
  <c r="V984" i="19"/>
  <c r="V983" i="19"/>
  <c r="V982" i="19"/>
  <c r="V981" i="19"/>
  <c r="AA982" i="19" s="1"/>
  <c r="V980" i="19"/>
  <c r="V979" i="19"/>
  <c r="V978" i="19"/>
  <c r="V977" i="19"/>
  <c r="AA978" i="19" s="1"/>
  <c r="V976" i="19"/>
  <c r="V975" i="19"/>
  <c r="V974" i="19"/>
  <c r="V973" i="19"/>
  <c r="AA974" i="19" s="1"/>
  <c r="V972" i="19"/>
  <c r="V971" i="19"/>
  <c r="V970" i="19"/>
  <c r="V969" i="19"/>
  <c r="AA970" i="19" s="1"/>
  <c r="V968" i="19"/>
  <c r="V967" i="19"/>
  <c r="V966" i="19"/>
  <c r="V965" i="19"/>
  <c r="AA966" i="19" s="1"/>
  <c r="V964" i="19"/>
  <c r="V963" i="19"/>
  <c r="V962" i="19"/>
  <c r="V961" i="19"/>
  <c r="AA962" i="19" s="1"/>
  <c r="V960" i="19"/>
  <c r="V959" i="19"/>
  <c r="V958" i="19"/>
  <c r="V957" i="19"/>
  <c r="AA958" i="19" s="1"/>
  <c r="V956" i="19"/>
  <c r="V955" i="19"/>
  <c r="V954" i="19"/>
  <c r="V953" i="19"/>
  <c r="AA954" i="19" s="1"/>
  <c r="V952" i="19"/>
  <c r="V951" i="19"/>
  <c r="V950" i="19"/>
  <c r="V949" i="19"/>
  <c r="AA950" i="19" s="1"/>
  <c r="V948" i="19"/>
  <c r="V947" i="19"/>
  <c r="V946" i="19"/>
  <c r="V945" i="19"/>
  <c r="AA946" i="19" s="1"/>
  <c r="V944" i="19"/>
  <c r="V943" i="19"/>
  <c r="V942" i="19"/>
  <c r="V941" i="19"/>
  <c r="AA942" i="19" s="1"/>
  <c r="V940" i="19"/>
  <c r="V939" i="19"/>
  <c r="V938" i="19"/>
  <c r="V937" i="19"/>
  <c r="AA938" i="19" s="1"/>
  <c r="V936" i="19"/>
  <c r="V935" i="19"/>
  <c r="V934" i="19"/>
  <c r="V933" i="19"/>
  <c r="AA934" i="19" s="1"/>
  <c r="V932" i="19"/>
  <c r="V931" i="19"/>
  <c r="V930" i="19"/>
  <c r="V929" i="19"/>
  <c r="AA930" i="19" s="1"/>
  <c r="V928" i="19"/>
  <c r="V927" i="19"/>
  <c r="V926" i="19"/>
  <c r="V925" i="19"/>
  <c r="AA926" i="19" s="1"/>
  <c r="V924" i="19"/>
  <c r="V923" i="19"/>
  <c r="V922" i="19"/>
  <c r="V921" i="19"/>
  <c r="AA922" i="19" s="1"/>
  <c r="V920" i="19"/>
  <c r="V919" i="19"/>
  <c r="V918" i="19"/>
  <c r="V917" i="19"/>
  <c r="AA918" i="19" s="1"/>
  <c r="V916" i="19"/>
  <c r="V915" i="19"/>
  <c r="V914" i="19"/>
  <c r="V913" i="19"/>
  <c r="AA914" i="19" s="1"/>
  <c r="V912" i="19"/>
  <c r="V911" i="19"/>
  <c r="V910" i="19"/>
  <c r="V909" i="19"/>
  <c r="AA910" i="19" s="1"/>
  <c r="V908" i="19"/>
  <c r="V907" i="19"/>
  <c r="V906" i="19"/>
  <c r="V905" i="19"/>
  <c r="AA906" i="19" s="1"/>
  <c r="V904" i="19"/>
  <c r="V903" i="19"/>
  <c r="V902" i="19"/>
  <c r="V901" i="19"/>
  <c r="AA902" i="19" s="1"/>
  <c r="V900" i="19"/>
  <c r="V899" i="19"/>
  <c r="V898" i="19"/>
  <c r="V897" i="19"/>
  <c r="AA898" i="19" s="1"/>
  <c r="V896" i="19"/>
  <c r="V895" i="19"/>
  <c r="V894" i="19"/>
  <c r="V893" i="19"/>
  <c r="AA894" i="19" s="1"/>
  <c r="V892" i="19"/>
  <c r="V891" i="19"/>
  <c r="V890" i="19"/>
  <c r="AA891" i="19" s="1"/>
  <c r="V889" i="19"/>
  <c r="AA890" i="19" s="1"/>
  <c r="V888" i="19"/>
  <c r="V887" i="19"/>
  <c r="V886" i="19"/>
  <c r="V885" i="19"/>
  <c r="AA886" i="19" s="1"/>
  <c r="V884" i="19"/>
  <c r="V883" i="19"/>
  <c r="V882" i="19"/>
  <c r="AA883" i="19" s="1"/>
  <c r="V881" i="19"/>
  <c r="AA882" i="19" s="1"/>
  <c r="V880" i="19"/>
  <c r="V879" i="19"/>
  <c r="V878" i="19"/>
  <c r="V877" i="19"/>
  <c r="AA878" i="19" s="1"/>
  <c r="V876" i="19"/>
  <c r="V875" i="19"/>
  <c r="V874" i="19"/>
  <c r="AA875" i="19" s="1"/>
  <c r="V873" i="19"/>
  <c r="AA874" i="19" s="1"/>
  <c r="V872" i="19"/>
  <c r="V871" i="19"/>
  <c r="V870" i="19"/>
  <c r="V869" i="19"/>
  <c r="AA870" i="19" s="1"/>
  <c r="V868" i="19"/>
  <c r="V867" i="19"/>
  <c r="V866" i="19"/>
  <c r="AA867" i="19" s="1"/>
  <c r="V865" i="19"/>
  <c r="AA866" i="19" s="1"/>
  <c r="V864" i="19"/>
  <c r="V863" i="19"/>
  <c r="V862" i="19"/>
  <c r="V861" i="19"/>
  <c r="AA862" i="19" s="1"/>
  <c r="V860" i="19"/>
  <c r="V859" i="19"/>
  <c r="V858" i="19"/>
  <c r="AA859" i="19" s="1"/>
  <c r="V857" i="19"/>
  <c r="AA858" i="19" s="1"/>
  <c r="V856" i="19"/>
  <c r="V855" i="19"/>
  <c r="V854" i="19"/>
  <c r="V853" i="19"/>
  <c r="AA854" i="19" s="1"/>
  <c r="V852" i="19"/>
  <c r="V851" i="19"/>
  <c r="V850" i="19"/>
  <c r="AA851" i="19" s="1"/>
  <c r="V849" i="19"/>
  <c r="AA850" i="19" s="1"/>
  <c r="V848" i="19"/>
  <c r="V847" i="19"/>
  <c r="V846" i="19"/>
  <c r="V845" i="19"/>
  <c r="AA846" i="19" s="1"/>
  <c r="V844" i="19"/>
  <c r="V843" i="19"/>
  <c r="V842" i="19"/>
  <c r="AA843" i="19" s="1"/>
  <c r="V841" i="19"/>
  <c r="AA842" i="19" s="1"/>
  <c r="V840" i="19"/>
  <c r="V839" i="19"/>
  <c r="V838" i="19"/>
  <c r="V837" i="19"/>
  <c r="AA838" i="19" s="1"/>
  <c r="V836" i="19"/>
  <c r="V835" i="19"/>
  <c r="V834" i="19"/>
  <c r="AA835" i="19" s="1"/>
  <c r="V833" i="19"/>
  <c r="AA834" i="19" s="1"/>
  <c r="V832" i="19"/>
  <c r="V831" i="19"/>
  <c r="V830" i="19"/>
  <c r="V829" i="19"/>
  <c r="AA830" i="19" s="1"/>
  <c r="V828" i="19"/>
  <c r="V827" i="19"/>
  <c r="V826" i="19"/>
  <c r="AA827" i="19" s="1"/>
  <c r="V825" i="19"/>
  <c r="AA826" i="19" s="1"/>
  <c r="V824" i="19"/>
  <c r="V823" i="19"/>
  <c r="V822" i="19"/>
  <c r="V821" i="19"/>
  <c r="AA822" i="19" s="1"/>
  <c r="V820" i="19"/>
  <c r="V819" i="19"/>
  <c r="V818" i="19"/>
  <c r="AA819" i="19" s="1"/>
  <c r="V817" i="19"/>
  <c r="AA818" i="19" s="1"/>
  <c r="V816" i="19"/>
  <c r="V815" i="19"/>
  <c r="V814" i="19"/>
  <c r="V813" i="19"/>
  <c r="AA814" i="19" s="1"/>
  <c r="V812" i="19"/>
  <c r="V811" i="19"/>
  <c r="V810" i="19"/>
  <c r="AA811" i="19" s="1"/>
  <c r="V809" i="19"/>
  <c r="AA810" i="19" s="1"/>
  <c r="V808" i="19"/>
  <c r="V807" i="19"/>
  <c r="V806" i="19"/>
  <c r="V805" i="19"/>
  <c r="AA806" i="19" s="1"/>
  <c r="V804" i="19"/>
  <c r="V803" i="19"/>
  <c r="V802" i="19"/>
  <c r="AA803" i="19" s="1"/>
  <c r="V801" i="19"/>
  <c r="AA802" i="19" s="1"/>
  <c r="V800" i="19"/>
  <c r="V799" i="19"/>
  <c r="V798" i="19"/>
  <c r="V797" i="19"/>
  <c r="AA798" i="19" s="1"/>
  <c r="V796" i="19"/>
  <c r="V795" i="19"/>
  <c r="V794" i="19"/>
  <c r="AA795" i="19" s="1"/>
  <c r="V793" i="19"/>
  <c r="AA794" i="19" s="1"/>
  <c r="V792" i="19"/>
  <c r="V791" i="19"/>
  <c r="V790" i="19"/>
  <c r="V789" i="19"/>
  <c r="AA790" i="19" s="1"/>
  <c r="V788" i="19"/>
  <c r="V787" i="19"/>
  <c r="V786" i="19"/>
  <c r="AA787" i="19" s="1"/>
  <c r="V785" i="19"/>
  <c r="AA786" i="19" s="1"/>
  <c r="V784" i="19"/>
  <c r="V783" i="19"/>
  <c r="V782" i="19"/>
  <c r="V781" i="19"/>
  <c r="AA782" i="19" s="1"/>
  <c r="V780" i="19"/>
  <c r="V779" i="19"/>
  <c r="V778" i="19"/>
  <c r="AA779" i="19" s="1"/>
  <c r="V777" i="19"/>
  <c r="AA778" i="19" s="1"/>
  <c r="V776" i="19"/>
  <c r="V775" i="19"/>
  <c r="V774" i="19"/>
  <c r="V773" i="19"/>
  <c r="AA774" i="19" s="1"/>
  <c r="V772" i="19"/>
  <c r="V771" i="19"/>
  <c r="V770" i="19"/>
  <c r="AA771" i="19" s="1"/>
  <c r="V769" i="19"/>
  <c r="AA770" i="19" s="1"/>
  <c r="V768" i="19"/>
  <c r="V767" i="19"/>
  <c r="V766" i="19"/>
  <c r="V765" i="19"/>
  <c r="AA766" i="19" s="1"/>
  <c r="V764" i="19"/>
  <c r="V763" i="19"/>
  <c r="V762" i="19"/>
  <c r="AA763" i="19" s="1"/>
  <c r="V761" i="19"/>
  <c r="AA762" i="19" s="1"/>
  <c r="V760" i="19"/>
  <c r="V759" i="19"/>
  <c r="V758" i="19"/>
  <c r="V757" i="19"/>
  <c r="AA758" i="19" s="1"/>
  <c r="V756" i="19"/>
  <c r="V755" i="19"/>
  <c r="V754" i="19"/>
  <c r="AA755" i="19" s="1"/>
  <c r="V753" i="19"/>
  <c r="AA754" i="19" s="1"/>
  <c r="V752" i="19"/>
  <c r="V751" i="19"/>
  <c r="V750" i="19"/>
  <c r="V749" i="19"/>
  <c r="AA750" i="19" s="1"/>
  <c r="V748" i="19"/>
  <c r="V747" i="19"/>
  <c r="V746" i="19"/>
  <c r="AA747" i="19" s="1"/>
  <c r="V745" i="19"/>
  <c r="AA746" i="19" s="1"/>
  <c r="V744" i="19"/>
  <c r="V743" i="19"/>
  <c r="V742" i="19"/>
  <c r="V741" i="19"/>
  <c r="AA742" i="19" s="1"/>
  <c r="V740" i="19"/>
  <c r="V739" i="19"/>
  <c r="V738" i="19"/>
  <c r="AA739" i="19" s="1"/>
  <c r="V737" i="19"/>
  <c r="AA738" i="19" s="1"/>
  <c r="V736" i="19"/>
  <c r="V735" i="19"/>
  <c r="V734" i="19"/>
  <c r="V733" i="19"/>
  <c r="AA734" i="19" s="1"/>
  <c r="V732" i="19"/>
  <c r="V731" i="19"/>
  <c r="V730" i="19"/>
  <c r="AA731" i="19" s="1"/>
  <c r="V729" i="19"/>
  <c r="AA730" i="19" s="1"/>
  <c r="V728" i="19"/>
  <c r="V727" i="19"/>
  <c r="V726" i="19"/>
  <c r="V725" i="19"/>
  <c r="AA726" i="19" s="1"/>
  <c r="V724" i="19"/>
  <c r="V723" i="19"/>
  <c r="V722" i="19"/>
  <c r="AA723" i="19" s="1"/>
  <c r="V721" i="19"/>
  <c r="AA722" i="19" s="1"/>
  <c r="V720" i="19"/>
  <c r="V719" i="19"/>
  <c r="V718" i="19"/>
  <c r="V717" i="19"/>
  <c r="AA718" i="19" s="1"/>
  <c r="V716" i="19"/>
  <c r="V715" i="19"/>
  <c r="V714" i="19"/>
  <c r="AA715" i="19" s="1"/>
  <c r="V713" i="19"/>
  <c r="AA714" i="19" s="1"/>
  <c r="V712" i="19"/>
  <c r="V711" i="19"/>
  <c r="V710" i="19"/>
  <c r="V709" i="19"/>
  <c r="AA710" i="19" s="1"/>
  <c r="V708" i="19"/>
  <c r="V707" i="19"/>
  <c r="V706" i="19"/>
  <c r="AA707" i="19" s="1"/>
  <c r="V705" i="19"/>
  <c r="AA706" i="19" s="1"/>
  <c r="V704" i="19"/>
  <c r="V703" i="19"/>
  <c r="V702" i="19"/>
  <c r="V701" i="19"/>
  <c r="AA702" i="19" s="1"/>
  <c r="V700" i="19"/>
  <c r="V699" i="19"/>
  <c r="V698" i="19"/>
  <c r="AA699" i="19" s="1"/>
  <c r="V697" i="19"/>
  <c r="AA698" i="19" s="1"/>
  <c r="V696" i="19"/>
  <c r="V695" i="19"/>
  <c r="V694" i="19"/>
  <c r="V693" i="19"/>
  <c r="AA694" i="19" s="1"/>
  <c r="V692" i="19"/>
  <c r="V691" i="19"/>
  <c r="V690" i="19"/>
  <c r="AA691" i="19" s="1"/>
  <c r="V689" i="19"/>
  <c r="AA690" i="19" s="1"/>
  <c r="V688" i="19"/>
  <c r="V687" i="19"/>
  <c r="V686" i="19"/>
  <c r="V685" i="19"/>
  <c r="AA686" i="19" s="1"/>
  <c r="V684" i="19"/>
  <c r="V683" i="19"/>
  <c r="V682" i="19"/>
  <c r="AA683" i="19" s="1"/>
  <c r="V681" i="19"/>
  <c r="AA682" i="19" s="1"/>
  <c r="V680" i="19"/>
  <c r="V679" i="19"/>
  <c r="V678" i="19"/>
  <c r="V677" i="19"/>
  <c r="AA678" i="19" s="1"/>
  <c r="V676" i="19"/>
  <c r="V675" i="19"/>
  <c r="V674" i="19"/>
  <c r="AA675" i="19" s="1"/>
  <c r="V673" i="19"/>
  <c r="AA674" i="19" s="1"/>
  <c r="V672" i="19"/>
  <c r="V671" i="19"/>
  <c r="V670" i="19"/>
  <c r="V669" i="19"/>
  <c r="AA670" i="19" s="1"/>
  <c r="V668" i="19"/>
  <c r="V667" i="19"/>
  <c r="V666" i="19"/>
  <c r="AA667" i="19" s="1"/>
  <c r="V665" i="19"/>
  <c r="AA666" i="19" s="1"/>
  <c r="V664" i="19"/>
  <c r="V663" i="19"/>
  <c r="V662" i="19"/>
  <c r="V661" i="19"/>
  <c r="AA662" i="19" s="1"/>
  <c r="V660" i="19"/>
  <c r="V659" i="19"/>
  <c r="V658" i="19"/>
  <c r="AA659" i="19" s="1"/>
  <c r="V657" i="19"/>
  <c r="AA658" i="19" s="1"/>
  <c r="V656" i="19"/>
  <c r="V655" i="19"/>
  <c r="V654" i="19"/>
  <c r="V653" i="19"/>
  <c r="AA654" i="19" s="1"/>
  <c r="V652" i="19"/>
  <c r="V651" i="19"/>
  <c r="V650" i="19"/>
  <c r="AA651" i="19" s="1"/>
  <c r="V649" i="19"/>
  <c r="AA650" i="19" s="1"/>
  <c r="V648" i="19"/>
  <c r="V647" i="19"/>
  <c r="V646" i="19"/>
  <c r="V645" i="19"/>
  <c r="AA646" i="19" s="1"/>
  <c r="V644" i="19"/>
  <c r="V643" i="19"/>
  <c r="V642" i="19"/>
  <c r="AA643" i="19" s="1"/>
  <c r="V641" i="19"/>
  <c r="AA642" i="19" s="1"/>
  <c r="V640" i="19"/>
  <c r="V639" i="19"/>
  <c r="V638" i="19"/>
  <c r="V637" i="19"/>
  <c r="AA638" i="19" s="1"/>
  <c r="V636" i="19"/>
  <c r="V635" i="19"/>
  <c r="AA636" i="19" s="1"/>
  <c r="V634" i="19"/>
  <c r="AA635" i="19" s="1"/>
  <c r="V633" i="19"/>
  <c r="AA634" i="19" s="1"/>
  <c r="V632" i="19"/>
  <c r="V631" i="19"/>
  <c r="V630" i="19"/>
  <c r="V629" i="19"/>
  <c r="AA630" i="19" s="1"/>
  <c r="V628" i="19"/>
  <c r="V627" i="19"/>
  <c r="AA628" i="19" s="1"/>
  <c r="V626" i="19"/>
  <c r="AA627" i="19" s="1"/>
  <c r="V625" i="19"/>
  <c r="AA626" i="19" s="1"/>
  <c r="V624" i="19"/>
  <c r="V623" i="19"/>
  <c r="V622" i="19"/>
  <c r="V621" i="19"/>
  <c r="AA622" i="19" s="1"/>
  <c r="V620" i="19"/>
  <c r="V619" i="19"/>
  <c r="AA620" i="19" s="1"/>
  <c r="V618" i="19"/>
  <c r="AA619" i="19" s="1"/>
  <c r="V617" i="19"/>
  <c r="AA618" i="19" s="1"/>
  <c r="V616" i="19"/>
  <c r="V615" i="19"/>
  <c r="V614" i="19"/>
  <c r="V613" i="19"/>
  <c r="AA614" i="19" s="1"/>
  <c r="V612" i="19"/>
  <c r="V611" i="19"/>
  <c r="AA612" i="19" s="1"/>
  <c r="V610" i="19"/>
  <c r="AA611" i="19" s="1"/>
  <c r="V609" i="19"/>
  <c r="AA610" i="19" s="1"/>
  <c r="V608" i="19"/>
  <c r="V607" i="19"/>
  <c r="V606" i="19"/>
  <c r="V605" i="19"/>
  <c r="AA606" i="19" s="1"/>
  <c r="V604" i="19"/>
  <c r="V603" i="19"/>
  <c r="AA604" i="19" s="1"/>
  <c r="V602" i="19"/>
  <c r="AA603" i="19" s="1"/>
  <c r="V601" i="19"/>
  <c r="AA602" i="19" s="1"/>
  <c r="V600" i="19"/>
  <c r="V599" i="19"/>
  <c r="V598" i="19"/>
  <c r="V597" i="19"/>
  <c r="AA598" i="19" s="1"/>
  <c r="V596" i="19"/>
  <c r="V595" i="19"/>
  <c r="AA596" i="19" s="1"/>
  <c r="V594" i="19"/>
  <c r="AA595" i="19" s="1"/>
  <c r="V593" i="19"/>
  <c r="AA594" i="19" s="1"/>
  <c r="V592" i="19"/>
  <c r="V591" i="19"/>
  <c r="V590" i="19"/>
  <c r="V589" i="19"/>
  <c r="AA590" i="19" s="1"/>
  <c r="V588" i="19"/>
  <c r="V587" i="19"/>
  <c r="AA588" i="19" s="1"/>
  <c r="V586" i="19"/>
  <c r="AA587" i="19" s="1"/>
  <c r="V585" i="19"/>
  <c r="AA586" i="19" s="1"/>
  <c r="V584" i="19"/>
  <c r="V583" i="19"/>
  <c r="V582" i="19"/>
  <c r="V581" i="19"/>
  <c r="AA582" i="19" s="1"/>
  <c r="V580" i="19"/>
  <c r="V579" i="19"/>
  <c r="AA580" i="19" s="1"/>
  <c r="V578" i="19"/>
  <c r="AA579" i="19" s="1"/>
  <c r="V577" i="19"/>
  <c r="AA578" i="19" s="1"/>
  <c r="V576" i="19"/>
  <c r="V575" i="19"/>
  <c r="V574" i="19"/>
  <c r="V573" i="19"/>
  <c r="AA574" i="19" s="1"/>
  <c r="V572" i="19"/>
  <c r="V571" i="19"/>
  <c r="AA572" i="19" s="1"/>
  <c r="V570" i="19"/>
  <c r="AA571" i="19" s="1"/>
  <c r="V569" i="19"/>
  <c r="AA570" i="19" s="1"/>
  <c r="V568" i="19"/>
  <c r="V567" i="19"/>
  <c r="V566" i="19"/>
  <c r="V565" i="19"/>
  <c r="AA566" i="19" s="1"/>
  <c r="V564" i="19"/>
  <c r="V563" i="19"/>
  <c r="AA564" i="19" s="1"/>
  <c r="V562" i="19"/>
  <c r="AA563" i="19" s="1"/>
  <c r="V561" i="19"/>
  <c r="V560" i="19"/>
  <c r="V559" i="19"/>
  <c r="V558" i="19"/>
  <c r="V557" i="19"/>
  <c r="AA558" i="19" s="1"/>
  <c r="V556" i="19"/>
  <c r="V555" i="19"/>
  <c r="V554" i="19"/>
  <c r="AA555" i="19" s="1"/>
  <c r="V553" i="19"/>
  <c r="V552" i="19"/>
  <c r="V551" i="19"/>
  <c r="V550" i="19"/>
  <c r="V549" i="19"/>
  <c r="AA550" i="19" s="1"/>
  <c r="V548" i="19"/>
  <c r="V547" i="19"/>
  <c r="AA548" i="19" s="1"/>
  <c r="V546" i="19"/>
  <c r="AA547" i="19" s="1"/>
  <c r="V545" i="19"/>
  <c r="V544" i="19"/>
  <c r="V543" i="19"/>
  <c r="V542" i="19"/>
  <c r="V541" i="19"/>
  <c r="AA542" i="19" s="1"/>
  <c r="V540" i="19"/>
  <c r="V539" i="19"/>
  <c r="AA540" i="19" s="1"/>
  <c r="V538" i="19"/>
  <c r="AA539" i="19" s="1"/>
  <c r="V537" i="19"/>
  <c r="V536" i="19"/>
  <c r="V535" i="19"/>
  <c r="V534" i="19"/>
  <c r="V533" i="19"/>
  <c r="AA534" i="19" s="1"/>
  <c r="V532" i="19"/>
  <c r="V531" i="19"/>
  <c r="AA532" i="19" s="1"/>
  <c r="V530" i="19"/>
  <c r="AA531" i="19" s="1"/>
  <c r="V529" i="19"/>
  <c r="V528" i="19"/>
  <c r="V527" i="19"/>
  <c r="V526" i="19"/>
  <c r="V525" i="19"/>
  <c r="AA526" i="19" s="1"/>
  <c r="V524" i="19"/>
  <c r="V523" i="19"/>
  <c r="AA524" i="19" s="1"/>
  <c r="V522" i="19"/>
  <c r="AA523" i="19" s="1"/>
  <c r="V521" i="19"/>
  <c r="V520" i="19"/>
  <c r="V519" i="19"/>
  <c r="V518" i="19"/>
  <c r="V517" i="19"/>
  <c r="AA518" i="19" s="1"/>
  <c r="V516" i="19"/>
  <c r="V515" i="19"/>
  <c r="AA516" i="19" s="1"/>
  <c r="V514" i="19"/>
  <c r="AA515" i="19" s="1"/>
  <c r="V513" i="19"/>
  <c r="V512" i="19"/>
  <c r="V511" i="19"/>
  <c r="V510" i="19"/>
  <c r="V509" i="19"/>
  <c r="AA510" i="19" s="1"/>
  <c r="V508" i="19"/>
  <c r="V507" i="19"/>
  <c r="AA508" i="19" s="1"/>
  <c r="V506" i="19"/>
  <c r="AA507" i="19" s="1"/>
  <c r="V505" i="19"/>
  <c r="V504" i="19"/>
  <c r="V503" i="19"/>
  <c r="V502" i="19"/>
  <c r="V501" i="19"/>
  <c r="AA502" i="19" s="1"/>
  <c r="V500" i="19"/>
  <c r="V499" i="19"/>
  <c r="AA500" i="19" s="1"/>
  <c r="V498" i="19"/>
  <c r="AA499" i="19" s="1"/>
  <c r="V497" i="19"/>
  <c r="V496" i="19"/>
  <c r="V495" i="19"/>
  <c r="V494" i="19"/>
  <c r="AA495" i="19" s="1"/>
  <c r="V493" i="19"/>
  <c r="AA494" i="19" s="1"/>
  <c r="V492" i="19"/>
  <c r="V491" i="19"/>
  <c r="AA492" i="19" s="1"/>
  <c r="V490" i="19"/>
  <c r="AA491" i="19" s="1"/>
  <c r="V489" i="19"/>
  <c r="V488" i="19"/>
  <c r="V487" i="19"/>
  <c r="V486" i="19"/>
  <c r="AA487" i="19" s="1"/>
  <c r="V485" i="19"/>
  <c r="AA486" i="19" s="1"/>
  <c r="V484" i="19"/>
  <c r="V483" i="19"/>
  <c r="AA484" i="19" s="1"/>
  <c r="V482" i="19"/>
  <c r="AA483" i="19" s="1"/>
  <c r="V481" i="19"/>
  <c r="V480" i="19"/>
  <c r="V479" i="19"/>
  <c r="V478" i="19"/>
  <c r="AA479" i="19" s="1"/>
  <c r="V477" i="19"/>
  <c r="AA478" i="19" s="1"/>
  <c r="V476" i="19"/>
  <c r="V475" i="19"/>
  <c r="V474" i="19"/>
  <c r="AA475" i="19" s="1"/>
  <c r="V473" i="19"/>
  <c r="V472" i="19"/>
  <c r="V471" i="19"/>
  <c r="V470" i="19"/>
  <c r="AA471" i="19" s="1"/>
  <c r="V469" i="19"/>
  <c r="AA470" i="19" s="1"/>
  <c r="V468" i="19"/>
  <c r="V467" i="19"/>
  <c r="AA468" i="19" s="1"/>
  <c r="V466" i="19"/>
  <c r="AA467" i="19" s="1"/>
  <c r="V465" i="19"/>
  <c r="V464" i="19"/>
  <c r="V463" i="19"/>
  <c r="V462" i="19"/>
  <c r="AA463" i="19" s="1"/>
  <c r="V461" i="19"/>
  <c r="AA462" i="19" s="1"/>
  <c r="V460" i="19"/>
  <c r="V459" i="19"/>
  <c r="AA460" i="19" s="1"/>
  <c r="V458" i="19"/>
  <c r="AA459" i="19" s="1"/>
  <c r="V457" i="19"/>
  <c r="V456" i="19"/>
  <c r="V455" i="19"/>
  <c r="V454" i="19"/>
  <c r="AA455" i="19" s="1"/>
  <c r="V453" i="19"/>
  <c r="AA454" i="19" s="1"/>
  <c r="V452" i="19"/>
  <c r="V451" i="19"/>
  <c r="AA452" i="19" s="1"/>
  <c r="V450" i="19"/>
  <c r="AA451" i="19" s="1"/>
  <c r="V449" i="19"/>
  <c r="V448" i="19"/>
  <c r="V447" i="19"/>
  <c r="V446" i="19"/>
  <c r="AA447" i="19" s="1"/>
  <c r="V445" i="19"/>
  <c r="AA446" i="19" s="1"/>
  <c r="V444" i="19"/>
  <c r="V443" i="19"/>
  <c r="AA444" i="19" s="1"/>
  <c r="V442" i="19"/>
  <c r="AA443" i="19" s="1"/>
  <c r="V441" i="19"/>
  <c r="V440" i="19"/>
  <c r="V439" i="19"/>
  <c r="V438" i="19"/>
  <c r="AA439" i="19" s="1"/>
  <c r="V437" i="19"/>
  <c r="AA438" i="19" s="1"/>
  <c r="V436" i="19"/>
  <c r="V435" i="19"/>
  <c r="AA436" i="19" s="1"/>
  <c r="V434" i="19"/>
  <c r="AA435" i="19" s="1"/>
  <c r="V433" i="19"/>
  <c r="V432" i="19"/>
  <c r="V431" i="19"/>
  <c r="V430" i="19"/>
  <c r="AA431" i="19" s="1"/>
  <c r="V429" i="19"/>
  <c r="AA430" i="19" s="1"/>
  <c r="V428" i="19"/>
  <c r="V427" i="19"/>
  <c r="AA428" i="19" s="1"/>
  <c r="V426" i="19"/>
  <c r="AA427" i="19" s="1"/>
  <c r="V425" i="19"/>
  <c r="V424" i="19"/>
  <c r="V423" i="19"/>
  <c r="V422" i="19"/>
  <c r="AA423" i="19" s="1"/>
  <c r="V421" i="19"/>
  <c r="AA422" i="19" s="1"/>
  <c r="V420" i="19"/>
  <c r="V419" i="19"/>
  <c r="AA420" i="19" s="1"/>
  <c r="V418" i="19"/>
  <c r="AA419" i="19" s="1"/>
  <c r="V417" i="19"/>
  <c r="V416" i="19"/>
  <c r="V415" i="19"/>
  <c r="V414" i="19"/>
  <c r="AA415" i="19" s="1"/>
  <c r="V413" i="19"/>
  <c r="AA414" i="19" s="1"/>
  <c r="V412" i="19"/>
  <c r="V411" i="19"/>
  <c r="AA412" i="19" s="1"/>
  <c r="V410" i="19"/>
  <c r="AA411" i="19" s="1"/>
  <c r="V409" i="19"/>
  <c r="V408" i="19"/>
  <c r="V407" i="19"/>
  <c r="V406" i="19"/>
  <c r="AA407" i="19" s="1"/>
  <c r="V405" i="19"/>
  <c r="AA406" i="19" s="1"/>
  <c r="V404" i="19"/>
  <c r="V403" i="19"/>
  <c r="AA404" i="19" s="1"/>
  <c r="V402" i="19"/>
  <c r="AA403" i="19" s="1"/>
  <c r="V401" i="19"/>
  <c r="V400" i="19"/>
  <c r="V399" i="19"/>
  <c r="V398" i="19"/>
  <c r="AA399" i="19" s="1"/>
  <c r="V397" i="19"/>
  <c r="AA398" i="19" s="1"/>
  <c r="V396" i="19"/>
  <c r="V395" i="19"/>
  <c r="AA396" i="19" s="1"/>
  <c r="V394" i="19"/>
  <c r="AA395" i="19" s="1"/>
  <c r="V393" i="19"/>
  <c r="V392" i="19"/>
  <c r="V391" i="19"/>
  <c r="V390" i="19"/>
  <c r="AA391" i="19" s="1"/>
  <c r="V389" i="19"/>
  <c r="AA390" i="19" s="1"/>
  <c r="V388" i="19"/>
  <c r="V387" i="19"/>
  <c r="AA388" i="19" s="1"/>
  <c r="V386" i="19"/>
  <c r="AA387" i="19" s="1"/>
  <c r="V385" i="19"/>
  <c r="V384" i="19"/>
  <c r="V383" i="19"/>
  <c r="V382" i="19"/>
  <c r="AA383" i="19" s="1"/>
  <c r="V381" i="19"/>
  <c r="AA382" i="19" s="1"/>
  <c r="V380" i="19"/>
  <c r="V379" i="19"/>
  <c r="AA380" i="19" s="1"/>
  <c r="V378" i="19"/>
  <c r="AA379" i="19" s="1"/>
  <c r="V377" i="19"/>
  <c r="V376" i="19"/>
  <c r="V375" i="19"/>
  <c r="V374" i="19"/>
  <c r="AA375" i="19" s="1"/>
  <c r="V373" i="19"/>
  <c r="AA374" i="19" s="1"/>
  <c r="V372" i="19"/>
  <c r="V371" i="19"/>
  <c r="AA372" i="19" s="1"/>
  <c r="V370" i="19"/>
  <c r="AA371" i="19" s="1"/>
  <c r="V369" i="19"/>
  <c r="V368" i="19"/>
  <c r="V367" i="19"/>
  <c r="V366" i="19"/>
  <c r="AA367" i="19" s="1"/>
  <c r="V365" i="19"/>
  <c r="AA366" i="19" s="1"/>
  <c r="V364" i="19"/>
  <c r="V363" i="19"/>
  <c r="AA364" i="19" s="1"/>
  <c r="V362" i="19"/>
  <c r="AA363" i="19" s="1"/>
  <c r="V361" i="19"/>
  <c r="V360" i="19"/>
  <c r="V359" i="19"/>
  <c r="V358" i="19"/>
  <c r="AA359" i="19" s="1"/>
  <c r="V357" i="19"/>
  <c r="AA358" i="19" s="1"/>
  <c r="V356" i="19"/>
  <c r="V355" i="19"/>
  <c r="AA356" i="19" s="1"/>
  <c r="V354" i="19"/>
  <c r="AA355" i="19" s="1"/>
  <c r="V353" i="19"/>
  <c r="V352" i="19"/>
  <c r="V351" i="19"/>
  <c r="V350" i="19"/>
  <c r="AA351" i="19" s="1"/>
  <c r="V349" i="19"/>
  <c r="AA350" i="19" s="1"/>
  <c r="V348" i="19"/>
  <c r="V347" i="19"/>
  <c r="AA348" i="19" s="1"/>
  <c r="V346" i="19"/>
  <c r="AA347" i="19" s="1"/>
  <c r="V345" i="19"/>
  <c r="V344" i="19"/>
  <c r="V343" i="19"/>
  <c r="V342" i="19"/>
  <c r="AA343" i="19" s="1"/>
  <c r="V341" i="19"/>
  <c r="AA342" i="19" s="1"/>
  <c r="V340" i="19"/>
  <c r="V339" i="19"/>
  <c r="AA340" i="19" s="1"/>
  <c r="V338" i="19"/>
  <c r="AA339" i="19" s="1"/>
  <c r="V337" i="19"/>
  <c r="V336" i="19"/>
  <c r="V335" i="19"/>
  <c r="V334" i="19"/>
  <c r="AA335" i="19" s="1"/>
  <c r="V333" i="19"/>
  <c r="AA334" i="19" s="1"/>
  <c r="V332" i="19"/>
  <c r="V331" i="19"/>
  <c r="AA332" i="19" s="1"/>
  <c r="V330" i="19"/>
  <c r="AA331" i="19" s="1"/>
  <c r="V329" i="19"/>
  <c r="V328" i="19"/>
  <c r="V327" i="19"/>
  <c r="V326" i="19"/>
  <c r="AA327" i="19" s="1"/>
  <c r="V325" i="19"/>
  <c r="AA326" i="19" s="1"/>
  <c r="V324" i="19"/>
  <c r="V323" i="19"/>
  <c r="V322" i="19"/>
  <c r="AA323" i="19" s="1"/>
  <c r="V321" i="19"/>
  <c r="V320" i="19"/>
  <c r="V319" i="19"/>
  <c r="V318" i="19"/>
  <c r="AA319" i="19" s="1"/>
  <c r="V317" i="19"/>
  <c r="AA318" i="19" s="1"/>
  <c r="V316" i="19"/>
  <c r="V315" i="19"/>
  <c r="AA316" i="19" s="1"/>
  <c r="V314" i="19"/>
  <c r="AA315" i="19" s="1"/>
  <c r="V313" i="19"/>
  <c r="V312" i="19"/>
  <c r="V311" i="19"/>
  <c r="V310" i="19"/>
  <c r="AA311" i="19" s="1"/>
  <c r="V309" i="19"/>
  <c r="V308" i="19"/>
  <c r="V307" i="19"/>
  <c r="AA308" i="19" s="1"/>
  <c r="V306" i="19"/>
  <c r="AA307" i="19" s="1"/>
  <c r="V305" i="19"/>
  <c r="V304" i="19"/>
  <c r="V303" i="19"/>
  <c r="V302" i="19"/>
  <c r="AA303" i="19" s="1"/>
  <c r="V301" i="19"/>
  <c r="V300" i="19"/>
  <c r="V299" i="19"/>
  <c r="AA300" i="19" s="1"/>
  <c r="V298" i="19"/>
  <c r="AA299" i="19" s="1"/>
  <c r="V297" i="19"/>
  <c r="V296" i="19"/>
  <c r="V295" i="19"/>
  <c r="V294" i="19"/>
  <c r="AA295" i="19" s="1"/>
  <c r="V293" i="19"/>
  <c r="V292" i="19"/>
  <c r="V291" i="19"/>
  <c r="AA292" i="19" s="1"/>
  <c r="V290" i="19"/>
  <c r="AA291" i="19" s="1"/>
  <c r="V289" i="19"/>
  <c r="V288" i="19"/>
  <c r="V287" i="19"/>
  <c r="V286" i="19"/>
  <c r="AA287" i="19" s="1"/>
  <c r="V285" i="19"/>
  <c r="V284" i="19"/>
  <c r="V283" i="19"/>
  <c r="AA284" i="19" s="1"/>
  <c r="V282" i="19"/>
  <c r="AA283" i="19" s="1"/>
  <c r="V281" i="19"/>
  <c r="V280" i="19"/>
  <c r="V279" i="19"/>
  <c r="V278" i="19"/>
  <c r="AA279" i="19" s="1"/>
  <c r="V277" i="19"/>
  <c r="V276" i="19"/>
  <c r="V275" i="19"/>
  <c r="AA276" i="19" s="1"/>
  <c r="V274" i="19"/>
  <c r="AA275" i="19" s="1"/>
  <c r="V273" i="19"/>
  <c r="V272" i="19"/>
  <c r="V271" i="19"/>
  <c r="V270" i="19"/>
  <c r="AA271" i="19" s="1"/>
  <c r="V269" i="19"/>
  <c r="V268" i="19"/>
  <c r="V267" i="19"/>
  <c r="AA268" i="19" s="1"/>
  <c r="V266" i="19"/>
  <c r="AA267" i="19" s="1"/>
  <c r="V265" i="19"/>
  <c r="V264" i="19"/>
  <c r="V263" i="19"/>
  <c r="V262" i="19"/>
  <c r="AA263" i="19" s="1"/>
  <c r="V261" i="19"/>
  <c r="V260" i="19"/>
  <c r="V259" i="19"/>
  <c r="AA260" i="19" s="1"/>
  <c r="V258" i="19"/>
  <c r="AA259" i="19" s="1"/>
  <c r="V257" i="19"/>
  <c r="V256" i="19"/>
  <c r="V255" i="19"/>
  <c r="V254" i="19"/>
  <c r="AA255" i="19" s="1"/>
  <c r="V253" i="19"/>
  <c r="V252" i="19"/>
  <c r="V251" i="19"/>
  <c r="AA252" i="19" s="1"/>
  <c r="V250" i="19"/>
  <c r="AA251" i="19" s="1"/>
  <c r="V249" i="19"/>
  <c r="V248" i="19"/>
  <c r="V247" i="19"/>
  <c r="V246" i="19"/>
  <c r="AA247" i="19" s="1"/>
  <c r="V245" i="19"/>
  <c r="V244" i="19"/>
  <c r="V243" i="19"/>
  <c r="V242" i="19"/>
  <c r="AA243" i="19" s="1"/>
  <c r="V241" i="19"/>
  <c r="V240" i="19"/>
  <c r="V239" i="19"/>
  <c r="V238" i="19"/>
  <c r="AA239" i="19" s="1"/>
  <c r="V237" i="19"/>
  <c r="V236" i="19"/>
  <c r="V235" i="19"/>
  <c r="V234" i="19"/>
  <c r="AA235" i="19" s="1"/>
  <c r="V233" i="19"/>
  <c r="V232" i="19"/>
  <c r="V231" i="19"/>
  <c r="V230" i="19"/>
  <c r="AA231" i="19" s="1"/>
  <c r="V229" i="19"/>
  <c r="V228" i="19"/>
  <c r="V227" i="19"/>
  <c r="V226" i="19"/>
  <c r="AA227" i="19" s="1"/>
  <c r="V225" i="19"/>
  <c r="V224" i="19"/>
  <c r="V223" i="19"/>
  <c r="V222" i="19"/>
  <c r="AA223" i="19" s="1"/>
  <c r="V221" i="19"/>
  <c r="V220" i="19"/>
  <c r="V219" i="19"/>
  <c r="V218" i="19"/>
  <c r="AA219" i="19" s="1"/>
  <c r="V217" i="19"/>
  <c r="V216" i="19"/>
  <c r="AA217" i="19" s="1"/>
  <c r="V215" i="19"/>
  <c r="V214" i="19"/>
  <c r="AA215" i="19" s="1"/>
  <c r="V213" i="19"/>
  <c r="V212" i="19"/>
  <c r="V211" i="19"/>
  <c r="V210" i="19"/>
  <c r="AA211" i="19" s="1"/>
  <c r="V209" i="19"/>
  <c r="V208" i="19"/>
  <c r="AA209" i="19" s="1"/>
  <c r="V207" i="19"/>
  <c r="V206" i="19"/>
  <c r="AA207" i="19" s="1"/>
  <c r="V205" i="19"/>
  <c r="V204" i="19"/>
  <c r="V203" i="19"/>
  <c r="AA204" i="19" s="1"/>
  <c r="V202" i="19"/>
  <c r="AA203" i="19" s="1"/>
  <c r="V201" i="19"/>
  <c r="V200" i="19"/>
  <c r="AA201" i="19" s="1"/>
  <c r="V199" i="19"/>
  <c r="V198" i="19"/>
  <c r="AA199" i="19" s="1"/>
  <c r="V197" i="19"/>
  <c r="V196" i="19"/>
  <c r="V195" i="19"/>
  <c r="AA196" i="19" s="1"/>
  <c r="V194" i="19"/>
  <c r="AA195" i="19" s="1"/>
  <c r="V193" i="19"/>
  <c r="V192" i="19"/>
  <c r="AA193" i="19" s="1"/>
  <c r="V191" i="19"/>
  <c r="V190" i="19"/>
  <c r="AA191" i="19" s="1"/>
  <c r="V189" i="19"/>
  <c r="V188" i="19"/>
  <c r="V187" i="19"/>
  <c r="AA188" i="19" s="1"/>
  <c r="V186" i="19"/>
  <c r="AA187" i="19" s="1"/>
  <c r="V185" i="19"/>
  <c r="V184" i="19"/>
  <c r="V183" i="19"/>
  <c r="V182" i="19"/>
  <c r="AA183" i="19" s="1"/>
  <c r="V181" i="19"/>
  <c r="V180" i="19"/>
  <c r="V179" i="19"/>
  <c r="AA180" i="19" s="1"/>
  <c r="V178" i="19"/>
  <c r="AA179" i="19" s="1"/>
  <c r="V177" i="19"/>
  <c r="V176" i="19"/>
  <c r="AA177" i="19" s="1"/>
  <c r="V175" i="19"/>
  <c r="V174" i="19"/>
  <c r="AA175" i="19" s="1"/>
  <c r="V173" i="19"/>
  <c r="V172" i="19"/>
  <c r="V171" i="19"/>
  <c r="AA172" i="19" s="1"/>
  <c r="V170" i="19"/>
  <c r="AA171" i="19" s="1"/>
  <c r="V169" i="19"/>
  <c r="V168" i="19"/>
  <c r="AA169" i="19" s="1"/>
  <c r="V167" i="19"/>
  <c r="V166" i="19"/>
  <c r="AA167" i="19" s="1"/>
  <c r="V165" i="19"/>
  <c r="V164" i="19"/>
  <c r="V163" i="19"/>
  <c r="AA164" i="19" s="1"/>
  <c r="V162" i="19"/>
  <c r="AA163" i="19" s="1"/>
  <c r="V161" i="19"/>
  <c r="V160" i="19"/>
  <c r="AA161" i="19" s="1"/>
  <c r="V159" i="19"/>
  <c r="V158" i="19"/>
  <c r="AA159" i="19" s="1"/>
  <c r="V157" i="19"/>
  <c r="V156" i="19"/>
  <c r="V155" i="19"/>
  <c r="AA156" i="19" s="1"/>
  <c r="V154" i="19"/>
  <c r="AA155" i="19" s="1"/>
  <c r="V153" i="19"/>
  <c r="V152" i="19"/>
  <c r="AA153" i="19" s="1"/>
  <c r="V151" i="19"/>
  <c r="V150" i="19"/>
  <c r="AA151" i="19" s="1"/>
  <c r="V149" i="19"/>
  <c r="V148" i="19"/>
  <c r="V147" i="19"/>
  <c r="AA148" i="19" s="1"/>
  <c r="V146" i="19"/>
  <c r="AA147" i="19" s="1"/>
  <c r="V145" i="19"/>
  <c r="V144" i="19"/>
  <c r="AA145" i="19" s="1"/>
  <c r="V143" i="19"/>
  <c r="V142" i="19"/>
  <c r="AA143" i="19" s="1"/>
  <c r="V141" i="19"/>
  <c r="V140" i="19"/>
  <c r="V139" i="19"/>
  <c r="V138" i="19"/>
  <c r="AA139" i="19" s="1"/>
  <c r="V137" i="19"/>
  <c r="V136" i="19"/>
  <c r="AA137" i="19" s="1"/>
  <c r="V135" i="19"/>
  <c r="V134" i="19"/>
  <c r="AA135" i="19" s="1"/>
  <c r="V133" i="19"/>
  <c r="V132" i="19"/>
  <c r="V131" i="19"/>
  <c r="AA132" i="19" s="1"/>
  <c r="V130" i="19"/>
  <c r="AA131" i="19" s="1"/>
  <c r="V129" i="19"/>
  <c r="V128" i="19"/>
  <c r="AA129" i="19" s="1"/>
  <c r="V127" i="19"/>
  <c r="V126" i="19"/>
  <c r="AA127" i="19" s="1"/>
  <c r="V125" i="19"/>
  <c r="V124" i="19"/>
  <c r="V123" i="19"/>
  <c r="AA124" i="19" s="1"/>
  <c r="V122" i="19"/>
  <c r="AA123" i="19" s="1"/>
  <c r="V121" i="19"/>
  <c r="V120" i="19"/>
  <c r="AA121" i="19" s="1"/>
  <c r="V119" i="19"/>
  <c r="V118" i="19"/>
  <c r="AA119" i="19" s="1"/>
  <c r="V117" i="19"/>
  <c r="V116" i="19"/>
  <c r="V115" i="19"/>
  <c r="AA116" i="19" s="1"/>
  <c r="V114" i="19"/>
  <c r="AA115" i="19" s="1"/>
  <c r="V113" i="19"/>
  <c r="V112" i="19"/>
  <c r="AA113" i="19" s="1"/>
  <c r="V111" i="19"/>
  <c r="V110" i="19"/>
  <c r="AA111" i="19" s="1"/>
  <c r="V109" i="19"/>
  <c r="V108" i="19"/>
  <c r="V107" i="19"/>
  <c r="AA108" i="19" s="1"/>
  <c r="V106" i="19"/>
  <c r="AA107" i="19" s="1"/>
  <c r="V105" i="19"/>
  <c r="V104" i="19"/>
  <c r="AA105" i="19" s="1"/>
  <c r="V103" i="19"/>
  <c r="V102" i="19"/>
  <c r="AA103" i="19" s="1"/>
  <c r="V101" i="19"/>
  <c r="V100" i="19"/>
  <c r="V99" i="19"/>
  <c r="AA100" i="19" s="1"/>
  <c r="V98" i="19"/>
  <c r="AA99" i="19" s="1"/>
  <c r="V97" i="19"/>
  <c r="V96" i="19"/>
  <c r="AA97" i="19" s="1"/>
  <c r="V95" i="19"/>
  <c r="V94" i="19"/>
  <c r="AA95" i="19" s="1"/>
  <c r="V93" i="19"/>
  <c r="V92" i="19"/>
  <c r="V91" i="19"/>
  <c r="AA92" i="19" s="1"/>
  <c r="V90" i="19"/>
  <c r="AA91" i="19" s="1"/>
  <c r="V89" i="19"/>
  <c r="V88" i="19"/>
  <c r="AA89" i="19" s="1"/>
  <c r="V87" i="19"/>
  <c r="V86" i="19"/>
  <c r="AA87" i="19" s="1"/>
  <c r="V85" i="19"/>
  <c r="V84" i="19"/>
  <c r="V83" i="19"/>
  <c r="AA84" i="19" s="1"/>
  <c r="V82" i="19"/>
  <c r="V81" i="19"/>
  <c r="V80" i="19"/>
  <c r="AA81" i="19" s="1"/>
  <c r="V79" i="19"/>
  <c r="V78" i="19"/>
  <c r="AA79" i="19" s="1"/>
  <c r="V77" i="19"/>
  <c r="V76" i="19"/>
  <c r="V75" i="19"/>
  <c r="AA76" i="19" s="1"/>
  <c r="V74" i="19"/>
  <c r="AA75" i="19" s="1"/>
  <c r="V73" i="19"/>
  <c r="V72" i="19"/>
  <c r="AA73" i="19" s="1"/>
  <c r="V71" i="19"/>
  <c r="V70" i="19"/>
  <c r="AA71" i="19" s="1"/>
  <c r="V69" i="19"/>
  <c r="V68" i="19"/>
  <c r="V67" i="19"/>
  <c r="AA68" i="19" s="1"/>
  <c r="V66" i="19"/>
  <c r="AA67" i="19" s="1"/>
  <c r="V65" i="19"/>
  <c r="V64" i="19"/>
  <c r="AA65" i="19" s="1"/>
  <c r="V63" i="19"/>
  <c r="V62" i="19"/>
  <c r="AA63" i="19" s="1"/>
  <c r="V61" i="19"/>
  <c r="V60" i="19"/>
  <c r="V59" i="19"/>
  <c r="AA60" i="19" s="1"/>
  <c r="V58" i="19"/>
  <c r="AA59" i="19" s="1"/>
  <c r="V57" i="19"/>
  <c r="V56" i="19"/>
  <c r="AA57" i="19" s="1"/>
  <c r="V55" i="19"/>
  <c r="V54" i="19"/>
  <c r="AA55" i="19" s="1"/>
  <c r="V53" i="19"/>
  <c r="V52" i="19"/>
  <c r="V51" i="19"/>
  <c r="AA52" i="19" s="1"/>
  <c r="V50" i="19"/>
  <c r="AA51" i="19" s="1"/>
  <c r="V49" i="19"/>
  <c r="V48" i="19"/>
  <c r="AA49" i="19" s="1"/>
  <c r="V47" i="19"/>
  <c r="V46" i="19"/>
  <c r="AA47" i="19" s="1"/>
  <c r="V45" i="19"/>
  <c r="V44" i="19"/>
  <c r="V43" i="19"/>
  <c r="AA44" i="19" s="1"/>
  <c r="V42" i="19"/>
  <c r="AA43" i="19" s="1"/>
  <c r="V41" i="19"/>
  <c r="V40" i="19"/>
  <c r="AA41" i="19" s="1"/>
  <c r="V39" i="19"/>
  <c r="V38" i="19"/>
  <c r="AA39" i="19" s="1"/>
  <c r="V37" i="19"/>
  <c r="V36" i="19"/>
  <c r="V35" i="19"/>
  <c r="AA36" i="19" s="1"/>
  <c r="V34" i="19"/>
  <c r="V33" i="19"/>
  <c r="V32" i="19"/>
  <c r="AA33" i="19" s="1"/>
  <c r="V31" i="19"/>
  <c r="V30" i="19"/>
  <c r="AA31" i="19" s="1"/>
  <c r="V29" i="19"/>
  <c r="V28" i="19"/>
  <c r="V27" i="19"/>
  <c r="AA28" i="19" s="1"/>
  <c r="V26" i="19"/>
  <c r="AA27" i="19" s="1"/>
  <c r="V25" i="19"/>
  <c r="V24" i="19"/>
  <c r="AA25" i="19" s="1"/>
  <c r="V23" i="19"/>
  <c r="V22" i="19"/>
  <c r="AA23" i="19" s="1"/>
  <c r="V21" i="19"/>
  <c r="V20" i="19"/>
  <c r="V19" i="19"/>
  <c r="AA20" i="19" s="1"/>
  <c r="V18" i="19"/>
  <c r="AA19" i="19" s="1"/>
  <c r="V17" i="19"/>
  <c r="V16" i="19"/>
  <c r="AA17" i="19" s="1"/>
  <c r="V15" i="19"/>
  <c r="V14" i="19"/>
  <c r="AA15" i="19" s="1"/>
  <c r="V13" i="19"/>
  <c r="V12" i="19"/>
  <c r="V11" i="19"/>
  <c r="AA12" i="19" s="1"/>
  <c r="V10" i="19"/>
  <c r="AA11" i="19" s="1"/>
  <c r="V9" i="19"/>
  <c r="X1801" i="19"/>
  <c r="X1800" i="19"/>
  <c r="X1799" i="19"/>
  <c r="X1798" i="19"/>
  <c r="X1797" i="19"/>
  <c r="X1796" i="19"/>
  <c r="X1795" i="19"/>
  <c r="X1794" i="19"/>
  <c r="X1793" i="19"/>
  <c r="X1792" i="19"/>
  <c r="X1791" i="19"/>
  <c r="X1790" i="19"/>
  <c r="X1789" i="19"/>
  <c r="X1788" i="19"/>
  <c r="X1787" i="19"/>
  <c r="X1786" i="19"/>
  <c r="X1785" i="19"/>
  <c r="X1784" i="19"/>
  <c r="X1783" i="19"/>
  <c r="X1782" i="19"/>
  <c r="X1781" i="19"/>
  <c r="X1780" i="19"/>
  <c r="X1779" i="19"/>
  <c r="X1778" i="19"/>
  <c r="X1777" i="19"/>
  <c r="X1776" i="19"/>
  <c r="X1775" i="19"/>
  <c r="X1774" i="19"/>
  <c r="X1773" i="19"/>
  <c r="X1772" i="19"/>
  <c r="X1771" i="19"/>
  <c r="X1769" i="19"/>
  <c r="X1768" i="19"/>
  <c r="X1767" i="19"/>
  <c r="X1766" i="19"/>
  <c r="X1765" i="19"/>
  <c r="X1764" i="19"/>
  <c r="X1763" i="19"/>
  <c r="X1762" i="19"/>
  <c r="X1761" i="19"/>
  <c r="X1760" i="19"/>
  <c r="X1759" i="19"/>
  <c r="X1758" i="19"/>
  <c r="X1757" i="19"/>
  <c r="X1756" i="19"/>
  <c r="X1755" i="19"/>
  <c r="X1754" i="19"/>
  <c r="X1753" i="19"/>
  <c r="X1752" i="19"/>
  <c r="X1751" i="19"/>
  <c r="X1750" i="19"/>
  <c r="X1749" i="19"/>
  <c r="X1748" i="19"/>
  <c r="X1747" i="19"/>
  <c r="X1746" i="19"/>
  <c r="X1745" i="19"/>
  <c r="X1744" i="19"/>
  <c r="X1743" i="19"/>
  <c r="X1742" i="19"/>
  <c r="X1741" i="19"/>
  <c r="X1740" i="19"/>
  <c r="X1739" i="19"/>
  <c r="X1738" i="19"/>
  <c r="X1737" i="19"/>
  <c r="X1736" i="19"/>
  <c r="X1735" i="19"/>
  <c r="X1734" i="19"/>
  <c r="X1733" i="19"/>
  <c r="X1732" i="19"/>
  <c r="X1731" i="19"/>
  <c r="X1730" i="19"/>
  <c r="X1729" i="19"/>
  <c r="X1728" i="19"/>
  <c r="X1727" i="19"/>
  <c r="X1726" i="19"/>
  <c r="X1725" i="19"/>
  <c r="X1724" i="19"/>
  <c r="X1723" i="19"/>
  <c r="X1722" i="19"/>
  <c r="X1721" i="19"/>
  <c r="X1720" i="19"/>
  <c r="X1719" i="19"/>
  <c r="X1718" i="19"/>
  <c r="X1717" i="19"/>
  <c r="X1716" i="19"/>
  <c r="X1715" i="19"/>
  <c r="X1714" i="19"/>
  <c r="X1713" i="19"/>
  <c r="X1712" i="19"/>
  <c r="X1711" i="19"/>
  <c r="X1710" i="19"/>
  <c r="X1709" i="19"/>
  <c r="X1708" i="19"/>
  <c r="X1707" i="19"/>
  <c r="X1706" i="19"/>
  <c r="X1705" i="19"/>
  <c r="X1704" i="19"/>
  <c r="X1703" i="19"/>
  <c r="X1702" i="19"/>
  <c r="X1701" i="19"/>
  <c r="X1700" i="19"/>
  <c r="X1699" i="19"/>
  <c r="X1698" i="19"/>
  <c r="X1697" i="19"/>
  <c r="X1696" i="19"/>
  <c r="X1695" i="19"/>
  <c r="X1694" i="19"/>
  <c r="X1693" i="19"/>
  <c r="X1692" i="19"/>
  <c r="X1691" i="19"/>
  <c r="X1690" i="19"/>
  <c r="X1689" i="19"/>
  <c r="X1688" i="19"/>
  <c r="X1687" i="19"/>
  <c r="X1686" i="19"/>
  <c r="X1685" i="19"/>
  <c r="X1684" i="19"/>
  <c r="X1683" i="19"/>
  <c r="X1682" i="19"/>
  <c r="X1681" i="19"/>
  <c r="X1680" i="19"/>
  <c r="X1679" i="19"/>
  <c r="X1678" i="19"/>
  <c r="X1677" i="19"/>
  <c r="X1676" i="19"/>
  <c r="X1675" i="19"/>
  <c r="X1674" i="19"/>
  <c r="X1673" i="19"/>
  <c r="X1672" i="19"/>
  <c r="X1671" i="19"/>
  <c r="X1670" i="19"/>
  <c r="X1669" i="19"/>
  <c r="X1668" i="19"/>
  <c r="X1667" i="19"/>
  <c r="X1666" i="19"/>
  <c r="X1665" i="19"/>
  <c r="X1664" i="19"/>
  <c r="X1663" i="19"/>
  <c r="X1662" i="19"/>
  <c r="X1661" i="19"/>
  <c r="X1660" i="19"/>
  <c r="X1659" i="19"/>
  <c r="X1658" i="19"/>
  <c r="X1657" i="19"/>
  <c r="X1656" i="19"/>
  <c r="X1655" i="19"/>
  <c r="X1654" i="19"/>
  <c r="X1653" i="19"/>
  <c r="X1652" i="19"/>
  <c r="X1651" i="19"/>
  <c r="X1650" i="19"/>
  <c r="X1649" i="19"/>
  <c r="X1648" i="19"/>
  <c r="X1647" i="19"/>
  <c r="X1646" i="19"/>
  <c r="X1645" i="19"/>
  <c r="X1644" i="19"/>
  <c r="X1643" i="19"/>
  <c r="X1642" i="19"/>
  <c r="X1641" i="19"/>
  <c r="X1640" i="19"/>
  <c r="X1639" i="19"/>
  <c r="X1638" i="19"/>
  <c r="X1637" i="19"/>
  <c r="X1636" i="19"/>
  <c r="X1635" i="19"/>
  <c r="X1634" i="19"/>
  <c r="X1633" i="19"/>
  <c r="X1632" i="19"/>
  <c r="X1631" i="19"/>
  <c r="X1630" i="19"/>
  <c r="X1629" i="19"/>
  <c r="X1628" i="19"/>
  <c r="X1627" i="19"/>
  <c r="X1626" i="19"/>
  <c r="X1625" i="19"/>
  <c r="X1624" i="19"/>
  <c r="X1623" i="19"/>
  <c r="X1622" i="19"/>
  <c r="X1621" i="19"/>
  <c r="X1620" i="19"/>
  <c r="X1619" i="19"/>
  <c r="X1618" i="19"/>
  <c r="X1617" i="19"/>
  <c r="X1616" i="19"/>
  <c r="X1615" i="19"/>
  <c r="X1614" i="19"/>
  <c r="X1613" i="19"/>
  <c r="X1612" i="19"/>
  <c r="X1611" i="19"/>
  <c r="X1610" i="19"/>
  <c r="X1609" i="19"/>
  <c r="X1608" i="19"/>
  <c r="X1607" i="19"/>
  <c r="X1606" i="19"/>
  <c r="X1605" i="19"/>
  <c r="X1604" i="19"/>
  <c r="X1603" i="19"/>
  <c r="X1602" i="19"/>
  <c r="X1601" i="19"/>
  <c r="X1600" i="19"/>
  <c r="X1599" i="19"/>
  <c r="X1598" i="19"/>
  <c r="X1597" i="19"/>
  <c r="X1596" i="19"/>
  <c r="X1595" i="19"/>
  <c r="X1594" i="19"/>
  <c r="X1593" i="19"/>
  <c r="X1592" i="19"/>
  <c r="X1591" i="19"/>
  <c r="X1590" i="19"/>
  <c r="X1589" i="19"/>
  <c r="X1588" i="19"/>
  <c r="X1587" i="19"/>
  <c r="X1586" i="19"/>
  <c r="X1585" i="19"/>
  <c r="X1584" i="19"/>
  <c r="X1583" i="19"/>
  <c r="X1582" i="19"/>
  <c r="X1581" i="19"/>
  <c r="X1580" i="19"/>
  <c r="X1579" i="19"/>
  <c r="X1578" i="19"/>
  <c r="X1577" i="19"/>
  <c r="X1576" i="19"/>
  <c r="X1575" i="19"/>
  <c r="X1574" i="19"/>
  <c r="X1573" i="19"/>
  <c r="X1572" i="19"/>
  <c r="X1571" i="19"/>
  <c r="X1570" i="19"/>
  <c r="X1569" i="19"/>
  <c r="X1568" i="19"/>
  <c r="X1567" i="19"/>
  <c r="X1566" i="19"/>
  <c r="X1565" i="19"/>
  <c r="X1564" i="19"/>
  <c r="X1563" i="19"/>
  <c r="X1562" i="19"/>
  <c r="X1561" i="19"/>
  <c r="X1560" i="19"/>
  <c r="X1559" i="19"/>
  <c r="X1558" i="19"/>
  <c r="X1557" i="19"/>
  <c r="X1556" i="19"/>
  <c r="X1555" i="19"/>
  <c r="X1554" i="19"/>
  <c r="X1553" i="19"/>
  <c r="X1552" i="19"/>
  <c r="X1551" i="19"/>
  <c r="X1550" i="19"/>
  <c r="X1549" i="19"/>
  <c r="X1548" i="19"/>
  <c r="X1547" i="19"/>
  <c r="X1546" i="19"/>
  <c r="X1545" i="19"/>
  <c r="X1544" i="19"/>
  <c r="X1543" i="19"/>
  <c r="X1542" i="19"/>
  <c r="X1541" i="19"/>
  <c r="X1540" i="19"/>
  <c r="X1539" i="19"/>
  <c r="X1538" i="19"/>
  <c r="X1537" i="19"/>
  <c r="X1536" i="19"/>
  <c r="X1535" i="19"/>
  <c r="X1534" i="19"/>
  <c r="X1533" i="19"/>
  <c r="X1532" i="19"/>
  <c r="X1531" i="19"/>
  <c r="X1530" i="19"/>
  <c r="X1529" i="19"/>
  <c r="X1528" i="19"/>
  <c r="X1527" i="19"/>
  <c r="X1526" i="19"/>
  <c r="X1525" i="19"/>
  <c r="X1524" i="19"/>
  <c r="X1523" i="19"/>
  <c r="X1522" i="19"/>
  <c r="X1521" i="19"/>
  <c r="X1520" i="19"/>
  <c r="X1519" i="19"/>
  <c r="X1518" i="19"/>
  <c r="X1517" i="19"/>
  <c r="X1516" i="19"/>
  <c r="X1515" i="19"/>
  <c r="X1514" i="19"/>
  <c r="X1513" i="19"/>
  <c r="X1512" i="19"/>
  <c r="X1511" i="19"/>
  <c r="X1510" i="19"/>
  <c r="X1509" i="19"/>
  <c r="X1508" i="19"/>
  <c r="X1507" i="19"/>
  <c r="X1506" i="19"/>
  <c r="X1505" i="19"/>
  <c r="X1504" i="19"/>
  <c r="X1503" i="19"/>
  <c r="X1502" i="19"/>
  <c r="X1501" i="19"/>
  <c r="X1500" i="19"/>
  <c r="X1499" i="19"/>
  <c r="X1498" i="19"/>
  <c r="X1497" i="19"/>
  <c r="X1496" i="19"/>
  <c r="X1495" i="19"/>
  <c r="X1494" i="19"/>
  <c r="X1493" i="19"/>
  <c r="X1492" i="19"/>
  <c r="X1491" i="19"/>
  <c r="X1490" i="19"/>
  <c r="X1489" i="19"/>
  <c r="X1488" i="19"/>
  <c r="X1487" i="19"/>
  <c r="X1486" i="19"/>
  <c r="X1485" i="19"/>
  <c r="X1484" i="19"/>
  <c r="X1483" i="19"/>
  <c r="X1482" i="19"/>
  <c r="X1481" i="19"/>
  <c r="X1480" i="19"/>
  <c r="X1479" i="19"/>
  <c r="X1478" i="19"/>
  <c r="X1477" i="19"/>
  <c r="X1476" i="19"/>
  <c r="X1475" i="19"/>
  <c r="X1474" i="19"/>
  <c r="X1473" i="19"/>
  <c r="X1472" i="19"/>
  <c r="X1471" i="19"/>
  <c r="X1470" i="19"/>
  <c r="X1469" i="19"/>
  <c r="X1468" i="19"/>
  <c r="X1467" i="19"/>
  <c r="X1466" i="19"/>
  <c r="X1465" i="19"/>
  <c r="X1464" i="19"/>
  <c r="X1463" i="19"/>
  <c r="X1462" i="19"/>
  <c r="X1461" i="19"/>
  <c r="X1460" i="19"/>
  <c r="X1459" i="19"/>
  <c r="X1458" i="19"/>
  <c r="X1457" i="19"/>
  <c r="X1456" i="19"/>
  <c r="X1455" i="19"/>
  <c r="X1454" i="19"/>
  <c r="X1453" i="19"/>
  <c r="X1452" i="19"/>
  <c r="X1451" i="19"/>
  <c r="X1450" i="19"/>
  <c r="X1449" i="19"/>
  <c r="X1448" i="19"/>
  <c r="X1447" i="19"/>
  <c r="X1446" i="19"/>
  <c r="X1445" i="19"/>
  <c r="X1444" i="19"/>
  <c r="X1443" i="19"/>
  <c r="X1442" i="19"/>
  <c r="X1441" i="19"/>
  <c r="X1440" i="19"/>
  <c r="X1439" i="19"/>
  <c r="X1438" i="19"/>
  <c r="X1437" i="19"/>
  <c r="X1436" i="19"/>
  <c r="X1435" i="19"/>
  <c r="X1434" i="19"/>
  <c r="X1433" i="19"/>
  <c r="X1432" i="19"/>
  <c r="X1431" i="19"/>
  <c r="X1430" i="19"/>
  <c r="X1429" i="19"/>
  <c r="X1428" i="19"/>
  <c r="X1427" i="19"/>
  <c r="X1426" i="19"/>
  <c r="X1425" i="19"/>
  <c r="X1424" i="19"/>
  <c r="X1423" i="19"/>
  <c r="X1422" i="19"/>
  <c r="X1421" i="19"/>
  <c r="X1420" i="19"/>
  <c r="X1419" i="19"/>
  <c r="X1418" i="19"/>
  <c r="X1417" i="19"/>
  <c r="X1416" i="19"/>
  <c r="X1415" i="19"/>
  <c r="X1414" i="19"/>
  <c r="X1413" i="19"/>
  <c r="X1412" i="19"/>
  <c r="X1411" i="19"/>
  <c r="X1410" i="19"/>
  <c r="X1409" i="19"/>
  <c r="X1408" i="19"/>
  <c r="X1407" i="19"/>
  <c r="X1406" i="19"/>
  <c r="X1405" i="19"/>
  <c r="X1404" i="19"/>
  <c r="X1403" i="19"/>
  <c r="X1402" i="19"/>
  <c r="X1401" i="19"/>
  <c r="X1400" i="19"/>
  <c r="X1399" i="19"/>
  <c r="X1398" i="19"/>
  <c r="X1397" i="19"/>
  <c r="X1396" i="19"/>
  <c r="X1395" i="19"/>
  <c r="X1394" i="19"/>
  <c r="X1393" i="19"/>
  <c r="X1392" i="19"/>
  <c r="X1391" i="19"/>
  <c r="X1390" i="19"/>
  <c r="X1389" i="19"/>
  <c r="X1388" i="19"/>
  <c r="X1387" i="19"/>
  <c r="X1386" i="19"/>
  <c r="X1385" i="19"/>
  <c r="X1384" i="19"/>
  <c r="X1383" i="19"/>
  <c r="X1382" i="19"/>
  <c r="X1381" i="19"/>
  <c r="X1380" i="19"/>
  <c r="X1379" i="19"/>
  <c r="X1378" i="19"/>
  <c r="X1377" i="19"/>
  <c r="X1376" i="19"/>
  <c r="X1375" i="19"/>
  <c r="X1374" i="19"/>
  <c r="X1373" i="19"/>
  <c r="X1372" i="19"/>
  <c r="X1371" i="19"/>
  <c r="X1370" i="19"/>
  <c r="X1369" i="19"/>
  <c r="X1368" i="19"/>
  <c r="X1367" i="19"/>
  <c r="X1366" i="19"/>
  <c r="X1365" i="19"/>
  <c r="X1364" i="19"/>
  <c r="X1363" i="19"/>
  <c r="X1362" i="19"/>
  <c r="X1361" i="19"/>
  <c r="X1360" i="19"/>
  <c r="X1359" i="19"/>
  <c r="X1358" i="19"/>
  <c r="X1357" i="19"/>
  <c r="X1356" i="19"/>
  <c r="X1355" i="19"/>
  <c r="X1354" i="19"/>
  <c r="X1353" i="19"/>
  <c r="X1352" i="19"/>
  <c r="X1351" i="19"/>
  <c r="X1350" i="19"/>
  <c r="X1349" i="19"/>
  <c r="X1348" i="19"/>
  <c r="X1347" i="19"/>
  <c r="X1346" i="19"/>
  <c r="X1345" i="19"/>
  <c r="X1344" i="19"/>
  <c r="X1343" i="19"/>
  <c r="X1342" i="19"/>
  <c r="X1341" i="19"/>
  <c r="X1340" i="19"/>
  <c r="X1339" i="19"/>
  <c r="X1338" i="19"/>
  <c r="X1337" i="19"/>
  <c r="X1336" i="19"/>
  <c r="X1335" i="19"/>
  <c r="X1334" i="19"/>
  <c r="X1333" i="19"/>
  <c r="X1332" i="19"/>
  <c r="X1331" i="19"/>
  <c r="X1330" i="19"/>
  <c r="X1329" i="19"/>
  <c r="X1328" i="19"/>
  <c r="X1327" i="19"/>
  <c r="X1326" i="19"/>
  <c r="X1325" i="19"/>
  <c r="X1324" i="19"/>
  <c r="X1323" i="19"/>
  <c r="X1322" i="19"/>
  <c r="X1321" i="19"/>
  <c r="X1320" i="19"/>
  <c r="X1319" i="19"/>
  <c r="X1318" i="19"/>
  <c r="X1317" i="19"/>
  <c r="X1316" i="19"/>
  <c r="X1315" i="19"/>
  <c r="X1314" i="19"/>
  <c r="X1313" i="19"/>
  <c r="X1312" i="19"/>
  <c r="X1311" i="19"/>
  <c r="X1310" i="19"/>
  <c r="X1309" i="19"/>
  <c r="X1308" i="19"/>
  <c r="X1307" i="19"/>
  <c r="X1306" i="19"/>
  <c r="X1305" i="19"/>
  <c r="X1304" i="19"/>
  <c r="X1303" i="19"/>
  <c r="X1302" i="19"/>
  <c r="X1301" i="19"/>
  <c r="X1300" i="19"/>
  <c r="X1299" i="19"/>
  <c r="X1298" i="19"/>
  <c r="X1297" i="19"/>
  <c r="X1296" i="19"/>
  <c r="X1295" i="19"/>
  <c r="X1294" i="19"/>
  <c r="X1293" i="19"/>
  <c r="X1292" i="19"/>
  <c r="X1291" i="19"/>
  <c r="X1290" i="19"/>
  <c r="X1289" i="19"/>
  <c r="X1288" i="19"/>
  <c r="X1287" i="19"/>
  <c r="X1286" i="19"/>
  <c r="X1285" i="19"/>
  <c r="X1284" i="19"/>
  <c r="X1283" i="19"/>
  <c r="X1282" i="19"/>
  <c r="X1281" i="19"/>
  <c r="X1280" i="19"/>
  <c r="X1279" i="19"/>
  <c r="X1278" i="19"/>
  <c r="X1277" i="19"/>
  <c r="X1276" i="19"/>
  <c r="X1275" i="19"/>
  <c r="X1274" i="19"/>
  <c r="X1273" i="19"/>
  <c r="X1272" i="19"/>
  <c r="X1271" i="19"/>
  <c r="X1270" i="19"/>
  <c r="X1269" i="19"/>
  <c r="X1268" i="19"/>
  <c r="X1267" i="19"/>
  <c r="X1266" i="19"/>
  <c r="X1265" i="19"/>
  <c r="X1264" i="19"/>
  <c r="X1263" i="19"/>
  <c r="X1262" i="19"/>
  <c r="X1261" i="19"/>
  <c r="X1260" i="19"/>
  <c r="X1259" i="19"/>
  <c r="X1258" i="19"/>
  <c r="X1257" i="19"/>
  <c r="X1256" i="19"/>
  <c r="X1255" i="19"/>
  <c r="X1254" i="19"/>
  <c r="X1253" i="19"/>
  <c r="X1252" i="19"/>
  <c r="X1251" i="19"/>
  <c r="X1250" i="19"/>
  <c r="X1249" i="19"/>
  <c r="X1248" i="19"/>
  <c r="X1247" i="19"/>
  <c r="X1246" i="19"/>
  <c r="X1245" i="19"/>
  <c r="X1244" i="19"/>
  <c r="X1243" i="19"/>
  <c r="X1242" i="19"/>
  <c r="X1241" i="19"/>
  <c r="X1240" i="19"/>
  <c r="X1239" i="19"/>
  <c r="X1238" i="19"/>
  <c r="X1237" i="19"/>
  <c r="X1236" i="19"/>
  <c r="X1235" i="19"/>
  <c r="X1234" i="19"/>
  <c r="X1233" i="19"/>
  <c r="X1232" i="19"/>
  <c r="X1231" i="19"/>
  <c r="X1230" i="19"/>
  <c r="X1229" i="19"/>
  <c r="X1228" i="19"/>
  <c r="X1227" i="19"/>
  <c r="X1226" i="19"/>
  <c r="X1225" i="19"/>
  <c r="X1224" i="19"/>
  <c r="X1223" i="19"/>
  <c r="X1222" i="19"/>
  <c r="X1221" i="19"/>
  <c r="X1220" i="19"/>
  <c r="X1219" i="19"/>
  <c r="X1218" i="19"/>
  <c r="X1217" i="19"/>
  <c r="X1216" i="19"/>
  <c r="X1215" i="19"/>
  <c r="X1214" i="19"/>
  <c r="X1213" i="19"/>
  <c r="X1212" i="19"/>
  <c r="X1211" i="19"/>
  <c r="X1210" i="19"/>
  <c r="X1209" i="19"/>
  <c r="X1208" i="19"/>
  <c r="X1207" i="19"/>
  <c r="X1206" i="19"/>
  <c r="X1205" i="19"/>
  <c r="X1204" i="19"/>
  <c r="X1203" i="19"/>
  <c r="X1202" i="19"/>
  <c r="X1201" i="19"/>
  <c r="X1200" i="19"/>
  <c r="X1199" i="19"/>
  <c r="X1198" i="19"/>
  <c r="X1197" i="19"/>
  <c r="X1196" i="19"/>
  <c r="X1195" i="19"/>
  <c r="X1194" i="19"/>
  <c r="X1193" i="19"/>
  <c r="X1192" i="19"/>
  <c r="X1191" i="19"/>
  <c r="X1190" i="19"/>
  <c r="X1189" i="19"/>
  <c r="X1188" i="19"/>
  <c r="X1187" i="19"/>
  <c r="X1186" i="19"/>
  <c r="X1185" i="19"/>
  <c r="X1184" i="19"/>
  <c r="X1183" i="19"/>
  <c r="X1182" i="19"/>
  <c r="X1181" i="19"/>
  <c r="X1180" i="19"/>
  <c r="X1179" i="19"/>
  <c r="X1178" i="19"/>
  <c r="X1177" i="19"/>
  <c r="X1176" i="19"/>
  <c r="X1175" i="19"/>
  <c r="X1174" i="19"/>
  <c r="X1173" i="19"/>
  <c r="X1172" i="19"/>
  <c r="X1171" i="19"/>
  <c r="X1170" i="19"/>
  <c r="X1169" i="19"/>
  <c r="X1168" i="19"/>
  <c r="X1167" i="19"/>
  <c r="X1166" i="19"/>
  <c r="X1165" i="19"/>
  <c r="X1164" i="19"/>
  <c r="X1163" i="19"/>
  <c r="X1162" i="19"/>
  <c r="X1161" i="19"/>
  <c r="X1160" i="19"/>
  <c r="X1159" i="19"/>
  <c r="X1158" i="19"/>
  <c r="X1157" i="19"/>
  <c r="X1156" i="19"/>
  <c r="X1155" i="19"/>
  <c r="X1154" i="19"/>
  <c r="X1153" i="19"/>
  <c r="X1152" i="19"/>
  <c r="X1151" i="19"/>
  <c r="X1150" i="19"/>
  <c r="X1149" i="19"/>
  <c r="X1148" i="19"/>
  <c r="X1147" i="19"/>
  <c r="X1146" i="19"/>
  <c r="X1145" i="19"/>
  <c r="X1144" i="19"/>
  <c r="X1143" i="19"/>
  <c r="X1142" i="19"/>
  <c r="X1141" i="19"/>
  <c r="X1140" i="19"/>
  <c r="X1139" i="19"/>
  <c r="X1138" i="19"/>
  <c r="X1137" i="19"/>
  <c r="X1136" i="19"/>
  <c r="X1135" i="19"/>
  <c r="X1134" i="19"/>
  <c r="X1133" i="19"/>
  <c r="X1132" i="19"/>
  <c r="X1131" i="19"/>
  <c r="X1130" i="19"/>
  <c r="X1129" i="19"/>
  <c r="X1128" i="19"/>
  <c r="X1127" i="19"/>
  <c r="X1126" i="19"/>
  <c r="X1125" i="19"/>
  <c r="X1124" i="19"/>
  <c r="X1123" i="19"/>
  <c r="X1122" i="19"/>
  <c r="X1121" i="19"/>
  <c r="X1120" i="19"/>
  <c r="X1119" i="19"/>
  <c r="X1118" i="19"/>
  <c r="X1117" i="19"/>
  <c r="X1116" i="19"/>
  <c r="X1115" i="19"/>
  <c r="X1114" i="19"/>
  <c r="X1113" i="19"/>
  <c r="X1112" i="19"/>
  <c r="X1111" i="19"/>
  <c r="X1110" i="19"/>
  <c r="X1109" i="19"/>
  <c r="X1108" i="19"/>
  <c r="X1107" i="19"/>
  <c r="X1106" i="19"/>
  <c r="X1105" i="19"/>
  <c r="X1104" i="19"/>
  <c r="X1103" i="19"/>
  <c r="X1102" i="19"/>
  <c r="X1101" i="19"/>
  <c r="X1100" i="19"/>
  <c r="X1099" i="19"/>
  <c r="X1098" i="19"/>
  <c r="X1097" i="19"/>
  <c r="X1096" i="19"/>
  <c r="X1095" i="19"/>
  <c r="X1094" i="19"/>
  <c r="X1093" i="19"/>
  <c r="X1092" i="19"/>
  <c r="X1091" i="19"/>
  <c r="X1090" i="19"/>
  <c r="X1089" i="19"/>
  <c r="X1088" i="19"/>
  <c r="X1087" i="19"/>
  <c r="X1086" i="19"/>
  <c r="X1085" i="19"/>
  <c r="X1084" i="19"/>
  <c r="X1083" i="19"/>
  <c r="X1082" i="19"/>
  <c r="X1081" i="19"/>
  <c r="X1080" i="19"/>
  <c r="X1079" i="19"/>
  <c r="X1078" i="19"/>
  <c r="X1077" i="19"/>
  <c r="X1076" i="19"/>
  <c r="X1075" i="19"/>
  <c r="X1074" i="19"/>
  <c r="X1073" i="19"/>
  <c r="X1072" i="19"/>
  <c r="X1071" i="19"/>
  <c r="X1070" i="19"/>
  <c r="X1069" i="19"/>
  <c r="X1068" i="19"/>
  <c r="X1067" i="19"/>
  <c r="X1066" i="19"/>
  <c r="X1065" i="19"/>
  <c r="X1064" i="19"/>
  <c r="X1063" i="19"/>
  <c r="X1062" i="19"/>
  <c r="X1061" i="19"/>
  <c r="X1060" i="19"/>
  <c r="X1059" i="19"/>
  <c r="X1058" i="19"/>
  <c r="X1057" i="19"/>
  <c r="X1056" i="19"/>
  <c r="X1055" i="19"/>
  <c r="X1054" i="19"/>
  <c r="X1053" i="19"/>
  <c r="X1052" i="19"/>
  <c r="X1051" i="19"/>
  <c r="X1050" i="19"/>
  <c r="X1049" i="19"/>
  <c r="X1048" i="19"/>
  <c r="X1047" i="19"/>
  <c r="X1046" i="19"/>
  <c r="X1045" i="19"/>
  <c r="X1044" i="19"/>
  <c r="X1043" i="19"/>
  <c r="X1042" i="19"/>
  <c r="X1041" i="19"/>
  <c r="X1040" i="19"/>
  <c r="X1039" i="19"/>
  <c r="X1038" i="19"/>
  <c r="X1037" i="19"/>
  <c r="X1036" i="19"/>
  <c r="X1035" i="19"/>
  <c r="X1034" i="19"/>
  <c r="X1033" i="19"/>
  <c r="X1032" i="19"/>
  <c r="X1031" i="19"/>
  <c r="X1030" i="19"/>
  <c r="X1029" i="19"/>
  <c r="X1028" i="19"/>
  <c r="X1027" i="19"/>
  <c r="X1026" i="19"/>
  <c r="X1025" i="19"/>
  <c r="X1024" i="19"/>
  <c r="X1023" i="19"/>
  <c r="X1022" i="19"/>
  <c r="X1021" i="19"/>
  <c r="X1020" i="19"/>
  <c r="X1019" i="19"/>
  <c r="X1018" i="19"/>
  <c r="X1017" i="19"/>
  <c r="X1016" i="19"/>
  <c r="X1015" i="19"/>
  <c r="X1014" i="19"/>
  <c r="X1013" i="19"/>
  <c r="X1012" i="19"/>
  <c r="X1011" i="19"/>
  <c r="X1010" i="19"/>
  <c r="X1009" i="19"/>
  <c r="X1008" i="19"/>
  <c r="X1007" i="19"/>
  <c r="X1006" i="19"/>
  <c r="X1005" i="19"/>
  <c r="X1004" i="19"/>
  <c r="X1003" i="19"/>
  <c r="X1002" i="19"/>
  <c r="X1001" i="19"/>
  <c r="X1000" i="19"/>
  <c r="X999" i="19"/>
  <c r="X998" i="19"/>
  <c r="X997" i="19"/>
  <c r="X996" i="19"/>
  <c r="X995" i="19"/>
  <c r="X994" i="19"/>
  <c r="X993" i="19"/>
  <c r="X992" i="19"/>
  <c r="X991" i="19"/>
  <c r="X990" i="19"/>
  <c r="X989" i="19"/>
  <c r="X988" i="19"/>
  <c r="X987" i="19"/>
  <c r="X986" i="19"/>
  <c r="X985" i="19"/>
  <c r="X984" i="19"/>
  <c r="X983" i="19"/>
  <c r="X982" i="19"/>
  <c r="X981" i="19"/>
  <c r="X980" i="19"/>
  <c r="X979" i="19"/>
  <c r="X978" i="19"/>
  <c r="X977" i="19"/>
  <c r="X976" i="19"/>
  <c r="X975" i="19"/>
  <c r="X974" i="19"/>
  <c r="X973" i="19"/>
  <c r="X972" i="19"/>
  <c r="X971" i="19"/>
  <c r="X970" i="19"/>
  <c r="X969" i="19"/>
  <c r="X968" i="19"/>
  <c r="X967" i="19"/>
  <c r="X966" i="19"/>
  <c r="X965" i="19"/>
  <c r="X964" i="19"/>
  <c r="X963" i="19"/>
  <c r="X962" i="19"/>
  <c r="X961" i="19"/>
  <c r="X960" i="19"/>
  <c r="X959" i="19"/>
  <c r="X958" i="19"/>
  <c r="X957" i="19"/>
  <c r="X956" i="19"/>
  <c r="X955" i="19"/>
  <c r="X954" i="19"/>
  <c r="X953" i="19"/>
  <c r="X952" i="19"/>
  <c r="X951" i="19"/>
  <c r="X950" i="19"/>
  <c r="X949" i="19"/>
  <c r="X948" i="19"/>
  <c r="X947" i="19"/>
  <c r="X946" i="19"/>
  <c r="X945" i="19"/>
  <c r="X944" i="19"/>
  <c r="X943" i="19"/>
  <c r="X942" i="19"/>
  <c r="X941" i="19"/>
  <c r="X940" i="19"/>
  <c r="X939" i="19"/>
  <c r="X938" i="19"/>
  <c r="X937" i="19"/>
  <c r="X936" i="19"/>
  <c r="X935" i="19"/>
  <c r="X934" i="19"/>
  <c r="X933" i="19"/>
  <c r="X932" i="19"/>
  <c r="X931" i="19"/>
  <c r="X930" i="19"/>
  <c r="X929" i="19"/>
  <c r="X928" i="19"/>
  <c r="X927" i="19"/>
  <c r="X926" i="19"/>
  <c r="X925" i="19"/>
  <c r="X924" i="19"/>
  <c r="X923" i="19"/>
  <c r="X922" i="19"/>
  <c r="X921" i="19"/>
  <c r="X920" i="19"/>
  <c r="X919" i="19"/>
  <c r="X918" i="19"/>
  <c r="X917" i="19"/>
  <c r="X916" i="19"/>
  <c r="X915" i="19"/>
  <c r="X914" i="19"/>
  <c r="X913" i="19"/>
  <c r="X912" i="19"/>
  <c r="X911" i="19"/>
  <c r="X910" i="19"/>
  <c r="X909" i="19"/>
  <c r="X908" i="19"/>
  <c r="X907" i="19"/>
  <c r="X906" i="19"/>
  <c r="X905" i="19"/>
  <c r="X904" i="19"/>
  <c r="X903" i="19"/>
  <c r="X902" i="19"/>
  <c r="X901" i="19"/>
  <c r="X900" i="19"/>
  <c r="X899" i="19"/>
  <c r="X898" i="19"/>
  <c r="X897" i="19"/>
  <c r="X896" i="19"/>
  <c r="X895" i="19"/>
  <c r="X894" i="19"/>
  <c r="X893" i="19"/>
  <c r="X892" i="19"/>
  <c r="X891" i="19"/>
  <c r="X890" i="19"/>
  <c r="X889" i="19"/>
  <c r="X888" i="19"/>
  <c r="X887" i="19"/>
  <c r="X886" i="19"/>
  <c r="X885" i="19"/>
  <c r="X884" i="19"/>
  <c r="X883" i="19"/>
  <c r="X882" i="19"/>
  <c r="X881" i="19"/>
  <c r="X880" i="19"/>
  <c r="X879" i="19"/>
  <c r="X878" i="19"/>
  <c r="X877" i="19"/>
  <c r="X876" i="19"/>
  <c r="X875" i="19"/>
  <c r="X874" i="19"/>
  <c r="X873" i="19"/>
  <c r="X872" i="19"/>
  <c r="X871" i="19"/>
  <c r="X870" i="19"/>
  <c r="X869" i="19"/>
  <c r="X868" i="19"/>
  <c r="X867" i="19"/>
  <c r="X866" i="19"/>
  <c r="X865" i="19"/>
  <c r="X864" i="19"/>
  <c r="X863" i="19"/>
  <c r="X862" i="19"/>
  <c r="X861" i="19"/>
  <c r="X860" i="19"/>
  <c r="X859" i="19"/>
  <c r="X858" i="19"/>
  <c r="X857" i="19"/>
  <c r="X856" i="19"/>
  <c r="X855" i="19"/>
  <c r="X854" i="19"/>
  <c r="X853" i="19"/>
  <c r="X852" i="19"/>
  <c r="X851" i="19"/>
  <c r="X850" i="19"/>
  <c r="X849" i="19"/>
  <c r="X848" i="19"/>
  <c r="X847" i="19"/>
  <c r="X846" i="19"/>
  <c r="X845" i="19"/>
  <c r="X844" i="19"/>
  <c r="X843" i="19"/>
  <c r="X842" i="19"/>
  <c r="X841" i="19"/>
  <c r="X840" i="19"/>
  <c r="X839" i="19"/>
  <c r="X838" i="19"/>
  <c r="X837" i="19"/>
  <c r="X836" i="19"/>
  <c r="X835" i="19"/>
  <c r="X834" i="19"/>
  <c r="X833" i="19"/>
  <c r="X832" i="19"/>
  <c r="X831" i="19"/>
  <c r="X830" i="19"/>
  <c r="X829" i="19"/>
  <c r="X828" i="19"/>
  <c r="X827" i="19"/>
  <c r="X826" i="19"/>
  <c r="X825" i="19"/>
  <c r="X824" i="19"/>
  <c r="X823" i="19"/>
  <c r="X822" i="19"/>
  <c r="X821" i="19"/>
  <c r="X820" i="19"/>
  <c r="X819" i="19"/>
  <c r="X818" i="19"/>
  <c r="X817" i="19"/>
  <c r="X816" i="19"/>
  <c r="X815" i="19"/>
  <c r="X814" i="19"/>
  <c r="X813" i="19"/>
  <c r="X812" i="19"/>
  <c r="X811" i="19"/>
  <c r="X810" i="19"/>
  <c r="X809" i="19"/>
  <c r="X808" i="19"/>
  <c r="X807" i="19"/>
  <c r="X806" i="19"/>
  <c r="X805" i="19"/>
  <c r="X804" i="19"/>
  <c r="X803" i="19"/>
  <c r="X802" i="19"/>
  <c r="X801" i="19"/>
  <c r="X800" i="19"/>
  <c r="X799" i="19"/>
  <c r="X798" i="19"/>
  <c r="X797" i="19"/>
  <c r="X796" i="19"/>
  <c r="X795" i="19"/>
  <c r="X794" i="19"/>
  <c r="X793" i="19"/>
  <c r="X792" i="19"/>
  <c r="X791" i="19"/>
  <c r="X790" i="19"/>
  <c r="X789" i="19"/>
  <c r="X788" i="19"/>
  <c r="X787" i="19"/>
  <c r="X786" i="19"/>
  <c r="X785" i="19"/>
  <c r="X784" i="19"/>
  <c r="X783" i="19"/>
  <c r="X782" i="19"/>
  <c r="X781" i="19"/>
  <c r="X780" i="19"/>
  <c r="X779" i="19"/>
  <c r="X778" i="19"/>
  <c r="X777" i="19"/>
  <c r="X776" i="19"/>
  <c r="X775" i="19"/>
  <c r="X774" i="19"/>
  <c r="X773" i="19"/>
  <c r="X772" i="19"/>
  <c r="X771" i="19"/>
  <c r="X770" i="19"/>
  <c r="X769" i="19"/>
  <c r="X768" i="19"/>
  <c r="X767" i="19"/>
  <c r="X766" i="19"/>
  <c r="X765" i="19"/>
  <c r="X764" i="19"/>
  <c r="X763" i="19"/>
  <c r="X762" i="19"/>
  <c r="X761" i="19"/>
  <c r="X760" i="19"/>
  <c r="X759" i="19"/>
  <c r="X758" i="19"/>
  <c r="X757" i="19"/>
  <c r="X756" i="19"/>
  <c r="X755" i="19"/>
  <c r="X754" i="19"/>
  <c r="X753" i="19"/>
  <c r="X752" i="19"/>
  <c r="X751" i="19"/>
  <c r="X750" i="19"/>
  <c r="X749" i="19"/>
  <c r="X748" i="19"/>
  <c r="X747" i="19"/>
  <c r="X746" i="19"/>
  <c r="X745" i="19"/>
  <c r="X744" i="19"/>
  <c r="X743" i="19"/>
  <c r="X742" i="19"/>
  <c r="X741" i="19"/>
  <c r="X740" i="19"/>
  <c r="X739" i="19"/>
  <c r="X738" i="19"/>
  <c r="X737" i="19"/>
  <c r="X736" i="19"/>
  <c r="X735" i="19"/>
  <c r="X734" i="19"/>
  <c r="X733" i="19"/>
  <c r="X732" i="19"/>
  <c r="X731" i="19"/>
  <c r="X730" i="19"/>
  <c r="X729" i="19"/>
  <c r="X728" i="19"/>
  <c r="X727" i="19"/>
  <c r="X726" i="19"/>
  <c r="X725" i="19"/>
  <c r="X724" i="19"/>
  <c r="X723" i="19"/>
  <c r="X722" i="19"/>
  <c r="X721" i="19"/>
  <c r="X720" i="19"/>
  <c r="X719" i="19"/>
  <c r="X718" i="19"/>
  <c r="X717" i="19"/>
  <c r="X716" i="19"/>
  <c r="X715" i="19"/>
  <c r="X714" i="19"/>
  <c r="X713" i="19"/>
  <c r="X712" i="19"/>
  <c r="X711" i="19"/>
  <c r="X710" i="19"/>
  <c r="X709" i="19"/>
  <c r="X708" i="19"/>
  <c r="X707" i="19"/>
  <c r="X706" i="19"/>
  <c r="X705" i="19"/>
  <c r="X704" i="19"/>
  <c r="X703" i="19"/>
  <c r="X702" i="19"/>
  <c r="X701" i="19"/>
  <c r="X700" i="19"/>
  <c r="X699" i="19"/>
  <c r="X698" i="19"/>
  <c r="X697" i="19"/>
  <c r="X696" i="19"/>
  <c r="X695" i="19"/>
  <c r="X694" i="19"/>
  <c r="X693" i="19"/>
  <c r="X692" i="19"/>
  <c r="X691" i="19"/>
  <c r="X690" i="19"/>
  <c r="X689" i="19"/>
  <c r="X688" i="19"/>
  <c r="X687" i="19"/>
  <c r="X686" i="19"/>
  <c r="X685" i="19"/>
  <c r="X684" i="19"/>
  <c r="X683" i="19"/>
  <c r="X682" i="19"/>
  <c r="X681" i="19"/>
  <c r="X680" i="19"/>
  <c r="X679" i="19"/>
  <c r="X678" i="19"/>
  <c r="X677" i="19"/>
  <c r="X676" i="19"/>
  <c r="X675" i="19"/>
  <c r="X674" i="19"/>
  <c r="X673" i="19"/>
  <c r="X672" i="19"/>
  <c r="X671" i="19"/>
  <c r="X670" i="19"/>
  <c r="X669" i="19"/>
  <c r="X668" i="19"/>
  <c r="X667" i="19"/>
  <c r="X666" i="19"/>
  <c r="X665" i="19"/>
  <c r="X664" i="19"/>
  <c r="X663" i="19"/>
  <c r="X662" i="19"/>
  <c r="X661" i="19"/>
  <c r="X660" i="19"/>
  <c r="X659" i="19"/>
  <c r="X658" i="19"/>
  <c r="X657" i="19"/>
  <c r="X656" i="19"/>
  <c r="X655" i="19"/>
  <c r="X654" i="19"/>
  <c r="X653" i="19"/>
  <c r="X652" i="19"/>
  <c r="X651" i="19"/>
  <c r="X650" i="19"/>
  <c r="X649" i="19"/>
  <c r="X648" i="19"/>
  <c r="X647" i="19"/>
  <c r="X646" i="19"/>
  <c r="X645" i="19"/>
  <c r="X644" i="19"/>
  <c r="X643" i="19"/>
  <c r="X642" i="19"/>
  <c r="X641" i="19"/>
  <c r="X640" i="19"/>
  <c r="X639" i="19"/>
  <c r="X638" i="19"/>
  <c r="X637" i="19"/>
  <c r="X636" i="19"/>
  <c r="X635" i="19"/>
  <c r="X634" i="19"/>
  <c r="X633" i="19"/>
  <c r="X632" i="19"/>
  <c r="X631" i="19"/>
  <c r="X630" i="19"/>
  <c r="X629" i="19"/>
  <c r="X628" i="19"/>
  <c r="X627" i="19"/>
  <c r="X626" i="19"/>
  <c r="X625" i="19"/>
  <c r="X624" i="19"/>
  <c r="X623" i="19"/>
  <c r="X622" i="19"/>
  <c r="X621" i="19"/>
  <c r="X620" i="19"/>
  <c r="X619" i="19"/>
  <c r="X618" i="19"/>
  <c r="X617" i="19"/>
  <c r="X616" i="19"/>
  <c r="X615" i="19"/>
  <c r="X614" i="19"/>
  <c r="X613" i="19"/>
  <c r="X612" i="19"/>
  <c r="X611" i="19"/>
  <c r="X610" i="19"/>
  <c r="X609" i="19"/>
  <c r="X608" i="19"/>
  <c r="X607" i="19"/>
  <c r="X606" i="19"/>
  <c r="X605" i="19"/>
  <c r="X604" i="19"/>
  <c r="X603" i="19"/>
  <c r="X602" i="19"/>
  <c r="X601" i="19"/>
  <c r="X600" i="19"/>
  <c r="X599" i="19"/>
  <c r="X598" i="19"/>
  <c r="X597" i="19"/>
  <c r="X596" i="19"/>
  <c r="X595" i="19"/>
  <c r="X594" i="19"/>
  <c r="X593" i="19"/>
  <c r="X592" i="19"/>
  <c r="X591" i="19"/>
  <c r="X590" i="19"/>
  <c r="X589" i="19"/>
  <c r="X588" i="19"/>
  <c r="X587" i="19"/>
  <c r="X586" i="19"/>
  <c r="X585" i="19"/>
  <c r="X584" i="19"/>
  <c r="X583" i="19"/>
  <c r="X582" i="19"/>
  <c r="X581" i="19"/>
  <c r="X580" i="19"/>
  <c r="X579" i="19"/>
  <c r="X578" i="19"/>
  <c r="X577" i="19"/>
  <c r="X576" i="19"/>
  <c r="X575" i="19"/>
  <c r="X574" i="19"/>
  <c r="X573" i="19"/>
  <c r="X572" i="19"/>
  <c r="X571" i="19"/>
  <c r="X570" i="19"/>
  <c r="X569" i="19"/>
  <c r="X568" i="19"/>
  <c r="X567" i="19"/>
  <c r="X566" i="19"/>
  <c r="X565" i="19"/>
  <c r="X564" i="19"/>
  <c r="X563" i="19"/>
  <c r="X562" i="19"/>
  <c r="X561" i="19"/>
  <c r="X560" i="19"/>
  <c r="X559" i="19"/>
  <c r="X558" i="19"/>
  <c r="X557" i="19"/>
  <c r="X556" i="19"/>
  <c r="X555" i="19"/>
  <c r="X554" i="19"/>
  <c r="X553" i="19"/>
  <c r="X552" i="19"/>
  <c r="X551" i="19"/>
  <c r="X550" i="19"/>
  <c r="X549" i="19"/>
  <c r="X548" i="19"/>
  <c r="X547" i="19"/>
  <c r="X546" i="19"/>
  <c r="X545" i="19"/>
  <c r="X544" i="19"/>
  <c r="X543" i="19"/>
  <c r="X542" i="19"/>
  <c r="X541" i="19"/>
  <c r="X540" i="19"/>
  <c r="X539" i="19"/>
  <c r="X538" i="19"/>
  <c r="X537" i="19"/>
  <c r="X536" i="19"/>
  <c r="X535" i="19"/>
  <c r="X534" i="19"/>
  <c r="X533" i="19"/>
  <c r="X532" i="19"/>
  <c r="X531" i="19"/>
  <c r="X530" i="19"/>
  <c r="X529" i="19"/>
  <c r="X528" i="19"/>
  <c r="X527" i="19"/>
  <c r="X526" i="19"/>
  <c r="X525" i="19"/>
  <c r="X524" i="19"/>
  <c r="X523" i="19"/>
  <c r="X522" i="19"/>
  <c r="X521" i="19"/>
  <c r="X520" i="19"/>
  <c r="X519" i="19"/>
  <c r="X518" i="19"/>
  <c r="X517" i="19"/>
  <c r="X516" i="19"/>
  <c r="X515" i="19"/>
  <c r="X514" i="19"/>
  <c r="X513" i="19"/>
  <c r="X512" i="19"/>
  <c r="X511" i="19"/>
  <c r="X510" i="19"/>
  <c r="X509" i="19"/>
  <c r="X508" i="19"/>
  <c r="X507" i="19"/>
  <c r="X506" i="19"/>
  <c r="X505" i="19"/>
  <c r="X504" i="19"/>
  <c r="X503" i="19"/>
  <c r="X502" i="19"/>
  <c r="X501" i="19"/>
  <c r="X500" i="19"/>
  <c r="X499" i="19"/>
  <c r="X498" i="19"/>
  <c r="X497" i="19"/>
  <c r="X496" i="19"/>
  <c r="X495" i="19"/>
  <c r="X494" i="19"/>
  <c r="X493" i="19"/>
  <c r="X492" i="19"/>
  <c r="X491" i="19"/>
  <c r="X490" i="19"/>
  <c r="X489" i="19"/>
  <c r="X488" i="19"/>
  <c r="X487" i="19"/>
  <c r="X486" i="19"/>
  <c r="X485" i="19"/>
  <c r="X484" i="19"/>
  <c r="X483" i="19"/>
  <c r="X482" i="19"/>
  <c r="X481" i="19"/>
  <c r="X480" i="19"/>
  <c r="X479" i="19"/>
  <c r="X478" i="19"/>
  <c r="X477" i="19"/>
  <c r="X476" i="19"/>
  <c r="X475" i="19"/>
  <c r="X474" i="19"/>
  <c r="X473" i="19"/>
  <c r="X472" i="19"/>
  <c r="X471" i="19"/>
  <c r="X470" i="19"/>
  <c r="X469" i="19"/>
  <c r="X468" i="19"/>
  <c r="X467" i="19"/>
  <c r="X466" i="19"/>
  <c r="X465" i="19"/>
  <c r="X464" i="19"/>
  <c r="X463" i="19"/>
  <c r="X462" i="19"/>
  <c r="X461" i="19"/>
  <c r="X460" i="19"/>
  <c r="X459" i="19"/>
  <c r="X458" i="19"/>
  <c r="X457" i="19"/>
  <c r="X456" i="19"/>
  <c r="X455" i="19"/>
  <c r="X454" i="19"/>
  <c r="X453" i="19"/>
  <c r="X452" i="19"/>
  <c r="X451" i="19"/>
  <c r="X450" i="19"/>
  <c r="X449" i="19"/>
  <c r="X448" i="19"/>
  <c r="X447" i="19"/>
  <c r="X446" i="19"/>
  <c r="X445" i="19"/>
  <c r="X444" i="19"/>
  <c r="X443" i="19"/>
  <c r="X442" i="19"/>
  <c r="X441" i="19"/>
  <c r="X440" i="19"/>
  <c r="X439" i="19"/>
  <c r="X438" i="19"/>
  <c r="X437" i="19"/>
  <c r="X436" i="19"/>
  <c r="X435" i="19"/>
  <c r="X434" i="19"/>
  <c r="X433" i="19"/>
  <c r="X432" i="19"/>
  <c r="X431" i="19"/>
  <c r="X430" i="19"/>
  <c r="X429" i="19"/>
  <c r="X428" i="19"/>
  <c r="X427" i="19"/>
  <c r="X426" i="19"/>
  <c r="X425" i="19"/>
  <c r="X424" i="19"/>
  <c r="X423" i="19"/>
  <c r="X422" i="19"/>
  <c r="X421" i="19"/>
  <c r="X420" i="19"/>
  <c r="X419" i="19"/>
  <c r="X418" i="19"/>
  <c r="X417" i="19"/>
  <c r="X416" i="19"/>
  <c r="X415" i="19"/>
  <c r="X414" i="19"/>
  <c r="X413" i="19"/>
  <c r="X412" i="19"/>
  <c r="X411" i="19"/>
  <c r="X410" i="19"/>
  <c r="X409" i="19"/>
  <c r="X408" i="19"/>
  <c r="X407" i="19"/>
  <c r="X406" i="19"/>
  <c r="X405" i="19"/>
  <c r="X404" i="19"/>
  <c r="X403" i="19"/>
  <c r="X402" i="19"/>
  <c r="X401" i="19"/>
  <c r="X400" i="19"/>
  <c r="X399" i="19"/>
  <c r="X398" i="19"/>
  <c r="X397" i="19"/>
  <c r="X396" i="19"/>
  <c r="X395" i="19"/>
  <c r="X394" i="19"/>
  <c r="X393" i="19"/>
  <c r="X392" i="19"/>
  <c r="X391" i="19"/>
  <c r="X390" i="19"/>
  <c r="X389" i="19"/>
  <c r="X388" i="19"/>
  <c r="X387" i="19"/>
  <c r="X386" i="19"/>
  <c r="X385" i="19"/>
  <c r="X384" i="19"/>
  <c r="X383" i="19"/>
  <c r="X382" i="19"/>
  <c r="X381" i="19"/>
  <c r="X380" i="19"/>
  <c r="X379" i="19"/>
  <c r="X378" i="19"/>
  <c r="X377" i="19"/>
  <c r="X376" i="19"/>
  <c r="X375" i="19"/>
  <c r="X374" i="19"/>
  <c r="X373" i="19"/>
  <c r="X372" i="19"/>
  <c r="X371" i="19"/>
  <c r="X370" i="19"/>
  <c r="X369" i="19"/>
  <c r="X368" i="19"/>
  <c r="X367" i="19"/>
  <c r="X366" i="19"/>
  <c r="X365" i="19"/>
  <c r="X364" i="19"/>
  <c r="X363" i="19"/>
  <c r="X362" i="19"/>
  <c r="X361" i="19"/>
  <c r="X360" i="19"/>
  <c r="X359" i="19"/>
  <c r="X358" i="19"/>
  <c r="X357" i="19"/>
  <c r="X356" i="19"/>
  <c r="X355" i="19"/>
  <c r="X354" i="19"/>
  <c r="X353" i="19"/>
  <c r="X352" i="19"/>
  <c r="X351" i="19"/>
  <c r="X350" i="19"/>
  <c r="X349" i="19"/>
  <c r="X348" i="19"/>
  <c r="X347" i="19"/>
  <c r="X346" i="19"/>
  <c r="X345" i="19"/>
  <c r="X344" i="19"/>
  <c r="X343" i="19"/>
  <c r="X342" i="19"/>
  <c r="X341" i="19"/>
  <c r="X340" i="19"/>
  <c r="X339" i="19"/>
  <c r="X338" i="19"/>
  <c r="X337" i="19"/>
  <c r="X336" i="19"/>
  <c r="X335" i="19"/>
  <c r="X334" i="19"/>
  <c r="X333" i="19"/>
  <c r="X332" i="19"/>
  <c r="X331" i="19"/>
  <c r="X330" i="19"/>
  <c r="X329" i="19"/>
  <c r="X328" i="19"/>
  <c r="X327" i="19"/>
  <c r="X326" i="19"/>
  <c r="X325" i="19"/>
  <c r="X324" i="19"/>
  <c r="X323" i="19"/>
  <c r="X322" i="19"/>
  <c r="X321" i="19"/>
  <c r="X320" i="19"/>
  <c r="X319" i="19"/>
  <c r="X318" i="19"/>
  <c r="X317" i="19"/>
  <c r="X316" i="19"/>
  <c r="X315" i="19"/>
  <c r="X314" i="19"/>
  <c r="X313" i="19"/>
  <c r="X312" i="19"/>
  <c r="X311" i="19"/>
  <c r="X310" i="19"/>
  <c r="X309" i="19"/>
  <c r="X308" i="19"/>
  <c r="X307" i="19"/>
  <c r="X306" i="19"/>
  <c r="X305" i="19"/>
  <c r="X304" i="19"/>
  <c r="X303" i="19"/>
  <c r="X302" i="19"/>
  <c r="X301" i="19"/>
  <c r="X300" i="19"/>
  <c r="X299" i="19"/>
  <c r="X298" i="19"/>
  <c r="X297" i="19"/>
  <c r="X296" i="19"/>
  <c r="X295" i="19"/>
  <c r="X294" i="19"/>
  <c r="X293" i="19"/>
  <c r="X292" i="19"/>
  <c r="X291" i="19"/>
  <c r="X290" i="19"/>
  <c r="X289" i="19"/>
  <c r="X288" i="19"/>
  <c r="X287" i="19"/>
  <c r="X286" i="19"/>
  <c r="X285" i="19"/>
  <c r="X284" i="19"/>
  <c r="X283" i="19"/>
  <c r="X282" i="19"/>
  <c r="X281" i="19"/>
  <c r="X280" i="19"/>
  <c r="X279" i="19"/>
  <c r="X278" i="19"/>
  <c r="X277" i="19"/>
  <c r="X276" i="19"/>
  <c r="X275" i="19"/>
  <c r="X274" i="19"/>
  <c r="X273" i="19"/>
  <c r="X272" i="19"/>
  <c r="X271" i="19"/>
  <c r="X270" i="19"/>
  <c r="X269" i="19"/>
  <c r="X268" i="19"/>
  <c r="X267" i="19"/>
  <c r="X266" i="19"/>
  <c r="X265" i="19"/>
  <c r="X264" i="19"/>
  <c r="X263" i="19"/>
  <c r="X262" i="19"/>
  <c r="X261" i="19"/>
  <c r="X260" i="19"/>
  <c r="X259" i="19"/>
  <c r="X258" i="19"/>
  <c r="X257" i="19"/>
  <c r="X256" i="19"/>
  <c r="X255" i="19"/>
  <c r="X254" i="19"/>
  <c r="X253" i="19"/>
  <c r="X252" i="19"/>
  <c r="X251" i="19"/>
  <c r="X250" i="19"/>
  <c r="X249" i="19"/>
  <c r="X248" i="19"/>
  <c r="X247" i="19"/>
  <c r="X246" i="19"/>
  <c r="X245" i="19"/>
  <c r="X244" i="19"/>
  <c r="X243" i="19"/>
  <c r="X242" i="19"/>
  <c r="X241" i="19"/>
  <c r="X240" i="19"/>
  <c r="X239" i="19"/>
  <c r="X238" i="19"/>
  <c r="X237" i="19"/>
  <c r="X236" i="19"/>
  <c r="X235" i="19"/>
  <c r="X234" i="19"/>
  <c r="X233" i="19"/>
  <c r="X232" i="19"/>
  <c r="X231" i="19"/>
  <c r="X230" i="19"/>
  <c r="X229" i="19"/>
  <c r="X228" i="19"/>
  <c r="X227" i="19"/>
  <c r="X226" i="19"/>
  <c r="X225" i="19"/>
  <c r="X224" i="19"/>
  <c r="X223" i="19"/>
  <c r="X222" i="19"/>
  <c r="X221" i="19"/>
  <c r="X220" i="19"/>
  <c r="X219" i="19"/>
  <c r="X218" i="19"/>
  <c r="X217" i="19"/>
  <c r="X216" i="19"/>
  <c r="X215" i="19"/>
  <c r="X214" i="19"/>
  <c r="X213" i="19"/>
  <c r="X212" i="19"/>
  <c r="X211" i="19"/>
  <c r="X210" i="19"/>
  <c r="X209" i="19"/>
  <c r="X208" i="19"/>
  <c r="X207" i="19"/>
  <c r="X206" i="19"/>
  <c r="X205" i="19"/>
  <c r="X204" i="19"/>
  <c r="X203" i="19"/>
  <c r="X202" i="19"/>
  <c r="X201" i="19"/>
  <c r="X200" i="19"/>
  <c r="X199" i="19"/>
  <c r="X198" i="19"/>
  <c r="X197" i="19"/>
  <c r="X196" i="19"/>
  <c r="X195" i="19"/>
  <c r="X194" i="19"/>
  <c r="X193" i="19"/>
  <c r="X192" i="19"/>
  <c r="X191" i="19"/>
  <c r="X190" i="19"/>
  <c r="X189" i="19"/>
  <c r="X188" i="19"/>
  <c r="X187" i="19"/>
  <c r="X186" i="19"/>
  <c r="X185" i="19"/>
  <c r="X184" i="19"/>
  <c r="X183" i="19"/>
  <c r="X182" i="19"/>
  <c r="X181" i="19"/>
  <c r="X180" i="19"/>
  <c r="X179" i="19"/>
  <c r="X178" i="19"/>
  <c r="X177" i="19"/>
  <c r="X176" i="19"/>
  <c r="X175" i="19"/>
  <c r="X174" i="19"/>
  <c r="X173" i="19"/>
  <c r="X172" i="19"/>
  <c r="X171" i="19"/>
  <c r="X170" i="19"/>
  <c r="X169" i="19"/>
  <c r="X168" i="19"/>
  <c r="X167" i="19"/>
  <c r="X166" i="19"/>
  <c r="X165" i="19"/>
  <c r="X164" i="19"/>
  <c r="X163" i="19"/>
  <c r="X162" i="19"/>
  <c r="X161" i="19"/>
  <c r="X160" i="19"/>
  <c r="X159" i="19"/>
  <c r="X158" i="19"/>
  <c r="X157" i="19"/>
  <c r="X156" i="19"/>
  <c r="X155" i="19"/>
  <c r="X154" i="19"/>
  <c r="X153" i="19"/>
  <c r="X152" i="19"/>
  <c r="X151" i="19"/>
  <c r="X150" i="19"/>
  <c r="X149" i="19"/>
  <c r="X148" i="19"/>
  <c r="X147" i="19"/>
  <c r="X146" i="19"/>
  <c r="X145" i="19"/>
  <c r="X144" i="19"/>
  <c r="X143" i="19"/>
  <c r="X142" i="19"/>
  <c r="X141" i="19"/>
  <c r="X140" i="19"/>
  <c r="X139" i="19"/>
  <c r="X138" i="19"/>
  <c r="X137" i="19"/>
  <c r="X136" i="19"/>
  <c r="X135" i="19"/>
  <c r="X134" i="19"/>
  <c r="X133" i="19"/>
  <c r="X132" i="19"/>
  <c r="X131" i="19"/>
  <c r="X130" i="19"/>
  <c r="X129" i="19"/>
  <c r="X128" i="19"/>
  <c r="X127" i="19"/>
  <c r="X126" i="19"/>
  <c r="X125" i="19"/>
  <c r="X124" i="19"/>
  <c r="X123" i="19"/>
  <c r="X122" i="19"/>
  <c r="X121" i="19"/>
  <c r="X120" i="19"/>
  <c r="X119" i="19"/>
  <c r="X118" i="19"/>
  <c r="X117" i="19"/>
  <c r="X116" i="19"/>
  <c r="X115" i="19"/>
  <c r="X114" i="19"/>
  <c r="X113" i="19"/>
  <c r="X112" i="19"/>
  <c r="X111" i="19"/>
  <c r="X110" i="19"/>
  <c r="X109" i="19"/>
  <c r="X108" i="19"/>
  <c r="X107" i="19"/>
  <c r="X106" i="19"/>
  <c r="X105" i="19"/>
  <c r="X104" i="19"/>
  <c r="X103" i="19"/>
  <c r="X102" i="19"/>
  <c r="X101" i="19"/>
  <c r="X100" i="19"/>
  <c r="X99" i="19"/>
  <c r="X98" i="19"/>
  <c r="X97" i="19"/>
  <c r="X96" i="19"/>
  <c r="X95" i="19"/>
  <c r="X94" i="19"/>
  <c r="X93" i="19"/>
  <c r="X92" i="19"/>
  <c r="X91" i="19"/>
  <c r="X90" i="19"/>
  <c r="X89" i="19"/>
  <c r="X88" i="19"/>
  <c r="X87" i="19"/>
  <c r="X86" i="19"/>
  <c r="X85" i="19"/>
  <c r="X84" i="19"/>
  <c r="X83" i="19"/>
  <c r="X82" i="19"/>
  <c r="X81" i="19"/>
  <c r="X80" i="19"/>
  <c r="X79" i="19"/>
  <c r="X78" i="19"/>
  <c r="X77" i="19"/>
  <c r="X76" i="19"/>
  <c r="X75" i="19"/>
  <c r="X74" i="19"/>
  <c r="X73" i="19"/>
  <c r="X72" i="19"/>
  <c r="X71" i="19"/>
  <c r="X70" i="19"/>
  <c r="X69" i="19"/>
  <c r="X68" i="19"/>
  <c r="X67" i="19"/>
  <c r="X66" i="19"/>
  <c r="X65" i="19"/>
  <c r="X64" i="19"/>
  <c r="X63" i="19"/>
  <c r="X62" i="19"/>
  <c r="X61" i="19"/>
  <c r="X60" i="19"/>
  <c r="X59" i="19"/>
  <c r="X58" i="19"/>
  <c r="X57" i="19"/>
  <c r="X56" i="19"/>
  <c r="X55" i="19"/>
  <c r="X54" i="19"/>
  <c r="X53" i="19"/>
  <c r="X52" i="19"/>
  <c r="X51" i="19"/>
  <c r="X50" i="19"/>
  <c r="X49" i="19"/>
  <c r="X48" i="19"/>
  <c r="X47" i="19"/>
  <c r="X46" i="19"/>
  <c r="X45" i="19"/>
  <c r="X44" i="19"/>
  <c r="X43" i="19"/>
  <c r="X42" i="19"/>
  <c r="X41" i="19"/>
  <c r="X40" i="19"/>
  <c r="X39" i="19"/>
  <c r="X38" i="19"/>
  <c r="X37" i="19"/>
  <c r="X36" i="19"/>
  <c r="X35" i="19"/>
  <c r="X34" i="19"/>
  <c r="X33" i="19"/>
  <c r="X32" i="19"/>
  <c r="X31" i="19"/>
  <c r="X30" i="19"/>
  <c r="X29" i="19"/>
  <c r="X28" i="19"/>
  <c r="X27" i="19"/>
  <c r="X26" i="19"/>
  <c r="X25" i="19"/>
  <c r="X24" i="19"/>
  <c r="X23" i="19"/>
  <c r="X22" i="19"/>
  <c r="X21" i="19"/>
  <c r="X20" i="19"/>
  <c r="X19" i="19"/>
  <c r="X18" i="19"/>
  <c r="X17" i="19"/>
  <c r="X16" i="19"/>
  <c r="X15" i="19"/>
  <c r="X14" i="19"/>
  <c r="X13" i="19"/>
  <c r="X12" i="19"/>
  <c r="X11" i="19"/>
  <c r="X10" i="19"/>
  <c r="X9" i="19"/>
  <c r="AA14" i="19" l="1"/>
  <c r="AA22" i="19"/>
  <c r="AA30" i="19"/>
  <c r="AA38" i="19"/>
  <c r="AA46" i="19"/>
  <c r="AA54" i="19"/>
  <c r="AA62" i="19"/>
  <c r="AA70" i="19"/>
  <c r="AA78" i="19"/>
  <c r="AA86" i="19"/>
  <c r="AA94" i="19"/>
  <c r="AA102" i="19"/>
  <c r="AA110" i="19"/>
  <c r="AA118" i="19"/>
  <c r="AA126" i="19"/>
  <c r="AA134" i="19"/>
  <c r="AA142" i="19"/>
  <c r="AA150" i="19"/>
  <c r="AA158" i="19"/>
  <c r="AA166" i="19"/>
  <c r="AA174" i="19"/>
  <c r="AA182" i="19"/>
  <c r="AA190" i="19"/>
  <c r="AA198" i="19"/>
  <c r="AA206" i="19"/>
  <c r="AA214" i="19"/>
  <c r="AA230" i="19"/>
  <c r="AA238" i="19"/>
  <c r="AA246" i="19"/>
  <c r="AA254" i="19"/>
  <c r="AA262" i="19"/>
  <c r="AA270" i="19"/>
  <c r="AA278" i="19"/>
  <c r="AA286" i="19"/>
  <c r="AA294" i="19"/>
  <c r="AA302" i="19"/>
  <c r="AA310" i="19"/>
  <c r="AA225" i="19"/>
  <c r="AA233" i="19"/>
  <c r="AA241" i="19"/>
  <c r="AA249" i="19"/>
  <c r="AA257" i="19"/>
  <c r="AA265" i="19"/>
  <c r="AA273" i="19"/>
  <c r="AA281" i="19"/>
  <c r="AA289" i="19"/>
  <c r="AA297" i="19"/>
  <c r="AA305" i="19"/>
  <c r="AA313" i="19"/>
  <c r="AA321" i="19"/>
  <c r="AA329" i="19"/>
  <c r="AA337" i="19"/>
  <c r="AA345" i="19"/>
  <c r="AA353" i="19"/>
  <c r="AA361" i="19"/>
  <c r="AA369" i="19"/>
  <c r="AA377" i="19"/>
  <c r="AA385" i="19"/>
  <c r="AA393" i="19"/>
  <c r="AA401" i="19"/>
  <c r="AA409" i="19"/>
  <c r="AA417" i="19"/>
  <c r="AA425" i="19"/>
  <c r="AA433" i="19"/>
  <c r="AA441" i="19"/>
  <c r="AA449" i="19"/>
  <c r="AA457" i="19"/>
  <c r="AA465" i="19"/>
  <c r="AA473" i="19"/>
  <c r="AA481" i="19"/>
  <c r="AA489" i="19"/>
  <c r="AA497" i="19"/>
  <c r="AA657" i="19"/>
  <c r="AA665" i="19"/>
  <c r="AA673" i="19"/>
  <c r="AA681" i="19"/>
  <c r="AA689" i="19"/>
  <c r="AA697" i="19"/>
  <c r="AA705" i="19"/>
  <c r="AA713" i="19"/>
  <c r="AA721" i="19"/>
  <c r="AA729" i="19"/>
  <c r="AA737" i="19"/>
  <c r="AA745" i="19"/>
  <c r="AA753" i="19"/>
  <c r="AA761" i="19"/>
  <c r="AA769" i="19"/>
  <c r="AA777" i="19"/>
  <c r="AA785" i="19"/>
  <c r="AA793" i="19"/>
  <c r="AA801" i="19"/>
  <c r="AA809" i="19"/>
  <c r="AA817" i="19"/>
  <c r="AA825" i="19"/>
  <c r="AA833" i="19"/>
  <c r="AA1537" i="19"/>
  <c r="AA1545" i="19"/>
  <c r="AA1553" i="19"/>
  <c r="AA1577" i="19"/>
  <c r="AA1585" i="19"/>
  <c r="AA1593" i="19"/>
  <c r="AA1601" i="19"/>
  <c r="AA1609" i="19"/>
  <c r="AA1617" i="19"/>
  <c r="AA1729" i="19"/>
  <c r="AA505" i="19"/>
  <c r="AA513" i="19"/>
  <c r="AA521" i="19"/>
  <c r="AA529" i="19"/>
  <c r="AA537" i="19"/>
  <c r="AA545" i="19"/>
  <c r="AA553" i="19"/>
  <c r="AA609" i="19"/>
  <c r="AA617" i="19"/>
  <c r="AA625" i="19"/>
  <c r="AA633" i="19"/>
  <c r="AA641" i="19"/>
  <c r="AA649" i="19"/>
  <c r="AA841" i="19"/>
  <c r="AA849" i="19"/>
  <c r="AA857" i="19"/>
  <c r="AA865" i="19"/>
  <c r="AA873" i="19"/>
  <c r="AA881" i="19"/>
  <c r="AA889" i="19"/>
  <c r="AA897" i="19"/>
  <c r="AA905" i="19"/>
  <c r="AA913" i="19"/>
  <c r="AA921" i="19"/>
  <c r="AA929" i="19"/>
  <c r="AA937" i="19"/>
  <c r="AA945" i="19"/>
  <c r="AA953" i="19"/>
  <c r="AA961" i="19"/>
  <c r="AA969" i="19"/>
  <c r="AA977" i="19"/>
  <c r="AA985" i="19"/>
  <c r="AA993" i="19"/>
  <c r="AA1001" i="19"/>
  <c r="AA1009" i="19"/>
  <c r="AA1017" i="19"/>
  <c r="AA1025" i="19"/>
  <c r="AA1033" i="19"/>
  <c r="AA1041" i="19"/>
  <c r="AA1049" i="19"/>
  <c r="AA1057" i="19"/>
  <c r="AA1065" i="19"/>
  <c r="AA1073" i="19"/>
  <c r="AA1081" i="19"/>
  <c r="AA1089" i="19"/>
  <c r="AA1097" i="19"/>
  <c r="AA1105" i="19"/>
  <c r="AA1113" i="19"/>
  <c r="AA1121" i="19"/>
  <c r="AA1129" i="19"/>
  <c r="AA1137" i="19"/>
  <c r="AA1145" i="19"/>
  <c r="AA1153" i="19"/>
  <c r="AA1161" i="19"/>
  <c r="AA1169" i="19"/>
  <c r="AA1177" i="19"/>
  <c r="AA1185" i="19"/>
  <c r="AA1193" i="19"/>
  <c r="AA1201" i="19"/>
  <c r="AA1209" i="19"/>
  <c r="AA1217" i="19"/>
  <c r="AA1225" i="19"/>
  <c r="AA1233" i="19"/>
  <c r="AA1241" i="19"/>
  <c r="AA1249" i="19"/>
  <c r="AA1257" i="19"/>
  <c r="AA1265" i="19"/>
  <c r="AA1273" i="19"/>
  <c r="AA1281" i="19"/>
  <c r="AA1289" i="19"/>
  <c r="AA1297" i="19"/>
  <c r="AA1305" i="19"/>
  <c r="AA1313" i="19"/>
  <c r="AA1321" i="19"/>
  <c r="AA1329" i="19"/>
  <c r="AA1337" i="19"/>
  <c r="AA1345" i="19"/>
  <c r="AA1353" i="19"/>
  <c r="AA1361" i="19"/>
  <c r="AA1369" i="19"/>
  <c r="AA1377" i="19"/>
  <c r="AA1385" i="19"/>
  <c r="AA1393" i="19"/>
  <c r="AA1401" i="19"/>
  <c r="AA1409" i="19"/>
  <c r="AA1417" i="19"/>
  <c r="AA1425" i="19"/>
  <c r="AA1433" i="19"/>
  <c r="AA1441" i="19"/>
  <c r="AA1449" i="19"/>
  <c r="AA1457" i="19"/>
  <c r="AA1465" i="19"/>
  <c r="AA1473" i="19"/>
  <c r="AA1481" i="19"/>
  <c r="AA1489" i="19"/>
  <c r="AA1497" i="19"/>
  <c r="AA1561" i="19"/>
  <c r="AA1625" i="19"/>
  <c r="AA16" i="19"/>
  <c r="AA24" i="19"/>
  <c r="AA32" i="19"/>
  <c r="AA40" i="19"/>
  <c r="AA48" i="19"/>
  <c r="AA56" i="19"/>
  <c r="AA64" i="19"/>
  <c r="AA72" i="19"/>
  <c r="AA80" i="19"/>
  <c r="AA88" i="19"/>
  <c r="AA96" i="19"/>
  <c r="AA104" i="19"/>
  <c r="AA112" i="19"/>
  <c r="AA120" i="19"/>
  <c r="AA128" i="19"/>
  <c r="AA136" i="19"/>
  <c r="AA144" i="19"/>
  <c r="AA152" i="19"/>
  <c r="AA160" i="19"/>
  <c r="AA168" i="19"/>
  <c r="AA176" i="19"/>
  <c r="AA184" i="19"/>
  <c r="AA192" i="19"/>
  <c r="AA200" i="19"/>
  <c r="AA208" i="19"/>
  <c r="AA216" i="19"/>
  <c r="AA561" i="19"/>
  <c r="AA212" i="19"/>
  <c r="AA220" i="19"/>
  <c r="AA228" i="19"/>
  <c r="AA236" i="19"/>
  <c r="AA244" i="19"/>
  <c r="AA13" i="19"/>
  <c r="AA21" i="19"/>
  <c r="AA29" i="19"/>
  <c r="AA37" i="19"/>
  <c r="AA45" i="19"/>
  <c r="AA53" i="19"/>
  <c r="AA61" i="19"/>
  <c r="AA69" i="19"/>
  <c r="AA77" i="19"/>
  <c r="AA85" i="19"/>
  <c r="AA93" i="19"/>
  <c r="AA101" i="19"/>
  <c r="AA109" i="19"/>
  <c r="AA117" i="19"/>
  <c r="AA125" i="19"/>
  <c r="AA133" i="19"/>
  <c r="AA141" i="19"/>
  <c r="AA149" i="19"/>
  <c r="AA157" i="19"/>
  <c r="AA165" i="19"/>
  <c r="AA173" i="19"/>
  <c r="AA181" i="19"/>
  <c r="AA189" i="19"/>
  <c r="AA197" i="19"/>
  <c r="AA205" i="19"/>
  <c r="AA213" i="19"/>
  <c r="AA221" i="19"/>
  <c r="AA229" i="19"/>
  <c r="AA237" i="19"/>
  <c r="AA245" i="19"/>
  <c r="AA253" i="19"/>
  <c r="AA261" i="19"/>
  <c r="AA269" i="19"/>
  <c r="AA277" i="19"/>
  <c r="AA285" i="19"/>
  <c r="AA293" i="19"/>
  <c r="AA301" i="19"/>
  <c r="AA309" i="19"/>
  <c r="AA317" i="19"/>
  <c r="AA325" i="19"/>
  <c r="AA333" i="19"/>
  <c r="AA341" i="19"/>
  <c r="AA349" i="19"/>
  <c r="AA357" i="19"/>
  <c r="AA365" i="19"/>
  <c r="AA373" i="19"/>
  <c r="AA381" i="19"/>
  <c r="AA389" i="19"/>
  <c r="AA397" i="19"/>
  <c r="AA405" i="19"/>
  <c r="AA413" i="19"/>
  <c r="AA704" i="19"/>
  <c r="AA712" i="19"/>
  <c r="AA720" i="19"/>
  <c r="AA728" i="19"/>
  <c r="AA736" i="19"/>
  <c r="AA744" i="19"/>
  <c r="AA752" i="19"/>
  <c r="AA760" i="19"/>
  <c r="AA768" i="19"/>
  <c r="AA776" i="19"/>
  <c r="AA784" i="19"/>
  <c r="AA792" i="19"/>
  <c r="AA800" i="19"/>
  <c r="AA808" i="19"/>
  <c r="AA816" i="19"/>
  <c r="AA824" i="19"/>
  <c r="AA832" i="19"/>
  <c r="AA840" i="19"/>
  <c r="AA848" i="19"/>
  <c r="AA856" i="19"/>
  <c r="AA864" i="19"/>
  <c r="AA872" i="19"/>
  <c r="AA880" i="19"/>
  <c r="AA888" i="19"/>
  <c r="AA896" i="19"/>
  <c r="AA904" i="19"/>
  <c r="AA912" i="19"/>
  <c r="AA920" i="19"/>
  <c r="AA928" i="19"/>
  <c r="AA936" i="19"/>
  <c r="AA944" i="19"/>
  <c r="AA952" i="19"/>
  <c r="AA960" i="19"/>
  <c r="AA968" i="19"/>
  <c r="AA976" i="19"/>
  <c r="AA984" i="19"/>
  <c r="AA992" i="19"/>
  <c r="AA1000" i="19"/>
  <c r="AA1008" i="19"/>
  <c r="AA1016" i="19"/>
  <c r="AA1024" i="19"/>
  <c r="AA1032" i="19"/>
  <c r="AA1040" i="19"/>
  <c r="AA1048" i="19"/>
  <c r="AA1056" i="19"/>
  <c r="AA1064" i="19"/>
  <c r="AA1072" i="19"/>
  <c r="AA1080" i="19"/>
  <c r="AA1088" i="19"/>
  <c r="AA1096" i="19"/>
  <c r="AA1104" i="19"/>
  <c r="AA569" i="19"/>
  <c r="AA577" i="19"/>
  <c r="AA585" i="19"/>
  <c r="AA593" i="19"/>
  <c r="AA601" i="19"/>
  <c r="AA923" i="19"/>
  <c r="AA644" i="19"/>
  <c r="AA652" i="19"/>
  <c r="AA660" i="19"/>
  <c r="AA668" i="19"/>
  <c r="AA676" i="19"/>
  <c r="AA684" i="19"/>
  <c r="AA692" i="19"/>
  <c r="AA700" i="19"/>
  <c r="AA708" i="19"/>
  <c r="AA716" i="19"/>
  <c r="AA724" i="19"/>
  <c r="AA732" i="19"/>
  <c r="AA740" i="19"/>
  <c r="AA748" i="19"/>
  <c r="AA756" i="19"/>
  <c r="AA764" i="19"/>
  <c r="AA772" i="19"/>
  <c r="AA780" i="19"/>
  <c r="AA788" i="19"/>
  <c r="AA796" i="19"/>
  <c r="AA804" i="19"/>
  <c r="AA812" i="19"/>
  <c r="AA820" i="19"/>
  <c r="AA828" i="19"/>
  <c r="AA836" i="19"/>
  <c r="AA844" i="19"/>
  <c r="AA852" i="19"/>
  <c r="AA860" i="19"/>
  <c r="AA868" i="19"/>
  <c r="AA876" i="19"/>
  <c r="AA884" i="19"/>
  <c r="AA892" i="19"/>
  <c r="AA900" i="19"/>
  <c r="AA908" i="19"/>
  <c r="AA916" i="19"/>
  <c r="AA924" i="19"/>
  <c r="AA932" i="19"/>
  <c r="AA940" i="19"/>
  <c r="AA948" i="19"/>
  <c r="AA956" i="19"/>
  <c r="AA964" i="19"/>
  <c r="AA972" i="19"/>
  <c r="AA980" i="19"/>
  <c r="AA988" i="19"/>
  <c r="AA996" i="19"/>
  <c r="AA1004" i="19"/>
  <c r="AA1012" i="19"/>
  <c r="AA1020" i="19"/>
  <c r="AA1028" i="19"/>
  <c r="AA1036" i="19"/>
  <c r="AA1044" i="19"/>
  <c r="AA1052" i="19"/>
  <c r="AA1060" i="19"/>
  <c r="AA1068" i="19"/>
  <c r="AA1076" i="19"/>
  <c r="AA1084" i="19"/>
  <c r="AA1092" i="19"/>
  <c r="AA1100" i="19"/>
  <c r="AA1108" i="19"/>
  <c r="AA429" i="19"/>
  <c r="AA437" i="19"/>
  <c r="AA445" i="19"/>
  <c r="AA453" i="19"/>
  <c r="AA461" i="19"/>
  <c r="AA469" i="19"/>
  <c r="AA477" i="19"/>
  <c r="AA485" i="19"/>
  <c r="AA493" i="19"/>
  <c r="AA501" i="19"/>
  <c r="AA509" i="19"/>
  <c r="AA517" i="19"/>
  <c r="AA525" i="19"/>
  <c r="AA533" i="19"/>
  <c r="AA541" i="19"/>
  <c r="AA549" i="19"/>
  <c r="AA557" i="19"/>
  <c r="AA565" i="19"/>
  <c r="AA573" i="19"/>
  <c r="AA581" i="19"/>
  <c r="AA589" i="19"/>
  <c r="AA597" i="19"/>
  <c r="AA605" i="19"/>
  <c r="AA621" i="19"/>
  <c r="AA629" i="19"/>
  <c r="AA637" i="19"/>
  <c r="AA645" i="19"/>
  <c r="AA653" i="19"/>
  <c r="AA661" i="19"/>
  <c r="AA669" i="19"/>
  <c r="AA677" i="19"/>
  <c r="AA685" i="19"/>
  <c r="AA693" i="19"/>
  <c r="AA701" i="19"/>
  <c r="AA709" i="19"/>
  <c r="AA717" i="19"/>
  <c r="AA725" i="19"/>
  <c r="AA733" i="19"/>
  <c r="AA741" i="19"/>
  <c r="AA749" i="19"/>
  <c r="AA757" i="19"/>
  <c r="AA765" i="19"/>
  <c r="AA773" i="19"/>
  <c r="AA781" i="19"/>
  <c r="AA789" i="19"/>
  <c r="AA797" i="19"/>
  <c r="AA805" i="19"/>
  <c r="AA813" i="19"/>
  <c r="AA821" i="19"/>
  <c r="AA829" i="19"/>
  <c r="AA837" i="19"/>
  <c r="AA845" i="19"/>
  <c r="AA853" i="19"/>
  <c r="AA861" i="19"/>
  <c r="AA869" i="19"/>
  <c r="AA877" i="19"/>
  <c r="AA885" i="19"/>
  <c r="AA893" i="19"/>
  <c r="AA901" i="19"/>
  <c r="AA909" i="19"/>
  <c r="AA917" i="19"/>
  <c r="AA925" i="19"/>
  <c r="AA933" i="19"/>
  <c r="AA941" i="19"/>
  <c r="AA949" i="19"/>
  <c r="AA957" i="19"/>
  <c r="AA965" i="19"/>
  <c r="AA973" i="19"/>
  <c r="AA981" i="19"/>
  <c r="AA989" i="19"/>
  <c r="AA997" i="19"/>
  <c r="AA1005" i="19"/>
  <c r="AA1013" i="19"/>
  <c r="AA1021" i="19"/>
  <c r="AA1029" i="19"/>
  <c r="AA1037" i="19"/>
  <c r="AA1053" i="19"/>
  <c r="AA1061" i="19"/>
  <c r="AA1069" i="19"/>
  <c r="AA1077" i="19"/>
  <c r="AA1085" i="19"/>
  <c r="AA1093" i="19"/>
  <c r="AA1101" i="19"/>
  <c r="AA1109" i="19"/>
  <c r="AA1117" i="19"/>
  <c r="AA1350" i="19"/>
  <c r="AA1358" i="19"/>
  <c r="AA1366" i="19"/>
  <c r="AA1374" i="19"/>
  <c r="AA1382" i="19"/>
  <c r="AA1390" i="19"/>
  <c r="AA1398" i="19"/>
  <c r="AA1406" i="19"/>
  <c r="AA1639" i="19"/>
  <c r="AA1647" i="19"/>
  <c r="AA1655" i="19"/>
  <c r="AA1663" i="19"/>
  <c r="AA1671" i="19"/>
  <c r="AA1679" i="19"/>
  <c r="AA1687" i="19"/>
  <c r="AA1695" i="19"/>
  <c r="AA1703" i="19"/>
  <c r="AA1711" i="19"/>
  <c r="AA1719" i="19"/>
  <c r="AA1727" i="19"/>
  <c r="AA1735" i="19"/>
  <c r="AA1743" i="19"/>
  <c r="AA1112" i="19"/>
  <c r="AA1120" i="19"/>
  <c r="AA1128" i="19"/>
  <c r="AA1136" i="19"/>
  <c r="AA1144" i="19"/>
  <c r="AA1152" i="19"/>
  <c r="AA1160" i="19"/>
  <c r="AA1168" i="19"/>
  <c r="AA1176" i="19"/>
  <c r="AA1184" i="19"/>
  <c r="AA1192" i="19"/>
  <c r="AA1200" i="19"/>
  <c r="AA1216" i="19"/>
  <c r="AA1224" i="19"/>
  <c r="AA1232" i="19"/>
  <c r="AA1240" i="19"/>
  <c r="AA1248" i="19"/>
  <c r="AA1256" i="19"/>
  <c r="AA1264" i="19"/>
  <c r="AA1272" i="19"/>
  <c r="AA1280" i="19"/>
  <c r="AA1288" i="19"/>
  <c r="AA1296" i="19"/>
  <c r="AA1304" i="19"/>
  <c r="AA1312" i="19"/>
  <c r="AA1320" i="19"/>
  <c r="AA1328" i="19"/>
  <c r="AA1336" i="19"/>
  <c r="AA1344" i="19"/>
  <c r="AA1352" i="19"/>
  <c r="AA1360" i="19"/>
  <c r="AA1368" i="19"/>
  <c r="AA1376" i="19"/>
  <c r="AA1384" i="19"/>
  <c r="AA1392" i="19"/>
  <c r="AA1400" i="19"/>
  <c r="AA1408" i="19"/>
  <c r="AA1416" i="19"/>
  <c r="AA1424" i="19"/>
  <c r="AA1432" i="19"/>
  <c r="AA1440" i="19"/>
  <c r="AA1448" i="19"/>
  <c r="AA1456" i="19"/>
  <c r="AA1464" i="19"/>
  <c r="AA1472" i="19"/>
  <c r="AA1480" i="19"/>
  <c r="AA1488" i="19"/>
  <c r="AA1496" i="19"/>
  <c r="AA1504" i="19"/>
  <c r="AA1512" i="19"/>
  <c r="AA1520" i="19"/>
  <c r="AA1528" i="19"/>
  <c r="AA1536" i="19"/>
  <c r="AA1544" i="19"/>
  <c r="AA1552" i="19"/>
  <c r="AA1560" i="19"/>
  <c r="AA1568" i="19"/>
  <c r="AA1576" i="19"/>
  <c r="AA1584" i="19"/>
  <c r="AA1592" i="19"/>
  <c r="AA1600" i="19"/>
  <c r="AA1608" i="19"/>
  <c r="AA1616" i="19"/>
  <c r="AA1624" i="19"/>
  <c r="AA1632" i="19"/>
  <c r="AA1640" i="19"/>
  <c r="AA1648" i="19"/>
  <c r="AA1656" i="19"/>
  <c r="AA1664" i="19"/>
  <c r="AA1672" i="19"/>
  <c r="AA1680" i="19"/>
  <c r="AA1688" i="19"/>
  <c r="AA1696" i="19"/>
  <c r="AA1704" i="19"/>
  <c r="AA1712" i="19"/>
  <c r="AA1720" i="19"/>
  <c r="AA1728" i="19"/>
  <c r="AA1736" i="19"/>
  <c r="AA1744" i="19"/>
  <c r="AA1752" i="19"/>
  <c r="AA1760" i="19"/>
  <c r="AA1768" i="19"/>
  <c r="AA1776" i="19"/>
  <c r="AA1784" i="19"/>
  <c r="AA1792" i="19"/>
  <c r="AA1801" i="19"/>
  <c r="AA1411" i="19"/>
  <c r="AA1419" i="19"/>
  <c r="AA1451" i="19"/>
  <c r="AA1459" i="19"/>
  <c r="AA1539" i="19"/>
  <c r="AA1547" i="19"/>
  <c r="AA1555" i="19"/>
  <c r="AA1563" i="19"/>
  <c r="AA1571" i="19"/>
  <c r="AA1579" i="19"/>
  <c r="AA1587" i="19"/>
  <c r="AA1595" i="19"/>
  <c r="AA1611" i="19"/>
  <c r="AA1619" i="19"/>
  <c r="AA1627" i="19"/>
  <c r="AA1635" i="19"/>
  <c r="AA1643" i="19"/>
  <c r="AA1651" i="19"/>
  <c r="AA1659" i="19"/>
  <c r="AA1667" i="19"/>
  <c r="AA1675" i="19"/>
  <c r="AA1683" i="19"/>
  <c r="AA1691" i="19"/>
  <c r="AA1699" i="19"/>
  <c r="AA1707" i="19"/>
  <c r="AA1715" i="19"/>
  <c r="AA1723" i="19"/>
  <c r="AA1731" i="19"/>
  <c r="AA1739" i="19"/>
  <c r="AA1747" i="19"/>
  <c r="AA1755" i="19"/>
  <c r="AA1763" i="19"/>
  <c r="AA1771" i="19"/>
  <c r="AA1779" i="19"/>
  <c r="AA1787" i="19"/>
  <c r="AA1795" i="19"/>
  <c r="AA1116" i="19"/>
  <c r="AA1124" i="19"/>
  <c r="AA1132" i="19"/>
  <c r="AA1140" i="19"/>
  <c r="AA1148" i="19"/>
  <c r="AA1156" i="19"/>
  <c r="AA1164" i="19"/>
  <c r="AA1172" i="19"/>
  <c r="AA1180" i="19"/>
  <c r="AA1188" i="19"/>
  <c r="AA1196" i="19"/>
  <c r="AA1204" i="19"/>
  <c r="AA1212" i="19"/>
  <c r="AA1220" i="19"/>
  <c r="AA1228" i="19"/>
  <c r="AA1236" i="19"/>
  <c r="AA1244" i="19"/>
  <c r="AA1252" i="19"/>
  <c r="AA1260" i="19"/>
  <c r="AA1268" i="19"/>
  <c r="AA1276" i="19"/>
  <c r="AA1284" i="19"/>
  <c r="AA1292" i="19"/>
  <c r="AA1300" i="19"/>
  <c r="AA1308" i="19"/>
  <c r="AA1316" i="19"/>
  <c r="AA1324" i="19"/>
  <c r="AA1332" i="19"/>
  <c r="AA1340" i="19"/>
  <c r="AA1348" i="19"/>
  <c r="AA1356" i="19"/>
  <c r="AA1364" i="19"/>
  <c r="AA1372" i="19"/>
  <c r="AA1380" i="19"/>
  <c r="AA1388" i="19"/>
  <c r="AA1396" i="19"/>
  <c r="AA1404" i="19"/>
  <c r="AA1412" i="19"/>
  <c r="AA1420" i="19"/>
  <c r="AA1428" i="19"/>
  <c r="AA1436" i="19"/>
  <c r="AA1444" i="19"/>
  <c r="AA1452" i="19"/>
  <c r="AA1460" i="19"/>
  <c r="AA1476" i="19"/>
  <c r="AA1484" i="19"/>
  <c r="AA1516" i="19"/>
  <c r="AA1525" i="19"/>
  <c r="AA1533" i="19"/>
  <c r="AA1541" i="19"/>
  <c r="AA1549" i="19"/>
  <c r="AA1557" i="19"/>
  <c r="AA1565" i="19"/>
  <c r="AA1573" i="19"/>
  <c r="AA1581" i="19"/>
  <c r="AA1589" i="19"/>
  <c r="AA1597" i="19"/>
  <c r="AA1605" i="19"/>
  <c r="AA1613" i="19"/>
  <c r="AA1621" i="19"/>
  <c r="AA1629" i="19"/>
  <c r="AA1637" i="19"/>
  <c r="AA1645" i="19"/>
  <c r="AA1653" i="19"/>
  <c r="AA1661" i="19"/>
  <c r="AA1669" i="19"/>
  <c r="AA1677" i="19"/>
  <c r="AA1685" i="19"/>
  <c r="AA1693" i="19"/>
  <c r="AA1701" i="19"/>
  <c r="AA1709" i="19"/>
  <c r="AA1717" i="19"/>
  <c r="AA1725" i="19"/>
  <c r="AA1733" i="19"/>
  <c r="AA1741" i="19"/>
  <c r="AA1749" i="19"/>
  <c r="AA1757" i="19"/>
  <c r="AA1765" i="19"/>
  <c r="AA1773" i="19"/>
  <c r="AA1781" i="19"/>
  <c r="AA1789" i="19"/>
  <c r="AA1797" i="19"/>
  <c r="AK13" i="13"/>
  <c r="AK21" i="13"/>
  <c r="AK29" i="13"/>
  <c r="AK37" i="13"/>
  <c r="AK45" i="13"/>
  <c r="AK53" i="13"/>
  <c r="AK61" i="13"/>
  <c r="AK69" i="13"/>
  <c r="AK77" i="13"/>
  <c r="AK85" i="13"/>
  <c r="AK93" i="13"/>
  <c r="AK101" i="13"/>
  <c r="AK28" i="13"/>
  <c r="AK52" i="13"/>
  <c r="AK84" i="13"/>
  <c r="AK14" i="13"/>
  <c r="AK22" i="13"/>
  <c r="AK30" i="13"/>
  <c r="AK38" i="13"/>
  <c r="AK46" i="13"/>
  <c r="AK54" i="13"/>
  <c r="AK62" i="13"/>
  <c r="AK70" i="13"/>
  <c r="AK78" i="13"/>
  <c r="AK86" i="13"/>
  <c r="AK94" i="13"/>
  <c r="AK102" i="13"/>
  <c r="AK9" i="13"/>
  <c r="AK15" i="13"/>
  <c r="AK23" i="13"/>
  <c r="AK31" i="13"/>
  <c r="AK39" i="13"/>
  <c r="AK47" i="13"/>
  <c r="AK55" i="13"/>
  <c r="AK63" i="13"/>
  <c r="AK71" i="13"/>
  <c r="AK79" i="13"/>
  <c r="AK87" i="13"/>
  <c r="AK95" i="13"/>
  <c r="AK103" i="13"/>
  <c r="AK12" i="13"/>
  <c r="AK60" i="13"/>
  <c r="AK16" i="13"/>
  <c r="AK24" i="13"/>
  <c r="AK32" i="13"/>
  <c r="AK40" i="13"/>
  <c r="AK48" i="13"/>
  <c r="AK56" i="13"/>
  <c r="AK64" i="13"/>
  <c r="AK72" i="13"/>
  <c r="AK80" i="13"/>
  <c r="AK88" i="13"/>
  <c r="AK96" i="13"/>
  <c r="AK104" i="13"/>
  <c r="AK36" i="13"/>
  <c r="AK68" i="13"/>
  <c r="AK92" i="13"/>
  <c r="AK17" i="13"/>
  <c r="AK25" i="13"/>
  <c r="AK33" i="13"/>
  <c r="AK41" i="13"/>
  <c r="AK49" i="13"/>
  <c r="AK57" i="13"/>
  <c r="AK65" i="13"/>
  <c r="AK73" i="13"/>
  <c r="AK81" i="13"/>
  <c r="AK89" i="13"/>
  <c r="AK97" i="13"/>
  <c r="AK10" i="13"/>
  <c r="AK18" i="13"/>
  <c r="AK26" i="13"/>
  <c r="AK34" i="13"/>
  <c r="AK42" i="13"/>
  <c r="AK50" i="13"/>
  <c r="AK58" i="13"/>
  <c r="AK66" i="13"/>
  <c r="AK74" i="13"/>
  <c r="AK82" i="13"/>
  <c r="AK90" i="13"/>
  <c r="AK98" i="13"/>
  <c r="AK20" i="13"/>
  <c r="AK76" i="13"/>
  <c r="AK11" i="13"/>
  <c r="AK19" i="13"/>
  <c r="AK27" i="13"/>
  <c r="AK35" i="13"/>
  <c r="AK43" i="13"/>
  <c r="AK51" i="13"/>
  <c r="AK59" i="13"/>
  <c r="AK67" i="13"/>
  <c r="AK75" i="13"/>
  <c r="AK83" i="13"/>
  <c r="AK91" i="13"/>
  <c r="AK99" i="13"/>
  <c r="AK44" i="13"/>
  <c r="AK100" i="13"/>
  <c r="AA1615" i="19"/>
  <c r="AA1623" i="19"/>
  <c r="AA1751" i="19"/>
  <c r="AA1759" i="19"/>
  <c r="AA1767" i="19"/>
  <c r="AA1775" i="19"/>
  <c r="AA224" i="19"/>
  <c r="AA232" i="19"/>
  <c r="AA240" i="19"/>
  <c r="AA248" i="19"/>
  <c r="AA256" i="19"/>
  <c r="AA264" i="19"/>
  <c r="AA272" i="19"/>
  <c r="AA280" i="19"/>
  <c r="AA288" i="19"/>
  <c r="AA296" i="19"/>
  <c r="AA304" i="19"/>
  <c r="AA312" i="19"/>
  <c r="AA320" i="19"/>
  <c r="AA328" i="19"/>
  <c r="AA336" i="19"/>
  <c r="AA344" i="19"/>
  <c r="AA352" i="19"/>
  <c r="AA360" i="19"/>
  <c r="AA368" i="19"/>
  <c r="AA376" i="19"/>
  <c r="AA384" i="19"/>
  <c r="AA392" i="19"/>
  <c r="AA400" i="19"/>
  <c r="AA408" i="19"/>
  <c r="AA416" i="19"/>
  <c r="AA424" i="19"/>
  <c r="AA432" i="19"/>
  <c r="AA440" i="19"/>
  <c r="AA448" i="19"/>
  <c r="AA456" i="19"/>
  <c r="AA464" i="19"/>
  <c r="AA472" i="19"/>
  <c r="AA480" i="19"/>
  <c r="AA488" i="19"/>
  <c r="AA496" i="19"/>
  <c r="AA504" i="19"/>
  <c r="AA512" i="19"/>
  <c r="AA520" i="19"/>
  <c r="AA528" i="19"/>
  <c r="AA536" i="19"/>
  <c r="AA544" i="19"/>
  <c r="AA552" i="19"/>
  <c r="AA560" i="19"/>
  <c r="AA568" i="19"/>
  <c r="AA576" i="19"/>
  <c r="AA584" i="19"/>
  <c r="AA592" i="19"/>
  <c r="AA600" i="19"/>
  <c r="AA608" i="19"/>
  <c r="AA616" i="19"/>
  <c r="AA624" i="19"/>
  <c r="AA632" i="19"/>
  <c r="AA640" i="19"/>
  <c r="AA648" i="19"/>
  <c r="AA656" i="19"/>
  <c r="AA664" i="19"/>
  <c r="AA672" i="19"/>
  <c r="AA680" i="19"/>
  <c r="AA688" i="19"/>
  <c r="AA696" i="19"/>
  <c r="AA1208" i="19"/>
  <c r="AA185" i="19"/>
  <c r="AA10" i="19"/>
  <c r="AA18" i="19"/>
  <c r="AA26" i="19"/>
  <c r="AA34" i="19"/>
  <c r="AA42" i="19"/>
  <c r="AA50" i="19"/>
  <c r="AA58" i="19"/>
  <c r="AA66" i="19"/>
  <c r="AA74" i="19"/>
  <c r="AA82" i="19"/>
  <c r="AA90" i="19"/>
  <c r="AA98" i="19"/>
  <c r="AA106" i="19"/>
  <c r="AA114" i="19"/>
  <c r="AA122" i="19"/>
  <c r="AA130" i="19"/>
  <c r="AA138" i="19"/>
  <c r="AA146" i="19"/>
  <c r="AA154" i="19"/>
  <c r="AA162" i="19"/>
  <c r="AA170" i="19"/>
  <c r="AA178" i="19"/>
  <c r="AA186" i="19"/>
  <c r="AA194" i="19"/>
  <c r="AA202" i="19"/>
  <c r="AA210" i="19"/>
  <c r="AA218" i="19"/>
  <c r="AA226" i="19"/>
  <c r="AA234" i="19"/>
  <c r="AA242" i="19"/>
  <c r="AA250" i="19"/>
  <c r="AA258" i="19"/>
  <c r="AA266" i="19"/>
  <c r="AA274" i="19"/>
  <c r="AA282" i="19"/>
  <c r="AA290" i="19"/>
  <c r="AA298" i="19"/>
  <c r="AA306" i="19"/>
  <c r="AA314" i="19"/>
  <c r="AA322" i="19"/>
  <c r="AA330" i="19"/>
  <c r="AA338" i="19"/>
  <c r="AA346" i="19"/>
  <c r="AA354" i="19"/>
  <c r="AA362" i="19"/>
  <c r="AA370" i="19"/>
  <c r="AA378" i="19"/>
  <c r="AA386" i="19"/>
  <c r="AA394" i="19"/>
  <c r="AA402" i="19"/>
  <c r="AA410" i="19"/>
  <c r="AA418" i="19"/>
  <c r="AA426" i="19"/>
  <c r="AA434" i="19"/>
  <c r="AA442" i="19"/>
  <c r="AA450" i="19"/>
  <c r="AA458" i="19"/>
  <c r="AA466" i="19"/>
  <c r="AA474" i="19"/>
  <c r="AA482" i="19"/>
  <c r="AA490" i="19"/>
  <c r="AA498" i="19"/>
  <c r="AA506" i="19"/>
  <c r="AA514" i="19"/>
  <c r="AA522" i="19"/>
  <c r="AA530" i="19"/>
  <c r="AA538" i="19"/>
  <c r="AA546" i="19"/>
  <c r="AA554" i="19"/>
  <c r="AA562" i="19"/>
  <c r="AA899" i="19"/>
  <c r="AA907" i="19"/>
  <c r="AA915" i="19"/>
  <c r="AA931" i="19"/>
  <c r="AA939" i="19"/>
  <c r="AA947" i="19"/>
  <c r="AA955" i="19"/>
  <c r="AA963" i="19"/>
  <c r="AA971" i="19"/>
  <c r="AA979" i="19"/>
  <c r="AA987" i="19"/>
  <c r="AA995" i="19"/>
  <c r="AA1003" i="19"/>
  <c r="AA1011" i="19"/>
  <c r="AA1019" i="19"/>
  <c r="AA1027" i="19"/>
  <c r="AA1035" i="19"/>
  <c r="AA1043" i="19"/>
  <c r="AA1099" i="19"/>
  <c r="AA1235" i="19"/>
  <c r="AA1267" i="19"/>
  <c r="AA1315" i="19"/>
  <c r="AA1331" i="19"/>
  <c r="AA1427" i="19"/>
  <c r="AA1435" i="19"/>
  <c r="AA1443" i="19"/>
  <c r="AA1467" i="19"/>
  <c r="AA1475" i="19"/>
  <c r="AA1483" i="19"/>
  <c r="AA1491" i="19"/>
  <c r="AA1499" i="19"/>
  <c r="AA1507" i="19"/>
  <c r="AA1515" i="19"/>
  <c r="AA1523" i="19"/>
  <c r="AA1531" i="19"/>
  <c r="AA1603" i="19"/>
  <c r="AA140" i="19"/>
  <c r="AA324" i="19"/>
  <c r="AA476" i="19"/>
  <c r="AA556" i="19"/>
  <c r="AA1468" i="19"/>
  <c r="AA1492" i="19"/>
  <c r="AA1500" i="19"/>
  <c r="AA1508" i="19"/>
  <c r="AA1764" i="19"/>
  <c r="AA1045" i="19"/>
  <c r="AA222" i="19"/>
  <c r="AA1790" i="19"/>
  <c r="AA503" i="19"/>
  <c r="AA511" i="19"/>
  <c r="AA519" i="19"/>
  <c r="AA527" i="19"/>
  <c r="AA535" i="19"/>
  <c r="AA543" i="19"/>
  <c r="AA551" i="19"/>
  <c r="AA559" i="19"/>
  <c r="AA567" i="19"/>
  <c r="AA575" i="19"/>
  <c r="AA583" i="19"/>
  <c r="AA591" i="19"/>
  <c r="AA599" i="19"/>
  <c r="AA607" i="19"/>
  <c r="AA615" i="19"/>
  <c r="AA623" i="19"/>
  <c r="AA631" i="19"/>
  <c r="AA639" i="19"/>
  <c r="AA647" i="19"/>
  <c r="AA655" i="19"/>
  <c r="AA663" i="19"/>
  <c r="AA671" i="19"/>
  <c r="AA679" i="19"/>
  <c r="AA687" i="19"/>
  <c r="AA695" i="19"/>
  <c r="AA703" i="19"/>
  <c r="AA711" i="19"/>
  <c r="AA719" i="19"/>
  <c r="AA727" i="19"/>
  <c r="AA735" i="19"/>
  <c r="AA743" i="19"/>
  <c r="AA751" i="19"/>
  <c r="AA759" i="19"/>
  <c r="AA767" i="19"/>
  <c r="AA775" i="19"/>
  <c r="AA783" i="19"/>
  <c r="AA791" i="19"/>
  <c r="AA799" i="19"/>
  <c r="AA807" i="19"/>
  <c r="AA815" i="19"/>
  <c r="AA823" i="19"/>
  <c r="AA831" i="19"/>
  <c r="AA839" i="19"/>
  <c r="AA847" i="19"/>
  <c r="AA855" i="19"/>
  <c r="AA863" i="19"/>
  <c r="AA871" i="19"/>
  <c r="AA879" i="19"/>
  <c r="AA887" i="19"/>
  <c r="AA895" i="19"/>
  <c r="AA903" i="19"/>
  <c r="AA911" i="19"/>
  <c r="AA919" i="19"/>
  <c r="AA927" i="19"/>
  <c r="AA935" i="19"/>
  <c r="AA943" i="19"/>
  <c r="AA951" i="19"/>
  <c r="AA959" i="19"/>
  <c r="AA967" i="19"/>
  <c r="AA975" i="19"/>
  <c r="AA983" i="19"/>
  <c r="AA991" i="19"/>
  <c r="AA999" i="19"/>
  <c r="AA1007" i="19"/>
  <c r="AA1015" i="19"/>
  <c r="AA1023" i="19"/>
  <c r="AA1031" i="19"/>
  <c r="AA1039" i="19"/>
  <c r="AA1047" i="19"/>
  <c r="AA1055" i="19"/>
  <c r="AA1063" i="19"/>
  <c r="AA1071" i="19"/>
  <c r="AA1079" i="19"/>
  <c r="AA1087" i="19"/>
  <c r="AA1095" i="19"/>
  <c r="AA1103" i="19"/>
  <c r="AA1111" i="19"/>
  <c r="AA1119" i="19"/>
  <c r="AA1127" i="19"/>
  <c r="AA1135" i="19"/>
  <c r="AA1143" i="19"/>
  <c r="AA1151" i="19"/>
  <c r="AA1159" i="19"/>
  <c r="AA1167" i="19"/>
  <c r="AA1175" i="19"/>
  <c r="AA1183" i="19"/>
  <c r="AA1191" i="19"/>
  <c r="AA1199" i="19"/>
  <c r="AA1207" i="19"/>
  <c r="AA1215" i="19"/>
  <c r="AA1223" i="19"/>
  <c r="AA1231" i="19"/>
  <c r="AA1239" i="19"/>
  <c r="AA1247" i="19"/>
  <c r="AA1255" i="19"/>
  <c r="AA1263" i="19"/>
  <c r="AA1271" i="19"/>
  <c r="AA1279" i="19"/>
  <c r="AA1287" i="19"/>
  <c r="AA1295" i="19"/>
  <c r="AA1303" i="19"/>
  <c r="AA1311" i="19"/>
  <c r="AA1319" i="19"/>
  <c r="AA1327" i="19"/>
  <c r="AA1335" i="19"/>
  <c r="AA1343" i="19"/>
  <c r="AA1351" i="19"/>
  <c r="AA1359" i="19"/>
  <c r="AA1367" i="19"/>
  <c r="AA1375" i="19"/>
  <c r="AA1383" i="19"/>
  <c r="AA1391" i="19"/>
  <c r="AA1399" i="19"/>
  <c r="AA1407" i="19"/>
  <c r="AA1415" i="19"/>
  <c r="AA1423" i="19"/>
  <c r="AA1431" i="19"/>
  <c r="AA1439" i="19"/>
  <c r="AA1447" i="19"/>
  <c r="AA1455" i="19"/>
  <c r="AA1463" i="19"/>
  <c r="AA1471" i="19"/>
  <c r="AA1479" i="19"/>
  <c r="AA1487" i="19"/>
  <c r="AA1495" i="19"/>
  <c r="AA1503" i="19"/>
  <c r="AA1511" i="19"/>
  <c r="AA1519" i="19"/>
  <c r="AA1527" i="19"/>
  <c r="AA1535" i="19"/>
  <c r="AA1543" i="19"/>
  <c r="AA1551" i="19"/>
  <c r="AA1559" i="19"/>
  <c r="AA1567" i="19"/>
  <c r="AA1575" i="19"/>
  <c r="AA1783" i="19"/>
  <c r="AA1791" i="19"/>
  <c r="AA1799" i="19"/>
  <c r="AA35" i="19"/>
  <c r="AA83" i="19"/>
  <c r="AA1580" i="19"/>
  <c r="AA1772" i="19"/>
  <c r="AA1780" i="19"/>
  <c r="AA1788" i="19"/>
  <c r="AA1796" i="19"/>
  <c r="AA421" i="19"/>
  <c r="AA613" i="19"/>
  <c r="AA1414" i="19"/>
  <c r="AA1422" i="19"/>
  <c r="AA1430" i="19"/>
  <c r="AA1438" i="19"/>
  <c r="AA1446" i="19"/>
  <c r="AA1454" i="19"/>
  <c r="AA1462" i="19"/>
  <c r="AA1470" i="19"/>
  <c r="AA1478" i="19"/>
  <c r="AA1486" i="19"/>
  <c r="AA1494" i="19"/>
  <c r="AA1502" i="19"/>
  <c r="AA1510" i="19"/>
  <c r="AA1518" i="19"/>
  <c r="AA1526" i="19"/>
  <c r="AA1534" i="19"/>
  <c r="AA1542" i="19"/>
  <c r="AA1550" i="19"/>
  <c r="AA1558" i="19"/>
  <c r="AA1566" i="19"/>
  <c r="AA1574" i="19"/>
  <c r="AA1582" i="19"/>
  <c r="AA1590" i="19"/>
  <c r="AA1598" i="19"/>
  <c r="AA1606" i="19"/>
  <c r="AA1614" i="19"/>
  <c r="AA1622" i="19"/>
  <c r="AA1630" i="19"/>
  <c r="AA1638" i="19"/>
  <c r="AA1646" i="19"/>
  <c r="AA1654" i="19"/>
  <c r="AA1662" i="19"/>
  <c r="AA1670" i="19"/>
  <c r="AA1678" i="19"/>
  <c r="AA1686" i="19"/>
  <c r="AA1694" i="19"/>
  <c r="AA1702" i="19"/>
  <c r="AA1710" i="19"/>
  <c r="AA1718" i="19"/>
  <c r="AA1726" i="19"/>
  <c r="AA1734" i="19"/>
  <c r="AA1742" i="19"/>
  <c r="AA1750" i="19"/>
  <c r="AA1758" i="19"/>
  <c r="AA1766" i="19"/>
  <c r="AA1798" i="19"/>
  <c r="AE9" i="13" l="1"/>
  <c r="AE10" i="13"/>
  <c r="AE11" i="13"/>
  <c r="AE12" i="13"/>
  <c r="AE13" i="13"/>
  <c r="AE14" i="13"/>
  <c r="AE15" i="13"/>
  <c r="AE16" i="13"/>
  <c r="AE17" i="13"/>
  <c r="AE18" i="13"/>
  <c r="AE19" i="13"/>
  <c r="AE20" i="13"/>
  <c r="AE21" i="13"/>
  <c r="AE22" i="13"/>
  <c r="AE23" i="13"/>
  <c r="AE24" i="13"/>
  <c r="AE25" i="13"/>
  <c r="AE26" i="13"/>
  <c r="AE27" i="13"/>
  <c r="AE28" i="13"/>
  <c r="AE29" i="13"/>
  <c r="AE30" i="13"/>
  <c r="AE31" i="13"/>
  <c r="AE32" i="13"/>
  <c r="AE33" i="13"/>
  <c r="AE34" i="13"/>
  <c r="AE35" i="13"/>
  <c r="AE36" i="13"/>
  <c r="AE37" i="13"/>
  <c r="AE38" i="13"/>
  <c r="AE39" i="13"/>
  <c r="AE40" i="13"/>
  <c r="AE41" i="13"/>
  <c r="AE42" i="13"/>
  <c r="AE43" i="13"/>
  <c r="AE44" i="13"/>
  <c r="AE45" i="13"/>
  <c r="AE46" i="13"/>
  <c r="AE47" i="13"/>
  <c r="AE48" i="13"/>
  <c r="AE49" i="13"/>
  <c r="AE50" i="13"/>
  <c r="AE51" i="13"/>
  <c r="AE52" i="13"/>
  <c r="AE53" i="13"/>
  <c r="AE54" i="13"/>
  <c r="AE55" i="13"/>
  <c r="AE56" i="13"/>
  <c r="AE57" i="13"/>
  <c r="AE58" i="13"/>
  <c r="AE59" i="13"/>
  <c r="AE60" i="13"/>
  <c r="AE61" i="13"/>
  <c r="AE62" i="13"/>
  <c r="AE63" i="13"/>
  <c r="AE64" i="13"/>
  <c r="AE65" i="13"/>
  <c r="AE66" i="13"/>
  <c r="AE67" i="13"/>
  <c r="AE68" i="13"/>
  <c r="AE69" i="13"/>
  <c r="AE70" i="13"/>
  <c r="AE71" i="13"/>
  <c r="AE72" i="13"/>
  <c r="AE73" i="13"/>
  <c r="AE74" i="13"/>
  <c r="AE75" i="13"/>
  <c r="AE76" i="13"/>
  <c r="AE77" i="13"/>
  <c r="AE78" i="13"/>
  <c r="AE79" i="13"/>
  <c r="AE80" i="13"/>
  <c r="AE81" i="13"/>
  <c r="AE82" i="13"/>
  <c r="AE83" i="13"/>
  <c r="AE84" i="13"/>
  <c r="AE85" i="13"/>
  <c r="AE86" i="13"/>
  <c r="AE87" i="13"/>
  <c r="AE88" i="13"/>
  <c r="AE89" i="13"/>
  <c r="AE90" i="13"/>
  <c r="AE91" i="13"/>
  <c r="AE92" i="13"/>
  <c r="AE93" i="13"/>
  <c r="AE94" i="13"/>
  <c r="AE95" i="13"/>
  <c r="AE96" i="13"/>
  <c r="AE97" i="13"/>
  <c r="AE98" i="13"/>
  <c r="AE99" i="13"/>
  <c r="AE100" i="13"/>
  <c r="AE101" i="13"/>
  <c r="AE102" i="13"/>
  <c r="AE103" i="13"/>
  <c r="AE104" i="13"/>
  <c r="T1801" i="19" l="1"/>
  <c r="B1801" i="19"/>
  <c r="C1801" i="19" s="1"/>
  <c r="T1800" i="19"/>
  <c r="B1800" i="19"/>
  <c r="C1800" i="19" s="1"/>
  <c r="T1799" i="19"/>
  <c r="B1799" i="19"/>
  <c r="C1799" i="19" s="1"/>
  <c r="T1798" i="19"/>
  <c r="B1798" i="19"/>
  <c r="C1798" i="19" s="1"/>
  <c r="T1797" i="19"/>
  <c r="B1797" i="19"/>
  <c r="C1797" i="19" s="1"/>
  <c r="T1796" i="19"/>
  <c r="B1796" i="19"/>
  <c r="C1796" i="19" s="1"/>
  <c r="T1795" i="19"/>
  <c r="B1795" i="19"/>
  <c r="C1795" i="19" s="1"/>
  <c r="T1794" i="19"/>
  <c r="B1794" i="19"/>
  <c r="C1794" i="19" s="1"/>
  <c r="T1793" i="19"/>
  <c r="B1793" i="19"/>
  <c r="C1793" i="19" s="1"/>
  <c r="T1792" i="19"/>
  <c r="B1792" i="19"/>
  <c r="C1792" i="19" s="1"/>
  <c r="T1791" i="19"/>
  <c r="B1791" i="19"/>
  <c r="C1791" i="19" s="1"/>
  <c r="T1790" i="19"/>
  <c r="B1790" i="19"/>
  <c r="C1790" i="19" s="1"/>
  <c r="T1789" i="19"/>
  <c r="B1789" i="19"/>
  <c r="C1789" i="19" s="1"/>
  <c r="T1788" i="19"/>
  <c r="B1788" i="19"/>
  <c r="C1788" i="19" s="1"/>
  <c r="T1787" i="19"/>
  <c r="B1787" i="19"/>
  <c r="C1787" i="19" s="1"/>
  <c r="T1786" i="19"/>
  <c r="B1786" i="19"/>
  <c r="C1786" i="19" s="1"/>
  <c r="T1785" i="19"/>
  <c r="B1785" i="19"/>
  <c r="C1785" i="19" s="1"/>
  <c r="T1784" i="19"/>
  <c r="B1784" i="19"/>
  <c r="C1784" i="19" s="1"/>
  <c r="T1783" i="19"/>
  <c r="B1783" i="19"/>
  <c r="C1783" i="19" s="1"/>
  <c r="T1782" i="19"/>
  <c r="B1782" i="19"/>
  <c r="C1782" i="19" s="1"/>
  <c r="T1781" i="19"/>
  <c r="B1781" i="19"/>
  <c r="C1781" i="19" s="1"/>
  <c r="T1780" i="19"/>
  <c r="B1780" i="19"/>
  <c r="C1780" i="19" s="1"/>
  <c r="T1779" i="19"/>
  <c r="B1779" i="19"/>
  <c r="C1779" i="19" s="1"/>
  <c r="T1778" i="19"/>
  <c r="B1778" i="19"/>
  <c r="C1778" i="19" s="1"/>
  <c r="T1777" i="19"/>
  <c r="B1777" i="19"/>
  <c r="C1777" i="19" s="1"/>
  <c r="T1776" i="19"/>
  <c r="B1776" i="19"/>
  <c r="C1776" i="19" s="1"/>
  <c r="T1775" i="19"/>
  <c r="B1775" i="19"/>
  <c r="C1775" i="19" s="1"/>
  <c r="T1774" i="19"/>
  <c r="B1774" i="19"/>
  <c r="C1774" i="19" s="1"/>
  <c r="T1773" i="19"/>
  <c r="B1773" i="19"/>
  <c r="C1773" i="19" s="1"/>
  <c r="T1772" i="19"/>
  <c r="B1772" i="19"/>
  <c r="C1772" i="19" s="1"/>
  <c r="T1771" i="19"/>
  <c r="B1771" i="19"/>
  <c r="C1771" i="19" s="1"/>
  <c r="B1770" i="19"/>
  <c r="C1770" i="19" s="1"/>
  <c r="T1769" i="19"/>
  <c r="B1769" i="19"/>
  <c r="C1769" i="19" s="1"/>
  <c r="T1768" i="19"/>
  <c r="B1768" i="19"/>
  <c r="C1768" i="19" s="1"/>
  <c r="T1767" i="19"/>
  <c r="B1767" i="19"/>
  <c r="C1767" i="19" s="1"/>
  <c r="T1766" i="19"/>
  <c r="B1766" i="19"/>
  <c r="C1766" i="19" s="1"/>
  <c r="T1765" i="19"/>
  <c r="B1765" i="19"/>
  <c r="C1765" i="19" s="1"/>
  <c r="T1764" i="19"/>
  <c r="B1764" i="19"/>
  <c r="C1764" i="19" s="1"/>
  <c r="T1763" i="19"/>
  <c r="B1763" i="19"/>
  <c r="C1763" i="19" s="1"/>
  <c r="T1762" i="19"/>
  <c r="B1762" i="19"/>
  <c r="C1762" i="19" s="1"/>
  <c r="T1761" i="19"/>
  <c r="B1761" i="19"/>
  <c r="C1761" i="19" s="1"/>
  <c r="T1760" i="19"/>
  <c r="B1760" i="19"/>
  <c r="C1760" i="19" s="1"/>
  <c r="T1759" i="19"/>
  <c r="B1759" i="19"/>
  <c r="C1759" i="19" s="1"/>
  <c r="T1758" i="19"/>
  <c r="B1758" i="19"/>
  <c r="C1758" i="19" s="1"/>
  <c r="T1757" i="19"/>
  <c r="B1757" i="19"/>
  <c r="C1757" i="19" s="1"/>
  <c r="T1756" i="19"/>
  <c r="B1756" i="19"/>
  <c r="C1756" i="19" s="1"/>
  <c r="T1755" i="19"/>
  <c r="B1755" i="19"/>
  <c r="C1755" i="19" s="1"/>
  <c r="T1754" i="19"/>
  <c r="B1754" i="19"/>
  <c r="C1754" i="19" s="1"/>
  <c r="T1753" i="19"/>
  <c r="B1753" i="19"/>
  <c r="C1753" i="19" s="1"/>
  <c r="T1752" i="19"/>
  <c r="B1752" i="19"/>
  <c r="C1752" i="19" s="1"/>
  <c r="T1751" i="19"/>
  <c r="B1751" i="19"/>
  <c r="C1751" i="19" s="1"/>
  <c r="T1750" i="19"/>
  <c r="B1750" i="19"/>
  <c r="C1750" i="19" s="1"/>
  <c r="T1749" i="19"/>
  <c r="B1749" i="19"/>
  <c r="C1749" i="19" s="1"/>
  <c r="T1748" i="19"/>
  <c r="B1748" i="19"/>
  <c r="C1748" i="19" s="1"/>
  <c r="T1747" i="19"/>
  <c r="B1747" i="19"/>
  <c r="C1747" i="19" s="1"/>
  <c r="T1746" i="19"/>
  <c r="B1746" i="19"/>
  <c r="C1746" i="19" s="1"/>
  <c r="T1745" i="19"/>
  <c r="B1745" i="19"/>
  <c r="C1745" i="19" s="1"/>
  <c r="T1744" i="19"/>
  <c r="B1744" i="19"/>
  <c r="C1744" i="19" s="1"/>
  <c r="T1743" i="19"/>
  <c r="B1743" i="19"/>
  <c r="C1743" i="19" s="1"/>
  <c r="T1742" i="19"/>
  <c r="B1742" i="19"/>
  <c r="C1742" i="19" s="1"/>
  <c r="T1741" i="19"/>
  <c r="B1741" i="19"/>
  <c r="C1741" i="19" s="1"/>
  <c r="T1740" i="19"/>
  <c r="B1740" i="19"/>
  <c r="C1740" i="19" s="1"/>
  <c r="T1739" i="19"/>
  <c r="B1739" i="19"/>
  <c r="C1739" i="19" s="1"/>
  <c r="T1738" i="19"/>
  <c r="B1738" i="19"/>
  <c r="C1738" i="19" s="1"/>
  <c r="T1737" i="19"/>
  <c r="B1737" i="19"/>
  <c r="C1737" i="19" s="1"/>
  <c r="T1736" i="19"/>
  <c r="B1736" i="19"/>
  <c r="C1736" i="19" s="1"/>
  <c r="T1735" i="19"/>
  <c r="B1735" i="19"/>
  <c r="C1735" i="19" s="1"/>
  <c r="T1734" i="19"/>
  <c r="B1734" i="19"/>
  <c r="C1734" i="19" s="1"/>
  <c r="T1733" i="19"/>
  <c r="B1733" i="19"/>
  <c r="C1733" i="19" s="1"/>
  <c r="T1732" i="19"/>
  <c r="B1732" i="19"/>
  <c r="C1732" i="19" s="1"/>
  <c r="T1731" i="19"/>
  <c r="B1731" i="19"/>
  <c r="C1731" i="19" s="1"/>
  <c r="T1730" i="19"/>
  <c r="B1730" i="19"/>
  <c r="C1730" i="19" s="1"/>
  <c r="T1729" i="19"/>
  <c r="B1729" i="19"/>
  <c r="C1729" i="19" s="1"/>
  <c r="T1728" i="19"/>
  <c r="B1728" i="19"/>
  <c r="C1728" i="19" s="1"/>
  <c r="T1727" i="19"/>
  <c r="B1727" i="19"/>
  <c r="C1727" i="19" s="1"/>
  <c r="T1726" i="19"/>
  <c r="B1726" i="19"/>
  <c r="C1726" i="19" s="1"/>
  <c r="T1725" i="19"/>
  <c r="B1725" i="19"/>
  <c r="C1725" i="19" s="1"/>
  <c r="T1724" i="19"/>
  <c r="B1724" i="19"/>
  <c r="C1724" i="19" s="1"/>
  <c r="T1723" i="19"/>
  <c r="B1723" i="19"/>
  <c r="C1723" i="19" s="1"/>
  <c r="T1722" i="19"/>
  <c r="B1722" i="19"/>
  <c r="C1722" i="19" s="1"/>
  <c r="T1721" i="19"/>
  <c r="B1721" i="19"/>
  <c r="C1721" i="19" s="1"/>
  <c r="T1720" i="19"/>
  <c r="B1720" i="19"/>
  <c r="C1720" i="19" s="1"/>
  <c r="T1719" i="19"/>
  <c r="B1719" i="19"/>
  <c r="C1719" i="19" s="1"/>
  <c r="T1718" i="19"/>
  <c r="B1718" i="19"/>
  <c r="C1718" i="19" s="1"/>
  <c r="T1717" i="19"/>
  <c r="B1717" i="19"/>
  <c r="C1717" i="19" s="1"/>
  <c r="T1716" i="19"/>
  <c r="B1716" i="19"/>
  <c r="C1716" i="19" s="1"/>
  <c r="T1715" i="19"/>
  <c r="B1715" i="19"/>
  <c r="C1715" i="19" s="1"/>
  <c r="T1714" i="19"/>
  <c r="B1714" i="19"/>
  <c r="C1714" i="19" s="1"/>
  <c r="T1713" i="19"/>
  <c r="B1713" i="19"/>
  <c r="C1713" i="19" s="1"/>
  <c r="T1712" i="19"/>
  <c r="B1712" i="19"/>
  <c r="C1712" i="19" s="1"/>
  <c r="T1711" i="19"/>
  <c r="B1711" i="19"/>
  <c r="C1711" i="19" s="1"/>
  <c r="T1710" i="19"/>
  <c r="B1710" i="19"/>
  <c r="C1710" i="19" s="1"/>
  <c r="T1709" i="19"/>
  <c r="B1709" i="19"/>
  <c r="C1709" i="19" s="1"/>
  <c r="T1708" i="19"/>
  <c r="B1708" i="19"/>
  <c r="C1708" i="19" s="1"/>
  <c r="T1707" i="19"/>
  <c r="B1707" i="19"/>
  <c r="C1707" i="19" s="1"/>
  <c r="T1706" i="19"/>
  <c r="B1706" i="19"/>
  <c r="C1706" i="19" s="1"/>
  <c r="T1705" i="19"/>
  <c r="B1705" i="19"/>
  <c r="C1705" i="19" s="1"/>
  <c r="T1704" i="19"/>
  <c r="B1704" i="19"/>
  <c r="C1704" i="19" s="1"/>
  <c r="T1703" i="19"/>
  <c r="B1703" i="19"/>
  <c r="C1703" i="19" s="1"/>
  <c r="T1702" i="19"/>
  <c r="B1702" i="19"/>
  <c r="C1702" i="19" s="1"/>
  <c r="T1701" i="19"/>
  <c r="B1701" i="19"/>
  <c r="C1701" i="19" s="1"/>
  <c r="T1700" i="19"/>
  <c r="B1700" i="19"/>
  <c r="C1700" i="19" s="1"/>
  <c r="T1699" i="19"/>
  <c r="B1699" i="19"/>
  <c r="C1699" i="19" s="1"/>
  <c r="T1698" i="19"/>
  <c r="B1698" i="19"/>
  <c r="C1698" i="19" s="1"/>
  <c r="T1697" i="19"/>
  <c r="B1697" i="19"/>
  <c r="C1697" i="19" s="1"/>
  <c r="T1696" i="19"/>
  <c r="B1696" i="19"/>
  <c r="C1696" i="19" s="1"/>
  <c r="T1695" i="19"/>
  <c r="B1695" i="19"/>
  <c r="C1695" i="19" s="1"/>
  <c r="T1694" i="19"/>
  <c r="B1694" i="19"/>
  <c r="C1694" i="19" s="1"/>
  <c r="T1693" i="19"/>
  <c r="B1693" i="19"/>
  <c r="C1693" i="19" s="1"/>
  <c r="T1692" i="19"/>
  <c r="B1692" i="19"/>
  <c r="C1692" i="19" s="1"/>
  <c r="T1691" i="19"/>
  <c r="B1691" i="19"/>
  <c r="C1691" i="19" s="1"/>
  <c r="T1690" i="19"/>
  <c r="B1690" i="19"/>
  <c r="C1690" i="19" s="1"/>
  <c r="T1689" i="19"/>
  <c r="B1689" i="19"/>
  <c r="C1689" i="19" s="1"/>
  <c r="T1688" i="19"/>
  <c r="B1688" i="19"/>
  <c r="C1688" i="19" s="1"/>
  <c r="T1687" i="19"/>
  <c r="B1687" i="19"/>
  <c r="C1687" i="19" s="1"/>
  <c r="T1686" i="19"/>
  <c r="B1686" i="19"/>
  <c r="C1686" i="19" s="1"/>
  <c r="T1685" i="19"/>
  <c r="B1685" i="19"/>
  <c r="C1685" i="19" s="1"/>
  <c r="T1684" i="19"/>
  <c r="B1684" i="19"/>
  <c r="C1684" i="19" s="1"/>
  <c r="T1683" i="19"/>
  <c r="B1683" i="19"/>
  <c r="C1683" i="19" s="1"/>
  <c r="T1682" i="19"/>
  <c r="B1682" i="19"/>
  <c r="C1682" i="19" s="1"/>
  <c r="T1681" i="19"/>
  <c r="B1681" i="19"/>
  <c r="C1681" i="19" s="1"/>
  <c r="T1680" i="19"/>
  <c r="B1680" i="19"/>
  <c r="C1680" i="19" s="1"/>
  <c r="T1679" i="19"/>
  <c r="B1679" i="19"/>
  <c r="C1679" i="19" s="1"/>
  <c r="T1678" i="19"/>
  <c r="B1678" i="19"/>
  <c r="C1678" i="19" s="1"/>
  <c r="T1677" i="19"/>
  <c r="B1677" i="19"/>
  <c r="C1677" i="19" s="1"/>
  <c r="T1676" i="19"/>
  <c r="B1676" i="19"/>
  <c r="C1676" i="19" s="1"/>
  <c r="T1675" i="19"/>
  <c r="B1675" i="19"/>
  <c r="C1675" i="19" s="1"/>
  <c r="T1674" i="19"/>
  <c r="B1674" i="19"/>
  <c r="C1674" i="19" s="1"/>
  <c r="T1673" i="19"/>
  <c r="B1673" i="19"/>
  <c r="C1673" i="19" s="1"/>
  <c r="T1672" i="19"/>
  <c r="B1672" i="19"/>
  <c r="C1672" i="19" s="1"/>
  <c r="T1671" i="19"/>
  <c r="B1671" i="19"/>
  <c r="C1671" i="19" s="1"/>
  <c r="T1670" i="19"/>
  <c r="B1670" i="19"/>
  <c r="C1670" i="19" s="1"/>
  <c r="T1669" i="19"/>
  <c r="B1669" i="19"/>
  <c r="C1669" i="19" s="1"/>
  <c r="T1668" i="19"/>
  <c r="B1668" i="19"/>
  <c r="C1668" i="19" s="1"/>
  <c r="T1667" i="19"/>
  <c r="B1667" i="19"/>
  <c r="C1667" i="19" s="1"/>
  <c r="T1666" i="19"/>
  <c r="B1666" i="19"/>
  <c r="C1666" i="19" s="1"/>
  <c r="T1665" i="19"/>
  <c r="B1665" i="19"/>
  <c r="C1665" i="19" s="1"/>
  <c r="T1664" i="19"/>
  <c r="B1664" i="19"/>
  <c r="C1664" i="19" s="1"/>
  <c r="T1663" i="19"/>
  <c r="B1663" i="19"/>
  <c r="C1663" i="19" s="1"/>
  <c r="T1662" i="19"/>
  <c r="B1662" i="19"/>
  <c r="C1662" i="19" s="1"/>
  <c r="T1661" i="19"/>
  <c r="B1661" i="19"/>
  <c r="C1661" i="19" s="1"/>
  <c r="T1660" i="19"/>
  <c r="B1660" i="19"/>
  <c r="C1660" i="19" s="1"/>
  <c r="T1659" i="19"/>
  <c r="B1659" i="19"/>
  <c r="C1659" i="19" s="1"/>
  <c r="T1658" i="19"/>
  <c r="B1658" i="19"/>
  <c r="C1658" i="19" s="1"/>
  <c r="T1657" i="19"/>
  <c r="B1657" i="19"/>
  <c r="C1657" i="19" s="1"/>
  <c r="T1656" i="19"/>
  <c r="B1656" i="19"/>
  <c r="C1656" i="19" s="1"/>
  <c r="T1655" i="19"/>
  <c r="B1655" i="19"/>
  <c r="C1655" i="19" s="1"/>
  <c r="T1654" i="19"/>
  <c r="B1654" i="19"/>
  <c r="C1654" i="19" s="1"/>
  <c r="T1653" i="19"/>
  <c r="B1653" i="19"/>
  <c r="C1653" i="19" s="1"/>
  <c r="T1652" i="19"/>
  <c r="B1652" i="19"/>
  <c r="C1652" i="19" s="1"/>
  <c r="T1651" i="19"/>
  <c r="B1651" i="19"/>
  <c r="C1651" i="19" s="1"/>
  <c r="T1650" i="19"/>
  <c r="B1650" i="19"/>
  <c r="C1650" i="19" s="1"/>
  <c r="T1649" i="19"/>
  <c r="B1649" i="19"/>
  <c r="C1649" i="19" s="1"/>
  <c r="T1648" i="19"/>
  <c r="B1648" i="19"/>
  <c r="C1648" i="19" s="1"/>
  <c r="T1647" i="19"/>
  <c r="B1647" i="19"/>
  <c r="C1647" i="19" s="1"/>
  <c r="T1646" i="19"/>
  <c r="B1646" i="19"/>
  <c r="C1646" i="19" s="1"/>
  <c r="T1645" i="19"/>
  <c r="B1645" i="19"/>
  <c r="C1645" i="19" s="1"/>
  <c r="T1644" i="19"/>
  <c r="B1644" i="19"/>
  <c r="C1644" i="19" s="1"/>
  <c r="T1643" i="19"/>
  <c r="B1643" i="19"/>
  <c r="C1643" i="19" s="1"/>
  <c r="T1642" i="19"/>
  <c r="B1642" i="19"/>
  <c r="C1642" i="19" s="1"/>
  <c r="T1641" i="19"/>
  <c r="B1641" i="19"/>
  <c r="C1641" i="19" s="1"/>
  <c r="T1640" i="19"/>
  <c r="B1640" i="19"/>
  <c r="C1640" i="19" s="1"/>
  <c r="T1639" i="19"/>
  <c r="B1639" i="19"/>
  <c r="C1639" i="19" s="1"/>
  <c r="T1638" i="19"/>
  <c r="B1638" i="19"/>
  <c r="C1638" i="19" s="1"/>
  <c r="T1637" i="19"/>
  <c r="B1637" i="19"/>
  <c r="C1637" i="19" s="1"/>
  <c r="T1636" i="19"/>
  <c r="B1636" i="19"/>
  <c r="C1636" i="19" s="1"/>
  <c r="T1635" i="19"/>
  <c r="B1635" i="19"/>
  <c r="C1635" i="19" s="1"/>
  <c r="T1634" i="19"/>
  <c r="B1634" i="19"/>
  <c r="C1634" i="19" s="1"/>
  <c r="T1633" i="19"/>
  <c r="B1633" i="19"/>
  <c r="C1633" i="19" s="1"/>
  <c r="T1632" i="19"/>
  <c r="B1632" i="19"/>
  <c r="C1632" i="19" s="1"/>
  <c r="T1631" i="19"/>
  <c r="B1631" i="19"/>
  <c r="C1631" i="19" s="1"/>
  <c r="T1630" i="19"/>
  <c r="B1630" i="19"/>
  <c r="C1630" i="19" s="1"/>
  <c r="T1629" i="19"/>
  <c r="B1629" i="19"/>
  <c r="C1629" i="19" s="1"/>
  <c r="T1628" i="19"/>
  <c r="B1628" i="19"/>
  <c r="C1628" i="19" s="1"/>
  <c r="T1627" i="19"/>
  <c r="B1627" i="19"/>
  <c r="C1627" i="19" s="1"/>
  <c r="T1626" i="19"/>
  <c r="B1626" i="19"/>
  <c r="C1626" i="19" s="1"/>
  <c r="T1625" i="19"/>
  <c r="B1625" i="19"/>
  <c r="C1625" i="19" s="1"/>
  <c r="T1624" i="19"/>
  <c r="B1624" i="19"/>
  <c r="C1624" i="19" s="1"/>
  <c r="T1623" i="19"/>
  <c r="B1623" i="19"/>
  <c r="C1623" i="19" s="1"/>
  <c r="T1622" i="19"/>
  <c r="B1622" i="19"/>
  <c r="C1622" i="19" s="1"/>
  <c r="T1621" i="19"/>
  <c r="B1621" i="19"/>
  <c r="C1621" i="19" s="1"/>
  <c r="T1620" i="19"/>
  <c r="B1620" i="19"/>
  <c r="C1620" i="19" s="1"/>
  <c r="T1619" i="19"/>
  <c r="B1619" i="19"/>
  <c r="C1619" i="19" s="1"/>
  <c r="T1618" i="19"/>
  <c r="B1618" i="19"/>
  <c r="C1618" i="19" s="1"/>
  <c r="T1617" i="19"/>
  <c r="B1617" i="19"/>
  <c r="C1617" i="19" s="1"/>
  <c r="T1616" i="19"/>
  <c r="B1616" i="19"/>
  <c r="C1616" i="19" s="1"/>
  <c r="T1615" i="19"/>
  <c r="B1615" i="19"/>
  <c r="C1615" i="19" s="1"/>
  <c r="T1614" i="19"/>
  <c r="B1614" i="19"/>
  <c r="C1614" i="19" s="1"/>
  <c r="T1613" i="19"/>
  <c r="B1613" i="19"/>
  <c r="C1613" i="19" s="1"/>
  <c r="T1612" i="19"/>
  <c r="B1612" i="19"/>
  <c r="C1612" i="19" s="1"/>
  <c r="T1611" i="19"/>
  <c r="B1611" i="19"/>
  <c r="C1611" i="19" s="1"/>
  <c r="T1610" i="19"/>
  <c r="B1610" i="19"/>
  <c r="C1610" i="19" s="1"/>
  <c r="T1609" i="19"/>
  <c r="B1609" i="19"/>
  <c r="C1609" i="19" s="1"/>
  <c r="T1608" i="19"/>
  <c r="B1608" i="19"/>
  <c r="C1608" i="19" s="1"/>
  <c r="T1607" i="19"/>
  <c r="B1607" i="19"/>
  <c r="C1607" i="19" s="1"/>
  <c r="T1606" i="19"/>
  <c r="B1606" i="19"/>
  <c r="C1606" i="19" s="1"/>
  <c r="T1605" i="19"/>
  <c r="B1605" i="19"/>
  <c r="C1605" i="19" s="1"/>
  <c r="T1604" i="19"/>
  <c r="B1604" i="19"/>
  <c r="C1604" i="19" s="1"/>
  <c r="T1603" i="19"/>
  <c r="B1603" i="19"/>
  <c r="C1603" i="19" s="1"/>
  <c r="T1602" i="19"/>
  <c r="B1602" i="19"/>
  <c r="C1602" i="19" s="1"/>
  <c r="T1601" i="19"/>
  <c r="B1601" i="19"/>
  <c r="C1601" i="19" s="1"/>
  <c r="T1600" i="19"/>
  <c r="B1600" i="19"/>
  <c r="C1600" i="19" s="1"/>
  <c r="T1599" i="19"/>
  <c r="B1599" i="19"/>
  <c r="C1599" i="19" s="1"/>
  <c r="T1598" i="19"/>
  <c r="B1598" i="19"/>
  <c r="C1598" i="19" s="1"/>
  <c r="T1597" i="19"/>
  <c r="B1597" i="19"/>
  <c r="C1597" i="19" s="1"/>
  <c r="T1596" i="19"/>
  <c r="B1596" i="19"/>
  <c r="C1596" i="19" s="1"/>
  <c r="T1595" i="19"/>
  <c r="B1595" i="19"/>
  <c r="C1595" i="19" s="1"/>
  <c r="T1594" i="19"/>
  <c r="B1594" i="19"/>
  <c r="C1594" i="19" s="1"/>
  <c r="T1593" i="19"/>
  <c r="B1593" i="19"/>
  <c r="C1593" i="19" s="1"/>
  <c r="T1592" i="19"/>
  <c r="B1592" i="19"/>
  <c r="C1592" i="19" s="1"/>
  <c r="T1591" i="19"/>
  <c r="B1591" i="19"/>
  <c r="C1591" i="19" s="1"/>
  <c r="T1590" i="19"/>
  <c r="B1590" i="19"/>
  <c r="C1590" i="19" s="1"/>
  <c r="T1589" i="19"/>
  <c r="B1589" i="19"/>
  <c r="C1589" i="19" s="1"/>
  <c r="T1588" i="19"/>
  <c r="B1588" i="19"/>
  <c r="C1588" i="19" s="1"/>
  <c r="T1587" i="19"/>
  <c r="B1587" i="19"/>
  <c r="C1587" i="19" s="1"/>
  <c r="T1586" i="19"/>
  <c r="B1586" i="19"/>
  <c r="C1586" i="19" s="1"/>
  <c r="T1585" i="19"/>
  <c r="B1585" i="19"/>
  <c r="C1585" i="19" s="1"/>
  <c r="T1584" i="19"/>
  <c r="B1584" i="19"/>
  <c r="C1584" i="19" s="1"/>
  <c r="T1583" i="19"/>
  <c r="B1583" i="19"/>
  <c r="C1583" i="19" s="1"/>
  <c r="T1582" i="19"/>
  <c r="B1582" i="19"/>
  <c r="C1582" i="19" s="1"/>
  <c r="T1581" i="19"/>
  <c r="B1581" i="19"/>
  <c r="C1581" i="19" s="1"/>
  <c r="T1580" i="19"/>
  <c r="B1580" i="19"/>
  <c r="C1580" i="19" s="1"/>
  <c r="T1579" i="19"/>
  <c r="B1579" i="19"/>
  <c r="C1579" i="19" s="1"/>
  <c r="T1578" i="19"/>
  <c r="B1578" i="19"/>
  <c r="C1578" i="19" s="1"/>
  <c r="T1577" i="19"/>
  <c r="B1577" i="19"/>
  <c r="C1577" i="19" s="1"/>
  <c r="T1576" i="19"/>
  <c r="B1576" i="19"/>
  <c r="C1576" i="19" s="1"/>
  <c r="T1575" i="19"/>
  <c r="B1575" i="19"/>
  <c r="C1575" i="19" s="1"/>
  <c r="T1574" i="19"/>
  <c r="B1574" i="19"/>
  <c r="C1574" i="19" s="1"/>
  <c r="T1573" i="19"/>
  <c r="B1573" i="19"/>
  <c r="C1573" i="19" s="1"/>
  <c r="T1572" i="19"/>
  <c r="B1572" i="19"/>
  <c r="C1572" i="19" s="1"/>
  <c r="T1571" i="19"/>
  <c r="B1571" i="19"/>
  <c r="C1571" i="19" s="1"/>
  <c r="T1570" i="19"/>
  <c r="B1570" i="19"/>
  <c r="C1570" i="19" s="1"/>
  <c r="T1569" i="19"/>
  <c r="B1569" i="19"/>
  <c r="C1569" i="19" s="1"/>
  <c r="T1568" i="19"/>
  <c r="B1568" i="19"/>
  <c r="C1568" i="19" s="1"/>
  <c r="T1567" i="19"/>
  <c r="B1567" i="19"/>
  <c r="C1567" i="19" s="1"/>
  <c r="T1566" i="19"/>
  <c r="B1566" i="19"/>
  <c r="C1566" i="19" s="1"/>
  <c r="T1565" i="19"/>
  <c r="B1565" i="19"/>
  <c r="C1565" i="19" s="1"/>
  <c r="T1564" i="19"/>
  <c r="B1564" i="19"/>
  <c r="C1564" i="19" s="1"/>
  <c r="T1563" i="19"/>
  <c r="B1563" i="19"/>
  <c r="C1563" i="19" s="1"/>
  <c r="T1562" i="19"/>
  <c r="B1562" i="19"/>
  <c r="C1562" i="19" s="1"/>
  <c r="T1561" i="19"/>
  <c r="B1561" i="19"/>
  <c r="C1561" i="19" s="1"/>
  <c r="T1560" i="19"/>
  <c r="B1560" i="19"/>
  <c r="C1560" i="19" s="1"/>
  <c r="T1559" i="19"/>
  <c r="B1559" i="19"/>
  <c r="C1559" i="19" s="1"/>
  <c r="T1558" i="19"/>
  <c r="B1558" i="19"/>
  <c r="C1558" i="19" s="1"/>
  <c r="T1557" i="19"/>
  <c r="B1557" i="19"/>
  <c r="C1557" i="19" s="1"/>
  <c r="T1556" i="19"/>
  <c r="B1556" i="19"/>
  <c r="C1556" i="19" s="1"/>
  <c r="T1555" i="19"/>
  <c r="B1555" i="19"/>
  <c r="C1555" i="19" s="1"/>
  <c r="T1554" i="19"/>
  <c r="B1554" i="19"/>
  <c r="C1554" i="19" s="1"/>
  <c r="T1553" i="19"/>
  <c r="B1553" i="19"/>
  <c r="C1553" i="19" s="1"/>
  <c r="T1552" i="19"/>
  <c r="B1552" i="19"/>
  <c r="C1552" i="19" s="1"/>
  <c r="T1551" i="19"/>
  <c r="B1551" i="19"/>
  <c r="C1551" i="19" s="1"/>
  <c r="T1550" i="19"/>
  <c r="B1550" i="19"/>
  <c r="C1550" i="19" s="1"/>
  <c r="T1549" i="19"/>
  <c r="B1549" i="19"/>
  <c r="C1549" i="19" s="1"/>
  <c r="T1548" i="19"/>
  <c r="B1548" i="19"/>
  <c r="C1548" i="19" s="1"/>
  <c r="T1547" i="19"/>
  <c r="B1547" i="19"/>
  <c r="C1547" i="19" s="1"/>
  <c r="T1546" i="19"/>
  <c r="B1546" i="19"/>
  <c r="C1546" i="19" s="1"/>
  <c r="T1545" i="19"/>
  <c r="B1545" i="19"/>
  <c r="C1545" i="19" s="1"/>
  <c r="T1544" i="19"/>
  <c r="B1544" i="19"/>
  <c r="C1544" i="19" s="1"/>
  <c r="T1543" i="19"/>
  <c r="B1543" i="19"/>
  <c r="C1543" i="19" s="1"/>
  <c r="T1542" i="19"/>
  <c r="B1542" i="19"/>
  <c r="C1542" i="19" s="1"/>
  <c r="T1541" i="19"/>
  <c r="B1541" i="19"/>
  <c r="C1541" i="19" s="1"/>
  <c r="T1540" i="19"/>
  <c r="B1540" i="19"/>
  <c r="C1540" i="19" s="1"/>
  <c r="T1539" i="19"/>
  <c r="B1539" i="19"/>
  <c r="C1539" i="19" s="1"/>
  <c r="T1538" i="19"/>
  <c r="B1538" i="19"/>
  <c r="C1538" i="19" s="1"/>
  <c r="T1537" i="19"/>
  <c r="B1537" i="19"/>
  <c r="C1537" i="19" s="1"/>
  <c r="T1536" i="19"/>
  <c r="B1536" i="19"/>
  <c r="C1536" i="19" s="1"/>
  <c r="T1535" i="19"/>
  <c r="B1535" i="19"/>
  <c r="C1535" i="19" s="1"/>
  <c r="T1534" i="19"/>
  <c r="B1534" i="19"/>
  <c r="C1534" i="19" s="1"/>
  <c r="T1533" i="19"/>
  <c r="B1533" i="19"/>
  <c r="C1533" i="19" s="1"/>
  <c r="T1532" i="19"/>
  <c r="B1532" i="19"/>
  <c r="C1532" i="19" s="1"/>
  <c r="T1531" i="19"/>
  <c r="B1531" i="19"/>
  <c r="C1531" i="19" s="1"/>
  <c r="T1530" i="19"/>
  <c r="B1530" i="19"/>
  <c r="C1530" i="19" s="1"/>
  <c r="T1529" i="19"/>
  <c r="B1529" i="19"/>
  <c r="C1529" i="19" s="1"/>
  <c r="T1528" i="19"/>
  <c r="B1528" i="19"/>
  <c r="C1528" i="19" s="1"/>
  <c r="T1527" i="19"/>
  <c r="B1527" i="19"/>
  <c r="C1527" i="19" s="1"/>
  <c r="T1526" i="19"/>
  <c r="B1526" i="19"/>
  <c r="C1526" i="19" s="1"/>
  <c r="T1525" i="19"/>
  <c r="B1525" i="19"/>
  <c r="C1525" i="19" s="1"/>
  <c r="T1524" i="19"/>
  <c r="B1524" i="19"/>
  <c r="C1524" i="19" s="1"/>
  <c r="T1523" i="19"/>
  <c r="B1523" i="19"/>
  <c r="C1523" i="19" s="1"/>
  <c r="T1522" i="19"/>
  <c r="B1522" i="19"/>
  <c r="C1522" i="19" s="1"/>
  <c r="T1521" i="19"/>
  <c r="B1521" i="19"/>
  <c r="C1521" i="19" s="1"/>
  <c r="T1520" i="19"/>
  <c r="B1520" i="19"/>
  <c r="C1520" i="19" s="1"/>
  <c r="T1519" i="19"/>
  <c r="B1519" i="19"/>
  <c r="C1519" i="19" s="1"/>
  <c r="T1518" i="19"/>
  <c r="B1518" i="19"/>
  <c r="C1518" i="19" s="1"/>
  <c r="T1517" i="19"/>
  <c r="B1517" i="19"/>
  <c r="C1517" i="19" s="1"/>
  <c r="T1516" i="19"/>
  <c r="B1516" i="19"/>
  <c r="C1516" i="19" s="1"/>
  <c r="T1515" i="19"/>
  <c r="B1515" i="19"/>
  <c r="C1515" i="19" s="1"/>
  <c r="T1514" i="19"/>
  <c r="B1514" i="19"/>
  <c r="C1514" i="19" s="1"/>
  <c r="T1513" i="19"/>
  <c r="B1513" i="19"/>
  <c r="C1513" i="19" s="1"/>
  <c r="T1512" i="19"/>
  <c r="B1512" i="19"/>
  <c r="C1512" i="19" s="1"/>
  <c r="T1511" i="19"/>
  <c r="B1511" i="19"/>
  <c r="C1511" i="19" s="1"/>
  <c r="T1510" i="19"/>
  <c r="B1510" i="19"/>
  <c r="C1510" i="19" s="1"/>
  <c r="T1509" i="19"/>
  <c r="B1509" i="19"/>
  <c r="C1509" i="19" s="1"/>
  <c r="T1508" i="19"/>
  <c r="B1508" i="19"/>
  <c r="C1508" i="19" s="1"/>
  <c r="T1507" i="19"/>
  <c r="B1507" i="19"/>
  <c r="C1507" i="19" s="1"/>
  <c r="T1506" i="19"/>
  <c r="B1506" i="19"/>
  <c r="C1506" i="19" s="1"/>
  <c r="T1505" i="19"/>
  <c r="B1505" i="19"/>
  <c r="C1505" i="19" s="1"/>
  <c r="T1504" i="19"/>
  <c r="B1504" i="19"/>
  <c r="C1504" i="19" s="1"/>
  <c r="T1503" i="19"/>
  <c r="B1503" i="19"/>
  <c r="C1503" i="19" s="1"/>
  <c r="T1502" i="19"/>
  <c r="B1502" i="19"/>
  <c r="C1502" i="19" s="1"/>
  <c r="T1501" i="19"/>
  <c r="B1501" i="19"/>
  <c r="C1501" i="19" s="1"/>
  <c r="T1500" i="19"/>
  <c r="B1500" i="19"/>
  <c r="C1500" i="19" s="1"/>
  <c r="T1499" i="19"/>
  <c r="B1499" i="19"/>
  <c r="C1499" i="19" s="1"/>
  <c r="T1498" i="19"/>
  <c r="B1498" i="19"/>
  <c r="C1498" i="19" s="1"/>
  <c r="T1497" i="19"/>
  <c r="B1497" i="19"/>
  <c r="C1497" i="19" s="1"/>
  <c r="T1496" i="19"/>
  <c r="B1496" i="19"/>
  <c r="C1496" i="19" s="1"/>
  <c r="T1495" i="19"/>
  <c r="B1495" i="19"/>
  <c r="C1495" i="19" s="1"/>
  <c r="T1494" i="19"/>
  <c r="B1494" i="19"/>
  <c r="C1494" i="19" s="1"/>
  <c r="T1493" i="19"/>
  <c r="B1493" i="19"/>
  <c r="C1493" i="19" s="1"/>
  <c r="T1492" i="19"/>
  <c r="B1492" i="19"/>
  <c r="C1492" i="19" s="1"/>
  <c r="T1491" i="19"/>
  <c r="B1491" i="19"/>
  <c r="C1491" i="19" s="1"/>
  <c r="T1490" i="19"/>
  <c r="B1490" i="19"/>
  <c r="C1490" i="19" s="1"/>
  <c r="T1489" i="19"/>
  <c r="B1489" i="19"/>
  <c r="C1489" i="19" s="1"/>
  <c r="T1488" i="19"/>
  <c r="B1488" i="19"/>
  <c r="C1488" i="19" s="1"/>
  <c r="T1487" i="19"/>
  <c r="B1487" i="19"/>
  <c r="C1487" i="19" s="1"/>
  <c r="T1486" i="19"/>
  <c r="B1486" i="19"/>
  <c r="C1486" i="19" s="1"/>
  <c r="T1485" i="19"/>
  <c r="B1485" i="19"/>
  <c r="C1485" i="19" s="1"/>
  <c r="T1484" i="19"/>
  <c r="B1484" i="19"/>
  <c r="C1484" i="19" s="1"/>
  <c r="T1483" i="19"/>
  <c r="B1483" i="19"/>
  <c r="C1483" i="19" s="1"/>
  <c r="T1482" i="19"/>
  <c r="B1482" i="19"/>
  <c r="C1482" i="19" s="1"/>
  <c r="T1481" i="19"/>
  <c r="B1481" i="19"/>
  <c r="C1481" i="19" s="1"/>
  <c r="T1480" i="19"/>
  <c r="B1480" i="19"/>
  <c r="C1480" i="19" s="1"/>
  <c r="T1479" i="19"/>
  <c r="B1479" i="19"/>
  <c r="C1479" i="19" s="1"/>
  <c r="T1478" i="19"/>
  <c r="B1478" i="19"/>
  <c r="C1478" i="19" s="1"/>
  <c r="T1477" i="19"/>
  <c r="B1477" i="19"/>
  <c r="C1477" i="19" s="1"/>
  <c r="T1476" i="19"/>
  <c r="B1476" i="19"/>
  <c r="C1476" i="19" s="1"/>
  <c r="T1475" i="19"/>
  <c r="B1475" i="19"/>
  <c r="C1475" i="19" s="1"/>
  <c r="T1474" i="19"/>
  <c r="B1474" i="19"/>
  <c r="C1474" i="19" s="1"/>
  <c r="T1473" i="19"/>
  <c r="B1473" i="19"/>
  <c r="C1473" i="19" s="1"/>
  <c r="T1472" i="19"/>
  <c r="B1472" i="19"/>
  <c r="C1472" i="19" s="1"/>
  <c r="T1471" i="19"/>
  <c r="B1471" i="19"/>
  <c r="C1471" i="19" s="1"/>
  <c r="T1470" i="19"/>
  <c r="B1470" i="19"/>
  <c r="C1470" i="19" s="1"/>
  <c r="T1469" i="19"/>
  <c r="B1469" i="19"/>
  <c r="C1469" i="19" s="1"/>
  <c r="T1468" i="19"/>
  <c r="B1468" i="19"/>
  <c r="C1468" i="19" s="1"/>
  <c r="T1467" i="19"/>
  <c r="B1467" i="19"/>
  <c r="C1467" i="19" s="1"/>
  <c r="T1466" i="19"/>
  <c r="B1466" i="19"/>
  <c r="C1466" i="19" s="1"/>
  <c r="T1465" i="19"/>
  <c r="B1465" i="19"/>
  <c r="C1465" i="19" s="1"/>
  <c r="T1464" i="19"/>
  <c r="B1464" i="19"/>
  <c r="C1464" i="19" s="1"/>
  <c r="T1463" i="19"/>
  <c r="B1463" i="19"/>
  <c r="C1463" i="19" s="1"/>
  <c r="T1462" i="19"/>
  <c r="B1462" i="19"/>
  <c r="C1462" i="19" s="1"/>
  <c r="T1461" i="19"/>
  <c r="B1461" i="19"/>
  <c r="C1461" i="19" s="1"/>
  <c r="T1460" i="19"/>
  <c r="B1460" i="19"/>
  <c r="C1460" i="19" s="1"/>
  <c r="T1459" i="19"/>
  <c r="B1459" i="19"/>
  <c r="C1459" i="19" s="1"/>
  <c r="T1458" i="19"/>
  <c r="B1458" i="19"/>
  <c r="C1458" i="19" s="1"/>
  <c r="T1457" i="19"/>
  <c r="B1457" i="19"/>
  <c r="C1457" i="19" s="1"/>
  <c r="T1456" i="19"/>
  <c r="B1456" i="19"/>
  <c r="C1456" i="19" s="1"/>
  <c r="T1455" i="19"/>
  <c r="B1455" i="19"/>
  <c r="C1455" i="19" s="1"/>
  <c r="T1454" i="19"/>
  <c r="B1454" i="19"/>
  <c r="C1454" i="19" s="1"/>
  <c r="T1453" i="19"/>
  <c r="B1453" i="19"/>
  <c r="C1453" i="19" s="1"/>
  <c r="T1452" i="19"/>
  <c r="B1452" i="19"/>
  <c r="C1452" i="19" s="1"/>
  <c r="T1451" i="19"/>
  <c r="B1451" i="19"/>
  <c r="C1451" i="19" s="1"/>
  <c r="T1450" i="19"/>
  <c r="B1450" i="19"/>
  <c r="C1450" i="19" s="1"/>
  <c r="T1449" i="19"/>
  <c r="B1449" i="19"/>
  <c r="C1449" i="19" s="1"/>
  <c r="T1448" i="19"/>
  <c r="B1448" i="19"/>
  <c r="C1448" i="19" s="1"/>
  <c r="T1447" i="19"/>
  <c r="B1447" i="19"/>
  <c r="C1447" i="19" s="1"/>
  <c r="T1446" i="19"/>
  <c r="B1446" i="19"/>
  <c r="C1446" i="19" s="1"/>
  <c r="T1445" i="19"/>
  <c r="B1445" i="19"/>
  <c r="C1445" i="19" s="1"/>
  <c r="T1444" i="19"/>
  <c r="B1444" i="19"/>
  <c r="C1444" i="19" s="1"/>
  <c r="T1443" i="19"/>
  <c r="B1443" i="19"/>
  <c r="C1443" i="19" s="1"/>
  <c r="T1442" i="19"/>
  <c r="B1442" i="19"/>
  <c r="C1442" i="19" s="1"/>
  <c r="T1441" i="19"/>
  <c r="B1441" i="19"/>
  <c r="C1441" i="19" s="1"/>
  <c r="T1440" i="19"/>
  <c r="B1440" i="19"/>
  <c r="C1440" i="19" s="1"/>
  <c r="T1439" i="19"/>
  <c r="B1439" i="19"/>
  <c r="C1439" i="19" s="1"/>
  <c r="T1438" i="19"/>
  <c r="B1438" i="19"/>
  <c r="C1438" i="19" s="1"/>
  <c r="T1437" i="19"/>
  <c r="B1437" i="19"/>
  <c r="C1437" i="19" s="1"/>
  <c r="T1436" i="19"/>
  <c r="B1436" i="19"/>
  <c r="C1436" i="19" s="1"/>
  <c r="T1435" i="19"/>
  <c r="B1435" i="19"/>
  <c r="C1435" i="19" s="1"/>
  <c r="T1434" i="19"/>
  <c r="B1434" i="19"/>
  <c r="C1434" i="19" s="1"/>
  <c r="T1433" i="19"/>
  <c r="B1433" i="19"/>
  <c r="C1433" i="19" s="1"/>
  <c r="T1432" i="19"/>
  <c r="B1432" i="19"/>
  <c r="C1432" i="19" s="1"/>
  <c r="T1431" i="19"/>
  <c r="B1431" i="19"/>
  <c r="C1431" i="19" s="1"/>
  <c r="T1430" i="19"/>
  <c r="B1430" i="19"/>
  <c r="C1430" i="19" s="1"/>
  <c r="T1429" i="19"/>
  <c r="B1429" i="19"/>
  <c r="C1429" i="19" s="1"/>
  <c r="T1428" i="19"/>
  <c r="B1428" i="19"/>
  <c r="C1428" i="19" s="1"/>
  <c r="T1427" i="19"/>
  <c r="B1427" i="19"/>
  <c r="C1427" i="19" s="1"/>
  <c r="T1426" i="19"/>
  <c r="B1426" i="19"/>
  <c r="C1426" i="19" s="1"/>
  <c r="T1425" i="19"/>
  <c r="B1425" i="19"/>
  <c r="C1425" i="19" s="1"/>
  <c r="T1424" i="19"/>
  <c r="B1424" i="19"/>
  <c r="C1424" i="19" s="1"/>
  <c r="T1423" i="19"/>
  <c r="B1423" i="19"/>
  <c r="C1423" i="19" s="1"/>
  <c r="T1422" i="19"/>
  <c r="B1422" i="19"/>
  <c r="C1422" i="19" s="1"/>
  <c r="T1421" i="19"/>
  <c r="B1421" i="19"/>
  <c r="C1421" i="19" s="1"/>
  <c r="T1420" i="19"/>
  <c r="B1420" i="19"/>
  <c r="C1420" i="19" s="1"/>
  <c r="T1419" i="19"/>
  <c r="B1419" i="19"/>
  <c r="C1419" i="19" s="1"/>
  <c r="T1418" i="19"/>
  <c r="B1418" i="19"/>
  <c r="C1418" i="19" s="1"/>
  <c r="T1417" i="19"/>
  <c r="B1417" i="19"/>
  <c r="C1417" i="19" s="1"/>
  <c r="T1416" i="19"/>
  <c r="B1416" i="19"/>
  <c r="C1416" i="19" s="1"/>
  <c r="T1415" i="19"/>
  <c r="B1415" i="19"/>
  <c r="C1415" i="19" s="1"/>
  <c r="T1414" i="19"/>
  <c r="B1414" i="19"/>
  <c r="C1414" i="19" s="1"/>
  <c r="T1413" i="19"/>
  <c r="B1413" i="19"/>
  <c r="C1413" i="19" s="1"/>
  <c r="T1412" i="19"/>
  <c r="B1412" i="19"/>
  <c r="C1412" i="19" s="1"/>
  <c r="T1411" i="19"/>
  <c r="B1411" i="19"/>
  <c r="C1411" i="19" s="1"/>
  <c r="T1410" i="19"/>
  <c r="B1410" i="19"/>
  <c r="C1410" i="19" s="1"/>
  <c r="T1409" i="19"/>
  <c r="B1409" i="19"/>
  <c r="C1409" i="19" s="1"/>
  <c r="T1408" i="19"/>
  <c r="B1408" i="19"/>
  <c r="C1408" i="19" s="1"/>
  <c r="T1407" i="19"/>
  <c r="B1407" i="19"/>
  <c r="C1407" i="19" s="1"/>
  <c r="T1406" i="19"/>
  <c r="B1406" i="19"/>
  <c r="C1406" i="19" s="1"/>
  <c r="T1405" i="19"/>
  <c r="B1405" i="19"/>
  <c r="C1405" i="19" s="1"/>
  <c r="T1404" i="19"/>
  <c r="B1404" i="19"/>
  <c r="C1404" i="19" s="1"/>
  <c r="T1403" i="19"/>
  <c r="B1403" i="19"/>
  <c r="C1403" i="19" s="1"/>
  <c r="T1402" i="19"/>
  <c r="B1402" i="19"/>
  <c r="C1402" i="19" s="1"/>
  <c r="T1401" i="19"/>
  <c r="B1401" i="19"/>
  <c r="C1401" i="19" s="1"/>
  <c r="T1400" i="19"/>
  <c r="B1400" i="19"/>
  <c r="C1400" i="19" s="1"/>
  <c r="T1399" i="19"/>
  <c r="B1399" i="19"/>
  <c r="C1399" i="19" s="1"/>
  <c r="T1398" i="19"/>
  <c r="B1398" i="19"/>
  <c r="C1398" i="19" s="1"/>
  <c r="T1397" i="19"/>
  <c r="B1397" i="19"/>
  <c r="C1397" i="19" s="1"/>
  <c r="T1396" i="19"/>
  <c r="B1396" i="19"/>
  <c r="C1396" i="19" s="1"/>
  <c r="T1395" i="19"/>
  <c r="B1395" i="19"/>
  <c r="C1395" i="19" s="1"/>
  <c r="T1394" i="19"/>
  <c r="B1394" i="19"/>
  <c r="C1394" i="19" s="1"/>
  <c r="T1393" i="19"/>
  <c r="B1393" i="19"/>
  <c r="C1393" i="19" s="1"/>
  <c r="T1392" i="19"/>
  <c r="B1392" i="19"/>
  <c r="C1392" i="19" s="1"/>
  <c r="T1391" i="19"/>
  <c r="B1391" i="19"/>
  <c r="C1391" i="19" s="1"/>
  <c r="T1390" i="19"/>
  <c r="B1390" i="19"/>
  <c r="C1390" i="19" s="1"/>
  <c r="T1389" i="19"/>
  <c r="B1389" i="19"/>
  <c r="C1389" i="19" s="1"/>
  <c r="T1388" i="19"/>
  <c r="B1388" i="19"/>
  <c r="C1388" i="19" s="1"/>
  <c r="T1387" i="19"/>
  <c r="B1387" i="19"/>
  <c r="C1387" i="19" s="1"/>
  <c r="T1386" i="19"/>
  <c r="B1386" i="19"/>
  <c r="C1386" i="19" s="1"/>
  <c r="T1385" i="19"/>
  <c r="B1385" i="19"/>
  <c r="C1385" i="19" s="1"/>
  <c r="T1384" i="19"/>
  <c r="B1384" i="19"/>
  <c r="C1384" i="19" s="1"/>
  <c r="T1383" i="19"/>
  <c r="B1383" i="19"/>
  <c r="C1383" i="19" s="1"/>
  <c r="T1382" i="19"/>
  <c r="B1382" i="19"/>
  <c r="C1382" i="19" s="1"/>
  <c r="T1381" i="19"/>
  <c r="B1381" i="19"/>
  <c r="C1381" i="19" s="1"/>
  <c r="T1380" i="19"/>
  <c r="B1380" i="19"/>
  <c r="C1380" i="19" s="1"/>
  <c r="T1379" i="19"/>
  <c r="B1379" i="19"/>
  <c r="C1379" i="19" s="1"/>
  <c r="T1378" i="19"/>
  <c r="B1378" i="19"/>
  <c r="C1378" i="19" s="1"/>
  <c r="T1377" i="19"/>
  <c r="B1377" i="19"/>
  <c r="C1377" i="19" s="1"/>
  <c r="T1376" i="19"/>
  <c r="B1376" i="19"/>
  <c r="C1376" i="19" s="1"/>
  <c r="T1375" i="19"/>
  <c r="B1375" i="19"/>
  <c r="C1375" i="19" s="1"/>
  <c r="T1374" i="19"/>
  <c r="B1374" i="19"/>
  <c r="C1374" i="19" s="1"/>
  <c r="T1373" i="19"/>
  <c r="B1373" i="19"/>
  <c r="C1373" i="19" s="1"/>
  <c r="T1372" i="19"/>
  <c r="B1372" i="19"/>
  <c r="C1372" i="19" s="1"/>
  <c r="T1371" i="19"/>
  <c r="B1371" i="19"/>
  <c r="C1371" i="19" s="1"/>
  <c r="T1370" i="19"/>
  <c r="B1370" i="19"/>
  <c r="C1370" i="19" s="1"/>
  <c r="T1369" i="19"/>
  <c r="B1369" i="19"/>
  <c r="C1369" i="19" s="1"/>
  <c r="T1368" i="19"/>
  <c r="B1368" i="19"/>
  <c r="C1368" i="19" s="1"/>
  <c r="T1367" i="19"/>
  <c r="B1367" i="19"/>
  <c r="C1367" i="19" s="1"/>
  <c r="T1366" i="19"/>
  <c r="B1366" i="19"/>
  <c r="C1366" i="19" s="1"/>
  <c r="T1365" i="19"/>
  <c r="B1365" i="19"/>
  <c r="C1365" i="19" s="1"/>
  <c r="T1364" i="19"/>
  <c r="B1364" i="19"/>
  <c r="C1364" i="19" s="1"/>
  <c r="T1363" i="19"/>
  <c r="B1363" i="19"/>
  <c r="C1363" i="19" s="1"/>
  <c r="T1362" i="19"/>
  <c r="B1362" i="19"/>
  <c r="C1362" i="19" s="1"/>
  <c r="T1361" i="19"/>
  <c r="B1361" i="19"/>
  <c r="C1361" i="19" s="1"/>
  <c r="T1360" i="19"/>
  <c r="B1360" i="19"/>
  <c r="C1360" i="19" s="1"/>
  <c r="T1359" i="19"/>
  <c r="B1359" i="19"/>
  <c r="C1359" i="19" s="1"/>
  <c r="T1358" i="19"/>
  <c r="B1358" i="19"/>
  <c r="C1358" i="19" s="1"/>
  <c r="T1357" i="19"/>
  <c r="B1357" i="19"/>
  <c r="C1357" i="19" s="1"/>
  <c r="T1356" i="19"/>
  <c r="B1356" i="19"/>
  <c r="C1356" i="19" s="1"/>
  <c r="T1355" i="19"/>
  <c r="B1355" i="19"/>
  <c r="C1355" i="19" s="1"/>
  <c r="T1354" i="19"/>
  <c r="B1354" i="19"/>
  <c r="C1354" i="19" s="1"/>
  <c r="T1353" i="19"/>
  <c r="B1353" i="19"/>
  <c r="C1353" i="19" s="1"/>
  <c r="T1352" i="19"/>
  <c r="B1352" i="19"/>
  <c r="C1352" i="19" s="1"/>
  <c r="T1351" i="19"/>
  <c r="B1351" i="19"/>
  <c r="C1351" i="19" s="1"/>
  <c r="T1350" i="19"/>
  <c r="B1350" i="19"/>
  <c r="C1350" i="19" s="1"/>
  <c r="T1349" i="19"/>
  <c r="B1349" i="19"/>
  <c r="C1349" i="19" s="1"/>
  <c r="T1348" i="19"/>
  <c r="B1348" i="19"/>
  <c r="C1348" i="19" s="1"/>
  <c r="T1347" i="19"/>
  <c r="B1347" i="19"/>
  <c r="C1347" i="19" s="1"/>
  <c r="T1346" i="19"/>
  <c r="B1346" i="19"/>
  <c r="C1346" i="19" s="1"/>
  <c r="T1345" i="19"/>
  <c r="B1345" i="19"/>
  <c r="C1345" i="19" s="1"/>
  <c r="T1344" i="19"/>
  <c r="B1344" i="19"/>
  <c r="C1344" i="19" s="1"/>
  <c r="T1343" i="19"/>
  <c r="B1343" i="19"/>
  <c r="C1343" i="19" s="1"/>
  <c r="T1342" i="19"/>
  <c r="B1342" i="19"/>
  <c r="C1342" i="19" s="1"/>
  <c r="T1341" i="19"/>
  <c r="B1341" i="19"/>
  <c r="C1341" i="19" s="1"/>
  <c r="T1340" i="19"/>
  <c r="B1340" i="19"/>
  <c r="C1340" i="19" s="1"/>
  <c r="T1339" i="19"/>
  <c r="B1339" i="19"/>
  <c r="C1339" i="19" s="1"/>
  <c r="T1338" i="19"/>
  <c r="B1338" i="19"/>
  <c r="C1338" i="19" s="1"/>
  <c r="T1337" i="19"/>
  <c r="B1337" i="19"/>
  <c r="C1337" i="19" s="1"/>
  <c r="T1336" i="19"/>
  <c r="B1336" i="19"/>
  <c r="C1336" i="19" s="1"/>
  <c r="T1335" i="19"/>
  <c r="B1335" i="19"/>
  <c r="C1335" i="19" s="1"/>
  <c r="T1334" i="19"/>
  <c r="B1334" i="19"/>
  <c r="C1334" i="19" s="1"/>
  <c r="T1333" i="19"/>
  <c r="B1333" i="19"/>
  <c r="C1333" i="19" s="1"/>
  <c r="T1332" i="19"/>
  <c r="B1332" i="19"/>
  <c r="C1332" i="19" s="1"/>
  <c r="T1331" i="19"/>
  <c r="B1331" i="19"/>
  <c r="C1331" i="19" s="1"/>
  <c r="T1330" i="19"/>
  <c r="B1330" i="19"/>
  <c r="C1330" i="19" s="1"/>
  <c r="T1329" i="19"/>
  <c r="B1329" i="19"/>
  <c r="C1329" i="19" s="1"/>
  <c r="T1328" i="19"/>
  <c r="B1328" i="19"/>
  <c r="C1328" i="19" s="1"/>
  <c r="T1327" i="19"/>
  <c r="B1327" i="19"/>
  <c r="C1327" i="19" s="1"/>
  <c r="T1326" i="19"/>
  <c r="B1326" i="19"/>
  <c r="C1326" i="19" s="1"/>
  <c r="T1325" i="19"/>
  <c r="B1325" i="19"/>
  <c r="C1325" i="19" s="1"/>
  <c r="T1324" i="19"/>
  <c r="B1324" i="19"/>
  <c r="C1324" i="19" s="1"/>
  <c r="T1323" i="19"/>
  <c r="B1323" i="19"/>
  <c r="C1323" i="19" s="1"/>
  <c r="T1322" i="19"/>
  <c r="B1322" i="19"/>
  <c r="C1322" i="19" s="1"/>
  <c r="T1321" i="19"/>
  <c r="B1321" i="19"/>
  <c r="C1321" i="19" s="1"/>
  <c r="T1320" i="19"/>
  <c r="B1320" i="19"/>
  <c r="C1320" i="19" s="1"/>
  <c r="T1319" i="19"/>
  <c r="B1319" i="19"/>
  <c r="C1319" i="19" s="1"/>
  <c r="T1318" i="19"/>
  <c r="B1318" i="19"/>
  <c r="C1318" i="19" s="1"/>
  <c r="T1317" i="19"/>
  <c r="B1317" i="19"/>
  <c r="C1317" i="19" s="1"/>
  <c r="T1316" i="19"/>
  <c r="B1316" i="19"/>
  <c r="C1316" i="19" s="1"/>
  <c r="T1315" i="19"/>
  <c r="B1315" i="19"/>
  <c r="C1315" i="19" s="1"/>
  <c r="T1314" i="19"/>
  <c r="B1314" i="19"/>
  <c r="C1314" i="19" s="1"/>
  <c r="T1313" i="19"/>
  <c r="B1313" i="19"/>
  <c r="C1313" i="19" s="1"/>
  <c r="T1312" i="19"/>
  <c r="B1312" i="19"/>
  <c r="C1312" i="19" s="1"/>
  <c r="T1311" i="19"/>
  <c r="B1311" i="19"/>
  <c r="C1311" i="19" s="1"/>
  <c r="T1310" i="19"/>
  <c r="B1310" i="19"/>
  <c r="C1310" i="19" s="1"/>
  <c r="T1309" i="19"/>
  <c r="B1309" i="19"/>
  <c r="C1309" i="19" s="1"/>
  <c r="T1308" i="19"/>
  <c r="B1308" i="19"/>
  <c r="C1308" i="19" s="1"/>
  <c r="T1307" i="19"/>
  <c r="B1307" i="19"/>
  <c r="C1307" i="19" s="1"/>
  <c r="T1306" i="19"/>
  <c r="B1306" i="19"/>
  <c r="C1306" i="19" s="1"/>
  <c r="T1305" i="19"/>
  <c r="B1305" i="19"/>
  <c r="C1305" i="19" s="1"/>
  <c r="T1304" i="19"/>
  <c r="B1304" i="19"/>
  <c r="C1304" i="19" s="1"/>
  <c r="T1303" i="19"/>
  <c r="B1303" i="19"/>
  <c r="C1303" i="19" s="1"/>
  <c r="T1302" i="19"/>
  <c r="B1302" i="19"/>
  <c r="C1302" i="19" s="1"/>
  <c r="T1301" i="19"/>
  <c r="B1301" i="19"/>
  <c r="C1301" i="19" s="1"/>
  <c r="T1300" i="19"/>
  <c r="B1300" i="19"/>
  <c r="C1300" i="19" s="1"/>
  <c r="T1299" i="19"/>
  <c r="B1299" i="19"/>
  <c r="C1299" i="19" s="1"/>
  <c r="T1298" i="19"/>
  <c r="B1298" i="19"/>
  <c r="C1298" i="19" s="1"/>
  <c r="T1297" i="19"/>
  <c r="B1297" i="19"/>
  <c r="C1297" i="19" s="1"/>
  <c r="T1296" i="19"/>
  <c r="B1296" i="19"/>
  <c r="C1296" i="19" s="1"/>
  <c r="T1295" i="19"/>
  <c r="B1295" i="19"/>
  <c r="C1295" i="19" s="1"/>
  <c r="T1294" i="19"/>
  <c r="B1294" i="19"/>
  <c r="C1294" i="19" s="1"/>
  <c r="T1293" i="19"/>
  <c r="B1293" i="19"/>
  <c r="C1293" i="19" s="1"/>
  <c r="T1292" i="19"/>
  <c r="B1292" i="19"/>
  <c r="C1292" i="19" s="1"/>
  <c r="T1291" i="19"/>
  <c r="B1291" i="19"/>
  <c r="C1291" i="19" s="1"/>
  <c r="T1290" i="19"/>
  <c r="B1290" i="19"/>
  <c r="C1290" i="19" s="1"/>
  <c r="T1289" i="19"/>
  <c r="B1289" i="19"/>
  <c r="C1289" i="19" s="1"/>
  <c r="T1288" i="19"/>
  <c r="B1288" i="19"/>
  <c r="C1288" i="19" s="1"/>
  <c r="T1287" i="19"/>
  <c r="B1287" i="19"/>
  <c r="C1287" i="19" s="1"/>
  <c r="T1286" i="19"/>
  <c r="B1286" i="19"/>
  <c r="C1286" i="19" s="1"/>
  <c r="T1285" i="19"/>
  <c r="B1285" i="19"/>
  <c r="C1285" i="19" s="1"/>
  <c r="T1284" i="19"/>
  <c r="B1284" i="19"/>
  <c r="C1284" i="19" s="1"/>
  <c r="T1283" i="19"/>
  <c r="B1283" i="19"/>
  <c r="C1283" i="19" s="1"/>
  <c r="T1282" i="19"/>
  <c r="B1282" i="19"/>
  <c r="C1282" i="19" s="1"/>
  <c r="T1281" i="19"/>
  <c r="B1281" i="19"/>
  <c r="C1281" i="19" s="1"/>
  <c r="T1280" i="19"/>
  <c r="B1280" i="19"/>
  <c r="C1280" i="19" s="1"/>
  <c r="T1279" i="19"/>
  <c r="B1279" i="19"/>
  <c r="C1279" i="19" s="1"/>
  <c r="T1278" i="19"/>
  <c r="B1278" i="19"/>
  <c r="C1278" i="19" s="1"/>
  <c r="T1277" i="19"/>
  <c r="B1277" i="19"/>
  <c r="C1277" i="19" s="1"/>
  <c r="T1276" i="19"/>
  <c r="B1276" i="19"/>
  <c r="C1276" i="19" s="1"/>
  <c r="T1275" i="19"/>
  <c r="B1275" i="19"/>
  <c r="C1275" i="19" s="1"/>
  <c r="T1274" i="19"/>
  <c r="B1274" i="19"/>
  <c r="C1274" i="19" s="1"/>
  <c r="T1273" i="19"/>
  <c r="B1273" i="19"/>
  <c r="C1273" i="19" s="1"/>
  <c r="T1272" i="19"/>
  <c r="B1272" i="19"/>
  <c r="C1272" i="19" s="1"/>
  <c r="T1271" i="19"/>
  <c r="B1271" i="19"/>
  <c r="C1271" i="19" s="1"/>
  <c r="T1270" i="19"/>
  <c r="B1270" i="19"/>
  <c r="C1270" i="19" s="1"/>
  <c r="T1269" i="19"/>
  <c r="B1269" i="19"/>
  <c r="C1269" i="19" s="1"/>
  <c r="T1268" i="19"/>
  <c r="B1268" i="19"/>
  <c r="C1268" i="19" s="1"/>
  <c r="T1267" i="19"/>
  <c r="B1267" i="19"/>
  <c r="C1267" i="19" s="1"/>
  <c r="T1266" i="19"/>
  <c r="B1266" i="19"/>
  <c r="C1266" i="19" s="1"/>
  <c r="T1265" i="19"/>
  <c r="B1265" i="19"/>
  <c r="C1265" i="19" s="1"/>
  <c r="T1264" i="19"/>
  <c r="B1264" i="19"/>
  <c r="C1264" i="19" s="1"/>
  <c r="T1263" i="19"/>
  <c r="B1263" i="19"/>
  <c r="C1263" i="19" s="1"/>
  <c r="T1262" i="19"/>
  <c r="B1262" i="19"/>
  <c r="C1262" i="19" s="1"/>
  <c r="T1261" i="19"/>
  <c r="B1261" i="19"/>
  <c r="C1261" i="19" s="1"/>
  <c r="T1260" i="19"/>
  <c r="B1260" i="19"/>
  <c r="C1260" i="19" s="1"/>
  <c r="T1259" i="19"/>
  <c r="B1259" i="19"/>
  <c r="C1259" i="19" s="1"/>
  <c r="T1258" i="19"/>
  <c r="B1258" i="19"/>
  <c r="C1258" i="19" s="1"/>
  <c r="T1257" i="19"/>
  <c r="B1257" i="19"/>
  <c r="C1257" i="19" s="1"/>
  <c r="T1256" i="19"/>
  <c r="B1256" i="19"/>
  <c r="C1256" i="19" s="1"/>
  <c r="T1255" i="19"/>
  <c r="B1255" i="19"/>
  <c r="C1255" i="19" s="1"/>
  <c r="T1254" i="19"/>
  <c r="B1254" i="19"/>
  <c r="C1254" i="19" s="1"/>
  <c r="T1253" i="19"/>
  <c r="B1253" i="19"/>
  <c r="C1253" i="19" s="1"/>
  <c r="T1252" i="19"/>
  <c r="B1252" i="19"/>
  <c r="C1252" i="19" s="1"/>
  <c r="T1251" i="19"/>
  <c r="B1251" i="19"/>
  <c r="C1251" i="19" s="1"/>
  <c r="T1250" i="19"/>
  <c r="B1250" i="19"/>
  <c r="C1250" i="19" s="1"/>
  <c r="T1249" i="19"/>
  <c r="B1249" i="19"/>
  <c r="C1249" i="19" s="1"/>
  <c r="T1248" i="19"/>
  <c r="B1248" i="19"/>
  <c r="C1248" i="19" s="1"/>
  <c r="T1247" i="19"/>
  <c r="B1247" i="19"/>
  <c r="C1247" i="19" s="1"/>
  <c r="T1246" i="19"/>
  <c r="B1246" i="19"/>
  <c r="C1246" i="19" s="1"/>
  <c r="T1245" i="19"/>
  <c r="B1245" i="19"/>
  <c r="C1245" i="19" s="1"/>
  <c r="T1244" i="19"/>
  <c r="B1244" i="19"/>
  <c r="C1244" i="19" s="1"/>
  <c r="T1243" i="19"/>
  <c r="B1243" i="19"/>
  <c r="C1243" i="19" s="1"/>
  <c r="T1242" i="19"/>
  <c r="B1242" i="19"/>
  <c r="C1242" i="19" s="1"/>
  <c r="T1241" i="19"/>
  <c r="B1241" i="19"/>
  <c r="C1241" i="19" s="1"/>
  <c r="T1240" i="19"/>
  <c r="B1240" i="19"/>
  <c r="C1240" i="19" s="1"/>
  <c r="T1239" i="19"/>
  <c r="B1239" i="19"/>
  <c r="C1239" i="19" s="1"/>
  <c r="T1238" i="19"/>
  <c r="B1238" i="19"/>
  <c r="C1238" i="19" s="1"/>
  <c r="T1237" i="19"/>
  <c r="B1237" i="19"/>
  <c r="C1237" i="19" s="1"/>
  <c r="T1236" i="19"/>
  <c r="B1236" i="19"/>
  <c r="C1236" i="19" s="1"/>
  <c r="T1235" i="19"/>
  <c r="B1235" i="19"/>
  <c r="C1235" i="19" s="1"/>
  <c r="T1234" i="19"/>
  <c r="B1234" i="19"/>
  <c r="C1234" i="19" s="1"/>
  <c r="T1233" i="19"/>
  <c r="B1233" i="19"/>
  <c r="C1233" i="19" s="1"/>
  <c r="T1232" i="19"/>
  <c r="B1232" i="19"/>
  <c r="C1232" i="19" s="1"/>
  <c r="T1231" i="19"/>
  <c r="B1231" i="19"/>
  <c r="C1231" i="19" s="1"/>
  <c r="T1230" i="19"/>
  <c r="B1230" i="19"/>
  <c r="C1230" i="19" s="1"/>
  <c r="T1229" i="19"/>
  <c r="B1229" i="19"/>
  <c r="C1229" i="19" s="1"/>
  <c r="T1228" i="19"/>
  <c r="B1228" i="19"/>
  <c r="C1228" i="19" s="1"/>
  <c r="T1227" i="19"/>
  <c r="B1227" i="19"/>
  <c r="C1227" i="19" s="1"/>
  <c r="T1226" i="19"/>
  <c r="B1226" i="19"/>
  <c r="C1226" i="19" s="1"/>
  <c r="T1225" i="19"/>
  <c r="B1225" i="19"/>
  <c r="C1225" i="19" s="1"/>
  <c r="T1224" i="19"/>
  <c r="B1224" i="19"/>
  <c r="C1224" i="19" s="1"/>
  <c r="T1223" i="19"/>
  <c r="B1223" i="19"/>
  <c r="C1223" i="19" s="1"/>
  <c r="T1222" i="19"/>
  <c r="B1222" i="19"/>
  <c r="C1222" i="19" s="1"/>
  <c r="T1221" i="19"/>
  <c r="B1221" i="19"/>
  <c r="C1221" i="19" s="1"/>
  <c r="T1220" i="19"/>
  <c r="B1220" i="19"/>
  <c r="C1220" i="19" s="1"/>
  <c r="T1219" i="19"/>
  <c r="B1219" i="19"/>
  <c r="C1219" i="19" s="1"/>
  <c r="T1218" i="19"/>
  <c r="B1218" i="19"/>
  <c r="C1218" i="19" s="1"/>
  <c r="T1217" i="19"/>
  <c r="B1217" i="19"/>
  <c r="C1217" i="19" s="1"/>
  <c r="T1216" i="19"/>
  <c r="B1216" i="19"/>
  <c r="C1216" i="19" s="1"/>
  <c r="T1215" i="19"/>
  <c r="B1215" i="19"/>
  <c r="C1215" i="19" s="1"/>
  <c r="T1214" i="19"/>
  <c r="B1214" i="19"/>
  <c r="C1214" i="19" s="1"/>
  <c r="T1213" i="19"/>
  <c r="B1213" i="19"/>
  <c r="C1213" i="19" s="1"/>
  <c r="T1212" i="19"/>
  <c r="B1212" i="19"/>
  <c r="C1212" i="19" s="1"/>
  <c r="T1211" i="19"/>
  <c r="B1211" i="19"/>
  <c r="C1211" i="19" s="1"/>
  <c r="T1210" i="19"/>
  <c r="B1210" i="19"/>
  <c r="C1210" i="19" s="1"/>
  <c r="T1209" i="19"/>
  <c r="B1209" i="19"/>
  <c r="C1209" i="19" s="1"/>
  <c r="T1208" i="19"/>
  <c r="B1208" i="19"/>
  <c r="C1208" i="19" s="1"/>
  <c r="T1207" i="19"/>
  <c r="B1207" i="19"/>
  <c r="C1207" i="19" s="1"/>
  <c r="T1206" i="19"/>
  <c r="B1206" i="19"/>
  <c r="C1206" i="19" s="1"/>
  <c r="T1205" i="19"/>
  <c r="B1205" i="19"/>
  <c r="C1205" i="19" s="1"/>
  <c r="T1204" i="19"/>
  <c r="B1204" i="19"/>
  <c r="C1204" i="19" s="1"/>
  <c r="T1203" i="19"/>
  <c r="B1203" i="19"/>
  <c r="C1203" i="19" s="1"/>
  <c r="T1202" i="19"/>
  <c r="B1202" i="19"/>
  <c r="C1202" i="19" s="1"/>
  <c r="T1201" i="19"/>
  <c r="B1201" i="19"/>
  <c r="C1201" i="19" s="1"/>
  <c r="T1200" i="19"/>
  <c r="B1200" i="19"/>
  <c r="C1200" i="19" s="1"/>
  <c r="T1199" i="19"/>
  <c r="B1199" i="19"/>
  <c r="C1199" i="19" s="1"/>
  <c r="T1198" i="19"/>
  <c r="B1198" i="19"/>
  <c r="C1198" i="19" s="1"/>
  <c r="T1197" i="19"/>
  <c r="B1197" i="19"/>
  <c r="C1197" i="19" s="1"/>
  <c r="T1196" i="19"/>
  <c r="B1196" i="19"/>
  <c r="C1196" i="19" s="1"/>
  <c r="T1195" i="19"/>
  <c r="B1195" i="19"/>
  <c r="C1195" i="19" s="1"/>
  <c r="T1194" i="19"/>
  <c r="B1194" i="19"/>
  <c r="C1194" i="19" s="1"/>
  <c r="T1193" i="19"/>
  <c r="B1193" i="19"/>
  <c r="C1193" i="19" s="1"/>
  <c r="T1192" i="19"/>
  <c r="B1192" i="19"/>
  <c r="C1192" i="19" s="1"/>
  <c r="T1191" i="19"/>
  <c r="B1191" i="19"/>
  <c r="C1191" i="19" s="1"/>
  <c r="T1190" i="19"/>
  <c r="B1190" i="19"/>
  <c r="C1190" i="19" s="1"/>
  <c r="T1189" i="19"/>
  <c r="B1189" i="19"/>
  <c r="C1189" i="19" s="1"/>
  <c r="T1188" i="19"/>
  <c r="B1188" i="19"/>
  <c r="C1188" i="19" s="1"/>
  <c r="T1187" i="19"/>
  <c r="B1187" i="19"/>
  <c r="C1187" i="19" s="1"/>
  <c r="T1186" i="19"/>
  <c r="B1186" i="19"/>
  <c r="C1186" i="19" s="1"/>
  <c r="T1185" i="19"/>
  <c r="B1185" i="19"/>
  <c r="C1185" i="19" s="1"/>
  <c r="T1184" i="19"/>
  <c r="B1184" i="19"/>
  <c r="C1184" i="19" s="1"/>
  <c r="T1183" i="19"/>
  <c r="B1183" i="19"/>
  <c r="C1183" i="19" s="1"/>
  <c r="T1182" i="19"/>
  <c r="B1182" i="19"/>
  <c r="C1182" i="19" s="1"/>
  <c r="T1181" i="19"/>
  <c r="B1181" i="19"/>
  <c r="C1181" i="19" s="1"/>
  <c r="T1180" i="19"/>
  <c r="B1180" i="19"/>
  <c r="C1180" i="19" s="1"/>
  <c r="T1179" i="19"/>
  <c r="B1179" i="19"/>
  <c r="C1179" i="19" s="1"/>
  <c r="T1178" i="19"/>
  <c r="B1178" i="19"/>
  <c r="C1178" i="19" s="1"/>
  <c r="T1177" i="19"/>
  <c r="B1177" i="19"/>
  <c r="C1177" i="19" s="1"/>
  <c r="T1176" i="19"/>
  <c r="B1176" i="19"/>
  <c r="C1176" i="19" s="1"/>
  <c r="T1175" i="19"/>
  <c r="B1175" i="19"/>
  <c r="C1175" i="19" s="1"/>
  <c r="T1174" i="19"/>
  <c r="B1174" i="19"/>
  <c r="C1174" i="19" s="1"/>
  <c r="T1173" i="19"/>
  <c r="B1173" i="19"/>
  <c r="C1173" i="19" s="1"/>
  <c r="T1172" i="19"/>
  <c r="B1172" i="19"/>
  <c r="C1172" i="19" s="1"/>
  <c r="T1171" i="19"/>
  <c r="B1171" i="19"/>
  <c r="C1171" i="19" s="1"/>
  <c r="T1170" i="19"/>
  <c r="B1170" i="19"/>
  <c r="C1170" i="19" s="1"/>
  <c r="T1169" i="19"/>
  <c r="B1169" i="19"/>
  <c r="C1169" i="19" s="1"/>
  <c r="T1168" i="19"/>
  <c r="B1168" i="19"/>
  <c r="C1168" i="19" s="1"/>
  <c r="T1167" i="19"/>
  <c r="B1167" i="19"/>
  <c r="C1167" i="19" s="1"/>
  <c r="T1166" i="19"/>
  <c r="B1166" i="19"/>
  <c r="C1166" i="19" s="1"/>
  <c r="T1165" i="19"/>
  <c r="B1165" i="19"/>
  <c r="C1165" i="19" s="1"/>
  <c r="T1164" i="19"/>
  <c r="B1164" i="19"/>
  <c r="C1164" i="19" s="1"/>
  <c r="T1163" i="19"/>
  <c r="B1163" i="19"/>
  <c r="C1163" i="19" s="1"/>
  <c r="T1162" i="19"/>
  <c r="B1162" i="19"/>
  <c r="C1162" i="19" s="1"/>
  <c r="T1161" i="19"/>
  <c r="B1161" i="19"/>
  <c r="C1161" i="19" s="1"/>
  <c r="T1160" i="19"/>
  <c r="B1160" i="19"/>
  <c r="C1160" i="19" s="1"/>
  <c r="T1159" i="19"/>
  <c r="B1159" i="19"/>
  <c r="C1159" i="19" s="1"/>
  <c r="T1158" i="19"/>
  <c r="B1158" i="19"/>
  <c r="C1158" i="19" s="1"/>
  <c r="T1157" i="19"/>
  <c r="B1157" i="19"/>
  <c r="C1157" i="19" s="1"/>
  <c r="T1156" i="19"/>
  <c r="B1156" i="19"/>
  <c r="C1156" i="19" s="1"/>
  <c r="T1155" i="19"/>
  <c r="B1155" i="19"/>
  <c r="C1155" i="19" s="1"/>
  <c r="T1154" i="19"/>
  <c r="B1154" i="19"/>
  <c r="C1154" i="19" s="1"/>
  <c r="T1153" i="19"/>
  <c r="B1153" i="19"/>
  <c r="C1153" i="19" s="1"/>
  <c r="T1152" i="19"/>
  <c r="B1152" i="19"/>
  <c r="C1152" i="19" s="1"/>
  <c r="T1151" i="19"/>
  <c r="B1151" i="19"/>
  <c r="C1151" i="19" s="1"/>
  <c r="T1150" i="19"/>
  <c r="B1150" i="19"/>
  <c r="C1150" i="19" s="1"/>
  <c r="T1149" i="19"/>
  <c r="B1149" i="19"/>
  <c r="C1149" i="19" s="1"/>
  <c r="T1148" i="19"/>
  <c r="B1148" i="19"/>
  <c r="C1148" i="19" s="1"/>
  <c r="T1147" i="19"/>
  <c r="B1147" i="19"/>
  <c r="C1147" i="19" s="1"/>
  <c r="T1146" i="19"/>
  <c r="B1146" i="19"/>
  <c r="C1146" i="19" s="1"/>
  <c r="T1145" i="19"/>
  <c r="B1145" i="19"/>
  <c r="C1145" i="19" s="1"/>
  <c r="T1144" i="19"/>
  <c r="B1144" i="19"/>
  <c r="C1144" i="19" s="1"/>
  <c r="T1143" i="19"/>
  <c r="B1143" i="19"/>
  <c r="C1143" i="19" s="1"/>
  <c r="T1142" i="19"/>
  <c r="B1142" i="19"/>
  <c r="C1142" i="19" s="1"/>
  <c r="T1141" i="19"/>
  <c r="B1141" i="19"/>
  <c r="C1141" i="19" s="1"/>
  <c r="T1140" i="19"/>
  <c r="B1140" i="19"/>
  <c r="C1140" i="19" s="1"/>
  <c r="T1139" i="19"/>
  <c r="B1139" i="19"/>
  <c r="C1139" i="19" s="1"/>
  <c r="T1138" i="19"/>
  <c r="B1138" i="19"/>
  <c r="C1138" i="19" s="1"/>
  <c r="T1137" i="19"/>
  <c r="B1137" i="19"/>
  <c r="C1137" i="19" s="1"/>
  <c r="T1136" i="19"/>
  <c r="B1136" i="19"/>
  <c r="C1136" i="19" s="1"/>
  <c r="T1135" i="19"/>
  <c r="B1135" i="19"/>
  <c r="C1135" i="19" s="1"/>
  <c r="T1134" i="19"/>
  <c r="B1134" i="19"/>
  <c r="C1134" i="19" s="1"/>
  <c r="T1133" i="19"/>
  <c r="B1133" i="19"/>
  <c r="C1133" i="19" s="1"/>
  <c r="T1132" i="19"/>
  <c r="B1132" i="19"/>
  <c r="C1132" i="19" s="1"/>
  <c r="T1131" i="19"/>
  <c r="B1131" i="19"/>
  <c r="C1131" i="19" s="1"/>
  <c r="T1130" i="19"/>
  <c r="B1130" i="19"/>
  <c r="C1130" i="19" s="1"/>
  <c r="T1129" i="19"/>
  <c r="B1129" i="19"/>
  <c r="C1129" i="19" s="1"/>
  <c r="T1128" i="19"/>
  <c r="B1128" i="19"/>
  <c r="C1128" i="19" s="1"/>
  <c r="T1127" i="19"/>
  <c r="B1127" i="19"/>
  <c r="C1127" i="19" s="1"/>
  <c r="T1126" i="19"/>
  <c r="B1126" i="19"/>
  <c r="C1126" i="19" s="1"/>
  <c r="T1125" i="19"/>
  <c r="B1125" i="19"/>
  <c r="C1125" i="19" s="1"/>
  <c r="T1124" i="19"/>
  <c r="B1124" i="19"/>
  <c r="C1124" i="19" s="1"/>
  <c r="T1123" i="19"/>
  <c r="B1123" i="19"/>
  <c r="C1123" i="19" s="1"/>
  <c r="T1122" i="19"/>
  <c r="B1122" i="19"/>
  <c r="C1122" i="19" s="1"/>
  <c r="T1121" i="19"/>
  <c r="B1121" i="19"/>
  <c r="C1121" i="19" s="1"/>
  <c r="T1120" i="19"/>
  <c r="B1120" i="19"/>
  <c r="C1120" i="19" s="1"/>
  <c r="T1119" i="19"/>
  <c r="B1119" i="19"/>
  <c r="C1119" i="19" s="1"/>
  <c r="T1118" i="19"/>
  <c r="B1118" i="19"/>
  <c r="C1118" i="19" s="1"/>
  <c r="T1117" i="19"/>
  <c r="B1117" i="19"/>
  <c r="C1117" i="19" s="1"/>
  <c r="T1116" i="19"/>
  <c r="B1116" i="19"/>
  <c r="C1116" i="19" s="1"/>
  <c r="T1115" i="19"/>
  <c r="B1115" i="19"/>
  <c r="C1115" i="19" s="1"/>
  <c r="T1114" i="19"/>
  <c r="B1114" i="19"/>
  <c r="C1114" i="19" s="1"/>
  <c r="T1113" i="19"/>
  <c r="B1113" i="19"/>
  <c r="C1113" i="19" s="1"/>
  <c r="T1112" i="19"/>
  <c r="B1112" i="19"/>
  <c r="C1112" i="19" s="1"/>
  <c r="T1111" i="19"/>
  <c r="B1111" i="19"/>
  <c r="C1111" i="19" s="1"/>
  <c r="T1110" i="19"/>
  <c r="B1110" i="19"/>
  <c r="C1110" i="19" s="1"/>
  <c r="T1109" i="19"/>
  <c r="B1109" i="19"/>
  <c r="C1109" i="19" s="1"/>
  <c r="T1108" i="19"/>
  <c r="B1108" i="19"/>
  <c r="C1108" i="19" s="1"/>
  <c r="T1107" i="19"/>
  <c r="B1107" i="19"/>
  <c r="C1107" i="19" s="1"/>
  <c r="T1106" i="19"/>
  <c r="B1106" i="19"/>
  <c r="C1106" i="19" s="1"/>
  <c r="T1105" i="19"/>
  <c r="B1105" i="19"/>
  <c r="C1105" i="19" s="1"/>
  <c r="T1104" i="19"/>
  <c r="B1104" i="19"/>
  <c r="C1104" i="19" s="1"/>
  <c r="T1103" i="19"/>
  <c r="B1103" i="19"/>
  <c r="C1103" i="19" s="1"/>
  <c r="T1102" i="19"/>
  <c r="B1102" i="19"/>
  <c r="C1102" i="19" s="1"/>
  <c r="T1101" i="19"/>
  <c r="B1101" i="19"/>
  <c r="C1101" i="19" s="1"/>
  <c r="T1100" i="19"/>
  <c r="B1100" i="19"/>
  <c r="C1100" i="19" s="1"/>
  <c r="T1099" i="19"/>
  <c r="B1099" i="19"/>
  <c r="C1099" i="19" s="1"/>
  <c r="T1098" i="19"/>
  <c r="B1098" i="19"/>
  <c r="C1098" i="19" s="1"/>
  <c r="T1097" i="19"/>
  <c r="B1097" i="19"/>
  <c r="C1097" i="19" s="1"/>
  <c r="T1096" i="19"/>
  <c r="B1096" i="19"/>
  <c r="C1096" i="19" s="1"/>
  <c r="T1095" i="19"/>
  <c r="B1095" i="19"/>
  <c r="C1095" i="19" s="1"/>
  <c r="T1094" i="19"/>
  <c r="B1094" i="19"/>
  <c r="C1094" i="19" s="1"/>
  <c r="T1093" i="19"/>
  <c r="B1093" i="19"/>
  <c r="C1093" i="19" s="1"/>
  <c r="T1092" i="19"/>
  <c r="B1092" i="19"/>
  <c r="C1092" i="19" s="1"/>
  <c r="T1091" i="19"/>
  <c r="B1091" i="19"/>
  <c r="C1091" i="19" s="1"/>
  <c r="T1090" i="19"/>
  <c r="B1090" i="19"/>
  <c r="C1090" i="19" s="1"/>
  <c r="T1089" i="19"/>
  <c r="B1089" i="19"/>
  <c r="C1089" i="19" s="1"/>
  <c r="T1088" i="19"/>
  <c r="B1088" i="19"/>
  <c r="C1088" i="19" s="1"/>
  <c r="T1087" i="19"/>
  <c r="B1087" i="19"/>
  <c r="C1087" i="19" s="1"/>
  <c r="T1086" i="19"/>
  <c r="B1086" i="19"/>
  <c r="C1086" i="19" s="1"/>
  <c r="T1085" i="19"/>
  <c r="B1085" i="19"/>
  <c r="C1085" i="19" s="1"/>
  <c r="T1084" i="19"/>
  <c r="B1084" i="19"/>
  <c r="C1084" i="19" s="1"/>
  <c r="T1083" i="19"/>
  <c r="B1083" i="19"/>
  <c r="C1083" i="19" s="1"/>
  <c r="T1082" i="19"/>
  <c r="B1082" i="19"/>
  <c r="C1082" i="19" s="1"/>
  <c r="T1081" i="19"/>
  <c r="B1081" i="19"/>
  <c r="C1081" i="19" s="1"/>
  <c r="T1080" i="19"/>
  <c r="B1080" i="19"/>
  <c r="C1080" i="19" s="1"/>
  <c r="T1079" i="19"/>
  <c r="B1079" i="19"/>
  <c r="C1079" i="19" s="1"/>
  <c r="T1078" i="19"/>
  <c r="B1078" i="19"/>
  <c r="C1078" i="19" s="1"/>
  <c r="T1077" i="19"/>
  <c r="B1077" i="19"/>
  <c r="C1077" i="19" s="1"/>
  <c r="T1076" i="19"/>
  <c r="B1076" i="19"/>
  <c r="C1076" i="19" s="1"/>
  <c r="T1075" i="19"/>
  <c r="B1075" i="19"/>
  <c r="C1075" i="19" s="1"/>
  <c r="T1074" i="19"/>
  <c r="B1074" i="19"/>
  <c r="C1074" i="19" s="1"/>
  <c r="T1073" i="19"/>
  <c r="B1073" i="19"/>
  <c r="C1073" i="19" s="1"/>
  <c r="T1072" i="19"/>
  <c r="B1072" i="19"/>
  <c r="C1072" i="19" s="1"/>
  <c r="T1071" i="19"/>
  <c r="B1071" i="19"/>
  <c r="C1071" i="19" s="1"/>
  <c r="T1070" i="19"/>
  <c r="B1070" i="19"/>
  <c r="C1070" i="19" s="1"/>
  <c r="T1069" i="19"/>
  <c r="B1069" i="19"/>
  <c r="C1069" i="19" s="1"/>
  <c r="T1068" i="19"/>
  <c r="B1068" i="19"/>
  <c r="C1068" i="19" s="1"/>
  <c r="T1067" i="19"/>
  <c r="B1067" i="19"/>
  <c r="C1067" i="19" s="1"/>
  <c r="T1066" i="19"/>
  <c r="B1066" i="19"/>
  <c r="C1066" i="19" s="1"/>
  <c r="T1065" i="19"/>
  <c r="B1065" i="19"/>
  <c r="C1065" i="19" s="1"/>
  <c r="T1064" i="19"/>
  <c r="B1064" i="19"/>
  <c r="C1064" i="19" s="1"/>
  <c r="T1063" i="19"/>
  <c r="B1063" i="19"/>
  <c r="C1063" i="19" s="1"/>
  <c r="T1062" i="19"/>
  <c r="B1062" i="19"/>
  <c r="C1062" i="19" s="1"/>
  <c r="T1061" i="19"/>
  <c r="B1061" i="19"/>
  <c r="C1061" i="19" s="1"/>
  <c r="T1060" i="19"/>
  <c r="B1060" i="19"/>
  <c r="C1060" i="19" s="1"/>
  <c r="T1059" i="19"/>
  <c r="B1059" i="19"/>
  <c r="C1059" i="19" s="1"/>
  <c r="T1058" i="19"/>
  <c r="B1058" i="19"/>
  <c r="C1058" i="19" s="1"/>
  <c r="T1057" i="19"/>
  <c r="B1057" i="19"/>
  <c r="C1057" i="19" s="1"/>
  <c r="T1056" i="19"/>
  <c r="B1056" i="19"/>
  <c r="C1056" i="19" s="1"/>
  <c r="T1055" i="19"/>
  <c r="B1055" i="19"/>
  <c r="C1055" i="19" s="1"/>
  <c r="T1054" i="19"/>
  <c r="B1054" i="19"/>
  <c r="C1054" i="19" s="1"/>
  <c r="T1053" i="19"/>
  <c r="B1053" i="19"/>
  <c r="C1053" i="19" s="1"/>
  <c r="T1052" i="19"/>
  <c r="B1052" i="19"/>
  <c r="C1052" i="19" s="1"/>
  <c r="T1051" i="19"/>
  <c r="B1051" i="19"/>
  <c r="C1051" i="19" s="1"/>
  <c r="T1050" i="19"/>
  <c r="B1050" i="19"/>
  <c r="C1050" i="19" s="1"/>
  <c r="T1049" i="19"/>
  <c r="B1049" i="19"/>
  <c r="C1049" i="19" s="1"/>
  <c r="T1048" i="19"/>
  <c r="B1048" i="19"/>
  <c r="C1048" i="19" s="1"/>
  <c r="T1047" i="19"/>
  <c r="B1047" i="19"/>
  <c r="C1047" i="19" s="1"/>
  <c r="T1046" i="19"/>
  <c r="B1046" i="19"/>
  <c r="C1046" i="19" s="1"/>
  <c r="T1045" i="19"/>
  <c r="B1045" i="19"/>
  <c r="C1045" i="19" s="1"/>
  <c r="T1044" i="19"/>
  <c r="B1044" i="19"/>
  <c r="C1044" i="19" s="1"/>
  <c r="T1043" i="19"/>
  <c r="B1043" i="19"/>
  <c r="C1043" i="19" s="1"/>
  <c r="T1042" i="19"/>
  <c r="B1042" i="19"/>
  <c r="C1042" i="19" s="1"/>
  <c r="T1041" i="19"/>
  <c r="B1041" i="19"/>
  <c r="C1041" i="19" s="1"/>
  <c r="T1040" i="19"/>
  <c r="B1040" i="19"/>
  <c r="C1040" i="19" s="1"/>
  <c r="T1039" i="19"/>
  <c r="B1039" i="19"/>
  <c r="C1039" i="19" s="1"/>
  <c r="T1038" i="19"/>
  <c r="B1038" i="19"/>
  <c r="C1038" i="19" s="1"/>
  <c r="T1037" i="19"/>
  <c r="B1037" i="19"/>
  <c r="C1037" i="19" s="1"/>
  <c r="T1036" i="19"/>
  <c r="B1036" i="19"/>
  <c r="C1036" i="19" s="1"/>
  <c r="T1035" i="19"/>
  <c r="B1035" i="19"/>
  <c r="C1035" i="19" s="1"/>
  <c r="T1034" i="19"/>
  <c r="B1034" i="19"/>
  <c r="C1034" i="19" s="1"/>
  <c r="T1033" i="19"/>
  <c r="B1033" i="19"/>
  <c r="C1033" i="19" s="1"/>
  <c r="T1032" i="19"/>
  <c r="B1032" i="19"/>
  <c r="C1032" i="19" s="1"/>
  <c r="T1031" i="19"/>
  <c r="B1031" i="19"/>
  <c r="C1031" i="19" s="1"/>
  <c r="T1030" i="19"/>
  <c r="B1030" i="19"/>
  <c r="C1030" i="19" s="1"/>
  <c r="T1029" i="19"/>
  <c r="B1029" i="19"/>
  <c r="C1029" i="19" s="1"/>
  <c r="T1028" i="19"/>
  <c r="B1028" i="19"/>
  <c r="C1028" i="19" s="1"/>
  <c r="T1027" i="19"/>
  <c r="B1027" i="19"/>
  <c r="C1027" i="19" s="1"/>
  <c r="T1026" i="19"/>
  <c r="B1026" i="19"/>
  <c r="C1026" i="19" s="1"/>
  <c r="T1025" i="19"/>
  <c r="B1025" i="19"/>
  <c r="C1025" i="19" s="1"/>
  <c r="T1024" i="19"/>
  <c r="B1024" i="19"/>
  <c r="C1024" i="19" s="1"/>
  <c r="T1023" i="19"/>
  <c r="B1023" i="19"/>
  <c r="C1023" i="19" s="1"/>
  <c r="T1022" i="19"/>
  <c r="B1022" i="19"/>
  <c r="C1022" i="19" s="1"/>
  <c r="T1021" i="19"/>
  <c r="B1021" i="19"/>
  <c r="C1021" i="19" s="1"/>
  <c r="T1020" i="19"/>
  <c r="B1020" i="19"/>
  <c r="C1020" i="19" s="1"/>
  <c r="T1019" i="19"/>
  <c r="B1019" i="19"/>
  <c r="C1019" i="19" s="1"/>
  <c r="T1018" i="19"/>
  <c r="B1018" i="19"/>
  <c r="C1018" i="19" s="1"/>
  <c r="T1017" i="19"/>
  <c r="B1017" i="19"/>
  <c r="C1017" i="19" s="1"/>
  <c r="T1016" i="19"/>
  <c r="B1016" i="19"/>
  <c r="C1016" i="19" s="1"/>
  <c r="T1015" i="19"/>
  <c r="B1015" i="19"/>
  <c r="C1015" i="19" s="1"/>
  <c r="T1014" i="19"/>
  <c r="B1014" i="19"/>
  <c r="C1014" i="19" s="1"/>
  <c r="T1013" i="19"/>
  <c r="B1013" i="19"/>
  <c r="C1013" i="19" s="1"/>
  <c r="T1012" i="19"/>
  <c r="B1012" i="19"/>
  <c r="C1012" i="19" s="1"/>
  <c r="T1011" i="19"/>
  <c r="B1011" i="19"/>
  <c r="C1011" i="19" s="1"/>
  <c r="T1010" i="19"/>
  <c r="B1010" i="19"/>
  <c r="C1010" i="19" s="1"/>
  <c r="T1009" i="19"/>
  <c r="B1009" i="19"/>
  <c r="C1009" i="19" s="1"/>
  <c r="T1008" i="19"/>
  <c r="B1008" i="19"/>
  <c r="C1008" i="19" s="1"/>
  <c r="T1007" i="19"/>
  <c r="B1007" i="19"/>
  <c r="C1007" i="19" s="1"/>
  <c r="T1006" i="19"/>
  <c r="B1006" i="19"/>
  <c r="C1006" i="19" s="1"/>
  <c r="T1005" i="19"/>
  <c r="B1005" i="19"/>
  <c r="C1005" i="19" s="1"/>
  <c r="T1004" i="19"/>
  <c r="B1004" i="19"/>
  <c r="C1004" i="19" s="1"/>
  <c r="T1003" i="19"/>
  <c r="B1003" i="19"/>
  <c r="C1003" i="19" s="1"/>
  <c r="T1002" i="19"/>
  <c r="B1002" i="19"/>
  <c r="C1002" i="19" s="1"/>
  <c r="T1001" i="19"/>
  <c r="B1001" i="19"/>
  <c r="C1001" i="19" s="1"/>
  <c r="T1000" i="19"/>
  <c r="B1000" i="19"/>
  <c r="C1000" i="19" s="1"/>
  <c r="T999" i="19"/>
  <c r="B999" i="19"/>
  <c r="C999" i="19" s="1"/>
  <c r="T998" i="19"/>
  <c r="B998" i="19"/>
  <c r="C998" i="19" s="1"/>
  <c r="T997" i="19"/>
  <c r="B997" i="19"/>
  <c r="C997" i="19" s="1"/>
  <c r="T996" i="19"/>
  <c r="B996" i="19"/>
  <c r="C996" i="19" s="1"/>
  <c r="T995" i="19"/>
  <c r="B995" i="19"/>
  <c r="C995" i="19" s="1"/>
  <c r="T994" i="19"/>
  <c r="B994" i="19"/>
  <c r="C994" i="19" s="1"/>
  <c r="T993" i="19"/>
  <c r="B993" i="19"/>
  <c r="C993" i="19" s="1"/>
  <c r="T992" i="19"/>
  <c r="B992" i="19"/>
  <c r="C992" i="19" s="1"/>
  <c r="T991" i="19"/>
  <c r="B991" i="19"/>
  <c r="C991" i="19" s="1"/>
  <c r="T990" i="19"/>
  <c r="B990" i="19"/>
  <c r="C990" i="19" s="1"/>
  <c r="T989" i="19"/>
  <c r="B989" i="19"/>
  <c r="C989" i="19" s="1"/>
  <c r="T988" i="19"/>
  <c r="B988" i="19"/>
  <c r="C988" i="19" s="1"/>
  <c r="T987" i="19"/>
  <c r="B987" i="19"/>
  <c r="C987" i="19" s="1"/>
  <c r="T986" i="19"/>
  <c r="B986" i="19"/>
  <c r="C986" i="19" s="1"/>
  <c r="T985" i="19"/>
  <c r="B985" i="19"/>
  <c r="C985" i="19" s="1"/>
  <c r="T984" i="19"/>
  <c r="B984" i="19"/>
  <c r="C984" i="19" s="1"/>
  <c r="T983" i="19"/>
  <c r="B983" i="19"/>
  <c r="C983" i="19" s="1"/>
  <c r="T982" i="19"/>
  <c r="B982" i="19"/>
  <c r="C982" i="19" s="1"/>
  <c r="T981" i="19"/>
  <c r="B981" i="19"/>
  <c r="C981" i="19" s="1"/>
  <c r="T980" i="19"/>
  <c r="B980" i="19"/>
  <c r="C980" i="19" s="1"/>
  <c r="T979" i="19"/>
  <c r="B979" i="19"/>
  <c r="C979" i="19" s="1"/>
  <c r="T978" i="19"/>
  <c r="B978" i="19"/>
  <c r="C978" i="19" s="1"/>
  <c r="T977" i="19"/>
  <c r="B977" i="19"/>
  <c r="C977" i="19" s="1"/>
  <c r="T976" i="19"/>
  <c r="B976" i="19"/>
  <c r="C976" i="19" s="1"/>
  <c r="T975" i="19"/>
  <c r="B975" i="19"/>
  <c r="C975" i="19" s="1"/>
  <c r="T974" i="19"/>
  <c r="B974" i="19"/>
  <c r="C974" i="19" s="1"/>
  <c r="T973" i="19"/>
  <c r="B973" i="19"/>
  <c r="C973" i="19" s="1"/>
  <c r="T972" i="19"/>
  <c r="B972" i="19"/>
  <c r="C972" i="19" s="1"/>
  <c r="T971" i="19"/>
  <c r="B971" i="19"/>
  <c r="C971" i="19" s="1"/>
  <c r="T970" i="19"/>
  <c r="B970" i="19"/>
  <c r="C970" i="19" s="1"/>
  <c r="T969" i="19"/>
  <c r="B969" i="19"/>
  <c r="C969" i="19" s="1"/>
  <c r="T968" i="19"/>
  <c r="B968" i="19"/>
  <c r="C968" i="19" s="1"/>
  <c r="T967" i="19"/>
  <c r="B967" i="19"/>
  <c r="C967" i="19" s="1"/>
  <c r="T966" i="19"/>
  <c r="B966" i="19"/>
  <c r="C966" i="19" s="1"/>
  <c r="T965" i="19"/>
  <c r="B965" i="19"/>
  <c r="C965" i="19" s="1"/>
  <c r="T964" i="19"/>
  <c r="B964" i="19"/>
  <c r="C964" i="19" s="1"/>
  <c r="T963" i="19"/>
  <c r="B963" i="19"/>
  <c r="C963" i="19" s="1"/>
  <c r="T962" i="19"/>
  <c r="B962" i="19"/>
  <c r="C962" i="19" s="1"/>
  <c r="T961" i="19"/>
  <c r="B961" i="19"/>
  <c r="C961" i="19" s="1"/>
  <c r="T960" i="19"/>
  <c r="B960" i="19"/>
  <c r="C960" i="19" s="1"/>
  <c r="T959" i="19"/>
  <c r="B959" i="19"/>
  <c r="C959" i="19" s="1"/>
  <c r="T958" i="19"/>
  <c r="B958" i="19"/>
  <c r="C958" i="19" s="1"/>
  <c r="T957" i="19"/>
  <c r="B957" i="19"/>
  <c r="C957" i="19" s="1"/>
  <c r="T956" i="19"/>
  <c r="B956" i="19"/>
  <c r="C956" i="19" s="1"/>
  <c r="T955" i="19"/>
  <c r="B955" i="19"/>
  <c r="C955" i="19" s="1"/>
  <c r="T954" i="19"/>
  <c r="B954" i="19"/>
  <c r="C954" i="19" s="1"/>
  <c r="T953" i="19"/>
  <c r="B953" i="19"/>
  <c r="C953" i="19" s="1"/>
  <c r="T952" i="19"/>
  <c r="B952" i="19"/>
  <c r="C952" i="19" s="1"/>
  <c r="T951" i="19"/>
  <c r="B951" i="19"/>
  <c r="C951" i="19" s="1"/>
  <c r="T950" i="19"/>
  <c r="B950" i="19"/>
  <c r="C950" i="19" s="1"/>
  <c r="T949" i="19"/>
  <c r="B949" i="19"/>
  <c r="C949" i="19" s="1"/>
  <c r="T948" i="19"/>
  <c r="B948" i="19"/>
  <c r="C948" i="19" s="1"/>
  <c r="T947" i="19"/>
  <c r="B947" i="19"/>
  <c r="C947" i="19" s="1"/>
  <c r="T946" i="19"/>
  <c r="B946" i="19"/>
  <c r="C946" i="19" s="1"/>
  <c r="T945" i="19"/>
  <c r="B945" i="19"/>
  <c r="C945" i="19" s="1"/>
  <c r="T944" i="19"/>
  <c r="B944" i="19"/>
  <c r="C944" i="19" s="1"/>
  <c r="T943" i="19"/>
  <c r="B943" i="19"/>
  <c r="C943" i="19" s="1"/>
  <c r="T942" i="19"/>
  <c r="B942" i="19"/>
  <c r="C942" i="19" s="1"/>
  <c r="T941" i="19"/>
  <c r="B941" i="19"/>
  <c r="C941" i="19" s="1"/>
  <c r="T940" i="19"/>
  <c r="B940" i="19"/>
  <c r="C940" i="19" s="1"/>
  <c r="T939" i="19"/>
  <c r="B939" i="19"/>
  <c r="C939" i="19" s="1"/>
  <c r="T938" i="19"/>
  <c r="B938" i="19"/>
  <c r="C938" i="19" s="1"/>
  <c r="T937" i="19"/>
  <c r="B937" i="19"/>
  <c r="C937" i="19" s="1"/>
  <c r="T936" i="19"/>
  <c r="B936" i="19"/>
  <c r="C936" i="19" s="1"/>
  <c r="T935" i="19"/>
  <c r="B935" i="19"/>
  <c r="C935" i="19" s="1"/>
  <c r="T934" i="19"/>
  <c r="B934" i="19"/>
  <c r="C934" i="19" s="1"/>
  <c r="T933" i="19"/>
  <c r="B933" i="19"/>
  <c r="C933" i="19" s="1"/>
  <c r="T932" i="19"/>
  <c r="B932" i="19"/>
  <c r="C932" i="19" s="1"/>
  <c r="T931" i="19"/>
  <c r="B931" i="19"/>
  <c r="C931" i="19" s="1"/>
  <c r="T930" i="19"/>
  <c r="B930" i="19"/>
  <c r="C930" i="19" s="1"/>
  <c r="T929" i="19"/>
  <c r="B929" i="19"/>
  <c r="C929" i="19" s="1"/>
  <c r="T928" i="19"/>
  <c r="B928" i="19"/>
  <c r="C928" i="19" s="1"/>
  <c r="T927" i="19"/>
  <c r="B927" i="19"/>
  <c r="C927" i="19" s="1"/>
  <c r="T926" i="19"/>
  <c r="B926" i="19"/>
  <c r="C926" i="19" s="1"/>
  <c r="T925" i="19"/>
  <c r="B925" i="19"/>
  <c r="C925" i="19" s="1"/>
  <c r="T924" i="19"/>
  <c r="B924" i="19"/>
  <c r="C924" i="19" s="1"/>
  <c r="T923" i="19"/>
  <c r="B923" i="19"/>
  <c r="C923" i="19" s="1"/>
  <c r="T922" i="19"/>
  <c r="B922" i="19"/>
  <c r="C922" i="19" s="1"/>
  <c r="T921" i="19"/>
  <c r="B921" i="19"/>
  <c r="C921" i="19" s="1"/>
  <c r="T920" i="19"/>
  <c r="B920" i="19"/>
  <c r="C920" i="19" s="1"/>
  <c r="T919" i="19"/>
  <c r="B919" i="19"/>
  <c r="C919" i="19" s="1"/>
  <c r="T918" i="19"/>
  <c r="B918" i="19"/>
  <c r="C918" i="19" s="1"/>
  <c r="T917" i="19"/>
  <c r="B917" i="19"/>
  <c r="C917" i="19" s="1"/>
  <c r="T916" i="19"/>
  <c r="B916" i="19"/>
  <c r="C916" i="19" s="1"/>
  <c r="T915" i="19"/>
  <c r="B915" i="19"/>
  <c r="C915" i="19" s="1"/>
  <c r="T914" i="19"/>
  <c r="B914" i="19"/>
  <c r="C914" i="19" s="1"/>
  <c r="T913" i="19"/>
  <c r="B913" i="19"/>
  <c r="C913" i="19" s="1"/>
  <c r="T912" i="19"/>
  <c r="B912" i="19"/>
  <c r="C912" i="19" s="1"/>
  <c r="T911" i="19"/>
  <c r="B911" i="19"/>
  <c r="C911" i="19" s="1"/>
  <c r="T910" i="19"/>
  <c r="B910" i="19"/>
  <c r="C910" i="19" s="1"/>
  <c r="T909" i="19"/>
  <c r="B909" i="19"/>
  <c r="C909" i="19" s="1"/>
  <c r="T908" i="19"/>
  <c r="B908" i="19"/>
  <c r="C908" i="19" s="1"/>
  <c r="T907" i="19"/>
  <c r="B907" i="19"/>
  <c r="C907" i="19" s="1"/>
  <c r="T906" i="19"/>
  <c r="B906" i="19"/>
  <c r="C906" i="19" s="1"/>
  <c r="T905" i="19"/>
  <c r="B905" i="19"/>
  <c r="C905" i="19" s="1"/>
  <c r="T904" i="19"/>
  <c r="B904" i="19"/>
  <c r="C904" i="19" s="1"/>
  <c r="T903" i="19"/>
  <c r="B903" i="19"/>
  <c r="C903" i="19" s="1"/>
  <c r="T902" i="19"/>
  <c r="B902" i="19"/>
  <c r="C902" i="19" s="1"/>
  <c r="T901" i="19"/>
  <c r="B901" i="19"/>
  <c r="C901" i="19" s="1"/>
  <c r="T900" i="19"/>
  <c r="B900" i="19"/>
  <c r="C900" i="19" s="1"/>
  <c r="T899" i="19"/>
  <c r="B899" i="19"/>
  <c r="C899" i="19" s="1"/>
  <c r="T898" i="19"/>
  <c r="B898" i="19"/>
  <c r="C898" i="19" s="1"/>
  <c r="T897" i="19"/>
  <c r="B897" i="19"/>
  <c r="C897" i="19" s="1"/>
  <c r="T896" i="19"/>
  <c r="B896" i="19"/>
  <c r="C896" i="19" s="1"/>
  <c r="T895" i="19"/>
  <c r="B895" i="19"/>
  <c r="C895" i="19" s="1"/>
  <c r="T894" i="19"/>
  <c r="B894" i="19"/>
  <c r="C894" i="19" s="1"/>
  <c r="T893" i="19"/>
  <c r="B893" i="19"/>
  <c r="C893" i="19" s="1"/>
  <c r="T892" i="19"/>
  <c r="B892" i="19"/>
  <c r="C892" i="19" s="1"/>
  <c r="T891" i="19"/>
  <c r="B891" i="19"/>
  <c r="C891" i="19" s="1"/>
  <c r="T890" i="19"/>
  <c r="B890" i="19"/>
  <c r="C890" i="19" s="1"/>
  <c r="T889" i="19"/>
  <c r="B889" i="19"/>
  <c r="C889" i="19" s="1"/>
  <c r="T888" i="19"/>
  <c r="B888" i="19"/>
  <c r="C888" i="19" s="1"/>
  <c r="T887" i="19"/>
  <c r="B887" i="19"/>
  <c r="C887" i="19" s="1"/>
  <c r="T886" i="19"/>
  <c r="B886" i="19"/>
  <c r="C886" i="19" s="1"/>
  <c r="T885" i="19"/>
  <c r="B885" i="19"/>
  <c r="C885" i="19" s="1"/>
  <c r="T884" i="19"/>
  <c r="B884" i="19"/>
  <c r="C884" i="19" s="1"/>
  <c r="T883" i="19"/>
  <c r="B883" i="19"/>
  <c r="C883" i="19" s="1"/>
  <c r="T882" i="19"/>
  <c r="B882" i="19"/>
  <c r="C882" i="19" s="1"/>
  <c r="T881" i="19"/>
  <c r="B881" i="19"/>
  <c r="C881" i="19" s="1"/>
  <c r="T880" i="19"/>
  <c r="B880" i="19"/>
  <c r="C880" i="19" s="1"/>
  <c r="T879" i="19"/>
  <c r="B879" i="19"/>
  <c r="C879" i="19" s="1"/>
  <c r="T878" i="19"/>
  <c r="B878" i="19"/>
  <c r="C878" i="19" s="1"/>
  <c r="T877" i="19"/>
  <c r="B877" i="19"/>
  <c r="C877" i="19" s="1"/>
  <c r="T876" i="19"/>
  <c r="B876" i="19"/>
  <c r="C876" i="19" s="1"/>
  <c r="T875" i="19"/>
  <c r="B875" i="19"/>
  <c r="C875" i="19" s="1"/>
  <c r="T874" i="19"/>
  <c r="B874" i="19"/>
  <c r="C874" i="19" s="1"/>
  <c r="T873" i="19"/>
  <c r="B873" i="19"/>
  <c r="C873" i="19" s="1"/>
  <c r="T872" i="19"/>
  <c r="B872" i="19"/>
  <c r="C872" i="19" s="1"/>
  <c r="T871" i="19"/>
  <c r="B871" i="19"/>
  <c r="C871" i="19" s="1"/>
  <c r="T870" i="19"/>
  <c r="B870" i="19"/>
  <c r="C870" i="19" s="1"/>
  <c r="T869" i="19"/>
  <c r="B869" i="19"/>
  <c r="C869" i="19" s="1"/>
  <c r="T868" i="19"/>
  <c r="B868" i="19"/>
  <c r="C868" i="19" s="1"/>
  <c r="T867" i="19"/>
  <c r="B867" i="19"/>
  <c r="C867" i="19" s="1"/>
  <c r="T866" i="19"/>
  <c r="B866" i="19"/>
  <c r="C866" i="19" s="1"/>
  <c r="T865" i="19"/>
  <c r="B865" i="19"/>
  <c r="C865" i="19" s="1"/>
  <c r="T864" i="19"/>
  <c r="B864" i="19"/>
  <c r="C864" i="19" s="1"/>
  <c r="T863" i="19"/>
  <c r="B863" i="19"/>
  <c r="C863" i="19" s="1"/>
  <c r="T862" i="19"/>
  <c r="B862" i="19"/>
  <c r="C862" i="19" s="1"/>
  <c r="T861" i="19"/>
  <c r="B861" i="19"/>
  <c r="C861" i="19" s="1"/>
  <c r="T860" i="19"/>
  <c r="B860" i="19"/>
  <c r="C860" i="19" s="1"/>
  <c r="T859" i="19"/>
  <c r="B859" i="19"/>
  <c r="C859" i="19" s="1"/>
  <c r="T858" i="19"/>
  <c r="B858" i="19"/>
  <c r="C858" i="19" s="1"/>
  <c r="T857" i="19"/>
  <c r="B857" i="19"/>
  <c r="C857" i="19" s="1"/>
  <c r="T856" i="19"/>
  <c r="B856" i="19"/>
  <c r="C856" i="19" s="1"/>
  <c r="T855" i="19"/>
  <c r="B855" i="19"/>
  <c r="C855" i="19" s="1"/>
  <c r="T854" i="19"/>
  <c r="B854" i="19"/>
  <c r="C854" i="19" s="1"/>
  <c r="T853" i="19"/>
  <c r="B853" i="19"/>
  <c r="C853" i="19" s="1"/>
  <c r="T852" i="19"/>
  <c r="B852" i="19"/>
  <c r="C852" i="19" s="1"/>
  <c r="T851" i="19"/>
  <c r="B851" i="19"/>
  <c r="C851" i="19" s="1"/>
  <c r="T850" i="19"/>
  <c r="B850" i="19"/>
  <c r="C850" i="19" s="1"/>
  <c r="T849" i="19"/>
  <c r="B849" i="19"/>
  <c r="C849" i="19" s="1"/>
  <c r="T848" i="19"/>
  <c r="B848" i="19"/>
  <c r="C848" i="19" s="1"/>
  <c r="T847" i="19"/>
  <c r="B847" i="19"/>
  <c r="C847" i="19" s="1"/>
  <c r="T846" i="19"/>
  <c r="B846" i="19"/>
  <c r="C846" i="19" s="1"/>
  <c r="T845" i="19"/>
  <c r="B845" i="19"/>
  <c r="C845" i="19" s="1"/>
  <c r="T844" i="19"/>
  <c r="B844" i="19"/>
  <c r="C844" i="19" s="1"/>
  <c r="T843" i="19"/>
  <c r="B843" i="19"/>
  <c r="C843" i="19" s="1"/>
  <c r="T842" i="19"/>
  <c r="B842" i="19"/>
  <c r="C842" i="19" s="1"/>
  <c r="T841" i="19"/>
  <c r="B841" i="19"/>
  <c r="C841" i="19" s="1"/>
  <c r="T840" i="19"/>
  <c r="B840" i="19"/>
  <c r="C840" i="19" s="1"/>
  <c r="T839" i="19"/>
  <c r="B839" i="19"/>
  <c r="C839" i="19" s="1"/>
  <c r="T838" i="19"/>
  <c r="B838" i="19"/>
  <c r="C838" i="19" s="1"/>
  <c r="T837" i="19"/>
  <c r="B837" i="19"/>
  <c r="C837" i="19" s="1"/>
  <c r="T836" i="19"/>
  <c r="B836" i="19"/>
  <c r="C836" i="19" s="1"/>
  <c r="T835" i="19"/>
  <c r="B835" i="19"/>
  <c r="C835" i="19" s="1"/>
  <c r="T834" i="19"/>
  <c r="B834" i="19"/>
  <c r="C834" i="19" s="1"/>
  <c r="T833" i="19"/>
  <c r="B833" i="19"/>
  <c r="C833" i="19" s="1"/>
  <c r="T832" i="19"/>
  <c r="B832" i="19"/>
  <c r="C832" i="19" s="1"/>
  <c r="T831" i="19"/>
  <c r="B831" i="19"/>
  <c r="C831" i="19" s="1"/>
  <c r="T830" i="19"/>
  <c r="B830" i="19"/>
  <c r="C830" i="19" s="1"/>
  <c r="T829" i="19"/>
  <c r="B829" i="19"/>
  <c r="C829" i="19" s="1"/>
  <c r="T828" i="19"/>
  <c r="B828" i="19"/>
  <c r="C828" i="19" s="1"/>
  <c r="T827" i="19"/>
  <c r="B827" i="19"/>
  <c r="C827" i="19" s="1"/>
  <c r="T826" i="19"/>
  <c r="B826" i="19"/>
  <c r="C826" i="19" s="1"/>
  <c r="T825" i="19"/>
  <c r="B825" i="19"/>
  <c r="C825" i="19" s="1"/>
  <c r="T824" i="19"/>
  <c r="B824" i="19"/>
  <c r="C824" i="19" s="1"/>
  <c r="T823" i="19"/>
  <c r="B823" i="19"/>
  <c r="C823" i="19" s="1"/>
  <c r="T822" i="19"/>
  <c r="B822" i="19"/>
  <c r="C822" i="19" s="1"/>
  <c r="T821" i="19"/>
  <c r="B821" i="19"/>
  <c r="C821" i="19" s="1"/>
  <c r="T820" i="19"/>
  <c r="B820" i="19"/>
  <c r="C820" i="19" s="1"/>
  <c r="T819" i="19"/>
  <c r="B819" i="19"/>
  <c r="C819" i="19" s="1"/>
  <c r="T818" i="19"/>
  <c r="B818" i="19"/>
  <c r="C818" i="19" s="1"/>
  <c r="T817" i="19"/>
  <c r="B817" i="19"/>
  <c r="C817" i="19" s="1"/>
  <c r="T816" i="19"/>
  <c r="B816" i="19"/>
  <c r="C816" i="19" s="1"/>
  <c r="T815" i="19"/>
  <c r="B815" i="19"/>
  <c r="C815" i="19" s="1"/>
  <c r="T814" i="19"/>
  <c r="B814" i="19"/>
  <c r="C814" i="19" s="1"/>
  <c r="T813" i="19"/>
  <c r="B813" i="19"/>
  <c r="C813" i="19" s="1"/>
  <c r="T812" i="19"/>
  <c r="B812" i="19"/>
  <c r="C812" i="19" s="1"/>
  <c r="T811" i="19"/>
  <c r="B811" i="19"/>
  <c r="C811" i="19" s="1"/>
  <c r="T810" i="19"/>
  <c r="B810" i="19"/>
  <c r="C810" i="19" s="1"/>
  <c r="T809" i="19"/>
  <c r="B809" i="19"/>
  <c r="C809" i="19" s="1"/>
  <c r="T808" i="19"/>
  <c r="B808" i="19"/>
  <c r="C808" i="19" s="1"/>
  <c r="T807" i="19"/>
  <c r="B807" i="19"/>
  <c r="C807" i="19" s="1"/>
  <c r="T806" i="19"/>
  <c r="B806" i="19"/>
  <c r="C806" i="19" s="1"/>
  <c r="T805" i="19"/>
  <c r="B805" i="19"/>
  <c r="C805" i="19" s="1"/>
  <c r="T804" i="19"/>
  <c r="B804" i="19"/>
  <c r="C804" i="19" s="1"/>
  <c r="T803" i="19"/>
  <c r="B803" i="19"/>
  <c r="C803" i="19" s="1"/>
  <c r="T802" i="19"/>
  <c r="B802" i="19"/>
  <c r="C802" i="19" s="1"/>
  <c r="T801" i="19"/>
  <c r="B801" i="19"/>
  <c r="C801" i="19" s="1"/>
  <c r="T800" i="19"/>
  <c r="B800" i="19"/>
  <c r="C800" i="19" s="1"/>
  <c r="T799" i="19"/>
  <c r="B799" i="19"/>
  <c r="C799" i="19" s="1"/>
  <c r="T798" i="19"/>
  <c r="B798" i="19"/>
  <c r="C798" i="19" s="1"/>
  <c r="T797" i="19"/>
  <c r="B797" i="19"/>
  <c r="C797" i="19" s="1"/>
  <c r="T796" i="19"/>
  <c r="B796" i="19"/>
  <c r="C796" i="19" s="1"/>
  <c r="T795" i="19"/>
  <c r="B795" i="19"/>
  <c r="C795" i="19" s="1"/>
  <c r="T794" i="19"/>
  <c r="B794" i="19"/>
  <c r="C794" i="19" s="1"/>
  <c r="T793" i="19"/>
  <c r="B793" i="19"/>
  <c r="C793" i="19" s="1"/>
  <c r="T792" i="19"/>
  <c r="B792" i="19"/>
  <c r="C792" i="19" s="1"/>
  <c r="T791" i="19"/>
  <c r="B791" i="19"/>
  <c r="C791" i="19" s="1"/>
  <c r="T790" i="19"/>
  <c r="B790" i="19"/>
  <c r="C790" i="19" s="1"/>
  <c r="T789" i="19"/>
  <c r="B789" i="19"/>
  <c r="C789" i="19" s="1"/>
  <c r="T788" i="19"/>
  <c r="B788" i="19"/>
  <c r="C788" i="19" s="1"/>
  <c r="T787" i="19"/>
  <c r="B787" i="19"/>
  <c r="C787" i="19" s="1"/>
  <c r="T786" i="19"/>
  <c r="B786" i="19"/>
  <c r="C786" i="19" s="1"/>
  <c r="T785" i="19"/>
  <c r="B785" i="19"/>
  <c r="C785" i="19" s="1"/>
  <c r="T784" i="19"/>
  <c r="B784" i="19"/>
  <c r="C784" i="19" s="1"/>
  <c r="T783" i="19"/>
  <c r="B783" i="19"/>
  <c r="C783" i="19" s="1"/>
  <c r="T782" i="19"/>
  <c r="B782" i="19"/>
  <c r="C782" i="19" s="1"/>
  <c r="T781" i="19"/>
  <c r="B781" i="19"/>
  <c r="C781" i="19" s="1"/>
  <c r="T780" i="19"/>
  <c r="B780" i="19"/>
  <c r="C780" i="19" s="1"/>
  <c r="T779" i="19"/>
  <c r="B779" i="19"/>
  <c r="C779" i="19" s="1"/>
  <c r="T778" i="19"/>
  <c r="B778" i="19"/>
  <c r="C778" i="19" s="1"/>
  <c r="T777" i="19"/>
  <c r="B777" i="19"/>
  <c r="C777" i="19" s="1"/>
  <c r="T776" i="19"/>
  <c r="B776" i="19"/>
  <c r="C776" i="19" s="1"/>
  <c r="T775" i="19"/>
  <c r="B775" i="19"/>
  <c r="C775" i="19" s="1"/>
  <c r="T774" i="19"/>
  <c r="B774" i="19"/>
  <c r="C774" i="19" s="1"/>
  <c r="T773" i="19"/>
  <c r="B773" i="19"/>
  <c r="C773" i="19" s="1"/>
  <c r="T772" i="19"/>
  <c r="B772" i="19"/>
  <c r="C772" i="19" s="1"/>
  <c r="T771" i="19"/>
  <c r="B771" i="19"/>
  <c r="C771" i="19" s="1"/>
  <c r="T770" i="19"/>
  <c r="B770" i="19"/>
  <c r="C770" i="19" s="1"/>
  <c r="T769" i="19"/>
  <c r="B769" i="19"/>
  <c r="C769" i="19" s="1"/>
  <c r="T768" i="19"/>
  <c r="B768" i="19"/>
  <c r="C768" i="19" s="1"/>
  <c r="T767" i="19"/>
  <c r="B767" i="19"/>
  <c r="C767" i="19" s="1"/>
  <c r="T766" i="19"/>
  <c r="B766" i="19"/>
  <c r="C766" i="19" s="1"/>
  <c r="T765" i="19"/>
  <c r="B765" i="19"/>
  <c r="C765" i="19" s="1"/>
  <c r="T764" i="19"/>
  <c r="B764" i="19"/>
  <c r="C764" i="19" s="1"/>
  <c r="T763" i="19"/>
  <c r="B763" i="19"/>
  <c r="C763" i="19" s="1"/>
  <c r="T762" i="19"/>
  <c r="B762" i="19"/>
  <c r="C762" i="19" s="1"/>
  <c r="T761" i="19"/>
  <c r="B761" i="19"/>
  <c r="C761" i="19" s="1"/>
  <c r="T760" i="19"/>
  <c r="B760" i="19"/>
  <c r="C760" i="19" s="1"/>
  <c r="T759" i="19"/>
  <c r="B759" i="19"/>
  <c r="C759" i="19" s="1"/>
  <c r="T758" i="19"/>
  <c r="B758" i="19"/>
  <c r="C758" i="19" s="1"/>
  <c r="T757" i="19"/>
  <c r="B757" i="19"/>
  <c r="C757" i="19" s="1"/>
  <c r="T756" i="19"/>
  <c r="B756" i="19"/>
  <c r="C756" i="19" s="1"/>
  <c r="T755" i="19"/>
  <c r="B755" i="19"/>
  <c r="C755" i="19" s="1"/>
  <c r="T754" i="19"/>
  <c r="B754" i="19"/>
  <c r="C754" i="19" s="1"/>
  <c r="T753" i="19"/>
  <c r="B753" i="19"/>
  <c r="C753" i="19" s="1"/>
  <c r="T752" i="19"/>
  <c r="B752" i="19"/>
  <c r="C752" i="19" s="1"/>
  <c r="T751" i="19"/>
  <c r="B751" i="19"/>
  <c r="C751" i="19" s="1"/>
  <c r="T750" i="19"/>
  <c r="B750" i="19"/>
  <c r="C750" i="19" s="1"/>
  <c r="T749" i="19"/>
  <c r="B749" i="19"/>
  <c r="C749" i="19" s="1"/>
  <c r="T748" i="19"/>
  <c r="B748" i="19"/>
  <c r="C748" i="19" s="1"/>
  <c r="T747" i="19"/>
  <c r="B747" i="19"/>
  <c r="C747" i="19" s="1"/>
  <c r="T746" i="19"/>
  <c r="B746" i="19"/>
  <c r="C746" i="19" s="1"/>
  <c r="T745" i="19"/>
  <c r="B745" i="19"/>
  <c r="C745" i="19" s="1"/>
  <c r="T744" i="19"/>
  <c r="B744" i="19"/>
  <c r="C744" i="19" s="1"/>
  <c r="T743" i="19"/>
  <c r="B743" i="19"/>
  <c r="C743" i="19" s="1"/>
  <c r="T742" i="19"/>
  <c r="B742" i="19"/>
  <c r="C742" i="19" s="1"/>
  <c r="T741" i="19"/>
  <c r="B741" i="19"/>
  <c r="C741" i="19" s="1"/>
  <c r="T740" i="19"/>
  <c r="B740" i="19"/>
  <c r="C740" i="19" s="1"/>
  <c r="T739" i="19"/>
  <c r="B739" i="19"/>
  <c r="C739" i="19" s="1"/>
  <c r="T738" i="19"/>
  <c r="B738" i="19"/>
  <c r="C738" i="19" s="1"/>
  <c r="T737" i="19"/>
  <c r="B737" i="19"/>
  <c r="C737" i="19" s="1"/>
  <c r="T736" i="19"/>
  <c r="B736" i="19"/>
  <c r="C736" i="19" s="1"/>
  <c r="T735" i="19"/>
  <c r="B735" i="19"/>
  <c r="C735" i="19" s="1"/>
  <c r="T734" i="19"/>
  <c r="B734" i="19"/>
  <c r="C734" i="19" s="1"/>
  <c r="T733" i="19"/>
  <c r="B733" i="19"/>
  <c r="C733" i="19" s="1"/>
  <c r="T732" i="19"/>
  <c r="B732" i="19"/>
  <c r="C732" i="19" s="1"/>
  <c r="T731" i="19"/>
  <c r="B731" i="19"/>
  <c r="C731" i="19" s="1"/>
  <c r="T730" i="19"/>
  <c r="B730" i="19"/>
  <c r="C730" i="19" s="1"/>
  <c r="T729" i="19"/>
  <c r="B729" i="19"/>
  <c r="C729" i="19" s="1"/>
  <c r="T728" i="19"/>
  <c r="B728" i="19"/>
  <c r="C728" i="19" s="1"/>
  <c r="T727" i="19"/>
  <c r="B727" i="19"/>
  <c r="C727" i="19" s="1"/>
  <c r="T726" i="19"/>
  <c r="B726" i="19"/>
  <c r="C726" i="19" s="1"/>
  <c r="T725" i="19"/>
  <c r="B725" i="19"/>
  <c r="C725" i="19" s="1"/>
  <c r="T724" i="19"/>
  <c r="B724" i="19"/>
  <c r="C724" i="19" s="1"/>
  <c r="T723" i="19"/>
  <c r="B723" i="19"/>
  <c r="C723" i="19" s="1"/>
  <c r="T722" i="19"/>
  <c r="B722" i="19"/>
  <c r="C722" i="19" s="1"/>
  <c r="T721" i="19"/>
  <c r="B721" i="19"/>
  <c r="C721" i="19" s="1"/>
  <c r="T720" i="19"/>
  <c r="B720" i="19"/>
  <c r="C720" i="19" s="1"/>
  <c r="T719" i="19"/>
  <c r="B719" i="19"/>
  <c r="C719" i="19" s="1"/>
  <c r="T718" i="19"/>
  <c r="B718" i="19"/>
  <c r="C718" i="19" s="1"/>
  <c r="T717" i="19"/>
  <c r="B717" i="19"/>
  <c r="C717" i="19" s="1"/>
  <c r="T716" i="19"/>
  <c r="B716" i="19"/>
  <c r="C716" i="19" s="1"/>
  <c r="T715" i="19"/>
  <c r="B715" i="19"/>
  <c r="C715" i="19" s="1"/>
  <c r="T714" i="19"/>
  <c r="B714" i="19"/>
  <c r="C714" i="19" s="1"/>
  <c r="T713" i="19"/>
  <c r="B713" i="19"/>
  <c r="C713" i="19" s="1"/>
  <c r="T712" i="19"/>
  <c r="B712" i="19"/>
  <c r="C712" i="19" s="1"/>
  <c r="T711" i="19"/>
  <c r="B711" i="19"/>
  <c r="C711" i="19" s="1"/>
  <c r="T710" i="19"/>
  <c r="B710" i="19"/>
  <c r="C710" i="19" s="1"/>
  <c r="T709" i="19"/>
  <c r="B709" i="19"/>
  <c r="C709" i="19" s="1"/>
  <c r="T708" i="19"/>
  <c r="B708" i="19"/>
  <c r="C708" i="19" s="1"/>
  <c r="T707" i="19"/>
  <c r="B707" i="19"/>
  <c r="C707" i="19" s="1"/>
  <c r="T706" i="19"/>
  <c r="B706" i="19"/>
  <c r="C706" i="19" s="1"/>
  <c r="T705" i="19"/>
  <c r="B705" i="19"/>
  <c r="C705" i="19" s="1"/>
  <c r="T704" i="19"/>
  <c r="B704" i="19"/>
  <c r="C704" i="19" s="1"/>
  <c r="T703" i="19"/>
  <c r="B703" i="19"/>
  <c r="C703" i="19" s="1"/>
  <c r="T702" i="19"/>
  <c r="B702" i="19"/>
  <c r="C702" i="19" s="1"/>
  <c r="T701" i="19"/>
  <c r="B701" i="19"/>
  <c r="C701" i="19" s="1"/>
  <c r="T700" i="19"/>
  <c r="B700" i="19"/>
  <c r="C700" i="19" s="1"/>
  <c r="T699" i="19"/>
  <c r="B699" i="19"/>
  <c r="C699" i="19" s="1"/>
  <c r="T698" i="19"/>
  <c r="B698" i="19"/>
  <c r="C698" i="19" s="1"/>
  <c r="T697" i="19"/>
  <c r="B697" i="19"/>
  <c r="C697" i="19" s="1"/>
  <c r="T696" i="19"/>
  <c r="B696" i="19"/>
  <c r="C696" i="19" s="1"/>
  <c r="T695" i="19"/>
  <c r="B695" i="19"/>
  <c r="C695" i="19" s="1"/>
  <c r="T694" i="19"/>
  <c r="B694" i="19"/>
  <c r="C694" i="19" s="1"/>
  <c r="T693" i="19"/>
  <c r="B693" i="19"/>
  <c r="C693" i="19" s="1"/>
  <c r="T692" i="19"/>
  <c r="B692" i="19"/>
  <c r="C692" i="19" s="1"/>
  <c r="T691" i="19"/>
  <c r="B691" i="19"/>
  <c r="C691" i="19" s="1"/>
  <c r="T690" i="19"/>
  <c r="B690" i="19"/>
  <c r="C690" i="19" s="1"/>
  <c r="T689" i="19"/>
  <c r="B689" i="19"/>
  <c r="C689" i="19" s="1"/>
  <c r="T688" i="19"/>
  <c r="B688" i="19"/>
  <c r="C688" i="19" s="1"/>
  <c r="T687" i="19"/>
  <c r="B687" i="19"/>
  <c r="C687" i="19" s="1"/>
  <c r="T686" i="19"/>
  <c r="B686" i="19"/>
  <c r="C686" i="19" s="1"/>
  <c r="T685" i="19"/>
  <c r="B685" i="19"/>
  <c r="C685" i="19" s="1"/>
  <c r="T684" i="19"/>
  <c r="B684" i="19"/>
  <c r="C684" i="19" s="1"/>
  <c r="T683" i="19"/>
  <c r="B683" i="19"/>
  <c r="C683" i="19" s="1"/>
  <c r="T682" i="19"/>
  <c r="B682" i="19"/>
  <c r="C682" i="19" s="1"/>
  <c r="T681" i="19"/>
  <c r="B681" i="19"/>
  <c r="C681" i="19" s="1"/>
  <c r="T680" i="19"/>
  <c r="B680" i="19"/>
  <c r="C680" i="19" s="1"/>
  <c r="T679" i="19"/>
  <c r="B679" i="19"/>
  <c r="C679" i="19" s="1"/>
  <c r="T678" i="19"/>
  <c r="B678" i="19"/>
  <c r="C678" i="19" s="1"/>
  <c r="T677" i="19"/>
  <c r="B677" i="19"/>
  <c r="C677" i="19" s="1"/>
  <c r="T676" i="19"/>
  <c r="B676" i="19"/>
  <c r="C676" i="19" s="1"/>
  <c r="T675" i="19"/>
  <c r="B675" i="19"/>
  <c r="C675" i="19" s="1"/>
  <c r="T674" i="19"/>
  <c r="B674" i="19"/>
  <c r="C674" i="19" s="1"/>
  <c r="T673" i="19"/>
  <c r="B673" i="19"/>
  <c r="C673" i="19" s="1"/>
  <c r="T672" i="19"/>
  <c r="B672" i="19"/>
  <c r="C672" i="19" s="1"/>
  <c r="T671" i="19"/>
  <c r="B671" i="19"/>
  <c r="C671" i="19" s="1"/>
  <c r="T670" i="19"/>
  <c r="B670" i="19"/>
  <c r="C670" i="19" s="1"/>
  <c r="T669" i="19"/>
  <c r="B669" i="19"/>
  <c r="C669" i="19" s="1"/>
  <c r="T668" i="19"/>
  <c r="B668" i="19"/>
  <c r="C668" i="19" s="1"/>
  <c r="T667" i="19"/>
  <c r="B667" i="19"/>
  <c r="C667" i="19" s="1"/>
  <c r="T666" i="19"/>
  <c r="B666" i="19"/>
  <c r="C666" i="19" s="1"/>
  <c r="T665" i="19"/>
  <c r="B665" i="19"/>
  <c r="C665" i="19" s="1"/>
  <c r="T664" i="19"/>
  <c r="B664" i="19"/>
  <c r="C664" i="19" s="1"/>
  <c r="T663" i="19"/>
  <c r="B663" i="19"/>
  <c r="C663" i="19" s="1"/>
  <c r="T662" i="19"/>
  <c r="B662" i="19"/>
  <c r="C662" i="19" s="1"/>
  <c r="T661" i="19"/>
  <c r="B661" i="19"/>
  <c r="C661" i="19" s="1"/>
  <c r="T660" i="19"/>
  <c r="B660" i="19"/>
  <c r="C660" i="19" s="1"/>
  <c r="T659" i="19"/>
  <c r="B659" i="19"/>
  <c r="C659" i="19" s="1"/>
  <c r="T658" i="19"/>
  <c r="B658" i="19"/>
  <c r="C658" i="19" s="1"/>
  <c r="T657" i="19"/>
  <c r="B657" i="19"/>
  <c r="C657" i="19" s="1"/>
  <c r="T656" i="19"/>
  <c r="B656" i="19"/>
  <c r="C656" i="19" s="1"/>
  <c r="T655" i="19"/>
  <c r="B655" i="19"/>
  <c r="C655" i="19" s="1"/>
  <c r="T654" i="19"/>
  <c r="B654" i="19"/>
  <c r="C654" i="19" s="1"/>
  <c r="T653" i="19"/>
  <c r="B653" i="19"/>
  <c r="C653" i="19" s="1"/>
  <c r="T652" i="19"/>
  <c r="B652" i="19"/>
  <c r="C652" i="19" s="1"/>
  <c r="T651" i="19"/>
  <c r="B651" i="19"/>
  <c r="C651" i="19" s="1"/>
  <c r="T650" i="19"/>
  <c r="B650" i="19"/>
  <c r="C650" i="19" s="1"/>
  <c r="T649" i="19"/>
  <c r="B649" i="19"/>
  <c r="C649" i="19" s="1"/>
  <c r="T648" i="19"/>
  <c r="B648" i="19"/>
  <c r="C648" i="19" s="1"/>
  <c r="T647" i="19"/>
  <c r="B647" i="19"/>
  <c r="C647" i="19" s="1"/>
  <c r="T646" i="19"/>
  <c r="B646" i="19"/>
  <c r="C646" i="19" s="1"/>
  <c r="T645" i="19"/>
  <c r="B645" i="19"/>
  <c r="C645" i="19" s="1"/>
  <c r="T644" i="19"/>
  <c r="B644" i="19"/>
  <c r="C644" i="19" s="1"/>
  <c r="T643" i="19"/>
  <c r="B643" i="19"/>
  <c r="C643" i="19" s="1"/>
  <c r="T642" i="19"/>
  <c r="B642" i="19"/>
  <c r="C642" i="19" s="1"/>
  <c r="T641" i="19"/>
  <c r="B641" i="19"/>
  <c r="C641" i="19" s="1"/>
  <c r="T640" i="19"/>
  <c r="B640" i="19"/>
  <c r="C640" i="19" s="1"/>
  <c r="T639" i="19"/>
  <c r="B639" i="19"/>
  <c r="C639" i="19" s="1"/>
  <c r="T638" i="19"/>
  <c r="B638" i="19"/>
  <c r="C638" i="19" s="1"/>
  <c r="T637" i="19"/>
  <c r="B637" i="19"/>
  <c r="C637" i="19" s="1"/>
  <c r="T636" i="19"/>
  <c r="B636" i="19"/>
  <c r="C636" i="19" s="1"/>
  <c r="T635" i="19"/>
  <c r="B635" i="19"/>
  <c r="C635" i="19" s="1"/>
  <c r="T634" i="19"/>
  <c r="B634" i="19"/>
  <c r="C634" i="19" s="1"/>
  <c r="T633" i="19"/>
  <c r="B633" i="19"/>
  <c r="C633" i="19" s="1"/>
  <c r="T632" i="19"/>
  <c r="B632" i="19"/>
  <c r="C632" i="19" s="1"/>
  <c r="T631" i="19"/>
  <c r="B631" i="19"/>
  <c r="C631" i="19" s="1"/>
  <c r="T630" i="19"/>
  <c r="B630" i="19"/>
  <c r="C630" i="19" s="1"/>
  <c r="T629" i="19"/>
  <c r="B629" i="19"/>
  <c r="C629" i="19" s="1"/>
  <c r="T628" i="19"/>
  <c r="B628" i="19"/>
  <c r="C628" i="19" s="1"/>
  <c r="T627" i="19"/>
  <c r="B627" i="19"/>
  <c r="C627" i="19" s="1"/>
  <c r="T626" i="19"/>
  <c r="B626" i="19"/>
  <c r="C626" i="19" s="1"/>
  <c r="T625" i="19"/>
  <c r="B625" i="19"/>
  <c r="C625" i="19" s="1"/>
  <c r="T624" i="19"/>
  <c r="B624" i="19"/>
  <c r="C624" i="19" s="1"/>
  <c r="T623" i="19"/>
  <c r="B623" i="19"/>
  <c r="C623" i="19" s="1"/>
  <c r="T622" i="19"/>
  <c r="B622" i="19"/>
  <c r="C622" i="19" s="1"/>
  <c r="T621" i="19"/>
  <c r="B621" i="19"/>
  <c r="C621" i="19" s="1"/>
  <c r="T620" i="19"/>
  <c r="B620" i="19"/>
  <c r="C620" i="19" s="1"/>
  <c r="T619" i="19"/>
  <c r="B619" i="19"/>
  <c r="C619" i="19" s="1"/>
  <c r="T618" i="19"/>
  <c r="B618" i="19"/>
  <c r="C618" i="19" s="1"/>
  <c r="T617" i="19"/>
  <c r="B617" i="19"/>
  <c r="C617" i="19" s="1"/>
  <c r="T616" i="19"/>
  <c r="B616" i="19"/>
  <c r="C616" i="19" s="1"/>
  <c r="T615" i="19"/>
  <c r="B615" i="19"/>
  <c r="C615" i="19" s="1"/>
  <c r="T614" i="19"/>
  <c r="B614" i="19"/>
  <c r="C614" i="19" s="1"/>
  <c r="T613" i="19"/>
  <c r="B613" i="19"/>
  <c r="C613" i="19" s="1"/>
  <c r="T612" i="19"/>
  <c r="B612" i="19"/>
  <c r="C612" i="19" s="1"/>
  <c r="T611" i="19"/>
  <c r="B611" i="19"/>
  <c r="C611" i="19" s="1"/>
  <c r="T610" i="19"/>
  <c r="B610" i="19"/>
  <c r="C610" i="19" s="1"/>
  <c r="T609" i="19"/>
  <c r="B609" i="19"/>
  <c r="C609" i="19" s="1"/>
  <c r="T608" i="19"/>
  <c r="B608" i="19"/>
  <c r="C608" i="19" s="1"/>
  <c r="T607" i="19"/>
  <c r="B607" i="19"/>
  <c r="C607" i="19" s="1"/>
  <c r="T606" i="19"/>
  <c r="B606" i="19"/>
  <c r="C606" i="19" s="1"/>
  <c r="T605" i="19"/>
  <c r="B605" i="19"/>
  <c r="C605" i="19" s="1"/>
  <c r="T604" i="19"/>
  <c r="B604" i="19"/>
  <c r="C604" i="19" s="1"/>
  <c r="T603" i="19"/>
  <c r="B603" i="19"/>
  <c r="C603" i="19" s="1"/>
  <c r="T602" i="19"/>
  <c r="B602" i="19"/>
  <c r="C602" i="19" s="1"/>
  <c r="T601" i="19"/>
  <c r="B601" i="19"/>
  <c r="C601" i="19" s="1"/>
  <c r="T600" i="19"/>
  <c r="B600" i="19"/>
  <c r="C600" i="19" s="1"/>
  <c r="T599" i="19"/>
  <c r="B599" i="19"/>
  <c r="C599" i="19" s="1"/>
  <c r="T598" i="19"/>
  <c r="B598" i="19"/>
  <c r="C598" i="19" s="1"/>
  <c r="T597" i="19"/>
  <c r="B597" i="19"/>
  <c r="C597" i="19" s="1"/>
  <c r="T596" i="19"/>
  <c r="B596" i="19"/>
  <c r="C596" i="19" s="1"/>
  <c r="T595" i="19"/>
  <c r="C595" i="19"/>
  <c r="B595" i="19"/>
  <c r="T594" i="19"/>
  <c r="B594" i="19"/>
  <c r="C594" i="19" s="1"/>
  <c r="T593" i="19"/>
  <c r="B593" i="19"/>
  <c r="C593" i="19" s="1"/>
  <c r="T592" i="19"/>
  <c r="B592" i="19"/>
  <c r="C592" i="19" s="1"/>
  <c r="T591" i="19"/>
  <c r="B591" i="19"/>
  <c r="C591" i="19" s="1"/>
  <c r="T590" i="19"/>
  <c r="B590" i="19"/>
  <c r="C590" i="19" s="1"/>
  <c r="T589" i="19"/>
  <c r="B589" i="19"/>
  <c r="C589" i="19" s="1"/>
  <c r="T588" i="19"/>
  <c r="B588" i="19"/>
  <c r="C588" i="19" s="1"/>
  <c r="T587" i="19"/>
  <c r="B587" i="19"/>
  <c r="C587" i="19" s="1"/>
  <c r="T586" i="19"/>
  <c r="B586" i="19"/>
  <c r="C586" i="19" s="1"/>
  <c r="T585" i="19"/>
  <c r="B585" i="19"/>
  <c r="C585" i="19" s="1"/>
  <c r="T584" i="19"/>
  <c r="B584" i="19"/>
  <c r="C584" i="19" s="1"/>
  <c r="T583" i="19"/>
  <c r="B583" i="19"/>
  <c r="C583" i="19" s="1"/>
  <c r="T582" i="19"/>
  <c r="B582" i="19"/>
  <c r="C582" i="19" s="1"/>
  <c r="T581" i="19"/>
  <c r="B581" i="19"/>
  <c r="C581" i="19" s="1"/>
  <c r="T580" i="19"/>
  <c r="B580" i="19"/>
  <c r="C580" i="19" s="1"/>
  <c r="T579" i="19"/>
  <c r="B579" i="19"/>
  <c r="C579" i="19" s="1"/>
  <c r="T578" i="19"/>
  <c r="B578" i="19"/>
  <c r="C578" i="19" s="1"/>
  <c r="T577" i="19"/>
  <c r="B577" i="19"/>
  <c r="C577" i="19" s="1"/>
  <c r="T576" i="19"/>
  <c r="B576" i="19"/>
  <c r="C576" i="19" s="1"/>
  <c r="T575" i="19"/>
  <c r="B575" i="19"/>
  <c r="C575" i="19" s="1"/>
  <c r="T574" i="19"/>
  <c r="B574" i="19"/>
  <c r="C574" i="19" s="1"/>
  <c r="T573" i="19"/>
  <c r="B573" i="19"/>
  <c r="C573" i="19" s="1"/>
  <c r="T572" i="19"/>
  <c r="B572" i="19"/>
  <c r="C572" i="19" s="1"/>
  <c r="T571" i="19"/>
  <c r="B571" i="19"/>
  <c r="C571" i="19" s="1"/>
  <c r="T570" i="19"/>
  <c r="B570" i="19"/>
  <c r="C570" i="19" s="1"/>
  <c r="T569" i="19"/>
  <c r="B569" i="19"/>
  <c r="C569" i="19" s="1"/>
  <c r="T568" i="19"/>
  <c r="B568" i="19"/>
  <c r="C568" i="19" s="1"/>
  <c r="T567" i="19"/>
  <c r="B567" i="19"/>
  <c r="C567" i="19" s="1"/>
  <c r="T566" i="19"/>
  <c r="B566" i="19"/>
  <c r="C566" i="19" s="1"/>
  <c r="T565" i="19"/>
  <c r="B565" i="19"/>
  <c r="C565" i="19" s="1"/>
  <c r="T564" i="19"/>
  <c r="B564" i="19"/>
  <c r="C564" i="19" s="1"/>
  <c r="T563" i="19"/>
  <c r="B563" i="19"/>
  <c r="C563" i="19" s="1"/>
  <c r="T562" i="19"/>
  <c r="B562" i="19"/>
  <c r="C562" i="19" s="1"/>
  <c r="T561" i="19"/>
  <c r="B561" i="19"/>
  <c r="C561" i="19" s="1"/>
  <c r="T560" i="19"/>
  <c r="B560" i="19"/>
  <c r="C560" i="19" s="1"/>
  <c r="T559" i="19"/>
  <c r="B559" i="19"/>
  <c r="C559" i="19" s="1"/>
  <c r="T558" i="19"/>
  <c r="B558" i="19"/>
  <c r="C558" i="19" s="1"/>
  <c r="T557" i="19"/>
  <c r="B557" i="19"/>
  <c r="C557" i="19" s="1"/>
  <c r="T556" i="19"/>
  <c r="B556" i="19"/>
  <c r="C556" i="19" s="1"/>
  <c r="T555" i="19"/>
  <c r="B555" i="19"/>
  <c r="C555" i="19" s="1"/>
  <c r="T554" i="19"/>
  <c r="B554" i="19"/>
  <c r="C554" i="19" s="1"/>
  <c r="T553" i="19"/>
  <c r="B553" i="19"/>
  <c r="C553" i="19" s="1"/>
  <c r="T552" i="19"/>
  <c r="B552" i="19"/>
  <c r="C552" i="19" s="1"/>
  <c r="T551" i="19"/>
  <c r="B551" i="19"/>
  <c r="C551" i="19" s="1"/>
  <c r="T550" i="19"/>
  <c r="B550" i="19"/>
  <c r="C550" i="19" s="1"/>
  <c r="T549" i="19"/>
  <c r="B549" i="19"/>
  <c r="C549" i="19" s="1"/>
  <c r="T548" i="19"/>
  <c r="B548" i="19"/>
  <c r="C548" i="19" s="1"/>
  <c r="T547" i="19"/>
  <c r="B547" i="19"/>
  <c r="C547" i="19" s="1"/>
  <c r="T546" i="19"/>
  <c r="B546" i="19"/>
  <c r="C546" i="19" s="1"/>
  <c r="T545" i="19"/>
  <c r="B545" i="19"/>
  <c r="C545" i="19" s="1"/>
  <c r="T544" i="19"/>
  <c r="B544" i="19"/>
  <c r="C544" i="19" s="1"/>
  <c r="T543" i="19"/>
  <c r="B543" i="19"/>
  <c r="C543" i="19" s="1"/>
  <c r="T542" i="19"/>
  <c r="B542" i="19"/>
  <c r="C542" i="19" s="1"/>
  <c r="T541" i="19"/>
  <c r="B541" i="19"/>
  <c r="C541" i="19" s="1"/>
  <c r="T540" i="19"/>
  <c r="B540" i="19"/>
  <c r="C540" i="19" s="1"/>
  <c r="T539" i="19"/>
  <c r="B539" i="19"/>
  <c r="C539" i="19" s="1"/>
  <c r="T538" i="19"/>
  <c r="B538" i="19"/>
  <c r="C538" i="19" s="1"/>
  <c r="T537" i="19"/>
  <c r="B537" i="19"/>
  <c r="C537" i="19" s="1"/>
  <c r="T536" i="19"/>
  <c r="B536" i="19"/>
  <c r="C536" i="19" s="1"/>
  <c r="T535" i="19"/>
  <c r="B535" i="19"/>
  <c r="C535" i="19" s="1"/>
  <c r="T534" i="19"/>
  <c r="B534" i="19"/>
  <c r="C534" i="19" s="1"/>
  <c r="T533" i="19"/>
  <c r="B533" i="19"/>
  <c r="C533" i="19" s="1"/>
  <c r="T532" i="19"/>
  <c r="B532" i="19"/>
  <c r="C532" i="19" s="1"/>
  <c r="T531" i="19"/>
  <c r="B531" i="19"/>
  <c r="C531" i="19" s="1"/>
  <c r="T530" i="19"/>
  <c r="B530" i="19"/>
  <c r="C530" i="19" s="1"/>
  <c r="T529" i="19"/>
  <c r="B529" i="19"/>
  <c r="C529" i="19" s="1"/>
  <c r="T528" i="19"/>
  <c r="B528" i="19"/>
  <c r="C528" i="19" s="1"/>
  <c r="T527" i="19"/>
  <c r="B527" i="19"/>
  <c r="C527" i="19" s="1"/>
  <c r="T526" i="19"/>
  <c r="B526" i="19"/>
  <c r="C526" i="19" s="1"/>
  <c r="T525" i="19"/>
  <c r="B525" i="19"/>
  <c r="C525" i="19" s="1"/>
  <c r="T524" i="19"/>
  <c r="B524" i="19"/>
  <c r="C524" i="19" s="1"/>
  <c r="T523" i="19"/>
  <c r="B523" i="19"/>
  <c r="C523" i="19" s="1"/>
  <c r="T522" i="19"/>
  <c r="B522" i="19"/>
  <c r="C522" i="19" s="1"/>
  <c r="T521" i="19"/>
  <c r="B521" i="19"/>
  <c r="C521" i="19" s="1"/>
  <c r="T520" i="19"/>
  <c r="B520" i="19"/>
  <c r="C520" i="19" s="1"/>
  <c r="T519" i="19"/>
  <c r="B519" i="19"/>
  <c r="C519" i="19" s="1"/>
  <c r="T518" i="19"/>
  <c r="B518" i="19"/>
  <c r="C518" i="19" s="1"/>
  <c r="T517" i="19"/>
  <c r="B517" i="19"/>
  <c r="C517" i="19" s="1"/>
  <c r="T516" i="19"/>
  <c r="B516" i="19"/>
  <c r="C516" i="19" s="1"/>
  <c r="T515" i="19"/>
  <c r="B515" i="19"/>
  <c r="C515" i="19" s="1"/>
  <c r="T514" i="19"/>
  <c r="B514" i="19"/>
  <c r="C514" i="19" s="1"/>
  <c r="T513" i="19"/>
  <c r="B513" i="19"/>
  <c r="C513" i="19" s="1"/>
  <c r="T512" i="19"/>
  <c r="B512" i="19"/>
  <c r="C512" i="19" s="1"/>
  <c r="T511" i="19"/>
  <c r="B511" i="19"/>
  <c r="C511" i="19" s="1"/>
  <c r="T510" i="19"/>
  <c r="B510" i="19"/>
  <c r="C510" i="19" s="1"/>
  <c r="T509" i="19"/>
  <c r="B509" i="19"/>
  <c r="C509" i="19" s="1"/>
  <c r="T508" i="19"/>
  <c r="B508" i="19"/>
  <c r="C508" i="19" s="1"/>
  <c r="T507" i="19"/>
  <c r="B507" i="19"/>
  <c r="C507" i="19" s="1"/>
  <c r="T506" i="19"/>
  <c r="B506" i="19"/>
  <c r="C506" i="19" s="1"/>
  <c r="T505" i="19"/>
  <c r="B505" i="19"/>
  <c r="C505" i="19" s="1"/>
  <c r="T504" i="19"/>
  <c r="B504" i="19"/>
  <c r="C504" i="19" s="1"/>
  <c r="T503" i="19"/>
  <c r="B503" i="19"/>
  <c r="C503" i="19" s="1"/>
  <c r="T502" i="19"/>
  <c r="B502" i="19"/>
  <c r="C502" i="19" s="1"/>
  <c r="T501" i="19"/>
  <c r="B501" i="19"/>
  <c r="C501" i="19" s="1"/>
  <c r="T500" i="19"/>
  <c r="B500" i="19"/>
  <c r="C500" i="19" s="1"/>
  <c r="T499" i="19"/>
  <c r="B499" i="19"/>
  <c r="C499" i="19" s="1"/>
  <c r="T498" i="19"/>
  <c r="B498" i="19"/>
  <c r="C498" i="19" s="1"/>
  <c r="T497" i="19"/>
  <c r="B497" i="19"/>
  <c r="C497" i="19" s="1"/>
  <c r="T496" i="19"/>
  <c r="B496" i="19"/>
  <c r="C496" i="19" s="1"/>
  <c r="T495" i="19"/>
  <c r="B495" i="19"/>
  <c r="C495" i="19" s="1"/>
  <c r="T494" i="19"/>
  <c r="B494" i="19"/>
  <c r="C494" i="19" s="1"/>
  <c r="T493" i="19"/>
  <c r="B493" i="19"/>
  <c r="C493" i="19" s="1"/>
  <c r="T492" i="19"/>
  <c r="B492" i="19"/>
  <c r="C492" i="19" s="1"/>
  <c r="T491" i="19"/>
  <c r="B491" i="19"/>
  <c r="C491" i="19" s="1"/>
  <c r="T490" i="19"/>
  <c r="B490" i="19"/>
  <c r="C490" i="19" s="1"/>
  <c r="T489" i="19"/>
  <c r="B489" i="19"/>
  <c r="C489" i="19" s="1"/>
  <c r="T488" i="19"/>
  <c r="B488" i="19"/>
  <c r="C488" i="19" s="1"/>
  <c r="T487" i="19"/>
  <c r="B487" i="19"/>
  <c r="C487" i="19" s="1"/>
  <c r="T486" i="19"/>
  <c r="B486" i="19"/>
  <c r="C486" i="19" s="1"/>
  <c r="T485" i="19"/>
  <c r="B485" i="19"/>
  <c r="C485" i="19" s="1"/>
  <c r="T484" i="19"/>
  <c r="B484" i="19"/>
  <c r="C484" i="19" s="1"/>
  <c r="T483" i="19"/>
  <c r="B483" i="19"/>
  <c r="C483" i="19" s="1"/>
  <c r="T482" i="19"/>
  <c r="B482" i="19"/>
  <c r="C482" i="19" s="1"/>
  <c r="T481" i="19"/>
  <c r="B481" i="19"/>
  <c r="C481" i="19" s="1"/>
  <c r="T480" i="19"/>
  <c r="B480" i="19"/>
  <c r="C480" i="19" s="1"/>
  <c r="T479" i="19"/>
  <c r="B479" i="19"/>
  <c r="C479" i="19" s="1"/>
  <c r="T478" i="19"/>
  <c r="B478" i="19"/>
  <c r="C478" i="19" s="1"/>
  <c r="T477" i="19"/>
  <c r="B477" i="19"/>
  <c r="C477" i="19" s="1"/>
  <c r="T476" i="19"/>
  <c r="B476" i="19"/>
  <c r="C476" i="19" s="1"/>
  <c r="T475" i="19"/>
  <c r="B475" i="19"/>
  <c r="C475" i="19" s="1"/>
  <c r="T474" i="19"/>
  <c r="B474" i="19"/>
  <c r="C474" i="19" s="1"/>
  <c r="T473" i="19"/>
  <c r="B473" i="19"/>
  <c r="C473" i="19" s="1"/>
  <c r="T472" i="19"/>
  <c r="B472" i="19"/>
  <c r="C472" i="19" s="1"/>
  <c r="T471" i="19"/>
  <c r="B471" i="19"/>
  <c r="C471" i="19" s="1"/>
  <c r="T470" i="19"/>
  <c r="B470" i="19"/>
  <c r="C470" i="19" s="1"/>
  <c r="T469" i="19"/>
  <c r="B469" i="19"/>
  <c r="C469" i="19" s="1"/>
  <c r="T468" i="19"/>
  <c r="B468" i="19"/>
  <c r="C468" i="19" s="1"/>
  <c r="T467" i="19"/>
  <c r="B467" i="19"/>
  <c r="C467" i="19" s="1"/>
  <c r="T466" i="19"/>
  <c r="B466" i="19"/>
  <c r="C466" i="19" s="1"/>
  <c r="T465" i="19"/>
  <c r="B465" i="19"/>
  <c r="C465" i="19" s="1"/>
  <c r="T464" i="19"/>
  <c r="B464" i="19"/>
  <c r="C464" i="19" s="1"/>
  <c r="T463" i="19"/>
  <c r="B463" i="19"/>
  <c r="C463" i="19" s="1"/>
  <c r="T462" i="19"/>
  <c r="B462" i="19"/>
  <c r="C462" i="19" s="1"/>
  <c r="T461" i="19"/>
  <c r="B461" i="19"/>
  <c r="C461" i="19" s="1"/>
  <c r="T460" i="19"/>
  <c r="B460" i="19"/>
  <c r="C460" i="19" s="1"/>
  <c r="T459" i="19"/>
  <c r="B459" i="19"/>
  <c r="C459" i="19" s="1"/>
  <c r="T458" i="19"/>
  <c r="B458" i="19"/>
  <c r="C458" i="19" s="1"/>
  <c r="T457" i="19"/>
  <c r="B457" i="19"/>
  <c r="C457" i="19" s="1"/>
  <c r="T456" i="19"/>
  <c r="B456" i="19"/>
  <c r="C456" i="19" s="1"/>
  <c r="T455" i="19"/>
  <c r="B455" i="19"/>
  <c r="C455" i="19" s="1"/>
  <c r="T454" i="19"/>
  <c r="B454" i="19"/>
  <c r="C454" i="19" s="1"/>
  <c r="T453" i="19"/>
  <c r="B453" i="19"/>
  <c r="C453" i="19" s="1"/>
  <c r="T452" i="19"/>
  <c r="B452" i="19"/>
  <c r="C452" i="19" s="1"/>
  <c r="T451" i="19"/>
  <c r="B451" i="19"/>
  <c r="C451" i="19" s="1"/>
  <c r="T450" i="19"/>
  <c r="B450" i="19"/>
  <c r="C450" i="19" s="1"/>
  <c r="T449" i="19"/>
  <c r="B449" i="19"/>
  <c r="C449" i="19" s="1"/>
  <c r="T448" i="19"/>
  <c r="B448" i="19"/>
  <c r="C448" i="19" s="1"/>
  <c r="T447" i="19"/>
  <c r="B447" i="19"/>
  <c r="C447" i="19" s="1"/>
  <c r="T446" i="19"/>
  <c r="B446" i="19"/>
  <c r="C446" i="19" s="1"/>
  <c r="T445" i="19"/>
  <c r="B445" i="19"/>
  <c r="C445" i="19" s="1"/>
  <c r="T444" i="19"/>
  <c r="B444" i="19"/>
  <c r="C444" i="19" s="1"/>
  <c r="T443" i="19"/>
  <c r="B443" i="19"/>
  <c r="C443" i="19" s="1"/>
  <c r="T442" i="19"/>
  <c r="B442" i="19"/>
  <c r="C442" i="19" s="1"/>
  <c r="T441" i="19"/>
  <c r="B441" i="19"/>
  <c r="C441" i="19" s="1"/>
  <c r="T440" i="19"/>
  <c r="B440" i="19"/>
  <c r="C440" i="19" s="1"/>
  <c r="T439" i="19"/>
  <c r="B439" i="19"/>
  <c r="C439" i="19" s="1"/>
  <c r="T438" i="19"/>
  <c r="B438" i="19"/>
  <c r="C438" i="19" s="1"/>
  <c r="T437" i="19"/>
  <c r="B437" i="19"/>
  <c r="C437" i="19" s="1"/>
  <c r="T436" i="19"/>
  <c r="B436" i="19"/>
  <c r="C436" i="19" s="1"/>
  <c r="T435" i="19"/>
  <c r="B435" i="19"/>
  <c r="C435" i="19" s="1"/>
  <c r="T434" i="19"/>
  <c r="B434" i="19"/>
  <c r="C434" i="19" s="1"/>
  <c r="T433" i="19"/>
  <c r="B433" i="19"/>
  <c r="C433" i="19" s="1"/>
  <c r="T432" i="19"/>
  <c r="B432" i="19"/>
  <c r="C432" i="19" s="1"/>
  <c r="T431" i="19"/>
  <c r="B431" i="19"/>
  <c r="C431" i="19" s="1"/>
  <c r="T430" i="19"/>
  <c r="B430" i="19"/>
  <c r="C430" i="19" s="1"/>
  <c r="T429" i="19"/>
  <c r="B429" i="19"/>
  <c r="C429" i="19" s="1"/>
  <c r="T428" i="19"/>
  <c r="B428" i="19"/>
  <c r="C428" i="19" s="1"/>
  <c r="T427" i="19"/>
  <c r="B427" i="19"/>
  <c r="C427" i="19" s="1"/>
  <c r="T426" i="19"/>
  <c r="B426" i="19"/>
  <c r="C426" i="19" s="1"/>
  <c r="T425" i="19"/>
  <c r="B425" i="19"/>
  <c r="C425" i="19" s="1"/>
  <c r="T424" i="19"/>
  <c r="B424" i="19"/>
  <c r="C424" i="19" s="1"/>
  <c r="T423" i="19"/>
  <c r="B423" i="19"/>
  <c r="C423" i="19" s="1"/>
  <c r="T422" i="19"/>
  <c r="B422" i="19"/>
  <c r="C422" i="19" s="1"/>
  <c r="T421" i="19"/>
  <c r="B421" i="19"/>
  <c r="C421" i="19" s="1"/>
  <c r="T420" i="19"/>
  <c r="B420" i="19"/>
  <c r="C420" i="19" s="1"/>
  <c r="T419" i="19"/>
  <c r="B419" i="19"/>
  <c r="C419" i="19" s="1"/>
  <c r="T418" i="19"/>
  <c r="B418" i="19"/>
  <c r="C418" i="19" s="1"/>
  <c r="T417" i="19"/>
  <c r="B417" i="19"/>
  <c r="C417" i="19" s="1"/>
  <c r="T416" i="19"/>
  <c r="B416" i="19"/>
  <c r="C416" i="19" s="1"/>
  <c r="T415" i="19"/>
  <c r="B415" i="19"/>
  <c r="C415" i="19" s="1"/>
  <c r="T414" i="19"/>
  <c r="B414" i="19"/>
  <c r="C414" i="19" s="1"/>
  <c r="T413" i="19"/>
  <c r="B413" i="19"/>
  <c r="C413" i="19" s="1"/>
  <c r="T412" i="19"/>
  <c r="B412" i="19"/>
  <c r="C412" i="19" s="1"/>
  <c r="T411" i="19"/>
  <c r="B411" i="19"/>
  <c r="C411" i="19" s="1"/>
  <c r="T410" i="19"/>
  <c r="B410" i="19"/>
  <c r="C410" i="19" s="1"/>
  <c r="T409" i="19"/>
  <c r="B409" i="19"/>
  <c r="C409" i="19" s="1"/>
  <c r="T408" i="19"/>
  <c r="B408" i="19"/>
  <c r="C408" i="19" s="1"/>
  <c r="T407" i="19"/>
  <c r="B407" i="19"/>
  <c r="C407" i="19" s="1"/>
  <c r="T406" i="19"/>
  <c r="B406" i="19"/>
  <c r="C406" i="19" s="1"/>
  <c r="T405" i="19"/>
  <c r="B405" i="19"/>
  <c r="C405" i="19" s="1"/>
  <c r="T404" i="19"/>
  <c r="B404" i="19"/>
  <c r="C404" i="19" s="1"/>
  <c r="T403" i="19"/>
  <c r="B403" i="19"/>
  <c r="C403" i="19" s="1"/>
  <c r="T402" i="19"/>
  <c r="B402" i="19"/>
  <c r="C402" i="19" s="1"/>
  <c r="T401" i="19"/>
  <c r="B401" i="19"/>
  <c r="C401" i="19" s="1"/>
  <c r="T400" i="19"/>
  <c r="B400" i="19"/>
  <c r="C400" i="19" s="1"/>
  <c r="T399" i="19"/>
  <c r="B399" i="19"/>
  <c r="C399" i="19" s="1"/>
  <c r="T398" i="19"/>
  <c r="B398" i="19"/>
  <c r="C398" i="19" s="1"/>
  <c r="T397" i="19"/>
  <c r="B397" i="19"/>
  <c r="C397" i="19" s="1"/>
  <c r="T396" i="19"/>
  <c r="B396" i="19"/>
  <c r="C396" i="19" s="1"/>
  <c r="T395" i="19"/>
  <c r="B395" i="19"/>
  <c r="C395" i="19" s="1"/>
  <c r="T394" i="19"/>
  <c r="B394" i="19"/>
  <c r="C394" i="19" s="1"/>
  <c r="T393" i="19"/>
  <c r="B393" i="19"/>
  <c r="C393" i="19" s="1"/>
  <c r="T392" i="19"/>
  <c r="B392" i="19"/>
  <c r="C392" i="19" s="1"/>
  <c r="T391" i="19"/>
  <c r="B391" i="19"/>
  <c r="C391" i="19" s="1"/>
  <c r="T390" i="19"/>
  <c r="B390" i="19"/>
  <c r="C390" i="19" s="1"/>
  <c r="T389" i="19"/>
  <c r="B389" i="19"/>
  <c r="C389" i="19" s="1"/>
  <c r="T388" i="19"/>
  <c r="B388" i="19"/>
  <c r="C388" i="19" s="1"/>
  <c r="T387" i="19"/>
  <c r="B387" i="19"/>
  <c r="C387" i="19" s="1"/>
  <c r="T386" i="19"/>
  <c r="B386" i="19"/>
  <c r="C386" i="19" s="1"/>
  <c r="T385" i="19"/>
  <c r="B385" i="19"/>
  <c r="C385" i="19" s="1"/>
  <c r="T384" i="19"/>
  <c r="B384" i="19"/>
  <c r="C384" i="19" s="1"/>
  <c r="T383" i="19"/>
  <c r="B383" i="19"/>
  <c r="C383" i="19" s="1"/>
  <c r="T382" i="19"/>
  <c r="B382" i="19"/>
  <c r="C382" i="19" s="1"/>
  <c r="T381" i="19"/>
  <c r="B381" i="19"/>
  <c r="C381" i="19" s="1"/>
  <c r="T380" i="19"/>
  <c r="B380" i="19"/>
  <c r="C380" i="19" s="1"/>
  <c r="T379" i="19"/>
  <c r="B379" i="19"/>
  <c r="C379" i="19" s="1"/>
  <c r="T378" i="19"/>
  <c r="B378" i="19"/>
  <c r="C378" i="19" s="1"/>
  <c r="T377" i="19"/>
  <c r="B377" i="19"/>
  <c r="C377" i="19" s="1"/>
  <c r="T376" i="19"/>
  <c r="B376" i="19"/>
  <c r="C376" i="19" s="1"/>
  <c r="T375" i="19"/>
  <c r="B375" i="19"/>
  <c r="C375" i="19" s="1"/>
  <c r="T374" i="19"/>
  <c r="B374" i="19"/>
  <c r="C374" i="19" s="1"/>
  <c r="T373" i="19"/>
  <c r="B373" i="19"/>
  <c r="C373" i="19" s="1"/>
  <c r="T372" i="19"/>
  <c r="B372" i="19"/>
  <c r="C372" i="19" s="1"/>
  <c r="T371" i="19"/>
  <c r="B371" i="19"/>
  <c r="C371" i="19" s="1"/>
  <c r="T370" i="19"/>
  <c r="B370" i="19"/>
  <c r="C370" i="19" s="1"/>
  <c r="T369" i="19"/>
  <c r="B369" i="19"/>
  <c r="C369" i="19" s="1"/>
  <c r="T368" i="19"/>
  <c r="B368" i="19"/>
  <c r="C368" i="19" s="1"/>
  <c r="T367" i="19"/>
  <c r="B367" i="19"/>
  <c r="C367" i="19" s="1"/>
  <c r="T366" i="19"/>
  <c r="B366" i="19"/>
  <c r="C366" i="19" s="1"/>
  <c r="T365" i="19"/>
  <c r="B365" i="19"/>
  <c r="C365" i="19" s="1"/>
  <c r="T364" i="19"/>
  <c r="B364" i="19"/>
  <c r="C364" i="19" s="1"/>
  <c r="T363" i="19"/>
  <c r="B363" i="19"/>
  <c r="C363" i="19" s="1"/>
  <c r="T362" i="19"/>
  <c r="B362" i="19"/>
  <c r="C362" i="19" s="1"/>
  <c r="T361" i="19"/>
  <c r="B361" i="19"/>
  <c r="C361" i="19" s="1"/>
  <c r="T360" i="19"/>
  <c r="B360" i="19"/>
  <c r="C360" i="19" s="1"/>
  <c r="T359" i="19"/>
  <c r="B359" i="19"/>
  <c r="C359" i="19" s="1"/>
  <c r="T358" i="19"/>
  <c r="B358" i="19"/>
  <c r="C358" i="19" s="1"/>
  <c r="T357" i="19"/>
  <c r="B357" i="19"/>
  <c r="C357" i="19" s="1"/>
  <c r="T356" i="19"/>
  <c r="B356" i="19"/>
  <c r="C356" i="19" s="1"/>
  <c r="T355" i="19"/>
  <c r="B355" i="19"/>
  <c r="C355" i="19" s="1"/>
  <c r="T354" i="19"/>
  <c r="B354" i="19"/>
  <c r="C354" i="19" s="1"/>
  <c r="T353" i="19"/>
  <c r="B353" i="19"/>
  <c r="C353" i="19" s="1"/>
  <c r="T352" i="19"/>
  <c r="B352" i="19"/>
  <c r="C352" i="19" s="1"/>
  <c r="T351" i="19"/>
  <c r="B351" i="19"/>
  <c r="C351" i="19" s="1"/>
  <c r="T350" i="19"/>
  <c r="B350" i="19"/>
  <c r="C350" i="19" s="1"/>
  <c r="T349" i="19"/>
  <c r="B349" i="19"/>
  <c r="C349" i="19" s="1"/>
  <c r="T348" i="19"/>
  <c r="B348" i="19"/>
  <c r="C348" i="19" s="1"/>
  <c r="T347" i="19"/>
  <c r="B347" i="19"/>
  <c r="C347" i="19" s="1"/>
  <c r="T346" i="19"/>
  <c r="B346" i="19"/>
  <c r="C346" i="19" s="1"/>
  <c r="T345" i="19"/>
  <c r="B345" i="19"/>
  <c r="C345" i="19" s="1"/>
  <c r="T344" i="19"/>
  <c r="B344" i="19"/>
  <c r="C344" i="19" s="1"/>
  <c r="T343" i="19"/>
  <c r="B343" i="19"/>
  <c r="C343" i="19" s="1"/>
  <c r="T342" i="19"/>
  <c r="B342" i="19"/>
  <c r="C342" i="19" s="1"/>
  <c r="T341" i="19"/>
  <c r="B341" i="19"/>
  <c r="C341" i="19" s="1"/>
  <c r="T340" i="19"/>
  <c r="B340" i="19"/>
  <c r="C340" i="19" s="1"/>
  <c r="T339" i="19"/>
  <c r="B339" i="19"/>
  <c r="C339" i="19" s="1"/>
  <c r="T338" i="19"/>
  <c r="B338" i="19"/>
  <c r="C338" i="19" s="1"/>
  <c r="T337" i="19"/>
  <c r="B337" i="19"/>
  <c r="C337" i="19" s="1"/>
  <c r="T336" i="19"/>
  <c r="B336" i="19"/>
  <c r="C336" i="19" s="1"/>
  <c r="T335" i="19"/>
  <c r="B335" i="19"/>
  <c r="C335" i="19" s="1"/>
  <c r="T334" i="19"/>
  <c r="B334" i="19"/>
  <c r="C334" i="19" s="1"/>
  <c r="T333" i="19"/>
  <c r="B333" i="19"/>
  <c r="C333" i="19" s="1"/>
  <c r="T332" i="19"/>
  <c r="B332" i="19"/>
  <c r="C332" i="19" s="1"/>
  <c r="T331" i="19"/>
  <c r="B331" i="19"/>
  <c r="C331" i="19" s="1"/>
  <c r="T330" i="19"/>
  <c r="B330" i="19"/>
  <c r="C330" i="19" s="1"/>
  <c r="T329" i="19"/>
  <c r="B329" i="19"/>
  <c r="C329" i="19" s="1"/>
  <c r="T328" i="19"/>
  <c r="B328" i="19"/>
  <c r="C328" i="19" s="1"/>
  <c r="T327" i="19"/>
  <c r="B327" i="19"/>
  <c r="C327" i="19" s="1"/>
  <c r="T326" i="19"/>
  <c r="B326" i="19"/>
  <c r="C326" i="19" s="1"/>
  <c r="T325" i="19"/>
  <c r="B325" i="19"/>
  <c r="C325" i="19" s="1"/>
  <c r="T324" i="19"/>
  <c r="B324" i="19"/>
  <c r="C324" i="19" s="1"/>
  <c r="T323" i="19"/>
  <c r="B323" i="19"/>
  <c r="C323" i="19" s="1"/>
  <c r="T322" i="19"/>
  <c r="B322" i="19"/>
  <c r="C322" i="19" s="1"/>
  <c r="T321" i="19"/>
  <c r="B321" i="19"/>
  <c r="C321" i="19" s="1"/>
  <c r="T320" i="19"/>
  <c r="B320" i="19"/>
  <c r="C320" i="19" s="1"/>
  <c r="T319" i="19"/>
  <c r="B319" i="19"/>
  <c r="C319" i="19" s="1"/>
  <c r="T318" i="19"/>
  <c r="B318" i="19"/>
  <c r="C318" i="19" s="1"/>
  <c r="T317" i="19"/>
  <c r="B317" i="19"/>
  <c r="C317" i="19" s="1"/>
  <c r="T316" i="19"/>
  <c r="B316" i="19"/>
  <c r="C316" i="19" s="1"/>
  <c r="T315" i="19"/>
  <c r="B315" i="19"/>
  <c r="C315" i="19" s="1"/>
  <c r="T314" i="19"/>
  <c r="B314" i="19"/>
  <c r="C314" i="19" s="1"/>
  <c r="T313" i="19"/>
  <c r="B313" i="19"/>
  <c r="C313" i="19" s="1"/>
  <c r="T312" i="19"/>
  <c r="B312" i="19"/>
  <c r="C312" i="19" s="1"/>
  <c r="T311" i="19"/>
  <c r="B311" i="19"/>
  <c r="C311" i="19" s="1"/>
  <c r="T310" i="19"/>
  <c r="B310" i="19"/>
  <c r="C310" i="19" s="1"/>
  <c r="T309" i="19"/>
  <c r="B309" i="19"/>
  <c r="C309" i="19" s="1"/>
  <c r="T308" i="19"/>
  <c r="B308" i="19"/>
  <c r="C308" i="19" s="1"/>
  <c r="T307" i="19"/>
  <c r="B307" i="19"/>
  <c r="C307" i="19" s="1"/>
  <c r="T306" i="19"/>
  <c r="B306" i="19"/>
  <c r="C306" i="19" s="1"/>
  <c r="T305" i="19"/>
  <c r="B305" i="19"/>
  <c r="C305" i="19" s="1"/>
  <c r="T304" i="19"/>
  <c r="B304" i="19"/>
  <c r="C304" i="19" s="1"/>
  <c r="T303" i="19"/>
  <c r="B303" i="19"/>
  <c r="C303" i="19" s="1"/>
  <c r="T302" i="19"/>
  <c r="B302" i="19"/>
  <c r="C302" i="19" s="1"/>
  <c r="T301" i="19"/>
  <c r="B301" i="19"/>
  <c r="C301" i="19" s="1"/>
  <c r="T300" i="19"/>
  <c r="B300" i="19"/>
  <c r="C300" i="19" s="1"/>
  <c r="T299" i="19"/>
  <c r="B299" i="19"/>
  <c r="C299" i="19" s="1"/>
  <c r="T298" i="19"/>
  <c r="B298" i="19"/>
  <c r="C298" i="19" s="1"/>
  <c r="T297" i="19"/>
  <c r="B297" i="19"/>
  <c r="C297" i="19" s="1"/>
  <c r="T296" i="19"/>
  <c r="B296" i="19"/>
  <c r="C296" i="19" s="1"/>
  <c r="T295" i="19"/>
  <c r="B295" i="19"/>
  <c r="C295" i="19" s="1"/>
  <c r="T294" i="19"/>
  <c r="B294" i="19"/>
  <c r="C294" i="19" s="1"/>
  <c r="T293" i="19"/>
  <c r="B293" i="19"/>
  <c r="C293" i="19" s="1"/>
  <c r="T292" i="19"/>
  <c r="B292" i="19"/>
  <c r="C292" i="19" s="1"/>
  <c r="T291" i="19"/>
  <c r="B291" i="19"/>
  <c r="C291" i="19" s="1"/>
  <c r="T290" i="19"/>
  <c r="B290" i="19"/>
  <c r="C290" i="19" s="1"/>
  <c r="T289" i="19"/>
  <c r="B289" i="19"/>
  <c r="C289" i="19" s="1"/>
  <c r="T288" i="19"/>
  <c r="B288" i="19"/>
  <c r="C288" i="19" s="1"/>
  <c r="T287" i="19"/>
  <c r="B287" i="19"/>
  <c r="C287" i="19" s="1"/>
  <c r="T286" i="19"/>
  <c r="B286" i="19"/>
  <c r="C286" i="19" s="1"/>
  <c r="T285" i="19"/>
  <c r="B285" i="19"/>
  <c r="C285" i="19" s="1"/>
  <c r="T284" i="19"/>
  <c r="B284" i="19"/>
  <c r="C284" i="19" s="1"/>
  <c r="T283" i="19"/>
  <c r="B283" i="19"/>
  <c r="C283" i="19" s="1"/>
  <c r="T282" i="19"/>
  <c r="B282" i="19"/>
  <c r="C282" i="19" s="1"/>
  <c r="T281" i="19"/>
  <c r="B281" i="19"/>
  <c r="C281" i="19" s="1"/>
  <c r="T280" i="19"/>
  <c r="B280" i="19"/>
  <c r="C280" i="19" s="1"/>
  <c r="T279" i="19"/>
  <c r="B279" i="19"/>
  <c r="C279" i="19" s="1"/>
  <c r="T278" i="19"/>
  <c r="B278" i="19"/>
  <c r="C278" i="19" s="1"/>
  <c r="T277" i="19"/>
  <c r="B277" i="19"/>
  <c r="C277" i="19" s="1"/>
  <c r="T276" i="19"/>
  <c r="B276" i="19"/>
  <c r="C276" i="19" s="1"/>
  <c r="T275" i="19"/>
  <c r="B275" i="19"/>
  <c r="C275" i="19" s="1"/>
  <c r="T274" i="19"/>
  <c r="B274" i="19"/>
  <c r="C274" i="19" s="1"/>
  <c r="T273" i="19"/>
  <c r="B273" i="19"/>
  <c r="C273" i="19" s="1"/>
  <c r="T272" i="19"/>
  <c r="B272" i="19"/>
  <c r="C272" i="19" s="1"/>
  <c r="T271" i="19"/>
  <c r="B271" i="19"/>
  <c r="C271" i="19" s="1"/>
  <c r="T270" i="19"/>
  <c r="B270" i="19"/>
  <c r="C270" i="19" s="1"/>
  <c r="T269" i="19"/>
  <c r="B269" i="19"/>
  <c r="C269" i="19" s="1"/>
  <c r="T268" i="19"/>
  <c r="B268" i="19"/>
  <c r="C268" i="19" s="1"/>
  <c r="T267" i="19"/>
  <c r="B267" i="19"/>
  <c r="C267" i="19" s="1"/>
  <c r="T266" i="19"/>
  <c r="B266" i="19"/>
  <c r="C266" i="19" s="1"/>
  <c r="T265" i="19"/>
  <c r="B265" i="19"/>
  <c r="C265" i="19" s="1"/>
  <c r="T264" i="19"/>
  <c r="B264" i="19"/>
  <c r="C264" i="19" s="1"/>
  <c r="T263" i="19"/>
  <c r="B263" i="19"/>
  <c r="C263" i="19" s="1"/>
  <c r="T262" i="19"/>
  <c r="B262" i="19"/>
  <c r="C262" i="19" s="1"/>
  <c r="T261" i="19"/>
  <c r="B261" i="19"/>
  <c r="C261" i="19" s="1"/>
  <c r="T260" i="19"/>
  <c r="B260" i="19"/>
  <c r="C260" i="19" s="1"/>
  <c r="T259" i="19"/>
  <c r="B259" i="19"/>
  <c r="C259" i="19" s="1"/>
  <c r="T258" i="19"/>
  <c r="B258" i="19"/>
  <c r="C258" i="19" s="1"/>
  <c r="T257" i="19"/>
  <c r="B257" i="19"/>
  <c r="C257" i="19" s="1"/>
  <c r="T256" i="19"/>
  <c r="B256" i="19"/>
  <c r="C256" i="19" s="1"/>
  <c r="T255" i="19"/>
  <c r="B255" i="19"/>
  <c r="C255" i="19" s="1"/>
  <c r="T254" i="19"/>
  <c r="B254" i="19"/>
  <c r="C254" i="19" s="1"/>
  <c r="T253" i="19"/>
  <c r="B253" i="19"/>
  <c r="C253" i="19" s="1"/>
  <c r="T252" i="19"/>
  <c r="B252" i="19"/>
  <c r="C252" i="19" s="1"/>
  <c r="T251" i="19"/>
  <c r="B251" i="19"/>
  <c r="C251" i="19" s="1"/>
  <c r="T250" i="19"/>
  <c r="B250" i="19"/>
  <c r="C250" i="19" s="1"/>
  <c r="T249" i="19"/>
  <c r="B249" i="19"/>
  <c r="C249" i="19" s="1"/>
  <c r="T248" i="19"/>
  <c r="B248" i="19"/>
  <c r="C248" i="19" s="1"/>
  <c r="T247" i="19"/>
  <c r="B247" i="19"/>
  <c r="C247" i="19" s="1"/>
  <c r="T246" i="19"/>
  <c r="B246" i="19"/>
  <c r="C246" i="19" s="1"/>
  <c r="T245" i="19"/>
  <c r="B245" i="19"/>
  <c r="C245" i="19" s="1"/>
  <c r="T244" i="19"/>
  <c r="B244" i="19"/>
  <c r="C244" i="19" s="1"/>
  <c r="T243" i="19"/>
  <c r="B243" i="19"/>
  <c r="C243" i="19" s="1"/>
  <c r="T242" i="19"/>
  <c r="B242" i="19"/>
  <c r="C242" i="19" s="1"/>
  <c r="T241" i="19"/>
  <c r="B241" i="19"/>
  <c r="C241" i="19" s="1"/>
  <c r="T240" i="19"/>
  <c r="B240" i="19"/>
  <c r="C240" i="19" s="1"/>
  <c r="T239" i="19"/>
  <c r="B239" i="19"/>
  <c r="C239" i="19" s="1"/>
  <c r="T238" i="19"/>
  <c r="B238" i="19"/>
  <c r="C238" i="19" s="1"/>
  <c r="T237" i="19"/>
  <c r="B237" i="19"/>
  <c r="C237" i="19" s="1"/>
  <c r="T236" i="19"/>
  <c r="B236" i="19"/>
  <c r="C236" i="19" s="1"/>
  <c r="T235" i="19"/>
  <c r="B235" i="19"/>
  <c r="C235" i="19" s="1"/>
  <c r="T234" i="19"/>
  <c r="B234" i="19"/>
  <c r="C234" i="19" s="1"/>
  <c r="T233" i="19"/>
  <c r="B233" i="19"/>
  <c r="C233" i="19" s="1"/>
  <c r="T232" i="19"/>
  <c r="B232" i="19"/>
  <c r="C232" i="19" s="1"/>
  <c r="T231" i="19"/>
  <c r="B231" i="19"/>
  <c r="C231" i="19" s="1"/>
  <c r="T230" i="19"/>
  <c r="B230" i="19"/>
  <c r="C230" i="19" s="1"/>
  <c r="T229" i="19"/>
  <c r="B229" i="19"/>
  <c r="C229" i="19" s="1"/>
  <c r="T228" i="19"/>
  <c r="B228" i="19"/>
  <c r="C228" i="19" s="1"/>
  <c r="T227" i="19"/>
  <c r="B227" i="19"/>
  <c r="C227" i="19" s="1"/>
  <c r="T226" i="19"/>
  <c r="B226" i="19"/>
  <c r="C226" i="19" s="1"/>
  <c r="T225" i="19"/>
  <c r="B225" i="19"/>
  <c r="C225" i="19" s="1"/>
  <c r="T224" i="19"/>
  <c r="B224" i="19"/>
  <c r="C224" i="19" s="1"/>
  <c r="T223" i="19"/>
  <c r="B223" i="19"/>
  <c r="C223" i="19" s="1"/>
  <c r="T222" i="19"/>
  <c r="B222" i="19"/>
  <c r="C222" i="19" s="1"/>
  <c r="T221" i="19"/>
  <c r="B221" i="19"/>
  <c r="C221" i="19" s="1"/>
  <c r="T220" i="19"/>
  <c r="B220" i="19"/>
  <c r="C220" i="19" s="1"/>
  <c r="T219" i="19"/>
  <c r="B219" i="19"/>
  <c r="C219" i="19" s="1"/>
  <c r="T218" i="19"/>
  <c r="B218" i="19"/>
  <c r="C218" i="19" s="1"/>
  <c r="T217" i="19"/>
  <c r="B217" i="19"/>
  <c r="C217" i="19" s="1"/>
  <c r="T216" i="19"/>
  <c r="B216" i="19"/>
  <c r="C216" i="19" s="1"/>
  <c r="T215" i="19"/>
  <c r="B215" i="19"/>
  <c r="C215" i="19" s="1"/>
  <c r="T214" i="19"/>
  <c r="B214" i="19"/>
  <c r="C214" i="19" s="1"/>
  <c r="T213" i="19"/>
  <c r="B213" i="19"/>
  <c r="C213" i="19" s="1"/>
  <c r="T212" i="19"/>
  <c r="B212" i="19"/>
  <c r="C212" i="19" s="1"/>
  <c r="T211" i="19"/>
  <c r="B211" i="19"/>
  <c r="C211" i="19" s="1"/>
  <c r="T210" i="19"/>
  <c r="B210" i="19"/>
  <c r="C210" i="19" s="1"/>
  <c r="T209" i="19"/>
  <c r="B209" i="19"/>
  <c r="C209" i="19" s="1"/>
  <c r="T208" i="19"/>
  <c r="B208" i="19"/>
  <c r="C208" i="19" s="1"/>
  <c r="T207" i="19"/>
  <c r="B207" i="19"/>
  <c r="C207" i="19" s="1"/>
  <c r="T206" i="19"/>
  <c r="B206" i="19"/>
  <c r="C206" i="19" s="1"/>
  <c r="T205" i="19"/>
  <c r="B205" i="19"/>
  <c r="C205" i="19" s="1"/>
  <c r="T204" i="19"/>
  <c r="B204" i="19"/>
  <c r="C204" i="19" s="1"/>
  <c r="T203" i="19"/>
  <c r="B203" i="19"/>
  <c r="C203" i="19" s="1"/>
  <c r="T202" i="19"/>
  <c r="B202" i="19"/>
  <c r="C202" i="19" s="1"/>
  <c r="T201" i="19"/>
  <c r="B201" i="19"/>
  <c r="C201" i="19" s="1"/>
  <c r="T200" i="19"/>
  <c r="B200" i="19"/>
  <c r="C200" i="19" s="1"/>
  <c r="T199" i="19"/>
  <c r="B199" i="19"/>
  <c r="C199" i="19" s="1"/>
  <c r="T198" i="19"/>
  <c r="B198" i="19"/>
  <c r="C198" i="19" s="1"/>
  <c r="T197" i="19"/>
  <c r="B197" i="19"/>
  <c r="C197" i="19" s="1"/>
  <c r="T196" i="19"/>
  <c r="B196" i="19"/>
  <c r="C196" i="19" s="1"/>
  <c r="T195" i="19"/>
  <c r="B195" i="19"/>
  <c r="C195" i="19" s="1"/>
  <c r="T194" i="19"/>
  <c r="B194" i="19"/>
  <c r="C194" i="19" s="1"/>
  <c r="T193" i="19"/>
  <c r="B193" i="19"/>
  <c r="C193" i="19" s="1"/>
  <c r="T192" i="19"/>
  <c r="B192" i="19"/>
  <c r="C192" i="19" s="1"/>
  <c r="T191" i="19"/>
  <c r="B191" i="19"/>
  <c r="C191" i="19" s="1"/>
  <c r="T190" i="19"/>
  <c r="B190" i="19"/>
  <c r="C190" i="19" s="1"/>
  <c r="T189" i="19"/>
  <c r="B189" i="19"/>
  <c r="C189" i="19" s="1"/>
  <c r="T188" i="19"/>
  <c r="B188" i="19"/>
  <c r="C188" i="19" s="1"/>
  <c r="T187" i="19"/>
  <c r="B187" i="19"/>
  <c r="C187" i="19" s="1"/>
  <c r="T186" i="19"/>
  <c r="B186" i="19"/>
  <c r="C186" i="19" s="1"/>
  <c r="T185" i="19"/>
  <c r="B185" i="19"/>
  <c r="C185" i="19" s="1"/>
  <c r="T184" i="19"/>
  <c r="B184" i="19"/>
  <c r="C184" i="19" s="1"/>
  <c r="T183" i="19"/>
  <c r="B183" i="19"/>
  <c r="C183" i="19" s="1"/>
  <c r="T182" i="19"/>
  <c r="B182" i="19"/>
  <c r="C182" i="19" s="1"/>
  <c r="T181" i="19"/>
  <c r="B181" i="19"/>
  <c r="C181" i="19" s="1"/>
  <c r="T180" i="19"/>
  <c r="B180" i="19"/>
  <c r="C180" i="19" s="1"/>
  <c r="T179" i="19"/>
  <c r="B179" i="19"/>
  <c r="C179" i="19" s="1"/>
  <c r="T178" i="19"/>
  <c r="B178" i="19"/>
  <c r="C178" i="19" s="1"/>
  <c r="T177" i="19"/>
  <c r="B177" i="19"/>
  <c r="C177" i="19" s="1"/>
  <c r="T176" i="19"/>
  <c r="B176" i="19"/>
  <c r="C176" i="19" s="1"/>
  <c r="T175" i="19"/>
  <c r="B175" i="19"/>
  <c r="C175" i="19" s="1"/>
  <c r="T174" i="19"/>
  <c r="B174" i="19"/>
  <c r="C174" i="19" s="1"/>
  <c r="T173" i="19"/>
  <c r="B173" i="19"/>
  <c r="C173" i="19" s="1"/>
  <c r="T172" i="19"/>
  <c r="B172" i="19"/>
  <c r="C172" i="19" s="1"/>
  <c r="T171" i="19"/>
  <c r="B171" i="19"/>
  <c r="C171" i="19" s="1"/>
  <c r="T170" i="19"/>
  <c r="B170" i="19"/>
  <c r="C170" i="19" s="1"/>
  <c r="T169" i="19"/>
  <c r="B169" i="19"/>
  <c r="C169" i="19" s="1"/>
  <c r="T168" i="19"/>
  <c r="B168" i="19"/>
  <c r="C168" i="19" s="1"/>
  <c r="T167" i="19"/>
  <c r="B167" i="19"/>
  <c r="C167" i="19" s="1"/>
  <c r="T166" i="19"/>
  <c r="B166" i="19"/>
  <c r="C166" i="19" s="1"/>
  <c r="T165" i="19"/>
  <c r="B165" i="19"/>
  <c r="C165" i="19" s="1"/>
  <c r="T164" i="19"/>
  <c r="B164" i="19"/>
  <c r="C164" i="19" s="1"/>
  <c r="T163" i="19"/>
  <c r="B163" i="19"/>
  <c r="C163" i="19" s="1"/>
  <c r="T162" i="19"/>
  <c r="B162" i="19"/>
  <c r="C162" i="19" s="1"/>
  <c r="T161" i="19"/>
  <c r="B161" i="19"/>
  <c r="C161" i="19" s="1"/>
  <c r="T160" i="19"/>
  <c r="B160" i="19"/>
  <c r="C160" i="19" s="1"/>
  <c r="T159" i="19"/>
  <c r="B159" i="19"/>
  <c r="C159" i="19" s="1"/>
  <c r="T158" i="19"/>
  <c r="B158" i="19"/>
  <c r="C158" i="19" s="1"/>
  <c r="T157" i="19"/>
  <c r="B157" i="19"/>
  <c r="C157" i="19" s="1"/>
  <c r="T156" i="19"/>
  <c r="B156" i="19"/>
  <c r="C156" i="19" s="1"/>
  <c r="T155" i="19"/>
  <c r="B155" i="19"/>
  <c r="C155" i="19" s="1"/>
  <c r="T154" i="19"/>
  <c r="B154" i="19"/>
  <c r="C154" i="19" s="1"/>
  <c r="T153" i="19"/>
  <c r="B153" i="19"/>
  <c r="C153" i="19" s="1"/>
  <c r="T152" i="19"/>
  <c r="B152" i="19"/>
  <c r="C152" i="19" s="1"/>
  <c r="T151" i="19"/>
  <c r="B151" i="19"/>
  <c r="C151" i="19" s="1"/>
  <c r="T150" i="19"/>
  <c r="B150" i="19"/>
  <c r="C150" i="19" s="1"/>
  <c r="T149" i="19"/>
  <c r="B149" i="19"/>
  <c r="C149" i="19" s="1"/>
  <c r="T148" i="19"/>
  <c r="B148" i="19"/>
  <c r="C148" i="19" s="1"/>
  <c r="T147" i="19"/>
  <c r="B147" i="19"/>
  <c r="C147" i="19" s="1"/>
  <c r="T146" i="19"/>
  <c r="B146" i="19"/>
  <c r="C146" i="19" s="1"/>
  <c r="T145" i="19"/>
  <c r="B145" i="19"/>
  <c r="C145" i="19" s="1"/>
  <c r="T144" i="19"/>
  <c r="B144" i="19"/>
  <c r="C144" i="19" s="1"/>
  <c r="T143" i="19"/>
  <c r="B143" i="19"/>
  <c r="C143" i="19" s="1"/>
  <c r="T142" i="19"/>
  <c r="B142" i="19"/>
  <c r="C142" i="19" s="1"/>
  <c r="T141" i="19"/>
  <c r="B141" i="19"/>
  <c r="C141" i="19" s="1"/>
  <c r="T140" i="19"/>
  <c r="B140" i="19"/>
  <c r="C140" i="19" s="1"/>
  <c r="T139" i="19"/>
  <c r="B139" i="19"/>
  <c r="C139" i="19" s="1"/>
  <c r="T138" i="19"/>
  <c r="B138" i="19"/>
  <c r="C138" i="19" s="1"/>
  <c r="T137" i="19"/>
  <c r="B137" i="19"/>
  <c r="C137" i="19" s="1"/>
  <c r="T136" i="19"/>
  <c r="B136" i="19"/>
  <c r="C136" i="19" s="1"/>
  <c r="T135" i="19"/>
  <c r="B135" i="19"/>
  <c r="C135" i="19" s="1"/>
  <c r="T134" i="19"/>
  <c r="B134" i="19"/>
  <c r="C134" i="19" s="1"/>
  <c r="T133" i="19"/>
  <c r="B133" i="19"/>
  <c r="C133" i="19" s="1"/>
  <c r="T132" i="19"/>
  <c r="B132" i="19"/>
  <c r="C132" i="19" s="1"/>
  <c r="T131" i="19"/>
  <c r="B131" i="19"/>
  <c r="C131" i="19" s="1"/>
  <c r="T130" i="19"/>
  <c r="B130" i="19"/>
  <c r="C130" i="19" s="1"/>
  <c r="T129" i="19"/>
  <c r="B129" i="19"/>
  <c r="C129" i="19" s="1"/>
  <c r="T128" i="19"/>
  <c r="B128" i="19"/>
  <c r="C128" i="19" s="1"/>
  <c r="T127" i="19"/>
  <c r="B127" i="19"/>
  <c r="C127" i="19" s="1"/>
  <c r="T126" i="19"/>
  <c r="B126" i="19"/>
  <c r="C126" i="19" s="1"/>
  <c r="T125" i="19"/>
  <c r="B125" i="19"/>
  <c r="C125" i="19" s="1"/>
  <c r="T124" i="19"/>
  <c r="B124" i="19"/>
  <c r="C124" i="19" s="1"/>
  <c r="T123" i="19"/>
  <c r="B123" i="19"/>
  <c r="C123" i="19" s="1"/>
  <c r="T122" i="19"/>
  <c r="B122" i="19"/>
  <c r="C122" i="19" s="1"/>
  <c r="T121" i="19"/>
  <c r="B121" i="19"/>
  <c r="C121" i="19" s="1"/>
  <c r="T120" i="19"/>
  <c r="B120" i="19"/>
  <c r="C120" i="19" s="1"/>
  <c r="T119" i="19"/>
  <c r="B119" i="19"/>
  <c r="C119" i="19" s="1"/>
  <c r="T118" i="19"/>
  <c r="B118" i="19"/>
  <c r="C118" i="19" s="1"/>
  <c r="T117" i="19"/>
  <c r="B117" i="19"/>
  <c r="C117" i="19" s="1"/>
  <c r="T116" i="19"/>
  <c r="B116" i="19"/>
  <c r="C116" i="19" s="1"/>
  <c r="T115" i="19"/>
  <c r="B115" i="19"/>
  <c r="C115" i="19" s="1"/>
  <c r="T114" i="19"/>
  <c r="B114" i="19"/>
  <c r="C114" i="19" s="1"/>
  <c r="T113" i="19"/>
  <c r="B113" i="19"/>
  <c r="C113" i="19" s="1"/>
  <c r="T112" i="19"/>
  <c r="B112" i="19"/>
  <c r="C112" i="19" s="1"/>
  <c r="T111" i="19"/>
  <c r="B111" i="19"/>
  <c r="C111" i="19" s="1"/>
  <c r="T110" i="19"/>
  <c r="B110" i="19"/>
  <c r="C110" i="19" s="1"/>
  <c r="T109" i="19"/>
  <c r="B109" i="19"/>
  <c r="C109" i="19" s="1"/>
  <c r="T108" i="19"/>
  <c r="B108" i="19"/>
  <c r="C108" i="19" s="1"/>
  <c r="T107" i="19"/>
  <c r="B107" i="19"/>
  <c r="C107" i="19" s="1"/>
  <c r="T106" i="19"/>
  <c r="B106" i="19"/>
  <c r="C106" i="19" s="1"/>
  <c r="T105" i="19"/>
  <c r="B105" i="19"/>
  <c r="C105" i="19" s="1"/>
  <c r="T104" i="19"/>
  <c r="B104" i="19"/>
  <c r="C104" i="19" s="1"/>
  <c r="T103" i="19"/>
  <c r="B103" i="19"/>
  <c r="C103" i="19" s="1"/>
  <c r="T102" i="19"/>
  <c r="B102" i="19"/>
  <c r="C102" i="19" s="1"/>
  <c r="T101" i="19"/>
  <c r="B101" i="19"/>
  <c r="C101" i="19" s="1"/>
  <c r="T100" i="19"/>
  <c r="B100" i="19"/>
  <c r="C100" i="19" s="1"/>
  <c r="T99" i="19"/>
  <c r="B99" i="19"/>
  <c r="C99" i="19" s="1"/>
  <c r="T98" i="19"/>
  <c r="B98" i="19"/>
  <c r="C98" i="19" s="1"/>
  <c r="T97" i="19"/>
  <c r="B97" i="19"/>
  <c r="C97" i="19" s="1"/>
  <c r="T96" i="19"/>
  <c r="B96" i="19"/>
  <c r="C96" i="19" s="1"/>
  <c r="T95" i="19"/>
  <c r="B95" i="19"/>
  <c r="C95" i="19" s="1"/>
  <c r="T94" i="19"/>
  <c r="B94" i="19"/>
  <c r="C94" i="19" s="1"/>
  <c r="T93" i="19"/>
  <c r="B93" i="19"/>
  <c r="C93" i="19" s="1"/>
  <c r="T92" i="19"/>
  <c r="B92" i="19"/>
  <c r="C92" i="19" s="1"/>
  <c r="T91" i="19"/>
  <c r="B91" i="19"/>
  <c r="C91" i="19" s="1"/>
  <c r="T90" i="19"/>
  <c r="B90" i="19"/>
  <c r="C90" i="19" s="1"/>
  <c r="T89" i="19"/>
  <c r="B89" i="19"/>
  <c r="C89" i="19" s="1"/>
  <c r="T88" i="19"/>
  <c r="B88" i="19"/>
  <c r="C88" i="19" s="1"/>
  <c r="T87" i="19"/>
  <c r="B87" i="19"/>
  <c r="C87" i="19" s="1"/>
  <c r="T86" i="19"/>
  <c r="B86" i="19"/>
  <c r="C86" i="19" s="1"/>
  <c r="T85" i="19"/>
  <c r="B85" i="19"/>
  <c r="C85" i="19" s="1"/>
  <c r="T84" i="19"/>
  <c r="B84" i="19"/>
  <c r="C84" i="19" s="1"/>
  <c r="T83" i="19"/>
  <c r="B83" i="19"/>
  <c r="C83" i="19" s="1"/>
  <c r="T82" i="19"/>
  <c r="B82" i="19"/>
  <c r="C82" i="19" s="1"/>
  <c r="T81" i="19"/>
  <c r="B81" i="19"/>
  <c r="C81" i="19" s="1"/>
  <c r="T80" i="19"/>
  <c r="B80" i="19"/>
  <c r="C80" i="19" s="1"/>
  <c r="T79" i="19"/>
  <c r="B79" i="19"/>
  <c r="C79" i="19" s="1"/>
  <c r="T78" i="19"/>
  <c r="B78" i="19"/>
  <c r="C78" i="19" s="1"/>
  <c r="T77" i="19"/>
  <c r="B77" i="19"/>
  <c r="C77" i="19" s="1"/>
  <c r="T76" i="19"/>
  <c r="B76" i="19"/>
  <c r="C76" i="19" s="1"/>
  <c r="T75" i="19"/>
  <c r="B75" i="19"/>
  <c r="C75" i="19" s="1"/>
  <c r="T74" i="19"/>
  <c r="B74" i="19"/>
  <c r="C74" i="19" s="1"/>
  <c r="T73" i="19"/>
  <c r="B73" i="19"/>
  <c r="C73" i="19" s="1"/>
  <c r="T72" i="19"/>
  <c r="B72" i="19"/>
  <c r="C72" i="19" s="1"/>
  <c r="T71" i="19"/>
  <c r="B71" i="19"/>
  <c r="C71" i="19" s="1"/>
  <c r="T70" i="19"/>
  <c r="B70" i="19"/>
  <c r="C70" i="19" s="1"/>
  <c r="T69" i="19"/>
  <c r="B69" i="19"/>
  <c r="C69" i="19" s="1"/>
  <c r="T68" i="19"/>
  <c r="B68" i="19"/>
  <c r="C68" i="19" s="1"/>
  <c r="T67" i="19"/>
  <c r="B67" i="19"/>
  <c r="C67" i="19" s="1"/>
  <c r="T66" i="19"/>
  <c r="B66" i="19"/>
  <c r="C66" i="19" s="1"/>
  <c r="T65" i="19"/>
  <c r="B65" i="19"/>
  <c r="C65" i="19" s="1"/>
  <c r="T64" i="19"/>
  <c r="B64" i="19"/>
  <c r="C64" i="19" s="1"/>
  <c r="T63" i="19"/>
  <c r="B63" i="19"/>
  <c r="C63" i="19" s="1"/>
  <c r="T62" i="19"/>
  <c r="B62" i="19"/>
  <c r="C62" i="19" s="1"/>
  <c r="T61" i="19"/>
  <c r="B61" i="19"/>
  <c r="C61" i="19" s="1"/>
  <c r="T60" i="19"/>
  <c r="B60" i="19"/>
  <c r="C60" i="19" s="1"/>
  <c r="T59" i="19"/>
  <c r="B59" i="19"/>
  <c r="C59" i="19" s="1"/>
  <c r="T58" i="19"/>
  <c r="B58" i="19"/>
  <c r="C58" i="19" s="1"/>
  <c r="T57" i="19"/>
  <c r="B57" i="19"/>
  <c r="C57" i="19" s="1"/>
  <c r="T56" i="19"/>
  <c r="B56" i="19"/>
  <c r="C56" i="19" s="1"/>
  <c r="T55" i="19"/>
  <c r="B55" i="19"/>
  <c r="C55" i="19" s="1"/>
  <c r="T54" i="19"/>
  <c r="B54" i="19"/>
  <c r="C54" i="19" s="1"/>
  <c r="T53" i="19"/>
  <c r="B53" i="19"/>
  <c r="C53" i="19" s="1"/>
  <c r="T52" i="19"/>
  <c r="B52" i="19"/>
  <c r="C52" i="19" s="1"/>
  <c r="T51" i="19"/>
  <c r="B51" i="19"/>
  <c r="C51" i="19" s="1"/>
  <c r="T50" i="19"/>
  <c r="B50" i="19"/>
  <c r="C50" i="19" s="1"/>
  <c r="T49" i="19"/>
  <c r="B49" i="19"/>
  <c r="C49" i="19" s="1"/>
  <c r="T48" i="19"/>
  <c r="B48" i="19"/>
  <c r="C48" i="19" s="1"/>
  <c r="T47" i="19"/>
  <c r="B47" i="19"/>
  <c r="C47" i="19" s="1"/>
  <c r="T46" i="19"/>
  <c r="B46" i="19"/>
  <c r="C46" i="19" s="1"/>
  <c r="T45" i="19"/>
  <c r="B45" i="19"/>
  <c r="C45" i="19" s="1"/>
  <c r="T44" i="19"/>
  <c r="B44" i="19"/>
  <c r="C44" i="19" s="1"/>
  <c r="T43" i="19"/>
  <c r="B43" i="19"/>
  <c r="C43" i="19" s="1"/>
  <c r="T42" i="19"/>
  <c r="B42" i="19"/>
  <c r="C42" i="19" s="1"/>
  <c r="T41" i="19"/>
  <c r="B41" i="19"/>
  <c r="C41" i="19" s="1"/>
  <c r="T40" i="19"/>
  <c r="B40" i="19"/>
  <c r="C40" i="19" s="1"/>
  <c r="T39" i="19"/>
  <c r="B39" i="19"/>
  <c r="C39" i="19" s="1"/>
  <c r="T38" i="19"/>
  <c r="B38" i="19"/>
  <c r="C38" i="19" s="1"/>
  <c r="T37" i="19"/>
  <c r="B37" i="19"/>
  <c r="C37" i="19" s="1"/>
  <c r="T36" i="19"/>
  <c r="B36" i="19"/>
  <c r="C36" i="19" s="1"/>
  <c r="T35" i="19"/>
  <c r="B35" i="19"/>
  <c r="C35" i="19" s="1"/>
  <c r="T34" i="19"/>
  <c r="B34" i="19"/>
  <c r="C34" i="19" s="1"/>
  <c r="T33" i="19"/>
  <c r="B33" i="19"/>
  <c r="C33" i="19" s="1"/>
  <c r="T32" i="19"/>
  <c r="B32" i="19"/>
  <c r="C32" i="19" s="1"/>
  <c r="T31" i="19"/>
  <c r="B31" i="19"/>
  <c r="C31" i="19" s="1"/>
  <c r="T30" i="19"/>
  <c r="B30" i="19"/>
  <c r="C30" i="19" s="1"/>
  <c r="T29" i="19"/>
  <c r="B29" i="19"/>
  <c r="C29" i="19" s="1"/>
  <c r="T28" i="19"/>
  <c r="B28" i="19"/>
  <c r="C28" i="19" s="1"/>
  <c r="T27" i="19"/>
  <c r="B27" i="19"/>
  <c r="C27" i="19" s="1"/>
  <c r="T26" i="19"/>
  <c r="B26" i="19"/>
  <c r="C26" i="19" s="1"/>
  <c r="T25" i="19"/>
  <c r="B25" i="19"/>
  <c r="C25" i="19" s="1"/>
  <c r="T24" i="19"/>
  <c r="B24" i="19"/>
  <c r="C24" i="19" s="1"/>
  <c r="T23" i="19"/>
  <c r="B23" i="19"/>
  <c r="C23" i="19" s="1"/>
  <c r="T22" i="19"/>
  <c r="B22" i="19"/>
  <c r="C22" i="19" s="1"/>
  <c r="T21" i="19"/>
  <c r="B21" i="19"/>
  <c r="C21" i="19" s="1"/>
  <c r="T20" i="19"/>
  <c r="B20" i="19"/>
  <c r="C20" i="19" s="1"/>
  <c r="T19" i="19"/>
  <c r="B19" i="19"/>
  <c r="C19" i="19" s="1"/>
  <c r="T18" i="19"/>
  <c r="B18" i="19"/>
  <c r="C18" i="19" s="1"/>
  <c r="T17" i="19"/>
  <c r="B17" i="19"/>
  <c r="C17" i="19" s="1"/>
  <c r="T16" i="19"/>
  <c r="B16" i="19"/>
  <c r="C16" i="19" s="1"/>
  <c r="T15" i="19"/>
  <c r="B15" i="19"/>
  <c r="C15" i="19" s="1"/>
  <c r="T14" i="19"/>
  <c r="B14" i="19"/>
  <c r="C14" i="19" s="1"/>
  <c r="T13" i="19"/>
  <c r="B13" i="19"/>
  <c r="C13" i="19" s="1"/>
  <c r="T12" i="19"/>
  <c r="B12" i="19"/>
  <c r="C12" i="19" s="1"/>
  <c r="T11" i="19"/>
  <c r="B11" i="19"/>
  <c r="C11" i="19" s="1"/>
  <c r="T10" i="19"/>
  <c r="B10" i="19"/>
  <c r="C10" i="19" s="1"/>
  <c r="T9" i="19"/>
  <c r="B9" i="19"/>
  <c r="C9" i="19" s="1"/>
  <c r="Q2" i="18"/>
  <c r="R2" i="18"/>
  <c r="S2" i="18"/>
  <c r="AF2" i="18"/>
  <c r="AG2" i="18"/>
  <c r="AL2" i="18"/>
  <c r="AM2" i="18"/>
  <c r="AN2" i="18"/>
  <c r="Q3" i="18"/>
  <c r="R3" i="18"/>
  <c r="S3" i="18"/>
  <c r="AF3" i="18"/>
  <c r="AL3" i="18"/>
  <c r="AM3" i="18"/>
  <c r="AN3" i="18"/>
  <c r="Q4" i="18"/>
  <c r="R4" i="18"/>
  <c r="S4" i="18"/>
  <c r="AF4" i="18"/>
  <c r="AG4" i="18"/>
  <c r="AL4" i="18"/>
  <c r="AM4" i="18"/>
  <c r="AN4" i="18"/>
  <c r="Q5" i="18"/>
  <c r="R5" i="18"/>
  <c r="S5" i="18"/>
  <c r="AF5" i="18"/>
  <c r="AL5" i="18"/>
  <c r="AM5" i="18"/>
  <c r="AN5" i="18"/>
  <c r="Q6" i="18"/>
  <c r="R6" i="18"/>
  <c r="S6" i="18"/>
  <c r="AF6" i="18"/>
  <c r="AL6" i="18"/>
  <c r="AM6" i="18"/>
  <c r="AN6" i="18"/>
  <c r="Q7" i="18"/>
  <c r="R7" i="18"/>
  <c r="S7" i="18"/>
  <c r="AF7" i="18"/>
  <c r="AL7" i="18"/>
  <c r="AM7" i="18"/>
  <c r="AN7" i="18"/>
  <c r="Q8" i="18"/>
  <c r="R8" i="18"/>
  <c r="S8" i="18"/>
  <c r="AF8" i="18"/>
  <c r="AG8" i="18"/>
  <c r="AL8" i="18"/>
  <c r="AM8" i="18"/>
  <c r="AN8" i="18"/>
  <c r="Q9" i="18"/>
  <c r="R9" i="18"/>
  <c r="S9" i="18"/>
  <c r="AF9" i="18"/>
  <c r="AG9" i="18"/>
  <c r="AL9" i="18"/>
  <c r="AM9" i="18"/>
  <c r="AN9" i="18"/>
  <c r="Q10" i="18"/>
  <c r="R10" i="18"/>
  <c r="S10" i="18"/>
  <c r="AF10" i="18"/>
  <c r="AL10" i="18"/>
  <c r="AM10" i="18"/>
  <c r="AN10" i="18"/>
  <c r="Q11" i="18"/>
  <c r="R11" i="18"/>
  <c r="S11" i="18"/>
  <c r="AF11" i="18"/>
  <c r="AL11" i="18"/>
  <c r="AM11" i="18"/>
  <c r="AN11" i="18"/>
  <c r="Q12" i="18"/>
  <c r="R12" i="18"/>
  <c r="S12" i="18"/>
  <c r="AF12" i="18"/>
  <c r="AL12" i="18"/>
  <c r="AM12" i="18"/>
  <c r="AN12" i="18"/>
  <c r="Q13" i="18"/>
  <c r="R13" i="18"/>
  <c r="S13" i="18"/>
  <c r="AF13" i="18"/>
  <c r="AL13" i="18"/>
  <c r="AM13" i="18"/>
  <c r="AN13" i="18"/>
  <c r="Q14" i="18"/>
  <c r="R14" i="18"/>
  <c r="S14" i="18"/>
  <c r="AF14" i="18"/>
  <c r="AG14" i="18"/>
  <c r="AL14" i="18"/>
  <c r="AM14" i="18"/>
  <c r="AN14" i="18"/>
  <c r="Q15" i="18"/>
  <c r="R15" i="18"/>
  <c r="S15" i="18"/>
  <c r="AF15" i="18"/>
  <c r="AG15" i="18"/>
  <c r="AL15" i="18"/>
  <c r="AM15" i="18"/>
  <c r="AN15" i="18"/>
  <c r="Q16" i="18"/>
  <c r="R16" i="18"/>
  <c r="S16" i="18"/>
  <c r="AF16" i="18"/>
  <c r="AL16" i="18"/>
  <c r="AM16" i="18"/>
  <c r="AN16" i="18"/>
  <c r="Q17" i="18"/>
  <c r="R17" i="18"/>
  <c r="S17" i="18"/>
  <c r="AF17" i="18"/>
  <c r="AL17" i="18"/>
  <c r="AM17" i="18"/>
  <c r="AN17" i="18"/>
  <c r="Q18" i="18"/>
  <c r="R18" i="18"/>
  <c r="S18" i="18"/>
  <c r="AF18" i="18"/>
  <c r="AL18" i="18"/>
  <c r="AM18" i="18"/>
  <c r="AN18" i="18"/>
  <c r="Q19" i="18"/>
  <c r="R19" i="18"/>
  <c r="S19" i="18"/>
  <c r="AF19" i="18"/>
  <c r="AL19" i="18"/>
  <c r="AM19" i="18"/>
  <c r="AN19" i="18"/>
  <c r="Q20" i="18"/>
  <c r="R20" i="18"/>
  <c r="S20" i="18"/>
  <c r="AF20" i="18"/>
  <c r="AL20" i="18"/>
  <c r="AM20" i="18"/>
  <c r="AN20" i="18"/>
  <c r="Q21" i="18"/>
  <c r="R21" i="18"/>
  <c r="S21" i="18"/>
  <c r="AF21" i="18"/>
  <c r="AL21" i="18"/>
  <c r="AM21" i="18"/>
  <c r="AN21" i="18"/>
  <c r="Q22" i="18"/>
  <c r="R22" i="18"/>
  <c r="S22" i="18"/>
  <c r="AF22" i="18"/>
  <c r="AG22" i="18"/>
  <c r="AL22" i="18"/>
  <c r="AM22" i="18"/>
  <c r="AN22" i="18"/>
  <c r="Q23" i="18"/>
  <c r="R23" i="18"/>
  <c r="S23" i="18"/>
  <c r="AF23" i="18"/>
  <c r="AG23" i="18"/>
  <c r="AL23" i="18"/>
  <c r="AM23" i="18"/>
  <c r="AN23" i="18"/>
  <c r="Q24" i="18"/>
  <c r="R24" i="18"/>
  <c r="S24" i="18"/>
  <c r="AF24" i="18"/>
  <c r="AL24" i="18"/>
  <c r="AM24" i="18"/>
  <c r="AN24" i="18"/>
  <c r="Q25" i="18"/>
  <c r="R25" i="18"/>
  <c r="S25" i="18"/>
  <c r="AF25" i="18"/>
  <c r="AL25" i="18"/>
  <c r="AM25" i="18"/>
  <c r="AN25" i="18"/>
  <c r="Q26" i="18"/>
  <c r="R26" i="18"/>
  <c r="S26" i="18"/>
  <c r="AF26" i="18"/>
  <c r="AG26" i="18"/>
  <c r="AL26" i="18"/>
  <c r="AM26" i="18"/>
  <c r="AN26" i="18"/>
  <c r="Q27" i="18"/>
  <c r="R27" i="18"/>
  <c r="S27" i="18"/>
  <c r="AF27" i="18"/>
  <c r="AL27" i="18"/>
  <c r="AM27" i="18"/>
  <c r="AN27" i="18"/>
  <c r="Q28" i="18"/>
  <c r="R28" i="18"/>
  <c r="S28" i="18"/>
  <c r="AF28" i="18"/>
  <c r="AG28" i="18"/>
  <c r="AL28" i="18"/>
  <c r="AM28" i="18"/>
  <c r="AN28" i="18"/>
  <c r="Q29" i="18"/>
  <c r="R29" i="18"/>
  <c r="S29" i="18"/>
  <c r="AF29" i="18"/>
  <c r="AG29" i="18"/>
  <c r="AL29" i="18"/>
  <c r="AM29" i="18"/>
  <c r="AN29" i="18"/>
  <c r="Q30" i="18"/>
  <c r="R30" i="18"/>
  <c r="S30" i="18"/>
  <c r="AF30" i="18"/>
  <c r="AG30" i="18"/>
  <c r="AL30" i="18"/>
  <c r="AM30" i="18"/>
  <c r="AN30" i="18"/>
  <c r="Q31" i="18"/>
  <c r="R31" i="18"/>
  <c r="S31" i="18"/>
  <c r="AF31" i="18"/>
  <c r="AG31" i="18"/>
  <c r="AL31" i="18"/>
  <c r="AM31" i="18"/>
  <c r="AN31" i="18"/>
  <c r="Q32" i="18"/>
  <c r="R32" i="18"/>
  <c r="S32" i="18"/>
  <c r="AF32" i="18"/>
  <c r="AG32" i="18"/>
  <c r="AL32" i="18"/>
  <c r="AM32" i="18"/>
  <c r="AN32" i="18"/>
  <c r="Q33" i="18"/>
  <c r="R33" i="18"/>
  <c r="S33" i="18"/>
  <c r="AF33" i="18"/>
  <c r="AG33" i="18"/>
  <c r="AL33" i="18"/>
  <c r="AM33" i="18"/>
  <c r="AN33" i="18"/>
  <c r="Q34" i="18"/>
  <c r="R34" i="18"/>
  <c r="S34" i="18"/>
  <c r="AF34" i="18"/>
  <c r="AG34" i="18"/>
  <c r="AL34" i="18"/>
  <c r="AM34" i="18"/>
  <c r="AN34" i="18"/>
  <c r="Q35" i="18"/>
  <c r="R35" i="18"/>
  <c r="S35" i="18"/>
  <c r="AF35" i="18"/>
  <c r="AG35" i="18"/>
  <c r="AL35" i="18"/>
  <c r="AM35" i="18"/>
  <c r="AN35" i="18"/>
  <c r="Q36" i="18"/>
  <c r="R36" i="18"/>
  <c r="S36" i="18"/>
  <c r="AF36" i="18"/>
  <c r="AG36" i="18"/>
  <c r="AL36" i="18"/>
  <c r="AM36" i="18"/>
  <c r="AN36" i="18"/>
  <c r="Q37" i="18"/>
  <c r="R37" i="18"/>
  <c r="S37" i="18"/>
  <c r="AF37" i="18"/>
  <c r="AG37" i="18"/>
  <c r="AL37" i="18"/>
  <c r="AM37" i="18"/>
  <c r="AN37" i="18"/>
  <c r="Q38" i="18"/>
  <c r="R38" i="18"/>
  <c r="S38" i="18"/>
  <c r="AF38" i="18"/>
  <c r="AG38" i="18"/>
  <c r="AL38" i="18"/>
  <c r="AM38" i="18"/>
  <c r="AN38" i="18"/>
  <c r="Q39" i="18"/>
  <c r="R39" i="18"/>
  <c r="S39" i="18"/>
  <c r="AF39" i="18"/>
  <c r="AG39" i="18"/>
  <c r="AL39" i="18"/>
  <c r="AM39" i="18"/>
  <c r="AN39" i="18"/>
  <c r="Q40" i="18"/>
  <c r="R40" i="18"/>
  <c r="S40" i="18"/>
  <c r="AF40" i="18"/>
  <c r="AG40" i="18"/>
  <c r="AL40" i="18"/>
  <c r="AM40" i="18"/>
  <c r="AN40" i="18"/>
  <c r="Q41" i="18"/>
  <c r="R41" i="18"/>
  <c r="S41" i="18"/>
  <c r="AF41" i="18"/>
  <c r="AG41" i="18"/>
  <c r="AL41" i="18"/>
  <c r="AM41" i="18"/>
  <c r="AN41" i="18"/>
  <c r="Q42" i="18"/>
  <c r="R42" i="18"/>
  <c r="S42" i="18"/>
  <c r="AF42" i="18"/>
  <c r="AG42" i="18"/>
  <c r="AL42" i="18"/>
  <c r="AM42" i="18"/>
  <c r="AN42" i="18"/>
  <c r="Q43" i="18"/>
  <c r="R43" i="18"/>
  <c r="S43" i="18"/>
  <c r="AF43" i="18"/>
  <c r="AG43" i="18"/>
  <c r="AL43" i="18"/>
  <c r="AM43" i="18"/>
  <c r="AN43" i="18"/>
  <c r="Q44" i="18"/>
  <c r="R44" i="18"/>
  <c r="S44" i="18"/>
  <c r="AF44" i="18"/>
  <c r="AL44" i="18"/>
  <c r="AM44" i="18"/>
  <c r="AN44" i="18"/>
  <c r="Q45" i="18"/>
  <c r="R45" i="18"/>
  <c r="S45" i="18"/>
  <c r="AF45" i="18"/>
  <c r="AL45" i="18"/>
  <c r="AM45" i="18"/>
  <c r="AN45" i="18"/>
  <c r="Q46" i="18"/>
  <c r="R46" i="18"/>
  <c r="S46" i="18"/>
  <c r="AF46" i="18"/>
  <c r="AG46" i="18"/>
  <c r="AL46" i="18"/>
  <c r="AM46" i="18"/>
  <c r="AN46" i="18"/>
  <c r="Q47" i="18"/>
  <c r="R47" i="18"/>
  <c r="S47" i="18"/>
  <c r="AF47" i="18"/>
  <c r="AG47" i="18"/>
  <c r="AL47" i="18"/>
  <c r="AM47" i="18"/>
  <c r="AN47" i="18"/>
  <c r="Q48" i="18"/>
  <c r="R48" i="18"/>
  <c r="S48" i="18"/>
  <c r="AF48" i="18"/>
  <c r="AG48" i="18"/>
  <c r="AL48" i="18"/>
  <c r="AM48" i="18"/>
  <c r="AN48" i="18"/>
  <c r="Q49" i="18"/>
  <c r="R49" i="18"/>
  <c r="S49" i="18"/>
  <c r="AF49" i="18"/>
  <c r="AL49" i="18"/>
  <c r="AM49" i="18"/>
  <c r="AN49" i="18"/>
  <c r="Q50" i="18"/>
  <c r="R50" i="18"/>
  <c r="S50" i="18"/>
  <c r="AF50" i="18"/>
  <c r="AG50" i="18"/>
  <c r="AL50" i="18"/>
  <c r="AM50" i="18"/>
  <c r="AN50" i="18"/>
  <c r="Q51" i="18"/>
  <c r="R51" i="18"/>
  <c r="S51" i="18"/>
  <c r="AF51" i="18"/>
  <c r="AG51" i="18"/>
  <c r="AL51" i="18"/>
  <c r="AM51" i="18"/>
  <c r="AN51" i="18"/>
  <c r="Q52" i="18"/>
  <c r="R52" i="18"/>
  <c r="S52" i="18"/>
  <c r="AF52" i="18"/>
  <c r="AL52" i="18"/>
  <c r="AM52" i="18"/>
  <c r="AN52" i="18"/>
  <c r="Q53" i="18"/>
  <c r="R53" i="18"/>
  <c r="S53" i="18"/>
  <c r="AF53" i="18"/>
  <c r="AL53" i="18"/>
  <c r="AM53" i="18"/>
  <c r="AN53" i="18"/>
  <c r="Q54" i="18"/>
  <c r="R54" i="18"/>
  <c r="S54" i="18"/>
  <c r="AF54" i="18"/>
  <c r="AL54" i="18"/>
  <c r="AM54" i="18"/>
  <c r="AN54" i="18"/>
  <c r="Q55" i="18"/>
  <c r="R55" i="18"/>
  <c r="S55" i="18"/>
  <c r="AF55" i="18"/>
  <c r="AG55" i="18"/>
  <c r="AL55" i="18"/>
  <c r="AM55" i="18"/>
  <c r="AN55" i="18"/>
  <c r="Q56" i="18"/>
  <c r="R56" i="18"/>
  <c r="S56" i="18"/>
  <c r="AF56" i="18"/>
  <c r="AG56" i="18"/>
  <c r="AL56" i="18"/>
  <c r="AM56" i="18"/>
  <c r="AN56" i="18"/>
  <c r="Q57" i="18"/>
  <c r="R57" i="18"/>
  <c r="S57" i="18"/>
  <c r="AF57" i="18"/>
  <c r="AG57" i="18"/>
  <c r="AL57" i="18"/>
  <c r="AM57" i="18"/>
  <c r="AN57" i="18"/>
  <c r="Q58" i="18"/>
  <c r="R58" i="18"/>
  <c r="S58" i="18"/>
  <c r="AF58" i="18"/>
  <c r="AG58" i="18"/>
  <c r="AL58" i="18"/>
  <c r="AM58" i="18"/>
  <c r="AN58" i="18"/>
  <c r="Q59" i="18"/>
  <c r="R59" i="18"/>
  <c r="S59" i="18"/>
  <c r="AF59" i="18"/>
  <c r="AL59" i="18"/>
  <c r="AM59" i="18"/>
  <c r="AN59" i="18"/>
  <c r="Q60" i="18"/>
  <c r="R60" i="18"/>
  <c r="S60" i="18"/>
  <c r="AF60" i="18"/>
  <c r="AG60" i="18"/>
  <c r="AL60" i="18"/>
  <c r="AM60" i="18"/>
  <c r="AN60" i="18"/>
  <c r="Q61" i="18"/>
  <c r="R61" i="18"/>
  <c r="S61" i="18"/>
  <c r="AF61" i="18"/>
  <c r="AG61" i="18"/>
  <c r="AL61" i="18"/>
  <c r="AM61" i="18"/>
  <c r="AN61" i="18"/>
  <c r="Q62" i="18"/>
  <c r="R62" i="18"/>
  <c r="S62" i="18"/>
  <c r="AF62" i="18"/>
  <c r="AG62" i="18"/>
  <c r="AL62" i="18"/>
  <c r="AM62" i="18"/>
  <c r="AN62" i="18"/>
  <c r="Q63" i="18"/>
  <c r="R63" i="18"/>
  <c r="S63" i="18"/>
  <c r="AF63" i="18"/>
  <c r="AG63" i="18"/>
  <c r="AL63" i="18"/>
  <c r="AM63" i="18"/>
  <c r="AN63" i="18"/>
  <c r="Q64" i="18"/>
  <c r="R64" i="18"/>
  <c r="S64" i="18"/>
  <c r="AF64" i="18"/>
  <c r="AG64" i="18"/>
  <c r="AL64" i="18"/>
  <c r="AM64" i="18"/>
  <c r="AN64" i="18"/>
  <c r="Q65" i="18"/>
  <c r="R65" i="18"/>
  <c r="S65" i="18"/>
  <c r="AF65" i="18"/>
  <c r="AG65" i="18"/>
  <c r="AL65" i="18"/>
  <c r="AM65" i="18"/>
  <c r="AN65" i="18"/>
  <c r="Q66" i="18"/>
  <c r="R66" i="18"/>
  <c r="S66" i="18"/>
  <c r="AF66" i="18"/>
  <c r="AG66" i="18"/>
  <c r="AL66" i="18"/>
  <c r="AM66" i="18"/>
  <c r="AN66" i="18"/>
  <c r="Q67" i="18"/>
  <c r="R67" i="18"/>
  <c r="S67" i="18"/>
  <c r="AF67" i="18"/>
  <c r="AG67" i="18"/>
  <c r="AL67" i="18"/>
  <c r="AM67" i="18"/>
  <c r="AN67" i="18"/>
  <c r="Q68" i="18"/>
  <c r="R68" i="18"/>
  <c r="S68" i="18"/>
  <c r="AF68" i="18"/>
  <c r="AG68" i="18"/>
  <c r="AL68" i="18"/>
  <c r="AM68" i="18"/>
  <c r="AN68" i="18"/>
  <c r="Q69" i="18"/>
  <c r="R69" i="18"/>
  <c r="S69" i="18"/>
  <c r="AF69" i="18"/>
  <c r="AG69" i="18"/>
  <c r="AL69" i="18"/>
  <c r="AM69" i="18"/>
  <c r="AN69" i="18"/>
  <c r="Q70" i="18"/>
  <c r="R70" i="18"/>
  <c r="S70" i="18"/>
  <c r="AF70" i="18"/>
  <c r="AG70" i="18"/>
  <c r="AL70" i="18"/>
  <c r="AM70" i="18"/>
  <c r="AN70" i="18"/>
  <c r="Q71" i="18"/>
  <c r="R71" i="18"/>
  <c r="S71" i="18"/>
  <c r="AF71" i="18"/>
  <c r="AG71" i="18"/>
  <c r="AL71" i="18"/>
  <c r="AM71" i="18"/>
  <c r="AN71" i="18"/>
  <c r="Q72" i="18"/>
  <c r="R72" i="18"/>
  <c r="S72" i="18"/>
  <c r="AF72" i="18"/>
  <c r="AG72" i="18"/>
  <c r="AL72" i="18"/>
  <c r="AN72" i="18"/>
  <c r="Q73" i="18"/>
  <c r="R73" i="18"/>
  <c r="S73" i="18"/>
  <c r="AF73" i="18"/>
  <c r="AG73" i="18"/>
  <c r="AL73" i="18"/>
  <c r="AM73" i="18"/>
  <c r="AN73" i="18"/>
  <c r="Q74" i="18"/>
  <c r="R74" i="18"/>
  <c r="S74" i="18"/>
  <c r="AF74" i="18"/>
  <c r="AG74" i="18"/>
  <c r="AL74" i="18"/>
  <c r="AM74" i="18"/>
  <c r="AN74" i="18"/>
  <c r="Q75" i="18"/>
  <c r="R75" i="18"/>
  <c r="S75" i="18"/>
  <c r="AF75" i="18"/>
  <c r="AG75" i="18"/>
  <c r="AL75" i="18"/>
  <c r="AN75" i="18"/>
  <c r="Q76" i="18"/>
  <c r="R76" i="18"/>
  <c r="S76" i="18"/>
  <c r="AF76" i="18"/>
  <c r="AG76" i="18"/>
  <c r="AL76" i="18"/>
  <c r="AM76" i="18"/>
  <c r="AN76" i="18"/>
  <c r="Q77" i="18"/>
  <c r="R77" i="18"/>
  <c r="S77" i="18"/>
  <c r="AF77" i="18"/>
  <c r="AG77" i="18"/>
  <c r="AL77" i="18"/>
  <c r="AM77" i="18"/>
  <c r="AN77" i="18"/>
  <c r="Q78" i="18"/>
  <c r="R78" i="18"/>
  <c r="S78" i="18"/>
  <c r="AF78" i="18"/>
  <c r="AG78" i="18"/>
  <c r="AL78" i="18"/>
  <c r="AM78" i="18"/>
  <c r="AN78" i="18"/>
  <c r="Q79" i="18"/>
  <c r="R79" i="18"/>
  <c r="S79" i="18"/>
  <c r="AF79" i="18"/>
  <c r="AG79" i="18"/>
  <c r="AL79" i="18"/>
  <c r="AM79" i="18"/>
  <c r="AN79" i="18"/>
  <c r="Q80" i="18"/>
  <c r="R80" i="18"/>
  <c r="S80" i="18"/>
  <c r="AF80" i="18"/>
  <c r="AG80" i="18"/>
  <c r="AL80" i="18"/>
  <c r="AM80" i="18"/>
  <c r="AN80" i="18"/>
  <c r="Q81" i="18"/>
  <c r="R81" i="18"/>
  <c r="S81" i="18"/>
  <c r="AF81" i="18"/>
  <c r="AG81" i="18"/>
  <c r="AL81" i="18"/>
  <c r="AM81" i="18"/>
  <c r="AN81" i="18"/>
  <c r="Q82" i="18"/>
  <c r="R82" i="18"/>
  <c r="S82" i="18"/>
  <c r="AF82" i="18"/>
  <c r="AG82" i="18"/>
  <c r="AL82" i="18"/>
  <c r="AM82" i="18"/>
  <c r="AN82" i="18"/>
  <c r="Q83" i="18"/>
  <c r="R83" i="18"/>
  <c r="S83" i="18"/>
  <c r="Q84" i="18"/>
  <c r="R84" i="18"/>
  <c r="S84" i="18"/>
  <c r="Q85" i="18"/>
  <c r="R85" i="18"/>
  <c r="S85" i="18"/>
  <c r="Q86" i="18"/>
  <c r="R86" i="18"/>
  <c r="S86" i="18"/>
  <c r="Q87" i="18"/>
  <c r="R87" i="18"/>
  <c r="S87" i="18"/>
  <c r="Q88" i="18"/>
  <c r="R88" i="18"/>
  <c r="S88" i="18"/>
  <c r="Q89" i="18"/>
  <c r="R89" i="18"/>
  <c r="S89" i="18"/>
  <c r="Q90" i="18"/>
  <c r="R90" i="18"/>
  <c r="S90" i="18"/>
  <c r="Q91" i="18"/>
  <c r="R91" i="18"/>
  <c r="S91" i="18"/>
  <c r="Q92" i="18"/>
  <c r="R92" i="18"/>
  <c r="S92" i="18"/>
  <c r="Q93" i="18"/>
  <c r="R93" i="18"/>
  <c r="S93" i="18"/>
  <c r="Q94" i="18"/>
  <c r="R94" i="18"/>
  <c r="S94" i="18"/>
  <c r="Q95" i="18"/>
  <c r="R95" i="18"/>
  <c r="S95" i="18"/>
  <c r="Q96" i="18"/>
  <c r="R96" i="18"/>
  <c r="S96" i="18"/>
  <c r="Q97" i="18"/>
  <c r="R97" i="18"/>
  <c r="S97" i="18"/>
  <c r="Q98" i="18"/>
  <c r="R98" i="18"/>
  <c r="S98" i="18"/>
  <c r="Q99" i="18"/>
  <c r="R99" i="18"/>
  <c r="S99" i="18"/>
  <c r="Q100" i="18"/>
  <c r="R100" i="18"/>
  <c r="S100" i="18"/>
  <c r="Q101" i="18"/>
  <c r="R101" i="18"/>
  <c r="S101" i="18"/>
  <c r="Q102" i="18"/>
  <c r="R102" i="18"/>
  <c r="S102" i="18"/>
  <c r="Q103" i="18"/>
  <c r="R103" i="18"/>
  <c r="S103" i="18"/>
  <c r="Q104" i="18"/>
  <c r="R104" i="18"/>
  <c r="S104" i="18"/>
  <c r="Q105" i="18"/>
  <c r="R105" i="18"/>
  <c r="S105" i="18"/>
  <c r="Q106" i="18"/>
  <c r="R106" i="18"/>
  <c r="S106" i="18"/>
  <c r="Q107" i="18"/>
  <c r="R107" i="18"/>
  <c r="S107" i="18"/>
  <c r="Q108" i="18"/>
  <c r="R108" i="18"/>
  <c r="S108" i="18"/>
  <c r="Q109" i="18"/>
  <c r="R109" i="18"/>
  <c r="S109" i="18"/>
  <c r="Q110" i="18"/>
  <c r="R110" i="18"/>
  <c r="S110" i="18"/>
  <c r="Q111" i="18"/>
  <c r="R111" i="18"/>
  <c r="S111" i="18"/>
  <c r="Q112" i="18"/>
  <c r="R112" i="18"/>
  <c r="S112" i="18"/>
  <c r="Q113" i="18"/>
  <c r="R113" i="18"/>
  <c r="S113" i="18"/>
  <c r="Q114" i="18"/>
  <c r="R114" i="18"/>
  <c r="S114" i="18"/>
  <c r="Q115" i="18"/>
  <c r="R115" i="18"/>
  <c r="S115" i="18"/>
  <c r="Q116" i="18"/>
  <c r="R116" i="18"/>
  <c r="S116" i="18"/>
  <c r="Q117" i="18"/>
  <c r="R117" i="18"/>
  <c r="S117" i="18"/>
  <c r="Q118" i="18"/>
  <c r="R118" i="18"/>
  <c r="S118" i="18"/>
  <c r="Q119" i="18"/>
  <c r="R119" i="18"/>
  <c r="S119" i="18"/>
  <c r="Q120" i="18"/>
  <c r="R120" i="18"/>
  <c r="S120" i="18"/>
  <c r="T7" i="18" l="1"/>
  <c r="T14" i="18"/>
  <c r="C8" i="19"/>
  <c r="D9" i="19" s="1"/>
  <c r="E9" i="19" s="1"/>
  <c r="T21" i="18"/>
  <c r="D10" i="19" l="1"/>
  <c r="E10" i="19" s="1"/>
  <c r="J10" i="19"/>
  <c r="K10" i="19" s="1"/>
  <c r="F9" i="19"/>
  <c r="H9" i="19" s="1"/>
  <c r="F10" i="19" l="1"/>
  <c r="L10" i="19"/>
  <c r="N10" i="19" s="1"/>
  <c r="G9" i="19"/>
  <c r="J11" i="19"/>
  <c r="K11" i="19" s="1"/>
  <c r="D11" i="19"/>
  <c r="J12" i="19" s="1"/>
  <c r="K12" i="19" s="1"/>
  <c r="F11" i="19"/>
  <c r="G10" i="19"/>
  <c r="L11" i="19"/>
  <c r="H10" i="19"/>
  <c r="Q10" i="19" s="1"/>
  <c r="M10" i="19" l="1"/>
  <c r="AC9" i="19" s="1"/>
  <c r="E11" i="19"/>
  <c r="D12" i="19"/>
  <c r="D13" i="19" s="1"/>
  <c r="R10" i="19"/>
  <c r="H11" i="19"/>
  <c r="Q11" i="19" s="1"/>
  <c r="F12" i="19"/>
  <c r="G11" i="19"/>
  <c r="L12" i="19"/>
  <c r="M11" i="19"/>
  <c r="AC10" i="19" s="1"/>
  <c r="N11" i="19"/>
  <c r="C7" i="13"/>
  <c r="D7" i="13"/>
  <c r="Y9" i="13" s="1"/>
  <c r="F13" i="13"/>
  <c r="H13" i="13" s="1"/>
  <c r="F14" i="13"/>
  <c r="H14" i="13" s="1"/>
  <c r="F15" i="13"/>
  <c r="H15" i="13" s="1"/>
  <c r="F16" i="13"/>
  <c r="H16" i="13" s="1"/>
  <c r="F17" i="13"/>
  <c r="H17" i="13" s="1"/>
  <c r="F18" i="13"/>
  <c r="H18" i="13" s="1"/>
  <c r="F19" i="13"/>
  <c r="H19" i="13" s="1"/>
  <c r="F20" i="13"/>
  <c r="H20" i="13" s="1"/>
  <c r="F21" i="13"/>
  <c r="H21" i="13" s="1"/>
  <c r="F22" i="13"/>
  <c r="H22" i="13" s="1"/>
  <c r="F23" i="13"/>
  <c r="H23" i="13" s="1"/>
  <c r="F24" i="13"/>
  <c r="H24" i="13" s="1"/>
  <c r="F25" i="13"/>
  <c r="H25" i="13" s="1"/>
  <c r="F26" i="13"/>
  <c r="H26" i="13" s="1"/>
  <c r="F27" i="13"/>
  <c r="H27" i="13" s="1"/>
  <c r="F28" i="13"/>
  <c r="H28" i="13" s="1"/>
  <c r="F29" i="13"/>
  <c r="H29" i="13" s="1"/>
  <c r="F30" i="13"/>
  <c r="H30" i="13" s="1"/>
  <c r="F31" i="13"/>
  <c r="H31" i="13" s="1"/>
  <c r="F32" i="13"/>
  <c r="H32" i="13" s="1"/>
  <c r="F33" i="13"/>
  <c r="H33" i="13" s="1"/>
  <c r="F34" i="13"/>
  <c r="H34" i="13" s="1"/>
  <c r="F35" i="13"/>
  <c r="H35" i="13" s="1"/>
  <c r="F36" i="13"/>
  <c r="H36" i="13" s="1"/>
  <c r="F37" i="13"/>
  <c r="H37" i="13" s="1"/>
  <c r="F38" i="13"/>
  <c r="H38" i="13" s="1"/>
  <c r="F39" i="13"/>
  <c r="H39" i="13" s="1"/>
  <c r="F40" i="13"/>
  <c r="H40" i="13" s="1"/>
  <c r="F41" i="13"/>
  <c r="H41" i="13" s="1"/>
  <c r="F42" i="13"/>
  <c r="H42" i="13" s="1"/>
  <c r="F43" i="13"/>
  <c r="H43" i="13" s="1"/>
  <c r="F44" i="13"/>
  <c r="H44" i="13" s="1"/>
  <c r="F45" i="13"/>
  <c r="H45" i="13" s="1"/>
  <c r="F46" i="13"/>
  <c r="H46" i="13" s="1"/>
  <c r="F47" i="13"/>
  <c r="H47" i="13" s="1"/>
  <c r="F48" i="13"/>
  <c r="H48" i="13" s="1"/>
  <c r="F49" i="13"/>
  <c r="H49" i="13" s="1"/>
  <c r="F50" i="13"/>
  <c r="H50" i="13" s="1"/>
  <c r="F51" i="13"/>
  <c r="H51" i="13" s="1"/>
  <c r="F52" i="13"/>
  <c r="H52" i="13" s="1"/>
  <c r="F53" i="13"/>
  <c r="H53" i="13" s="1"/>
  <c r="F54" i="13"/>
  <c r="H54" i="13" s="1"/>
  <c r="F55" i="13"/>
  <c r="H55" i="13" s="1"/>
  <c r="F56" i="13"/>
  <c r="H56" i="13" s="1"/>
  <c r="F57" i="13"/>
  <c r="H57" i="13" s="1"/>
  <c r="F58" i="13"/>
  <c r="H58" i="13" s="1"/>
  <c r="F59" i="13"/>
  <c r="H59" i="13" s="1"/>
  <c r="F60" i="13"/>
  <c r="H60" i="13" s="1"/>
  <c r="F61" i="13"/>
  <c r="H61" i="13" s="1"/>
  <c r="F62" i="13"/>
  <c r="H62" i="13" s="1"/>
  <c r="F63" i="13"/>
  <c r="H63" i="13" s="1"/>
  <c r="F64" i="13"/>
  <c r="H64" i="13" s="1"/>
  <c r="F65" i="13"/>
  <c r="H65" i="13" s="1"/>
  <c r="F66" i="13"/>
  <c r="H66" i="13" s="1"/>
  <c r="F67" i="13"/>
  <c r="H67" i="13" s="1"/>
  <c r="F68" i="13"/>
  <c r="H68" i="13" s="1"/>
  <c r="F69" i="13"/>
  <c r="H69" i="13" s="1"/>
  <c r="F70" i="13"/>
  <c r="H70" i="13" s="1"/>
  <c r="F71" i="13"/>
  <c r="H71" i="13" s="1"/>
  <c r="F72" i="13"/>
  <c r="H72" i="13" s="1"/>
  <c r="F73" i="13"/>
  <c r="H73" i="13" s="1"/>
  <c r="F74" i="13"/>
  <c r="H74" i="13" s="1"/>
  <c r="F75" i="13"/>
  <c r="H75" i="13" s="1"/>
  <c r="F76" i="13"/>
  <c r="H76" i="13" s="1"/>
  <c r="F77" i="13"/>
  <c r="H77" i="13" s="1"/>
  <c r="F78" i="13"/>
  <c r="H78" i="13" s="1"/>
  <c r="F79" i="13"/>
  <c r="H79" i="13" s="1"/>
  <c r="F80" i="13"/>
  <c r="H80" i="13" s="1"/>
  <c r="F81" i="13"/>
  <c r="H81" i="13" s="1"/>
  <c r="F82" i="13"/>
  <c r="H82" i="13" s="1"/>
  <c r="F83" i="13"/>
  <c r="H83" i="13" s="1"/>
  <c r="F84" i="13"/>
  <c r="H84" i="13" s="1"/>
  <c r="F85" i="13"/>
  <c r="H85" i="13" s="1"/>
  <c r="F86" i="13"/>
  <c r="H86" i="13" s="1"/>
  <c r="F87" i="13"/>
  <c r="H87" i="13" s="1"/>
  <c r="F88" i="13"/>
  <c r="H88" i="13" s="1"/>
  <c r="F89" i="13"/>
  <c r="H89" i="13" s="1"/>
  <c r="F90" i="13"/>
  <c r="H90" i="13" s="1"/>
  <c r="F91" i="13"/>
  <c r="H91" i="13" s="1"/>
  <c r="F92" i="13"/>
  <c r="H92" i="13" s="1"/>
  <c r="F93" i="13"/>
  <c r="H93" i="13" s="1"/>
  <c r="F94" i="13"/>
  <c r="H94" i="13" s="1"/>
  <c r="F95" i="13"/>
  <c r="H95" i="13" s="1"/>
  <c r="F96" i="13"/>
  <c r="H96" i="13" s="1"/>
  <c r="F97" i="13"/>
  <c r="H97" i="13" s="1"/>
  <c r="F98" i="13"/>
  <c r="H98" i="13" s="1"/>
  <c r="F99" i="13"/>
  <c r="H99" i="13" s="1"/>
  <c r="F100" i="13"/>
  <c r="H100" i="13" s="1"/>
  <c r="F101" i="13"/>
  <c r="H101" i="13" s="1"/>
  <c r="F102" i="13"/>
  <c r="H102" i="13" s="1"/>
  <c r="F103" i="13"/>
  <c r="H103" i="13" s="1"/>
  <c r="F104" i="13"/>
  <c r="F11" i="13"/>
  <c r="H11" i="13" s="1"/>
  <c r="F12" i="13"/>
  <c r="H12" i="13" s="1"/>
  <c r="F10" i="13"/>
  <c r="H10" i="13" s="1"/>
  <c r="F9" i="13"/>
  <c r="H9" i="13" s="1"/>
  <c r="E12" i="19" l="1"/>
  <c r="J13" i="19"/>
  <c r="K13" i="19" s="1"/>
  <c r="AJ10" i="13"/>
  <c r="AJ18" i="13"/>
  <c r="AJ26" i="13"/>
  <c r="AJ34" i="13"/>
  <c r="AJ42" i="13"/>
  <c r="AJ50" i="13"/>
  <c r="AJ58" i="13"/>
  <c r="AJ66" i="13"/>
  <c r="AJ74" i="13"/>
  <c r="AJ82" i="13"/>
  <c r="AJ90" i="13"/>
  <c r="AJ98" i="13"/>
  <c r="AJ57" i="13"/>
  <c r="AJ11" i="13"/>
  <c r="AJ19" i="13"/>
  <c r="AJ27" i="13"/>
  <c r="AJ35" i="13"/>
  <c r="AJ43" i="13"/>
  <c r="AJ51" i="13"/>
  <c r="AJ59" i="13"/>
  <c r="AJ67" i="13"/>
  <c r="AJ75" i="13"/>
  <c r="AJ83" i="13"/>
  <c r="AJ91" i="13"/>
  <c r="AJ99" i="13"/>
  <c r="AJ65" i="13"/>
  <c r="AJ73" i="13"/>
  <c r="AJ12" i="13"/>
  <c r="AJ20" i="13"/>
  <c r="AJ28" i="13"/>
  <c r="AJ36" i="13"/>
  <c r="AJ44" i="13"/>
  <c r="AJ52" i="13"/>
  <c r="AJ60" i="13"/>
  <c r="AJ68" i="13"/>
  <c r="AJ76" i="13"/>
  <c r="AJ84" i="13"/>
  <c r="AJ92" i="13"/>
  <c r="AJ100" i="13"/>
  <c r="AJ49" i="13"/>
  <c r="AJ13" i="13"/>
  <c r="AJ21" i="13"/>
  <c r="AJ29" i="13"/>
  <c r="AJ37" i="13"/>
  <c r="AJ45" i="13"/>
  <c r="AJ53" i="13"/>
  <c r="AJ61" i="13"/>
  <c r="AJ69" i="13"/>
  <c r="AJ77" i="13"/>
  <c r="AJ85" i="13"/>
  <c r="AJ93" i="13"/>
  <c r="AJ101" i="13"/>
  <c r="AJ41" i="13"/>
  <c r="AJ97" i="13"/>
  <c r="AJ14" i="13"/>
  <c r="AJ22" i="13"/>
  <c r="AJ30" i="13"/>
  <c r="AJ38" i="13"/>
  <c r="AJ46" i="13"/>
  <c r="AJ54" i="13"/>
  <c r="AJ62" i="13"/>
  <c r="AJ70" i="13"/>
  <c r="AJ78" i="13"/>
  <c r="AJ86" i="13"/>
  <c r="AJ94" i="13"/>
  <c r="AJ102" i="13"/>
  <c r="AJ33" i="13"/>
  <c r="AJ81" i="13"/>
  <c r="AJ15" i="13"/>
  <c r="AJ23" i="13"/>
  <c r="AJ31" i="13"/>
  <c r="AJ39" i="13"/>
  <c r="AJ47" i="13"/>
  <c r="AJ55" i="13"/>
  <c r="AJ63" i="13"/>
  <c r="AJ71" i="13"/>
  <c r="AJ79" i="13"/>
  <c r="AJ87" i="13"/>
  <c r="AJ95" i="13"/>
  <c r="AJ103" i="13"/>
  <c r="AJ25" i="13"/>
  <c r="AJ89" i="13"/>
  <c r="AJ16" i="13"/>
  <c r="AJ24" i="13"/>
  <c r="AJ32" i="13"/>
  <c r="AJ40" i="13"/>
  <c r="AJ48" i="13"/>
  <c r="AJ56" i="13"/>
  <c r="AJ64" i="13"/>
  <c r="AJ72" i="13"/>
  <c r="AJ80" i="13"/>
  <c r="AJ88" i="13"/>
  <c r="AJ96" i="13"/>
  <c r="AJ104" i="13"/>
  <c r="AJ17" i="13"/>
  <c r="AJ9" i="13"/>
  <c r="AI10" i="13"/>
  <c r="AI15" i="13"/>
  <c r="AI78" i="13"/>
  <c r="AI49" i="13"/>
  <c r="AI73" i="13"/>
  <c r="AI103" i="13"/>
  <c r="AI77" i="13"/>
  <c r="AI62" i="13"/>
  <c r="AI61" i="13"/>
  <c r="AI60" i="13"/>
  <c r="AI59" i="13"/>
  <c r="AI58" i="13"/>
  <c r="AI40" i="13"/>
  <c r="AI39" i="13"/>
  <c r="AI95" i="13"/>
  <c r="AI54" i="13"/>
  <c r="AI51" i="13"/>
  <c r="AI32" i="13"/>
  <c r="AI83" i="13"/>
  <c r="AI13" i="13"/>
  <c r="AI9" i="13"/>
  <c r="AI64" i="13"/>
  <c r="AI90" i="13"/>
  <c r="AI33" i="13"/>
  <c r="AI52" i="13"/>
  <c r="AI56" i="13"/>
  <c r="AI55" i="13"/>
  <c r="AI102" i="13"/>
  <c r="AI82" i="13"/>
  <c r="AI104" i="13"/>
  <c r="AI87" i="13"/>
  <c r="AI100" i="13"/>
  <c r="AI46" i="13"/>
  <c r="AI45" i="13"/>
  <c r="AI44" i="13"/>
  <c r="AI43" i="13"/>
  <c r="AI42" i="13"/>
  <c r="AI24" i="13"/>
  <c r="AI23" i="13"/>
  <c r="AI17" i="13"/>
  <c r="AI21" i="13"/>
  <c r="AI18" i="13"/>
  <c r="AI72" i="13"/>
  <c r="AI101" i="13"/>
  <c r="AI74" i="13"/>
  <c r="AI96" i="13"/>
  <c r="AI79" i="13"/>
  <c r="AI92" i="13"/>
  <c r="AI38" i="13"/>
  <c r="AI37" i="13"/>
  <c r="AI36" i="13"/>
  <c r="AI35" i="13"/>
  <c r="AI34" i="13"/>
  <c r="AI16" i="13"/>
  <c r="AI80" i="13"/>
  <c r="AI76" i="13"/>
  <c r="AI20" i="13"/>
  <c r="AI63" i="13"/>
  <c r="AI93" i="13"/>
  <c r="AI11" i="13"/>
  <c r="AI99" i="13"/>
  <c r="AI41" i="13"/>
  <c r="AI88" i="13"/>
  <c r="AI65" i="13"/>
  <c r="AI84" i="13"/>
  <c r="AI30" i="13"/>
  <c r="AI29" i="13"/>
  <c r="AI28" i="13"/>
  <c r="AI27" i="13"/>
  <c r="AI26" i="13"/>
  <c r="AI71" i="13"/>
  <c r="AI97" i="13"/>
  <c r="AI22" i="13"/>
  <c r="AI19" i="13"/>
  <c r="AI94" i="13"/>
  <c r="AI14" i="13"/>
  <c r="AI98" i="13"/>
  <c r="AI91" i="13"/>
  <c r="AI86" i="13"/>
  <c r="AI75" i="13"/>
  <c r="AI81" i="13"/>
  <c r="AI25" i="13"/>
  <c r="AI85" i="13"/>
  <c r="AI70" i="13"/>
  <c r="AI69" i="13"/>
  <c r="AI68" i="13"/>
  <c r="AI67" i="13"/>
  <c r="AI66" i="13"/>
  <c r="AI48" i="13"/>
  <c r="AI47" i="13"/>
  <c r="AI57" i="13"/>
  <c r="AI53" i="13"/>
  <c r="AI50" i="13"/>
  <c r="AI31" i="13"/>
  <c r="AI89" i="13"/>
  <c r="AI12" i="13"/>
  <c r="X9" i="13"/>
  <c r="AF9" i="13"/>
  <c r="AF13" i="13"/>
  <c r="AG13" i="13" s="1"/>
  <c r="AF21" i="13"/>
  <c r="AF29" i="13"/>
  <c r="AG29" i="13" s="1"/>
  <c r="AF37" i="13"/>
  <c r="AG37" i="13" s="1"/>
  <c r="AF45" i="13"/>
  <c r="AG45" i="13" s="1"/>
  <c r="AF53" i="13"/>
  <c r="AG53" i="13" s="1"/>
  <c r="AF61" i="13"/>
  <c r="AG61" i="13" s="1"/>
  <c r="AF69" i="13"/>
  <c r="AG69" i="13" s="1"/>
  <c r="AF77" i="13"/>
  <c r="AG77" i="13" s="1"/>
  <c r="AF85" i="13"/>
  <c r="AG85" i="13" s="1"/>
  <c r="AF93" i="13"/>
  <c r="AG93" i="13" s="1"/>
  <c r="AF101" i="13"/>
  <c r="AG101" i="13" s="1"/>
  <c r="AF22" i="13"/>
  <c r="AG22" i="13" s="1"/>
  <c r="AF38" i="13"/>
  <c r="AG38" i="13" s="1"/>
  <c r="AF54" i="13"/>
  <c r="AG54" i="13" s="1"/>
  <c r="AF70" i="13"/>
  <c r="AG70" i="13" s="1"/>
  <c r="AF94" i="13"/>
  <c r="AG94" i="13" s="1"/>
  <c r="AF15" i="13"/>
  <c r="AG15" i="13" s="1"/>
  <c r="AF31" i="13"/>
  <c r="AG31" i="13" s="1"/>
  <c r="AF47" i="13"/>
  <c r="AG47" i="13" s="1"/>
  <c r="AF63" i="13"/>
  <c r="AG63" i="13" s="1"/>
  <c r="AF79" i="13"/>
  <c r="AG79" i="13" s="1"/>
  <c r="AF95" i="13"/>
  <c r="AG95" i="13" s="1"/>
  <c r="AF103" i="13"/>
  <c r="AG103" i="13" s="1"/>
  <c r="AF66" i="13"/>
  <c r="AG66" i="13" s="1"/>
  <c r="AF34" i="13"/>
  <c r="AG34" i="13" s="1"/>
  <c r="AF17" i="13"/>
  <c r="AG17" i="13" s="1"/>
  <c r="AF25" i="13"/>
  <c r="AG25" i="13" s="1"/>
  <c r="AF33" i="13"/>
  <c r="AG33" i="13" s="1"/>
  <c r="AF41" i="13"/>
  <c r="AG41" i="13" s="1"/>
  <c r="AF49" i="13"/>
  <c r="AG49" i="13" s="1"/>
  <c r="AF57" i="13"/>
  <c r="AG57" i="13" s="1"/>
  <c r="AF65" i="13"/>
  <c r="AG65" i="13" s="1"/>
  <c r="AF73" i="13"/>
  <c r="AG73" i="13" s="1"/>
  <c r="AF81" i="13"/>
  <c r="AG81" i="13" s="1"/>
  <c r="AF89" i="13"/>
  <c r="AG89" i="13" s="1"/>
  <c r="AF97" i="13"/>
  <c r="AG97" i="13" s="1"/>
  <c r="AF10" i="13"/>
  <c r="AG10" i="13" s="1"/>
  <c r="AF50" i="13"/>
  <c r="AG50" i="13" s="1"/>
  <c r="AF58" i="13"/>
  <c r="AG58" i="13" s="1"/>
  <c r="AF98" i="13"/>
  <c r="AG98" i="13" s="1"/>
  <c r="AF42" i="13"/>
  <c r="AG42" i="13" s="1"/>
  <c r="AF90" i="13"/>
  <c r="AG90" i="13" s="1"/>
  <c r="AF11" i="13"/>
  <c r="AG11" i="13" s="1"/>
  <c r="AF19" i="13"/>
  <c r="AG19" i="13" s="1"/>
  <c r="AF27" i="13"/>
  <c r="AG27" i="13" s="1"/>
  <c r="AF35" i="13"/>
  <c r="AG35" i="13" s="1"/>
  <c r="AF43" i="13"/>
  <c r="AG43" i="13" s="1"/>
  <c r="AF51" i="13"/>
  <c r="AG51" i="13" s="1"/>
  <c r="AF59" i="13"/>
  <c r="AG59" i="13" s="1"/>
  <c r="AF67" i="13"/>
  <c r="AG67" i="13" s="1"/>
  <c r="AF75" i="13"/>
  <c r="AG75" i="13" s="1"/>
  <c r="AF83" i="13"/>
  <c r="AG83" i="13" s="1"/>
  <c r="AF91" i="13"/>
  <c r="AG91" i="13" s="1"/>
  <c r="AF99" i="13"/>
  <c r="AG99" i="13" s="1"/>
  <c r="AF102" i="13"/>
  <c r="AG102" i="13" s="1"/>
  <c r="AF23" i="13"/>
  <c r="AG23" i="13" s="1"/>
  <c r="AF39" i="13"/>
  <c r="AG39" i="13" s="1"/>
  <c r="AF55" i="13"/>
  <c r="AG55" i="13" s="1"/>
  <c r="AF71" i="13"/>
  <c r="AG71" i="13" s="1"/>
  <c r="AF87" i="13"/>
  <c r="AG87" i="13" s="1"/>
  <c r="AF24" i="13"/>
  <c r="AG24" i="13" s="1"/>
  <c r="AF40" i="13"/>
  <c r="AG40" i="13" s="1"/>
  <c r="AF56" i="13"/>
  <c r="AG56" i="13" s="1"/>
  <c r="AF72" i="13"/>
  <c r="AG72" i="13" s="1"/>
  <c r="AF88" i="13"/>
  <c r="AG88" i="13" s="1"/>
  <c r="AF104" i="13"/>
  <c r="AG104" i="13" s="1"/>
  <c r="AF26" i="13"/>
  <c r="AG26" i="13" s="1"/>
  <c r="AF82" i="13"/>
  <c r="AG82" i="13" s="1"/>
  <c r="AF12" i="13"/>
  <c r="AG12" i="13" s="1"/>
  <c r="AF20" i="13"/>
  <c r="AG20" i="13" s="1"/>
  <c r="AF28" i="13"/>
  <c r="AG28" i="13" s="1"/>
  <c r="AF36" i="13"/>
  <c r="AG36" i="13" s="1"/>
  <c r="AF44" i="13"/>
  <c r="AG44" i="13" s="1"/>
  <c r="AF52" i="13"/>
  <c r="AG52" i="13" s="1"/>
  <c r="AF60" i="13"/>
  <c r="AG60" i="13" s="1"/>
  <c r="AF68" i="13"/>
  <c r="AG68" i="13" s="1"/>
  <c r="AF76" i="13"/>
  <c r="AG76" i="13" s="1"/>
  <c r="AF84" i="13"/>
  <c r="AG84" i="13" s="1"/>
  <c r="AF92" i="13"/>
  <c r="AG92" i="13" s="1"/>
  <c r="AF100" i="13"/>
  <c r="AG100" i="13" s="1"/>
  <c r="AF14" i="13"/>
  <c r="AG14" i="13" s="1"/>
  <c r="AF30" i="13"/>
  <c r="AG30" i="13" s="1"/>
  <c r="AF46" i="13"/>
  <c r="AG46" i="13" s="1"/>
  <c r="AF62" i="13"/>
  <c r="AG62" i="13" s="1"/>
  <c r="AF78" i="13"/>
  <c r="AG78" i="13" s="1"/>
  <c r="AF86" i="13"/>
  <c r="AG86" i="13" s="1"/>
  <c r="AF16" i="13"/>
  <c r="AG16" i="13" s="1"/>
  <c r="AF32" i="13"/>
  <c r="AG32" i="13" s="1"/>
  <c r="AF48" i="13"/>
  <c r="AG48" i="13" s="1"/>
  <c r="AF64" i="13"/>
  <c r="AG64" i="13" s="1"/>
  <c r="AF80" i="13"/>
  <c r="AG80" i="13" s="1"/>
  <c r="AF96" i="13"/>
  <c r="AG96" i="13" s="1"/>
  <c r="AF18" i="13"/>
  <c r="AG18" i="13" s="1"/>
  <c r="AF74" i="13"/>
  <c r="AG74" i="13" s="1"/>
  <c r="D14" i="19"/>
  <c r="E13" i="19"/>
  <c r="J14" i="19"/>
  <c r="K14" i="19" s="1"/>
  <c r="R11" i="19"/>
  <c r="N12" i="19"/>
  <c r="M12" i="19"/>
  <c r="AC11" i="19" s="1"/>
  <c r="G12" i="19"/>
  <c r="F13" i="19"/>
  <c r="L13" i="19"/>
  <c r="H12" i="19"/>
  <c r="Q12" i="19" s="1"/>
  <c r="H2" i="13"/>
  <c r="I8" i="13" s="1"/>
  <c r="AA2" i="13"/>
  <c r="E6" i="13"/>
  <c r="AJ5" i="13" l="1"/>
  <c r="AG21" i="13"/>
  <c r="AK5" i="13"/>
  <c r="AJ4" i="13"/>
  <c r="AI5" i="13"/>
  <c r="AG9" i="13"/>
  <c r="AK4" i="13"/>
  <c r="AI4" i="13"/>
  <c r="R12" i="19"/>
  <c r="J8" i="13"/>
  <c r="I9" i="13"/>
  <c r="N13" i="19"/>
  <c r="M13" i="19"/>
  <c r="AC12" i="19" s="1"/>
  <c r="H13" i="19"/>
  <c r="Q13" i="19" s="1"/>
  <c r="L14" i="19"/>
  <c r="F14" i="19"/>
  <c r="G13" i="19"/>
  <c r="D15" i="19"/>
  <c r="E14" i="19"/>
  <c r="J15" i="19"/>
  <c r="K15" i="19" s="1"/>
  <c r="R13" i="19" l="1"/>
  <c r="E15" i="19"/>
  <c r="J16" i="19"/>
  <c r="K16" i="19" s="1"/>
  <c r="D16" i="19"/>
  <c r="G14" i="19"/>
  <c r="L15" i="19"/>
  <c r="F15" i="19"/>
  <c r="H14" i="19"/>
  <c r="Q14" i="19" s="1"/>
  <c r="M14" i="19"/>
  <c r="AC13" i="19" s="1"/>
  <c r="N14" i="19"/>
  <c r="L16" i="19" l="1"/>
  <c r="F16" i="19"/>
  <c r="G15" i="19"/>
  <c r="H15" i="19"/>
  <c r="Q15" i="19" s="1"/>
  <c r="D17" i="19"/>
  <c r="E16" i="19"/>
  <c r="J17" i="19"/>
  <c r="K17" i="19" s="1"/>
  <c r="M15" i="19"/>
  <c r="AC14" i="19" s="1"/>
  <c r="N15" i="19"/>
  <c r="R14" i="19"/>
  <c r="D107" i="13"/>
  <c r="D108" i="13"/>
  <c r="D109" i="13"/>
  <c r="D110" i="13"/>
  <c r="D111" i="13"/>
  <c r="D112" i="13"/>
  <c r="D113" i="13"/>
  <c r="D114" i="13"/>
  <c r="D115" i="13"/>
  <c r="D116" i="13"/>
  <c r="D117" i="13"/>
  <c r="D118" i="13"/>
  <c r="R15" i="19" l="1"/>
  <c r="L17" i="19"/>
  <c r="F17" i="19"/>
  <c r="H16" i="19"/>
  <c r="Q16" i="19" s="1"/>
  <c r="G16" i="19"/>
  <c r="J18" i="19"/>
  <c r="K18" i="19" s="1"/>
  <c r="D18" i="19"/>
  <c r="E17" i="19"/>
  <c r="M16" i="19"/>
  <c r="AC15" i="19" s="1"/>
  <c r="N16" i="19"/>
  <c r="D133" i="13"/>
  <c r="D145" i="13"/>
  <c r="D157" i="13"/>
  <c r="D169" i="13"/>
  <c r="D181" i="13"/>
  <c r="D132" i="13"/>
  <c r="D144" i="13"/>
  <c r="D156" i="13"/>
  <c r="D168" i="13"/>
  <c r="D180" i="13"/>
  <c r="D131" i="13"/>
  <c r="D143" i="13"/>
  <c r="D155" i="13"/>
  <c r="D167" i="13"/>
  <c r="D179" i="13"/>
  <c r="D130" i="13"/>
  <c r="D142" i="13"/>
  <c r="D154" i="13"/>
  <c r="D166" i="13"/>
  <c r="D178" i="13"/>
  <c r="D129" i="13"/>
  <c r="D141" i="13"/>
  <c r="D153" i="13"/>
  <c r="D165" i="13"/>
  <c r="D177" i="13"/>
  <c r="D127" i="13"/>
  <c r="D139" i="13"/>
  <c r="D151" i="13"/>
  <c r="D163" i="13"/>
  <c r="D175" i="13"/>
  <c r="D126" i="13"/>
  <c r="D138" i="13"/>
  <c r="D150" i="13"/>
  <c r="D162" i="13"/>
  <c r="D174" i="13"/>
  <c r="D125" i="13"/>
  <c r="D137" i="13"/>
  <c r="D149" i="13"/>
  <c r="D161" i="13"/>
  <c r="D173" i="13"/>
  <c r="D124" i="13"/>
  <c r="D136" i="13"/>
  <c r="D148" i="13"/>
  <c r="D160" i="13"/>
  <c r="D172" i="13"/>
  <c r="D123" i="13"/>
  <c r="D135" i="13"/>
  <c r="D147" i="13"/>
  <c r="D159" i="13"/>
  <c r="D171" i="13"/>
  <c r="D134" i="13"/>
  <c r="D146" i="13"/>
  <c r="D158" i="13"/>
  <c r="D170" i="13"/>
  <c r="D182" i="13"/>
  <c r="D128" i="13"/>
  <c r="D140" i="13"/>
  <c r="D152" i="13"/>
  <c r="D164" i="13"/>
  <c r="D176" i="13"/>
  <c r="A218" i="13"/>
  <c r="A217" i="13"/>
  <c r="A216" i="13"/>
  <c r="A215" i="13"/>
  <c r="A214" i="13"/>
  <c r="A213" i="13"/>
  <c r="A212" i="13"/>
  <c r="A211" i="13"/>
  <c r="A210" i="13"/>
  <c r="A209" i="13"/>
  <c r="A208" i="13"/>
  <c r="A207" i="13"/>
  <c r="A206" i="13"/>
  <c r="A205" i="13"/>
  <c r="A204" i="13"/>
  <c r="A203" i="13"/>
  <c r="A202" i="13"/>
  <c r="A201" i="13"/>
  <c r="A200" i="13"/>
  <c r="A199" i="13"/>
  <c r="A198" i="13"/>
  <c r="A197" i="13"/>
  <c r="A196" i="13"/>
  <c r="A195" i="13"/>
  <c r="A194" i="13"/>
  <c r="A193" i="13"/>
  <c r="A192" i="13"/>
  <c r="A191" i="13"/>
  <c r="A190" i="13"/>
  <c r="A189" i="13"/>
  <c r="A188" i="13"/>
  <c r="A187" i="13"/>
  <c r="A186" i="13"/>
  <c r="A185" i="13"/>
  <c r="A184" i="13"/>
  <c r="A183" i="13"/>
  <c r="A182" i="13"/>
  <c r="A181" i="13"/>
  <c r="A180" i="13"/>
  <c r="A179" i="13"/>
  <c r="A178" i="13"/>
  <c r="A177" i="13"/>
  <c r="A176" i="13"/>
  <c r="A175" i="13"/>
  <c r="A174" i="13"/>
  <c r="A173" i="13"/>
  <c r="A172" i="13"/>
  <c r="A171" i="13"/>
  <c r="A170" i="13"/>
  <c r="A169" i="13"/>
  <c r="A168" i="13"/>
  <c r="A167" i="13"/>
  <c r="A166" i="13"/>
  <c r="A165" i="13"/>
  <c r="A164" i="13"/>
  <c r="A163" i="13"/>
  <c r="A162" i="13"/>
  <c r="A161" i="13"/>
  <c r="A160" i="13"/>
  <c r="A159" i="13"/>
  <c r="A158" i="13"/>
  <c r="A157" i="13"/>
  <c r="A156" i="13"/>
  <c r="A155" i="13"/>
  <c r="A154" i="13"/>
  <c r="A153" i="13"/>
  <c r="A152" i="13"/>
  <c r="A151" i="13"/>
  <c r="A150" i="13"/>
  <c r="A149" i="13"/>
  <c r="A148" i="13"/>
  <c r="A147" i="13"/>
  <c r="A146" i="13"/>
  <c r="A145" i="13"/>
  <c r="A144" i="13"/>
  <c r="A143" i="13"/>
  <c r="A142" i="13"/>
  <c r="A141" i="13"/>
  <c r="A140" i="13"/>
  <c r="A139" i="13"/>
  <c r="A138" i="13"/>
  <c r="A137" i="13"/>
  <c r="A136" i="13"/>
  <c r="A135" i="13"/>
  <c r="A134" i="13"/>
  <c r="A133" i="13"/>
  <c r="A132" i="13"/>
  <c r="A131" i="13"/>
  <c r="A130" i="13"/>
  <c r="A129" i="13"/>
  <c r="A128" i="13"/>
  <c r="A127" i="13"/>
  <c r="A126" i="13"/>
  <c r="A125" i="13"/>
  <c r="A124" i="13"/>
  <c r="A123" i="13"/>
  <c r="C118" i="13"/>
  <c r="B118" i="13"/>
  <c r="C117" i="13"/>
  <c r="B117" i="13"/>
  <c r="B217" i="13" s="1"/>
  <c r="C116" i="13"/>
  <c r="C216" i="13" s="1"/>
  <c r="B116" i="13"/>
  <c r="C115" i="13"/>
  <c r="B115" i="13"/>
  <c r="C114" i="13"/>
  <c r="B114" i="13"/>
  <c r="C113" i="13"/>
  <c r="B113" i="13"/>
  <c r="C112" i="13"/>
  <c r="C140" i="13" s="1"/>
  <c r="B112" i="13"/>
  <c r="C111" i="13"/>
  <c r="B111" i="13"/>
  <c r="C110" i="13"/>
  <c r="B110" i="13"/>
  <c r="C109" i="13"/>
  <c r="B109" i="13"/>
  <c r="C108" i="13"/>
  <c r="C148" i="13" s="1"/>
  <c r="B108" i="13"/>
  <c r="C107" i="13"/>
  <c r="B107" i="13"/>
  <c r="E118" i="13"/>
  <c r="E218" i="13" s="1"/>
  <c r="E112" i="13"/>
  <c r="E110" i="13"/>
  <c r="E108" i="13"/>
  <c r="G123" i="13"/>
  <c r="X104" i="13"/>
  <c r="R16" i="19" l="1"/>
  <c r="M17" i="19"/>
  <c r="AC16" i="19" s="1"/>
  <c r="N17" i="19"/>
  <c r="E18" i="19"/>
  <c r="J19" i="19"/>
  <c r="K19" i="19" s="1"/>
  <c r="D19" i="19"/>
  <c r="L18" i="19"/>
  <c r="F18" i="19"/>
  <c r="H17" i="19"/>
  <c r="Q17" i="19" s="1"/>
  <c r="G17" i="19"/>
  <c r="N123" i="13"/>
  <c r="Y11" i="13"/>
  <c r="Y15" i="13"/>
  <c r="Y19" i="13"/>
  <c r="Y23" i="13"/>
  <c r="Y27" i="13"/>
  <c r="Y31" i="13"/>
  <c r="Y35" i="13"/>
  <c r="Y39" i="13"/>
  <c r="Y43" i="13"/>
  <c r="Y47" i="13"/>
  <c r="Y51" i="13"/>
  <c r="Y55" i="13"/>
  <c r="Y59" i="13"/>
  <c r="Y12" i="13"/>
  <c r="Y16" i="13"/>
  <c r="Y20" i="13"/>
  <c r="Y24" i="13"/>
  <c r="Y28" i="13"/>
  <c r="Y32" i="13"/>
  <c r="Y36" i="13"/>
  <c r="Y40" i="13"/>
  <c r="Y44" i="13"/>
  <c r="Y48" i="13"/>
  <c r="Y52" i="13"/>
  <c r="Y56" i="13"/>
  <c r="Y60" i="13"/>
  <c r="Y64" i="13"/>
  <c r="Y68" i="13"/>
  <c r="Y67" i="13"/>
  <c r="Y13" i="13"/>
  <c r="Y17" i="13"/>
  <c r="Y21" i="13"/>
  <c r="Y25" i="13"/>
  <c r="Y29" i="13"/>
  <c r="Y33" i="13"/>
  <c r="Y37" i="13"/>
  <c r="Y41" i="13"/>
  <c r="Y45" i="13"/>
  <c r="Y49" i="13"/>
  <c r="Y53" i="13"/>
  <c r="Y57" i="13"/>
  <c r="Y61" i="13"/>
  <c r="Y65" i="13"/>
  <c r="Y10" i="13"/>
  <c r="Y14" i="13"/>
  <c r="Y18" i="13"/>
  <c r="Y22" i="13"/>
  <c r="Y26" i="13"/>
  <c r="Y30" i="13"/>
  <c r="Y34" i="13"/>
  <c r="Y38" i="13"/>
  <c r="Y42" i="13"/>
  <c r="Y46" i="13"/>
  <c r="Y50" i="13"/>
  <c r="Y54" i="13"/>
  <c r="Y58" i="13"/>
  <c r="Y62" i="13"/>
  <c r="Y66" i="13"/>
  <c r="Y63" i="13"/>
  <c r="D119" i="13"/>
  <c r="X16" i="13"/>
  <c r="X24" i="13"/>
  <c r="C132" i="13"/>
  <c r="X10" i="13"/>
  <c r="X14" i="13"/>
  <c r="X22" i="13"/>
  <c r="E146" i="13"/>
  <c r="B145" i="13"/>
  <c r="X12" i="13"/>
  <c r="X20" i="13"/>
  <c r="B133" i="13"/>
  <c r="X18" i="13"/>
  <c r="C144" i="13"/>
  <c r="E138" i="13"/>
  <c r="N124" i="13"/>
  <c r="X11" i="13"/>
  <c r="X13" i="13"/>
  <c r="X15" i="13"/>
  <c r="X17" i="13"/>
  <c r="X19" i="13"/>
  <c r="X21" i="13"/>
  <c r="X23" i="13"/>
  <c r="X25" i="13"/>
  <c r="X27" i="13"/>
  <c r="X29" i="13"/>
  <c r="X31" i="13"/>
  <c r="X33" i="13"/>
  <c r="X35" i="13"/>
  <c r="X37" i="13"/>
  <c r="X39" i="13"/>
  <c r="X41" i="13"/>
  <c r="X43" i="13"/>
  <c r="X45" i="13"/>
  <c r="X47" i="13"/>
  <c r="X49" i="13"/>
  <c r="X51" i="13"/>
  <c r="X53" i="13"/>
  <c r="X55" i="13"/>
  <c r="X57" i="13"/>
  <c r="X59" i="13"/>
  <c r="X61" i="13"/>
  <c r="X63" i="13"/>
  <c r="X65" i="13"/>
  <c r="X67" i="13"/>
  <c r="E107" i="13"/>
  <c r="E147" i="13" s="1"/>
  <c r="C173" i="13"/>
  <c r="C161" i="13"/>
  <c r="C149" i="13"/>
  <c r="C137" i="13"/>
  <c r="C209" i="13"/>
  <c r="C197" i="13"/>
  <c r="C185" i="13"/>
  <c r="B174" i="13"/>
  <c r="B162" i="13"/>
  <c r="B150" i="13"/>
  <c r="B138" i="13"/>
  <c r="B126" i="13"/>
  <c r="B210" i="13"/>
  <c r="B198" i="13"/>
  <c r="B186" i="13"/>
  <c r="E111" i="13"/>
  <c r="E139" i="13" s="1"/>
  <c r="C177" i="13"/>
  <c r="C165" i="13"/>
  <c r="C153" i="13"/>
  <c r="C141" i="13"/>
  <c r="C129" i="13"/>
  <c r="C213" i="13"/>
  <c r="C201" i="13"/>
  <c r="C189" i="13"/>
  <c r="B178" i="13"/>
  <c r="B166" i="13"/>
  <c r="B154" i="13"/>
  <c r="B142" i="13"/>
  <c r="B130" i="13"/>
  <c r="B214" i="13"/>
  <c r="B202" i="13"/>
  <c r="B190" i="13"/>
  <c r="E115" i="13"/>
  <c r="E143" i="13" s="1"/>
  <c r="B216" i="13"/>
  <c r="B204" i="13"/>
  <c r="B192" i="13"/>
  <c r="B180" i="13"/>
  <c r="B168" i="13"/>
  <c r="B156" i="13"/>
  <c r="B144" i="13"/>
  <c r="B132" i="13"/>
  <c r="B182" i="13"/>
  <c r="B170" i="13"/>
  <c r="B158" i="13"/>
  <c r="B146" i="13"/>
  <c r="B134" i="13"/>
  <c r="B218" i="13"/>
  <c r="B206" i="13"/>
  <c r="B194" i="13"/>
  <c r="C218" i="13"/>
  <c r="C206" i="13"/>
  <c r="C194" i="13"/>
  <c r="C182" i="13"/>
  <c r="C170" i="13"/>
  <c r="C158" i="13"/>
  <c r="C146" i="13"/>
  <c r="C134" i="13"/>
  <c r="G124" i="13"/>
  <c r="X8" i="13"/>
  <c r="B207" i="13"/>
  <c r="B195" i="13"/>
  <c r="B183" i="13"/>
  <c r="B171" i="13"/>
  <c r="B159" i="13"/>
  <c r="B147" i="13"/>
  <c r="B135" i="13"/>
  <c r="C210" i="13"/>
  <c r="C198" i="13"/>
  <c r="C186" i="13"/>
  <c r="C174" i="13"/>
  <c r="C162" i="13"/>
  <c r="C150" i="13"/>
  <c r="C138" i="13"/>
  <c r="C126" i="13"/>
  <c r="B211" i="13"/>
  <c r="B199" i="13"/>
  <c r="B187" i="13"/>
  <c r="B175" i="13"/>
  <c r="B163" i="13"/>
  <c r="B151" i="13"/>
  <c r="B139" i="13"/>
  <c r="B127" i="13"/>
  <c r="C214" i="13"/>
  <c r="C202" i="13"/>
  <c r="C190" i="13"/>
  <c r="C178" i="13"/>
  <c r="C166" i="13"/>
  <c r="C154" i="13"/>
  <c r="C142" i="13"/>
  <c r="C130" i="13"/>
  <c r="E117" i="13"/>
  <c r="E133" i="13" s="1"/>
  <c r="E124" i="13"/>
  <c r="E128" i="13"/>
  <c r="E136" i="13"/>
  <c r="X26" i="13"/>
  <c r="E140" i="13"/>
  <c r="X28" i="13"/>
  <c r="X30" i="13"/>
  <c r="X32" i="13"/>
  <c r="X34" i="13"/>
  <c r="E148" i="13"/>
  <c r="X36" i="13"/>
  <c r="E150" i="13"/>
  <c r="X38" i="13"/>
  <c r="E152" i="13"/>
  <c r="X40" i="13"/>
  <c r="X42" i="13"/>
  <c r="X44" i="13"/>
  <c r="E158" i="13"/>
  <c r="X46" i="13"/>
  <c r="E160" i="13"/>
  <c r="X48" i="13"/>
  <c r="E162" i="13"/>
  <c r="X50" i="13"/>
  <c r="E164" i="13"/>
  <c r="X52" i="13"/>
  <c r="X54" i="13"/>
  <c r="X56" i="13"/>
  <c r="E170" i="13"/>
  <c r="X58" i="13"/>
  <c r="E172" i="13"/>
  <c r="X60" i="13"/>
  <c r="E174" i="13"/>
  <c r="X62" i="13"/>
  <c r="E176" i="13"/>
  <c r="X64" i="13"/>
  <c r="X66" i="13"/>
  <c r="X68" i="13"/>
  <c r="E182" i="13"/>
  <c r="E184" i="13"/>
  <c r="E186" i="13"/>
  <c r="E188" i="13"/>
  <c r="E194" i="13"/>
  <c r="E196" i="13"/>
  <c r="E198" i="13"/>
  <c r="E200" i="13"/>
  <c r="E206" i="13"/>
  <c r="E208" i="13"/>
  <c r="E210" i="13"/>
  <c r="E212" i="13"/>
  <c r="C207" i="13"/>
  <c r="C195" i="13"/>
  <c r="C183" i="13"/>
  <c r="C171" i="13"/>
  <c r="C159" i="13"/>
  <c r="C147" i="13"/>
  <c r="C135" i="13"/>
  <c r="B208" i="13"/>
  <c r="B196" i="13"/>
  <c r="B184" i="13"/>
  <c r="B172" i="13"/>
  <c r="B160" i="13"/>
  <c r="B148" i="13"/>
  <c r="B136" i="13"/>
  <c r="E109" i="13"/>
  <c r="E149" i="13" s="1"/>
  <c r="C211" i="13"/>
  <c r="C199" i="13"/>
  <c r="C187" i="13"/>
  <c r="C175" i="13"/>
  <c r="C163" i="13"/>
  <c r="C151" i="13"/>
  <c r="C139" i="13"/>
  <c r="C127" i="13"/>
  <c r="B212" i="13"/>
  <c r="B200" i="13"/>
  <c r="B188" i="13"/>
  <c r="B176" i="13"/>
  <c r="B164" i="13"/>
  <c r="B152" i="13"/>
  <c r="B140" i="13"/>
  <c r="B128" i="13"/>
  <c r="E113" i="13"/>
  <c r="E141" i="13" s="1"/>
  <c r="B215" i="13"/>
  <c r="B203" i="13"/>
  <c r="B191" i="13"/>
  <c r="B179" i="13"/>
  <c r="B167" i="13"/>
  <c r="B155" i="13"/>
  <c r="B143" i="13"/>
  <c r="B131" i="13"/>
  <c r="E116" i="13"/>
  <c r="E132" i="13" s="1"/>
  <c r="C123" i="13"/>
  <c r="E126" i="13"/>
  <c r="C128" i="13"/>
  <c r="C136" i="13"/>
  <c r="X69" i="13"/>
  <c r="X70" i="13"/>
  <c r="X71" i="13"/>
  <c r="X72" i="13"/>
  <c r="X73" i="13"/>
  <c r="X74" i="13"/>
  <c r="X75" i="13"/>
  <c r="X76" i="13"/>
  <c r="X77" i="13"/>
  <c r="X78" i="13"/>
  <c r="X79" i="13"/>
  <c r="X80" i="13"/>
  <c r="X81" i="13"/>
  <c r="X82" i="13"/>
  <c r="X83" i="13"/>
  <c r="X84" i="13"/>
  <c r="X85" i="13"/>
  <c r="X86" i="13"/>
  <c r="X87" i="13"/>
  <c r="X88" i="13"/>
  <c r="X89" i="13"/>
  <c r="X90" i="13"/>
  <c r="X91" i="13"/>
  <c r="X92" i="13"/>
  <c r="X93" i="13"/>
  <c r="X94" i="13"/>
  <c r="X95" i="13"/>
  <c r="X96" i="13"/>
  <c r="X97" i="13"/>
  <c r="X98" i="13"/>
  <c r="X99" i="13"/>
  <c r="X100" i="13"/>
  <c r="X101" i="13"/>
  <c r="X102" i="13"/>
  <c r="X103" i="13"/>
  <c r="C208" i="13"/>
  <c r="C196" i="13"/>
  <c r="C184" i="13"/>
  <c r="C172" i="13"/>
  <c r="C160" i="13"/>
  <c r="B209" i="13"/>
  <c r="B197" i="13"/>
  <c r="B185" i="13"/>
  <c r="B173" i="13"/>
  <c r="B161" i="13"/>
  <c r="C212" i="13"/>
  <c r="C200" i="13"/>
  <c r="C188" i="13"/>
  <c r="C176" i="13"/>
  <c r="C164" i="13"/>
  <c r="C152" i="13"/>
  <c r="B213" i="13"/>
  <c r="B201" i="13"/>
  <c r="B189" i="13"/>
  <c r="B177" i="13"/>
  <c r="B165" i="13"/>
  <c r="B153" i="13"/>
  <c r="E114" i="13"/>
  <c r="E154" i="13" s="1"/>
  <c r="C215" i="13"/>
  <c r="C203" i="13"/>
  <c r="C191" i="13"/>
  <c r="C179" i="13"/>
  <c r="C167" i="13"/>
  <c r="C155" i="13"/>
  <c r="C143" i="13"/>
  <c r="C131" i="13"/>
  <c r="C181" i="13"/>
  <c r="C169" i="13"/>
  <c r="C157" i="13"/>
  <c r="C145" i="13"/>
  <c r="C133" i="13"/>
  <c r="C217" i="13"/>
  <c r="C205" i="13"/>
  <c r="C193" i="13"/>
  <c r="B123" i="13"/>
  <c r="B124" i="13"/>
  <c r="C124" i="13"/>
  <c r="B125" i="13"/>
  <c r="C125" i="13"/>
  <c r="B129" i="13"/>
  <c r="E134" i="13"/>
  <c r="B137" i="13"/>
  <c r="B141" i="13"/>
  <c r="B149" i="13"/>
  <c r="C156" i="13"/>
  <c r="B157" i="13"/>
  <c r="C168" i="13"/>
  <c r="B169" i="13"/>
  <c r="C180" i="13"/>
  <c r="B181" i="13"/>
  <c r="C192" i="13"/>
  <c r="B193" i="13"/>
  <c r="C204" i="13"/>
  <c r="B205" i="13"/>
  <c r="R17" i="19" l="1"/>
  <c r="N18" i="19"/>
  <c r="M18" i="19"/>
  <c r="AC17" i="19" s="1"/>
  <c r="E19" i="19"/>
  <c r="D20" i="19"/>
  <c r="J20" i="19"/>
  <c r="K20" i="19" s="1"/>
  <c r="H18" i="19"/>
  <c r="Q18" i="19" s="1"/>
  <c r="L19" i="19"/>
  <c r="F19" i="19"/>
  <c r="G18" i="19"/>
  <c r="AB2" i="13"/>
  <c r="V2" i="13"/>
  <c r="E199" i="13"/>
  <c r="E211" i="13"/>
  <c r="E183" i="13"/>
  <c r="E215" i="13"/>
  <c r="E205" i="13"/>
  <c r="E217" i="13"/>
  <c r="E203" i="13"/>
  <c r="E193" i="13"/>
  <c r="E207" i="13"/>
  <c r="E195" i="13"/>
  <c r="E187" i="13"/>
  <c r="E191" i="13"/>
  <c r="Y110" i="13"/>
  <c r="Y126" i="13" s="1"/>
  <c r="Y108" i="13"/>
  <c r="Y124" i="13" s="1"/>
  <c r="Y115" i="13"/>
  <c r="Y167" i="13" s="1"/>
  <c r="Y111" i="13"/>
  <c r="Y151" i="13" s="1"/>
  <c r="E131" i="13"/>
  <c r="Y116" i="13"/>
  <c r="Y144" i="13" s="1"/>
  <c r="Y112" i="13"/>
  <c r="Y152" i="13" s="1"/>
  <c r="E213" i="13"/>
  <c r="E209" i="13"/>
  <c r="E189" i="13"/>
  <c r="E185" i="13"/>
  <c r="X112" i="13"/>
  <c r="X128" i="13" s="1"/>
  <c r="Y117" i="13"/>
  <c r="Y181" i="13" s="1"/>
  <c r="Y113" i="13"/>
  <c r="Y165" i="13" s="1"/>
  <c r="E179" i="13"/>
  <c r="Y107" i="13"/>
  <c r="Y123" i="13" s="1"/>
  <c r="Y118" i="13"/>
  <c r="Y182" i="13" s="1"/>
  <c r="Y114" i="13"/>
  <c r="Y154" i="13" s="1"/>
  <c r="E201" i="13"/>
  <c r="E197" i="13"/>
  <c r="X116" i="13"/>
  <c r="X132" i="13" s="1"/>
  <c r="Y109" i="13"/>
  <c r="Y149" i="13" s="1"/>
  <c r="E155" i="13"/>
  <c r="B119" i="13"/>
  <c r="E180" i="13"/>
  <c r="E156" i="13"/>
  <c r="E175" i="13"/>
  <c r="E167" i="13"/>
  <c r="E159" i="13"/>
  <c r="E151" i="13"/>
  <c r="E135" i="13"/>
  <c r="X117" i="13"/>
  <c r="X181" i="13" s="1"/>
  <c r="E127" i="13"/>
  <c r="E130" i="13"/>
  <c r="C119" i="13"/>
  <c r="X110" i="13"/>
  <c r="X162" i="13" s="1"/>
  <c r="E216" i="13"/>
  <c r="E214" i="13"/>
  <c r="E204" i="13"/>
  <c r="E202" i="13"/>
  <c r="E192" i="13"/>
  <c r="E190" i="13"/>
  <c r="E166" i="13"/>
  <c r="E144" i="13"/>
  <c r="E177" i="13"/>
  <c r="E169" i="13"/>
  <c r="E161" i="13"/>
  <c r="E153" i="13"/>
  <c r="E145" i="13"/>
  <c r="E137" i="13"/>
  <c r="E129" i="13"/>
  <c r="X111" i="13"/>
  <c r="X175" i="13" s="1"/>
  <c r="E123" i="13"/>
  <c r="X114" i="13"/>
  <c r="X130" i="13" s="1"/>
  <c r="E168" i="13"/>
  <c r="X108" i="13"/>
  <c r="X208" i="13" s="1"/>
  <c r="E171" i="13"/>
  <c r="E163" i="13"/>
  <c r="X113" i="13"/>
  <c r="X165" i="13" s="1"/>
  <c r="E142" i="13"/>
  <c r="E125" i="13"/>
  <c r="E178" i="13"/>
  <c r="E181" i="13"/>
  <c r="E173" i="13"/>
  <c r="E165" i="13"/>
  <c r="E157" i="13"/>
  <c r="X115" i="13"/>
  <c r="X167" i="13" s="1"/>
  <c r="X109" i="13"/>
  <c r="X149" i="13" s="1"/>
  <c r="X107" i="13"/>
  <c r="X207" i="13" s="1"/>
  <c r="X118" i="13"/>
  <c r="X182" i="13" s="1"/>
  <c r="R18" i="19" l="1"/>
  <c r="F20" i="19"/>
  <c r="G19" i="19"/>
  <c r="L20" i="19"/>
  <c r="H19" i="19"/>
  <c r="Q19" i="19" s="1"/>
  <c r="N19" i="19"/>
  <c r="M19" i="19"/>
  <c r="AC18" i="19" s="1"/>
  <c r="J21" i="19"/>
  <c r="K21" i="19" s="1"/>
  <c r="D21" i="19"/>
  <c r="E20" i="19"/>
  <c r="X205" i="13"/>
  <c r="X217" i="13"/>
  <c r="X193" i="13"/>
  <c r="X189" i="13"/>
  <c r="X145" i="13"/>
  <c r="X169" i="13"/>
  <c r="X164" i="13"/>
  <c r="X168" i="13"/>
  <c r="X180" i="13"/>
  <c r="X144" i="13"/>
  <c r="X204" i="13"/>
  <c r="X176" i="13"/>
  <c r="X139" i="13"/>
  <c r="X160" i="13"/>
  <c r="X140" i="13"/>
  <c r="X200" i="13"/>
  <c r="X152" i="13"/>
  <c r="X211" i="13"/>
  <c r="X201" i="13"/>
  <c r="X156" i="13"/>
  <c r="X216" i="13"/>
  <c r="X166" i="13"/>
  <c r="X163" i="13"/>
  <c r="Y138" i="13"/>
  <c r="X199" i="13"/>
  <c r="X213" i="13"/>
  <c r="X188" i="13"/>
  <c r="X187" i="13"/>
  <c r="X127" i="13"/>
  <c r="X141" i="13"/>
  <c r="Y150" i="13"/>
  <c r="Y140" i="13"/>
  <c r="Y148" i="13"/>
  <c r="Y130" i="13"/>
  <c r="Y162" i="13"/>
  <c r="Y128" i="13"/>
  <c r="Y164" i="13"/>
  <c r="Y174" i="13"/>
  <c r="Y172" i="13"/>
  <c r="X125" i="13"/>
  <c r="X192" i="13"/>
  <c r="Y125" i="13"/>
  <c r="Y142" i="13"/>
  <c r="Y178" i="13"/>
  <c r="Y129" i="13"/>
  <c r="Y157" i="13"/>
  <c r="Y136" i="13"/>
  <c r="Y160" i="13"/>
  <c r="Y180" i="13"/>
  <c r="Y159" i="13"/>
  <c r="Y169" i="13"/>
  <c r="Y175" i="13"/>
  <c r="Y137" i="13"/>
  <c r="Y173" i="13"/>
  <c r="Y168" i="13"/>
  <c r="X147" i="13"/>
  <c r="Y141" i="13"/>
  <c r="Y132" i="13"/>
  <c r="Y156" i="13"/>
  <c r="N125" i="13"/>
  <c r="G125" i="13"/>
  <c r="X197" i="13"/>
  <c r="X209" i="13"/>
  <c r="X137" i="13"/>
  <c r="Y158" i="13"/>
  <c r="Y153" i="13"/>
  <c r="Y176" i="13"/>
  <c r="Y127" i="13"/>
  <c r="Y139" i="13"/>
  <c r="Y155" i="13"/>
  <c r="Y171" i="13"/>
  <c r="X186" i="13"/>
  <c r="Y146" i="13"/>
  <c r="Y143" i="13"/>
  <c r="X131" i="13"/>
  <c r="X155" i="13"/>
  <c r="X191" i="13"/>
  <c r="X161" i="13"/>
  <c r="X177" i="13"/>
  <c r="X150" i="13"/>
  <c r="X174" i="13"/>
  <c r="X210" i="13"/>
  <c r="Y134" i="13"/>
  <c r="Y166" i="13"/>
  <c r="Y133" i="13"/>
  <c r="Y145" i="13"/>
  <c r="Y161" i="13"/>
  <c r="Y177" i="13"/>
  <c r="Y131" i="13"/>
  <c r="Y147" i="13"/>
  <c r="Y163" i="13"/>
  <c r="Y179" i="13"/>
  <c r="X185" i="13"/>
  <c r="X215" i="13"/>
  <c r="X129" i="13"/>
  <c r="X158" i="13"/>
  <c r="X151" i="13"/>
  <c r="X212" i="13"/>
  <c r="X157" i="13"/>
  <c r="Y170" i="13"/>
  <c r="Y135" i="13"/>
  <c r="X123" i="13"/>
  <c r="X218" i="13"/>
  <c r="X134" i="13"/>
  <c r="X179" i="13"/>
  <c r="X146" i="13"/>
  <c r="X195" i="13"/>
  <c r="X203" i="13"/>
  <c r="X153" i="13"/>
  <c r="X143" i="13"/>
  <c r="X159" i="13"/>
  <c r="X184" i="13"/>
  <c r="X133" i="13"/>
  <c r="X194" i="13"/>
  <c r="X202" i="13"/>
  <c r="X173" i="13"/>
  <c r="X142" i="13"/>
  <c r="X170" i="13"/>
  <c r="X124" i="13"/>
  <c r="X136" i="13"/>
  <c r="E119" i="13"/>
  <c r="X135" i="13"/>
  <c r="X196" i="13"/>
  <c r="X154" i="13"/>
  <c r="X178" i="13"/>
  <c r="X171" i="13"/>
  <c r="X183" i="13"/>
  <c r="X148" i="13"/>
  <c r="X172" i="13"/>
  <c r="X126" i="13"/>
  <c r="X138" i="13"/>
  <c r="X190" i="13"/>
  <c r="X198" i="13"/>
  <c r="X206" i="13"/>
  <c r="X214" i="13"/>
  <c r="D22" i="19" l="1"/>
  <c r="E21" i="19"/>
  <c r="J22" i="19"/>
  <c r="K22" i="19" s="1"/>
  <c r="R19" i="19"/>
  <c r="N20" i="19"/>
  <c r="M20" i="19"/>
  <c r="AC19" i="19" s="1"/>
  <c r="G20" i="19"/>
  <c r="F21" i="19"/>
  <c r="H20" i="19"/>
  <c r="Q20" i="19" s="1"/>
  <c r="L21" i="19"/>
  <c r="Y2" i="13"/>
  <c r="G126" i="13"/>
  <c r="N126" i="13"/>
  <c r="Y119" i="13"/>
  <c r="X119" i="13"/>
  <c r="R20" i="19" l="1"/>
  <c r="D23" i="19"/>
  <c r="E22" i="19"/>
  <c r="J23" i="19"/>
  <c r="K23" i="19" s="1"/>
  <c r="H21" i="19"/>
  <c r="Q21" i="19" s="1"/>
  <c r="L22" i="19"/>
  <c r="G21" i="19"/>
  <c r="F22" i="19"/>
  <c r="N21" i="19"/>
  <c r="M21" i="19"/>
  <c r="AC20" i="19" s="1"/>
  <c r="G127" i="13"/>
  <c r="N127" i="13"/>
  <c r="M22" i="19" l="1"/>
  <c r="AC21" i="19" s="1"/>
  <c r="N22" i="19"/>
  <c r="J24" i="19"/>
  <c r="K24" i="19" s="1"/>
  <c r="D24" i="19"/>
  <c r="E23" i="19"/>
  <c r="R21" i="19"/>
  <c r="F23" i="19"/>
  <c r="G22" i="19"/>
  <c r="L23" i="19"/>
  <c r="H22" i="19"/>
  <c r="Q22" i="19" s="1"/>
  <c r="G128" i="13"/>
  <c r="N128" i="13"/>
  <c r="R22" i="19" l="1"/>
  <c r="D25" i="19"/>
  <c r="E24" i="19"/>
  <c r="J25" i="19"/>
  <c r="K25" i="19" s="1"/>
  <c r="M23" i="19"/>
  <c r="AC22" i="19" s="1"/>
  <c r="N23" i="19"/>
  <c r="L24" i="19"/>
  <c r="H23" i="19"/>
  <c r="Q23" i="19" s="1"/>
  <c r="F24" i="19"/>
  <c r="G23" i="19"/>
  <c r="N129" i="13"/>
  <c r="G129" i="13"/>
  <c r="R23" i="19" l="1"/>
  <c r="G24" i="19"/>
  <c r="L25" i="19"/>
  <c r="F25" i="19"/>
  <c r="H24" i="19"/>
  <c r="Q24" i="19" s="1"/>
  <c r="N24" i="19"/>
  <c r="M24" i="19"/>
  <c r="AC23" i="19" s="1"/>
  <c r="J26" i="19"/>
  <c r="K26" i="19" s="1"/>
  <c r="E25" i="19"/>
  <c r="D26" i="19"/>
  <c r="G130" i="13"/>
  <c r="N130" i="13"/>
  <c r="R24" i="19" l="1"/>
  <c r="H25" i="19"/>
  <c r="Q25" i="19" s="1"/>
  <c r="G25" i="19"/>
  <c r="L26" i="19"/>
  <c r="F26" i="19"/>
  <c r="M25" i="19"/>
  <c r="AC24" i="19" s="1"/>
  <c r="N25" i="19"/>
  <c r="E26" i="19"/>
  <c r="J27" i="19"/>
  <c r="K27" i="19" s="1"/>
  <c r="D27" i="19"/>
  <c r="N131" i="13"/>
  <c r="G131" i="13"/>
  <c r="R25" i="19" l="1"/>
  <c r="E27" i="19"/>
  <c r="J28" i="19"/>
  <c r="K28" i="19" s="1"/>
  <c r="D28" i="19"/>
  <c r="F27" i="19"/>
  <c r="H26" i="19"/>
  <c r="Q26" i="19" s="1"/>
  <c r="G26" i="19"/>
  <c r="L27" i="19"/>
  <c r="N26" i="19"/>
  <c r="M26" i="19"/>
  <c r="AC25" i="19" s="1"/>
  <c r="G132" i="13"/>
  <c r="N132" i="13"/>
  <c r="D29" i="19" l="1"/>
  <c r="E28" i="19"/>
  <c r="J29" i="19"/>
  <c r="K29" i="19" s="1"/>
  <c r="N27" i="19"/>
  <c r="M27" i="19"/>
  <c r="AC26" i="19" s="1"/>
  <c r="L28" i="19"/>
  <c r="H27" i="19"/>
  <c r="Q27" i="19" s="1"/>
  <c r="F28" i="19"/>
  <c r="G27" i="19"/>
  <c r="R26" i="19"/>
  <c r="G133" i="13"/>
  <c r="N133" i="13"/>
  <c r="N28" i="19" l="1"/>
  <c r="M28" i="19"/>
  <c r="AC27" i="19" s="1"/>
  <c r="J30" i="19"/>
  <c r="K30" i="19" s="1"/>
  <c r="D30" i="19"/>
  <c r="E29" i="19"/>
  <c r="G28" i="19"/>
  <c r="L29" i="19"/>
  <c r="F29" i="19"/>
  <c r="H28" i="19"/>
  <c r="Q28" i="19" s="1"/>
  <c r="R27" i="19"/>
  <c r="G134" i="13"/>
  <c r="N134" i="13"/>
  <c r="R28" i="19" l="1"/>
  <c r="H29" i="19"/>
  <c r="Q29" i="19" s="1"/>
  <c r="G29" i="19"/>
  <c r="L30" i="19"/>
  <c r="F30" i="19"/>
  <c r="M29" i="19"/>
  <c r="AC28" i="19" s="1"/>
  <c r="N29" i="19"/>
  <c r="E30" i="19"/>
  <c r="J31" i="19"/>
  <c r="K31" i="19" s="1"/>
  <c r="D31" i="19"/>
  <c r="G135" i="13"/>
  <c r="N135" i="13"/>
  <c r="N30" i="19" l="1"/>
  <c r="M30" i="19"/>
  <c r="AC29" i="19" s="1"/>
  <c r="E31" i="19"/>
  <c r="J32" i="19"/>
  <c r="K32" i="19" s="1"/>
  <c r="D32" i="19"/>
  <c r="R29" i="19"/>
  <c r="F31" i="19"/>
  <c r="H30" i="19"/>
  <c r="Q30" i="19" s="1"/>
  <c r="G30" i="19"/>
  <c r="L31" i="19"/>
  <c r="G136" i="13"/>
  <c r="N136" i="13"/>
  <c r="R30" i="19" l="1"/>
  <c r="D33" i="19"/>
  <c r="E32" i="19"/>
  <c r="J33" i="19"/>
  <c r="K33" i="19" s="1"/>
  <c r="L32" i="19"/>
  <c r="F32" i="19"/>
  <c r="H31" i="19"/>
  <c r="Q31" i="19" s="1"/>
  <c r="G31" i="19"/>
  <c r="N31" i="19"/>
  <c r="M31" i="19"/>
  <c r="AC30" i="19" s="1"/>
  <c r="G137" i="13"/>
  <c r="N137" i="13"/>
  <c r="R31" i="19" l="1"/>
  <c r="G32" i="19"/>
  <c r="L33" i="19"/>
  <c r="F33" i="19"/>
  <c r="H32" i="19"/>
  <c r="Q32" i="19" s="1"/>
  <c r="J34" i="19"/>
  <c r="K34" i="19" s="1"/>
  <c r="D34" i="19"/>
  <c r="E33" i="19"/>
  <c r="N32" i="19"/>
  <c r="M32" i="19"/>
  <c r="AC31" i="19" s="1"/>
  <c r="G138" i="13"/>
  <c r="N138" i="13"/>
  <c r="H33" i="19" l="1"/>
  <c r="Q33" i="19" s="1"/>
  <c r="G33" i="19"/>
  <c r="L34" i="19"/>
  <c r="F34" i="19"/>
  <c r="E34" i="19"/>
  <c r="J35" i="19"/>
  <c r="K35" i="19" s="1"/>
  <c r="D35" i="19"/>
  <c r="M33" i="19"/>
  <c r="AC32" i="19" s="1"/>
  <c r="N33" i="19"/>
  <c r="R32" i="19"/>
  <c r="G139" i="13"/>
  <c r="N139" i="13"/>
  <c r="F35" i="19" l="1"/>
  <c r="H34" i="19"/>
  <c r="Q34" i="19" s="1"/>
  <c r="G34" i="19"/>
  <c r="L35" i="19"/>
  <c r="N34" i="19"/>
  <c r="M34" i="19"/>
  <c r="AC33" i="19" s="1"/>
  <c r="E35" i="19"/>
  <c r="J36" i="19"/>
  <c r="K36" i="19" s="1"/>
  <c r="D36" i="19"/>
  <c r="R33" i="19"/>
  <c r="G140" i="13"/>
  <c r="N140" i="13"/>
  <c r="N35" i="19" l="1"/>
  <c r="M35" i="19"/>
  <c r="AC34" i="19" s="1"/>
  <c r="D37" i="19"/>
  <c r="E36" i="19"/>
  <c r="J37" i="19"/>
  <c r="K37" i="19" s="1"/>
  <c r="R34" i="19"/>
  <c r="L36" i="19"/>
  <c r="F36" i="19"/>
  <c r="H35" i="19"/>
  <c r="Q35" i="19" s="1"/>
  <c r="G35" i="19"/>
  <c r="G141" i="13"/>
  <c r="N141" i="13"/>
  <c r="R35" i="19" l="1"/>
  <c r="G36" i="19"/>
  <c r="L37" i="19"/>
  <c r="F37" i="19"/>
  <c r="H36" i="19"/>
  <c r="Q36" i="19" s="1"/>
  <c r="J38" i="19"/>
  <c r="K38" i="19" s="1"/>
  <c r="D38" i="19"/>
  <c r="E37" i="19"/>
  <c r="N36" i="19"/>
  <c r="M36" i="19"/>
  <c r="AC35" i="19" s="1"/>
  <c r="G142" i="13"/>
  <c r="N142" i="13"/>
  <c r="H37" i="19" l="1"/>
  <c r="Q37" i="19" s="1"/>
  <c r="G37" i="19"/>
  <c r="L38" i="19"/>
  <c r="F38" i="19"/>
  <c r="E38" i="19"/>
  <c r="J39" i="19"/>
  <c r="K39" i="19" s="1"/>
  <c r="D39" i="19"/>
  <c r="M37" i="19"/>
  <c r="AC36" i="19" s="1"/>
  <c r="N37" i="19"/>
  <c r="R36" i="19"/>
  <c r="N143" i="13"/>
  <c r="G143" i="13"/>
  <c r="F39" i="19" l="1"/>
  <c r="H38" i="19"/>
  <c r="Q38" i="19" s="1"/>
  <c r="G38" i="19"/>
  <c r="L39" i="19"/>
  <c r="N38" i="19"/>
  <c r="M38" i="19"/>
  <c r="AC37" i="19" s="1"/>
  <c r="E39" i="19"/>
  <c r="J40" i="19"/>
  <c r="K40" i="19" s="1"/>
  <c r="D40" i="19"/>
  <c r="R37" i="19"/>
  <c r="N144" i="13"/>
  <c r="G144" i="13"/>
  <c r="D41" i="19" l="1"/>
  <c r="E40" i="19"/>
  <c r="J41" i="19"/>
  <c r="K41" i="19" s="1"/>
  <c r="R38" i="19"/>
  <c r="L40" i="19"/>
  <c r="F40" i="19"/>
  <c r="H39" i="19"/>
  <c r="Q39" i="19" s="1"/>
  <c r="G39" i="19"/>
  <c r="N39" i="19"/>
  <c r="M39" i="19"/>
  <c r="AC38" i="19" s="1"/>
  <c r="G145" i="13"/>
  <c r="N145" i="13"/>
  <c r="R39" i="19" l="1"/>
  <c r="G40" i="19"/>
  <c r="L41" i="19"/>
  <c r="F41" i="19"/>
  <c r="H40" i="19"/>
  <c r="Q40" i="19" s="1"/>
  <c r="N40" i="19"/>
  <c r="M40" i="19"/>
  <c r="AC39" i="19" s="1"/>
  <c r="J42" i="19"/>
  <c r="K42" i="19" s="1"/>
  <c r="D42" i="19"/>
  <c r="E41" i="19"/>
  <c r="G146" i="13"/>
  <c r="N146" i="13"/>
  <c r="E42" i="19" l="1"/>
  <c r="J43" i="19"/>
  <c r="K43" i="19" s="1"/>
  <c r="D43" i="19"/>
  <c r="R40" i="19"/>
  <c r="H41" i="19"/>
  <c r="Q41" i="19" s="1"/>
  <c r="G41" i="19"/>
  <c r="L42" i="19"/>
  <c r="F42" i="19"/>
  <c r="M41" i="19"/>
  <c r="AC40" i="19" s="1"/>
  <c r="N41" i="19"/>
  <c r="G147" i="13"/>
  <c r="N147" i="13"/>
  <c r="F43" i="19" l="1"/>
  <c r="H42" i="19"/>
  <c r="Q42" i="19" s="1"/>
  <c r="G42" i="19"/>
  <c r="L43" i="19"/>
  <c r="N42" i="19"/>
  <c r="M42" i="19"/>
  <c r="AC41" i="19" s="1"/>
  <c r="E43" i="19"/>
  <c r="J44" i="19"/>
  <c r="K44" i="19" s="1"/>
  <c r="D44" i="19"/>
  <c r="R41" i="19"/>
  <c r="G148" i="13"/>
  <c r="N148" i="13"/>
  <c r="N43" i="19" l="1"/>
  <c r="M43" i="19"/>
  <c r="AC42" i="19" s="1"/>
  <c r="D45" i="19"/>
  <c r="E44" i="19"/>
  <c r="J45" i="19"/>
  <c r="K45" i="19" s="1"/>
  <c r="R42" i="19"/>
  <c r="L44" i="19"/>
  <c r="F44" i="19"/>
  <c r="H43" i="19"/>
  <c r="Q43" i="19" s="1"/>
  <c r="G43" i="19"/>
  <c r="G149" i="13"/>
  <c r="N149" i="13"/>
  <c r="R43" i="19" l="1"/>
  <c r="G44" i="19"/>
  <c r="L45" i="19"/>
  <c r="F45" i="19"/>
  <c r="H44" i="19"/>
  <c r="Q44" i="19" s="1"/>
  <c r="J46" i="19"/>
  <c r="K46" i="19" s="1"/>
  <c r="D46" i="19"/>
  <c r="E45" i="19"/>
  <c r="N44" i="19"/>
  <c r="M44" i="19"/>
  <c r="AC43" i="19" s="1"/>
  <c r="N150" i="13"/>
  <c r="G150" i="13"/>
  <c r="H45" i="19" l="1"/>
  <c r="Q45" i="19" s="1"/>
  <c r="G45" i="19"/>
  <c r="L46" i="19"/>
  <c r="F46" i="19"/>
  <c r="E46" i="19"/>
  <c r="J47" i="19"/>
  <c r="K47" i="19" s="1"/>
  <c r="D47" i="19"/>
  <c r="M45" i="19"/>
  <c r="AC44" i="19" s="1"/>
  <c r="N45" i="19"/>
  <c r="R44" i="19"/>
  <c r="G151" i="13"/>
  <c r="N151" i="13"/>
  <c r="F47" i="19" l="1"/>
  <c r="H46" i="19"/>
  <c r="Q46" i="19" s="1"/>
  <c r="G46" i="19"/>
  <c r="L47" i="19"/>
  <c r="N46" i="19"/>
  <c r="M46" i="19"/>
  <c r="AC45" i="19" s="1"/>
  <c r="E47" i="19"/>
  <c r="J48" i="19"/>
  <c r="K48" i="19" s="1"/>
  <c r="D48" i="19"/>
  <c r="R45" i="19"/>
  <c r="N152" i="13"/>
  <c r="G152" i="13"/>
  <c r="D49" i="19" l="1"/>
  <c r="E48" i="19"/>
  <c r="J49" i="19"/>
  <c r="K49" i="19" s="1"/>
  <c r="N47" i="19"/>
  <c r="M47" i="19"/>
  <c r="AC46" i="19" s="1"/>
  <c r="R46" i="19"/>
  <c r="L48" i="19"/>
  <c r="F48" i="19"/>
  <c r="H47" i="19"/>
  <c r="Q47" i="19" s="1"/>
  <c r="G47" i="19"/>
  <c r="G153" i="13"/>
  <c r="N153" i="13"/>
  <c r="R47" i="19" l="1"/>
  <c r="G48" i="19"/>
  <c r="L49" i="19"/>
  <c r="F49" i="19"/>
  <c r="H48" i="19"/>
  <c r="Q48" i="19" s="1"/>
  <c r="N48" i="19"/>
  <c r="M48" i="19"/>
  <c r="AC47" i="19" s="1"/>
  <c r="J50" i="19"/>
  <c r="K50" i="19" s="1"/>
  <c r="D50" i="19"/>
  <c r="E49" i="19"/>
  <c r="N154" i="13"/>
  <c r="G154" i="13"/>
  <c r="M49" i="19" l="1"/>
  <c r="AC48" i="19" s="1"/>
  <c r="N49" i="19"/>
  <c r="E50" i="19"/>
  <c r="J51" i="19"/>
  <c r="K51" i="19" s="1"/>
  <c r="D51" i="19"/>
  <c r="R48" i="19"/>
  <c r="H49" i="19"/>
  <c r="Q49" i="19" s="1"/>
  <c r="G49" i="19"/>
  <c r="L50" i="19"/>
  <c r="F50" i="19"/>
  <c r="G155" i="13"/>
  <c r="N155" i="13"/>
  <c r="R49" i="19" l="1"/>
  <c r="E51" i="19"/>
  <c r="J52" i="19"/>
  <c r="K52" i="19" s="1"/>
  <c r="D52" i="19"/>
  <c r="N50" i="19"/>
  <c r="M50" i="19"/>
  <c r="AC49" i="19" s="1"/>
  <c r="F51" i="19"/>
  <c r="H50" i="19"/>
  <c r="Q50" i="19" s="1"/>
  <c r="G50" i="19"/>
  <c r="L51" i="19"/>
  <c r="N156" i="13"/>
  <c r="G156" i="13"/>
  <c r="R50" i="19" l="1"/>
  <c r="L52" i="19"/>
  <c r="F52" i="19"/>
  <c r="H51" i="19"/>
  <c r="Q51" i="19" s="1"/>
  <c r="G51" i="19"/>
  <c r="N51" i="19"/>
  <c r="M51" i="19"/>
  <c r="AC50" i="19" s="1"/>
  <c r="D53" i="19"/>
  <c r="E52" i="19"/>
  <c r="J53" i="19"/>
  <c r="K53" i="19" s="1"/>
  <c r="G157" i="13"/>
  <c r="N157" i="13"/>
  <c r="N52" i="19" l="1"/>
  <c r="M52" i="19"/>
  <c r="AC51" i="19" s="1"/>
  <c r="J54" i="19"/>
  <c r="K54" i="19" s="1"/>
  <c r="D54" i="19"/>
  <c r="E53" i="19"/>
  <c r="R51" i="19"/>
  <c r="G52" i="19"/>
  <c r="L53" i="19"/>
  <c r="F53" i="19"/>
  <c r="H52" i="19"/>
  <c r="Q52" i="19" s="1"/>
  <c r="N158" i="13"/>
  <c r="G158" i="13"/>
  <c r="R52" i="19" l="1"/>
  <c r="E54" i="19"/>
  <c r="J55" i="19"/>
  <c r="K55" i="19" s="1"/>
  <c r="D55" i="19"/>
  <c r="M53" i="19"/>
  <c r="AC52" i="19" s="1"/>
  <c r="N53" i="19"/>
  <c r="H53" i="19"/>
  <c r="Q53" i="19" s="1"/>
  <c r="G53" i="19"/>
  <c r="L54" i="19"/>
  <c r="F54" i="19"/>
  <c r="N159" i="13"/>
  <c r="G159" i="13"/>
  <c r="R53" i="19" l="1"/>
  <c r="F55" i="19"/>
  <c r="H54" i="19"/>
  <c r="Q54" i="19" s="1"/>
  <c r="G54" i="19"/>
  <c r="L55" i="19"/>
  <c r="N54" i="19"/>
  <c r="M54" i="19"/>
  <c r="AC53" i="19" s="1"/>
  <c r="E55" i="19"/>
  <c r="J56" i="19"/>
  <c r="K56" i="19" s="1"/>
  <c r="D56" i="19"/>
  <c r="G160" i="13"/>
  <c r="N160" i="13"/>
  <c r="R54" i="19" l="1"/>
  <c r="N55" i="19"/>
  <c r="M55" i="19"/>
  <c r="AC54" i="19" s="1"/>
  <c r="D57" i="19"/>
  <c r="E56" i="19"/>
  <c r="J57" i="19"/>
  <c r="K57" i="19" s="1"/>
  <c r="L56" i="19"/>
  <c r="F56" i="19"/>
  <c r="H55" i="19"/>
  <c r="Q55" i="19" s="1"/>
  <c r="G55" i="19"/>
  <c r="G161" i="13"/>
  <c r="N161" i="13"/>
  <c r="R55" i="19" l="1"/>
  <c r="N56" i="19"/>
  <c r="M56" i="19"/>
  <c r="AC55" i="19" s="1"/>
  <c r="J58" i="19"/>
  <c r="K58" i="19" s="1"/>
  <c r="D58" i="19"/>
  <c r="E57" i="19"/>
  <c r="G56" i="19"/>
  <c r="L57" i="19"/>
  <c r="F57" i="19"/>
  <c r="H56" i="19"/>
  <c r="Q56" i="19" s="1"/>
  <c r="N162" i="13"/>
  <c r="G162" i="13"/>
  <c r="R56" i="19" l="1"/>
  <c r="H57" i="19"/>
  <c r="Q57" i="19" s="1"/>
  <c r="G57" i="19"/>
  <c r="L58" i="19"/>
  <c r="F58" i="19"/>
  <c r="E58" i="19"/>
  <c r="J59" i="19"/>
  <c r="K59" i="19" s="1"/>
  <c r="D59" i="19"/>
  <c r="M57" i="19"/>
  <c r="AC56" i="19" s="1"/>
  <c r="N57" i="19"/>
  <c r="G163" i="13"/>
  <c r="N163" i="13"/>
  <c r="F59" i="19" l="1"/>
  <c r="H58" i="19"/>
  <c r="Q58" i="19" s="1"/>
  <c r="G58" i="19"/>
  <c r="L59" i="19"/>
  <c r="E59" i="19"/>
  <c r="J60" i="19"/>
  <c r="K60" i="19" s="1"/>
  <c r="D60" i="19"/>
  <c r="N58" i="19"/>
  <c r="M58" i="19"/>
  <c r="AC57" i="19" s="1"/>
  <c r="R57" i="19"/>
  <c r="N164" i="13"/>
  <c r="G164" i="13"/>
  <c r="L60" i="19" l="1"/>
  <c r="F60" i="19"/>
  <c r="H59" i="19"/>
  <c r="Q59" i="19" s="1"/>
  <c r="G59" i="19"/>
  <c r="N59" i="19"/>
  <c r="M59" i="19"/>
  <c r="AC58" i="19" s="1"/>
  <c r="D61" i="19"/>
  <c r="E60" i="19"/>
  <c r="J61" i="19"/>
  <c r="K61" i="19" s="1"/>
  <c r="R58" i="19"/>
  <c r="N165" i="13"/>
  <c r="G165" i="13"/>
  <c r="R59" i="19" l="1"/>
  <c r="G60" i="19"/>
  <c r="L61" i="19"/>
  <c r="F61" i="19"/>
  <c r="H60" i="19"/>
  <c r="Q60" i="19" s="1"/>
  <c r="J62" i="19"/>
  <c r="K62" i="19" s="1"/>
  <c r="D62" i="19"/>
  <c r="E61" i="19"/>
  <c r="N60" i="19"/>
  <c r="M60" i="19"/>
  <c r="AC59" i="19" s="1"/>
  <c r="N166" i="13"/>
  <c r="G166" i="13"/>
  <c r="R60" i="19" l="1"/>
  <c r="H61" i="19"/>
  <c r="Q61" i="19" s="1"/>
  <c r="G61" i="19"/>
  <c r="L62" i="19"/>
  <c r="F62" i="19"/>
  <c r="E62" i="19"/>
  <c r="J63" i="19"/>
  <c r="K63" i="19" s="1"/>
  <c r="D63" i="19"/>
  <c r="M61" i="19"/>
  <c r="AC60" i="19" s="1"/>
  <c r="N61" i="19"/>
  <c r="N167" i="13"/>
  <c r="G167" i="13"/>
  <c r="N62" i="19" l="1"/>
  <c r="M62" i="19"/>
  <c r="AC61" i="19" s="1"/>
  <c r="E63" i="19"/>
  <c r="J64" i="19"/>
  <c r="K64" i="19" s="1"/>
  <c r="D64" i="19"/>
  <c r="R61" i="19"/>
  <c r="F63" i="19"/>
  <c r="H62" i="19"/>
  <c r="Q62" i="19" s="1"/>
  <c r="G62" i="19"/>
  <c r="L63" i="19"/>
  <c r="G168" i="13"/>
  <c r="N168" i="13"/>
  <c r="R62" i="19" l="1"/>
  <c r="D65" i="19"/>
  <c r="E64" i="19"/>
  <c r="J65" i="19"/>
  <c r="K65" i="19" s="1"/>
  <c r="L64" i="19"/>
  <c r="F64" i="19"/>
  <c r="H63" i="19"/>
  <c r="Q63" i="19" s="1"/>
  <c r="G63" i="19"/>
  <c r="N63" i="19"/>
  <c r="M63" i="19"/>
  <c r="AC62" i="19" s="1"/>
  <c r="G169" i="13"/>
  <c r="N169" i="13"/>
  <c r="R63" i="19" l="1"/>
  <c r="J66" i="19"/>
  <c r="K66" i="19" s="1"/>
  <c r="D66" i="19"/>
  <c r="E65" i="19"/>
  <c r="G64" i="19"/>
  <c r="L65" i="19"/>
  <c r="F65" i="19"/>
  <c r="H64" i="19"/>
  <c r="Q64" i="19" s="1"/>
  <c r="N64" i="19"/>
  <c r="M64" i="19"/>
  <c r="AC63" i="19" s="1"/>
  <c r="G170" i="13"/>
  <c r="N170" i="13"/>
  <c r="H65" i="19" l="1"/>
  <c r="Q65" i="19" s="1"/>
  <c r="G65" i="19"/>
  <c r="L66" i="19"/>
  <c r="F66" i="19"/>
  <c r="E66" i="19"/>
  <c r="J67" i="19"/>
  <c r="K67" i="19" s="1"/>
  <c r="D67" i="19"/>
  <c r="M65" i="19"/>
  <c r="AC64" i="19" s="1"/>
  <c r="N65" i="19"/>
  <c r="R64" i="19"/>
  <c r="N171" i="13"/>
  <c r="G171" i="13"/>
  <c r="F67" i="19" l="1"/>
  <c r="H66" i="19"/>
  <c r="Q66" i="19" s="1"/>
  <c r="G66" i="19"/>
  <c r="L67" i="19"/>
  <c r="N66" i="19"/>
  <c r="M66" i="19"/>
  <c r="AC65" i="19" s="1"/>
  <c r="E67" i="19"/>
  <c r="J68" i="19"/>
  <c r="K68" i="19" s="1"/>
  <c r="D68" i="19"/>
  <c r="R65" i="19"/>
  <c r="N172" i="13"/>
  <c r="G172" i="13"/>
  <c r="N67" i="19" l="1"/>
  <c r="M67" i="19"/>
  <c r="AC66" i="19" s="1"/>
  <c r="R66" i="19"/>
  <c r="D69" i="19"/>
  <c r="E68" i="19"/>
  <c r="J69" i="19"/>
  <c r="K69" i="19" s="1"/>
  <c r="L68" i="19"/>
  <c r="F68" i="19"/>
  <c r="H67" i="19"/>
  <c r="Q67" i="19" s="1"/>
  <c r="G67" i="19"/>
  <c r="N173" i="13"/>
  <c r="G173" i="13"/>
  <c r="R67" i="19" l="1"/>
  <c r="G68" i="19"/>
  <c r="L69" i="19"/>
  <c r="F69" i="19"/>
  <c r="H68" i="19"/>
  <c r="Q68" i="19" s="1"/>
  <c r="N68" i="19"/>
  <c r="M68" i="19"/>
  <c r="AC67" i="19" s="1"/>
  <c r="J70" i="19"/>
  <c r="K70" i="19" s="1"/>
  <c r="D70" i="19"/>
  <c r="E69" i="19"/>
  <c r="G174" i="13"/>
  <c r="N174" i="13"/>
  <c r="M69" i="19" l="1"/>
  <c r="AC68" i="19" s="1"/>
  <c r="N69" i="19"/>
  <c r="R68" i="19"/>
  <c r="E70" i="19"/>
  <c r="J71" i="19"/>
  <c r="K71" i="19" s="1"/>
  <c r="D71" i="19"/>
  <c r="H69" i="19"/>
  <c r="Q69" i="19" s="1"/>
  <c r="R69" i="19" s="1"/>
  <c r="G69" i="19"/>
  <c r="L70" i="19"/>
  <c r="F70" i="19"/>
  <c r="N175" i="13"/>
  <c r="G175" i="13"/>
  <c r="N70" i="19" l="1"/>
  <c r="M70" i="19"/>
  <c r="AC69" i="19" s="1"/>
  <c r="F71" i="19"/>
  <c r="H70" i="19"/>
  <c r="Q70" i="19" s="1"/>
  <c r="G70" i="19"/>
  <c r="L71" i="19"/>
  <c r="E71" i="19"/>
  <c r="J72" i="19"/>
  <c r="K72" i="19" s="1"/>
  <c r="D72" i="19"/>
  <c r="N176" i="13"/>
  <c r="G176" i="13"/>
  <c r="R70" i="19" l="1"/>
  <c r="D73" i="19"/>
  <c r="E72" i="19"/>
  <c r="J73" i="19"/>
  <c r="K73" i="19" s="1"/>
  <c r="L72" i="19"/>
  <c r="F72" i="19"/>
  <c r="H71" i="19"/>
  <c r="Q71" i="19" s="1"/>
  <c r="G71" i="19"/>
  <c r="N71" i="19"/>
  <c r="M71" i="19"/>
  <c r="AC70" i="19" s="1"/>
  <c r="G177" i="13"/>
  <c r="N177" i="13"/>
  <c r="G72" i="19" l="1"/>
  <c r="L73" i="19"/>
  <c r="F73" i="19"/>
  <c r="H72" i="19"/>
  <c r="Q72" i="19" s="1"/>
  <c r="N72" i="19"/>
  <c r="M72" i="19"/>
  <c r="AC71" i="19" s="1"/>
  <c r="J74" i="19"/>
  <c r="K74" i="19" s="1"/>
  <c r="D74" i="19"/>
  <c r="E73" i="19"/>
  <c r="R71" i="19"/>
  <c r="N178" i="13"/>
  <c r="G178" i="13"/>
  <c r="R72" i="19" l="1"/>
  <c r="E74" i="19"/>
  <c r="J75" i="19"/>
  <c r="K75" i="19" s="1"/>
  <c r="D75" i="19"/>
  <c r="H73" i="19"/>
  <c r="Q73" i="19" s="1"/>
  <c r="G73" i="19"/>
  <c r="L74" i="19"/>
  <c r="F74" i="19"/>
  <c r="M73" i="19"/>
  <c r="AC72" i="19" s="1"/>
  <c r="N73" i="19"/>
  <c r="N179" i="13"/>
  <c r="G179" i="13"/>
  <c r="E75" i="19" l="1"/>
  <c r="J76" i="19"/>
  <c r="K76" i="19" s="1"/>
  <c r="D76" i="19"/>
  <c r="N74" i="19"/>
  <c r="M74" i="19"/>
  <c r="AC73" i="19" s="1"/>
  <c r="R73" i="19"/>
  <c r="F75" i="19"/>
  <c r="H74" i="19"/>
  <c r="Q74" i="19" s="1"/>
  <c r="G74" i="19"/>
  <c r="L75" i="19"/>
  <c r="G180" i="13"/>
  <c r="N180" i="13"/>
  <c r="R74" i="19" l="1"/>
  <c r="D77" i="19"/>
  <c r="E76" i="19"/>
  <c r="J77" i="19"/>
  <c r="K77" i="19" s="1"/>
  <c r="L76" i="19"/>
  <c r="F76" i="19"/>
  <c r="H75" i="19"/>
  <c r="Q75" i="19" s="1"/>
  <c r="G75" i="19"/>
  <c r="N75" i="19"/>
  <c r="M75" i="19"/>
  <c r="AC74" i="19" s="1"/>
  <c r="N181" i="13"/>
  <c r="G181" i="13"/>
  <c r="R75" i="19" l="1"/>
  <c r="G76" i="19"/>
  <c r="L77" i="19"/>
  <c r="F77" i="19"/>
  <c r="H76" i="19"/>
  <c r="Q76" i="19" s="1"/>
  <c r="N76" i="19"/>
  <c r="M76" i="19"/>
  <c r="AC75" i="19" s="1"/>
  <c r="J78" i="19"/>
  <c r="K78" i="19" s="1"/>
  <c r="D78" i="19"/>
  <c r="E77" i="19"/>
  <c r="N182" i="13"/>
  <c r="G182" i="13"/>
  <c r="H77" i="19" l="1"/>
  <c r="Q77" i="19" s="1"/>
  <c r="G77" i="19"/>
  <c r="L78" i="19"/>
  <c r="F78" i="19"/>
  <c r="M77" i="19"/>
  <c r="AC76" i="19" s="1"/>
  <c r="N77" i="19"/>
  <c r="E78" i="19"/>
  <c r="J79" i="19"/>
  <c r="K79" i="19" s="1"/>
  <c r="D79" i="19"/>
  <c r="R76" i="19"/>
  <c r="N183" i="13"/>
  <c r="G183" i="13"/>
  <c r="F79" i="19" l="1"/>
  <c r="H78" i="19"/>
  <c r="Q78" i="19" s="1"/>
  <c r="G78" i="19"/>
  <c r="L79" i="19"/>
  <c r="N78" i="19"/>
  <c r="M78" i="19"/>
  <c r="AC77" i="19" s="1"/>
  <c r="E79" i="19"/>
  <c r="J80" i="19"/>
  <c r="K80" i="19" s="1"/>
  <c r="D80" i="19"/>
  <c r="R77" i="19"/>
  <c r="N184" i="13"/>
  <c r="G184" i="13"/>
  <c r="N79" i="19" l="1"/>
  <c r="M79" i="19"/>
  <c r="AC78" i="19" s="1"/>
  <c r="D81" i="19"/>
  <c r="E80" i="19"/>
  <c r="J81" i="19"/>
  <c r="K81" i="19" s="1"/>
  <c r="R78" i="19"/>
  <c r="L80" i="19"/>
  <c r="F80" i="19"/>
  <c r="H79" i="19"/>
  <c r="Q79" i="19" s="1"/>
  <c r="G79" i="19"/>
  <c r="N185" i="13"/>
  <c r="G185" i="13"/>
  <c r="R79" i="19" l="1"/>
  <c r="G80" i="19"/>
  <c r="L81" i="19"/>
  <c r="F81" i="19"/>
  <c r="H80" i="19"/>
  <c r="Q80" i="19" s="1"/>
  <c r="J82" i="19"/>
  <c r="K82" i="19" s="1"/>
  <c r="D82" i="19"/>
  <c r="E81" i="19"/>
  <c r="N80" i="19"/>
  <c r="M80" i="19"/>
  <c r="AC79" i="19" s="1"/>
  <c r="G186" i="13"/>
  <c r="N186" i="13"/>
  <c r="R80" i="19" l="1"/>
  <c r="H81" i="19"/>
  <c r="Q81" i="19" s="1"/>
  <c r="G81" i="19"/>
  <c r="L82" i="19"/>
  <c r="F82" i="19"/>
  <c r="E82" i="19"/>
  <c r="J83" i="19"/>
  <c r="K83" i="19" s="1"/>
  <c r="D83" i="19"/>
  <c r="M81" i="19"/>
  <c r="AC80" i="19" s="1"/>
  <c r="N81" i="19"/>
  <c r="G187" i="13"/>
  <c r="N187" i="13"/>
  <c r="F83" i="19" l="1"/>
  <c r="H82" i="19"/>
  <c r="Q82" i="19" s="1"/>
  <c r="G82" i="19"/>
  <c r="L83" i="19"/>
  <c r="E83" i="19"/>
  <c r="J84" i="19"/>
  <c r="K84" i="19" s="1"/>
  <c r="D84" i="19"/>
  <c r="N82" i="19"/>
  <c r="M82" i="19"/>
  <c r="AC81" i="19" s="1"/>
  <c r="R81" i="19"/>
  <c r="G188" i="13"/>
  <c r="N188" i="13"/>
  <c r="R82" i="19" l="1"/>
  <c r="L84" i="19"/>
  <c r="F84" i="19"/>
  <c r="H83" i="19"/>
  <c r="Q83" i="19" s="1"/>
  <c r="G83" i="19"/>
  <c r="N83" i="19"/>
  <c r="M83" i="19"/>
  <c r="AC82" i="19" s="1"/>
  <c r="D85" i="19"/>
  <c r="E84" i="19"/>
  <c r="J85" i="19"/>
  <c r="K85" i="19" s="1"/>
  <c r="G189" i="13"/>
  <c r="N189" i="13"/>
  <c r="R83" i="19" l="1"/>
  <c r="N84" i="19"/>
  <c r="M84" i="19"/>
  <c r="AC83" i="19" s="1"/>
  <c r="G84" i="19"/>
  <c r="L85" i="19"/>
  <c r="F85" i="19"/>
  <c r="H84" i="19"/>
  <c r="Q84" i="19" s="1"/>
  <c r="J86" i="19"/>
  <c r="K86" i="19" s="1"/>
  <c r="D86" i="19"/>
  <c r="E85" i="19"/>
  <c r="G190" i="13"/>
  <c r="N190" i="13"/>
  <c r="R84" i="19" l="1"/>
  <c r="H85" i="19"/>
  <c r="Q85" i="19" s="1"/>
  <c r="G85" i="19"/>
  <c r="L86" i="19"/>
  <c r="F86" i="19"/>
  <c r="M85" i="19"/>
  <c r="AC84" i="19" s="1"/>
  <c r="N85" i="19"/>
  <c r="E86" i="19"/>
  <c r="J87" i="19"/>
  <c r="K87" i="19" s="1"/>
  <c r="D87" i="19"/>
  <c r="N191" i="13"/>
  <c r="G191" i="13"/>
  <c r="N86" i="19" l="1"/>
  <c r="M86" i="19"/>
  <c r="AC85" i="19" s="1"/>
  <c r="R85" i="19"/>
  <c r="E87" i="19"/>
  <c r="J88" i="19"/>
  <c r="K88" i="19" s="1"/>
  <c r="D88" i="19"/>
  <c r="F87" i="19"/>
  <c r="H86" i="19"/>
  <c r="Q86" i="19" s="1"/>
  <c r="R86" i="19" s="1"/>
  <c r="G86" i="19"/>
  <c r="L87" i="19"/>
  <c r="N192" i="13"/>
  <c r="G192" i="13"/>
  <c r="L88" i="19" l="1"/>
  <c r="F88" i="19"/>
  <c r="H87" i="19"/>
  <c r="Q87" i="19" s="1"/>
  <c r="G87" i="19"/>
  <c r="N87" i="19"/>
  <c r="M87" i="19"/>
  <c r="AC86" i="19" s="1"/>
  <c r="D89" i="19"/>
  <c r="E88" i="19"/>
  <c r="J89" i="19"/>
  <c r="K89" i="19" s="1"/>
  <c r="G193" i="13"/>
  <c r="N193" i="13"/>
  <c r="J90" i="19" l="1"/>
  <c r="K90" i="19" s="1"/>
  <c r="D90" i="19"/>
  <c r="E89" i="19"/>
  <c r="R87" i="19"/>
  <c r="G88" i="19"/>
  <c r="L89" i="19"/>
  <c r="F89" i="19"/>
  <c r="H88" i="19"/>
  <c r="Q88" i="19" s="1"/>
  <c r="N88" i="19"/>
  <c r="M88" i="19"/>
  <c r="AC87" i="19" s="1"/>
  <c r="G194" i="13"/>
  <c r="N194" i="13"/>
  <c r="E90" i="19" l="1"/>
  <c r="J91" i="19"/>
  <c r="K91" i="19" s="1"/>
  <c r="D91" i="19"/>
  <c r="M89" i="19"/>
  <c r="AC88" i="19" s="1"/>
  <c r="N89" i="19"/>
  <c r="H89" i="19"/>
  <c r="Q89" i="19" s="1"/>
  <c r="G89" i="19"/>
  <c r="L90" i="19"/>
  <c r="F90" i="19"/>
  <c r="R88" i="19"/>
  <c r="G195" i="13"/>
  <c r="N195" i="13"/>
  <c r="F91" i="19" l="1"/>
  <c r="H90" i="19"/>
  <c r="Q90" i="19" s="1"/>
  <c r="G90" i="19"/>
  <c r="L91" i="19"/>
  <c r="N90" i="19"/>
  <c r="M90" i="19"/>
  <c r="AC89" i="19" s="1"/>
  <c r="E91" i="19"/>
  <c r="J92" i="19"/>
  <c r="K92" i="19" s="1"/>
  <c r="D92" i="19"/>
  <c r="R89" i="19"/>
  <c r="N196" i="13"/>
  <c r="G196" i="13"/>
  <c r="N91" i="19" l="1"/>
  <c r="M91" i="19"/>
  <c r="AC90" i="19" s="1"/>
  <c r="D93" i="19"/>
  <c r="E92" i="19"/>
  <c r="J93" i="19"/>
  <c r="K93" i="19" s="1"/>
  <c r="R90" i="19"/>
  <c r="L92" i="19"/>
  <c r="F92" i="19"/>
  <c r="H91" i="19"/>
  <c r="Q91" i="19" s="1"/>
  <c r="G91" i="19"/>
  <c r="G197" i="13"/>
  <c r="N197" i="13"/>
  <c r="R91" i="19" l="1"/>
  <c r="G92" i="19"/>
  <c r="L93" i="19"/>
  <c r="F93" i="19"/>
  <c r="H92" i="19"/>
  <c r="Q92" i="19" s="1"/>
  <c r="N92" i="19"/>
  <c r="M92" i="19"/>
  <c r="AC91" i="19" s="1"/>
  <c r="J94" i="19"/>
  <c r="K94" i="19" s="1"/>
  <c r="D94" i="19"/>
  <c r="E93" i="19"/>
  <c r="N198" i="13"/>
  <c r="G198" i="13"/>
  <c r="R92" i="19" l="1"/>
  <c r="H93" i="19"/>
  <c r="Q93" i="19" s="1"/>
  <c r="G93" i="19"/>
  <c r="L94" i="19"/>
  <c r="F94" i="19"/>
  <c r="E94" i="19"/>
  <c r="J95" i="19"/>
  <c r="K95" i="19" s="1"/>
  <c r="D95" i="19"/>
  <c r="M93" i="19"/>
  <c r="AC92" i="19" s="1"/>
  <c r="N93" i="19"/>
  <c r="G199" i="13"/>
  <c r="N199" i="13"/>
  <c r="N94" i="19" l="1"/>
  <c r="M94" i="19"/>
  <c r="AC93" i="19" s="1"/>
  <c r="R93" i="19"/>
  <c r="E95" i="19"/>
  <c r="J96" i="19"/>
  <c r="K96" i="19" s="1"/>
  <c r="D96" i="19"/>
  <c r="F95" i="19"/>
  <c r="H94" i="19"/>
  <c r="Q94" i="19" s="1"/>
  <c r="R94" i="19" s="1"/>
  <c r="G94" i="19"/>
  <c r="L95" i="19"/>
  <c r="N200" i="13"/>
  <c r="G200" i="13"/>
  <c r="N95" i="19" l="1"/>
  <c r="M95" i="19"/>
  <c r="AC94" i="19" s="1"/>
  <c r="D97" i="19"/>
  <c r="E96" i="19"/>
  <c r="J97" i="19"/>
  <c r="K97" i="19" s="1"/>
  <c r="L96" i="19"/>
  <c r="F96" i="19"/>
  <c r="H95" i="19"/>
  <c r="Q95" i="19" s="1"/>
  <c r="G95" i="19"/>
  <c r="N201" i="13"/>
  <c r="G201" i="13"/>
  <c r="N96" i="19" l="1"/>
  <c r="M96" i="19"/>
  <c r="AC95" i="19" s="1"/>
  <c r="R95" i="19"/>
  <c r="G96" i="19"/>
  <c r="L97" i="19"/>
  <c r="F97" i="19"/>
  <c r="H96" i="19"/>
  <c r="Q96" i="19" s="1"/>
  <c r="R96" i="19" s="1"/>
  <c r="J98" i="19"/>
  <c r="K98" i="19" s="1"/>
  <c r="D98" i="19"/>
  <c r="E97" i="19"/>
  <c r="G202" i="13"/>
  <c r="N202" i="13"/>
  <c r="H97" i="19" l="1"/>
  <c r="Q97" i="19" s="1"/>
  <c r="G97" i="19"/>
  <c r="L98" i="19"/>
  <c r="F98" i="19"/>
  <c r="M97" i="19"/>
  <c r="AC96" i="19" s="1"/>
  <c r="N97" i="19"/>
  <c r="E98" i="19"/>
  <c r="J99" i="19"/>
  <c r="K99" i="19" s="1"/>
  <c r="D99" i="19"/>
  <c r="N203" i="13"/>
  <c r="G203" i="13"/>
  <c r="E99" i="19" l="1"/>
  <c r="J100" i="19"/>
  <c r="K100" i="19" s="1"/>
  <c r="D100" i="19"/>
  <c r="F99" i="19"/>
  <c r="H98" i="19"/>
  <c r="Q98" i="19" s="1"/>
  <c r="G98" i="19"/>
  <c r="L99" i="19"/>
  <c r="N98" i="19"/>
  <c r="M98" i="19"/>
  <c r="AC97" i="19" s="1"/>
  <c r="R97" i="19"/>
  <c r="N204" i="13"/>
  <c r="G204" i="13"/>
  <c r="L100" i="19" l="1"/>
  <c r="F100" i="19"/>
  <c r="H99" i="19"/>
  <c r="Q99" i="19" s="1"/>
  <c r="G99" i="19"/>
  <c r="N99" i="19"/>
  <c r="M99" i="19"/>
  <c r="AC98" i="19" s="1"/>
  <c r="D101" i="19"/>
  <c r="E100" i="19"/>
  <c r="J101" i="19"/>
  <c r="K101" i="19" s="1"/>
  <c r="R98" i="19"/>
  <c r="G205" i="13"/>
  <c r="N205" i="13"/>
  <c r="J102" i="19" l="1"/>
  <c r="K102" i="19" s="1"/>
  <c r="D102" i="19"/>
  <c r="E101" i="19"/>
  <c r="R99" i="19"/>
  <c r="G100" i="19"/>
  <c r="L101" i="19"/>
  <c r="F101" i="19"/>
  <c r="H100" i="19"/>
  <c r="Q100" i="19" s="1"/>
  <c r="N100" i="19"/>
  <c r="M100" i="19"/>
  <c r="AC99" i="19" s="1"/>
  <c r="N206" i="13"/>
  <c r="G206" i="13"/>
  <c r="M101" i="19" l="1"/>
  <c r="AC100" i="19" s="1"/>
  <c r="N101" i="19"/>
  <c r="R100" i="19"/>
  <c r="H101" i="19"/>
  <c r="Q101" i="19" s="1"/>
  <c r="G101" i="19"/>
  <c r="L102" i="19"/>
  <c r="F102" i="19"/>
  <c r="E102" i="19"/>
  <c r="J103" i="19"/>
  <c r="K103" i="19" s="1"/>
  <c r="D103" i="19"/>
  <c r="G207" i="13"/>
  <c r="N207" i="13"/>
  <c r="R101" i="19" l="1"/>
  <c r="F103" i="19"/>
  <c r="H102" i="19"/>
  <c r="Q102" i="19" s="1"/>
  <c r="G102" i="19"/>
  <c r="L103" i="19"/>
  <c r="N102" i="19"/>
  <c r="M102" i="19"/>
  <c r="AC101" i="19" s="1"/>
  <c r="E103" i="19"/>
  <c r="J104" i="19"/>
  <c r="K104" i="19" s="1"/>
  <c r="D104" i="19"/>
  <c r="G208" i="13"/>
  <c r="N208" i="13"/>
  <c r="N103" i="19" l="1"/>
  <c r="M103" i="19"/>
  <c r="AC102" i="19" s="1"/>
  <c r="D105" i="19"/>
  <c r="E104" i="19"/>
  <c r="J105" i="19"/>
  <c r="K105" i="19" s="1"/>
  <c r="R102" i="19"/>
  <c r="L104" i="19"/>
  <c r="F104" i="19"/>
  <c r="H103" i="19"/>
  <c r="Q103" i="19" s="1"/>
  <c r="G103" i="19"/>
  <c r="G209" i="13"/>
  <c r="N209" i="13"/>
  <c r="F118" i="13"/>
  <c r="H118" i="13"/>
  <c r="H158" i="13" s="1"/>
  <c r="R103" i="19" l="1"/>
  <c r="J106" i="19"/>
  <c r="K106" i="19" s="1"/>
  <c r="D106" i="19"/>
  <c r="E105" i="19"/>
  <c r="G104" i="19"/>
  <c r="L105" i="19"/>
  <c r="F105" i="19"/>
  <c r="H104" i="19"/>
  <c r="Q104" i="19" s="1"/>
  <c r="N104" i="19"/>
  <c r="M104" i="19"/>
  <c r="AC103" i="19" s="1"/>
  <c r="H206" i="13"/>
  <c r="H182" i="13"/>
  <c r="H146" i="13"/>
  <c r="H194" i="13"/>
  <c r="H134" i="13"/>
  <c r="H170" i="13"/>
  <c r="H107" i="13"/>
  <c r="H159" i="13" s="1"/>
  <c r="F107" i="13"/>
  <c r="N210" i="13"/>
  <c r="G210" i="13"/>
  <c r="F182" i="13"/>
  <c r="F206" i="13"/>
  <c r="F158" i="13"/>
  <c r="F218" i="13"/>
  <c r="F170" i="13"/>
  <c r="F134" i="13"/>
  <c r="F146" i="13"/>
  <c r="F194" i="13"/>
  <c r="R104" i="19" l="1"/>
  <c r="H105" i="19"/>
  <c r="Q105" i="19" s="1"/>
  <c r="G105" i="19"/>
  <c r="L106" i="19"/>
  <c r="F106" i="19"/>
  <c r="E106" i="19"/>
  <c r="J107" i="19"/>
  <c r="K107" i="19" s="1"/>
  <c r="D107" i="19"/>
  <c r="M105" i="19"/>
  <c r="AC104" i="19" s="1"/>
  <c r="N105" i="19"/>
  <c r="H171" i="13"/>
  <c r="H135" i="13"/>
  <c r="H183" i="13"/>
  <c r="H207" i="13"/>
  <c r="H195" i="13"/>
  <c r="H123" i="13"/>
  <c r="H147" i="13"/>
  <c r="N211" i="13"/>
  <c r="G211" i="13"/>
  <c r="H108" i="13"/>
  <c r="H208" i="13" s="1"/>
  <c r="F108" i="13"/>
  <c r="F208" i="13" s="1"/>
  <c r="F195" i="13"/>
  <c r="F135" i="13"/>
  <c r="F183" i="13"/>
  <c r="F147" i="13"/>
  <c r="F159" i="13"/>
  <c r="F123" i="13"/>
  <c r="F171" i="13"/>
  <c r="F207" i="13"/>
  <c r="R105" i="19" l="1"/>
  <c r="E107" i="19"/>
  <c r="J108" i="19"/>
  <c r="K108" i="19" s="1"/>
  <c r="D108" i="19"/>
  <c r="F107" i="19"/>
  <c r="H106" i="19"/>
  <c r="Q106" i="19" s="1"/>
  <c r="G106" i="19"/>
  <c r="L107" i="19"/>
  <c r="N106" i="19"/>
  <c r="M106" i="19"/>
  <c r="AC105" i="19" s="1"/>
  <c r="H160" i="13"/>
  <c r="H124" i="13"/>
  <c r="H172" i="13"/>
  <c r="H196" i="13"/>
  <c r="H148" i="13"/>
  <c r="H184" i="13"/>
  <c r="H136" i="13"/>
  <c r="F124" i="13"/>
  <c r="F172" i="13"/>
  <c r="F136" i="13"/>
  <c r="F184" i="13"/>
  <c r="F196" i="13"/>
  <c r="F160" i="13"/>
  <c r="F148" i="13"/>
  <c r="G212" i="13"/>
  <c r="N212" i="13"/>
  <c r="H109" i="13"/>
  <c r="H137" i="13" s="1"/>
  <c r="F109" i="13"/>
  <c r="L108" i="19" l="1"/>
  <c r="F108" i="19"/>
  <c r="H107" i="19"/>
  <c r="Q107" i="19" s="1"/>
  <c r="G107" i="19"/>
  <c r="N107" i="19"/>
  <c r="M107" i="19"/>
  <c r="AC106" i="19" s="1"/>
  <c r="D109" i="19"/>
  <c r="E108" i="19"/>
  <c r="J109" i="19"/>
  <c r="K109" i="19" s="1"/>
  <c r="R106" i="19"/>
  <c r="H161" i="13"/>
  <c r="H173" i="13"/>
  <c r="H125" i="13"/>
  <c r="H209" i="13"/>
  <c r="H197" i="13"/>
  <c r="H149" i="13"/>
  <c r="H185" i="13"/>
  <c r="F209" i="13"/>
  <c r="F197" i="13"/>
  <c r="F161" i="13"/>
  <c r="F125" i="13"/>
  <c r="F173" i="13"/>
  <c r="F137" i="13"/>
  <c r="F185" i="13"/>
  <c r="F149" i="13"/>
  <c r="G213" i="13"/>
  <c r="N213" i="13"/>
  <c r="H110" i="13"/>
  <c r="H210" i="13" s="1"/>
  <c r="F110" i="13"/>
  <c r="J110" i="19" l="1"/>
  <c r="K110" i="19" s="1"/>
  <c r="D110" i="19"/>
  <c r="E109" i="19"/>
  <c r="R107" i="19"/>
  <c r="G108" i="19"/>
  <c r="L109" i="19"/>
  <c r="F109" i="19"/>
  <c r="H108" i="19"/>
  <c r="Q108" i="19" s="1"/>
  <c r="N108" i="19"/>
  <c r="M108" i="19"/>
  <c r="AC107" i="19" s="1"/>
  <c r="H174" i="13"/>
  <c r="H162" i="13"/>
  <c r="H138" i="13"/>
  <c r="H186" i="13"/>
  <c r="H126" i="13"/>
  <c r="H198" i="13"/>
  <c r="H150" i="13"/>
  <c r="F126" i="13"/>
  <c r="F174" i="13"/>
  <c r="F138" i="13"/>
  <c r="F186" i="13"/>
  <c r="F150" i="13"/>
  <c r="F198" i="13"/>
  <c r="F162" i="13"/>
  <c r="H111" i="13"/>
  <c r="H211" i="13" s="1"/>
  <c r="F111" i="13"/>
  <c r="N214" i="13"/>
  <c r="G214" i="13"/>
  <c r="F210" i="13"/>
  <c r="E110" i="19" l="1"/>
  <c r="J111" i="19"/>
  <c r="K111" i="19" s="1"/>
  <c r="D111" i="19"/>
  <c r="R108" i="19"/>
  <c r="H109" i="19"/>
  <c r="Q109" i="19" s="1"/>
  <c r="G109" i="19"/>
  <c r="L110" i="19"/>
  <c r="F110" i="19"/>
  <c r="M109" i="19"/>
  <c r="AC108" i="19" s="1"/>
  <c r="N109" i="19"/>
  <c r="H199" i="13"/>
  <c r="H163" i="13"/>
  <c r="H151" i="13"/>
  <c r="H187" i="13"/>
  <c r="H139" i="13"/>
  <c r="H175" i="13"/>
  <c r="H127" i="13"/>
  <c r="F211" i="13"/>
  <c r="F139" i="13"/>
  <c r="F187" i="13"/>
  <c r="F151" i="13"/>
  <c r="F199" i="13"/>
  <c r="F163" i="13"/>
  <c r="F127" i="13"/>
  <c r="F175" i="13"/>
  <c r="G215" i="13"/>
  <c r="N215" i="13"/>
  <c r="H112" i="13"/>
  <c r="H164" i="13" s="1"/>
  <c r="F112" i="13"/>
  <c r="R109" i="19" l="1"/>
  <c r="E111" i="19"/>
  <c r="J112" i="19"/>
  <c r="K112" i="19" s="1"/>
  <c r="D112" i="19"/>
  <c r="F111" i="19"/>
  <c r="H110" i="19"/>
  <c r="Q110" i="19" s="1"/>
  <c r="G110" i="19"/>
  <c r="L111" i="19"/>
  <c r="N110" i="19"/>
  <c r="M110" i="19"/>
  <c r="AC109" i="19" s="1"/>
  <c r="H140" i="13"/>
  <c r="H128" i="13"/>
  <c r="H200" i="13"/>
  <c r="H188" i="13"/>
  <c r="H212" i="13"/>
  <c r="H176" i="13"/>
  <c r="H152" i="13"/>
  <c r="F212" i="13"/>
  <c r="F164" i="13"/>
  <c r="F128" i="13"/>
  <c r="F140" i="13"/>
  <c r="F152" i="13"/>
  <c r="F200" i="13"/>
  <c r="F176" i="13"/>
  <c r="F188" i="13"/>
  <c r="F113" i="13"/>
  <c r="H113" i="13"/>
  <c r="H213" i="13" s="1"/>
  <c r="N216" i="13"/>
  <c r="G216" i="13"/>
  <c r="R110" i="19" l="1"/>
  <c r="L112" i="19"/>
  <c r="F112" i="19"/>
  <c r="H111" i="19"/>
  <c r="Q111" i="19" s="1"/>
  <c r="G111" i="19"/>
  <c r="N111" i="19"/>
  <c r="M111" i="19"/>
  <c r="AC110" i="19" s="1"/>
  <c r="D113" i="19"/>
  <c r="E112" i="19"/>
  <c r="J113" i="19"/>
  <c r="K113" i="19" s="1"/>
  <c r="H201" i="13"/>
  <c r="H153" i="13"/>
  <c r="H165" i="13"/>
  <c r="H189" i="13"/>
  <c r="H141" i="13"/>
  <c r="F213" i="13"/>
  <c r="F153" i="13"/>
  <c r="F201" i="13"/>
  <c r="F165" i="13"/>
  <c r="F129" i="13"/>
  <c r="F141" i="13"/>
  <c r="F189" i="13"/>
  <c r="F177" i="13"/>
  <c r="H177" i="13"/>
  <c r="H129" i="13"/>
  <c r="F114" i="13"/>
  <c r="H114" i="13"/>
  <c r="H142" i="13" s="1"/>
  <c r="N217" i="13"/>
  <c r="G217" i="13"/>
  <c r="R111" i="19" l="1"/>
  <c r="G112" i="19"/>
  <c r="L113" i="19"/>
  <c r="F113" i="19"/>
  <c r="H112" i="19"/>
  <c r="Q112" i="19" s="1"/>
  <c r="J114" i="19"/>
  <c r="K114" i="19" s="1"/>
  <c r="D114" i="19"/>
  <c r="E113" i="19"/>
  <c r="N112" i="19"/>
  <c r="M112" i="19"/>
  <c r="AC111" i="19" s="1"/>
  <c r="H214" i="13"/>
  <c r="H166" i="13"/>
  <c r="H178" i="13"/>
  <c r="H130" i="13"/>
  <c r="G218" i="13"/>
  <c r="N218" i="13"/>
  <c r="H115" i="13"/>
  <c r="H215" i="13" s="1"/>
  <c r="F115" i="13"/>
  <c r="H202" i="13"/>
  <c r="H154" i="13"/>
  <c r="F142" i="13"/>
  <c r="F190" i="13"/>
  <c r="F154" i="13"/>
  <c r="F202" i="13"/>
  <c r="F214" i="13"/>
  <c r="F166" i="13"/>
  <c r="F130" i="13"/>
  <c r="F178" i="13"/>
  <c r="H190" i="13"/>
  <c r="M113" i="19" l="1"/>
  <c r="AC112" i="19" s="1"/>
  <c r="N113" i="19"/>
  <c r="H113" i="19"/>
  <c r="Q113" i="19" s="1"/>
  <c r="G113" i="19"/>
  <c r="L114" i="19"/>
  <c r="F114" i="19"/>
  <c r="E114" i="19"/>
  <c r="J115" i="19"/>
  <c r="K115" i="19" s="1"/>
  <c r="D115" i="19"/>
  <c r="R112" i="19"/>
  <c r="H179" i="13"/>
  <c r="H155" i="13"/>
  <c r="H203" i="13"/>
  <c r="H143" i="13"/>
  <c r="H191" i="13"/>
  <c r="H131" i="13"/>
  <c r="H167" i="13"/>
  <c r="H116" i="13"/>
  <c r="H216" i="13" s="1"/>
  <c r="F116" i="13"/>
  <c r="F215" i="13"/>
  <c r="F155" i="13"/>
  <c r="F203" i="13"/>
  <c r="F179" i="13"/>
  <c r="F167" i="13"/>
  <c r="F131" i="13"/>
  <c r="F143" i="13"/>
  <c r="F191" i="13"/>
  <c r="E115" i="19" l="1"/>
  <c r="J116" i="19"/>
  <c r="K116" i="19" s="1"/>
  <c r="D116" i="19"/>
  <c r="N114" i="19"/>
  <c r="M114" i="19"/>
  <c r="AC113" i="19" s="1"/>
  <c r="R113" i="19"/>
  <c r="F115" i="19"/>
  <c r="H114" i="19"/>
  <c r="Q114" i="19" s="1"/>
  <c r="G114" i="19"/>
  <c r="L115" i="19"/>
  <c r="K8" i="13"/>
  <c r="H204" i="13"/>
  <c r="H192" i="13"/>
  <c r="H156" i="13"/>
  <c r="H144" i="13"/>
  <c r="H180" i="13"/>
  <c r="H168" i="13"/>
  <c r="F117" i="13"/>
  <c r="F216" i="13"/>
  <c r="F144" i="13"/>
  <c r="F192" i="13"/>
  <c r="F168" i="13"/>
  <c r="F132" i="13"/>
  <c r="F180" i="13"/>
  <c r="F156" i="13"/>
  <c r="F204" i="13"/>
  <c r="H132" i="13"/>
  <c r="R114" i="19" l="1"/>
  <c r="N115" i="19"/>
  <c r="M115" i="19"/>
  <c r="AC114" i="19" s="1"/>
  <c r="D117" i="19"/>
  <c r="E116" i="19"/>
  <c r="J117" i="19"/>
  <c r="K117" i="19" s="1"/>
  <c r="L116" i="19"/>
  <c r="F116" i="19"/>
  <c r="H115" i="19"/>
  <c r="Q115" i="19" s="1"/>
  <c r="G115" i="19"/>
  <c r="O9" i="13"/>
  <c r="H117" i="13"/>
  <c r="F145" i="13"/>
  <c r="F193" i="13"/>
  <c r="F217" i="13"/>
  <c r="F157" i="13"/>
  <c r="F205" i="13"/>
  <c r="F169" i="13"/>
  <c r="F133" i="13"/>
  <c r="F181" i="13"/>
  <c r="R115" i="19" l="1"/>
  <c r="J118" i="19"/>
  <c r="K118" i="19" s="1"/>
  <c r="D118" i="19"/>
  <c r="E117" i="19"/>
  <c r="N116" i="19"/>
  <c r="M116" i="19"/>
  <c r="AC115" i="19" s="1"/>
  <c r="G116" i="19"/>
  <c r="L117" i="19"/>
  <c r="F117" i="19"/>
  <c r="H116" i="19"/>
  <c r="Q116" i="19" s="1"/>
  <c r="P9" i="13"/>
  <c r="Q9" i="13"/>
  <c r="K9" i="13"/>
  <c r="M8" i="13"/>
  <c r="L8" i="13"/>
  <c r="F119" i="13"/>
  <c r="H157" i="13"/>
  <c r="H205" i="13"/>
  <c r="H217" i="13"/>
  <c r="H169" i="13"/>
  <c r="H133" i="13"/>
  <c r="H181" i="13"/>
  <c r="H145" i="13"/>
  <c r="H193" i="13"/>
  <c r="E118" i="19" l="1"/>
  <c r="J119" i="19"/>
  <c r="K119" i="19" s="1"/>
  <c r="D119" i="19"/>
  <c r="R116" i="19"/>
  <c r="M117" i="19"/>
  <c r="AC116" i="19" s="1"/>
  <c r="N117" i="19"/>
  <c r="H117" i="19"/>
  <c r="Q117" i="19" s="1"/>
  <c r="G117" i="19"/>
  <c r="L118" i="19"/>
  <c r="F118" i="19"/>
  <c r="O10" i="13"/>
  <c r="S9" i="13"/>
  <c r="R9" i="13"/>
  <c r="Q10" i="13"/>
  <c r="R10" i="13" s="1"/>
  <c r="J9" i="13"/>
  <c r="L9" i="13"/>
  <c r="I10" i="13"/>
  <c r="K10" i="13"/>
  <c r="M9" i="13"/>
  <c r="H119" i="13"/>
  <c r="R117" i="19" l="1"/>
  <c r="E119" i="19"/>
  <c r="J120" i="19"/>
  <c r="K120" i="19" s="1"/>
  <c r="D120" i="19"/>
  <c r="F119" i="19"/>
  <c r="H118" i="19"/>
  <c r="Q118" i="19" s="1"/>
  <c r="G118" i="19"/>
  <c r="L119" i="19"/>
  <c r="N118" i="19"/>
  <c r="M118" i="19"/>
  <c r="AC117" i="19" s="1"/>
  <c r="P10" i="13"/>
  <c r="Q11" i="13"/>
  <c r="J10" i="13"/>
  <c r="O11" i="13"/>
  <c r="P11" i="13" s="1"/>
  <c r="S10" i="13"/>
  <c r="AA9" i="13"/>
  <c r="I11" i="13"/>
  <c r="K11" i="13"/>
  <c r="M10" i="13"/>
  <c r="L10" i="13"/>
  <c r="R118" i="19" l="1"/>
  <c r="L120" i="19"/>
  <c r="F120" i="19"/>
  <c r="H119" i="19"/>
  <c r="Q119" i="19" s="1"/>
  <c r="G119" i="19"/>
  <c r="N119" i="19"/>
  <c r="M119" i="19"/>
  <c r="AC118" i="19" s="1"/>
  <c r="D121" i="19"/>
  <c r="E120" i="19"/>
  <c r="J121" i="19"/>
  <c r="K121" i="19" s="1"/>
  <c r="O12" i="13"/>
  <c r="R11" i="13"/>
  <c r="AB9" i="13"/>
  <c r="Q12" i="13"/>
  <c r="S11" i="13"/>
  <c r="I12" i="13"/>
  <c r="AA10" i="13"/>
  <c r="AB10" i="13" s="1"/>
  <c r="J11" i="13"/>
  <c r="K12" i="13"/>
  <c r="M11" i="13"/>
  <c r="L11" i="13"/>
  <c r="R119" i="19" l="1"/>
  <c r="G120" i="19"/>
  <c r="L121" i="19"/>
  <c r="F121" i="19"/>
  <c r="H120" i="19"/>
  <c r="Q120" i="19" s="1"/>
  <c r="J122" i="19"/>
  <c r="K122" i="19" s="1"/>
  <c r="D122" i="19"/>
  <c r="E121" i="19"/>
  <c r="N120" i="19"/>
  <c r="M120" i="19"/>
  <c r="AC119" i="19" s="1"/>
  <c r="P12" i="13"/>
  <c r="O13" i="13"/>
  <c r="R12" i="13"/>
  <c r="Q13" i="13"/>
  <c r="S12" i="13"/>
  <c r="I13" i="13"/>
  <c r="J12" i="13"/>
  <c r="AA11" i="13"/>
  <c r="K13" i="13"/>
  <c r="L12" i="13"/>
  <c r="M12" i="13"/>
  <c r="H121" i="19" l="1"/>
  <c r="Q121" i="19" s="1"/>
  <c r="G121" i="19"/>
  <c r="L122" i="19"/>
  <c r="F122" i="19"/>
  <c r="M121" i="19"/>
  <c r="AC120" i="19" s="1"/>
  <c r="N121" i="19"/>
  <c r="E122" i="19"/>
  <c r="J123" i="19"/>
  <c r="K123" i="19" s="1"/>
  <c r="D123" i="19"/>
  <c r="R120" i="19"/>
  <c r="AB11" i="13"/>
  <c r="O14" i="13"/>
  <c r="P13" i="13"/>
  <c r="R13" i="13"/>
  <c r="Q14" i="13"/>
  <c r="J13" i="13"/>
  <c r="M13" i="13"/>
  <c r="I14" i="13"/>
  <c r="AA12" i="13"/>
  <c r="K14" i="13"/>
  <c r="S13" i="13"/>
  <c r="L13" i="13"/>
  <c r="E123" i="19" l="1"/>
  <c r="J124" i="19"/>
  <c r="K124" i="19" s="1"/>
  <c r="D124" i="19"/>
  <c r="R121" i="19"/>
  <c r="F123" i="19"/>
  <c r="H122" i="19"/>
  <c r="Q122" i="19" s="1"/>
  <c r="G122" i="19"/>
  <c r="L123" i="19"/>
  <c r="N122" i="19"/>
  <c r="M122" i="19"/>
  <c r="AC121" i="19" s="1"/>
  <c r="R14" i="13"/>
  <c r="AA13" i="13"/>
  <c r="AB12" i="13"/>
  <c r="P14" i="13"/>
  <c r="Q15" i="13"/>
  <c r="I15" i="13"/>
  <c r="O15" i="13"/>
  <c r="S14" i="13"/>
  <c r="J14" i="13"/>
  <c r="L14" i="13"/>
  <c r="K15" i="13"/>
  <c r="M14" i="13"/>
  <c r="R122" i="19" l="1"/>
  <c r="D125" i="19"/>
  <c r="E124" i="19"/>
  <c r="J125" i="19"/>
  <c r="K125" i="19" s="1"/>
  <c r="L124" i="19"/>
  <c r="F124" i="19"/>
  <c r="H123" i="19"/>
  <c r="Q123" i="19" s="1"/>
  <c r="R123" i="19" s="1"/>
  <c r="G123" i="19"/>
  <c r="N123" i="19"/>
  <c r="M123" i="19"/>
  <c r="AC122" i="19" s="1"/>
  <c r="AB13" i="13"/>
  <c r="O16" i="13"/>
  <c r="P16" i="13" s="1"/>
  <c r="R15" i="13"/>
  <c r="P15" i="13"/>
  <c r="J15" i="13"/>
  <c r="I16" i="13"/>
  <c r="O17" i="13" s="1"/>
  <c r="P17" i="13" s="1"/>
  <c r="Q16" i="13"/>
  <c r="R16" i="13" s="1"/>
  <c r="AA14" i="13"/>
  <c r="K16" i="13"/>
  <c r="L15" i="13"/>
  <c r="M15" i="13"/>
  <c r="S15" i="13"/>
  <c r="J126" i="19" l="1"/>
  <c r="K126" i="19" s="1"/>
  <c r="D126" i="19"/>
  <c r="E125" i="19"/>
  <c r="G124" i="19"/>
  <c r="L125" i="19"/>
  <c r="F125" i="19"/>
  <c r="H124" i="19"/>
  <c r="Q124" i="19" s="1"/>
  <c r="N124" i="19"/>
  <c r="M124" i="19"/>
  <c r="AC123" i="19" s="1"/>
  <c r="AB14" i="13"/>
  <c r="I17" i="13"/>
  <c r="O18" i="13" s="1"/>
  <c r="P18" i="13" s="1"/>
  <c r="J16" i="13"/>
  <c r="Q17" i="13"/>
  <c r="AA15" i="13"/>
  <c r="K17" i="13"/>
  <c r="L16" i="13"/>
  <c r="M16" i="13"/>
  <c r="S16" i="13"/>
  <c r="I18" i="13" l="1"/>
  <c r="O19" i="13" s="1"/>
  <c r="P19" i="13" s="1"/>
  <c r="R124" i="19"/>
  <c r="H125" i="19"/>
  <c r="Q125" i="19" s="1"/>
  <c r="G125" i="19"/>
  <c r="L126" i="19"/>
  <c r="F126" i="19"/>
  <c r="E126" i="19"/>
  <c r="J127" i="19"/>
  <c r="K127" i="19" s="1"/>
  <c r="D127" i="19"/>
  <c r="M125" i="19"/>
  <c r="AC124" i="19" s="1"/>
  <c r="N125" i="19"/>
  <c r="AB15" i="13"/>
  <c r="R17" i="13"/>
  <c r="J17" i="13"/>
  <c r="Q18" i="13"/>
  <c r="R18" i="13" s="1"/>
  <c r="L17" i="13"/>
  <c r="AA16" i="13"/>
  <c r="K18" i="13"/>
  <c r="L18" i="13" s="1"/>
  <c r="M17" i="13"/>
  <c r="S17" i="13"/>
  <c r="J18" i="13"/>
  <c r="I19" i="13"/>
  <c r="O20" i="13" s="1"/>
  <c r="P20" i="13" s="1"/>
  <c r="F127" i="19" l="1"/>
  <c r="H126" i="19"/>
  <c r="Q126" i="19" s="1"/>
  <c r="G126" i="19"/>
  <c r="L127" i="19"/>
  <c r="N126" i="19"/>
  <c r="M126" i="19"/>
  <c r="AC125" i="19" s="1"/>
  <c r="E127" i="19"/>
  <c r="J128" i="19"/>
  <c r="K128" i="19" s="1"/>
  <c r="D128" i="19"/>
  <c r="R125" i="19"/>
  <c r="AB16" i="13"/>
  <c r="Q19" i="13"/>
  <c r="R19" i="13" s="1"/>
  <c r="K19" i="13"/>
  <c r="M18" i="13"/>
  <c r="AA18" i="13" s="1"/>
  <c r="AB18" i="13" s="1"/>
  <c r="AA17" i="13"/>
  <c r="AB17" i="13" s="1"/>
  <c r="S18" i="13"/>
  <c r="I20" i="13"/>
  <c r="O21" i="13" s="1"/>
  <c r="J19" i="13"/>
  <c r="P21" i="13" l="1"/>
  <c r="D129" i="19"/>
  <c r="E128" i="19"/>
  <c r="J129" i="19"/>
  <c r="K129" i="19" s="1"/>
  <c r="R126" i="19"/>
  <c r="L128" i="19"/>
  <c r="F128" i="19"/>
  <c r="H127" i="19"/>
  <c r="Q127" i="19" s="1"/>
  <c r="G127" i="19"/>
  <c r="N127" i="19"/>
  <c r="M127" i="19"/>
  <c r="AC126" i="19" s="1"/>
  <c r="Q20" i="13"/>
  <c r="R20" i="13" s="1"/>
  <c r="M19" i="13"/>
  <c r="AA19" i="13" s="1"/>
  <c r="AB19" i="13" s="1"/>
  <c r="K20" i="13"/>
  <c r="L19" i="13"/>
  <c r="S19" i="13"/>
  <c r="J20" i="13"/>
  <c r="I21" i="13"/>
  <c r="O22" i="13" s="1"/>
  <c r="P22" i="13" s="1"/>
  <c r="R127" i="19" l="1"/>
  <c r="G128" i="19"/>
  <c r="L129" i="19"/>
  <c r="F129" i="19"/>
  <c r="H128" i="19"/>
  <c r="Q128" i="19" s="1"/>
  <c r="N128" i="19"/>
  <c r="M128" i="19"/>
  <c r="AC127" i="19" s="1"/>
  <c r="J130" i="19"/>
  <c r="K130" i="19" s="1"/>
  <c r="D130" i="19"/>
  <c r="E129" i="19"/>
  <c r="S20" i="13"/>
  <c r="Q21" i="13"/>
  <c r="K21" i="13"/>
  <c r="M21" i="13" s="1"/>
  <c r="L20" i="13"/>
  <c r="M20" i="13"/>
  <c r="AA20" i="13" s="1"/>
  <c r="AB20" i="13" s="1"/>
  <c r="I22" i="13"/>
  <c r="O23" i="13" s="1"/>
  <c r="P23" i="13" s="1"/>
  <c r="J21" i="13"/>
  <c r="R21" i="13" l="1"/>
  <c r="R128" i="19"/>
  <c r="H129" i="19"/>
  <c r="Q129" i="19" s="1"/>
  <c r="G129" i="19"/>
  <c r="L130" i="19"/>
  <c r="F130" i="19"/>
  <c r="E130" i="19"/>
  <c r="J131" i="19"/>
  <c r="K131" i="19" s="1"/>
  <c r="D131" i="19"/>
  <c r="M129" i="19"/>
  <c r="AC128" i="19" s="1"/>
  <c r="N129" i="19"/>
  <c r="S21" i="13"/>
  <c r="Q22" i="13"/>
  <c r="R22" i="13" s="1"/>
  <c r="L21" i="13"/>
  <c r="K22" i="13"/>
  <c r="K23" i="13" s="1"/>
  <c r="AA21" i="13"/>
  <c r="J22" i="13"/>
  <c r="I23" i="13"/>
  <c r="O24" i="13" s="1"/>
  <c r="P24" i="13" s="1"/>
  <c r="E131" i="19" l="1"/>
  <c r="J132" i="19"/>
  <c r="K132" i="19" s="1"/>
  <c r="D132" i="19"/>
  <c r="N130" i="19"/>
  <c r="M130" i="19"/>
  <c r="AC129" i="19" s="1"/>
  <c r="R129" i="19"/>
  <c r="F131" i="19"/>
  <c r="H130" i="19"/>
  <c r="Q130" i="19" s="1"/>
  <c r="R130" i="19" s="1"/>
  <c r="G130" i="19"/>
  <c r="L131" i="19"/>
  <c r="Q24" i="13"/>
  <c r="R24" i="13" s="1"/>
  <c r="S22" i="13"/>
  <c r="M22" i="13"/>
  <c r="AA22" i="13" s="1"/>
  <c r="Q23" i="13"/>
  <c r="R23" i="13" s="1"/>
  <c r="L22" i="13"/>
  <c r="K24" i="13"/>
  <c r="L23" i="13"/>
  <c r="M23" i="13"/>
  <c r="I24" i="13"/>
  <c r="O25" i="13" s="1"/>
  <c r="P25" i="13" s="1"/>
  <c r="J23" i="13"/>
  <c r="AB21" i="13"/>
  <c r="L132" i="19" l="1"/>
  <c r="F132" i="19"/>
  <c r="H131" i="19"/>
  <c r="Q131" i="19" s="1"/>
  <c r="G131" i="19"/>
  <c r="N131" i="19"/>
  <c r="M131" i="19"/>
  <c r="AC130" i="19" s="1"/>
  <c r="D133" i="19"/>
  <c r="E132" i="19"/>
  <c r="J133" i="19"/>
  <c r="K133" i="19" s="1"/>
  <c r="S23" i="13"/>
  <c r="Q25" i="13"/>
  <c r="R25" i="13" s="1"/>
  <c r="K25" i="13"/>
  <c r="AA23" i="13"/>
  <c r="J24" i="13"/>
  <c r="I25" i="13"/>
  <c r="O26" i="13" s="1"/>
  <c r="P26" i="13" s="1"/>
  <c r="M24" i="13"/>
  <c r="L24" i="13"/>
  <c r="AB22" i="13"/>
  <c r="S24" i="13"/>
  <c r="R131" i="19" l="1"/>
  <c r="G132" i="19"/>
  <c r="L133" i="19"/>
  <c r="F133" i="19"/>
  <c r="H132" i="19"/>
  <c r="Q132" i="19" s="1"/>
  <c r="N132" i="19"/>
  <c r="M132" i="19"/>
  <c r="AC131" i="19" s="1"/>
  <c r="J134" i="19"/>
  <c r="K134" i="19" s="1"/>
  <c r="D134" i="19"/>
  <c r="E133" i="19"/>
  <c r="Q26" i="13"/>
  <c r="R26" i="13" s="1"/>
  <c r="K26" i="13"/>
  <c r="L25" i="13"/>
  <c r="M25" i="13"/>
  <c r="I26" i="13"/>
  <c r="O27" i="13" s="1"/>
  <c r="P27" i="13" s="1"/>
  <c r="J25" i="13"/>
  <c r="AB23" i="13"/>
  <c r="AA24" i="13"/>
  <c r="M133" i="19" l="1"/>
  <c r="AC132" i="19" s="1"/>
  <c r="N133" i="19"/>
  <c r="E134" i="19"/>
  <c r="J135" i="19"/>
  <c r="K135" i="19" s="1"/>
  <c r="D135" i="19"/>
  <c r="R132" i="19"/>
  <c r="H133" i="19"/>
  <c r="Q133" i="19" s="1"/>
  <c r="R133" i="19" s="1"/>
  <c r="G133" i="19"/>
  <c r="L134" i="19"/>
  <c r="F134" i="19"/>
  <c r="Q27" i="13"/>
  <c r="R27" i="13" s="1"/>
  <c r="K27" i="13"/>
  <c r="AB24" i="13"/>
  <c r="S26" i="13"/>
  <c r="S25" i="13"/>
  <c r="J26" i="13"/>
  <c r="I27" i="13"/>
  <c r="O28" i="13" s="1"/>
  <c r="P28" i="13" s="1"/>
  <c r="AA25" i="13"/>
  <c r="M26" i="13"/>
  <c r="L26" i="13"/>
  <c r="N134" i="19" l="1"/>
  <c r="M134" i="19"/>
  <c r="AC133" i="19" s="1"/>
  <c r="E135" i="19"/>
  <c r="J136" i="19"/>
  <c r="K136" i="19" s="1"/>
  <c r="D136" i="19"/>
  <c r="F135" i="19"/>
  <c r="H134" i="19"/>
  <c r="Q134" i="19" s="1"/>
  <c r="R134" i="19" s="1"/>
  <c r="G134" i="19"/>
  <c r="L135" i="19"/>
  <c r="Q28" i="13"/>
  <c r="R28" i="13" s="1"/>
  <c r="K28" i="13"/>
  <c r="S27" i="13"/>
  <c r="AB25" i="13"/>
  <c r="AA26" i="13"/>
  <c r="L27" i="13"/>
  <c r="M27" i="13"/>
  <c r="I28" i="13"/>
  <c r="O29" i="13" s="1"/>
  <c r="P29" i="13" s="1"/>
  <c r="J27" i="13"/>
  <c r="L136" i="19" l="1"/>
  <c r="F136" i="19"/>
  <c r="H135" i="19"/>
  <c r="Q135" i="19" s="1"/>
  <c r="G135" i="19"/>
  <c r="N135" i="19"/>
  <c r="M135" i="19"/>
  <c r="AC134" i="19" s="1"/>
  <c r="D137" i="19"/>
  <c r="E136" i="19"/>
  <c r="J137" i="19"/>
  <c r="K137" i="19" s="1"/>
  <c r="Q29" i="13"/>
  <c r="R29" i="13" s="1"/>
  <c r="K29" i="13"/>
  <c r="J28" i="13"/>
  <c r="I29" i="13"/>
  <c r="O30" i="13" s="1"/>
  <c r="P30" i="13" s="1"/>
  <c r="AA27" i="13"/>
  <c r="M28" i="13"/>
  <c r="L28" i="13"/>
  <c r="S28" i="13"/>
  <c r="AB26" i="13"/>
  <c r="R135" i="19" l="1"/>
  <c r="G136" i="19"/>
  <c r="L137" i="19"/>
  <c r="F137" i="19"/>
  <c r="H136" i="19"/>
  <c r="Q136" i="19" s="1"/>
  <c r="J138" i="19"/>
  <c r="K138" i="19" s="1"/>
  <c r="D138" i="19"/>
  <c r="E137" i="19"/>
  <c r="N136" i="19"/>
  <c r="M136" i="19"/>
  <c r="AC135" i="19" s="1"/>
  <c r="Q30" i="13"/>
  <c r="R30" i="13" s="1"/>
  <c r="S29" i="13"/>
  <c r="K30" i="13"/>
  <c r="I30" i="13"/>
  <c r="O31" i="13" s="1"/>
  <c r="P31" i="13" s="1"/>
  <c r="J29" i="13"/>
  <c r="AA28" i="13"/>
  <c r="L29" i="13"/>
  <c r="M29" i="13"/>
  <c r="AB27" i="13"/>
  <c r="E138" i="19" l="1"/>
  <c r="J139" i="19"/>
  <c r="K139" i="19" s="1"/>
  <c r="D139" i="19"/>
  <c r="M137" i="19"/>
  <c r="AC136" i="19" s="1"/>
  <c r="N137" i="19"/>
  <c r="H137" i="19"/>
  <c r="Q137" i="19" s="1"/>
  <c r="R137" i="19" s="1"/>
  <c r="G137" i="19"/>
  <c r="L138" i="19"/>
  <c r="F138" i="19"/>
  <c r="R136" i="19"/>
  <c r="Q31" i="13"/>
  <c r="R31" i="13" s="1"/>
  <c r="K31" i="13"/>
  <c r="J30" i="13"/>
  <c r="I31" i="13"/>
  <c r="O32" i="13" s="1"/>
  <c r="P32" i="13" s="1"/>
  <c r="AA29" i="13"/>
  <c r="M30" i="13"/>
  <c r="L30" i="13"/>
  <c r="AB28" i="13"/>
  <c r="F139" i="19" l="1"/>
  <c r="H138" i="19"/>
  <c r="Q138" i="19" s="1"/>
  <c r="G138" i="19"/>
  <c r="L139" i="19"/>
  <c r="E139" i="19"/>
  <c r="J140" i="19"/>
  <c r="K140" i="19" s="1"/>
  <c r="D140" i="19"/>
  <c r="N138" i="19"/>
  <c r="M138" i="19"/>
  <c r="AC137" i="19" s="1"/>
  <c r="Q32" i="13"/>
  <c r="R32" i="13" s="1"/>
  <c r="K32" i="13"/>
  <c r="AA30" i="13"/>
  <c r="I32" i="13"/>
  <c r="O33" i="13" s="1"/>
  <c r="P33" i="13" s="1"/>
  <c r="J31" i="13"/>
  <c r="L31" i="13"/>
  <c r="M31" i="13"/>
  <c r="S31" i="13"/>
  <c r="AB29" i="13"/>
  <c r="S30" i="13"/>
  <c r="N139" i="19" l="1"/>
  <c r="M139" i="19"/>
  <c r="AC138" i="19" s="1"/>
  <c r="R138" i="19"/>
  <c r="D141" i="19"/>
  <c r="E140" i="19"/>
  <c r="J141" i="19"/>
  <c r="K141" i="19" s="1"/>
  <c r="L140" i="19"/>
  <c r="F140" i="19"/>
  <c r="H139" i="19"/>
  <c r="Q139" i="19" s="1"/>
  <c r="G139" i="19"/>
  <c r="Q33" i="13"/>
  <c r="R33" i="13" s="1"/>
  <c r="K33" i="13"/>
  <c r="AA31" i="13"/>
  <c r="AB30" i="13"/>
  <c r="M32" i="13"/>
  <c r="L32" i="13"/>
  <c r="J32" i="13"/>
  <c r="I33" i="13"/>
  <c r="O34" i="13" s="1"/>
  <c r="P34" i="13" s="1"/>
  <c r="R139" i="19" l="1"/>
  <c r="G140" i="19"/>
  <c r="L141" i="19"/>
  <c r="F141" i="19"/>
  <c r="H140" i="19"/>
  <c r="Q140" i="19" s="1"/>
  <c r="N140" i="19"/>
  <c r="M140" i="19"/>
  <c r="AC139" i="19" s="1"/>
  <c r="J142" i="19"/>
  <c r="K142" i="19" s="1"/>
  <c r="D142" i="19"/>
  <c r="E141" i="19"/>
  <c r="Q34" i="13"/>
  <c r="R34" i="13" s="1"/>
  <c r="K34" i="13"/>
  <c r="S33" i="13"/>
  <c r="L33" i="13"/>
  <c r="M33" i="13"/>
  <c r="AB31" i="13"/>
  <c r="I34" i="13"/>
  <c r="O35" i="13" s="1"/>
  <c r="P35" i="13" s="1"/>
  <c r="J33" i="13"/>
  <c r="AA32" i="13"/>
  <c r="S32" i="13"/>
  <c r="M141" i="19" l="1"/>
  <c r="AC140" i="19" s="1"/>
  <c r="N141" i="19"/>
  <c r="E142" i="19"/>
  <c r="J143" i="19"/>
  <c r="K143" i="19" s="1"/>
  <c r="D143" i="19"/>
  <c r="R140" i="19"/>
  <c r="H141" i="19"/>
  <c r="Q141" i="19" s="1"/>
  <c r="R141" i="19" s="1"/>
  <c r="G141" i="19"/>
  <c r="L142" i="19"/>
  <c r="F142" i="19"/>
  <c r="Q35" i="13"/>
  <c r="R35" i="13" s="1"/>
  <c r="K35" i="13"/>
  <c r="S34" i="13"/>
  <c r="M34" i="13"/>
  <c r="L34" i="13"/>
  <c r="AB32" i="13"/>
  <c r="J34" i="13"/>
  <c r="I35" i="13"/>
  <c r="O36" i="13" s="1"/>
  <c r="P36" i="13" s="1"/>
  <c r="AA33" i="13"/>
  <c r="N142" i="19" l="1"/>
  <c r="M142" i="19"/>
  <c r="AC141" i="19" s="1"/>
  <c r="F143" i="19"/>
  <c r="H142" i="19"/>
  <c r="Q142" i="19" s="1"/>
  <c r="R142" i="19" s="1"/>
  <c r="G142" i="19"/>
  <c r="L143" i="19"/>
  <c r="E143" i="19"/>
  <c r="J144" i="19"/>
  <c r="K144" i="19" s="1"/>
  <c r="D144" i="19"/>
  <c r="Q36" i="13"/>
  <c r="R36" i="13" s="1"/>
  <c r="K36" i="13"/>
  <c r="L35" i="13"/>
  <c r="M35" i="13"/>
  <c r="AB33" i="13"/>
  <c r="I36" i="13"/>
  <c r="O37" i="13" s="1"/>
  <c r="P37" i="13" s="1"/>
  <c r="J35" i="13"/>
  <c r="S35" i="13"/>
  <c r="AA34" i="13"/>
  <c r="D145" i="19" l="1"/>
  <c r="E144" i="19"/>
  <c r="J145" i="19"/>
  <c r="K145" i="19" s="1"/>
  <c r="L144" i="19"/>
  <c r="F144" i="19"/>
  <c r="H143" i="19"/>
  <c r="Q143" i="19" s="1"/>
  <c r="G143" i="19"/>
  <c r="N143" i="19"/>
  <c r="M143" i="19"/>
  <c r="AC142" i="19" s="1"/>
  <c r="Q37" i="13"/>
  <c r="R37" i="13" s="1"/>
  <c r="K37" i="13"/>
  <c r="S36" i="13"/>
  <c r="AA35" i="13"/>
  <c r="AB34" i="13"/>
  <c r="J36" i="13"/>
  <c r="I37" i="13"/>
  <c r="O38" i="13" s="1"/>
  <c r="P38" i="13" s="1"/>
  <c r="M36" i="13"/>
  <c r="L36" i="13"/>
  <c r="N144" i="19" l="1"/>
  <c r="M144" i="19"/>
  <c r="AC143" i="19" s="1"/>
  <c r="R143" i="19"/>
  <c r="G144" i="19"/>
  <c r="L145" i="19"/>
  <c r="F145" i="19"/>
  <c r="H144" i="19"/>
  <c r="Q144" i="19" s="1"/>
  <c r="R144" i="19" s="1"/>
  <c r="J146" i="19"/>
  <c r="K146" i="19" s="1"/>
  <c r="D146" i="19"/>
  <c r="E145" i="19"/>
  <c r="Q38" i="13"/>
  <c r="R38" i="13" s="1"/>
  <c r="K38" i="13"/>
  <c r="L37" i="13"/>
  <c r="M37" i="13"/>
  <c r="S37" i="13"/>
  <c r="AB35" i="13"/>
  <c r="AA36" i="13"/>
  <c r="I38" i="13"/>
  <c r="O39" i="13" s="1"/>
  <c r="P39" i="13" s="1"/>
  <c r="J37" i="13"/>
  <c r="H145" i="19" l="1"/>
  <c r="Q145" i="19" s="1"/>
  <c r="G145" i="19"/>
  <c r="L146" i="19"/>
  <c r="F146" i="19"/>
  <c r="E146" i="19"/>
  <c r="J147" i="19"/>
  <c r="K147" i="19" s="1"/>
  <c r="D147" i="19"/>
  <c r="M145" i="19"/>
  <c r="AC144" i="19" s="1"/>
  <c r="N145" i="19"/>
  <c r="Q39" i="13"/>
  <c r="R39" i="13" s="1"/>
  <c r="K39" i="13"/>
  <c r="S38" i="13"/>
  <c r="J38" i="13"/>
  <c r="I39" i="13"/>
  <c r="O40" i="13" s="1"/>
  <c r="P40" i="13" s="1"/>
  <c r="AB36" i="13"/>
  <c r="AA37" i="13"/>
  <c r="M38" i="13"/>
  <c r="L38" i="13"/>
  <c r="R145" i="19" l="1"/>
  <c r="F147" i="19"/>
  <c r="H146" i="19"/>
  <c r="Q146" i="19" s="1"/>
  <c r="G146" i="19"/>
  <c r="L147" i="19"/>
  <c r="N146" i="19"/>
  <c r="M146" i="19"/>
  <c r="AC145" i="19" s="1"/>
  <c r="E147" i="19"/>
  <c r="J148" i="19"/>
  <c r="K148" i="19" s="1"/>
  <c r="D148" i="19"/>
  <c r="Q40" i="13"/>
  <c r="R40" i="13" s="1"/>
  <c r="K40" i="13"/>
  <c r="S39" i="13"/>
  <c r="L39" i="13"/>
  <c r="M39" i="13"/>
  <c r="I40" i="13"/>
  <c r="O41" i="13" s="1"/>
  <c r="P41" i="13" s="1"/>
  <c r="J39" i="13"/>
  <c r="AA38" i="13"/>
  <c r="AB37" i="13"/>
  <c r="L148" i="19" l="1"/>
  <c r="F148" i="19"/>
  <c r="H147" i="19"/>
  <c r="Q147" i="19" s="1"/>
  <c r="G147" i="19"/>
  <c r="D149" i="19"/>
  <c r="E148" i="19"/>
  <c r="J149" i="19"/>
  <c r="K149" i="19" s="1"/>
  <c r="N147" i="19"/>
  <c r="M147" i="19"/>
  <c r="AC146" i="19" s="1"/>
  <c r="R146" i="19"/>
  <c r="Q41" i="13"/>
  <c r="R41" i="13" s="1"/>
  <c r="K41" i="13"/>
  <c r="J40" i="13"/>
  <c r="I41" i="13"/>
  <c r="O42" i="13" s="1"/>
  <c r="P42" i="13" s="1"/>
  <c r="AA39" i="13"/>
  <c r="AB38" i="13"/>
  <c r="S40" i="13"/>
  <c r="M40" i="13"/>
  <c r="L40" i="13"/>
  <c r="R147" i="19" l="1"/>
  <c r="G148" i="19"/>
  <c r="L149" i="19"/>
  <c r="F149" i="19"/>
  <c r="H148" i="19"/>
  <c r="Q148" i="19" s="1"/>
  <c r="J150" i="19"/>
  <c r="K150" i="19" s="1"/>
  <c r="D150" i="19"/>
  <c r="E149" i="19"/>
  <c r="N148" i="19"/>
  <c r="M148" i="19"/>
  <c r="AC147" i="19" s="1"/>
  <c r="Q42" i="13"/>
  <c r="R42" i="13" s="1"/>
  <c r="K42" i="13"/>
  <c r="AB39" i="13"/>
  <c r="AA40" i="13"/>
  <c r="I42" i="13"/>
  <c r="O43" i="13" s="1"/>
  <c r="P43" i="13" s="1"/>
  <c r="J41" i="13"/>
  <c r="L41" i="13"/>
  <c r="M41" i="13"/>
  <c r="R148" i="19" l="1"/>
  <c r="H149" i="19"/>
  <c r="Q149" i="19" s="1"/>
  <c r="G149" i="19"/>
  <c r="L150" i="19"/>
  <c r="F150" i="19"/>
  <c r="E150" i="19"/>
  <c r="J151" i="19"/>
  <c r="K151" i="19" s="1"/>
  <c r="D151" i="19"/>
  <c r="M149" i="19"/>
  <c r="AC148" i="19" s="1"/>
  <c r="N149" i="19"/>
  <c r="Q43" i="13"/>
  <c r="R43" i="13" s="1"/>
  <c r="K43" i="13"/>
  <c r="AA41" i="13"/>
  <c r="M42" i="13"/>
  <c r="L42" i="13"/>
  <c r="S42" i="13"/>
  <c r="AB40" i="13"/>
  <c r="J42" i="13"/>
  <c r="I43" i="13"/>
  <c r="O44" i="13" s="1"/>
  <c r="P44" i="13" s="1"/>
  <c r="S41" i="13"/>
  <c r="F151" i="19" l="1"/>
  <c r="H150" i="19"/>
  <c r="Q150" i="19" s="1"/>
  <c r="G150" i="19"/>
  <c r="L151" i="19"/>
  <c r="E151" i="19"/>
  <c r="J152" i="19"/>
  <c r="K152" i="19" s="1"/>
  <c r="D152" i="19"/>
  <c r="N150" i="19"/>
  <c r="M150" i="19"/>
  <c r="AC149" i="19" s="1"/>
  <c r="R149" i="19"/>
  <c r="Q44" i="13"/>
  <c r="R44" i="13" s="1"/>
  <c r="K44" i="13"/>
  <c r="L43" i="13"/>
  <c r="M43" i="13"/>
  <c r="AB41" i="13"/>
  <c r="I44" i="13"/>
  <c r="O45" i="13" s="1"/>
  <c r="P45" i="13" s="1"/>
  <c r="J43" i="13"/>
  <c r="S43" i="13"/>
  <c r="AA42" i="13"/>
  <c r="N151" i="19" l="1"/>
  <c r="M151" i="19"/>
  <c r="AC150" i="19" s="1"/>
  <c r="D153" i="19"/>
  <c r="E152" i="19"/>
  <c r="J153" i="19"/>
  <c r="K153" i="19" s="1"/>
  <c r="R150" i="19"/>
  <c r="L152" i="19"/>
  <c r="F152" i="19"/>
  <c r="H151" i="19"/>
  <c r="Q151" i="19" s="1"/>
  <c r="G151" i="19"/>
  <c r="Q45" i="13"/>
  <c r="R45" i="13" s="1"/>
  <c r="K45" i="13"/>
  <c r="J44" i="13"/>
  <c r="I45" i="13"/>
  <c r="O46" i="13" s="1"/>
  <c r="P46" i="13" s="1"/>
  <c r="AA43" i="13"/>
  <c r="M44" i="13"/>
  <c r="L44" i="13"/>
  <c r="AB42" i="13"/>
  <c r="S44" i="13"/>
  <c r="R151" i="19" l="1"/>
  <c r="G152" i="19"/>
  <c r="L153" i="19"/>
  <c r="F153" i="19"/>
  <c r="H152" i="19"/>
  <c r="Q152" i="19" s="1"/>
  <c r="N152" i="19"/>
  <c r="M152" i="19"/>
  <c r="AC151" i="19" s="1"/>
  <c r="J154" i="19"/>
  <c r="K154" i="19" s="1"/>
  <c r="D154" i="19"/>
  <c r="E153" i="19"/>
  <c r="Q46" i="13"/>
  <c r="R46" i="13" s="1"/>
  <c r="K46" i="13"/>
  <c r="AB43" i="13"/>
  <c r="S45" i="13"/>
  <c r="AA44" i="13"/>
  <c r="L45" i="13"/>
  <c r="M45" i="13"/>
  <c r="I46" i="13"/>
  <c r="O47" i="13" s="1"/>
  <c r="P47" i="13" s="1"/>
  <c r="J45" i="13"/>
  <c r="R152" i="19" l="1"/>
  <c r="H153" i="19"/>
  <c r="Q153" i="19" s="1"/>
  <c r="G153" i="19"/>
  <c r="L154" i="19"/>
  <c r="F154" i="19"/>
  <c r="E154" i="19"/>
  <c r="J155" i="19"/>
  <c r="K155" i="19" s="1"/>
  <c r="D155" i="19"/>
  <c r="M153" i="19"/>
  <c r="AC152" i="19" s="1"/>
  <c r="N153" i="19"/>
  <c r="Q47" i="13"/>
  <c r="R47" i="13" s="1"/>
  <c r="K47" i="13"/>
  <c r="AA45" i="13"/>
  <c r="S46" i="13"/>
  <c r="M46" i="13"/>
  <c r="L46" i="13"/>
  <c r="J46" i="13"/>
  <c r="I47" i="13"/>
  <c r="O48" i="13" s="1"/>
  <c r="P48" i="13" s="1"/>
  <c r="AB44" i="13"/>
  <c r="R153" i="19" l="1"/>
  <c r="E155" i="19"/>
  <c r="J156" i="19"/>
  <c r="K156" i="19" s="1"/>
  <c r="D156" i="19"/>
  <c r="F155" i="19"/>
  <c r="H154" i="19"/>
  <c r="Q154" i="19" s="1"/>
  <c r="G154" i="19"/>
  <c r="L155" i="19"/>
  <c r="N154" i="19"/>
  <c r="M154" i="19"/>
  <c r="AC153" i="19" s="1"/>
  <c r="Q48" i="13"/>
  <c r="R48" i="13" s="1"/>
  <c r="K48" i="13"/>
  <c r="AA46" i="13"/>
  <c r="I48" i="13"/>
  <c r="O49" i="13" s="1"/>
  <c r="P49" i="13" s="1"/>
  <c r="J47" i="13"/>
  <c r="L47" i="13"/>
  <c r="M47" i="13"/>
  <c r="AB45" i="13"/>
  <c r="R154" i="19" l="1"/>
  <c r="L156" i="19"/>
  <c r="F156" i="19"/>
  <c r="H155" i="19"/>
  <c r="Q155" i="19" s="1"/>
  <c r="G155" i="19"/>
  <c r="D157" i="19"/>
  <c r="E156" i="19"/>
  <c r="J157" i="19"/>
  <c r="K157" i="19" s="1"/>
  <c r="N155" i="19"/>
  <c r="M155" i="19"/>
  <c r="AC154" i="19" s="1"/>
  <c r="Q49" i="13"/>
  <c r="R49" i="13" s="1"/>
  <c r="K49" i="13"/>
  <c r="J48" i="13"/>
  <c r="I49" i="13"/>
  <c r="O50" i="13" s="1"/>
  <c r="P50" i="13" s="1"/>
  <c r="AA47" i="13"/>
  <c r="M48" i="13"/>
  <c r="L48" i="13"/>
  <c r="AB46" i="13"/>
  <c r="S47" i="13"/>
  <c r="G156" i="19" l="1"/>
  <c r="L157" i="19"/>
  <c r="F157" i="19"/>
  <c r="H156" i="19"/>
  <c r="Q156" i="19" s="1"/>
  <c r="J158" i="19"/>
  <c r="K158" i="19" s="1"/>
  <c r="D158" i="19"/>
  <c r="E157" i="19"/>
  <c r="N156" i="19"/>
  <c r="M156" i="19"/>
  <c r="AC155" i="19" s="1"/>
  <c r="R155" i="19"/>
  <c r="Q50" i="13"/>
  <c r="R50" i="13" s="1"/>
  <c r="K50" i="13"/>
  <c r="I50" i="13"/>
  <c r="O51" i="13" s="1"/>
  <c r="P51" i="13" s="1"/>
  <c r="J49" i="13"/>
  <c r="AA48" i="13"/>
  <c r="S48" i="13"/>
  <c r="L49" i="13"/>
  <c r="M49" i="13"/>
  <c r="S49" i="13"/>
  <c r="AB47" i="13"/>
  <c r="R156" i="19" l="1"/>
  <c r="E158" i="19"/>
  <c r="J159" i="19"/>
  <c r="K159" i="19" s="1"/>
  <c r="D159" i="19"/>
  <c r="H157" i="19"/>
  <c r="Q157" i="19" s="1"/>
  <c r="G157" i="19"/>
  <c r="L158" i="19"/>
  <c r="F158" i="19"/>
  <c r="M157" i="19"/>
  <c r="AC156" i="19" s="1"/>
  <c r="N157" i="19"/>
  <c r="Q51" i="13"/>
  <c r="R51" i="13" s="1"/>
  <c r="K51" i="13"/>
  <c r="AA49" i="13"/>
  <c r="AB48" i="13"/>
  <c r="M50" i="13"/>
  <c r="L50" i="13"/>
  <c r="S50" i="13"/>
  <c r="J50" i="13"/>
  <c r="I51" i="13"/>
  <c r="O52" i="13" s="1"/>
  <c r="P52" i="13" s="1"/>
  <c r="N158" i="19" l="1"/>
  <c r="M158" i="19"/>
  <c r="AC157" i="19" s="1"/>
  <c r="R157" i="19"/>
  <c r="F159" i="19"/>
  <c r="H158" i="19"/>
  <c r="Q158" i="19" s="1"/>
  <c r="G158" i="19"/>
  <c r="L159" i="19"/>
  <c r="E159" i="19"/>
  <c r="J160" i="19"/>
  <c r="K160" i="19" s="1"/>
  <c r="D160" i="19"/>
  <c r="Q52" i="13"/>
  <c r="R52" i="13" s="1"/>
  <c r="K52" i="13"/>
  <c r="AA50" i="13"/>
  <c r="S51" i="13"/>
  <c r="L51" i="13"/>
  <c r="M51" i="13"/>
  <c r="I52" i="13"/>
  <c r="O53" i="13" s="1"/>
  <c r="P53" i="13" s="1"/>
  <c r="J51" i="13"/>
  <c r="AB49" i="13"/>
  <c r="R158" i="19" l="1"/>
  <c r="N159" i="19"/>
  <c r="M159" i="19"/>
  <c r="AC158" i="19" s="1"/>
  <c r="D161" i="19"/>
  <c r="E160" i="19"/>
  <c r="J161" i="19"/>
  <c r="K161" i="19" s="1"/>
  <c r="L160" i="19"/>
  <c r="F160" i="19"/>
  <c r="H159" i="19"/>
  <c r="Q159" i="19" s="1"/>
  <c r="G159" i="19"/>
  <c r="Q53" i="13"/>
  <c r="R53" i="13" s="1"/>
  <c r="K53" i="13"/>
  <c r="J52" i="13"/>
  <c r="I53" i="13"/>
  <c r="O54" i="13" s="1"/>
  <c r="P54" i="13" s="1"/>
  <c r="AB50" i="13"/>
  <c r="AA51" i="13"/>
  <c r="M52" i="13"/>
  <c r="L52" i="13"/>
  <c r="R159" i="19" l="1"/>
  <c r="N160" i="19"/>
  <c r="M160" i="19"/>
  <c r="AC159" i="19" s="1"/>
  <c r="G160" i="19"/>
  <c r="L161" i="19"/>
  <c r="F161" i="19"/>
  <c r="H160" i="19"/>
  <c r="Q160" i="19" s="1"/>
  <c r="J162" i="19"/>
  <c r="K162" i="19" s="1"/>
  <c r="D162" i="19"/>
  <c r="E161" i="19"/>
  <c r="Q54" i="13"/>
  <c r="R54" i="13" s="1"/>
  <c r="K54" i="13"/>
  <c r="AA52" i="13"/>
  <c r="L53" i="13"/>
  <c r="M53" i="13"/>
  <c r="I54" i="13"/>
  <c r="O55" i="13" s="1"/>
  <c r="P55" i="13" s="1"/>
  <c r="J53" i="13"/>
  <c r="AB51" i="13"/>
  <c r="S52" i="13"/>
  <c r="S53" i="13"/>
  <c r="R160" i="19" l="1"/>
  <c r="H161" i="19"/>
  <c r="Q161" i="19" s="1"/>
  <c r="G161" i="19"/>
  <c r="L162" i="19"/>
  <c r="F162" i="19"/>
  <c r="E162" i="19"/>
  <c r="J163" i="19"/>
  <c r="K163" i="19" s="1"/>
  <c r="D163" i="19"/>
  <c r="M161" i="19"/>
  <c r="AC160" i="19" s="1"/>
  <c r="N161" i="19"/>
  <c r="Q55" i="13"/>
  <c r="R55" i="13" s="1"/>
  <c r="K55" i="13"/>
  <c r="S54" i="13"/>
  <c r="M54" i="13"/>
  <c r="L54" i="13"/>
  <c r="J54" i="13"/>
  <c r="I55" i="13"/>
  <c r="O56" i="13" s="1"/>
  <c r="P56" i="13" s="1"/>
  <c r="AA53" i="13"/>
  <c r="AB52" i="13"/>
  <c r="F163" i="19" l="1"/>
  <c r="H162" i="19"/>
  <c r="Q162" i="19" s="1"/>
  <c r="G162" i="19"/>
  <c r="L163" i="19"/>
  <c r="N162" i="19"/>
  <c r="M162" i="19"/>
  <c r="AC161" i="19" s="1"/>
  <c r="E163" i="19"/>
  <c r="J164" i="19"/>
  <c r="K164" i="19" s="1"/>
  <c r="D164" i="19"/>
  <c r="R161" i="19"/>
  <c r="Q56" i="13"/>
  <c r="R56" i="13" s="1"/>
  <c r="K56" i="13"/>
  <c r="I56" i="13"/>
  <c r="O57" i="13" s="1"/>
  <c r="P57" i="13" s="1"/>
  <c r="J55" i="13"/>
  <c r="AA54" i="13"/>
  <c r="AB53" i="13"/>
  <c r="L55" i="13"/>
  <c r="M55" i="13"/>
  <c r="R162" i="19" l="1"/>
  <c r="D165" i="19"/>
  <c r="E164" i="19"/>
  <c r="J165" i="19"/>
  <c r="K165" i="19" s="1"/>
  <c r="L164" i="19"/>
  <c r="F164" i="19"/>
  <c r="H163" i="19"/>
  <c r="Q163" i="19" s="1"/>
  <c r="G163" i="19"/>
  <c r="N163" i="19"/>
  <c r="M163" i="19"/>
  <c r="AC162" i="19" s="1"/>
  <c r="Q57" i="13"/>
  <c r="R57" i="13" s="1"/>
  <c r="K57" i="13"/>
  <c r="AB54" i="13"/>
  <c r="AA55" i="13"/>
  <c r="M56" i="13"/>
  <c r="L56" i="13"/>
  <c r="S56" i="13"/>
  <c r="S55" i="13"/>
  <c r="J56" i="13"/>
  <c r="I57" i="13"/>
  <c r="O58" i="13" s="1"/>
  <c r="P58" i="13" s="1"/>
  <c r="G164" i="19" l="1"/>
  <c r="L165" i="19"/>
  <c r="F165" i="19"/>
  <c r="H164" i="19"/>
  <c r="Q164" i="19" s="1"/>
  <c r="J166" i="19"/>
  <c r="K166" i="19" s="1"/>
  <c r="D166" i="19"/>
  <c r="E165" i="19"/>
  <c r="N164" i="19"/>
  <c r="M164" i="19"/>
  <c r="AC163" i="19" s="1"/>
  <c r="R163" i="19"/>
  <c r="Q58" i="13"/>
  <c r="R58" i="13" s="1"/>
  <c r="K58" i="13"/>
  <c r="S57" i="13"/>
  <c r="AB55" i="13"/>
  <c r="I58" i="13"/>
  <c r="O59" i="13" s="1"/>
  <c r="P59" i="13" s="1"/>
  <c r="J57" i="13"/>
  <c r="AA56" i="13"/>
  <c r="L57" i="13"/>
  <c r="M57" i="13"/>
  <c r="H165" i="19" l="1"/>
  <c r="Q165" i="19" s="1"/>
  <c r="G165" i="19"/>
  <c r="L166" i="19"/>
  <c r="F166" i="19"/>
  <c r="M165" i="19"/>
  <c r="AC164" i="19" s="1"/>
  <c r="N165" i="19"/>
  <c r="E166" i="19"/>
  <c r="J167" i="19"/>
  <c r="K167" i="19" s="1"/>
  <c r="D167" i="19"/>
  <c r="R164" i="19"/>
  <c r="Q59" i="13"/>
  <c r="R59" i="13" s="1"/>
  <c r="K59" i="13"/>
  <c r="AB56" i="13"/>
  <c r="AA57" i="13"/>
  <c r="M58" i="13"/>
  <c r="L58" i="13"/>
  <c r="S58" i="13"/>
  <c r="J58" i="13"/>
  <c r="I59" i="13"/>
  <c r="O60" i="13" s="1"/>
  <c r="P60" i="13" s="1"/>
  <c r="R165" i="19" l="1"/>
  <c r="F167" i="19"/>
  <c r="H166" i="19"/>
  <c r="Q166" i="19" s="1"/>
  <c r="G166" i="19"/>
  <c r="L167" i="19"/>
  <c r="E167" i="19"/>
  <c r="J168" i="19"/>
  <c r="K168" i="19" s="1"/>
  <c r="D168" i="19"/>
  <c r="N166" i="19"/>
  <c r="M166" i="19"/>
  <c r="AC165" i="19" s="1"/>
  <c r="Q60" i="13"/>
  <c r="R60" i="13" s="1"/>
  <c r="K60" i="13"/>
  <c r="I60" i="13"/>
  <c r="O61" i="13" s="1"/>
  <c r="P61" i="13" s="1"/>
  <c r="J59" i="13"/>
  <c r="AB57" i="13"/>
  <c r="AA58" i="13"/>
  <c r="L59" i="13"/>
  <c r="M59" i="13"/>
  <c r="D169" i="19" l="1"/>
  <c r="E168" i="19"/>
  <c r="J169" i="19"/>
  <c r="K169" i="19" s="1"/>
  <c r="R166" i="19"/>
  <c r="L168" i="19"/>
  <c r="F168" i="19"/>
  <c r="H167" i="19"/>
  <c r="Q167" i="19" s="1"/>
  <c r="G167" i="19"/>
  <c r="N167" i="19"/>
  <c r="M167" i="19"/>
  <c r="AC166" i="19" s="1"/>
  <c r="Q61" i="13"/>
  <c r="R61" i="13" s="1"/>
  <c r="K61" i="13"/>
  <c r="S59" i="13"/>
  <c r="S60" i="13"/>
  <c r="AA59" i="13"/>
  <c r="M60" i="13"/>
  <c r="L60" i="13"/>
  <c r="AB58" i="13"/>
  <c r="J60" i="13"/>
  <c r="I61" i="13"/>
  <c r="O62" i="13" s="1"/>
  <c r="P62" i="13" s="1"/>
  <c r="R167" i="19" l="1"/>
  <c r="G168" i="19"/>
  <c r="L169" i="19"/>
  <c r="F169" i="19"/>
  <c r="H168" i="19"/>
  <c r="Q168" i="19" s="1"/>
  <c r="N168" i="19"/>
  <c r="M168" i="19"/>
  <c r="AC167" i="19" s="1"/>
  <c r="J170" i="19"/>
  <c r="K170" i="19" s="1"/>
  <c r="D170" i="19"/>
  <c r="E169" i="19"/>
  <c r="Q62" i="13"/>
  <c r="R62" i="13" s="1"/>
  <c r="K62" i="13"/>
  <c r="AA60" i="13"/>
  <c r="AB59" i="13"/>
  <c r="I62" i="13"/>
  <c r="O63" i="13" s="1"/>
  <c r="P63" i="13" s="1"/>
  <c r="J61" i="13"/>
  <c r="L61" i="13"/>
  <c r="M61" i="13"/>
  <c r="S61" i="13"/>
  <c r="H169" i="19" l="1"/>
  <c r="Q169" i="19" s="1"/>
  <c r="G169" i="19"/>
  <c r="L170" i="19"/>
  <c r="F170" i="19"/>
  <c r="M169" i="19"/>
  <c r="AC168" i="19" s="1"/>
  <c r="N169" i="19"/>
  <c r="E170" i="19"/>
  <c r="J171" i="19"/>
  <c r="K171" i="19" s="1"/>
  <c r="D171" i="19"/>
  <c r="R168" i="19"/>
  <c r="Q63" i="13"/>
  <c r="R63" i="13" s="1"/>
  <c r="K63" i="13"/>
  <c r="AA61" i="13"/>
  <c r="M62" i="13"/>
  <c r="L62" i="13"/>
  <c r="J62" i="13"/>
  <c r="I63" i="13"/>
  <c r="O64" i="13" s="1"/>
  <c r="P64" i="13" s="1"/>
  <c r="AB60" i="13"/>
  <c r="S62" i="13"/>
  <c r="F171" i="19" l="1"/>
  <c r="H170" i="19"/>
  <c r="Q170" i="19" s="1"/>
  <c r="G170" i="19"/>
  <c r="L171" i="19"/>
  <c r="N170" i="19"/>
  <c r="M170" i="19"/>
  <c r="AC169" i="19" s="1"/>
  <c r="E171" i="19"/>
  <c r="J172" i="19"/>
  <c r="K172" i="19" s="1"/>
  <c r="D172" i="19"/>
  <c r="R169" i="19"/>
  <c r="Q64" i="13"/>
  <c r="R64" i="13" s="1"/>
  <c r="K64" i="13"/>
  <c r="I64" i="13"/>
  <c r="O65" i="13" s="1"/>
  <c r="P65" i="13" s="1"/>
  <c r="J63" i="13"/>
  <c r="S63" i="13"/>
  <c r="AA62" i="13"/>
  <c r="L63" i="13"/>
  <c r="M63" i="13"/>
  <c r="AB61" i="13"/>
  <c r="R170" i="19" l="1"/>
  <c r="D173" i="19"/>
  <c r="E172" i="19"/>
  <c r="J173" i="19"/>
  <c r="K173" i="19" s="1"/>
  <c r="L172" i="19"/>
  <c r="F172" i="19"/>
  <c r="H171" i="19"/>
  <c r="Q171" i="19" s="1"/>
  <c r="G171" i="19"/>
  <c r="N171" i="19"/>
  <c r="M171" i="19"/>
  <c r="AC170" i="19" s="1"/>
  <c r="Q65" i="13"/>
  <c r="R65" i="13" s="1"/>
  <c r="K65" i="13"/>
  <c r="AB62" i="13"/>
  <c r="AA63" i="13"/>
  <c r="M64" i="13"/>
  <c r="L64" i="13"/>
  <c r="J64" i="13"/>
  <c r="I65" i="13"/>
  <c r="O66" i="13" s="1"/>
  <c r="P66" i="13" s="1"/>
  <c r="R171" i="19" l="1"/>
  <c r="G172" i="19"/>
  <c r="L173" i="19"/>
  <c r="F173" i="19"/>
  <c r="H172" i="19"/>
  <c r="Q172" i="19" s="1"/>
  <c r="N172" i="19"/>
  <c r="M172" i="19"/>
  <c r="AC171" i="19" s="1"/>
  <c r="J174" i="19"/>
  <c r="K174" i="19" s="1"/>
  <c r="D174" i="19"/>
  <c r="E173" i="19"/>
  <c r="Q66" i="13"/>
  <c r="R66" i="13" s="1"/>
  <c r="K66" i="13"/>
  <c r="AB63" i="13"/>
  <c r="I66" i="13"/>
  <c r="O67" i="13" s="1"/>
  <c r="P67" i="13" s="1"/>
  <c r="J65" i="13"/>
  <c r="AA64" i="13"/>
  <c r="L65" i="13"/>
  <c r="M65" i="13"/>
  <c r="S64" i="13"/>
  <c r="E174" i="19" l="1"/>
  <c r="J175" i="19"/>
  <c r="K175" i="19" s="1"/>
  <c r="D175" i="19"/>
  <c r="R172" i="19"/>
  <c r="H173" i="19"/>
  <c r="Q173" i="19" s="1"/>
  <c r="G173" i="19"/>
  <c r="L174" i="19"/>
  <c r="F174" i="19"/>
  <c r="M173" i="19"/>
  <c r="AC172" i="19" s="1"/>
  <c r="N173" i="19"/>
  <c r="Q67" i="13"/>
  <c r="R67" i="13" s="1"/>
  <c r="K67" i="13"/>
  <c r="M66" i="13"/>
  <c r="L66" i="13"/>
  <c r="J66" i="13"/>
  <c r="I67" i="13"/>
  <c r="O68" i="13" s="1"/>
  <c r="P68" i="13" s="1"/>
  <c r="AB64" i="13"/>
  <c r="AA65" i="13"/>
  <c r="S66" i="13"/>
  <c r="S65" i="13"/>
  <c r="F175" i="19" l="1"/>
  <c r="H174" i="19"/>
  <c r="Q174" i="19" s="1"/>
  <c r="G174" i="19"/>
  <c r="L175" i="19"/>
  <c r="E175" i="19"/>
  <c r="J176" i="19"/>
  <c r="K176" i="19" s="1"/>
  <c r="D176" i="19"/>
  <c r="N174" i="19"/>
  <c r="M174" i="19"/>
  <c r="AC173" i="19" s="1"/>
  <c r="R173" i="19"/>
  <c r="Q68" i="13"/>
  <c r="R68" i="13" s="1"/>
  <c r="K68" i="13"/>
  <c r="AA66" i="13"/>
  <c r="I68" i="13"/>
  <c r="O69" i="13" s="1"/>
  <c r="P69" i="13" s="1"/>
  <c r="J67" i="13"/>
  <c r="L67" i="13"/>
  <c r="M67" i="13"/>
  <c r="AB65" i="13"/>
  <c r="S67" i="13"/>
  <c r="N175" i="19" l="1"/>
  <c r="M175" i="19"/>
  <c r="AC174" i="19" s="1"/>
  <c r="D177" i="19"/>
  <c r="E176" i="19"/>
  <c r="J177" i="19"/>
  <c r="K177" i="19" s="1"/>
  <c r="R174" i="19"/>
  <c r="L176" i="19"/>
  <c r="F176" i="19"/>
  <c r="H175" i="19"/>
  <c r="Q175" i="19" s="1"/>
  <c r="G175" i="19"/>
  <c r="Q69" i="13"/>
  <c r="R69" i="13" s="1"/>
  <c r="K69" i="13"/>
  <c r="X2" i="13"/>
  <c r="J68" i="13"/>
  <c r="I69" i="13"/>
  <c r="O70" i="13" s="1"/>
  <c r="P70" i="13" s="1"/>
  <c r="AA67" i="13"/>
  <c r="M68" i="13"/>
  <c r="L68" i="13"/>
  <c r="AB66" i="13"/>
  <c r="R175" i="19" l="1"/>
  <c r="J178" i="19"/>
  <c r="K178" i="19" s="1"/>
  <c r="D178" i="19"/>
  <c r="E177" i="19"/>
  <c r="G176" i="19"/>
  <c r="L177" i="19"/>
  <c r="F177" i="19"/>
  <c r="H176" i="19"/>
  <c r="Q176" i="19" s="1"/>
  <c r="N176" i="19"/>
  <c r="M176" i="19"/>
  <c r="AC175" i="19" s="1"/>
  <c r="Q70" i="13"/>
  <c r="R70" i="13" s="1"/>
  <c r="K70" i="13"/>
  <c r="AA68" i="13"/>
  <c r="J69" i="13"/>
  <c r="I70" i="13"/>
  <c r="O71" i="13" s="1"/>
  <c r="P71" i="13" s="1"/>
  <c r="M69" i="13"/>
  <c r="L69" i="13"/>
  <c r="AB67" i="13"/>
  <c r="S68" i="13"/>
  <c r="H177" i="19" l="1"/>
  <c r="Q177" i="19" s="1"/>
  <c r="G177" i="19"/>
  <c r="L178" i="19"/>
  <c r="F178" i="19"/>
  <c r="E178" i="19"/>
  <c r="J179" i="19"/>
  <c r="K179" i="19" s="1"/>
  <c r="D179" i="19"/>
  <c r="M177" i="19"/>
  <c r="AC176" i="19" s="1"/>
  <c r="N177" i="19"/>
  <c r="R176" i="19"/>
  <c r="Q71" i="13"/>
  <c r="R71" i="13" s="1"/>
  <c r="K71" i="13"/>
  <c r="W2" i="13"/>
  <c r="M70" i="13"/>
  <c r="L70" i="13"/>
  <c r="S69" i="13"/>
  <c r="J70" i="13"/>
  <c r="I71" i="13"/>
  <c r="O72" i="13" s="1"/>
  <c r="P72" i="13" s="1"/>
  <c r="AB68" i="13"/>
  <c r="AA69" i="13"/>
  <c r="F179" i="19" l="1"/>
  <c r="H178" i="19"/>
  <c r="Q178" i="19" s="1"/>
  <c r="G178" i="19"/>
  <c r="L179" i="19"/>
  <c r="N178" i="19"/>
  <c r="M178" i="19"/>
  <c r="AC177" i="19" s="1"/>
  <c r="E179" i="19"/>
  <c r="J180" i="19"/>
  <c r="K180" i="19" s="1"/>
  <c r="D180" i="19"/>
  <c r="R177" i="19"/>
  <c r="Q72" i="13"/>
  <c r="R72" i="13" s="1"/>
  <c r="K72" i="13"/>
  <c r="S71" i="13"/>
  <c r="AA70" i="13"/>
  <c r="S70" i="13"/>
  <c r="J71" i="13"/>
  <c r="I72" i="13"/>
  <c r="O73" i="13" s="1"/>
  <c r="P73" i="13" s="1"/>
  <c r="M71" i="13"/>
  <c r="L71" i="13"/>
  <c r="AB69" i="13"/>
  <c r="R178" i="19" l="1"/>
  <c r="N179" i="19"/>
  <c r="M179" i="19"/>
  <c r="AC178" i="19" s="1"/>
  <c r="D181" i="19"/>
  <c r="E180" i="19"/>
  <c r="J181" i="19"/>
  <c r="K181" i="19" s="1"/>
  <c r="L180" i="19"/>
  <c r="F180" i="19"/>
  <c r="H179" i="19"/>
  <c r="Q179" i="19" s="1"/>
  <c r="G179" i="19"/>
  <c r="Q73" i="13"/>
  <c r="R73" i="13" s="1"/>
  <c r="K73" i="13"/>
  <c r="AA71" i="13"/>
  <c r="J72" i="13"/>
  <c r="I73" i="13"/>
  <c r="O74" i="13" s="1"/>
  <c r="P74" i="13" s="1"/>
  <c r="AB70" i="13"/>
  <c r="M72" i="13"/>
  <c r="L72" i="13"/>
  <c r="R179" i="19" l="1"/>
  <c r="G180" i="19"/>
  <c r="L181" i="19"/>
  <c r="F181" i="19"/>
  <c r="H180" i="19"/>
  <c r="Q180" i="19" s="1"/>
  <c r="N180" i="19"/>
  <c r="M180" i="19"/>
  <c r="AC179" i="19" s="1"/>
  <c r="J182" i="19"/>
  <c r="K182" i="19" s="1"/>
  <c r="D182" i="19"/>
  <c r="E181" i="19"/>
  <c r="Q74" i="13"/>
  <c r="R74" i="13" s="1"/>
  <c r="K74" i="13"/>
  <c r="AA72" i="13"/>
  <c r="S73" i="13"/>
  <c r="AB71" i="13"/>
  <c r="M73" i="13"/>
  <c r="L73" i="13"/>
  <c r="J73" i="13"/>
  <c r="I74" i="13"/>
  <c r="O75" i="13" s="1"/>
  <c r="P75" i="13" s="1"/>
  <c r="S72" i="13"/>
  <c r="E182" i="19" l="1"/>
  <c r="J183" i="19"/>
  <c r="K183" i="19" s="1"/>
  <c r="D183" i="19"/>
  <c r="R180" i="19"/>
  <c r="H181" i="19"/>
  <c r="Q181" i="19" s="1"/>
  <c r="G181" i="19"/>
  <c r="L182" i="19"/>
  <c r="F182" i="19"/>
  <c r="M181" i="19"/>
  <c r="AC180" i="19" s="1"/>
  <c r="N181" i="19"/>
  <c r="Q75" i="13"/>
  <c r="R75" i="13" s="1"/>
  <c r="K75" i="13"/>
  <c r="M74" i="13"/>
  <c r="L74" i="13"/>
  <c r="J74" i="13"/>
  <c r="I75" i="13"/>
  <c r="O76" i="13" s="1"/>
  <c r="P76" i="13" s="1"/>
  <c r="AA73" i="13"/>
  <c r="AB72" i="13"/>
  <c r="S74" i="13"/>
  <c r="N182" i="19" l="1"/>
  <c r="M182" i="19"/>
  <c r="AC181" i="19" s="1"/>
  <c r="R181" i="19"/>
  <c r="F183" i="19"/>
  <c r="H182" i="19"/>
  <c r="Q182" i="19" s="1"/>
  <c r="R182" i="19" s="1"/>
  <c r="G182" i="19"/>
  <c r="L183" i="19"/>
  <c r="E183" i="19"/>
  <c r="J184" i="19"/>
  <c r="K184" i="19" s="1"/>
  <c r="D184" i="19"/>
  <c r="Q76" i="13"/>
  <c r="R76" i="13" s="1"/>
  <c r="K76" i="13"/>
  <c r="J75" i="13"/>
  <c r="I76" i="13"/>
  <c r="O77" i="13" s="1"/>
  <c r="P77" i="13" s="1"/>
  <c r="AB73" i="13"/>
  <c r="AA74" i="13"/>
  <c r="S75" i="13"/>
  <c r="M75" i="13"/>
  <c r="L75" i="13"/>
  <c r="D185" i="19" l="1"/>
  <c r="E184" i="19"/>
  <c r="J185" i="19"/>
  <c r="K185" i="19" s="1"/>
  <c r="L184" i="19"/>
  <c r="F184" i="19"/>
  <c r="H183" i="19"/>
  <c r="Q183" i="19" s="1"/>
  <c r="G183" i="19"/>
  <c r="N183" i="19"/>
  <c r="M183" i="19"/>
  <c r="AC182" i="19" s="1"/>
  <c r="Q77" i="13"/>
  <c r="R77" i="13" s="1"/>
  <c r="K77" i="13"/>
  <c r="AA75" i="13"/>
  <c r="S76" i="13"/>
  <c r="M76" i="13"/>
  <c r="L76" i="13"/>
  <c r="AB74" i="13"/>
  <c r="J76" i="13"/>
  <c r="I77" i="13"/>
  <c r="O78" i="13" s="1"/>
  <c r="P78" i="13" s="1"/>
  <c r="N184" i="19" l="1"/>
  <c r="M184" i="19"/>
  <c r="AC183" i="19" s="1"/>
  <c r="R183" i="19"/>
  <c r="G184" i="19"/>
  <c r="L185" i="19"/>
  <c r="F185" i="19"/>
  <c r="H184" i="19"/>
  <c r="Q184" i="19" s="1"/>
  <c r="J186" i="19"/>
  <c r="K186" i="19" s="1"/>
  <c r="D186" i="19"/>
  <c r="E185" i="19"/>
  <c r="Q78" i="13"/>
  <c r="R78" i="13" s="1"/>
  <c r="K78" i="13"/>
  <c r="AB75" i="13"/>
  <c r="J77" i="13"/>
  <c r="I78" i="13"/>
  <c r="O79" i="13" s="1"/>
  <c r="P79" i="13" s="1"/>
  <c r="M77" i="13"/>
  <c r="L77" i="13"/>
  <c r="S77" i="13"/>
  <c r="AA76" i="13"/>
  <c r="R184" i="19" l="1"/>
  <c r="E186" i="19"/>
  <c r="J187" i="19"/>
  <c r="K187" i="19" s="1"/>
  <c r="D187" i="19"/>
  <c r="M185" i="19"/>
  <c r="AC184" i="19" s="1"/>
  <c r="N185" i="19"/>
  <c r="H185" i="19"/>
  <c r="Q185" i="19" s="1"/>
  <c r="R185" i="19" s="1"/>
  <c r="G185" i="19"/>
  <c r="L186" i="19"/>
  <c r="F186" i="19"/>
  <c r="Q79" i="13"/>
  <c r="R79" i="13" s="1"/>
  <c r="K79" i="13"/>
  <c r="M78" i="13"/>
  <c r="L78" i="13"/>
  <c r="AB76" i="13"/>
  <c r="AA77" i="13"/>
  <c r="J78" i="13"/>
  <c r="I79" i="13"/>
  <c r="O80" i="13" s="1"/>
  <c r="P80" i="13" s="1"/>
  <c r="E187" i="19" l="1"/>
  <c r="J188" i="19"/>
  <c r="K188" i="19" s="1"/>
  <c r="D188" i="19"/>
  <c r="N186" i="19"/>
  <c r="M186" i="19"/>
  <c r="AC185" i="19" s="1"/>
  <c r="F187" i="19"/>
  <c r="H186" i="19"/>
  <c r="Q186" i="19" s="1"/>
  <c r="G186" i="19"/>
  <c r="L187" i="19"/>
  <c r="Q80" i="13"/>
  <c r="R80" i="13" s="1"/>
  <c r="K80" i="13"/>
  <c r="S79" i="13"/>
  <c r="AB77" i="13"/>
  <c r="AA78" i="13"/>
  <c r="J79" i="13"/>
  <c r="I80" i="13"/>
  <c r="O81" i="13" s="1"/>
  <c r="AG5" i="13" s="1"/>
  <c r="M79" i="13"/>
  <c r="L79" i="13"/>
  <c r="S78" i="13"/>
  <c r="P81" i="13" l="1"/>
  <c r="AG4" i="13"/>
  <c r="R186" i="19"/>
  <c r="N187" i="19"/>
  <c r="M187" i="19"/>
  <c r="AC186" i="19" s="1"/>
  <c r="D189" i="19"/>
  <c r="E188" i="19"/>
  <c r="J189" i="19"/>
  <c r="K189" i="19" s="1"/>
  <c r="L188" i="19"/>
  <c r="F188" i="19"/>
  <c r="H187" i="19"/>
  <c r="Q187" i="19" s="1"/>
  <c r="G187" i="19"/>
  <c r="Q81" i="13"/>
  <c r="AE5" i="13" s="1"/>
  <c r="K81" i="13"/>
  <c r="AA79" i="13"/>
  <c r="AB78" i="13"/>
  <c r="J80" i="13"/>
  <c r="I81" i="13"/>
  <c r="O82" i="13" s="1"/>
  <c r="P82" i="13" s="1"/>
  <c r="M80" i="13"/>
  <c r="L80" i="13"/>
  <c r="R81" i="13" l="1"/>
  <c r="N2" i="13" s="1"/>
  <c r="AE4" i="13"/>
  <c r="R187" i="19"/>
  <c r="J190" i="19"/>
  <c r="K190" i="19" s="1"/>
  <c r="D190" i="19"/>
  <c r="E189" i="19"/>
  <c r="G188" i="19"/>
  <c r="L189" i="19"/>
  <c r="F189" i="19"/>
  <c r="H188" i="19"/>
  <c r="Q188" i="19" s="1"/>
  <c r="N188" i="19"/>
  <c r="M188" i="19"/>
  <c r="AC187" i="19" s="1"/>
  <c r="Q82" i="13"/>
  <c r="R82" i="13" s="1"/>
  <c r="K82" i="13"/>
  <c r="AA80" i="13"/>
  <c r="AB79" i="13"/>
  <c r="S81" i="13"/>
  <c r="AF5" i="13" s="1"/>
  <c r="L2" i="13"/>
  <c r="M81" i="13"/>
  <c r="L81" i="13"/>
  <c r="J81" i="13"/>
  <c r="I82" i="13"/>
  <c r="O83" i="13" s="1"/>
  <c r="P83" i="13" s="1"/>
  <c r="S80" i="13"/>
  <c r="AF4" i="13" l="1"/>
  <c r="H189" i="19"/>
  <c r="Q189" i="19" s="1"/>
  <c r="G189" i="19"/>
  <c r="L190" i="19"/>
  <c r="F190" i="19"/>
  <c r="M189" i="19"/>
  <c r="AC188" i="19" s="1"/>
  <c r="N189" i="19"/>
  <c r="R188" i="19"/>
  <c r="E190" i="19"/>
  <c r="J191" i="19"/>
  <c r="K191" i="19" s="1"/>
  <c r="D191" i="19"/>
  <c r="Q83" i="13"/>
  <c r="R83" i="13" s="1"/>
  <c r="K83" i="13"/>
  <c r="M82" i="13"/>
  <c r="L82" i="13"/>
  <c r="P2" i="13"/>
  <c r="J82" i="13"/>
  <c r="I83" i="13"/>
  <c r="O84" i="13" s="1"/>
  <c r="P84" i="13" s="1"/>
  <c r="AA81" i="13"/>
  <c r="AB80" i="13"/>
  <c r="F191" i="19" l="1"/>
  <c r="H190" i="19"/>
  <c r="Q190" i="19" s="1"/>
  <c r="G190" i="19"/>
  <c r="L191" i="19"/>
  <c r="N190" i="19"/>
  <c r="M190" i="19"/>
  <c r="AC189" i="19" s="1"/>
  <c r="E191" i="19"/>
  <c r="J192" i="19"/>
  <c r="K192" i="19" s="1"/>
  <c r="D192" i="19"/>
  <c r="R189" i="19"/>
  <c r="Q84" i="13"/>
  <c r="R84" i="13" s="1"/>
  <c r="K84" i="13"/>
  <c r="J83" i="13"/>
  <c r="I84" i="13"/>
  <c r="O85" i="13" s="1"/>
  <c r="P85" i="13" s="1"/>
  <c r="M83" i="13"/>
  <c r="L83" i="13"/>
  <c r="AB81" i="13"/>
  <c r="S83" i="13"/>
  <c r="AA82" i="13"/>
  <c r="S82" i="13"/>
  <c r="D193" i="19" l="1"/>
  <c r="E192" i="19"/>
  <c r="J193" i="19"/>
  <c r="K193" i="19" s="1"/>
  <c r="R190" i="19"/>
  <c r="L192" i="19"/>
  <c r="F192" i="19"/>
  <c r="H191" i="19"/>
  <c r="Q191" i="19" s="1"/>
  <c r="G191" i="19"/>
  <c r="N191" i="19"/>
  <c r="M191" i="19"/>
  <c r="AC190" i="19" s="1"/>
  <c r="Q85" i="13"/>
  <c r="R85" i="13" s="1"/>
  <c r="K85" i="13"/>
  <c r="AA83" i="13"/>
  <c r="AB82" i="13"/>
  <c r="J84" i="13"/>
  <c r="I85" i="13"/>
  <c r="O86" i="13" s="1"/>
  <c r="P86" i="13" s="1"/>
  <c r="M84" i="13"/>
  <c r="L84" i="13"/>
  <c r="N192" i="19" l="1"/>
  <c r="M192" i="19"/>
  <c r="AC191" i="19" s="1"/>
  <c r="J194" i="19"/>
  <c r="K194" i="19" s="1"/>
  <c r="D194" i="19"/>
  <c r="E193" i="19"/>
  <c r="R191" i="19"/>
  <c r="G192" i="19"/>
  <c r="L193" i="19"/>
  <c r="F193" i="19"/>
  <c r="H192" i="19"/>
  <c r="Q192" i="19" s="1"/>
  <c r="R192" i="19" s="1"/>
  <c r="Q86" i="13"/>
  <c r="R86" i="13" s="1"/>
  <c r="K86" i="13"/>
  <c r="M85" i="13"/>
  <c r="L85" i="13"/>
  <c r="S85" i="13"/>
  <c r="AA84" i="13"/>
  <c r="AB83" i="13"/>
  <c r="J85" i="13"/>
  <c r="I86" i="13"/>
  <c r="O87" i="13" s="1"/>
  <c r="P87" i="13" s="1"/>
  <c r="S84" i="13"/>
  <c r="E194" i="19" l="1"/>
  <c r="J195" i="19"/>
  <c r="K195" i="19" s="1"/>
  <c r="D195" i="19"/>
  <c r="H193" i="19"/>
  <c r="Q193" i="19" s="1"/>
  <c r="G193" i="19"/>
  <c r="L194" i="19"/>
  <c r="F194" i="19"/>
  <c r="M193" i="19"/>
  <c r="AC192" i="19" s="1"/>
  <c r="N193" i="19"/>
  <c r="Q87" i="13"/>
  <c r="R87" i="13" s="1"/>
  <c r="K87" i="13"/>
  <c r="AB84" i="13"/>
  <c r="AA85" i="13"/>
  <c r="J86" i="13"/>
  <c r="I87" i="13"/>
  <c r="O88" i="13" s="1"/>
  <c r="P88" i="13" s="1"/>
  <c r="M86" i="13"/>
  <c r="L86" i="13"/>
  <c r="F195" i="19" l="1"/>
  <c r="H194" i="19"/>
  <c r="Q194" i="19" s="1"/>
  <c r="G194" i="19"/>
  <c r="L195" i="19"/>
  <c r="N194" i="19"/>
  <c r="M194" i="19"/>
  <c r="AC193" i="19" s="1"/>
  <c r="R193" i="19"/>
  <c r="E195" i="19"/>
  <c r="J196" i="19"/>
  <c r="K196" i="19" s="1"/>
  <c r="D196" i="19"/>
  <c r="Q88" i="13"/>
  <c r="R88" i="13" s="1"/>
  <c r="K88" i="13"/>
  <c r="M87" i="13"/>
  <c r="L87" i="13"/>
  <c r="J87" i="13"/>
  <c r="I88" i="13"/>
  <c r="O89" i="13" s="1"/>
  <c r="P89" i="13" s="1"/>
  <c r="AA86" i="13"/>
  <c r="S87" i="13"/>
  <c r="AB85" i="13"/>
  <c r="S86" i="13"/>
  <c r="N195" i="19" l="1"/>
  <c r="M195" i="19"/>
  <c r="AC194" i="19" s="1"/>
  <c r="D197" i="19"/>
  <c r="E196" i="19"/>
  <c r="J197" i="19"/>
  <c r="K197" i="19" s="1"/>
  <c r="R194" i="19"/>
  <c r="L196" i="19"/>
  <c r="F196" i="19"/>
  <c r="H195" i="19"/>
  <c r="Q195" i="19" s="1"/>
  <c r="G195" i="19"/>
  <c r="Q89" i="13"/>
  <c r="R89" i="13" s="1"/>
  <c r="K89" i="13"/>
  <c r="AB86" i="13"/>
  <c r="M88" i="13"/>
  <c r="L88" i="13"/>
  <c r="J88" i="13"/>
  <c r="I89" i="13"/>
  <c r="O90" i="13" s="1"/>
  <c r="P90" i="13" s="1"/>
  <c r="AA87" i="13"/>
  <c r="R195" i="19" l="1"/>
  <c r="G196" i="19"/>
  <c r="L197" i="19"/>
  <c r="F197" i="19"/>
  <c r="H196" i="19"/>
  <c r="Q196" i="19" s="1"/>
  <c r="J198" i="19"/>
  <c r="K198" i="19" s="1"/>
  <c r="D198" i="19"/>
  <c r="E197" i="19"/>
  <c r="N196" i="19"/>
  <c r="M196" i="19"/>
  <c r="AC195" i="19" s="1"/>
  <c r="Q90" i="13"/>
  <c r="R90" i="13" s="1"/>
  <c r="K90" i="13"/>
  <c r="S89" i="13"/>
  <c r="AA88" i="13"/>
  <c r="M89" i="13"/>
  <c r="L89" i="13"/>
  <c r="J89" i="13"/>
  <c r="I90" i="13"/>
  <c r="O91" i="13" s="1"/>
  <c r="P91" i="13" s="1"/>
  <c r="AB87" i="13"/>
  <c r="S88" i="13"/>
  <c r="H197" i="19" l="1"/>
  <c r="Q197" i="19" s="1"/>
  <c r="G197" i="19"/>
  <c r="L198" i="19"/>
  <c r="F198" i="19"/>
  <c r="E198" i="19"/>
  <c r="J199" i="19"/>
  <c r="K199" i="19" s="1"/>
  <c r="D199" i="19"/>
  <c r="M197" i="19"/>
  <c r="AC196" i="19" s="1"/>
  <c r="N197" i="19"/>
  <c r="R196" i="19"/>
  <c r="Q91" i="13"/>
  <c r="R91" i="13" s="1"/>
  <c r="K91" i="13"/>
  <c r="AA89" i="13"/>
  <c r="AB88" i="13"/>
  <c r="S90" i="13"/>
  <c r="J90" i="13"/>
  <c r="I91" i="13"/>
  <c r="O92" i="13" s="1"/>
  <c r="P92" i="13" s="1"/>
  <c r="M90" i="13"/>
  <c r="L90" i="13"/>
  <c r="F199" i="19" l="1"/>
  <c r="H198" i="19"/>
  <c r="Q198" i="19" s="1"/>
  <c r="G198" i="19"/>
  <c r="L199" i="19"/>
  <c r="N198" i="19"/>
  <c r="M198" i="19"/>
  <c r="AC197" i="19" s="1"/>
  <c r="E199" i="19"/>
  <c r="J200" i="19"/>
  <c r="K200" i="19" s="1"/>
  <c r="D200" i="19"/>
  <c r="R197" i="19"/>
  <c r="Q92" i="13"/>
  <c r="R92" i="13" s="1"/>
  <c r="K92" i="13"/>
  <c r="J91" i="13"/>
  <c r="I92" i="13"/>
  <c r="O93" i="13" s="1"/>
  <c r="P93" i="13" s="1"/>
  <c r="AB89" i="13"/>
  <c r="M91" i="13"/>
  <c r="L91" i="13"/>
  <c r="AA90" i="13"/>
  <c r="R198" i="19" l="1"/>
  <c r="D201" i="19"/>
  <c r="E200" i="19"/>
  <c r="J201" i="19"/>
  <c r="K201" i="19" s="1"/>
  <c r="N199" i="19"/>
  <c r="M199" i="19"/>
  <c r="AC198" i="19" s="1"/>
  <c r="L200" i="19"/>
  <c r="F200" i="19"/>
  <c r="H199" i="19"/>
  <c r="Q199" i="19" s="1"/>
  <c r="G199" i="19"/>
  <c r="Q118" i="13"/>
  <c r="Q206" i="13" s="1"/>
  <c r="Q93" i="13"/>
  <c r="R93" i="13" s="1"/>
  <c r="K93" i="13"/>
  <c r="AA91" i="13"/>
  <c r="S92" i="13"/>
  <c r="P118" i="13"/>
  <c r="P206" i="13" s="1"/>
  <c r="M92" i="13"/>
  <c r="L92" i="13"/>
  <c r="K118" i="13"/>
  <c r="K206" i="13" s="1"/>
  <c r="S91" i="13"/>
  <c r="AB90" i="13"/>
  <c r="J92" i="13"/>
  <c r="I93" i="13"/>
  <c r="O94" i="13" s="1"/>
  <c r="P94" i="13" s="1"/>
  <c r="I118" i="13"/>
  <c r="I206" i="13" s="1"/>
  <c r="R199" i="19" l="1"/>
  <c r="G200" i="19"/>
  <c r="L201" i="19"/>
  <c r="F201" i="19"/>
  <c r="H200" i="19"/>
  <c r="Q200" i="19" s="1"/>
  <c r="N200" i="19"/>
  <c r="M200" i="19"/>
  <c r="AC199" i="19" s="1"/>
  <c r="J202" i="19"/>
  <c r="K202" i="19" s="1"/>
  <c r="D202" i="19"/>
  <c r="E201" i="19"/>
  <c r="Q107" i="13"/>
  <c r="Q123" i="13" s="1"/>
  <c r="Q94" i="13"/>
  <c r="R94" i="13" s="1"/>
  <c r="K94" i="13"/>
  <c r="Q207" i="13"/>
  <c r="R118" i="13"/>
  <c r="S118" i="13"/>
  <c r="S206" i="13" s="1"/>
  <c r="Q134" i="13"/>
  <c r="Q146" i="13"/>
  <c r="Q158" i="13"/>
  <c r="Q170" i="13"/>
  <c r="Q182" i="13"/>
  <c r="Q194" i="13"/>
  <c r="J118" i="13"/>
  <c r="M93" i="13"/>
  <c r="L93" i="13"/>
  <c r="K107" i="13"/>
  <c r="K207" i="13" s="1"/>
  <c r="AB91" i="13"/>
  <c r="S93" i="13"/>
  <c r="P107" i="13"/>
  <c r="L118" i="13"/>
  <c r="P134" i="13"/>
  <c r="P146" i="13"/>
  <c r="P158" i="13"/>
  <c r="P170" i="13"/>
  <c r="P182" i="13"/>
  <c r="P194" i="13"/>
  <c r="AA92" i="13"/>
  <c r="M118" i="13"/>
  <c r="M206" i="13" s="1"/>
  <c r="I134" i="13"/>
  <c r="I146" i="13"/>
  <c r="I158" i="13"/>
  <c r="I170" i="13"/>
  <c r="I182" i="13"/>
  <c r="I194" i="13"/>
  <c r="J93" i="13"/>
  <c r="I94" i="13"/>
  <c r="O95" i="13" s="1"/>
  <c r="P95" i="13" s="1"/>
  <c r="I107" i="13"/>
  <c r="I207" i="13" s="1"/>
  <c r="K134" i="13"/>
  <c r="K146" i="13"/>
  <c r="K158" i="13"/>
  <c r="K170" i="13"/>
  <c r="K182" i="13"/>
  <c r="K194" i="13"/>
  <c r="O118" i="13"/>
  <c r="E202" i="19" l="1"/>
  <c r="J203" i="19"/>
  <c r="K203" i="19" s="1"/>
  <c r="D203" i="19"/>
  <c r="R200" i="19"/>
  <c r="H201" i="19"/>
  <c r="Q201" i="19" s="1"/>
  <c r="G201" i="19"/>
  <c r="L202" i="19"/>
  <c r="F202" i="19"/>
  <c r="M201" i="19"/>
  <c r="AC200" i="19" s="1"/>
  <c r="N201" i="19"/>
  <c r="Q108" i="13"/>
  <c r="Q95" i="13"/>
  <c r="R95" i="13" s="1"/>
  <c r="K95" i="13"/>
  <c r="S107" i="13"/>
  <c r="R134" i="13"/>
  <c r="R146" i="13"/>
  <c r="R158" i="13"/>
  <c r="R170" i="13"/>
  <c r="R182" i="13"/>
  <c r="R194" i="13"/>
  <c r="R206" i="13"/>
  <c r="R107" i="13"/>
  <c r="S134" i="13"/>
  <c r="S146" i="13"/>
  <c r="S158" i="13"/>
  <c r="S170" i="13"/>
  <c r="S182" i="13"/>
  <c r="S194" i="13"/>
  <c r="Q135" i="13"/>
  <c r="Q147" i="13"/>
  <c r="Q159" i="13"/>
  <c r="Q171" i="13"/>
  <c r="Q183" i="13"/>
  <c r="Q195" i="13"/>
  <c r="I123" i="13"/>
  <c r="I135" i="13"/>
  <c r="I147" i="13"/>
  <c r="I159" i="13"/>
  <c r="I171" i="13"/>
  <c r="I183" i="13"/>
  <c r="I195" i="13"/>
  <c r="AB92" i="13"/>
  <c r="AB118" i="13" s="1"/>
  <c r="AA118" i="13"/>
  <c r="P123" i="13"/>
  <c r="P135" i="13"/>
  <c r="P147" i="13"/>
  <c r="P159" i="13"/>
  <c r="P171" i="13"/>
  <c r="P183" i="13"/>
  <c r="P195" i="13"/>
  <c r="M94" i="13"/>
  <c r="L94" i="13"/>
  <c r="K108" i="13"/>
  <c r="O134" i="13"/>
  <c r="O146" i="13"/>
  <c r="O158" i="13"/>
  <c r="O170" i="13"/>
  <c r="O182" i="13"/>
  <c r="O194" i="13"/>
  <c r="O206" i="13"/>
  <c r="J94" i="13"/>
  <c r="I95" i="13"/>
  <c r="O96" i="13" s="1"/>
  <c r="P96" i="13" s="1"/>
  <c r="I108" i="13"/>
  <c r="I208" i="13" s="1"/>
  <c r="L134" i="13"/>
  <c r="L146" i="13"/>
  <c r="L158" i="13"/>
  <c r="L170" i="13"/>
  <c r="L182" i="13"/>
  <c r="L194" i="13"/>
  <c r="L107" i="13"/>
  <c r="L207" i="13" s="1"/>
  <c r="J134" i="13"/>
  <c r="J146" i="13"/>
  <c r="J158" i="13"/>
  <c r="J170" i="13"/>
  <c r="J182" i="13"/>
  <c r="J194" i="13"/>
  <c r="J107" i="13"/>
  <c r="J207" i="13" s="1"/>
  <c r="O107" i="13"/>
  <c r="AA93" i="13"/>
  <c r="M107" i="13"/>
  <c r="J206" i="13"/>
  <c r="S94" i="13"/>
  <c r="P108" i="13"/>
  <c r="P208" i="13" s="1"/>
  <c r="M134" i="13"/>
  <c r="M146" i="13"/>
  <c r="M158" i="13"/>
  <c r="M170" i="13"/>
  <c r="M182" i="13"/>
  <c r="M194" i="13"/>
  <c r="L206" i="13"/>
  <c r="P207" i="13"/>
  <c r="K123" i="13"/>
  <c r="K135" i="13"/>
  <c r="K147" i="13"/>
  <c r="K159" i="13"/>
  <c r="K171" i="13"/>
  <c r="K183" i="13"/>
  <c r="K195" i="13"/>
  <c r="N202" i="19" l="1"/>
  <c r="M202" i="19"/>
  <c r="AC201" i="19" s="1"/>
  <c r="E203" i="19"/>
  <c r="J204" i="19"/>
  <c r="K204" i="19" s="1"/>
  <c r="D204" i="19"/>
  <c r="R201" i="19"/>
  <c r="F203" i="19"/>
  <c r="H202" i="19"/>
  <c r="Q202" i="19" s="1"/>
  <c r="R202" i="19" s="1"/>
  <c r="G202" i="19"/>
  <c r="L203" i="19"/>
  <c r="Q109" i="13"/>
  <c r="Q96" i="13"/>
  <c r="R96" i="13" s="1"/>
  <c r="K96" i="13"/>
  <c r="S108" i="13"/>
  <c r="R123" i="13"/>
  <c r="R135" i="13"/>
  <c r="R147" i="13"/>
  <c r="R159" i="13"/>
  <c r="R171" i="13"/>
  <c r="R183" i="13"/>
  <c r="R195" i="13"/>
  <c r="R108" i="13"/>
  <c r="Q124" i="13"/>
  <c r="Q136" i="13"/>
  <c r="Q148" i="13"/>
  <c r="Q160" i="13"/>
  <c r="Q172" i="13"/>
  <c r="Q184" i="13"/>
  <c r="Q196" i="13"/>
  <c r="R207" i="13"/>
  <c r="S123" i="13"/>
  <c r="S135" i="13"/>
  <c r="S147" i="13"/>
  <c r="S159" i="13"/>
  <c r="S171" i="13"/>
  <c r="S183" i="13"/>
  <c r="S195" i="13"/>
  <c r="Q208" i="13"/>
  <c r="S207" i="13"/>
  <c r="M123" i="13"/>
  <c r="M135" i="13"/>
  <c r="AA135" i="13" s="1"/>
  <c r="M147" i="13"/>
  <c r="AA147" i="13" s="1"/>
  <c r="M159" i="13"/>
  <c r="AA159" i="13" s="1"/>
  <c r="M171" i="13"/>
  <c r="AA171" i="13" s="1"/>
  <c r="M183" i="13"/>
  <c r="AA183" i="13" s="1"/>
  <c r="M195" i="13"/>
  <c r="AA195" i="13" s="1"/>
  <c r="O123" i="13"/>
  <c r="O135" i="13"/>
  <c r="O147" i="13"/>
  <c r="O159" i="13"/>
  <c r="O171" i="13"/>
  <c r="O183" i="13"/>
  <c r="O195" i="13"/>
  <c r="J123" i="13"/>
  <c r="J135" i="13"/>
  <c r="J147" i="13"/>
  <c r="J159" i="13"/>
  <c r="J171" i="13"/>
  <c r="J183" i="13"/>
  <c r="J195" i="13"/>
  <c r="I124" i="13"/>
  <c r="I136" i="13"/>
  <c r="I148" i="13"/>
  <c r="I160" i="13"/>
  <c r="I172" i="13"/>
  <c r="I184" i="13"/>
  <c r="I196" i="13"/>
  <c r="AA94" i="13"/>
  <c r="M108" i="13"/>
  <c r="M208" i="13" s="1"/>
  <c r="J95" i="13"/>
  <c r="I96" i="13"/>
  <c r="O97" i="13" s="1"/>
  <c r="P97" i="13" s="1"/>
  <c r="I109" i="13"/>
  <c r="I209" i="13" s="1"/>
  <c r="K124" i="13"/>
  <c r="K136" i="13"/>
  <c r="K148" i="13"/>
  <c r="K160" i="13"/>
  <c r="K172" i="13"/>
  <c r="K184" i="13"/>
  <c r="K196" i="13"/>
  <c r="P124" i="13"/>
  <c r="P136" i="13"/>
  <c r="P148" i="13"/>
  <c r="P160" i="13"/>
  <c r="P172" i="13"/>
  <c r="P184" i="13"/>
  <c r="P196" i="13"/>
  <c r="AB93" i="13"/>
  <c r="AB107" i="13" s="1"/>
  <c r="AA107" i="13"/>
  <c r="O207" i="13"/>
  <c r="L123" i="13"/>
  <c r="L135" i="13"/>
  <c r="L147" i="13"/>
  <c r="L159" i="13"/>
  <c r="L171" i="13"/>
  <c r="L183" i="13"/>
  <c r="L195" i="13"/>
  <c r="J108" i="13"/>
  <c r="M95" i="13"/>
  <c r="L95" i="13"/>
  <c r="K109" i="13"/>
  <c r="K209" i="13" s="1"/>
  <c r="K208" i="13"/>
  <c r="O108" i="13"/>
  <c r="M207" i="13"/>
  <c r="AA207" i="13" s="1"/>
  <c r="S95" i="13"/>
  <c r="P109" i="13"/>
  <c r="L108" i="13"/>
  <c r="L204" i="19" l="1"/>
  <c r="F204" i="19"/>
  <c r="H203" i="19"/>
  <c r="Q203" i="19" s="1"/>
  <c r="G203" i="19"/>
  <c r="N203" i="19"/>
  <c r="M203" i="19"/>
  <c r="AC202" i="19" s="1"/>
  <c r="D205" i="19"/>
  <c r="E204" i="19"/>
  <c r="J205" i="19"/>
  <c r="K205" i="19" s="1"/>
  <c r="Q110" i="13"/>
  <c r="Q97" i="13"/>
  <c r="R97" i="13" s="1"/>
  <c r="K97" i="13"/>
  <c r="S109" i="13"/>
  <c r="Q210" i="13"/>
  <c r="Q125" i="13"/>
  <c r="Q137" i="13"/>
  <c r="Q149" i="13"/>
  <c r="Q161" i="13"/>
  <c r="Q173" i="13"/>
  <c r="Q185" i="13"/>
  <c r="Q197" i="13"/>
  <c r="R124" i="13"/>
  <c r="R136" i="13"/>
  <c r="R148" i="13"/>
  <c r="R160" i="13"/>
  <c r="R172" i="13"/>
  <c r="R184" i="13"/>
  <c r="R196" i="13"/>
  <c r="R109" i="13"/>
  <c r="R209" i="13" s="1"/>
  <c r="Q209" i="13"/>
  <c r="R208" i="13"/>
  <c r="S124" i="13"/>
  <c r="S136" i="13"/>
  <c r="S148" i="13"/>
  <c r="S160" i="13"/>
  <c r="S172" i="13"/>
  <c r="S184" i="13"/>
  <c r="S196" i="13"/>
  <c r="S208" i="13"/>
  <c r="AB207" i="13"/>
  <c r="AA208" i="13"/>
  <c r="P125" i="13"/>
  <c r="P137" i="13"/>
  <c r="P149" i="13"/>
  <c r="P161" i="13"/>
  <c r="P173" i="13"/>
  <c r="P185" i="13"/>
  <c r="P197" i="13"/>
  <c r="O124" i="13"/>
  <c r="O136" i="13"/>
  <c r="O148" i="13"/>
  <c r="O160" i="13"/>
  <c r="O172" i="13"/>
  <c r="O184" i="13"/>
  <c r="O196" i="13"/>
  <c r="M96" i="13"/>
  <c r="L96" i="13"/>
  <c r="K110" i="13"/>
  <c r="J96" i="13"/>
  <c r="I97" i="13"/>
  <c r="O98" i="13" s="1"/>
  <c r="P98" i="13" s="1"/>
  <c r="I110" i="13"/>
  <c r="I210" i="13" s="1"/>
  <c r="AB195" i="13"/>
  <c r="AB147" i="13"/>
  <c r="L109" i="13"/>
  <c r="L209" i="13" s="1"/>
  <c r="J124" i="13"/>
  <c r="J136" i="13"/>
  <c r="J148" i="13"/>
  <c r="J160" i="13"/>
  <c r="J172" i="13"/>
  <c r="J184" i="13"/>
  <c r="J196" i="13"/>
  <c r="J109" i="13"/>
  <c r="J209" i="13" s="1"/>
  <c r="AB183" i="13"/>
  <c r="AB135" i="13"/>
  <c r="L124" i="13"/>
  <c r="L136" i="13"/>
  <c r="L148" i="13"/>
  <c r="L160" i="13"/>
  <c r="L172" i="13"/>
  <c r="L184" i="13"/>
  <c r="L196" i="13"/>
  <c r="O109" i="13"/>
  <c r="O209" i="13" s="1"/>
  <c r="O208" i="13"/>
  <c r="AA95" i="13"/>
  <c r="M109" i="13"/>
  <c r="J208" i="13"/>
  <c r="S96" i="13"/>
  <c r="P110" i="13"/>
  <c r="P210" i="13" s="1"/>
  <c r="M124" i="13"/>
  <c r="AA124" i="13" s="1"/>
  <c r="M136" i="13"/>
  <c r="AA136" i="13" s="1"/>
  <c r="M148" i="13"/>
  <c r="AA148" i="13" s="1"/>
  <c r="M160" i="13"/>
  <c r="AA160" i="13" s="1"/>
  <c r="M172" i="13"/>
  <c r="AA172" i="13" s="1"/>
  <c r="M184" i="13"/>
  <c r="AA184" i="13" s="1"/>
  <c r="M196" i="13"/>
  <c r="AA196" i="13" s="1"/>
  <c r="AB171" i="13"/>
  <c r="L208" i="13"/>
  <c r="P209" i="13"/>
  <c r="K125" i="13"/>
  <c r="K137" i="13"/>
  <c r="K149" i="13"/>
  <c r="K161" i="13"/>
  <c r="K173" i="13"/>
  <c r="K185" i="13"/>
  <c r="K197" i="13"/>
  <c r="I125" i="13"/>
  <c r="I137" i="13"/>
  <c r="I149" i="13"/>
  <c r="I161" i="13"/>
  <c r="I173" i="13"/>
  <c r="I185" i="13"/>
  <c r="I197" i="13"/>
  <c r="AB94" i="13"/>
  <c r="AB108" i="13" s="1"/>
  <c r="AA108" i="13"/>
  <c r="AB159" i="13"/>
  <c r="Q111" i="13" l="1"/>
  <c r="N204" i="19"/>
  <c r="M204" i="19"/>
  <c r="AC203" i="19" s="1"/>
  <c r="R203" i="19"/>
  <c r="J206" i="19"/>
  <c r="K206" i="19" s="1"/>
  <c r="D206" i="19"/>
  <c r="E205" i="19"/>
  <c r="G204" i="19"/>
  <c r="L205" i="19"/>
  <c r="F205" i="19"/>
  <c r="H204" i="19"/>
  <c r="Q204" i="19" s="1"/>
  <c r="R204" i="19" s="1"/>
  <c r="Q98" i="13"/>
  <c r="R98" i="13" s="1"/>
  <c r="K98" i="13"/>
  <c r="AB208" i="13"/>
  <c r="R110" i="13"/>
  <c r="R125" i="13"/>
  <c r="R137" i="13"/>
  <c r="R149" i="13"/>
  <c r="R161" i="13"/>
  <c r="R173" i="13"/>
  <c r="R185" i="13"/>
  <c r="R197" i="13"/>
  <c r="S125" i="13"/>
  <c r="S137" i="13"/>
  <c r="S149" i="13"/>
  <c r="S161" i="13"/>
  <c r="S173" i="13"/>
  <c r="S185" i="13"/>
  <c r="S197" i="13"/>
  <c r="S110" i="13"/>
  <c r="Q126" i="13"/>
  <c r="Q138" i="13"/>
  <c r="Q150" i="13"/>
  <c r="Q162" i="13"/>
  <c r="Q174" i="13"/>
  <c r="Q186" i="13"/>
  <c r="Q198" i="13"/>
  <c r="S209" i="13"/>
  <c r="AB196" i="13"/>
  <c r="AB148" i="13"/>
  <c r="AB160" i="13"/>
  <c r="O110" i="13"/>
  <c r="O210" i="13" s="1"/>
  <c r="M125" i="13"/>
  <c r="M137" i="13"/>
  <c r="AA137" i="13" s="1"/>
  <c r="M149" i="13"/>
  <c r="AA149" i="13" s="1"/>
  <c r="M161" i="13"/>
  <c r="AA161" i="13" s="1"/>
  <c r="M173" i="13"/>
  <c r="AA173" i="13" s="1"/>
  <c r="M185" i="13"/>
  <c r="AA185" i="13" s="1"/>
  <c r="M197" i="13"/>
  <c r="AA197" i="13" s="1"/>
  <c r="S97" i="13"/>
  <c r="P111" i="13"/>
  <c r="L110" i="13"/>
  <c r="AB95" i="13"/>
  <c r="AB109" i="13" s="1"/>
  <c r="AA109" i="13"/>
  <c r="I126" i="13"/>
  <c r="I138" i="13"/>
  <c r="I150" i="13"/>
  <c r="I162" i="13"/>
  <c r="I174" i="13"/>
  <c r="I186" i="13"/>
  <c r="I198" i="13"/>
  <c r="AA96" i="13"/>
  <c r="M110" i="13"/>
  <c r="M210" i="13" s="1"/>
  <c r="AB184" i="13"/>
  <c r="AB136" i="13"/>
  <c r="P126" i="13"/>
  <c r="P138" i="13"/>
  <c r="P150" i="13"/>
  <c r="P162" i="13"/>
  <c r="P174" i="13"/>
  <c r="P186" i="13"/>
  <c r="P198" i="13"/>
  <c r="M209" i="13"/>
  <c r="AA209" i="13" s="1"/>
  <c r="O125" i="13"/>
  <c r="O137" i="13"/>
  <c r="O149" i="13"/>
  <c r="O161" i="13"/>
  <c r="O173" i="13"/>
  <c r="O185" i="13"/>
  <c r="O197" i="13"/>
  <c r="J125" i="13"/>
  <c r="J137" i="13"/>
  <c r="J149" i="13"/>
  <c r="J161" i="13"/>
  <c r="J173" i="13"/>
  <c r="J185" i="13"/>
  <c r="J197" i="13"/>
  <c r="L125" i="13"/>
  <c r="L137" i="13"/>
  <c r="L149" i="13"/>
  <c r="L161" i="13"/>
  <c r="L173" i="13"/>
  <c r="L185" i="13"/>
  <c r="L197" i="13"/>
  <c r="J97" i="13"/>
  <c r="I98" i="13"/>
  <c r="O99" i="13" s="1"/>
  <c r="P99" i="13" s="1"/>
  <c r="I111" i="13"/>
  <c r="K126" i="13"/>
  <c r="K138" i="13"/>
  <c r="K150" i="13"/>
  <c r="K162" i="13"/>
  <c r="K174" i="13"/>
  <c r="K186" i="13"/>
  <c r="K198" i="13"/>
  <c r="AB172" i="13"/>
  <c r="AB124" i="13"/>
  <c r="J110" i="13"/>
  <c r="J210" i="13" s="1"/>
  <c r="Q112" i="13"/>
  <c r="M97" i="13"/>
  <c r="L97" i="13"/>
  <c r="K111" i="13"/>
  <c r="K210" i="13"/>
  <c r="H205" i="19" l="1"/>
  <c r="Q205" i="19" s="1"/>
  <c r="G205" i="19"/>
  <c r="L206" i="19"/>
  <c r="F206" i="19"/>
  <c r="M205" i="19"/>
  <c r="AC204" i="19" s="1"/>
  <c r="N205" i="19"/>
  <c r="E206" i="19"/>
  <c r="J207" i="19"/>
  <c r="K207" i="19" s="1"/>
  <c r="D207" i="19"/>
  <c r="Q99" i="13"/>
  <c r="R99" i="13" s="1"/>
  <c r="K99" i="13"/>
  <c r="Q212" i="13"/>
  <c r="S111" i="13"/>
  <c r="S126" i="13"/>
  <c r="S138" i="13"/>
  <c r="S150" i="13"/>
  <c r="S162" i="13"/>
  <c r="S174" i="13"/>
  <c r="S186" i="13"/>
  <c r="S198" i="13"/>
  <c r="R126" i="13"/>
  <c r="R138" i="13"/>
  <c r="R150" i="13"/>
  <c r="R162" i="13"/>
  <c r="R174" i="13"/>
  <c r="R186" i="13"/>
  <c r="R198" i="13"/>
  <c r="Q127" i="13"/>
  <c r="Q139" i="13"/>
  <c r="Q151" i="13"/>
  <c r="Q163" i="13"/>
  <c r="Q175" i="13"/>
  <c r="Q187" i="13"/>
  <c r="Q199" i="13"/>
  <c r="S210" i="13"/>
  <c r="R210" i="13"/>
  <c r="Q211" i="13"/>
  <c r="R111" i="13"/>
  <c r="I127" i="13"/>
  <c r="I139" i="13"/>
  <c r="I151" i="13"/>
  <c r="I163" i="13"/>
  <c r="I175" i="13"/>
  <c r="I187" i="13"/>
  <c r="I199" i="13"/>
  <c r="AA210" i="13"/>
  <c r="P127" i="13"/>
  <c r="P139" i="13"/>
  <c r="P151" i="13"/>
  <c r="P163" i="13"/>
  <c r="P175" i="13"/>
  <c r="P187" i="13"/>
  <c r="P199" i="13"/>
  <c r="AB197" i="13"/>
  <c r="AB149" i="13"/>
  <c r="J98" i="13"/>
  <c r="I99" i="13"/>
  <c r="O100" i="13" s="1"/>
  <c r="P100" i="13" s="1"/>
  <c r="I112" i="13"/>
  <c r="I212" i="13" s="1"/>
  <c r="L126" i="13"/>
  <c r="L138" i="13"/>
  <c r="L150" i="13"/>
  <c r="L162" i="13"/>
  <c r="L174" i="13"/>
  <c r="L186" i="13"/>
  <c r="L198" i="13"/>
  <c r="AB185" i="13"/>
  <c r="AB137" i="13"/>
  <c r="M98" i="13"/>
  <c r="L98" i="13"/>
  <c r="K112" i="13"/>
  <c r="J111" i="13"/>
  <c r="AB209" i="13"/>
  <c r="M126" i="13"/>
  <c r="AA126" i="13" s="1"/>
  <c r="M138" i="13"/>
  <c r="AA138" i="13" s="1"/>
  <c r="M150" i="13"/>
  <c r="AA150" i="13" s="1"/>
  <c r="M162" i="13"/>
  <c r="AA162" i="13" s="1"/>
  <c r="M174" i="13"/>
  <c r="AA174" i="13" s="1"/>
  <c r="M186" i="13"/>
  <c r="AA186" i="13" s="1"/>
  <c r="M198" i="13"/>
  <c r="AA198" i="13" s="1"/>
  <c r="O111" i="13"/>
  <c r="AB173" i="13"/>
  <c r="AA125" i="13"/>
  <c r="AB125" i="13" s="1"/>
  <c r="AA97" i="13"/>
  <c r="M111" i="13"/>
  <c r="K127" i="13"/>
  <c r="K139" i="13"/>
  <c r="K151" i="13"/>
  <c r="K163" i="13"/>
  <c r="K175" i="13"/>
  <c r="K187" i="13"/>
  <c r="K199" i="13"/>
  <c r="K211" i="13"/>
  <c r="L111" i="13"/>
  <c r="L211" i="13" s="1"/>
  <c r="J126" i="13"/>
  <c r="J138" i="13"/>
  <c r="J150" i="13"/>
  <c r="J162" i="13"/>
  <c r="J174" i="13"/>
  <c r="J186" i="13"/>
  <c r="J198" i="13"/>
  <c r="P112" i="13"/>
  <c r="P212" i="13" s="1"/>
  <c r="I211" i="13"/>
  <c r="AB96" i="13"/>
  <c r="AB110" i="13" s="1"/>
  <c r="AA110" i="13"/>
  <c r="L210" i="13"/>
  <c r="P211" i="13"/>
  <c r="AB161" i="13"/>
  <c r="O126" i="13"/>
  <c r="O138" i="13"/>
  <c r="O150" i="13"/>
  <c r="O162" i="13"/>
  <c r="O174" i="13"/>
  <c r="O186" i="13"/>
  <c r="O198" i="13"/>
  <c r="Q113" i="13" l="1"/>
  <c r="R205" i="19"/>
  <c r="F207" i="19"/>
  <c r="H206" i="19"/>
  <c r="Q206" i="19" s="1"/>
  <c r="G206" i="19"/>
  <c r="L207" i="19"/>
  <c r="N206" i="19"/>
  <c r="M206" i="19"/>
  <c r="AC205" i="19" s="1"/>
  <c r="E207" i="19"/>
  <c r="J208" i="19"/>
  <c r="K208" i="19" s="1"/>
  <c r="D208" i="19"/>
  <c r="Q100" i="13"/>
  <c r="R100" i="13" s="1"/>
  <c r="K100" i="13"/>
  <c r="AB162" i="13"/>
  <c r="R112" i="13"/>
  <c r="Q213" i="13"/>
  <c r="R127" i="13"/>
  <c r="R139" i="13"/>
  <c r="R151" i="13"/>
  <c r="R163" i="13"/>
  <c r="R175" i="13"/>
  <c r="R187" i="13"/>
  <c r="R199" i="13"/>
  <c r="S127" i="13"/>
  <c r="S139" i="13"/>
  <c r="S151" i="13"/>
  <c r="S163" i="13"/>
  <c r="S175" i="13"/>
  <c r="S187" i="13"/>
  <c r="S199" i="13"/>
  <c r="R211" i="13"/>
  <c r="S211" i="13"/>
  <c r="Q128" i="13"/>
  <c r="Q140" i="13"/>
  <c r="Q152" i="13"/>
  <c r="Q164" i="13"/>
  <c r="Q176" i="13"/>
  <c r="Q188" i="13"/>
  <c r="Q200" i="13"/>
  <c r="AB174" i="13"/>
  <c r="AB126" i="13"/>
  <c r="AB186" i="13"/>
  <c r="AB138" i="13"/>
  <c r="AB198" i="13"/>
  <c r="AB150" i="13"/>
  <c r="O112" i="13"/>
  <c r="M127" i="13"/>
  <c r="M139" i="13"/>
  <c r="AA139" i="13" s="1"/>
  <c r="M151" i="13"/>
  <c r="AA151" i="13" s="1"/>
  <c r="M163" i="13"/>
  <c r="AA163" i="13" s="1"/>
  <c r="M175" i="13"/>
  <c r="AA175" i="13" s="1"/>
  <c r="M187" i="13"/>
  <c r="AA187" i="13" s="1"/>
  <c r="M199" i="13"/>
  <c r="AA199" i="13" s="1"/>
  <c r="O127" i="13"/>
  <c r="O139" i="13"/>
  <c r="O151" i="13"/>
  <c r="O163" i="13"/>
  <c r="O175" i="13"/>
  <c r="O187" i="13"/>
  <c r="O199" i="13"/>
  <c r="J127" i="13"/>
  <c r="J139" i="13"/>
  <c r="J151" i="13"/>
  <c r="J163" i="13"/>
  <c r="J175" i="13"/>
  <c r="J187" i="13"/>
  <c r="J199" i="13"/>
  <c r="AA98" i="13"/>
  <c r="M112" i="13"/>
  <c r="M212" i="13" s="1"/>
  <c r="S99" i="13"/>
  <c r="P113" i="13"/>
  <c r="P213" i="13" s="1"/>
  <c r="S98" i="13"/>
  <c r="L127" i="13"/>
  <c r="L139" i="13"/>
  <c r="L151" i="13"/>
  <c r="L163" i="13"/>
  <c r="L175" i="13"/>
  <c r="L187" i="13"/>
  <c r="L199" i="13"/>
  <c r="AB97" i="13"/>
  <c r="AB111" i="13" s="1"/>
  <c r="AA111" i="13"/>
  <c r="J211" i="13"/>
  <c r="K128" i="13"/>
  <c r="K140" i="13"/>
  <c r="K152" i="13"/>
  <c r="K164" i="13"/>
  <c r="K176" i="13"/>
  <c r="K188" i="13"/>
  <c r="K200" i="13"/>
  <c r="I128" i="13"/>
  <c r="I140" i="13"/>
  <c r="I152" i="13"/>
  <c r="I164" i="13"/>
  <c r="I176" i="13"/>
  <c r="I188" i="13"/>
  <c r="I200" i="13"/>
  <c r="P128" i="13"/>
  <c r="P140" i="13"/>
  <c r="P152" i="13"/>
  <c r="P164" i="13"/>
  <c r="P176" i="13"/>
  <c r="P188" i="13"/>
  <c r="P200" i="13"/>
  <c r="M211" i="13"/>
  <c r="AA211" i="13" s="1"/>
  <c r="O211" i="13"/>
  <c r="M99" i="13"/>
  <c r="L99" i="13"/>
  <c r="K113" i="13"/>
  <c r="K213" i="13" s="1"/>
  <c r="K212" i="13"/>
  <c r="J99" i="13"/>
  <c r="I100" i="13"/>
  <c r="O101" i="13" s="1"/>
  <c r="P101" i="13" s="1"/>
  <c r="I113" i="13"/>
  <c r="I213" i="13" s="1"/>
  <c r="AB210" i="13"/>
  <c r="L112" i="13"/>
  <c r="L212" i="13" s="1"/>
  <c r="J112" i="13"/>
  <c r="J212" i="13" s="1"/>
  <c r="R206" i="19" l="1"/>
  <c r="D209" i="19"/>
  <c r="E208" i="19"/>
  <c r="J209" i="19"/>
  <c r="K209" i="19" s="1"/>
  <c r="L208" i="19"/>
  <c r="F208" i="19"/>
  <c r="H207" i="19"/>
  <c r="Q207" i="19" s="1"/>
  <c r="G207" i="19"/>
  <c r="N207" i="19"/>
  <c r="M207" i="19"/>
  <c r="AC206" i="19" s="1"/>
  <c r="Q114" i="13"/>
  <c r="Q101" i="13"/>
  <c r="R101" i="13" s="1"/>
  <c r="K101" i="13"/>
  <c r="S113" i="13"/>
  <c r="S112" i="13"/>
  <c r="R128" i="13"/>
  <c r="R140" i="13"/>
  <c r="R152" i="13"/>
  <c r="R164" i="13"/>
  <c r="R176" i="13"/>
  <c r="R188" i="13"/>
  <c r="R200" i="13"/>
  <c r="Q129" i="13"/>
  <c r="Q141" i="13"/>
  <c r="Q153" i="13"/>
  <c r="Q165" i="13"/>
  <c r="Q177" i="13"/>
  <c r="Q189" i="13"/>
  <c r="Q201" i="13"/>
  <c r="R212" i="13"/>
  <c r="R113" i="13"/>
  <c r="AA212" i="13"/>
  <c r="L128" i="13"/>
  <c r="L140" i="13"/>
  <c r="L152" i="13"/>
  <c r="L164" i="13"/>
  <c r="L176" i="13"/>
  <c r="L188" i="13"/>
  <c r="L200" i="13"/>
  <c r="J113" i="13"/>
  <c r="J213" i="13" s="1"/>
  <c r="AA99" i="13"/>
  <c r="M113" i="13"/>
  <c r="AB211" i="13"/>
  <c r="AB175" i="13"/>
  <c r="AA127" i="13"/>
  <c r="AB127" i="13" s="1"/>
  <c r="S100" i="13"/>
  <c r="P114" i="13"/>
  <c r="K129" i="13"/>
  <c r="K141" i="13"/>
  <c r="K153" i="13"/>
  <c r="K165" i="13"/>
  <c r="K177" i="13"/>
  <c r="K189" i="13"/>
  <c r="K201" i="13"/>
  <c r="P129" i="13"/>
  <c r="P141" i="13"/>
  <c r="P153" i="13"/>
  <c r="P165" i="13"/>
  <c r="P177" i="13"/>
  <c r="P189" i="13"/>
  <c r="P201" i="13"/>
  <c r="AB163" i="13"/>
  <c r="O128" i="13"/>
  <c r="O140" i="13"/>
  <c r="O152" i="13"/>
  <c r="O164" i="13"/>
  <c r="O176" i="13"/>
  <c r="O188" i="13"/>
  <c r="O200" i="13"/>
  <c r="I129" i="13"/>
  <c r="I141" i="13"/>
  <c r="I153" i="13"/>
  <c r="I165" i="13"/>
  <c r="I177" i="13"/>
  <c r="I189" i="13"/>
  <c r="I201" i="13"/>
  <c r="M100" i="13"/>
  <c r="L100" i="13"/>
  <c r="K114" i="13"/>
  <c r="M128" i="13"/>
  <c r="M140" i="13"/>
  <c r="AA140" i="13" s="1"/>
  <c r="M152" i="13"/>
  <c r="AA152" i="13" s="1"/>
  <c r="M164" i="13"/>
  <c r="AA164" i="13" s="1"/>
  <c r="M176" i="13"/>
  <c r="AA176" i="13" s="1"/>
  <c r="M188" i="13"/>
  <c r="AA188" i="13" s="1"/>
  <c r="M200" i="13"/>
  <c r="AA200" i="13" s="1"/>
  <c r="AB199" i="13"/>
  <c r="AB151" i="13"/>
  <c r="J128" i="13"/>
  <c r="J140" i="13"/>
  <c r="J152" i="13"/>
  <c r="J164" i="13"/>
  <c r="J176" i="13"/>
  <c r="J188" i="13"/>
  <c r="J200" i="13"/>
  <c r="J100" i="13"/>
  <c r="I101" i="13"/>
  <c r="O102" i="13" s="1"/>
  <c r="P102" i="13" s="1"/>
  <c r="I114" i="13"/>
  <c r="I214" i="13" s="1"/>
  <c r="L113" i="13"/>
  <c r="O113" i="13"/>
  <c r="O213" i="13" s="1"/>
  <c r="AB98" i="13"/>
  <c r="AB112" i="13" s="1"/>
  <c r="AA112" i="13"/>
  <c r="AB187" i="13"/>
  <c r="AB139" i="13"/>
  <c r="O212" i="13"/>
  <c r="N208" i="19" l="1"/>
  <c r="M208" i="19"/>
  <c r="AC207" i="19" s="1"/>
  <c r="R207" i="19"/>
  <c r="G208" i="19"/>
  <c r="L209" i="19"/>
  <c r="F209" i="19"/>
  <c r="H208" i="19"/>
  <c r="Q208" i="19" s="1"/>
  <c r="R208" i="19" s="1"/>
  <c r="J210" i="19"/>
  <c r="K210" i="19" s="1"/>
  <c r="D210" i="19"/>
  <c r="E209" i="19"/>
  <c r="Q115" i="13"/>
  <c r="Q102" i="13"/>
  <c r="R102" i="13" s="1"/>
  <c r="K102" i="13"/>
  <c r="AB212" i="13"/>
  <c r="R129" i="13"/>
  <c r="R141" i="13"/>
  <c r="R153" i="13"/>
  <c r="R165" i="13"/>
  <c r="R177" i="13"/>
  <c r="R189" i="13"/>
  <c r="R201" i="13"/>
  <c r="Q130" i="13"/>
  <c r="Q142" i="13"/>
  <c r="Q154" i="13"/>
  <c r="Q166" i="13"/>
  <c r="Q178" i="13"/>
  <c r="Q190" i="13"/>
  <c r="Q202" i="13"/>
  <c r="R114" i="13"/>
  <c r="R213" i="13"/>
  <c r="S128" i="13"/>
  <c r="S140" i="13"/>
  <c r="S152" i="13"/>
  <c r="S164" i="13"/>
  <c r="S176" i="13"/>
  <c r="S188" i="13"/>
  <c r="S200" i="13"/>
  <c r="S129" i="13"/>
  <c r="S141" i="13"/>
  <c r="S153" i="13"/>
  <c r="S165" i="13"/>
  <c r="S177" i="13"/>
  <c r="S189" i="13"/>
  <c r="S201" i="13"/>
  <c r="Q214" i="13"/>
  <c r="S114" i="13"/>
  <c r="S212" i="13"/>
  <c r="S213" i="13"/>
  <c r="AB164" i="13"/>
  <c r="AB188" i="13"/>
  <c r="AB140" i="13"/>
  <c r="AB200" i="13"/>
  <c r="AB152" i="13"/>
  <c r="AB176" i="13"/>
  <c r="J101" i="13"/>
  <c r="I102" i="13"/>
  <c r="O103" i="13" s="1"/>
  <c r="I115" i="13"/>
  <c r="AA128" i="13"/>
  <c r="AB128" i="13" s="1"/>
  <c r="L114" i="13"/>
  <c r="L214" i="13" s="1"/>
  <c r="P130" i="13"/>
  <c r="P142" i="13"/>
  <c r="P154" i="13"/>
  <c r="P166" i="13"/>
  <c r="P178" i="13"/>
  <c r="P190" i="13"/>
  <c r="P202" i="13"/>
  <c r="M129" i="13"/>
  <c r="AA129" i="13" s="1"/>
  <c r="M141" i="13"/>
  <c r="AA141" i="13" s="1"/>
  <c r="M153" i="13"/>
  <c r="AA153" i="13" s="1"/>
  <c r="M165" i="13"/>
  <c r="AA165" i="13" s="1"/>
  <c r="M177" i="13"/>
  <c r="AA177" i="13" s="1"/>
  <c r="M189" i="13"/>
  <c r="AA189" i="13" s="1"/>
  <c r="M201" i="13"/>
  <c r="AA201" i="13" s="1"/>
  <c r="L129" i="13"/>
  <c r="L141" i="13"/>
  <c r="L153" i="13"/>
  <c r="L165" i="13"/>
  <c r="L177" i="13"/>
  <c r="L189" i="13"/>
  <c r="L201" i="13"/>
  <c r="J114" i="13"/>
  <c r="J214" i="13" s="1"/>
  <c r="AA100" i="13"/>
  <c r="M114" i="13"/>
  <c r="M214" i="13" s="1"/>
  <c r="AB99" i="13"/>
  <c r="AB113" i="13" s="1"/>
  <c r="AA113" i="13"/>
  <c r="P115" i="13"/>
  <c r="P215" i="13" s="1"/>
  <c r="K130" i="13"/>
  <c r="K142" i="13"/>
  <c r="K154" i="13"/>
  <c r="K166" i="13"/>
  <c r="K178" i="13"/>
  <c r="K190" i="13"/>
  <c r="K202" i="13"/>
  <c r="O114" i="13"/>
  <c r="M213" i="13"/>
  <c r="AA213" i="13" s="1"/>
  <c r="O129" i="13"/>
  <c r="O141" i="13"/>
  <c r="O153" i="13"/>
  <c r="O165" i="13"/>
  <c r="O177" i="13"/>
  <c r="O189" i="13"/>
  <c r="O201" i="13"/>
  <c r="L213" i="13"/>
  <c r="I130" i="13"/>
  <c r="I142" i="13"/>
  <c r="I154" i="13"/>
  <c r="I166" i="13"/>
  <c r="I178" i="13"/>
  <c r="I190" i="13"/>
  <c r="I202" i="13"/>
  <c r="M101" i="13"/>
  <c r="L101" i="13"/>
  <c r="K115" i="13"/>
  <c r="K214" i="13"/>
  <c r="P214" i="13"/>
  <c r="J129" i="13"/>
  <c r="J141" i="13"/>
  <c r="J153" i="13"/>
  <c r="J165" i="13"/>
  <c r="J177" i="13"/>
  <c r="J189" i="13"/>
  <c r="J201" i="13"/>
  <c r="E210" i="19" l="1"/>
  <c r="J211" i="19"/>
  <c r="K211" i="19" s="1"/>
  <c r="D211" i="19"/>
  <c r="H209" i="19"/>
  <c r="Q209" i="19" s="1"/>
  <c r="G209" i="19"/>
  <c r="L210" i="19"/>
  <c r="F210" i="19"/>
  <c r="M209" i="19"/>
  <c r="AC208" i="19" s="1"/>
  <c r="N209" i="19"/>
  <c r="E2" i="13"/>
  <c r="U9" i="13" s="1"/>
  <c r="J2" i="13"/>
  <c r="P103" i="13"/>
  <c r="Q116" i="13"/>
  <c r="K103" i="13"/>
  <c r="Q103" i="13"/>
  <c r="R130" i="13"/>
  <c r="R142" i="13"/>
  <c r="R154" i="13"/>
  <c r="R166" i="13"/>
  <c r="R178" i="13"/>
  <c r="R190" i="13"/>
  <c r="R202" i="13"/>
  <c r="Q131" i="13"/>
  <c r="Q143" i="13"/>
  <c r="Q155" i="13"/>
  <c r="Q167" i="13"/>
  <c r="Q179" i="13"/>
  <c r="Q191" i="13"/>
  <c r="Q203" i="13"/>
  <c r="S130" i="13"/>
  <c r="S142" i="13"/>
  <c r="S154" i="13"/>
  <c r="S166" i="13"/>
  <c r="S178" i="13"/>
  <c r="S190" i="13"/>
  <c r="S202" i="13"/>
  <c r="R214" i="13"/>
  <c r="Q215" i="13"/>
  <c r="R115" i="13"/>
  <c r="S214" i="13"/>
  <c r="AB213" i="13"/>
  <c r="AA214" i="13"/>
  <c r="K131" i="13"/>
  <c r="K143" i="13"/>
  <c r="K155" i="13"/>
  <c r="K167" i="13"/>
  <c r="K179" i="13"/>
  <c r="K191" i="13"/>
  <c r="K203" i="13"/>
  <c r="O115" i="13"/>
  <c r="O215" i="13" s="1"/>
  <c r="J130" i="13"/>
  <c r="J142" i="13"/>
  <c r="J154" i="13"/>
  <c r="J166" i="13"/>
  <c r="J178" i="13"/>
  <c r="J190" i="13"/>
  <c r="J202" i="13"/>
  <c r="AB177" i="13"/>
  <c r="AB129" i="13"/>
  <c r="I131" i="13"/>
  <c r="I143" i="13"/>
  <c r="I155" i="13"/>
  <c r="I167" i="13"/>
  <c r="I179" i="13"/>
  <c r="I191" i="13"/>
  <c r="I203" i="13"/>
  <c r="M102" i="13"/>
  <c r="L102" i="13"/>
  <c r="K116" i="13"/>
  <c r="K216" i="13" s="1"/>
  <c r="K215" i="13"/>
  <c r="O130" i="13"/>
  <c r="O142" i="13"/>
  <c r="O154" i="13"/>
  <c r="O166" i="13"/>
  <c r="O178" i="13"/>
  <c r="O190" i="13"/>
  <c r="O202" i="13"/>
  <c r="AB165" i="13"/>
  <c r="J102" i="13"/>
  <c r="I103" i="13"/>
  <c r="I116" i="13"/>
  <c r="I216" i="13" s="1"/>
  <c r="S101" i="13"/>
  <c r="P131" i="13"/>
  <c r="P143" i="13"/>
  <c r="P155" i="13"/>
  <c r="P167" i="13"/>
  <c r="P179" i="13"/>
  <c r="P191" i="13"/>
  <c r="P203" i="13"/>
  <c r="M130" i="13"/>
  <c r="M142" i="13"/>
  <c r="AA142" i="13" s="1"/>
  <c r="M154" i="13"/>
  <c r="AA154" i="13" s="1"/>
  <c r="M166" i="13"/>
  <c r="AA166" i="13" s="1"/>
  <c r="M178" i="13"/>
  <c r="AA178" i="13" s="1"/>
  <c r="M190" i="13"/>
  <c r="AA190" i="13" s="1"/>
  <c r="M202" i="13"/>
  <c r="AA202" i="13" s="1"/>
  <c r="AB201" i="13"/>
  <c r="AB153" i="13"/>
  <c r="J115" i="13"/>
  <c r="J215" i="13" s="1"/>
  <c r="L115" i="13"/>
  <c r="AA101" i="13"/>
  <c r="M115" i="13"/>
  <c r="M215" i="13" s="1"/>
  <c r="AA215" i="13" s="1"/>
  <c r="O214" i="13"/>
  <c r="AB100" i="13"/>
  <c r="AB114" i="13" s="1"/>
  <c r="AA114" i="13"/>
  <c r="AB189" i="13"/>
  <c r="AB141" i="13"/>
  <c r="L130" i="13"/>
  <c r="L142" i="13"/>
  <c r="L154" i="13"/>
  <c r="L166" i="13"/>
  <c r="L178" i="13"/>
  <c r="L190" i="13"/>
  <c r="L202" i="13"/>
  <c r="P116" i="13"/>
  <c r="P216" i="13" s="1"/>
  <c r="I215" i="13"/>
  <c r="R209" i="19" l="1"/>
  <c r="F211" i="19"/>
  <c r="H210" i="19"/>
  <c r="Q210" i="19" s="1"/>
  <c r="G210" i="19"/>
  <c r="L211" i="19"/>
  <c r="E211" i="19"/>
  <c r="J212" i="19"/>
  <c r="K212" i="19" s="1"/>
  <c r="D212" i="19"/>
  <c r="N210" i="19"/>
  <c r="M210" i="19"/>
  <c r="AC209" i="19" s="1"/>
  <c r="F2" i="13"/>
  <c r="K2" i="13"/>
  <c r="R103" i="13"/>
  <c r="Q117" i="13"/>
  <c r="AB214" i="13"/>
  <c r="R131" i="13"/>
  <c r="R143" i="13"/>
  <c r="R155" i="13"/>
  <c r="R167" i="13"/>
  <c r="R179" i="13"/>
  <c r="R191" i="13"/>
  <c r="R203" i="13"/>
  <c r="S115" i="13"/>
  <c r="R215" i="13"/>
  <c r="AB215" i="13" s="1"/>
  <c r="Q132" i="13"/>
  <c r="Q144" i="13"/>
  <c r="Q156" i="13"/>
  <c r="Q168" i="13"/>
  <c r="Q180" i="13"/>
  <c r="Q192" i="13"/>
  <c r="Q204" i="13"/>
  <c r="R116" i="13"/>
  <c r="Q216" i="13"/>
  <c r="AB178" i="13"/>
  <c r="O116" i="13"/>
  <c r="AB101" i="13"/>
  <c r="AB115" i="13" s="1"/>
  <c r="AA115" i="13"/>
  <c r="L131" i="13"/>
  <c r="L143" i="13"/>
  <c r="L155" i="13"/>
  <c r="L167" i="13"/>
  <c r="L179" i="13"/>
  <c r="L191" i="13"/>
  <c r="L203" i="13"/>
  <c r="AB166" i="13"/>
  <c r="I132" i="13"/>
  <c r="I144" i="13"/>
  <c r="I156" i="13"/>
  <c r="I168" i="13"/>
  <c r="I180" i="13"/>
  <c r="I192" i="13"/>
  <c r="I204" i="13"/>
  <c r="L116" i="13"/>
  <c r="L216" i="13" s="1"/>
  <c r="P132" i="13"/>
  <c r="P144" i="13"/>
  <c r="P156" i="13"/>
  <c r="P168" i="13"/>
  <c r="P180" i="13"/>
  <c r="P192" i="13"/>
  <c r="P204" i="13"/>
  <c r="AB202" i="13"/>
  <c r="AB154" i="13"/>
  <c r="J103" i="13"/>
  <c r="I117" i="13"/>
  <c r="I217" i="13" s="1"/>
  <c r="AA102" i="13"/>
  <c r="M116" i="13"/>
  <c r="M216" i="13" s="1"/>
  <c r="AA216" i="13" s="1"/>
  <c r="L215" i="13"/>
  <c r="J131" i="13"/>
  <c r="J143" i="13"/>
  <c r="J155" i="13"/>
  <c r="J167" i="13"/>
  <c r="J179" i="13"/>
  <c r="J191" i="13"/>
  <c r="J203" i="13"/>
  <c r="AB190" i="13"/>
  <c r="AB142" i="13"/>
  <c r="J116" i="13"/>
  <c r="J216" i="13" s="1"/>
  <c r="K132" i="13"/>
  <c r="K144" i="13"/>
  <c r="K156" i="13"/>
  <c r="K168" i="13"/>
  <c r="K180" i="13"/>
  <c r="K192" i="13"/>
  <c r="K204" i="13"/>
  <c r="S102" i="13"/>
  <c r="O131" i="13"/>
  <c r="O143" i="13"/>
  <c r="O155" i="13"/>
  <c r="O167" i="13"/>
  <c r="O179" i="13"/>
  <c r="O191" i="13"/>
  <c r="O203" i="13"/>
  <c r="M131" i="13"/>
  <c r="AA131" i="13" s="1"/>
  <c r="M143" i="13"/>
  <c r="AA143" i="13" s="1"/>
  <c r="M155" i="13"/>
  <c r="AA155" i="13" s="1"/>
  <c r="M167" i="13"/>
  <c r="AA167" i="13" s="1"/>
  <c r="M179" i="13"/>
  <c r="AA179" i="13" s="1"/>
  <c r="M191" i="13"/>
  <c r="AA191" i="13" s="1"/>
  <c r="M203" i="13"/>
  <c r="AA203" i="13" s="1"/>
  <c r="AA130" i="13"/>
  <c r="AB130" i="13" s="1"/>
  <c r="P117" i="13"/>
  <c r="P217" i="13" s="1"/>
  <c r="M103" i="13"/>
  <c r="L103" i="13"/>
  <c r="K117" i="13"/>
  <c r="K217" i="13" s="1"/>
  <c r="R210" i="19" l="1"/>
  <c r="L212" i="19"/>
  <c r="F212" i="19"/>
  <c r="H211" i="19"/>
  <c r="Q211" i="19" s="1"/>
  <c r="G211" i="19"/>
  <c r="D213" i="19"/>
  <c r="E212" i="19"/>
  <c r="J213" i="19"/>
  <c r="K213" i="19" s="1"/>
  <c r="N211" i="19"/>
  <c r="M211" i="19"/>
  <c r="AC210" i="19" s="1"/>
  <c r="G2" i="13"/>
  <c r="AB179" i="13"/>
  <c r="AB131" i="13"/>
  <c r="S131" i="13"/>
  <c r="S143" i="13"/>
  <c r="S155" i="13"/>
  <c r="S167" i="13"/>
  <c r="S179" i="13"/>
  <c r="S191" i="13"/>
  <c r="S203" i="13"/>
  <c r="S215" i="13"/>
  <c r="Q133" i="13"/>
  <c r="Q145" i="13"/>
  <c r="Q157" i="13"/>
  <c r="Q169" i="13"/>
  <c r="Q181" i="13"/>
  <c r="Q193" i="13"/>
  <c r="Q205" i="13"/>
  <c r="S116" i="13"/>
  <c r="S216" i="13" s="1"/>
  <c r="V10" i="13"/>
  <c r="V11" i="13"/>
  <c r="V12" i="13"/>
  <c r="V13" i="13"/>
  <c r="V14" i="13"/>
  <c r="V15" i="13"/>
  <c r="V16" i="13"/>
  <c r="V17" i="13"/>
  <c r="V18" i="13"/>
  <c r="V19" i="13"/>
  <c r="V20" i="13"/>
  <c r="V21" i="13"/>
  <c r="V22" i="13"/>
  <c r="V23" i="13"/>
  <c r="V24" i="13"/>
  <c r="V25" i="13"/>
  <c r="V26" i="13"/>
  <c r="V27" i="13"/>
  <c r="V28" i="13"/>
  <c r="V29" i="13"/>
  <c r="V30" i="13"/>
  <c r="V31" i="13"/>
  <c r="V32" i="13"/>
  <c r="V33" i="13"/>
  <c r="V34" i="13"/>
  <c r="V35" i="13"/>
  <c r="V36" i="13"/>
  <c r="V37" i="13"/>
  <c r="V38" i="13"/>
  <c r="V39" i="13"/>
  <c r="V40" i="13"/>
  <c r="V41" i="13"/>
  <c r="V42" i="13"/>
  <c r="V43" i="13"/>
  <c r="V44" i="13"/>
  <c r="V45" i="13"/>
  <c r="V46" i="13"/>
  <c r="V47" i="13"/>
  <c r="V48" i="13"/>
  <c r="V49" i="13"/>
  <c r="V50" i="13"/>
  <c r="V51" i="13"/>
  <c r="V52" i="13"/>
  <c r="V53" i="13"/>
  <c r="V54" i="13"/>
  <c r="V55" i="13"/>
  <c r="V56" i="13"/>
  <c r="V57" i="13"/>
  <c r="V58" i="13"/>
  <c r="V59" i="13"/>
  <c r="V60" i="13"/>
  <c r="V61" i="13"/>
  <c r="V62" i="13"/>
  <c r="V63" i="13"/>
  <c r="V64" i="13"/>
  <c r="V65" i="13"/>
  <c r="V66" i="13"/>
  <c r="V67" i="13"/>
  <c r="V68" i="13"/>
  <c r="V69" i="13"/>
  <c r="V70" i="13"/>
  <c r="V71" i="13"/>
  <c r="V72" i="13"/>
  <c r="V73" i="13"/>
  <c r="V74" i="13"/>
  <c r="V75" i="13"/>
  <c r="V76" i="13"/>
  <c r="V77" i="13"/>
  <c r="V78" i="13"/>
  <c r="V79" i="13"/>
  <c r="V80" i="13"/>
  <c r="V81" i="13"/>
  <c r="V82" i="13"/>
  <c r="V83" i="13"/>
  <c r="V84" i="13"/>
  <c r="V85" i="13"/>
  <c r="V86" i="13"/>
  <c r="V87" i="13"/>
  <c r="V88" i="13"/>
  <c r="V89" i="13"/>
  <c r="V90" i="13"/>
  <c r="V91" i="13"/>
  <c r="V92" i="13"/>
  <c r="V93" i="13"/>
  <c r="V94" i="13"/>
  <c r="V95" i="13"/>
  <c r="V96" i="13"/>
  <c r="V97" i="13"/>
  <c r="V98" i="13"/>
  <c r="V99" i="13"/>
  <c r="V100" i="13"/>
  <c r="V101" i="13"/>
  <c r="V102" i="13"/>
  <c r="R132" i="13"/>
  <c r="R144" i="13"/>
  <c r="R156" i="13"/>
  <c r="R168" i="13"/>
  <c r="R180" i="13"/>
  <c r="R192" i="13"/>
  <c r="R204" i="13"/>
  <c r="Q217" i="13"/>
  <c r="R117" i="13"/>
  <c r="R217" i="13" s="1"/>
  <c r="R216" i="13"/>
  <c r="AB216" i="13" s="1"/>
  <c r="V103" i="13"/>
  <c r="AB167" i="13"/>
  <c r="AB191" i="13"/>
  <c r="AB143" i="13"/>
  <c r="AB203" i="13"/>
  <c r="AB155" i="13"/>
  <c r="L117" i="13"/>
  <c r="L217" i="13" s="1"/>
  <c r="AA103" i="13"/>
  <c r="M117" i="13"/>
  <c r="O117" i="13"/>
  <c r="O217" i="13" s="1"/>
  <c r="S103" i="13"/>
  <c r="AB102" i="13"/>
  <c r="AB116" i="13" s="1"/>
  <c r="AA116" i="13"/>
  <c r="O132" i="13"/>
  <c r="O144" i="13"/>
  <c r="O156" i="13"/>
  <c r="O168" i="13"/>
  <c r="O180" i="13"/>
  <c r="O192" i="13"/>
  <c r="O204" i="13"/>
  <c r="J117" i="13"/>
  <c r="K133" i="13"/>
  <c r="K145" i="13"/>
  <c r="K157" i="13"/>
  <c r="K169" i="13"/>
  <c r="K181" i="13"/>
  <c r="K193" i="13"/>
  <c r="K205" i="13"/>
  <c r="P133" i="13"/>
  <c r="P145" i="13"/>
  <c r="P157" i="13"/>
  <c r="P169" i="13"/>
  <c r="P181" i="13"/>
  <c r="P193" i="13"/>
  <c r="P205" i="13"/>
  <c r="V9" i="13"/>
  <c r="L132" i="13"/>
  <c r="L144" i="13"/>
  <c r="L156" i="13"/>
  <c r="L168" i="13"/>
  <c r="L180" i="13"/>
  <c r="L192" i="13"/>
  <c r="L204" i="13"/>
  <c r="O216" i="13"/>
  <c r="J132" i="13"/>
  <c r="J144" i="13"/>
  <c r="J156" i="13"/>
  <c r="J168" i="13"/>
  <c r="J180" i="13"/>
  <c r="J192" i="13"/>
  <c r="J204" i="13"/>
  <c r="M132" i="13"/>
  <c r="AA132" i="13" s="1"/>
  <c r="M144" i="13"/>
  <c r="AA144" i="13" s="1"/>
  <c r="M156" i="13"/>
  <c r="AA156" i="13" s="1"/>
  <c r="M168" i="13"/>
  <c r="AA168" i="13" s="1"/>
  <c r="M180" i="13"/>
  <c r="AA180" i="13" s="1"/>
  <c r="M192" i="13"/>
  <c r="AA192" i="13" s="1"/>
  <c r="M204" i="13"/>
  <c r="AA204" i="13" s="1"/>
  <c r="I133" i="13"/>
  <c r="I145" i="13"/>
  <c r="I157" i="13"/>
  <c r="I169" i="13"/>
  <c r="I181" i="13"/>
  <c r="I193" i="13"/>
  <c r="I205" i="13"/>
  <c r="J214" i="19" l="1"/>
  <c r="K214" i="19" s="1"/>
  <c r="D214" i="19"/>
  <c r="E213" i="19"/>
  <c r="R211" i="19"/>
  <c r="G212" i="19"/>
  <c r="L213" i="19"/>
  <c r="F213" i="19"/>
  <c r="H212" i="19"/>
  <c r="Q212" i="19" s="1"/>
  <c r="N212" i="19"/>
  <c r="M212" i="19"/>
  <c r="AC211" i="19" s="1"/>
  <c r="I2" i="13"/>
  <c r="D2" i="13"/>
  <c r="V118" i="13"/>
  <c r="V134" i="13" s="1"/>
  <c r="V114" i="13"/>
  <c r="V178" i="13" s="1"/>
  <c r="V110" i="13"/>
  <c r="V210" i="13" s="1"/>
  <c r="V107" i="13"/>
  <c r="V123" i="13" s="1"/>
  <c r="V117" i="13"/>
  <c r="V133" i="13" s="1"/>
  <c r="V113" i="13"/>
  <c r="V201" i="13" s="1"/>
  <c r="V109" i="13"/>
  <c r="V185" i="13" s="1"/>
  <c r="V116" i="13"/>
  <c r="V132" i="13" s="1"/>
  <c r="V112" i="13"/>
  <c r="V164" i="13" s="1"/>
  <c r="V108" i="13"/>
  <c r="V196" i="13" s="1"/>
  <c r="V115" i="13"/>
  <c r="V215" i="13" s="1"/>
  <c r="V111" i="13"/>
  <c r="V199" i="13" s="1"/>
  <c r="Q119" i="13"/>
  <c r="AB168" i="13"/>
  <c r="Z2" i="13"/>
  <c r="S117" i="13"/>
  <c r="R133" i="13"/>
  <c r="R145" i="13"/>
  <c r="R157" i="13"/>
  <c r="R169" i="13"/>
  <c r="R181" i="13"/>
  <c r="R193" i="13"/>
  <c r="R205" i="13"/>
  <c r="S132" i="13"/>
  <c r="S144" i="13"/>
  <c r="S156" i="13"/>
  <c r="S168" i="13"/>
  <c r="S180" i="13"/>
  <c r="S192" i="13"/>
  <c r="S204" i="13"/>
  <c r="AB204" i="13"/>
  <c r="AB156" i="13"/>
  <c r="AB192" i="13"/>
  <c r="AB144" i="13"/>
  <c r="AB180" i="13"/>
  <c r="AB132" i="13"/>
  <c r="I119" i="13"/>
  <c r="J133" i="13"/>
  <c r="J145" i="13"/>
  <c r="J157" i="13"/>
  <c r="J169" i="13"/>
  <c r="J181" i="13"/>
  <c r="J193" i="13"/>
  <c r="J205" i="13"/>
  <c r="K119" i="13"/>
  <c r="J217" i="13"/>
  <c r="M133" i="13"/>
  <c r="M145" i="13"/>
  <c r="M157" i="13"/>
  <c r="M169" i="13"/>
  <c r="M181" i="13"/>
  <c r="M193" i="13"/>
  <c r="M205" i="13"/>
  <c r="P119" i="13"/>
  <c r="O133" i="13"/>
  <c r="O145" i="13"/>
  <c r="O157" i="13"/>
  <c r="O169" i="13"/>
  <c r="O181" i="13"/>
  <c r="O193" i="13"/>
  <c r="O205" i="13"/>
  <c r="U10" i="13"/>
  <c r="U11" i="13"/>
  <c r="U12" i="13"/>
  <c r="U13" i="13"/>
  <c r="U14" i="13"/>
  <c r="U15" i="13"/>
  <c r="U16" i="13"/>
  <c r="U17" i="13"/>
  <c r="U18" i="13"/>
  <c r="U19" i="13"/>
  <c r="U20" i="13"/>
  <c r="U21" i="13"/>
  <c r="U22" i="13"/>
  <c r="U23" i="13"/>
  <c r="U24" i="13"/>
  <c r="U25" i="13"/>
  <c r="U26" i="13"/>
  <c r="U27" i="13"/>
  <c r="U28" i="13"/>
  <c r="U29" i="13"/>
  <c r="U30" i="13"/>
  <c r="U31" i="13"/>
  <c r="U32" i="13"/>
  <c r="U33" i="13"/>
  <c r="U34" i="13"/>
  <c r="U35" i="13"/>
  <c r="U36" i="13"/>
  <c r="U37" i="13"/>
  <c r="U38" i="13"/>
  <c r="U39" i="13"/>
  <c r="U40" i="13"/>
  <c r="U41" i="13"/>
  <c r="U42" i="13"/>
  <c r="U43" i="13"/>
  <c r="U44" i="13"/>
  <c r="U45" i="13"/>
  <c r="U46" i="13"/>
  <c r="U47" i="13"/>
  <c r="U48" i="13"/>
  <c r="U49" i="13"/>
  <c r="U50" i="13"/>
  <c r="U51" i="13"/>
  <c r="U52" i="13"/>
  <c r="U53" i="13"/>
  <c r="U54" i="13"/>
  <c r="U55" i="13"/>
  <c r="U56" i="13"/>
  <c r="U57" i="13"/>
  <c r="U58" i="13"/>
  <c r="U59" i="13"/>
  <c r="U60" i="13"/>
  <c r="U61" i="13"/>
  <c r="U62" i="13"/>
  <c r="U63" i="13"/>
  <c r="U64" i="13"/>
  <c r="U65" i="13"/>
  <c r="U66" i="13"/>
  <c r="U67" i="13"/>
  <c r="U68" i="13"/>
  <c r="U69" i="13"/>
  <c r="U70" i="13"/>
  <c r="U71" i="13"/>
  <c r="U72" i="13"/>
  <c r="U73" i="13"/>
  <c r="U74" i="13"/>
  <c r="U75" i="13"/>
  <c r="U76" i="13"/>
  <c r="U77" i="13"/>
  <c r="U78" i="13"/>
  <c r="U79" i="13"/>
  <c r="U80" i="13"/>
  <c r="U81" i="13"/>
  <c r="U82" i="13"/>
  <c r="U83" i="13"/>
  <c r="U84" i="13"/>
  <c r="U85" i="13"/>
  <c r="U86" i="13"/>
  <c r="U87" i="13"/>
  <c r="U88" i="13"/>
  <c r="U89" i="13"/>
  <c r="U90" i="13"/>
  <c r="U91" i="13"/>
  <c r="U92" i="13"/>
  <c r="U93" i="13"/>
  <c r="U94" i="13"/>
  <c r="U95" i="13"/>
  <c r="U96" i="13"/>
  <c r="U97" i="13"/>
  <c r="U98" i="13"/>
  <c r="U99" i="13"/>
  <c r="U100" i="13"/>
  <c r="U101" i="13"/>
  <c r="U102" i="13"/>
  <c r="AB103" i="13"/>
  <c r="AA117" i="13"/>
  <c r="U103" i="13"/>
  <c r="M217" i="13"/>
  <c r="L133" i="13"/>
  <c r="L145" i="13"/>
  <c r="L157" i="13"/>
  <c r="L169" i="13"/>
  <c r="L181" i="13"/>
  <c r="L193" i="13"/>
  <c r="L205" i="13"/>
  <c r="H213" i="19" l="1"/>
  <c r="Q213" i="19" s="1"/>
  <c r="G213" i="19"/>
  <c r="L214" i="19"/>
  <c r="F214" i="19"/>
  <c r="E214" i="19"/>
  <c r="J215" i="19"/>
  <c r="K215" i="19" s="1"/>
  <c r="D215" i="19"/>
  <c r="M213" i="19"/>
  <c r="AC212" i="19" s="1"/>
  <c r="N213" i="19"/>
  <c r="R212" i="19"/>
  <c r="V183" i="13"/>
  <c r="W103" i="13"/>
  <c r="V216" i="13"/>
  <c r="V217" i="13"/>
  <c r="V194" i="13"/>
  <c r="O2" i="13"/>
  <c r="Q2" i="13"/>
  <c r="S133" i="13"/>
  <c r="S145" i="13"/>
  <c r="S157" i="13"/>
  <c r="S169" i="13"/>
  <c r="S181" i="13"/>
  <c r="S193" i="13"/>
  <c r="S205" i="13"/>
  <c r="S217" i="13"/>
  <c r="V158" i="13"/>
  <c r="V170" i="13"/>
  <c r="V206" i="13"/>
  <c r="V150" i="13"/>
  <c r="V166" i="13"/>
  <c r="V182" i="13"/>
  <c r="V198" i="13"/>
  <c r="V214" i="13"/>
  <c r="V127" i="13"/>
  <c r="V139" i="13"/>
  <c r="V155" i="13"/>
  <c r="V171" i="13"/>
  <c r="V187" i="13"/>
  <c r="V203" i="13"/>
  <c r="V212" i="13"/>
  <c r="V136" i="13"/>
  <c r="V152" i="13"/>
  <c r="V168" i="13"/>
  <c r="V184" i="13"/>
  <c r="V200" i="13"/>
  <c r="V125" i="13"/>
  <c r="V141" i="13"/>
  <c r="V157" i="13"/>
  <c r="V173" i="13"/>
  <c r="V189" i="13"/>
  <c r="V205" i="13"/>
  <c r="L119" i="13"/>
  <c r="R119" i="13"/>
  <c r="V138" i="13"/>
  <c r="V154" i="13"/>
  <c r="V186" i="13"/>
  <c r="V202" i="13"/>
  <c r="V131" i="13"/>
  <c r="V143" i="13"/>
  <c r="V159" i="13"/>
  <c r="V175" i="13"/>
  <c r="V191" i="13"/>
  <c r="V207" i="13"/>
  <c r="V124" i="13"/>
  <c r="V140" i="13"/>
  <c r="V156" i="13"/>
  <c r="V172" i="13"/>
  <c r="V188" i="13"/>
  <c r="V204" i="13"/>
  <c r="V129" i="13"/>
  <c r="V145" i="13"/>
  <c r="V161" i="13"/>
  <c r="V177" i="13"/>
  <c r="V193" i="13"/>
  <c r="V209" i="13"/>
  <c r="V126" i="13"/>
  <c r="V142" i="13"/>
  <c r="V174" i="13"/>
  <c r="V190" i="13"/>
  <c r="V135" i="13"/>
  <c r="V147" i="13"/>
  <c r="V163" i="13"/>
  <c r="V179" i="13"/>
  <c r="V195" i="13"/>
  <c r="V211" i="13"/>
  <c r="V128" i="13"/>
  <c r="V144" i="13"/>
  <c r="V160" i="13"/>
  <c r="V176" i="13"/>
  <c r="V192" i="13"/>
  <c r="V208" i="13"/>
  <c r="V149" i="13"/>
  <c r="V165" i="13"/>
  <c r="V181" i="13"/>
  <c r="V197" i="13"/>
  <c r="V213" i="13"/>
  <c r="V130" i="13"/>
  <c r="V146" i="13"/>
  <c r="V162" i="13"/>
  <c r="V151" i="13"/>
  <c r="V167" i="13"/>
  <c r="V148" i="13"/>
  <c r="V180" i="13"/>
  <c r="V137" i="13"/>
  <c r="V153" i="13"/>
  <c r="V169" i="13"/>
  <c r="U116" i="13"/>
  <c r="U180" i="13" s="1"/>
  <c r="U112" i="13"/>
  <c r="U212" i="13" s="1"/>
  <c r="U108" i="13"/>
  <c r="U148" i="13" s="1"/>
  <c r="AA205" i="13"/>
  <c r="AB205" i="13" s="1"/>
  <c r="AA206" i="13"/>
  <c r="AB206" i="13" s="1"/>
  <c r="AA157" i="13"/>
  <c r="AB157" i="13" s="1"/>
  <c r="AA158" i="13"/>
  <c r="AB158" i="13" s="1"/>
  <c r="U115" i="13"/>
  <c r="U191" i="13" s="1"/>
  <c r="U111" i="13"/>
  <c r="U175" i="13" s="1"/>
  <c r="U107" i="13"/>
  <c r="U207" i="13" s="1"/>
  <c r="AA193" i="13"/>
  <c r="AB193" i="13" s="1"/>
  <c r="AA194" i="13"/>
  <c r="AB194" i="13" s="1"/>
  <c r="AA145" i="13"/>
  <c r="AB145" i="13" s="1"/>
  <c r="AA146" i="13"/>
  <c r="AB146" i="13" s="1"/>
  <c r="O119" i="13"/>
  <c r="AA217" i="13"/>
  <c r="AB217" i="13" s="1"/>
  <c r="M119" i="13"/>
  <c r="W9" i="13"/>
  <c r="W10" i="13"/>
  <c r="W11" i="13"/>
  <c r="W13" i="13"/>
  <c r="W12" i="13"/>
  <c r="W14" i="13"/>
  <c r="W15" i="13"/>
  <c r="W16" i="13"/>
  <c r="W17" i="13"/>
  <c r="W18" i="13"/>
  <c r="W19" i="13"/>
  <c r="W20" i="13"/>
  <c r="W21" i="13"/>
  <c r="W22" i="13"/>
  <c r="W23" i="13"/>
  <c r="W24" i="13"/>
  <c r="W26" i="13"/>
  <c r="W25" i="13"/>
  <c r="W27" i="13"/>
  <c r="W28" i="13"/>
  <c r="W29" i="13"/>
  <c r="W30" i="13"/>
  <c r="W31" i="13"/>
  <c r="W32" i="13"/>
  <c r="W33" i="13"/>
  <c r="W34" i="13"/>
  <c r="W35" i="13"/>
  <c r="W36" i="13"/>
  <c r="W37" i="13"/>
  <c r="W38" i="13"/>
  <c r="W39" i="13"/>
  <c r="W40" i="13"/>
  <c r="W41" i="13"/>
  <c r="W42" i="13"/>
  <c r="W43" i="13"/>
  <c r="W44" i="13"/>
  <c r="W45" i="13"/>
  <c r="W46" i="13"/>
  <c r="W47" i="13"/>
  <c r="W49" i="13"/>
  <c r="W48" i="13"/>
  <c r="W50" i="13"/>
  <c r="W51" i="13"/>
  <c r="W53" i="13"/>
  <c r="W52" i="13"/>
  <c r="W54" i="13"/>
  <c r="W56" i="13"/>
  <c r="W55" i="13"/>
  <c r="W57" i="13"/>
  <c r="W58" i="13"/>
  <c r="W60" i="13"/>
  <c r="W59" i="13"/>
  <c r="W61" i="13"/>
  <c r="W62" i="13"/>
  <c r="W63" i="13"/>
  <c r="W64" i="13"/>
  <c r="W65" i="13"/>
  <c r="W66" i="13"/>
  <c r="W67" i="13"/>
  <c r="W68" i="13"/>
  <c r="W69" i="13"/>
  <c r="W70" i="13"/>
  <c r="W71" i="13"/>
  <c r="W73" i="13"/>
  <c r="W72" i="13"/>
  <c r="W74" i="13"/>
  <c r="W75" i="13"/>
  <c r="W76" i="13"/>
  <c r="W77" i="13"/>
  <c r="W79" i="13"/>
  <c r="W78" i="13"/>
  <c r="W81" i="13"/>
  <c r="W80" i="13"/>
  <c r="W82" i="13"/>
  <c r="W83" i="13"/>
  <c r="W84" i="13"/>
  <c r="W85" i="13"/>
  <c r="W87" i="13"/>
  <c r="W86" i="13"/>
  <c r="W89" i="13"/>
  <c r="W88" i="13"/>
  <c r="W90" i="13"/>
  <c r="W92" i="13"/>
  <c r="W91" i="13"/>
  <c r="W93" i="13"/>
  <c r="W94" i="13"/>
  <c r="W95" i="13"/>
  <c r="W96" i="13"/>
  <c r="W97" i="13"/>
  <c r="W98" i="13"/>
  <c r="W99" i="13"/>
  <c r="W100" i="13"/>
  <c r="W101" i="13"/>
  <c r="W102" i="13"/>
  <c r="U118" i="13"/>
  <c r="U194" i="13" s="1"/>
  <c r="U114" i="13"/>
  <c r="U178" i="13" s="1"/>
  <c r="U110" i="13"/>
  <c r="U210" i="13" s="1"/>
  <c r="AA181" i="13"/>
  <c r="AB181" i="13" s="1"/>
  <c r="AA182" i="13"/>
  <c r="AB182" i="13" s="1"/>
  <c r="AA133" i="13"/>
  <c r="AB133" i="13" s="1"/>
  <c r="AA134" i="13"/>
  <c r="AB134" i="13" s="1"/>
  <c r="AB117" i="13"/>
  <c r="U117" i="13"/>
  <c r="U217" i="13" s="1"/>
  <c r="U113" i="13"/>
  <c r="U201" i="13" s="1"/>
  <c r="U109" i="13"/>
  <c r="U185" i="13" s="1"/>
  <c r="AA169" i="13"/>
  <c r="AB169" i="13" s="1"/>
  <c r="AA170" i="13"/>
  <c r="AB170" i="13" s="1"/>
  <c r="J119" i="13"/>
  <c r="F215" i="19" l="1"/>
  <c r="H214" i="19"/>
  <c r="Q214" i="19" s="1"/>
  <c r="G214" i="19"/>
  <c r="L215" i="19"/>
  <c r="N214" i="19"/>
  <c r="M214" i="19"/>
  <c r="AC213" i="19" s="1"/>
  <c r="E215" i="19"/>
  <c r="J216" i="19"/>
  <c r="K216" i="19" s="1"/>
  <c r="D216" i="19"/>
  <c r="R213" i="19"/>
  <c r="U131" i="13"/>
  <c r="U147" i="13"/>
  <c r="U163" i="13"/>
  <c r="U179" i="13"/>
  <c r="U195" i="13"/>
  <c r="U211" i="13"/>
  <c r="U125" i="13"/>
  <c r="U141" i="13"/>
  <c r="U157" i="13"/>
  <c r="U173" i="13"/>
  <c r="U189" i="13"/>
  <c r="U205" i="13"/>
  <c r="U124" i="13"/>
  <c r="U152" i="13"/>
  <c r="U188" i="13"/>
  <c r="U134" i="13"/>
  <c r="U150" i="13"/>
  <c r="U166" i="13"/>
  <c r="U182" i="13"/>
  <c r="U198" i="13"/>
  <c r="U214" i="13"/>
  <c r="U156" i="13"/>
  <c r="U192" i="13"/>
  <c r="U135" i="13"/>
  <c r="U151" i="13"/>
  <c r="U167" i="13"/>
  <c r="U183" i="13"/>
  <c r="U199" i="13"/>
  <c r="U215" i="13"/>
  <c r="U129" i="13"/>
  <c r="U145" i="13"/>
  <c r="U161" i="13"/>
  <c r="U177" i="13"/>
  <c r="U193" i="13"/>
  <c r="U209" i="13"/>
  <c r="U132" i="13"/>
  <c r="U160" i="13"/>
  <c r="U200" i="13"/>
  <c r="U138" i="13"/>
  <c r="U154" i="13"/>
  <c r="U170" i="13"/>
  <c r="U186" i="13"/>
  <c r="U202" i="13"/>
  <c r="U128" i="13"/>
  <c r="U164" i="13"/>
  <c r="U196" i="13"/>
  <c r="U123" i="13"/>
  <c r="U139" i="13"/>
  <c r="U155" i="13"/>
  <c r="U171" i="13"/>
  <c r="U187" i="13"/>
  <c r="U203" i="13"/>
  <c r="U184" i="13"/>
  <c r="U133" i="13"/>
  <c r="U149" i="13"/>
  <c r="U165" i="13"/>
  <c r="U181" i="13"/>
  <c r="U197" i="13"/>
  <c r="U213" i="13"/>
  <c r="U136" i="13"/>
  <c r="U168" i="13"/>
  <c r="U208" i="13"/>
  <c r="U126" i="13"/>
  <c r="U142" i="13"/>
  <c r="U158" i="13"/>
  <c r="U174" i="13"/>
  <c r="U190" i="13"/>
  <c r="U206" i="13"/>
  <c r="U140" i="13"/>
  <c r="U172" i="13"/>
  <c r="U204" i="13"/>
  <c r="U127" i="13"/>
  <c r="U143" i="13"/>
  <c r="U159" i="13"/>
  <c r="U216" i="13"/>
  <c r="U137" i="13"/>
  <c r="U153" i="13"/>
  <c r="U169" i="13"/>
  <c r="U144" i="13"/>
  <c r="U176" i="13"/>
  <c r="U130" i="13"/>
  <c r="U146" i="13"/>
  <c r="U162" i="13"/>
  <c r="W117" i="13"/>
  <c r="W217" i="13" s="1"/>
  <c r="W115" i="13"/>
  <c r="W215" i="13" s="1"/>
  <c r="W110" i="13"/>
  <c r="W186" i="13" s="1"/>
  <c r="W114" i="13"/>
  <c r="W178" i="13" s="1"/>
  <c r="W108" i="13"/>
  <c r="W196" i="13" s="1"/>
  <c r="W107" i="13"/>
  <c r="W183" i="13" s="1"/>
  <c r="W118" i="13"/>
  <c r="W194" i="13" s="1"/>
  <c r="W116" i="13"/>
  <c r="W168" i="13" s="1"/>
  <c r="W111" i="13"/>
  <c r="W199" i="13" s="1"/>
  <c r="W113" i="13"/>
  <c r="W165" i="13" s="1"/>
  <c r="W112" i="13"/>
  <c r="W212" i="13" s="1"/>
  <c r="W109" i="13"/>
  <c r="W209" i="13" s="1"/>
  <c r="T2" i="13"/>
  <c r="V119" i="13"/>
  <c r="R2" i="13"/>
  <c r="M2" i="13"/>
  <c r="S119" i="13"/>
  <c r="R214" i="19" l="1"/>
  <c r="D217" i="19"/>
  <c r="E216" i="19"/>
  <c r="J217" i="19"/>
  <c r="K217" i="19" s="1"/>
  <c r="L216" i="19"/>
  <c r="F216" i="19"/>
  <c r="H215" i="19"/>
  <c r="Q215" i="19" s="1"/>
  <c r="G215" i="19"/>
  <c r="N215" i="19"/>
  <c r="M215" i="19"/>
  <c r="AC214" i="19" s="1"/>
  <c r="W138" i="13"/>
  <c r="W179" i="13"/>
  <c r="W174" i="13"/>
  <c r="W160" i="13"/>
  <c r="W172" i="13"/>
  <c r="W148" i="13"/>
  <c r="W193" i="13"/>
  <c r="W129" i="13"/>
  <c r="W154" i="13"/>
  <c r="W210" i="13"/>
  <c r="W136" i="13"/>
  <c r="W167" i="13"/>
  <c r="W205" i="13"/>
  <c r="W191" i="13"/>
  <c r="W128" i="13"/>
  <c r="W155" i="13"/>
  <c r="W142" i="13"/>
  <c r="W169" i="13"/>
  <c r="W156" i="13"/>
  <c r="W152" i="13"/>
  <c r="W127" i="13"/>
  <c r="W134" i="13"/>
  <c r="W150" i="13"/>
  <c r="W206" i="13"/>
  <c r="W132" i="13"/>
  <c r="W187" i="13"/>
  <c r="W140" i="13"/>
  <c r="W188" i="13"/>
  <c r="W163" i="13"/>
  <c r="W180" i="13"/>
  <c r="W195" i="13"/>
  <c r="W214" i="13"/>
  <c r="W124" i="13"/>
  <c r="W141" i="13"/>
  <c r="W162" i="13"/>
  <c r="W181" i="13"/>
  <c r="W189" i="13"/>
  <c r="W198" i="13"/>
  <c r="W126" i="13"/>
  <c r="W133" i="13"/>
  <c r="W143" i="13"/>
  <c r="W151" i="13"/>
  <c r="W166" i="13"/>
  <c r="W185" i="13"/>
  <c r="W200" i="13"/>
  <c r="W211" i="13"/>
  <c r="W125" i="13"/>
  <c r="W161" i="13"/>
  <c r="W164" i="13"/>
  <c r="W204" i="13"/>
  <c r="W216" i="13"/>
  <c r="W144" i="13"/>
  <c r="W171" i="13"/>
  <c r="W182" i="13"/>
  <c r="W201" i="13"/>
  <c r="W145" i="13"/>
  <c r="W153" i="13"/>
  <c r="W170" i="13"/>
  <c r="W192" i="13"/>
  <c r="W202" i="13"/>
  <c r="W213" i="13"/>
  <c r="W139" i="13"/>
  <c r="W158" i="13"/>
  <c r="W173" i="13"/>
  <c r="W190" i="13"/>
  <c r="W123" i="13"/>
  <c r="W130" i="13"/>
  <c r="W146" i="13"/>
  <c r="W175" i="13"/>
  <c r="W184" i="13"/>
  <c r="W203" i="13"/>
  <c r="W131" i="13"/>
  <c r="W135" i="13"/>
  <c r="W147" i="13"/>
  <c r="W157" i="13"/>
  <c r="W177" i="13"/>
  <c r="W197" i="13"/>
  <c r="W207" i="13"/>
  <c r="W176" i="13"/>
  <c r="W208" i="13"/>
  <c r="W159" i="13"/>
  <c r="W137" i="13"/>
  <c r="W149" i="13"/>
  <c r="N216" i="19" l="1"/>
  <c r="M216" i="19"/>
  <c r="AC215" i="19" s="1"/>
  <c r="R215" i="19"/>
  <c r="G216" i="19"/>
  <c r="L217" i="19"/>
  <c r="F217" i="19"/>
  <c r="H216" i="19"/>
  <c r="Q216" i="19" s="1"/>
  <c r="R216" i="19" s="1"/>
  <c r="J218" i="19"/>
  <c r="K218" i="19" s="1"/>
  <c r="D218" i="19"/>
  <c r="E217" i="19"/>
  <c r="S2" i="13"/>
  <c r="U2" i="13"/>
  <c r="W119" i="13"/>
  <c r="E218" i="19" l="1"/>
  <c r="J219" i="19"/>
  <c r="K219" i="19" s="1"/>
  <c r="D219" i="19"/>
  <c r="H217" i="19"/>
  <c r="Q217" i="19" s="1"/>
  <c r="G217" i="19"/>
  <c r="L218" i="19"/>
  <c r="F218" i="19"/>
  <c r="M217" i="19"/>
  <c r="AC216" i="19" s="1"/>
  <c r="N217" i="19"/>
  <c r="F219" i="19" l="1"/>
  <c r="H218" i="19"/>
  <c r="Q218" i="19" s="1"/>
  <c r="G218" i="19"/>
  <c r="L219" i="19"/>
  <c r="E219" i="19"/>
  <c r="J220" i="19"/>
  <c r="K220" i="19" s="1"/>
  <c r="D220" i="19"/>
  <c r="N218" i="19"/>
  <c r="M218" i="19"/>
  <c r="AC217" i="19" s="1"/>
  <c r="R217" i="19"/>
  <c r="N219" i="19" l="1"/>
  <c r="M219" i="19"/>
  <c r="AC218" i="19" s="1"/>
  <c r="D221" i="19"/>
  <c r="E220" i="19"/>
  <c r="J221" i="19"/>
  <c r="K221" i="19" s="1"/>
  <c r="R218" i="19"/>
  <c r="L220" i="19"/>
  <c r="F220" i="19"/>
  <c r="H219" i="19"/>
  <c r="Q219" i="19" s="1"/>
  <c r="G219" i="19"/>
  <c r="R219" i="19" l="1"/>
  <c r="N220" i="19"/>
  <c r="M220" i="19"/>
  <c r="AC219" i="19" s="1"/>
  <c r="J222" i="19"/>
  <c r="K222" i="19" s="1"/>
  <c r="D222" i="19"/>
  <c r="E221" i="19"/>
  <c r="G220" i="19"/>
  <c r="L221" i="19"/>
  <c r="F221" i="19"/>
  <c r="H220" i="19"/>
  <c r="Q220" i="19" s="1"/>
  <c r="R220" i="19" l="1"/>
  <c r="M221" i="19"/>
  <c r="AC220" i="19" s="1"/>
  <c r="N221" i="19"/>
  <c r="E222" i="19"/>
  <c r="J223" i="19"/>
  <c r="K223" i="19" s="1"/>
  <c r="D223" i="19"/>
  <c r="H221" i="19"/>
  <c r="Q221" i="19" s="1"/>
  <c r="R221" i="19" s="1"/>
  <c r="G221" i="19"/>
  <c r="L222" i="19"/>
  <c r="F222" i="19"/>
  <c r="N222" i="19" l="1"/>
  <c r="M222" i="19"/>
  <c r="AC221" i="19" s="1"/>
  <c r="F223" i="19"/>
  <c r="H222" i="19"/>
  <c r="Q222" i="19" s="1"/>
  <c r="R222" i="19" s="1"/>
  <c r="G222" i="19"/>
  <c r="L223" i="19"/>
  <c r="E223" i="19"/>
  <c r="J224" i="19"/>
  <c r="K224" i="19" s="1"/>
  <c r="D224" i="19"/>
  <c r="L224" i="19" l="1"/>
  <c r="F224" i="19"/>
  <c r="H223" i="19"/>
  <c r="Q223" i="19" s="1"/>
  <c r="G223" i="19"/>
  <c r="D225" i="19"/>
  <c r="E224" i="19"/>
  <c r="J225" i="19"/>
  <c r="K225" i="19" s="1"/>
  <c r="N223" i="19"/>
  <c r="M223" i="19"/>
  <c r="AC222" i="19" s="1"/>
  <c r="G224" i="19" l="1"/>
  <c r="L225" i="19"/>
  <c r="F225" i="19"/>
  <c r="H224" i="19"/>
  <c r="Q224" i="19" s="1"/>
  <c r="J226" i="19"/>
  <c r="K226" i="19" s="1"/>
  <c r="D226" i="19"/>
  <c r="E225" i="19"/>
  <c r="N224" i="19"/>
  <c r="M224" i="19"/>
  <c r="AC223" i="19" s="1"/>
  <c r="R223" i="19"/>
  <c r="R224" i="19" l="1"/>
  <c r="H225" i="19"/>
  <c r="Q225" i="19" s="1"/>
  <c r="G225" i="19"/>
  <c r="L226" i="19"/>
  <c r="F226" i="19"/>
  <c r="E226" i="19"/>
  <c r="J227" i="19"/>
  <c r="K227" i="19" s="1"/>
  <c r="D227" i="19"/>
  <c r="M225" i="19"/>
  <c r="AC224" i="19" s="1"/>
  <c r="N225" i="19"/>
  <c r="N226" i="19" l="1"/>
  <c r="M226" i="19"/>
  <c r="AC225" i="19" s="1"/>
  <c r="E227" i="19"/>
  <c r="J228" i="19"/>
  <c r="K228" i="19" s="1"/>
  <c r="D228" i="19"/>
  <c r="R225" i="19"/>
  <c r="F227" i="19"/>
  <c r="H226" i="19"/>
  <c r="Q226" i="19" s="1"/>
  <c r="G226" i="19"/>
  <c r="L227" i="19"/>
  <c r="R226" i="19" l="1"/>
  <c r="N227" i="19"/>
  <c r="M227" i="19"/>
  <c r="AC226" i="19" s="1"/>
  <c r="D229" i="19"/>
  <c r="E228" i="19"/>
  <c r="J229" i="19"/>
  <c r="K229" i="19" s="1"/>
  <c r="L228" i="19"/>
  <c r="F228" i="19"/>
  <c r="H227" i="19"/>
  <c r="Q227" i="19" s="1"/>
  <c r="G227" i="19"/>
  <c r="R227" i="19" l="1"/>
  <c r="J230" i="19"/>
  <c r="K230" i="19" s="1"/>
  <c r="D230" i="19"/>
  <c r="E229" i="19"/>
  <c r="N228" i="19"/>
  <c r="M228" i="19"/>
  <c r="AC227" i="19" s="1"/>
  <c r="G228" i="19"/>
  <c r="L229" i="19"/>
  <c r="F229" i="19"/>
  <c r="H228" i="19"/>
  <c r="Q228" i="19" s="1"/>
  <c r="R228" i="19" l="1"/>
  <c r="M229" i="19"/>
  <c r="AC228" i="19" s="1"/>
  <c r="N229" i="19"/>
  <c r="E230" i="19"/>
  <c r="J231" i="19"/>
  <c r="K231" i="19" s="1"/>
  <c r="D231" i="19"/>
  <c r="H229" i="19"/>
  <c r="Q229" i="19" s="1"/>
  <c r="R229" i="19" s="1"/>
  <c r="G229" i="19"/>
  <c r="L230" i="19"/>
  <c r="F230" i="19"/>
  <c r="F231" i="19" l="1"/>
  <c r="H230" i="19"/>
  <c r="Q230" i="19" s="1"/>
  <c r="G230" i="19"/>
  <c r="L231" i="19"/>
  <c r="N230" i="19"/>
  <c r="M230" i="19"/>
  <c r="AC229" i="19" s="1"/>
  <c r="E231" i="19"/>
  <c r="J232" i="19"/>
  <c r="K232" i="19" s="1"/>
  <c r="D232" i="19"/>
  <c r="L232" i="19" l="1"/>
  <c r="F232" i="19"/>
  <c r="H231" i="19"/>
  <c r="Q231" i="19" s="1"/>
  <c r="G231" i="19"/>
  <c r="N231" i="19"/>
  <c r="M231" i="19"/>
  <c r="AC230" i="19" s="1"/>
  <c r="D233" i="19"/>
  <c r="E232" i="19"/>
  <c r="J233" i="19"/>
  <c r="K233" i="19" s="1"/>
  <c r="R230" i="19"/>
  <c r="R231" i="19" l="1"/>
  <c r="J234" i="19"/>
  <c r="K234" i="19" s="1"/>
  <c r="D234" i="19"/>
  <c r="E233" i="19"/>
  <c r="G232" i="19"/>
  <c r="L233" i="19"/>
  <c r="F233" i="19"/>
  <c r="H232" i="19"/>
  <c r="Q232" i="19" s="1"/>
  <c r="N232" i="19"/>
  <c r="M232" i="19"/>
  <c r="AC231" i="19" s="1"/>
  <c r="M233" i="19" l="1"/>
  <c r="AC232" i="19" s="1"/>
  <c r="N233" i="19"/>
  <c r="R232" i="19"/>
  <c r="H233" i="19"/>
  <c r="Q233" i="19" s="1"/>
  <c r="G233" i="19"/>
  <c r="L234" i="19"/>
  <c r="F234" i="19"/>
  <c r="E234" i="19"/>
  <c r="J235" i="19"/>
  <c r="K235" i="19" s="1"/>
  <c r="D235" i="19"/>
  <c r="R233" i="19" l="1"/>
  <c r="F235" i="19"/>
  <c r="H234" i="19"/>
  <c r="Q234" i="19" s="1"/>
  <c r="G234" i="19"/>
  <c r="L235" i="19"/>
  <c r="E235" i="19"/>
  <c r="J236" i="19"/>
  <c r="K236" i="19" s="1"/>
  <c r="D236" i="19"/>
  <c r="N234" i="19"/>
  <c r="M234" i="19"/>
  <c r="AC233" i="19" s="1"/>
  <c r="L236" i="19" l="1"/>
  <c r="F236" i="19"/>
  <c r="H235" i="19"/>
  <c r="Q235" i="19" s="1"/>
  <c r="G235" i="19"/>
  <c r="N235" i="19"/>
  <c r="M235" i="19"/>
  <c r="AC234" i="19" s="1"/>
  <c r="D237" i="19"/>
  <c r="E236" i="19"/>
  <c r="J237" i="19"/>
  <c r="K237" i="19" s="1"/>
  <c r="R234" i="19"/>
  <c r="R235" i="19" l="1"/>
  <c r="G236" i="19"/>
  <c r="L237" i="19"/>
  <c r="F237" i="19"/>
  <c r="H236" i="19"/>
  <c r="Q236" i="19" s="1"/>
  <c r="J238" i="19"/>
  <c r="K238" i="19" s="1"/>
  <c r="D238" i="19"/>
  <c r="E237" i="19"/>
  <c r="N236" i="19"/>
  <c r="M236" i="19"/>
  <c r="AC235" i="19" s="1"/>
  <c r="R236" i="19" l="1"/>
  <c r="J239" i="19"/>
  <c r="K239" i="19" s="1"/>
  <c r="D239" i="19"/>
  <c r="E238" i="19"/>
  <c r="F238" i="19"/>
  <c r="H237" i="19"/>
  <c r="Q237" i="19" s="1"/>
  <c r="G237" i="19"/>
  <c r="L238" i="19"/>
  <c r="M237" i="19"/>
  <c r="AC236" i="19" s="1"/>
  <c r="N237" i="19"/>
  <c r="R237" i="19" l="1"/>
  <c r="L239" i="19"/>
  <c r="H238" i="19"/>
  <c r="Q238" i="19" s="1"/>
  <c r="F239" i="19"/>
  <c r="G238" i="19"/>
  <c r="D240" i="19"/>
  <c r="J240" i="19"/>
  <c r="K240" i="19" s="1"/>
  <c r="E239" i="19"/>
  <c r="N238" i="19"/>
  <c r="M238" i="19"/>
  <c r="AC237" i="19" s="1"/>
  <c r="G239" i="19" l="1"/>
  <c r="H239" i="19"/>
  <c r="Q239" i="19" s="1"/>
  <c r="L240" i="19"/>
  <c r="F240" i="19"/>
  <c r="R238" i="19"/>
  <c r="J241" i="19"/>
  <c r="K241" i="19" s="1"/>
  <c r="E240" i="19"/>
  <c r="D241" i="19"/>
  <c r="N239" i="19"/>
  <c r="M239" i="19"/>
  <c r="AC238" i="19" s="1"/>
  <c r="H240" i="19" l="1"/>
  <c r="Q240" i="19" s="1"/>
  <c r="L241" i="19"/>
  <c r="F241" i="19"/>
  <c r="G240" i="19"/>
  <c r="M240" i="19"/>
  <c r="AC239" i="19" s="1"/>
  <c r="N240" i="19"/>
  <c r="R239" i="19"/>
  <c r="E241" i="19"/>
  <c r="J242" i="19"/>
  <c r="K242" i="19" s="1"/>
  <c r="D242" i="19"/>
  <c r="F242" i="19" l="1"/>
  <c r="H241" i="19"/>
  <c r="Q241" i="19" s="1"/>
  <c r="L242" i="19"/>
  <c r="G241" i="19"/>
  <c r="N241" i="19"/>
  <c r="M241" i="19"/>
  <c r="AC240" i="19" s="1"/>
  <c r="J243" i="19"/>
  <c r="K243" i="19" s="1"/>
  <c r="D243" i="19"/>
  <c r="E242" i="19"/>
  <c r="R240" i="19"/>
  <c r="D244" i="19" l="1"/>
  <c r="J244" i="19"/>
  <c r="K244" i="19" s="1"/>
  <c r="E243" i="19"/>
  <c r="N242" i="19"/>
  <c r="M242" i="19"/>
  <c r="AC241" i="19" s="1"/>
  <c r="R241" i="19"/>
  <c r="L243" i="19"/>
  <c r="H242" i="19"/>
  <c r="Q242" i="19" s="1"/>
  <c r="F243" i="19"/>
  <c r="G242" i="19"/>
  <c r="R242" i="19" l="1"/>
  <c r="J245" i="19"/>
  <c r="K245" i="19" s="1"/>
  <c r="E244" i="19"/>
  <c r="D245" i="19"/>
  <c r="N243" i="19"/>
  <c r="M243" i="19"/>
  <c r="AC242" i="19" s="1"/>
  <c r="G243" i="19"/>
  <c r="H243" i="19"/>
  <c r="Q243" i="19" s="1"/>
  <c r="L244" i="19"/>
  <c r="F244" i="19"/>
  <c r="R243" i="19" l="1"/>
  <c r="M244" i="19"/>
  <c r="AC243" i="19" s="1"/>
  <c r="N244" i="19"/>
  <c r="E245" i="19"/>
  <c r="J246" i="19"/>
  <c r="K246" i="19" s="1"/>
  <c r="D246" i="19"/>
  <c r="H244" i="19"/>
  <c r="Q244" i="19" s="1"/>
  <c r="R244" i="19" s="1"/>
  <c r="L245" i="19"/>
  <c r="F245" i="19"/>
  <c r="G244" i="19"/>
  <c r="J247" i="19" l="1"/>
  <c r="K247" i="19" s="1"/>
  <c r="D247" i="19"/>
  <c r="E246" i="19"/>
  <c r="F246" i="19"/>
  <c r="H245" i="19"/>
  <c r="Q245" i="19" s="1"/>
  <c r="L246" i="19"/>
  <c r="G245" i="19"/>
  <c r="N245" i="19"/>
  <c r="M245" i="19"/>
  <c r="AC244" i="19" s="1"/>
  <c r="L247" i="19" l="1"/>
  <c r="H246" i="19"/>
  <c r="Q246" i="19" s="1"/>
  <c r="F247" i="19"/>
  <c r="G246" i="19"/>
  <c r="N246" i="19"/>
  <c r="M246" i="19"/>
  <c r="AC245" i="19" s="1"/>
  <c r="D248" i="19"/>
  <c r="J248" i="19"/>
  <c r="K248" i="19" s="1"/>
  <c r="E247" i="19"/>
  <c r="R245" i="19"/>
  <c r="J249" i="19" l="1"/>
  <c r="K249" i="19" s="1"/>
  <c r="E248" i="19"/>
  <c r="D249" i="19"/>
  <c r="G247" i="19"/>
  <c r="H247" i="19"/>
  <c r="Q247" i="19" s="1"/>
  <c r="L248" i="19"/>
  <c r="F248" i="19"/>
  <c r="R246" i="19"/>
  <c r="N247" i="19"/>
  <c r="M247" i="19"/>
  <c r="AC246" i="19" s="1"/>
  <c r="H248" i="19" l="1"/>
  <c r="Q248" i="19" s="1"/>
  <c r="L249" i="19"/>
  <c r="F249" i="19"/>
  <c r="G248" i="19"/>
  <c r="E249" i="19"/>
  <c r="J250" i="19"/>
  <c r="K250" i="19" s="1"/>
  <c r="D250" i="19"/>
  <c r="M248" i="19"/>
  <c r="AC247" i="19" s="1"/>
  <c r="N248" i="19"/>
  <c r="R247" i="19"/>
  <c r="F250" i="19" l="1"/>
  <c r="H249" i="19"/>
  <c r="Q249" i="19" s="1"/>
  <c r="L250" i="19"/>
  <c r="G249" i="19"/>
  <c r="N249" i="19"/>
  <c r="M249" i="19"/>
  <c r="AC248" i="19" s="1"/>
  <c r="J251" i="19"/>
  <c r="K251" i="19" s="1"/>
  <c r="D251" i="19"/>
  <c r="E250" i="19"/>
  <c r="R248" i="19"/>
  <c r="R249" i="19" l="1"/>
  <c r="L251" i="19"/>
  <c r="H250" i="19"/>
  <c r="Q250" i="19" s="1"/>
  <c r="F251" i="19"/>
  <c r="G250" i="19"/>
  <c r="D252" i="19"/>
  <c r="J252" i="19"/>
  <c r="K252" i="19" s="1"/>
  <c r="E251" i="19"/>
  <c r="N250" i="19"/>
  <c r="M250" i="19"/>
  <c r="AC249" i="19" s="1"/>
  <c r="N251" i="19" l="1"/>
  <c r="M251" i="19"/>
  <c r="AC250" i="19" s="1"/>
  <c r="G251" i="19"/>
  <c r="H251" i="19"/>
  <c r="Q251" i="19" s="1"/>
  <c r="L252" i="19"/>
  <c r="F252" i="19"/>
  <c r="J253" i="19"/>
  <c r="K253" i="19" s="1"/>
  <c r="E252" i="19"/>
  <c r="D253" i="19"/>
  <c r="R250" i="19"/>
  <c r="R251" i="19" l="1"/>
  <c r="H252" i="19"/>
  <c r="Q252" i="19" s="1"/>
  <c r="L253" i="19"/>
  <c r="F253" i="19"/>
  <c r="G252" i="19"/>
  <c r="M252" i="19"/>
  <c r="AC251" i="19" s="1"/>
  <c r="N252" i="19"/>
  <c r="E253" i="19"/>
  <c r="J254" i="19"/>
  <c r="K254" i="19" s="1"/>
  <c r="D254" i="19"/>
  <c r="F254" i="19" l="1"/>
  <c r="H253" i="19"/>
  <c r="Q253" i="19" s="1"/>
  <c r="L254" i="19"/>
  <c r="G253" i="19"/>
  <c r="N253" i="19"/>
  <c r="M253" i="19"/>
  <c r="AC252" i="19" s="1"/>
  <c r="J255" i="19"/>
  <c r="K255" i="19" s="1"/>
  <c r="D255" i="19"/>
  <c r="E254" i="19"/>
  <c r="R252" i="19"/>
  <c r="N254" i="19" l="1"/>
  <c r="M254" i="19"/>
  <c r="AC253" i="19" s="1"/>
  <c r="D256" i="19"/>
  <c r="J256" i="19"/>
  <c r="K256" i="19" s="1"/>
  <c r="E255" i="19"/>
  <c r="R253" i="19"/>
  <c r="L255" i="19"/>
  <c r="H254" i="19"/>
  <c r="Q254" i="19" s="1"/>
  <c r="R254" i="19" s="1"/>
  <c r="F255" i="19"/>
  <c r="G254" i="19"/>
  <c r="N255" i="19" l="1"/>
  <c r="M255" i="19"/>
  <c r="AC254" i="19" s="1"/>
  <c r="J257" i="19"/>
  <c r="K257" i="19" s="1"/>
  <c r="E256" i="19"/>
  <c r="D257" i="19"/>
  <c r="G255" i="19"/>
  <c r="H255" i="19"/>
  <c r="Q255" i="19" s="1"/>
  <c r="R255" i="19" s="1"/>
  <c r="L256" i="19"/>
  <c r="F256" i="19"/>
  <c r="H256" i="19" l="1"/>
  <c r="Q256" i="19" s="1"/>
  <c r="L257" i="19"/>
  <c r="F257" i="19"/>
  <c r="G256" i="19"/>
  <c r="E257" i="19"/>
  <c r="J258" i="19"/>
  <c r="K258" i="19" s="1"/>
  <c r="D258" i="19"/>
  <c r="M256" i="19"/>
  <c r="AC255" i="19" s="1"/>
  <c r="N256" i="19"/>
  <c r="R256" i="19" l="1"/>
  <c r="J259" i="19"/>
  <c r="K259" i="19" s="1"/>
  <c r="D259" i="19"/>
  <c r="E258" i="19"/>
  <c r="F258" i="19"/>
  <c r="H257" i="19"/>
  <c r="Q257" i="19" s="1"/>
  <c r="L258" i="19"/>
  <c r="G257" i="19"/>
  <c r="N257" i="19"/>
  <c r="M257" i="19"/>
  <c r="AC256" i="19" s="1"/>
  <c r="R257" i="19" l="1"/>
  <c r="L259" i="19"/>
  <c r="H258" i="19"/>
  <c r="Q258" i="19" s="1"/>
  <c r="F259" i="19"/>
  <c r="G258" i="19"/>
  <c r="N258" i="19"/>
  <c r="M258" i="19"/>
  <c r="AC257" i="19" s="1"/>
  <c r="D260" i="19"/>
  <c r="J260" i="19"/>
  <c r="K260" i="19" s="1"/>
  <c r="E259" i="19"/>
  <c r="R258" i="19" l="1"/>
  <c r="G259" i="19"/>
  <c r="H259" i="19"/>
  <c r="Q259" i="19" s="1"/>
  <c r="L260" i="19"/>
  <c r="F260" i="19"/>
  <c r="J261" i="19"/>
  <c r="K261" i="19" s="1"/>
  <c r="E260" i="19"/>
  <c r="D261" i="19"/>
  <c r="N259" i="19"/>
  <c r="M259" i="19"/>
  <c r="AC258" i="19" s="1"/>
  <c r="M260" i="19" l="1"/>
  <c r="AC259" i="19" s="1"/>
  <c r="N260" i="19"/>
  <c r="E261" i="19"/>
  <c r="J262" i="19"/>
  <c r="K262" i="19" s="1"/>
  <c r="D262" i="19"/>
  <c r="R259" i="19"/>
  <c r="H260" i="19"/>
  <c r="Q260" i="19" s="1"/>
  <c r="R260" i="19" s="1"/>
  <c r="L261" i="19"/>
  <c r="F261" i="19"/>
  <c r="G260" i="19"/>
  <c r="N261" i="19" l="1"/>
  <c r="M261" i="19"/>
  <c r="AC260" i="19" s="1"/>
  <c r="F262" i="19"/>
  <c r="H261" i="19"/>
  <c r="Q261" i="19" s="1"/>
  <c r="L262" i="19"/>
  <c r="G261" i="19"/>
  <c r="J263" i="19"/>
  <c r="K263" i="19" s="1"/>
  <c r="D263" i="19"/>
  <c r="E262" i="19"/>
  <c r="R261" i="19" l="1"/>
  <c r="L263" i="19"/>
  <c r="H262" i="19"/>
  <c r="Q262" i="19" s="1"/>
  <c r="F263" i="19"/>
  <c r="G262" i="19"/>
  <c r="D264" i="19"/>
  <c r="J264" i="19"/>
  <c r="K264" i="19" s="1"/>
  <c r="E263" i="19"/>
  <c r="N262" i="19"/>
  <c r="M262" i="19"/>
  <c r="AC261" i="19" s="1"/>
  <c r="J265" i="19" l="1"/>
  <c r="K265" i="19" s="1"/>
  <c r="E264" i="19"/>
  <c r="D265" i="19"/>
  <c r="G263" i="19"/>
  <c r="H263" i="19"/>
  <c r="Q263" i="19" s="1"/>
  <c r="L264" i="19"/>
  <c r="F264" i="19"/>
  <c r="R262" i="19"/>
  <c r="N263" i="19"/>
  <c r="M263" i="19"/>
  <c r="AC262" i="19" s="1"/>
  <c r="M264" i="19" l="1"/>
  <c r="AC263" i="19" s="1"/>
  <c r="N264" i="19"/>
  <c r="E265" i="19"/>
  <c r="J266" i="19"/>
  <c r="K266" i="19" s="1"/>
  <c r="D266" i="19"/>
  <c r="R263" i="19"/>
  <c r="H264" i="19"/>
  <c r="Q264" i="19" s="1"/>
  <c r="L265" i="19"/>
  <c r="F265" i="19"/>
  <c r="G264" i="19"/>
  <c r="J267" i="19" l="1"/>
  <c r="K267" i="19" s="1"/>
  <c r="D267" i="19"/>
  <c r="E266" i="19"/>
  <c r="F266" i="19"/>
  <c r="H265" i="19"/>
  <c r="Q265" i="19" s="1"/>
  <c r="L266" i="19"/>
  <c r="G265" i="19"/>
  <c r="N265" i="19"/>
  <c r="M265" i="19"/>
  <c r="AC264" i="19" s="1"/>
  <c r="R264" i="19"/>
  <c r="L267" i="19" l="1"/>
  <c r="H266" i="19"/>
  <c r="Q266" i="19" s="1"/>
  <c r="F267" i="19"/>
  <c r="G266" i="19"/>
  <c r="N266" i="19"/>
  <c r="M266" i="19"/>
  <c r="AC265" i="19" s="1"/>
  <c r="D268" i="19"/>
  <c r="J268" i="19"/>
  <c r="K268" i="19" s="1"/>
  <c r="E267" i="19"/>
  <c r="R265" i="19"/>
  <c r="J269" i="19" l="1"/>
  <c r="K269" i="19" s="1"/>
  <c r="E268" i="19"/>
  <c r="D269" i="19"/>
  <c r="G267" i="19"/>
  <c r="H267" i="19"/>
  <c r="Q267" i="19" s="1"/>
  <c r="L268" i="19"/>
  <c r="F268" i="19"/>
  <c r="R266" i="19"/>
  <c r="N267" i="19"/>
  <c r="M267" i="19"/>
  <c r="AC266" i="19" s="1"/>
  <c r="E269" i="19" l="1"/>
  <c r="J270" i="19"/>
  <c r="K270" i="19" s="1"/>
  <c r="D270" i="19"/>
  <c r="M268" i="19"/>
  <c r="AC267" i="19" s="1"/>
  <c r="N268" i="19"/>
  <c r="R267" i="19"/>
  <c r="H268" i="19"/>
  <c r="Q268" i="19" s="1"/>
  <c r="R268" i="19" s="1"/>
  <c r="L269" i="19"/>
  <c r="F269" i="19"/>
  <c r="G268" i="19"/>
  <c r="F270" i="19" l="1"/>
  <c r="H269" i="19"/>
  <c r="Q269" i="19" s="1"/>
  <c r="L270" i="19"/>
  <c r="G269" i="19"/>
  <c r="N269" i="19"/>
  <c r="M269" i="19"/>
  <c r="AC268" i="19" s="1"/>
  <c r="D271" i="19"/>
  <c r="J271" i="19"/>
  <c r="K271" i="19" s="1"/>
  <c r="E270" i="19"/>
  <c r="R269" i="19" l="1"/>
  <c r="F271" i="19"/>
  <c r="L271" i="19"/>
  <c r="H270" i="19"/>
  <c r="Q270" i="19" s="1"/>
  <c r="G270" i="19"/>
  <c r="D272" i="19"/>
  <c r="E271" i="19"/>
  <c r="J272" i="19"/>
  <c r="K272" i="19" s="1"/>
  <c r="N270" i="19"/>
  <c r="M270" i="19"/>
  <c r="AC269" i="19" s="1"/>
  <c r="N271" i="19" l="1"/>
  <c r="M271" i="19"/>
  <c r="AC270" i="19" s="1"/>
  <c r="L272" i="19"/>
  <c r="G271" i="19"/>
  <c r="F272" i="19"/>
  <c r="H271" i="19"/>
  <c r="Q271" i="19" s="1"/>
  <c r="R271" i="19" s="1"/>
  <c r="D273" i="19"/>
  <c r="J273" i="19"/>
  <c r="K273" i="19" s="1"/>
  <c r="E272" i="19"/>
  <c r="R270" i="19"/>
  <c r="J274" i="19" l="1"/>
  <c r="K274" i="19" s="1"/>
  <c r="E273" i="19"/>
  <c r="D274" i="19"/>
  <c r="M272" i="19"/>
  <c r="AC271" i="19" s="1"/>
  <c r="N272" i="19"/>
  <c r="G272" i="19"/>
  <c r="H272" i="19"/>
  <c r="Q272" i="19" s="1"/>
  <c r="F273" i="19"/>
  <c r="L273" i="19"/>
  <c r="R272" i="19" l="1"/>
  <c r="H273" i="19"/>
  <c r="Q273" i="19" s="1"/>
  <c r="F274" i="19"/>
  <c r="L274" i="19"/>
  <c r="G273" i="19"/>
  <c r="E274" i="19"/>
  <c r="D275" i="19"/>
  <c r="J275" i="19"/>
  <c r="K275" i="19" s="1"/>
  <c r="M273" i="19"/>
  <c r="AC272" i="19" s="1"/>
  <c r="N273" i="19"/>
  <c r="F275" i="19" l="1"/>
  <c r="L275" i="19"/>
  <c r="H274" i="19"/>
  <c r="Q274" i="19" s="1"/>
  <c r="G274" i="19"/>
  <c r="R273" i="19"/>
  <c r="D276" i="19"/>
  <c r="E275" i="19"/>
  <c r="J276" i="19"/>
  <c r="K276" i="19" s="1"/>
  <c r="N274" i="19"/>
  <c r="M274" i="19"/>
  <c r="AC273" i="19" s="1"/>
  <c r="D277" i="19" l="1"/>
  <c r="J277" i="19"/>
  <c r="K277" i="19" s="1"/>
  <c r="E276" i="19"/>
  <c r="L276" i="19"/>
  <c r="G275" i="19"/>
  <c r="F276" i="19"/>
  <c r="H275" i="19"/>
  <c r="Q275" i="19" s="1"/>
  <c r="R274" i="19"/>
  <c r="N275" i="19"/>
  <c r="M275" i="19"/>
  <c r="AC274" i="19" s="1"/>
  <c r="M276" i="19" l="1"/>
  <c r="AC275" i="19" s="1"/>
  <c r="N276" i="19"/>
  <c r="R275" i="19"/>
  <c r="G276" i="19"/>
  <c r="F277" i="19"/>
  <c r="H276" i="19"/>
  <c r="Q276" i="19" s="1"/>
  <c r="L277" i="19"/>
  <c r="J278" i="19"/>
  <c r="K278" i="19" s="1"/>
  <c r="E277" i="19"/>
  <c r="D278" i="19"/>
  <c r="M277" i="19" l="1"/>
  <c r="AC276" i="19" s="1"/>
  <c r="N277" i="19"/>
  <c r="R276" i="19"/>
  <c r="E278" i="19"/>
  <c r="D279" i="19"/>
  <c r="J279" i="19"/>
  <c r="K279" i="19" s="1"/>
  <c r="H277" i="19"/>
  <c r="Q277" i="19" s="1"/>
  <c r="R277" i="19" s="1"/>
  <c r="L278" i="19"/>
  <c r="F278" i="19"/>
  <c r="G277" i="19"/>
  <c r="J280" i="19" l="1"/>
  <c r="K280" i="19" s="1"/>
  <c r="D280" i="19"/>
  <c r="E279" i="19"/>
  <c r="N278" i="19"/>
  <c r="M278" i="19"/>
  <c r="AC277" i="19" s="1"/>
  <c r="F279" i="19"/>
  <c r="G278" i="19"/>
  <c r="L279" i="19"/>
  <c r="H278" i="19"/>
  <c r="Q278" i="19" s="1"/>
  <c r="R278" i="19" l="1"/>
  <c r="M279" i="19"/>
  <c r="AC278" i="19" s="1"/>
  <c r="N279" i="19"/>
  <c r="D281" i="19"/>
  <c r="E280" i="19"/>
  <c r="J281" i="19"/>
  <c r="K281" i="19" s="1"/>
  <c r="L280" i="19"/>
  <c r="H279" i="19"/>
  <c r="Q279" i="19" s="1"/>
  <c r="G279" i="19"/>
  <c r="F280" i="19"/>
  <c r="R279" i="19" l="1"/>
  <c r="G280" i="19"/>
  <c r="F281" i="19"/>
  <c r="H280" i="19"/>
  <c r="Q280" i="19" s="1"/>
  <c r="L281" i="19"/>
  <c r="J282" i="19"/>
  <c r="K282" i="19" s="1"/>
  <c r="E281" i="19"/>
  <c r="D282" i="19"/>
  <c r="N280" i="19"/>
  <c r="M280" i="19"/>
  <c r="AC279" i="19" s="1"/>
  <c r="M281" i="19" l="1"/>
  <c r="AC280" i="19" s="1"/>
  <c r="N281" i="19"/>
  <c r="R280" i="19"/>
  <c r="H281" i="19"/>
  <c r="Q281" i="19" s="1"/>
  <c r="R281" i="19" s="1"/>
  <c r="L282" i="19"/>
  <c r="F282" i="19"/>
  <c r="G281" i="19"/>
  <c r="E282" i="19"/>
  <c r="D283" i="19"/>
  <c r="J283" i="19"/>
  <c r="K283" i="19" s="1"/>
  <c r="J284" i="19" l="1"/>
  <c r="K284" i="19" s="1"/>
  <c r="D284" i="19"/>
  <c r="E283" i="19"/>
  <c r="N282" i="19"/>
  <c r="M282" i="19"/>
  <c r="AC281" i="19" s="1"/>
  <c r="F283" i="19"/>
  <c r="G282" i="19"/>
  <c r="L283" i="19"/>
  <c r="H282" i="19"/>
  <c r="Q282" i="19" s="1"/>
  <c r="R282" i="19" l="1"/>
  <c r="M283" i="19"/>
  <c r="AC282" i="19" s="1"/>
  <c r="N283" i="19"/>
  <c r="D285" i="19"/>
  <c r="E284" i="19"/>
  <c r="J285" i="19"/>
  <c r="K285" i="19" s="1"/>
  <c r="L284" i="19"/>
  <c r="H283" i="19"/>
  <c r="Q283" i="19" s="1"/>
  <c r="G283" i="19"/>
  <c r="F284" i="19"/>
  <c r="R283" i="19" l="1"/>
  <c r="G284" i="19"/>
  <c r="F285" i="19"/>
  <c r="H284" i="19"/>
  <c r="Q284" i="19" s="1"/>
  <c r="L285" i="19"/>
  <c r="J286" i="19"/>
  <c r="K286" i="19" s="1"/>
  <c r="E285" i="19"/>
  <c r="D286" i="19"/>
  <c r="N284" i="19"/>
  <c r="M284" i="19"/>
  <c r="AC283" i="19" s="1"/>
  <c r="M285" i="19" l="1"/>
  <c r="AC284" i="19" s="1"/>
  <c r="N285" i="19"/>
  <c r="R284" i="19"/>
  <c r="E286" i="19"/>
  <c r="D287" i="19"/>
  <c r="J287" i="19"/>
  <c r="K287" i="19" s="1"/>
  <c r="H285" i="19"/>
  <c r="Q285" i="19" s="1"/>
  <c r="R285" i="19" s="1"/>
  <c r="L286" i="19"/>
  <c r="F286" i="19"/>
  <c r="G285" i="19"/>
  <c r="F287" i="19" l="1"/>
  <c r="G286" i="19"/>
  <c r="L287" i="19"/>
  <c r="H286" i="19"/>
  <c r="Q286" i="19" s="1"/>
  <c r="J288" i="19"/>
  <c r="K288" i="19" s="1"/>
  <c r="D288" i="19"/>
  <c r="E287" i="19"/>
  <c r="N286" i="19"/>
  <c r="M286" i="19"/>
  <c r="AC285" i="19" s="1"/>
  <c r="D289" i="19" l="1"/>
  <c r="E288" i="19"/>
  <c r="J289" i="19"/>
  <c r="K289" i="19" s="1"/>
  <c r="R286" i="19"/>
  <c r="M287" i="19"/>
  <c r="AC286" i="19" s="1"/>
  <c r="N287" i="19"/>
  <c r="L288" i="19"/>
  <c r="H287" i="19"/>
  <c r="Q287" i="19" s="1"/>
  <c r="G287" i="19"/>
  <c r="F288" i="19"/>
  <c r="R287" i="19" l="1"/>
  <c r="N288" i="19"/>
  <c r="M288" i="19"/>
  <c r="AC287" i="19" s="1"/>
  <c r="G288" i="19"/>
  <c r="F289" i="19"/>
  <c r="H288" i="19"/>
  <c r="Q288" i="19" s="1"/>
  <c r="L289" i="19"/>
  <c r="J290" i="19"/>
  <c r="K290" i="19" s="1"/>
  <c r="E289" i="19"/>
  <c r="D290" i="19"/>
  <c r="R288" i="19" l="1"/>
  <c r="E290" i="19"/>
  <c r="D291" i="19"/>
  <c r="J291" i="19"/>
  <c r="K291" i="19" s="1"/>
  <c r="M289" i="19"/>
  <c r="AC288" i="19" s="1"/>
  <c r="N289" i="19"/>
  <c r="H289" i="19"/>
  <c r="Q289" i="19" s="1"/>
  <c r="R289" i="19" s="1"/>
  <c r="L290" i="19"/>
  <c r="F290" i="19"/>
  <c r="G289" i="19"/>
  <c r="F291" i="19" l="1"/>
  <c r="G290" i="19"/>
  <c r="L291" i="19"/>
  <c r="H290" i="19"/>
  <c r="Q290" i="19" s="1"/>
  <c r="N290" i="19"/>
  <c r="M290" i="19"/>
  <c r="AC289" i="19" s="1"/>
  <c r="J292" i="19"/>
  <c r="K292" i="19" s="1"/>
  <c r="D292" i="19"/>
  <c r="E291" i="19"/>
  <c r="R290" i="19" l="1"/>
  <c r="M291" i="19"/>
  <c r="AC290" i="19" s="1"/>
  <c r="N291" i="19"/>
  <c r="D293" i="19"/>
  <c r="E292" i="19"/>
  <c r="J293" i="19"/>
  <c r="K293" i="19" s="1"/>
  <c r="L292" i="19"/>
  <c r="H291" i="19"/>
  <c r="Q291" i="19" s="1"/>
  <c r="G291" i="19"/>
  <c r="F292" i="19"/>
  <c r="R291" i="19" l="1"/>
  <c r="J294" i="19"/>
  <c r="K294" i="19" s="1"/>
  <c r="E293" i="19"/>
  <c r="D294" i="19"/>
  <c r="N292" i="19"/>
  <c r="M292" i="19"/>
  <c r="AC291" i="19" s="1"/>
  <c r="G292" i="19"/>
  <c r="F293" i="19"/>
  <c r="H292" i="19"/>
  <c r="Q292" i="19" s="1"/>
  <c r="L293" i="19"/>
  <c r="M293" i="19" l="1"/>
  <c r="AC292" i="19" s="1"/>
  <c r="N293" i="19"/>
  <c r="R292" i="19"/>
  <c r="H293" i="19"/>
  <c r="Q293" i="19" s="1"/>
  <c r="R293" i="19" s="1"/>
  <c r="L294" i="19"/>
  <c r="F294" i="19"/>
  <c r="G293" i="19"/>
  <c r="E294" i="19"/>
  <c r="D295" i="19"/>
  <c r="J295" i="19"/>
  <c r="K295" i="19" s="1"/>
  <c r="J296" i="19" l="1"/>
  <c r="K296" i="19" s="1"/>
  <c r="D296" i="19"/>
  <c r="E295" i="19"/>
  <c r="F295" i="19"/>
  <c r="G294" i="19"/>
  <c r="L295" i="19"/>
  <c r="H294" i="19"/>
  <c r="Q294" i="19" s="1"/>
  <c r="N294" i="19"/>
  <c r="M294" i="19"/>
  <c r="AC293" i="19" s="1"/>
  <c r="L296" i="19" l="1"/>
  <c r="H295" i="19"/>
  <c r="Q295" i="19" s="1"/>
  <c r="G295" i="19"/>
  <c r="F296" i="19"/>
  <c r="R294" i="19"/>
  <c r="M295" i="19"/>
  <c r="AC294" i="19" s="1"/>
  <c r="N295" i="19"/>
  <c r="D297" i="19"/>
  <c r="E296" i="19"/>
  <c r="J297" i="19"/>
  <c r="K297" i="19" s="1"/>
  <c r="N296" i="19" l="1"/>
  <c r="M296" i="19"/>
  <c r="AC295" i="19" s="1"/>
  <c r="J298" i="19"/>
  <c r="K298" i="19" s="1"/>
  <c r="E297" i="19"/>
  <c r="D298" i="19"/>
  <c r="G296" i="19"/>
  <c r="F297" i="19"/>
  <c r="H296" i="19"/>
  <c r="Q296" i="19" s="1"/>
  <c r="R296" i="19" s="1"/>
  <c r="L297" i="19"/>
  <c r="R295" i="19"/>
  <c r="M297" i="19" l="1"/>
  <c r="AC296" i="19" s="1"/>
  <c r="N297" i="19"/>
  <c r="E298" i="19"/>
  <c r="D299" i="19"/>
  <c r="J299" i="19"/>
  <c r="K299" i="19" s="1"/>
  <c r="H297" i="19"/>
  <c r="Q297" i="19" s="1"/>
  <c r="R297" i="19" s="1"/>
  <c r="L298" i="19"/>
  <c r="F298" i="19"/>
  <c r="G297" i="19"/>
  <c r="J300" i="19" l="1"/>
  <c r="K300" i="19" s="1"/>
  <c r="D300" i="19"/>
  <c r="E299" i="19"/>
  <c r="F299" i="19"/>
  <c r="G298" i="19"/>
  <c r="L299" i="19"/>
  <c r="H298" i="19"/>
  <c r="Q298" i="19" s="1"/>
  <c r="N298" i="19"/>
  <c r="M298" i="19"/>
  <c r="AC297" i="19" s="1"/>
  <c r="R298" i="19" l="1"/>
  <c r="M299" i="19"/>
  <c r="AC298" i="19" s="1"/>
  <c r="N299" i="19"/>
  <c r="D301" i="19"/>
  <c r="E300" i="19"/>
  <c r="J301" i="19"/>
  <c r="K301" i="19" s="1"/>
  <c r="L300" i="19"/>
  <c r="F300" i="19"/>
  <c r="H299" i="19"/>
  <c r="Q299" i="19" s="1"/>
  <c r="G299" i="19"/>
  <c r="R299" i="19" l="1"/>
  <c r="J302" i="19"/>
  <c r="K302" i="19" s="1"/>
  <c r="D302" i="19"/>
  <c r="E301" i="19"/>
  <c r="G300" i="19"/>
  <c r="L301" i="19"/>
  <c r="F301" i="19"/>
  <c r="H300" i="19"/>
  <c r="Q300" i="19" s="1"/>
  <c r="N300" i="19"/>
  <c r="M300" i="19"/>
  <c r="AC299" i="19" s="1"/>
  <c r="H301" i="19" l="1"/>
  <c r="Q301" i="19" s="1"/>
  <c r="G301" i="19"/>
  <c r="L302" i="19"/>
  <c r="F302" i="19"/>
  <c r="R300" i="19"/>
  <c r="E302" i="19"/>
  <c r="J303" i="19"/>
  <c r="K303" i="19" s="1"/>
  <c r="D303" i="19"/>
  <c r="M301" i="19"/>
  <c r="AC300" i="19" s="1"/>
  <c r="N301" i="19"/>
  <c r="E303" i="19" l="1"/>
  <c r="J304" i="19"/>
  <c r="K304" i="19" s="1"/>
  <c r="D304" i="19"/>
  <c r="F303" i="19"/>
  <c r="H302" i="19"/>
  <c r="Q302" i="19" s="1"/>
  <c r="G302" i="19"/>
  <c r="L303" i="19"/>
  <c r="N302" i="19"/>
  <c r="M302" i="19"/>
  <c r="AC301" i="19" s="1"/>
  <c r="R301" i="19"/>
  <c r="N303" i="19" l="1"/>
  <c r="M303" i="19"/>
  <c r="AC302" i="19" s="1"/>
  <c r="D305" i="19"/>
  <c r="E304" i="19"/>
  <c r="J305" i="19"/>
  <c r="K305" i="19" s="1"/>
  <c r="R302" i="19"/>
  <c r="L304" i="19"/>
  <c r="F304" i="19"/>
  <c r="H303" i="19"/>
  <c r="Q303" i="19" s="1"/>
  <c r="G303" i="19"/>
  <c r="R303" i="19" l="1"/>
  <c r="G304" i="19"/>
  <c r="L305" i="19"/>
  <c r="F305" i="19"/>
  <c r="H304" i="19"/>
  <c r="Q304" i="19" s="1"/>
  <c r="N304" i="19"/>
  <c r="M304" i="19"/>
  <c r="AC303" i="19" s="1"/>
  <c r="J306" i="19"/>
  <c r="K306" i="19" s="1"/>
  <c r="D306" i="19"/>
  <c r="E305" i="19"/>
  <c r="R304" i="19" l="1"/>
  <c r="E306" i="19"/>
  <c r="J307" i="19"/>
  <c r="K307" i="19" s="1"/>
  <c r="D307" i="19"/>
  <c r="M305" i="19"/>
  <c r="AC304" i="19" s="1"/>
  <c r="N305" i="19"/>
  <c r="H305" i="19"/>
  <c r="Q305" i="19" s="1"/>
  <c r="G305" i="19"/>
  <c r="L306" i="19"/>
  <c r="F306" i="19"/>
  <c r="R305" i="19" l="1"/>
  <c r="N306" i="19"/>
  <c r="M306" i="19"/>
  <c r="AC305" i="19" s="1"/>
  <c r="E307" i="19"/>
  <c r="J308" i="19"/>
  <c r="K308" i="19" s="1"/>
  <c r="D308" i="19"/>
  <c r="F307" i="19"/>
  <c r="H306" i="19"/>
  <c r="Q306" i="19" s="1"/>
  <c r="G306" i="19"/>
  <c r="L307" i="19"/>
  <c r="L308" i="19" l="1"/>
  <c r="F308" i="19"/>
  <c r="H307" i="19"/>
  <c r="Q307" i="19" s="1"/>
  <c r="G307" i="19"/>
  <c r="N307" i="19"/>
  <c r="M307" i="19"/>
  <c r="AC306" i="19" s="1"/>
  <c r="D309" i="19"/>
  <c r="E308" i="19"/>
  <c r="J309" i="19"/>
  <c r="K309" i="19" s="1"/>
  <c r="R306" i="19"/>
  <c r="J310" i="19" l="1"/>
  <c r="K310" i="19" s="1"/>
  <c r="D310" i="19"/>
  <c r="E309" i="19"/>
  <c r="R307" i="19"/>
  <c r="G308" i="19"/>
  <c r="L309" i="19"/>
  <c r="F309" i="19"/>
  <c r="H308" i="19"/>
  <c r="Q308" i="19" s="1"/>
  <c r="N308" i="19"/>
  <c r="M308" i="19"/>
  <c r="AC307" i="19" s="1"/>
  <c r="R308" i="19" l="1"/>
  <c r="H309" i="19"/>
  <c r="Q309" i="19" s="1"/>
  <c r="G309" i="19"/>
  <c r="L310" i="19"/>
  <c r="F310" i="19"/>
  <c r="E310" i="19"/>
  <c r="J311" i="19"/>
  <c r="K311" i="19" s="1"/>
  <c r="D311" i="19"/>
  <c r="M309" i="19"/>
  <c r="AC308" i="19" s="1"/>
  <c r="N309" i="19"/>
  <c r="F311" i="19" l="1"/>
  <c r="H310" i="19"/>
  <c r="Q310" i="19" s="1"/>
  <c r="G310" i="19"/>
  <c r="L311" i="19"/>
  <c r="E311" i="19"/>
  <c r="J312" i="19"/>
  <c r="K312" i="19" s="1"/>
  <c r="D312" i="19"/>
  <c r="N310" i="19"/>
  <c r="M310" i="19"/>
  <c r="AC309" i="19" s="1"/>
  <c r="R309" i="19"/>
  <c r="N311" i="19" l="1"/>
  <c r="M311" i="19"/>
  <c r="AC310" i="19" s="1"/>
  <c r="D313" i="19"/>
  <c r="E312" i="19"/>
  <c r="J313" i="19"/>
  <c r="K313" i="19" s="1"/>
  <c r="R310" i="19"/>
  <c r="L312" i="19"/>
  <c r="F312" i="19"/>
  <c r="H311" i="19"/>
  <c r="Q311" i="19" s="1"/>
  <c r="G311" i="19"/>
  <c r="R311" i="19" l="1"/>
  <c r="J314" i="19"/>
  <c r="K314" i="19" s="1"/>
  <c r="D314" i="19"/>
  <c r="E313" i="19"/>
  <c r="G312" i="19"/>
  <c r="L313" i="19"/>
  <c r="F313" i="19"/>
  <c r="H312" i="19"/>
  <c r="Q312" i="19" s="1"/>
  <c r="N312" i="19"/>
  <c r="M312" i="19"/>
  <c r="AC311" i="19" s="1"/>
  <c r="E314" i="19" l="1"/>
  <c r="J315" i="19"/>
  <c r="K315" i="19" s="1"/>
  <c r="D315" i="19"/>
  <c r="H313" i="19"/>
  <c r="Q313" i="19" s="1"/>
  <c r="G313" i="19"/>
  <c r="L314" i="19"/>
  <c r="F314" i="19"/>
  <c r="M313" i="19"/>
  <c r="AC312" i="19" s="1"/>
  <c r="N313" i="19"/>
  <c r="R312" i="19"/>
  <c r="R313" i="19" l="1"/>
  <c r="E315" i="19"/>
  <c r="J316" i="19"/>
  <c r="K316" i="19" s="1"/>
  <c r="D316" i="19"/>
  <c r="F315" i="19"/>
  <c r="H314" i="19"/>
  <c r="Q314" i="19" s="1"/>
  <c r="G314" i="19"/>
  <c r="L315" i="19"/>
  <c r="N314" i="19"/>
  <c r="M314" i="19"/>
  <c r="AC313" i="19" s="1"/>
  <c r="R314" i="19" l="1"/>
  <c r="L316" i="19"/>
  <c r="F316" i="19"/>
  <c r="H315" i="19"/>
  <c r="Q315" i="19" s="1"/>
  <c r="G315" i="19"/>
  <c r="N315" i="19"/>
  <c r="M315" i="19"/>
  <c r="AC314" i="19" s="1"/>
  <c r="D317" i="19"/>
  <c r="E316" i="19"/>
  <c r="J317" i="19"/>
  <c r="K317" i="19" s="1"/>
  <c r="R315" i="19" l="1"/>
  <c r="G316" i="19"/>
  <c r="L317" i="19"/>
  <c r="F317" i="19"/>
  <c r="H316" i="19"/>
  <c r="Q316" i="19" s="1"/>
  <c r="J318" i="19"/>
  <c r="K318" i="19" s="1"/>
  <c r="D318" i="19"/>
  <c r="E317" i="19"/>
  <c r="N316" i="19"/>
  <c r="M316" i="19"/>
  <c r="AC315" i="19" s="1"/>
  <c r="R316" i="19" l="1"/>
  <c r="H317" i="19"/>
  <c r="Q317" i="19" s="1"/>
  <c r="G317" i="19"/>
  <c r="L318" i="19"/>
  <c r="F318" i="19"/>
  <c r="E318" i="19"/>
  <c r="J319" i="19"/>
  <c r="K319" i="19" s="1"/>
  <c r="D319" i="19"/>
  <c r="M317" i="19"/>
  <c r="AC316" i="19" s="1"/>
  <c r="N317" i="19"/>
  <c r="R317" i="19" l="1"/>
  <c r="F319" i="19"/>
  <c r="H318" i="19"/>
  <c r="Q318" i="19" s="1"/>
  <c r="G318" i="19"/>
  <c r="L319" i="19"/>
  <c r="N318" i="19"/>
  <c r="M318" i="19"/>
  <c r="AC317" i="19" s="1"/>
  <c r="E319" i="19"/>
  <c r="J320" i="19"/>
  <c r="K320" i="19" s="1"/>
  <c r="D320" i="19"/>
  <c r="N319" i="19" l="1"/>
  <c r="M319" i="19"/>
  <c r="AC318" i="19" s="1"/>
  <c r="R318" i="19"/>
  <c r="D321" i="19"/>
  <c r="E320" i="19"/>
  <c r="J321" i="19"/>
  <c r="K321" i="19" s="1"/>
  <c r="L320" i="19"/>
  <c r="F320" i="19"/>
  <c r="H319" i="19"/>
  <c r="Q319" i="19" s="1"/>
  <c r="G319" i="19"/>
  <c r="R319" i="19" l="1"/>
  <c r="G320" i="19"/>
  <c r="L321" i="19"/>
  <c r="F321" i="19"/>
  <c r="H320" i="19"/>
  <c r="Q320" i="19" s="1"/>
  <c r="J322" i="19"/>
  <c r="K322" i="19" s="1"/>
  <c r="D322" i="19"/>
  <c r="E321" i="19"/>
  <c r="N320" i="19"/>
  <c r="M320" i="19"/>
  <c r="AC319" i="19" s="1"/>
  <c r="H321" i="19" l="1"/>
  <c r="Q321" i="19" s="1"/>
  <c r="G321" i="19"/>
  <c r="L322" i="19"/>
  <c r="F322" i="19"/>
  <c r="M321" i="19"/>
  <c r="AC320" i="19" s="1"/>
  <c r="N321" i="19"/>
  <c r="E322" i="19"/>
  <c r="J323" i="19"/>
  <c r="K323" i="19" s="1"/>
  <c r="D323" i="19"/>
  <c r="R320" i="19"/>
  <c r="F323" i="19" l="1"/>
  <c r="H322" i="19"/>
  <c r="Q322" i="19" s="1"/>
  <c r="G322" i="19"/>
  <c r="L323" i="19"/>
  <c r="N322" i="19"/>
  <c r="M322" i="19"/>
  <c r="AC321" i="19" s="1"/>
  <c r="E323" i="19"/>
  <c r="J324" i="19"/>
  <c r="K324" i="19" s="1"/>
  <c r="D324" i="19"/>
  <c r="R321" i="19"/>
  <c r="N323" i="19" l="1"/>
  <c r="M323" i="19"/>
  <c r="AC322" i="19" s="1"/>
  <c r="D325" i="19"/>
  <c r="E324" i="19"/>
  <c r="J325" i="19"/>
  <c r="K325" i="19" s="1"/>
  <c r="R322" i="19"/>
  <c r="L324" i="19"/>
  <c r="F324" i="19"/>
  <c r="H323" i="19"/>
  <c r="Q323" i="19" s="1"/>
  <c r="G323" i="19"/>
  <c r="R323" i="19" l="1"/>
  <c r="N324" i="19"/>
  <c r="M324" i="19"/>
  <c r="AC323" i="19" s="1"/>
  <c r="J326" i="19"/>
  <c r="K326" i="19" s="1"/>
  <c r="D326" i="19"/>
  <c r="E325" i="19"/>
  <c r="G324" i="19"/>
  <c r="L325" i="19"/>
  <c r="F325" i="19"/>
  <c r="H324" i="19"/>
  <c r="Q324" i="19" s="1"/>
  <c r="R324" i="19" l="1"/>
  <c r="H325" i="19"/>
  <c r="Q325" i="19" s="1"/>
  <c r="G325" i="19"/>
  <c r="L326" i="19"/>
  <c r="F326" i="19"/>
  <c r="E326" i="19"/>
  <c r="J327" i="19"/>
  <c r="K327" i="19" s="1"/>
  <c r="D327" i="19"/>
  <c r="M325" i="19"/>
  <c r="AC324" i="19" s="1"/>
  <c r="N325" i="19"/>
  <c r="E327" i="19" l="1"/>
  <c r="J328" i="19"/>
  <c r="K328" i="19" s="1"/>
  <c r="D328" i="19"/>
  <c r="R325" i="19"/>
  <c r="F327" i="19"/>
  <c r="H326" i="19"/>
  <c r="Q326" i="19" s="1"/>
  <c r="G326" i="19"/>
  <c r="L327" i="19"/>
  <c r="N326" i="19"/>
  <c r="M326" i="19"/>
  <c r="AC325" i="19" s="1"/>
  <c r="L328" i="19" l="1"/>
  <c r="F328" i="19"/>
  <c r="H327" i="19"/>
  <c r="Q327" i="19" s="1"/>
  <c r="G327" i="19"/>
  <c r="N327" i="19"/>
  <c r="M327" i="19"/>
  <c r="AC326" i="19" s="1"/>
  <c r="D329" i="19"/>
  <c r="E328" i="19"/>
  <c r="J329" i="19"/>
  <c r="K329" i="19" s="1"/>
  <c r="R326" i="19"/>
  <c r="J330" i="19" l="1"/>
  <c r="K330" i="19" s="1"/>
  <c r="D330" i="19"/>
  <c r="E329" i="19"/>
  <c r="R327" i="19"/>
  <c r="G328" i="19"/>
  <c r="L329" i="19"/>
  <c r="F329" i="19"/>
  <c r="H328" i="19"/>
  <c r="Q328" i="19" s="1"/>
  <c r="N328" i="19"/>
  <c r="M328" i="19"/>
  <c r="AC327" i="19" s="1"/>
  <c r="R328" i="19" l="1"/>
  <c r="E330" i="19"/>
  <c r="J331" i="19"/>
  <c r="K331" i="19" s="1"/>
  <c r="D331" i="19"/>
  <c r="H329" i="19"/>
  <c r="Q329" i="19" s="1"/>
  <c r="R329" i="19" s="1"/>
  <c r="G329" i="19"/>
  <c r="L330" i="19"/>
  <c r="F330" i="19"/>
  <c r="M329" i="19"/>
  <c r="AC328" i="19" s="1"/>
  <c r="N329" i="19"/>
  <c r="E331" i="19" l="1"/>
  <c r="J332" i="19"/>
  <c r="K332" i="19" s="1"/>
  <c r="D332" i="19"/>
  <c r="N330" i="19"/>
  <c r="M330" i="19"/>
  <c r="AC329" i="19" s="1"/>
  <c r="F331" i="19"/>
  <c r="H330" i="19"/>
  <c r="Q330" i="19" s="1"/>
  <c r="G330" i="19"/>
  <c r="L331" i="19"/>
  <c r="L332" i="19" l="1"/>
  <c r="F332" i="19"/>
  <c r="H331" i="19"/>
  <c r="Q331" i="19" s="1"/>
  <c r="G331" i="19"/>
  <c r="N331" i="19"/>
  <c r="M331" i="19"/>
  <c r="AC330" i="19" s="1"/>
  <c r="D333" i="19"/>
  <c r="E332" i="19"/>
  <c r="J333" i="19"/>
  <c r="K333" i="19" s="1"/>
  <c r="R330" i="19"/>
  <c r="J334" i="19" l="1"/>
  <c r="K334" i="19" s="1"/>
  <c r="D334" i="19"/>
  <c r="E333" i="19"/>
  <c r="R331" i="19"/>
  <c r="G332" i="19"/>
  <c r="L333" i="19"/>
  <c r="F333" i="19"/>
  <c r="H332" i="19"/>
  <c r="Q332" i="19" s="1"/>
  <c r="N332" i="19"/>
  <c r="M332" i="19"/>
  <c r="AC331" i="19" s="1"/>
  <c r="R332" i="19" l="1"/>
  <c r="E334" i="19"/>
  <c r="J335" i="19"/>
  <c r="K335" i="19" s="1"/>
  <c r="D335" i="19"/>
  <c r="H333" i="19"/>
  <c r="Q333" i="19" s="1"/>
  <c r="G333" i="19"/>
  <c r="L334" i="19"/>
  <c r="F334" i="19"/>
  <c r="M333" i="19"/>
  <c r="AC332" i="19" s="1"/>
  <c r="N333" i="19"/>
  <c r="F335" i="19" l="1"/>
  <c r="H334" i="19"/>
  <c r="Q334" i="19" s="1"/>
  <c r="G334" i="19"/>
  <c r="L335" i="19"/>
  <c r="N334" i="19"/>
  <c r="M334" i="19"/>
  <c r="AC333" i="19" s="1"/>
  <c r="R333" i="19"/>
  <c r="E335" i="19"/>
  <c r="J336" i="19"/>
  <c r="K336" i="19" s="1"/>
  <c r="D336" i="19"/>
  <c r="N335" i="19" l="1"/>
  <c r="M335" i="19"/>
  <c r="AC334" i="19" s="1"/>
  <c r="D337" i="19"/>
  <c r="E336" i="19"/>
  <c r="J337" i="19"/>
  <c r="K337" i="19" s="1"/>
  <c r="R334" i="19"/>
  <c r="L336" i="19"/>
  <c r="F336" i="19"/>
  <c r="H335" i="19"/>
  <c r="Q335" i="19" s="1"/>
  <c r="G335" i="19"/>
  <c r="R335" i="19" l="1"/>
  <c r="J338" i="19"/>
  <c r="K338" i="19" s="1"/>
  <c r="D338" i="19"/>
  <c r="E337" i="19"/>
  <c r="N336" i="19"/>
  <c r="M336" i="19"/>
  <c r="AC335" i="19" s="1"/>
  <c r="G336" i="19"/>
  <c r="L337" i="19"/>
  <c r="F337" i="19"/>
  <c r="H336" i="19"/>
  <c r="Q336" i="19" s="1"/>
  <c r="R336" i="19" l="1"/>
  <c r="M337" i="19"/>
  <c r="AC336" i="19" s="1"/>
  <c r="N337" i="19"/>
  <c r="E338" i="19"/>
  <c r="J339" i="19"/>
  <c r="K339" i="19" s="1"/>
  <c r="D339" i="19"/>
  <c r="H337" i="19"/>
  <c r="Q337" i="19" s="1"/>
  <c r="R337" i="19" s="1"/>
  <c r="G337" i="19"/>
  <c r="L338" i="19"/>
  <c r="F338" i="19"/>
  <c r="F339" i="19" l="1"/>
  <c r="H338" i="19"/>
  <c r="Q338" i="19" s="1"/>
  <c r="G338" i="19"/>
  <c r="L339" i="19"/>
  <c r="E339" i="19"/>
  <c r="J340" i="19"/>
  <c r="K340" i="19" s="1"/>
  <c r="D340" i="19"/>
  <c r="N338" i="19"/>
  <c r="M338" i="19"/>
  <c r="AC337" i="19" s="1"/>
  <c r="N339" i="19" l="1"/>
  <c r="M339" i="19"/>
  <c r="AC338" i="19" s="1"/>
  <c r="D341" i="19"/>
  <c r="E340" i="19"/>
  <c r="J341" i="19"/>
  <c r="K341" i="19" s="1"/>
  <c r="R338" i="19"/>
  <c r="L340" i="19"/>
  <c r="F340" i="19"/>
  <c r="H339" i="19"/>
  <c r="Q339" i="19" s="1"/>
  <c r="G339" i="19"/>
  <c r="R339" i="19" l="1"/>
  <c r="J342" i="19"/>
  <c r="K342" i="19" s="1"/>
  <c r="D342" i="19"/>
  <c r="E341" i="19"/>
  <c r="G340" i="19"/>
  <c r="L341" i="19"/>
  <c r="F341" i="19"/>
  <c r="H340" i="19"/>
  <c r="Q340" i="19" s="1"/>
  <c r="N340" i="19"/>
  <c r="M340" i="19"/>
  <c r="AC339" i="19" s="1"/>
  <c r="H341" i="19" l="1"/>
  <c r="Q341" i="19" s="1"/>
  <c r="G341" i="19"/>
  <c r="L342" i="19"/>
  <c r="F342" i="19"/>
  <c r="M341" i="19"/>
  <c r="AC340" i="19" s="1"/>
  <c r="N341" i="19"/>
  <c r="E342" i="19"/>
  <c r="J343" i="19"/>
  <c r="K343" i="19" s="1"/>
  <c r="D343" i="19"/>
  <c r="R340" i="19"/>
  <c r="F343" i="19" l="1"/>
  <c r="H342" i="19"/>
  <c r="Q342" i="19" s="1"/>
  <c r="G342" i="19"/>
  <c r="L343" i="19"/>
  <c r="N342" i="19"/>
  <c r="M342" i="19"/>
  <c r="AC341" i="19" s="1"/>
  <c r="E343" i="19"/>
  <c r="J344" i="19"/>
  <c r="K344" i="19" s="1"/>
  <c r="D344" i="19"/>
  <c r="R341" i="19"/>
  <c r="R342" i="19" l="1"/>
  <c r="L344" i="19"/>
  <c r="F344" i="19"/>
  <c r="H343" i="19"/>
  <c r="Q343" i="19" s="1"/>
  <c r="G343" i="19"/>
  <c r="D345" i="19"/>
  <c r="E344" i="19"/>
  <c r="J345" i="19"/>
  <c r="K345" i="19" s="1"/>
  <c r="N343" i="19"/>
  <c r="M343" i="19"/>
  <c r="AC342" i="19" s="1"/>
  <c r="N344" i="19" l="1"/>
  <c r="M344" i="19"/>
  <c r="AC343" i="19" s="1"/>
  <c r="R343" i="19"/>
  <c r="J346" i="19"/>
  <c r="K346" i="19" s="1"/>
  <c r="D346" i="19"/>
  <c r="E345" i="19"/>
  <c r="G344" i="19"/>
  <c r="L345" i="19"/>
  <c r="F345" i="19"/>
  <c r="H344" i="19"/>
  <c r="Q344" i="19" s="1"/>
  <c r="R344" i="19" s="1"/>
  <c r="M345" i="19" l="1"/>
  <c r="AC344" i="19" s="1"/>
  <c r="N345" i="19"/>
  <c r="H345" i="19"/>
  <c r="Q345" i="19" s="1"/>
  <c r="G345" i="19"/>
  <c r="L346" i="19"/>
  <c r="F346" i="19"/>
  <c r="E346" i="19"/>
  <c r="J347" i="19"/>
  <c r="K347" i="19" s="1"/>
  <c r="D347" i="19"/>
  <c r="N346" i="19" l="1"/>
  <c r="M346" i="19"/>
  <c r="AC345" i="19" s="1"/>
  <c r="E347" i="19"/>
  <c r="J348" i="19"/>
  <c r="K348" i="19" s="1"/>
  <c r="D348" i="19"/>
  <c r="R345" i="19"/>
  <c r="F347" i="19"/>
  <c r="H346" i="19"/>
  <c r="Q346" i="19" s="1"/>
  <c r="G346" i="19"/>
  <c r="L347" i="19"/>
  <c r="R346" i="19" l="1"/>
  <c r="N347" i="19"/>
  <c r="M347" i="19"/>
  <c r="AC346" i="19" s="1"/>
  <c r="D349" i="19"/>
  <c r="E348" i="19"/>
  <c r="J349" i="19"/>
  <c r="K349" i="19" s="1"/>
  <c r="L348" i="19"/>
  <c r="F348" i="19"/>
  <c r="H347" i="19"/>
  <c r="Q347" i="19" s="1"/>
  <c r="G347" i="19"/>
  <c r="N348" i="19" l="1"/>
  <c r="M348" i="19"/>
  <c r="AC347" i="19" s="1"/>
  <c r="R347" i="19"/>
  <c r="G348" i="19"/>
  <c r="L349" i="19"/>
  <c r="F349" i="19"/>
  <c r="H348" i="19"/>
  <c r="Q348" i="19" s="1"/>
  <c r="R348" i="19" s="1"/>
  <c r="J350" i="19"/>
  <c r="K350" i="19" s="1"/>
  <c r="D350" i="19"/>
  <c r="E349" i="19"/>
  <c r="H349" i="19" l="1"/>
  <c r="Q349" i="19" s="1"/>
  <c r="G349" i="19"/>
  <c r="L350" i="19"/>
  <c r="F350" i="19"/>
  <c r="E350" i="19"/>
  <c r="J351" i="19"/>
  <c r="K351" i="19" s="1"/>
  <c r="D351" i="19"/>
  <c r="M349" i="19"/>
  <c r="AC348" i="19" s="1"/>
  <c r="N349" i="19"/>
  <c r="R349" i="19" l="1"/>
  <c r="N350" i="19"/>
  <c r="M350" i="19"/>
  <c r="AC349" i="19" s="1"/>
  <c r="F351" i="19"/>
  <c r="H350" i="19"/>
  <c r="Q350" i="19" s="1"/>
  <c r="G350" i="19"/>
  <c r="L351" i="19"/>
  <c r="E351" i="19"/>
  <c r="J352" i="19"/>
  <c r="K352" i="19" s="1"/>
  <c r="D352" i="19"/>
  <c r="L352" i="19" l="1"/>
  <c r="F352" i="19"/>
  <c r="H351" i="19"/>
  <c r="Q351" i="19" s="1"/>
  <c r="G351" i="19"/>
  <c r="N351" i="19"/>
  <c r="M351" i="19"/>
  <c r="AC350" i="19" s="1"/>
  <c r="D353" i="19"/>
  <c r="E352" i="19"/>
  <c r="J353" i="19"/>
  <c r="K353" i="19" s="1"/>
  <c r="R350" i="19"/>
  <c r="J354" i="19" l="1"/>
  <c r="K354" i="19" s="1"/>
  <c r="D354" i="19"/>
  <c r="E353" i="19"/>
  <c r="R351" i="19"/>
  <c r="G352" i="19"/>
  <c r="L353" i="19"/>
  <c r="F353" i="19"/>
  <c r="H352" i="19"/>
  <c r="Q352" i="19" s="1"/>
  <c r="N352" i="19"/>
  <c r="M352" i="19"/>
  <c r="AC351" i="19" s="1"/>
  <c r="M353" i="19" l="1"/>
  <c r="AC352" i="19" s="1"/>
  <c r="N353" i="19"/>
  <c r="E354" i="19"/>
  <c r="J355" i="19"/>
  <c r="K355" i="19" s="1"/>
  <c r="D355" i="19"/>
  <c r="R352" i="19"/>
  <c r="H353" i="19"/>
  <c r="Q353" i="19" s="1"/>
  <c r="R353" i="19" s="1"/>
  <c r="G353" i="19"/>
  <c r="L354" i="19"/>
  <c r="F354" i="19"/>
  <c r="N354" i="19" l="1"/>
  <c r="M354" i="19"/>
  <c r="AC353" i="19" s="1"/>
  <c r="F355" i="19"/>
  <c r="H354" i="19"/>
  <c r="Q354" i="19" s="1"/>
  <c r="R354" i="19" s="1"/>
  <c r="G354" i="19"/>
  <c r="L355" i="19"/>
  <c r="E355" i="19"/>
  <c r="J356" i="19"/>
  <c r="K356" i="19" s="1"/>
  <c r="D356" i="19"/>
  <c r="L356" i="19" l="1"/>
  <c r="F356" i="19"/>
  <c r="H355" i="19"/>
  <c r="Q355" i="19" s="1"/>
  <c r="G355" i="19"/>
  <c r="D357" i="19"/>
  <c r="E356" i="19"/>
  <c r="J357" i="19"/>
  <c r="K357" i="19" s="1"/>
  <c r="N355" i="19"/>
  <c r="M355" i="19"/>
  <c r="AC354" i="19" s="1"/>
  <c r="J358" i="19" l="1"/>
  <c r="K358" i="19" s="1"/>
  <c r="D358" i="19"/>
  <c r="E357" i="19"/>
  <c r="R355" i="19"/>
  <c r="G356" i="19"/>
  <c r="L357" i="19"/>
  <c r="F357" i="19"/>
  <c r="H356" i="19"/>
  <c r="Q356" i="19" s="1"/>
  <c r="N356" i="19"/>
  <c r="M356" i="19"/>
  <c r="AC355" i="19" s="1"/>
  <c r="E358" i="19" l="1"/>
  <c r="J359" i="19"/>
  <c r="K359" i="19" s="1"/>
  <c r="D359" i="19"/>
  <c r="M357" i="19"/>
  <c r="AC356" i="19" s="1"/>
  <c r="N357" i="19"/>
  <c r="R356" i="19"/>
  <c r="H357" i="19"/>
  <c r="Q357" i="19" s="1"/>
  <c r="R357" i="19" s="1"/>
  <c r="G357" i="19"/>
  <c r="L358" i="19"/>
  <c r="F358" i="19"/>
  <c r="N358" i="19" l="1"/>
  <c r="M358" i="19"/>
  <c r="AC357" i="19" s="1"/>
  <c r="F359" i="19"/>
  <c r="H358" i="19"/>
  <c r="Q358" i="19" s="1"/>
  <c r="R358" i="19" s="1"/>
  <c r="G358" i="19"/>
  <c r="L359" i="19"/>
  <c r="E359" i="19"/>
  <c r="J360" i="19"/>
  <c r="K360" i="19" s="1"/>
  <c r="D360" i="19"/>
  <c r="D361" i="19" l="1"/>
  <c r="E360" i="19"/>
  <c r="J361" i="19"/>
  <c r="K361" i="19" s="1"/>
  <c r="L360" i="19"/>
  <c r="F360" i="19"/>
  <c r="H359" i="19"/>
  <c r="Q359" i="19" s="1"/>
  <c r="G359" i="19"/>
  <c r="N359" i="19"/>
  <c r="M359" i="19"/>
  <c r="AC358" i="19" s="1"/>
  <c r="N360" i="19" l="1"/>
  <c r="M360" i="19"/>
  <c r="AC359" i="19" s="1"/>
  <c r="R359" i="19"/>
  <c r="G360" i="19"/>
  <c r="L361" i="19"/>
  <c r="F361" i="19"/>
  <c r="H360" i="19"/>
  <c r="Q360" i="19" s="1"/>
  <c r="R360" i="19" s="1"/>
  <c r="J362" i="19"/>
  <c r="K362" i="19" s="1"/>
  <c r="D362" i="19"/>
  <c r="E361" i="19"/>
  <c r="E362" i="19" l="1"/>
  <c r="J363" i="19"/>
  <c r="K363" i="19" s="1"/>
  <c r="D363" i="19"/>
  <c r="M361" i="19"/>
  <c r="AC360" i="19" s="1"/>
  <c r="N361" i="19"/>
  <c r="H361" i="19"/>
  <c r="Q361" i="19" s="1"/>
  <c r="R361" i="19" s="1"/>
  <c r="G361" i="19"/>
  <c r="L362" i="19"/>
  <c r="F362" i="19"/>
  <c r="F363" i="19" l="1"/>
  <c r="H362" i="19"/>
  <c r="Q362" i="19" s="1"/>
  <c r="G362" i="19"/>
  <c r="L363" i="19"/>
  <c r="E363" i="19"/>
  <c r="J364" i="19"/>
  <c r="K364" i="19" s="1"/>
  <c r="D364" i="19"/>
  <c r="N362" i="19"/>
  <c r="M362" i="19"/>
  <c r="AC361" i="19" s="1"/>
  <c r="D365" i="19" l="1"/>
  <c r="E364" i="19"/>
  <c r="J365" i="19"/>
  <c r="K365" i="19" s="1"/>
  <c r="R362" i="19"/>
  <c r="L364" i="19"/>
  <c r="F364" i="19"/>
  <c r="H363" i="19"/>
  <c r="Q363" i="19" s="1"/>
  <c r="G363" i="19"/>
  <c r="N363" i="19"/>
  <c r="M363" i="19"/>
  <c r="AC362" i="19" s="1"/>
  <c r="R363" i="19" l="1"/>
  <c r="G364" i="19"/>
  <c r="L365" i="19"/>
  <c r="F365" i="19"/>
  <c r="H364" i="19"/>
  <c r="Q364" i="19" s="1"/>
  <c r="N364" i="19"/>
  <c r="M364" i="19"/>
  <c r="AC363" i="19" s="1"/>
  <c r="J366" i="19"/>
  <c r="K366" i="19" s="1"/>
  <c r="D366" i="19"/>
  <c r="E365" i="19"/>
  <c r="H365" i="19" l="1"/>
  <c r="Q365" i="19" s="1"/>
  <c r="G365" i="19"/>
  <c r="L366" i="19"/>
  <c r="F366" i="19"/>
  <c r="M365" i="19"/>
  <c r="AC364" i="19" s="1"/>
  <c r="N365" i="19"/>
  <c r="E366" i="19"/>
  <c r="J367" i="19"/>
  <c r="K367" i="19" s="1"/>
  <c r="D367" i="19"/>
  <c r="R364" i="19"/>
  <c r="F367" i="19" l="1"/>
  <c r="H366" i="19"/>
  <c r="Q366" i="19" s="1"/>
  <c r="G366" i="19"/>
  <c r="L367" i="19"/>
  <c r="N366" i="19"/>
  <c r="M366" i="19"/>
  <c r="AC365" i="19" s="1"/>
  <c r="E367" i="19"/>
  <c r="J368" i="19"/>
  <c r="K368" i="19" s="1"/>
  <c r="D368" i="19"/>
  <c r="R365" i="19"/>
  <c r="R366" i="19" l="1"/>
  <c r="D369" i="19"/>
  <c r="E368" i="19"/>
  <c r="J369" i="19"/>
  <c r="K369" i="19" s="1"/>
  <c r="L368" i="19"/>
  <c r="F368" i="19"/>
  <c r="H367" i="19"/>
  <c r="Q367" i="19" s="1"/>
  <c r="G367" i="19"/>
  <c r="N367" i="19"/>
  <c r="M367" i="19"/>
  <c r="AC366" i="19" s="1"/>
  <c r="N368" i="19" l="1"/>
  <c r="M368" i="19"/>
  <c r="AC367" i="19" s="1"/>
  <c r="R367" i="19"/>
  <c r="G368" i="19"/>
  <c r="L369" i="19"/>
  <c r="F369" i="19"/>
  <c r="H368" i="19"/>
  <c r="Q368" i="19" s="1"/>
  <c r="R368" i="19" s="1"/>
  <c r="J370" i="19"/>
  <c r="K370" i="19" s="1"/>
  <c r="D370" i="19"/>
  <c r="E369" i="19"/>
  <c r="M369" i="19" l="1"/>
  <c r="AC368" i="19" s="1"/>
  <c r="N369" i="19"/>
  <c r="E370" i="19"/>
  <c r="J371" i="19"/>
  <c r="K371" i="19" s="1"/>
  <c r="D371" i="19"/>
  <c r="H369" i="19"/>
  <c r="Q369" i="19" s="1"/>
  <c r="R369" i="19" s="1"/>
  <c r="G369" i="19"/>
  <c r="L370" i="19"/>
  <c r="F370" i="19"/>
  <c r="F371" i="19" l="1"/>
  <c r="H370" i="19"/>
  <c r="Q370" i="19" s="1"/>
  <c r="G370" i="19"/>
  <c r="L371" i="19"/>
  <c r="N370" i="19"/>
  <c r="M370" i="19"/>
  <c r="AC369" i="19" s="1"/>
  <c r="E371" i="19"/>
  <c r="J372" i="19"/>
  <c r="K372" i="19" s="1"/>
  <c r="D372" i="19"/>
  <c r="N371" i="19" l="1"/>
  <c r="M371" i="19"/>
  <c r="AC370" i="19" s="1"/>
  <c r="D373" i="19"/>
  <c r="E372" i="19"/>
  <c r="J373" i="19"/>
  <c r="K373" i="19" s="1"/>
  <c r="R370" i="19"/>
  <c r="L372" i="19"/>
  <c r="F372" i="19"/>
  <c r="H371" i="19"/>
  <c r="Q371" i="19" s="1"/>
  <c r="G371" i="19"/>
  <c r="R371" i="19" l="1"/>
  <c r="J374" i="19"/>
  <c r="K374" i="19" s="1"/>
  <c r="D374" i="19"/>
  <c r="E373" i="19"/>
  <c r="G372" i="19"/>
  <c r="L373" i="19"/>
  <c r="F373" i="19"/>
  <c r="H372" i="19"/>
  <c r="Q372" i="19" s="1"/>
  <c r="N372" i="19"/>
  <c r="M372" i="19"/>
  <c r="AC371" i="19" s="1"/>
  <c r="R372" i="19" l="1"/>
  <c r="H373" i="19"/>
  <c r="Q373" i="19" s="1"/>
  <c r="G373" i="19"/>
  <c r="L374" i="19"/>
  <c r="F374" i="19"/>
  <c r="M373" i="19"/>
  <c r="AC372" i="19" s="1"/>
  <c r="N373" i="19"/>
  <c r="E374" i="19"/>
  <c r="J375" i="19"/>
  <c r="K375" i="19" s="1"/>
  <c r="D375" i="19"/>
  <c r="E375" i="19" l="1"/>
  <c r="J376" i="19"/>
  <c r="K376" i="19" s="1"/>
  <c r="D376" i="19"/>
  <c r="N374" i="19"/>
  <c r="M374" i="19"/>
  <c r="AC373" i="19" s="1"/>
  <c r="R373" i="19"/>
  <c r="F375" i="19"/>
  <c r="H374" i="19"/>
  <c r="Q374" i="19" s="1"/>
  <c r="R374" i="19" s="1"/>
  <c r="G374" i="19"/>
  <c r="L375" i="19"/>
  <c r="D377" i="19" l="1"/>
  <c r="E376" i="19"/>
  <c r="J377" i="19"/>
  <c r="K377" i="19" s="1"/>
  <c r="N375" i="19"/>
  <c r="M375" i="19"/>
  <c r="AC374" i="19" s="1"/>
  <c r="L376" i="19"/>
  <c r="F376" i="19"/>
  <c r="H375" i="19"/>
  <c r="Q375" i="19" s="1"/>
  <c r="R375" i="19" s="1"/>
  <c r="G375" i="19"/>
  <c r="J378" i="19" l="1"/>
  <c r="K378" i="19" s="1"/>
  <c r="D378" i="19"/>
  <c r="E377" i="19"/>
  <c r="G376" i="19"/>
  <c r="L377" i="19"/>
  <c r="F377" i="19"/>
  <c r="H376" i="19"/>
  <c r="Q376" i="19" s="1"/>
  <c r="N376" i="19"/>
  <c r="M376" i="19"/>
  <c r="AC375" i="19" s="1"/>
  <c r="E378" i="19" l="1"/>
  <c r="J379" i="19"/>
  <c r="K379" i="19" s="1"/>
  <c r="D379" i="19"/>
  <c r="M377" i="19"/>
  <c r="AC376" i="19" s="1"/>
  <c r="N377" i="19"/>
  <c r="H377" i="19"/>
  <c r="Q377" i="19" s="1"/>
  <c r="R377" i="19" s="1"/>
  <c r="G377" i="19"/>
  <c r="L378" i="19"/>
  <c r="F378" i="19"/>
  <c r="R376" i="19"/>
  <c r="F379" i="19" l="1"/>
  <c r="H378" i="19"/>
  <c r="Q378" i="19" s="1"/>
  <c r="G378" i="19"/>
  <c r="L379" i="19"/>
  <c r="N378" i="19"/>
  <c r="M378" i="19"/>
  <c r="AC377" i="19" s="1"/>
  <c r="E379" i="19"/>
  <c r="J380" i="19"/>
  <c r="K380" i="19" s="1"/>
  <c r="D380" i="19"/>
  <c r="L380" i="19" l="1"/>
  <c r="F380" i="19"/>
  <c r="H379" i="19"/>
  <c r="Q379" i="19" s="1"/>
  <c r="G379" i="19"/>
  <c r="D381" i="19"/>
  <c r="E380" i="19"/>
  <c r="J381" i="19"/>
  <c r="K381" i="19" s="1"/>
  <c r="N379" i="19"/>
  <c r="M379" i="19"/>
  <c r="AC378" i="19" s="1"/>
  <c r="R378" i="19"/>
  <c r="R379" i="19" l="1"/>
  <c r="G380" i="19"/>
  <c r="L381" i="19"/>
  <c r="F381" i="19"/>
  <c r="H380" i="19"/>
  <c r="Q380" i="19" s="1"/>
  <c r="J382" i="19"/>
  <c r="K382" i="19" s="1"/>
  <c r="D382" i="19"/>
  <c r="E381" i="19"/>
  <c r="N380" i="19"/>
  <c r="M380" i="19"/>
  <c r="AC379" i="19" s="1"/>
  <c r="R380" i="19" l="1"/>
  <c r="M381" i="19"/>
  <c r="AC380" i="19" s="1"/>
  <c r="N381" i="19"/>
  <c r="H381" i="19"/>
  <c r="Q381" i="19" s="1"/>
  <c r="G381" i="19"/>
  <c r="L382" i="19"/>
  <c r="F382" i="19"/>
  <c r="E382" i="19"/>
  <c r="J383" i="19"/>
  <c r="K383" i="19" s="1"/>
  <c r="D383" i="19"/>
  <c r="R381" i="19" l="1"/>
  <c r="E383" i="19"/>
  <c r="J384" i="19"/>
  <c r="K384" i="19" s="1"/>
  <c r="D384" i="19"/>
  <c r="N382" i="19"/>
  <c r="M382" i="19"/>
  <c r="AC381" i="19" s="1"/>
  <c r="F383" i="19"/>
  <c r="H382" i="19"/>
  <c r="Q382" i="19" s="1"/>
  <c r="G382" i="19"/>
  <c r="L383" i="19"/>
  <c r="L384" i="19" l="1"/>
  <c r="F384" i="19"/>
  <c r="H383" i="19"/>
  <c r="Q383" i="19" s="1"/>
  <c r="G383" i="19"/>
  <c r="N383" i="19"/>
  <c r="M383" i="19"/>
  <c r="AC382" i="19" s="1"/>
  <c r="D385" i="19"/>
  <c r="E384" i="19"/>
  <c r="J385" i="19"/>
  <c r="K385" i="19" s="1"/>
  <c r="R382" i="19"/>
  <c r="J386" i="19" l="1"/>
  <c r="K386" i="19" s="1"/>
  <c r="D386" i="19"/>
  <c r="E385" i="19"/>
  <c r="R383" i="19"/>
  <c r="G384" i="19"/>
  <c r="L385" i="19"/>
  <c r="F385" i="19"/>
  <c r="H384" i="19"/>
  <c r="Q384" i="19" s="1"/>
  <c r="N384" i="19"/>
  <c r="M384" i="19"/>
  <c r="AC383" i="19" s="1"/>
  <c r="R384" i="19" l="1"/>
  <c r="E386" i="19"/>
  <c r="J387" i="19"/>
  <c r="K387" i="19" s="1"/>
  <c r="D387" i="19"/>
  <c r="H385" i="19"/>
  <c r="Q385" i="19" s="1"/>
  <c r="G385" i="19"/>
  <c r="L386" i="19"/>
  <c r="F386" i="19"/>
  <c r="M385" i="19"/>
  <c r="AC384" i="19" s="1"/>
  <c r="N385" i="19"/>
  <c r="N386" i="19" l="1"/>
  <c r="M386" i="19"/>
  <c r="AC385" i="19" s="1"/>
  <c r="E387" i="19"/>
  <c r="J388" i="19"/>
  <c r="K388" i="19" s="1"/>
  <c r="D388" i="19"/>
  <c r="R385" i="19"/>
  <c r="F387" i="19"/>
  <c r="H386" i="19"/>
  <c r="Q386" i="19" s="1"/>
  <c r="G386" i="19"/>
  <c r="L387" i="19"/>
  <c r="R386" i="19" l="1"/>
  <c r="L388" i="19"/>
  <c r="F388" i="19"/>
  <c r="H387" i="19"/>
  <c r="Q387" i="19" s="1"/>
  <c r="G387" i="19"/>
  <c r="D389" i="19"/>
  <c r="E388" i="19"/>
  <c r="J389" i="19"/>
  <c r="K389" i="19" s="1"/>
  <c r="N387" i="19"/>
  <c r="M387" i="19"/>
  <c r="AC386" i="19" s="1"/>
  <c r="J390" i="19" l="1"/>
  <c r="K390" i="19" s="1"/>
  <c r="D390" i="19"/>
  <c r="E389" i="19"/>
  <c r="R387" i="19"/>
  <c r="G388" i="19"/>
  <c r="L389" i="19"/>
  <c r="F389" i="19"/>
  <c r="H388" i="19"/>
  <c r="Q388" i="19" s="1"/>
  <c r="N388" i="19"/>
  <c r="M388" i="19"/>
  <c r="AC387" i="19" s="1"/>
  <c r="R388" i="19" l="1"/>
  <c r="M389" i="19"/>
  <c r="AC388" i="19" s="1"/>
  <c r="N389" i="19"/>
  <c r="E390" i="19"/>
  <c r="J391" i="19"/>
  <c r="K391" i="19" s="1"/>
  <c r="D391" i="19"/>
  <c r="H389" i="19"/>
  <c r="Q389" i="19" s="1"/>
  <c r="R389" i="19" s="1"/>
  <c r="G389" i="19"/>
  <c r="L390" i="19"/>
  <c r="F390" i="19"/>
  <c r="F391" i="19" l="1"/>
  <c r="H390" i="19"/>
  <c r="Q390" i="19" s="1"/>
  <c r="G390" i="19"/>
  <c r="L391" i="19"/>
  <c r="E391" i="19"/>
  <c r="J392" i="19"/>
  <c r="K392" i="19" s="1"/>
  <c r="D392" i="19"/>
  <c r="N390" i="19"/>
  <c r="M390" i="19"/>
  <c r="AC389" i="19" s="1"/>
  <c r="D393" i="19" l="1"/>
  <c r="E392" i="19"/>
  <c r="J393" i="19"/>
  <c r="K393" i="19" s="1"/>
  <c r="N391" i="19"/>
  <c r="M391" i="19"/>
  <c r="AC390" i="19" s="1"/>
  <c r="R390" i="19"/>
  <c r="L392" i="19"/>
  <c r="F392" i="19"/>
  <c r="H391" i="19"/>
  <c r="Q391" i="19" s="1"/>
  <c r="G391" i="19"/>
  <c r="R391" i="19" l="1"/>
  <c r="G392" i="19"/>
  <c r="L393" i="19"/>
  <c r="F393" i="19"/>
  <c r="H392" i="19"/>
  <c r="Q392" i="19" s="1"/>
  <c r="N392" i="19"/>
  <c r="M392" i="19"/>
  <c r="AC391" i="19" s="1"/>
  <c r="J394" i="19"/>
  <c r="K394" i="19" s="1"/>
  <c r="D394" i="19"/>
  <c r="E393" i="19"/>
  <c r="M393" i="19" l="1"/>
  <c r="AC392" i="19" s="1"/>
  <c r="N393" i="19"/>
  <c r="E394" i="19"/>
  <c r="J395" i="19"/>
  <c r="K395" i="19" s="1"/>
  <c r="D395" i="19"/>
  <c r="R392" i="19"/>
  <c r="H393" i="19"/>
  <c r="Q393" i="19" s="1"/>
  <c r="R393" i="19" s="1"/>
  <c r="G393" i="19"/>
  <c r="L394" i="19"/>
  <c r="F394" i="19"/>
  <c r="E395" i="19" l="1"/>
  <c r="J396" i="19"/>
  <c r="K396" i="19" s="1"/>
  <c r="D396" i="19"/>
  <c r="N394" i="19"/>
  <c r="M394" i="19"/>
  <c r="AC393" i="19" s="1"/>
  <c r="F395" i="19"/>
  <c r="H394" i="19"/>
  <c r="Q394" i="19" s="1"/>
  <c r="G394" i="19"/>
  <c r="L395" i="19"/>
  <c r="R394" i="19" l="1"/>
  <c r="L396" i="19"/>
  <c r="F396" i="19"/>
  <c r="H395" i="19"/>
  <c r="Q395" i="19" s="1"/>
  <c r="G395" i="19"/>
  <c r="D397" i="19"/>
  <c r="E396" i="19"/>
  <c r="J397" i="19"/>
  <c r="K397" i="19" s="1"/>
  <c r="N395" i="19"/>
  <c r="M395" i="19"/>
  <c r="AC394" i="19" s="1"/>
  <c r="N396" i="19" l="1"/>
  <c r="M396" i="19"/>
  <c r="AC395" i="19" s="1"/>
  <c r="J398" i="19"/>
  <c r="K398" i="19" s="1"/>
  <c r="D398" i="19"/>
  <c r="E397" i="19"/>
  <c r="R395" i="19"/>
  <c r="G396" i="19"/>
  <c r="L397" i="19"/>
  <c r="F397" i="19"/>
  <c r="H396" i="19"/>
  <c r="Q396" i="19" s="1"/>
  <c r="R396" i="19" s="1"/>
  <c r="M397" i="19" l="1"/>
  <c r="AC396" i="19" s="1"/>
  <c r="N397" i="19"/>
  <c r="E398" i="19"/>
  <c r="J399" i="19"/>
  <c r="K399" i="19" s="1"/>
  <c r="D399" i="19"/>
  <c r="H397" i="19"/>
  <c r="Q397" i="19" s="1"/>
  <c r="R397" i="19" s="1"/>
  <c r="G397" i="19"/>
  <c r="L398" i="19"/>
  <c r="F398" i="19"/>
  <c r="F399" i="19" l="1"/>
  <c r="H398" i="19"/>
  <c r="Q398" i="19" s="1"/>
  <c r="G398" i="19"/>
  <c r="L399" i="19"/>
  <c r="E399" i="19"/>
  <c r="J400" i="19"/>
  <c r="K400" i="19" s="1"/>
  <c r="D400" i="19"/>
  <c r="N398" i="19"/>
  <c r="M398" i="19"/>
  <c r="AC397" i="19" s="1"/>
  <c r="N399" i="19" l="1"/>
  <c r="M399" i="19"/>
  <c r="AC398" i="19" s="1"/>
  <c r="D401" i="19"/>
  <c r="E400" i="19"/>
  <c r="J401" i="19"/>
  <c r="K401" i="19" s="1"/>
  <c r="R398" i="19"/>
  <c r="L400" i="19"/>
  <c r="F400" i="19"/>
  <c r="H399" i="19"/>
  <c r="Q399" i="19" s="1"/>
  <c r="G399" i="19"/>
  <c r="R399" i="19" l="1"/>
  <c r="J402" i="19"/>
  <c r="K402" i="19" s="1"/>
  <c r="D402" i="19"/>
  <c r="E401" i="19"/>
  <c r="G400" i="19"/>
  <c r="L401" i="19"/>
  <c r="F401" i="19"/>
  <c r="H400" i="19"/>
  <c r="Q400" i="19" s="1"/>
  <c r="N400" i="19"/>
  <c r="M400" i="19"/>
  <c r="AC399" i="19" s="1"/>
  <c r="H401" i="19" l="1"/>
  <c r="Q401" i="19" s="1"/>
  <c r="G401" i="19"/>
  <c r="L402" i="19"/>
  <c r="F402" i="19"/>
  <c r="E402" i="19"/>
  <c r="J403" i="19"/>
  <c r="K403" i="19" s="1"/>
  <c r="D403" i="19"/>
  <c r="M401" i="19"/>
  <c r="AC400" i="19" s="1"/>
  <c r="N401" i="19"/>
  <c r="R400" i="19"/>
  <c r="F403" i="19" l="1"/>
  <c r="H402" i="19"/>
  <c r="Q402" i="19" s="1"/>
  <c r="G402" i="19"/>
  <c r="L403" i="19"/>
  <c r="N402" i="19"/>
  <c r="M402" i="19"/>
  <c r="AC401" i="19" s="1"/>
  <c r="E403" i="19"/>
  <c r="J404" i="19"/>
  <c r="K404" i="19" s="1"/>
  <c r="D404" i="19"/>
  <c r="R401" i="19"/>
  <c r="N403" i="19" l="1"/>
  <c r="M403" i="19"/>
  <c r="AC402" i="19" s="1"/>
  <c r="D405" i="19"/>
  <c r="E404" i="19"/>
  <c r="J405" i="19"/>
  <c r="K405" i="19" s="1"/>
  <c r="R402" i="19"/>
  <c r="L404" i="19"/>
  <c r="F404" i="19"/>
  <c r="H403" i="19"/>
  <c r="Q403" i="19" s="1"/>
  <c r="G403" i="19"/>
  <c r="R403" i="19" l="1"/>
  <c r="N404" i="19"/>
  <c r="M404" i="19"/>
  <c r="AC403" i="19" s="1"/>
  <c r="J406" i="19"/>
  <c r="K406" i="19" s="1"/>
  <c r="D406" i="19"/>
  <c r="E405" i="19"/>
  <c r="G404" i="19"/>
  <c r="L405" i="19"/>
  <c r="F405" i="19"/>
  <c r="H404" i="19"/>
  <c r="Q404" i="19" s="1"/>
  <c r="R404" i="19" l="1"/>
  <c r="H405" i="19"/>
  <c r="Q405" i="19" s="1"/>
  <c r="G405" i="19"/>
  <c r="L406" i="19"/>
  <c r="F406" i="19"/>
  <c r="E406" i="19"/>
  <c r="J407" i="19"/>
  <c r="K407" i="19" s="1"/>
  <c r="D407" i="19"/>
  <c r="M405" i="19"/>
  <c r="AC404" i="19" s="1"/>
  <c r="N405" i="19"/>
  <c r="F407" i="19" l="1"/>
  <c r="H406" i="19"/>
  <c r="Q406" i="19" s="1"/>
  <c r="G406" i="19"/>
  <c r="L407" i="19"/>
  <c r="N406" i="19"/>
  <c r="M406" i="19"/>
  <c r="AC405" i="19" s="1"/>
  <c r="E407" i="19"/>
  <c r="J408" i="19"/>
  <c r="K408" i="19" s="1"/>
  <c r="D408" i="19"/>
  <c r="R405" i="19"/>
  <c r="N407" i="19" l="1"/>
  <c r="M407" i="19"/>
  <c r="AC406" i="19" s="1"/>
  <c r="D409" i="19"/>
  <c r="E408" i="19"/>
  <c r="J409" i="19"/>
  <c r="K409" i="19" s="1"/>
  <c r="R406" i="19"/>
  <c r="L408" i="19"/>
  <c r="F408" i="19"/>
  <c r="H407" i="19"/>
  <c r="Q407" i="19" s="1"/>
  <c r="G407" i="19"/>
  <c r="R407" i="19" l="1"/>
  <c r="G408" i="19"/>
  <c r="L409" i="19"/>
  <c r="F409" i="19"/>
  <c r="H408" i="19"/>
  <c r="Q408" i="19" s="1"/>
  <c r="N408" i="19"/>
  <c r="M408" i="19"/>
  <c r="AC407" i="19" s="1"/>
  <c r="J410" i="19"/>
  <c r="K410" i="19" s="1"/>
  <c r="D410" i="19"/>
  <c r="E409" i="19"/>
  <c r="R408" i="19" l="1"/>
  <c r="E410" i="19"/>
  <c r="J411" i="19"/>
  <c r="K411" i="19" s="1"/>
  <c r="D411" i="19"/>
  <c r="M409" i="19"/>
  <c r="AC408" i="19" s="1"/>
  <c r="N409" i="19"/>
  <c r="H409" i="19"/>
  <c r="Q409" i="19" s="1"/>
  <c r="R409" i="19" s="1"/>
  <c r="G409" i="19"/>
  <c r="L410" i="19"/>
  <c r="F410" i="19"/>
  <c r="F411" i="19" l="1"/>
  <c r="H410" i="19"/>
  <c r="Q410" i="19" s="1"/>
  <c r="G410" i="19"/>
  <c r="L411" i="19"/>
  <c r="N410" i="19"/>
  <c r="M410" i="19"/>
  <c r="AC409" i="19" s="1"/>
  <c r="E411" i="19"/>
  <c r="J412" i="19"/>
  <c r="K412" i="19" s="1"/>
  <c r="D412" i="19"/>
  <c r="R410" i="19" l="1"/>
  <c r="D413" i="19"/>
  <c r="E412" i="19"/>
  <c r="J413" i="19"/>
  <c r="K413" i="19" s="1"/>
  <c r="L412" i="19"/>
  <c r="F412" i="19"/>
  <c r="H411" i="19"/>
  <c r="Q411" i="19" s="1"/>
  <c r="G411" i="19"/>
  <c r="N411" i="19"/>
  <c r="M411" i="19"/>
  <c r="AC410" i="19" s="1"/>
  <c r="N412" i="19" l="1"/>
  <c r="M412" i="19"/>
  <c r="AC411" i="19" s="1"/>
  <c r="R411" i="19"/>
  <c r="G412" i="19"/>
  <c r="L413" i="19"/>
  <c r="F413" i="19"/>
  <c r="H412" i="19"/>
  <c r="Q412" i="19" s="1"/>
  <c r="R412" i="19" s="1"/>
  <c r="J414" i="19"/>
  <c r="K414" i="19" s="1"/>
  <c r="D414" i="19"/>
  <c r="E413" i="19"/>
  <c r="M413" i="19" l="1"/>
  <c r="AC412" i="19" s="1"/>
  <c r="N413" i="19"/>
  <c r="E414" i="19"/>
  <c r="J415" i="19"/>
  <c r="K415" i="19" s="1"/>
  <c r="D415" i="19"/>
  <c r="H413" i="19"/>
  <c r="Q413" i="19" s="1"/>
  <c r="G413" i="19"/>
  <c r="L414" i="19"/>
  <c r="F414" i="19"/>
  <c r="R413" i="19" l="1"/>
  <c r="E415" i="19"/>
  <c r="J416" i="19"/>
  <c r="K416" i="19" s="1"/>
  <c r="D416" i="19"/>
  <c r="F415" i="19"/>
  <c r="H414" i="19"/>
  <c r="Q414" i="19" s="1"/>
  <c r="G414" i="19"/>
  <c r="L415" i="19"/>
  <c r="N414" i="19"/>
  <c r="M414" i="19"/>
  <c r="AC413" i="19" s="1"/>
  <c r="L416" i="19" l="1"/>
  <c r="F416" i="19"/>
  <c r="H415" i="19"/>
  <c r="Q415" i="19" s="1"/>
  <c r="G415" i="19"/>
  <c r="D417" i="19"/>
  <c r="E416" i="19"/>
  <c r="J417" i="19"/>
  <c r="K417" i="19" s="1"/>
  <c r="N415" i="19"/>
  <c r="M415" i="19"/>
  <c r="AC414" i="19" s="1"/>
  <c r="R414" i="19"/>
  <c r="G416" i="19" l="1"/>
  <c r="L417" i="19"/>
  <c r="F417" i="19"/>
  <c r="H416" i="19"/>
  <c r="Q416" i="19" s="1"/>
  <c r="N416" i="19"/>
  <c r="M416" i="19"/>
  <c r="AC415" i="19" s="1"/>
  <c r="J418" i="19"/>
  <c r="K418" i="19" s="1"/>
  <c r="D418" i="19"/>
  <c r="E417" i="19"/>
  <c r="R415" i="19"/>
  <c r="M417" i="19" l="1"/>
  <c r="AC416" i="19" s="1"/>
  <c r="N417" i="19"/>
  <c r="E418" i="19"/>
  <c r="J419" i="19"/>
  <c r="K419" i="19" s="1"/>
  <c r="D419" i="19"/>
  <c r="R416" i="19"/>
  <c r="H417" i="19"/>
  <c r="Q417" i="19" s="1"/>
  <c r="R417" i="19" s="1"/>
  <c r="G417" i="19"/>
  <c r="L418" i="19"/>
  <c r="F418" i="19"/>
  <c r="E419" i="19" l="1"/>
  <c r="J420" i="19"/>
  <c r="K420" i="19" s="1"/>
  <c r="D420" i="19"/>
  <c r="N418" i="19"/>
  <c r="M418" i="19"/>
  <c r="AC417" i="19" s="1"/>
  <c r="F419" i="19"/>
  <c r="H418" i="19"/>
  <c r="Q418" i="19" s="1"/>
  <c r="G418" i="19"/>
  <c r="L419" i="19"/>
  <c r="N419" i="19" l="1"/>
  <c r="M419" i="19"/>
  <c r="AC418" i="19" s="1"/>
  <c r="L420" i="19"/>
  <c r="F420" i="19"/>
  <c r="H419" i="19"/>
  <c r="Q419" i="19" s="1"/>
  <c r="G419" i="19"/>
  <c r="R418" i="19"/>
  <c r="D421" i="19"/>
  <c r="E420" i="19"/>
  <c r="J421" i="19"/>
  <c r="K421" i="19" s="1"/>
  <c r="R419" i="19" l="1"/>
  <c r="J422" i="19"/>
  <c r="K422" i="19" s="1"/>
  <c r="D422" i="19"/>
  <c r="E421" i="19"/>
  <c r="G420" i="19"/>
  <c r="L421" i="19"/>
  <c r="F421" i="19"/>
  <c r="H420" i="19"/>
  <c r="Q420" i="19" s="1"/>
  <c r="N420" i="19"/>
  <c r="M420" i="19"/>
  <c r="AC419" i="19" s="1"/>
  <c r="R420" i="19" l="1"/>
  <c r="H421" i="19"/>
  <c r="Q421" i="19" s="1"/>
  <c r="G421" i="19"/>
  <c r="L422" i="19"/>
  <c r="F422" i="19"/>
  <c r="E422" i="19"/>
  <c r="J423" i="19"/>
  <c r="K423" i="19" s="1"/>
  <c r="D423" i="19"/>
  <c r="M421" i="19"/>
  <c r="AC420" i="19" s="1"/>
  <c r="N421" i="19"/>
  <c r="F423" i="19" l="1"/>
  <c r="H422" i="19"/>
  <c r="Q422" i="19" s="1"/>
  <c r="G422" i="19"/>
  <c r="L423" i="19"/>
  <c r="E423" i="19"/>
  <c r="J424" i="19"/>
  <c r="K424" i="19" s="1"/>
  <c r="D424" i="19"/>
  <c r="N422" i="19"/>
  <c r="M422" i="19"/>
  <c r="AC421" i="19" s="1"/>
  <c r="R421" i="19"/>
  <c r="D425" i="19" l="1"/>
  <c r="E424" i="19"/>
  <c r="J425" i="19"/>
  <c r="K425" i="19" s="1"/>
  <c r="N423" i="19"/>
  <c r="M423" i="19"/>
  <c r="AC422" i="19" s="1"/>
  <c r="R422" i="19"/>
  <c r="L424" i="19"/>
  <c r="F424" i="19"/>
  <c r="H423" i="19"/>
  <c r="Q423" i="19" s="1"/>
  <c r="G423" i="19"/>
  <c r="R423" i="19" l="1"/>
  <c r="G424" i="19"/>
  <c r="L425" i="19"/>
  <c r="F425" i="19"/>
  <c r="H424" i="19"/>
  <c r="Q424" i="19" s="1"/>
  <c r="N424" i="19"/>
  <c r="M424" i="19"/>
  <c r="AC423" i="19" s="1"/>
  <c r="J426" i="19"/>
  <c r="K426" i="19" s="1"/>
  <c r="D426" i="19"/>
  <c r="E425" i="19"/>
  <c r="M425" i="19" l="1"/>
  <c r="AC424" i="19" s="1"/>
  <c r="N425" i="19"/>
  <c r="R424" i="19"/>
  <c r="E426" i="19"/>
  <c r="J427" i="19"/>
  <c r="K427" i="19" s="1"/>
  <c r="D427" i="19"/>
  <c r="H425" i="19"/>
  <c r="Q425" i="19" s="1"/>
  <c r="R425" i="19" s="1"/>
  <c r="G425" i="19"/>
  <c r="L426" i="19"/>
  <c r="F426" i="19"/>
  <c r="N426" i="19" l="1"/>
  <c r="M426" i="19"/>
  <c r="AC425" i="19" s="1"/>
  <c r="F427" i="19"/>
  <c r="H426" i="19"/>
  <c r="Q426" i="19" s="1"/>
  <c r="G426" i="19"/>
  <c r="L427" i="19"/>
  <c r="E427" i="19"/>
  <c r="J428" i="19"/>
  <c r="K428" i="19" s="1"/>
  <c r="D428" i="19"/>
  <c r="R426" i="19" l="1"/>
  <c r="L428" i="19"/>
  <c r="F428" i="19"/>
  <c r="H427" i="19"/>
  <c r="Q427" i="19" s="1"/>
  <c r="G427" i="19"/>
  <c r="D429" i="19"/>
  <c r="E428" i="19"/>
  <c r="J429" i="19"/>
  <c r="K429" i="19" s="1"/>
  <c r="N427" i="19"/>
  <c r="M427" i="19"/>
  <c r="AC426" i="19" s="1"/>
  <c r="N428" i="19" l="1"/>
  <c r="M428" i="19"/>
  <c r="AC427" i="19" s="1"/>
  <c r="R427" i="19"/>
  <c r="J430" i="19"/>
  <c r="K430" i="19" s="1"/>
  <c r="D430" i="19"/>
  <c r="E429" i="19"/>
  <c r="G428" i="19"/>
  <c r="L429" i="19"/>
  <c r="F429" i="19"/>
  <c r="H428" i="19"/>
  <c r="Q428" i="19" s="1"/>
  <c r="R428" i="19" s="1"/>
  <c r="H429" i="19" l="1"/>
  <c r="Q429" i="19" s="1"/>
  <c r="G429" i="19"/>
  <c r="L430" i="19"/>
  <c r="F430" i="19"/>
  <c r="E430" i="19"/>
  <c r="J431" i="19"/>
  <c r="K431" i="19" s="1"/>
  <c r="D431" i="19"/>
  <c r="M429" i="19"/>
  <c r="AC428" i="19" s="1"/>
  <c r="N429" i="19"/>
  <c r="F431" i="19" l="1"/>
  <c r="H430" i="19"/>
  <c r="Q430" i="19" s="1"/>
  <c r="G430" i="19"/>
  <c r="L431" i="19"/>
  <c r="N430" i="19"/>
  <c r="M430" i="19"/>
  <c r="AC429" i="19" s="1"/>
  <c r="E431" i="19"/>
  <c r="J432" i="19"/>
  <c r="K432" i="19" s="1"/>
  <c r="D432" i="19"/>
  <c r="R429" i="19"/>
  <c r="N431" i="19" l="1"/>
  <c r="M431" i="19"/>
  <c r="AC430" i="19" s="1"/>
  <c r="D433" i="19"/>
  <c r="E432" i="19"/>
  <c r="J433" i="19"/>
  <c r="K433" i="19" s="1"/>
  <c r="R430" i="19"/>
  <c r="L432" i="19"/>
  <c r="F432" i="19"/>
  <c r="H431" i="19"/>
  <c r="Q431" i="19" s="1"/>
  <c r="G431" i="19"/>
  <c r="R431" i="19" l="1"/>
  <c r="J434" i="19"/>
  <c r="K434" i="19" s="1"/>
  <c r="D434" i="19"/>
  <c r="E433" i="19"/>
  <c r="N432" i="19"/>
  <c r="M432" i="19"/>
  <c r="AC431" i="19" s="1"/>
  <c r="G432" i="19"/>
  <c r="L433" i="19"/>
  <c r="F433" i="19"/>
  <c r="H432" i="19"/>
  <c r="Q432" i="19" s="1"/>
  <c r="R432" i="19" l="1"/>
  <c r="E434" i="19"/>
  <c r="J435" i="19"/>
  <c r="K435" i="19" s="1"/>
  <c r="D435" i="19"/>
  <c r="H433" i="19"/>
  <c r="Q433" i="19" s="1"/>
  <c r="G433" i="19"/>
  <c r="L434" i="19"/>
  <c r="F434" i="19"/>
  <c r="M433" i="19"/>
  <c r="AC432" i="19" s="1"/>
  <c r="N433" i="19"/>
  <c r="R433" i="19" l="1"/>
  <c r="E435" i="19"/>
  <c r="J436" i="19"/>
  <c r="K436" i="19" s="1"/>
  <c r="D436" i="19"/>
  <c r="F435" i="19"/>
  <c r="H434" i="19"/>
  <c r="Q434" i="19" s="1"/>
  <c r="G434" i="19"/>
  <c r="L435" i="19"/>
  <c r="N434" i="19"/>
  <c r="M434" i="19"/>
  <c r="AC433" i="19" s="1"/>
  <c r="R434" i="19" l="1"/>
  <c r="L436" i="19"/>
  <c r="F436" i="19"/>
  <c r="H435" i="19"/>
  <c r="Q435" i="19" s="1"/>
  <c r="G435" i="19"/>
  <c r="N435" i="19"/>
  <c r="M435" i="19"/>
  <c r="AC434" i="19" s="1"/>
  <c r="D437" i="19"/>
  <c r="E436" i="19"/>
  <c r="J437" i="19"/>
  <c r="K437" i="19" s="1"/>
  <c r="R435" i="19" l="1"/>
  <c r="G436" i="19"/>
  <c r="L437" i="19"/>
  <c r="F437" i="19"/>
  <c r="H436" i="19"/>
  <c r="Q436" i="19" s="1"/>
  <c r="J438" i="19"/>
  <c r="K438" i="19" s="1"/>
  <c r="D438" i="19"/>
  <c r="E437" i="19"/>
  <c r="N436" i="19"/>
  <c r="M436" i="19"/>
  <c r="AC435" i="19" s="1"/>
  <c r="H437" i="19" l="1"/>
  <c r="Q437" i="19" s="1"/>
  <c r="G437" i="19"/>
  <c r="L438" i="19"/>
  <c r="F438" i="19"/>
  <c r="E438" i="19"/>
  <c r="J439" i="19"/>
  <c r="K439" i="19" s="1"/>
  <c r="D439" i="19"/>
  <c r="M437" i="19"/>
  <c r="AC436" i="19" s="1"/>
  <c r="N437" i="19"/>
  <c r="R436" i="19"/>
  <c r="R437" i="19" l="1"/>
  <c r="F439" i="19"/>
  <c r="H438" i="19"/>
  <c r="Q438" i="19" s="1"/>
  <c r="G438" i="19"/>
  <c r="L439" i="19"/>
  <c r="N438" i="19"/>
  <c r="M438" i="19"/>
  <c r="AC437" i="19" s="1"/>
  <c r="E439" i="19"/>
  <c r="J440" i="19"/>
  <c r="K440" i="19" s="1"/>
  <c r="D440" i="19"/>
  <c r="N439" i="19" l="1"/>
  <c r="M439" i="19"/>
  <c r="AC438" i="19" s="1"/>
  <c r="R438" i="19"/>
  <c r="D441" i="19"/>
  <c r="E440" i="19"/>
  <c r="J441" i="19"/>
  <c r="K441" i="19" s="1"/>
  <c r="L440" i="19"/>
  <c r="F440" i="19"/>
  <c r="H439" i="19"/>
  <c r="Q439" i="19" s="1"/>
  <c r="G439" i="19"/>
  <c r="R439" i="19" l="1"/>
  <c r="G440" i="19"/>
  <c r="L441" i="19"/>
  <c r="F441" i="19"/>
  <c r="H440" i="19"/>
  <c r="Q440" i="19" s="1"/>
  <c r="J442" i="19"/>
  <c r="K442" i="19" s="1"/>
  <c r="D442" i="19"/>
  <c r="E441" i="19"/>
  <c r="N440" i="19"/>
  <c r="M440" i="19"/>
  <c r="AC439" i="19" s="1"/>
  <c r="H441" i="19" l="1"/>
  <c r="Q441" i="19" s="1"/>
  <c r="G441" i="19"/>
  <c r="L442" i="19"/>
  <c r="F442" i="19"/>
  <c r="E442" i="19"/>
  <c r="J443" i="19"/>
  <c r="K443" i="19" s="1"/>
  <c r="D443" i="19"/>
  <c r="M441" i="19"/>
  <c r="AC440" i="19" s="1"/>
  <c r="N441" i="19"/>
  <c r="R440" i="19"/>
  <c r="F443" i="19" l="1"/>
  <c r="H442" i="19"/>
  <c r="Q442" i="19" s="1"/>
  <c r="G442" i="19"/>
  <c r="L443" i="19"/>
  <c r="N442" i="19"/>
  <c r="M442" i="19"/>
  <c r="AC441" i="19" s="1"/>
  <c r="E443" i="19"/>
  <c r="J444" i="19"/>
  <c r="K444" i="19" s="1"/>
  <c r="D444" i="19"/>
  <c r="R441" i="19"/>
  <c r="R442" i="19" l="1"/>
  <c r="D445" i="19"/>
  <c r="E444" i="19"/>
  <c r="J445" i="19"/>
  <c r="K445" i="19" s="1"/>
  <c r="N443" i="19"/>
  <c r="M443" i="19"/>
  <c r="AC442" i="19" s="1"/>
  <c r="L444" i="19"/>
  <c r="F444" i="19"/>
  <c r="H443" i="19"/>
  <c r="Q443" i="19" s="1"/>
  <c r="G443" i="19"/>
  <c r="R443" i="19" l="1"/>
  <c r="N444" i="19"/>
  <c r="M444" i="19"/>
  <c r="AC443" i="19" s="1"/>
  <c r="G444" i="19"/>
  <c r="L445" i="19"/>
  <c r="F445" i="19"/>
  <c r="H444" i="19"/>
  <c r="Q444" i="19" s="1"/>
  <c r="R444" i="19" s="1"/>
  <c r="J446" i="19"/>
  <c r="K446" i="19" s="1"/>
  <c r="D446" i="19"/>
  <c r="E445" i="19"/>
  <c r="H445" i="19" l="1"/>
  <c r="Q445" i="19" s="1"/>
  <c r="G445" i="19"/>
  <c r="L446" i="19"/>
  <c r="F446" i="19"/>
  <c r="E446" i="19"/>
  <c r="J447" i="19"/>
  <c r="K447" i="19" s="1"/>
  <c r="D447" i="19"/>
  <c r="M445" i="19"/>
  <c r="AC444" i="19" s="1"/>
  <c r="N445" i="19"/>
  <c r="F447" i="19" l="1"/>
  <c r="H446" i="19"/>
  <c r="Q446" i="19" s="1"/>
  <c r="G446" i="19"/>
  <c r="L447" i="19"/>
  <c r="N446" i="19"/>
  <c r="M446" i="19"/>
  <c r="AC445" i="19" s="1"/>
  <c r="E447" i="19"/>
  <c r="J448" i="19"/>
  <c r="K448" i="19" s="1"/>
  <c r="D448" i="19"/>
  <c r="R445" i="19"/>
  <c r="N447" i="19" l="1"/>
  <c r="M447" i="19"/>
  <c r="AC446" i="19" s="1"/>
  <c r="R446" i="19"/>
  <c r="D449" i="19"/>
  <c r="E448" i="19"/>
  <c r="J449" i="19"/>
  <c r="K449" i="19" s="1"/>
  <c r="L448" i="19"/>
  <c r="F448" i="19"/>
  <c r="H447" i="19"/>
  <c r="Q447" i="19" s="1"/>
  <c r="G447" i="19"/>
  <c r="R447" i="19" l="1"/>
  <c r="G448" i="19"/>
  <c r="L449" i="19"/>
  <c r="F449" i="19"/>
  <c r="H448" i="19"/>
  <c r="Q448" i="19" s="1"/>
  <c r="N448" i="19"/>
  <c r="M448" i="19"/>
  <c r="AC447" i="19" s="1"/>
  <c r="J450" i="19"/>
  <c r="K450" i="19" s="1"/>
  <c r="D450" i="19"/>
  <c r="E449" i="19"/>
  <c r="M449" i="19" l="1"/>
  <c r="AC448" i="19" s="1"/>
  <c r="N449" i="19"/>
  <c r="R448" i="19"/>
  <c r="E450" i="19"/>
  <c r="J451" i="19"/>
  <c r="K451" i="19" s="1"/>
  <c r="D451" i="19"/>
  <c r="H449" i="19"/>
  <c r="Q449" i="19" s="1"/>
  <c r="R449" i="19" s="1"/>
  <c r="G449" i="19"/>
  <c r="L450" i="19"/>
  <c r="F450" i="19"/>
  <c r="N450" i="19" l="1"/>
  <c r="M450" i="19"/>
  <c r="AC449" i="19" s="1"/>
  <c r="F451" i="19"/>
  <c r="H450" i="19"/>
  <c r="Q450" i="19" s="1"/>
  <c r="R450" i="19" s="1"/>
  <c r="L451" i="19"/>
  <c r="G450" i="19"/>
  <c r="E451" i="19"/>
  <c r="J452" i="19"/>
  <c r="K452" i="19" s="1"/>
  <c r="D452" i="19"/>
  <c r="L452" i="19" l="1"/>
  <c r="H451" i="19"/>
  <c r="Q451" i="19" s="1"/>
  <c r="F452" i="19"/>
  <c r="G451" i="19"/>
  <c r="D453" i="19"/>
  <c r="J453" i="19"/>
  <c r="K453" i="19" s="1"/>
  <c r="E452" i="19"/>
  <c r="N451" i="19"/>
  <c r="M451" i="19"/>
  <c r="AC450" i="19" s="1"/>
  <c r="N452" i="19" l="1"/>
  <c r="M452" i="19"/>
  <c r="AC451" i="19" s="1"/>
  <c r="J454" i="19"/>
  <c r="K454" i="19" s="1"/>
  <c r="D454" i="19"/>
  <c r="E453" i="19"/>
  <c r="G452" i="19"/>
  <c r="H452" i="19"/>
  <c r="Q452" i="19" s="1"/>
  <c r="R452" i="19" s="1"/>
  <c r="L453" i="19"/>
  <c r="F453" i="19"/>
  <c r="R451" i="19"/>
  <c r="M453" i="19" l="1"/>
  <c r="AC452" i="19" s="1"/>
  <c r="N453" i="19"/>
  <c r="E454" i="19"/>
  <c r="J455" i="19"/>
  <c r="K455" i="19" s="1"/>
  <c r="D455" i="19"/>
  <c r="H453" i="19"/>
  <c r="Q453" i="19" s="1"/>
  <c r="R453" i="19" s="1"/>
  <c r="G453" i="19"/>
  <c r="L454" i="19"/>
  <c r="F454" i="19"/>
  <c r="N454" i="19" l="1"/>
  <c r="M454" i="19"/>
  <c r="AC453" i="19" s="1"/>
  <c r="E455" i="19"/>
  <c r="J456" i="19"/>
  <c r="K456" i="19" s="1"/>
  <c r="D456" i="19"/>
  <c r="F455" i="19"/>
  <c r="H454" i="19"/>
  <c r="Q454" i="19" s="1"/>
  <c r="R454" i="19" s="1"/>
  <c r="L455" i="19"/>
  <c r="G454" i="19"/>
  <c r="N455" i="19" l="1"/>
  <c r="M455" i="19"/>
  <c r="AC454" i="19" s="1"/>
  <c r="L456" i="19"/>
  <c r="H455" i="19"/>
  <c r="Q455" i="19" s="1"/>
  <c r="F456" i="19"/>
  <c r="G455" i="19"/>
  <c r="D457" i="19"/>
  <c r="J457" i="19"/>
  <c r="K457" i="19" s="1"/>
  <c r="E456" i="19"/>
  <c r="R455" i="19" l="1"/>
  <c r="G456" i="19"/>
  <c r="H456" i="19"/>
  <c r="Q456" i="19" s="1"/>
  <c r="L457" i="19"/>
  <c r="F457" i="19"/>
  <c r="J458" i="19"/>
  <c r="K458" i="19" s="1"/>
  <c r="D458" i="19"/>
  <c r="E457" i="19"/>
  <c r="N456" i="19"/>
  <c r="M456" i="19"/>
  <c r="AC455" i="19" s="1"/>
  <c r="H457" i="19" l="1"/>
  <c r="Q457" i="19" s="1"/>
  <c r="G457" i="19"/>
  <c r="L458" i="19"/>
  <c r="F458" i="19"/>
  <c r="M457" i="19"/>
  <c r="AC456" i="19" s="1"/>
  <c r="N457" i="19"/>
  <c r="E458" i="19"/>
  <c r="J459" i="19"/>
  <c r="K459" i="19" s="1"/>
  <c r="D459" i="19"/>
  <c r="R456" i="19"/>
  <c r="R457" i="19" l="1"/>
  <c r="E459" i="19"/>
  <c r="J460" i="19"/>
  <c r="K460" i="19" s="1"/>
  <c r="D460" i="19"/>
  <c r="F459" i="19"/>
  <c r="H458" i="19"/>
  <c r="Q458" i="19" s="1"/>
  <c r="L459" i="19"/>
  <c r="G458" i="19"/>
  <c r="N458" i="19"/>
  <c r="M458" i="19"/>
  <c r="AC457" i="19" s="1"/>
  <c r="R458" i="19" l="1"/>
  <c r="D461" i="19"/>
  <c r="J461" i="19"/>
  <c r="K461" i="19" s="1"/>
  <c r="E460" i="19"/>
  <c r="N459" i="19"/>
  <c r="M459" i="19"/>
  <c r="AC458" i="19" s="1"/>
  <c r="L460" i="19"/>
  <c r="H459" i="19"/>
  <c r="Q459" i="19" s="1"/>
  <c r="F460" i="19"/>
  <c r="G459" i="19"/>
  <c r="R459" i="19" l="1"/>
  <c r="J462" i="19"/>
  <c r="K462" i="19" s="1"/>
  <c r="D462" i="19"/>
  <c r="E461" i="19"/>
  <c r="G460" i="19"/>
  <c r="H460" i="19"/>
  <c r="Q460" i="19" s="1"/>
  <c r="L461" i="19"/>
  <c r="F461" i="19"/>
  <c r="N460" i="19"/>
  <c r="M460" i="19"/>
  <c r="AC459" i="19" s="1"/>
  <c r="M461" i="19" l="1"/>
  <c r="AC460" i="19" s="1"/>
  <c r="N461" i="19"/>
  <c r="E462" i="19"/>
  <c r="J463" i="19"/>
  <c r="K463" i="19" s="1"/>
  <c r="D463" i="19"/>
  <c r="R460" i="19"/>
  <c r="H461" i="19"/>
  <c r="Q461" i="19" s="1"/>
  <c r="R461" i="19" s="1"/>
  <c r="G461" i="19"/>
  <c r="L462" i="19"/>
  <c r="F462" i="19"/>
  <c r="N462" i="19" l="1"/>
  <c r="M462" i="19"/>
  <c r="AC461" i="19" s="1"/>
  <c r="E463" i="19"/>
  <c r="J464" i="19"/>
  <c r="K464" i="19" s="1"/>
  <c r="D464" i="19"/>
  <c r="F463" i="19"/>
  <c r="H462" i="19"/>
  <c r="Q462" i="19" s="1"/>
  <c r="R462" i="19" s="1"/>
  <c r="L463" i="19"/>
  <c r="G462" i="19"/>
  <c r="L464" i="19" l="1"/>
  <c r="H463" i="19"/>
  <c r="Q463" i="19" s="1"/>
  <c r="F464" i="19"/>
  <c r="G463" i="19"/>
  <c r="D465" i="19"/>
  <c r="J465" i="19"/>
  <c r="K465" i="19" s="1"/>
  <c r="E464" i="19"/>
  <c r="N463" i="19"/>
  <c r="M463" i="19"/>
  <c r="AC462" i="19" s="1"/>
  <c r="G464" i="19" l="1"/>
  <c r="H464" i="19"/>
  <c r="Q464" i="19" s="1"/>
  <c r="L465" i="19"/>
  <c r="F465" i="19"/>
  <c r="R463" i="19"/>
  <c r="J466" i="19"/>
  <c r="K466" i="19" s="1"/>
  <c r="D466" i="19"/>
  <c r="E465" i="19"/>
  <c r="N464" i="19"/>
  <c r="M464" i="19"/>
  <c r="AC463" i="19" s="1"/>
  <c r="M465" i="19" l="1"/>
  <c r="AC464" i="19" s="1"/>
  <c r="N465" i="19"/>
  <c r="R464" i="19"/>
  <c r="E466" i="19"/>
  <c r="J467" i="19"/>
  <c r="K467" i="19" s="1"/>
  <c r="D467" i="19"/>
  <c r="H465" i="19"/>
  <c r="Q465" i="19" s="1"/>
  <c r="R465" i="19" s="1"/>
  <c r="G465" i="19"/>
  <c r="L466" i="19"/>
  <c r="F466" i="19"/>
  <c r="N466" i="19" l="1"/>
  <c r="M466" i="19"/>
  <c r="AC465" i="19" s="1"/>
  <c r="E467" i="19"/>
  <c r="J468" i="19"/>
  <c r="K468" i="19" s="1"/>
  <c r="D468" i="19"/>
  <c r="F467" i="19"/>
  <c r="H466" i="19"/>
  <c r="Q466" i="19" s="1"/>
  <c r="L467" i="19"/>
  <c r="G466" i="19"/>
  <c r="R466" i="19" l="1"/>
  <c r="D469" i="19"/>
  <c r="J469" i="19"/>
  <c r="K469" i="19" s="1"/>
  <c r="E468" i="19"/>
  <c r="N467" i="19"/>
  <c r="M467" i="19"/>
  <c r="AC466" i="19" s="1"/>
  <c r="L468" i="19"/>
  <c r="H467" i="19"/>
  <c r="Q467" i="19" s="1"/>
  <c r="F468" i="19"/>
  <c r="G467" i="19"/>
  <c r="R467" i="19" l="1"/>
  <c r="G468" i="19"/>
  <c r="H468" i="19"/>
  <c r="Q468" i="19" s="1"/>
  <c r="L469" i="19"/>
  <c r="F469" i="19"/>
  <c r="N468" i="19"/>
  <c r="M468" i="19"/>
  <c r="AC467" i="19" s="1"/>
  <c r="J470" i="19"/>
  <c r="K470" i="19" s="1"/>
  <c r="D470" i="19"/>
  <c r="E469" i="19"/>
  <c r="H469" i="19" l="1"/>
  <c r="Q469" i="19" s="1"/>
  <c r="G469" i="19"/>
  <c r="L470" i="19"/>
  <c r="F470" i="19"/>
  <c r="M469" i="19"/>
  <c r="AC468" i="19" s="1"/>
  <c r="N469" i="19"/>
  <c r="R468" i="19"/>
  <c r="E470" i="19"/>
  <c r="J471" i="19"/>
  <c r="K471" i="19" s="1"/>
  <c r="D471" i="19"/>
  <c r="F471" i="19" l="1"/>
  <c r="H470" i="19"/>
  <c r="Q470" i="19" s="1"/>
  <c r="L471" i="19"/>
  <c r="G470" i="19"/>
  <c r="N470" i="19"/>
  <c r="M470" i="19"/>
  <c r="AC469" i="19" s="1"/>
  <c r="E471" i="19"/>
  <c r="J472" i="19"/>
  <c r="K472" i="19" s="1"/>
  <c r="D472" i="19"/>
  <c r="R469" i="19"/>
  <c r="D473" i="19" l="1"/>
  <c r="J473" i="19"/>
  <c r="K473" i="19" s="1"/>
  <c r="E472" i="19"/>
  <c r="N471" i="19"/>
  <c r="M471" i="19"/>
  <c r="AC470" i="19" s="1"/>
  <c r="R470" i="19"/>
  <c r="L472" i="19"/>
  <c r="H471" i="19"/>
  <c r="Q471" i="19" s="1"/>
  <c r="F472" i="19"/>
  <c r="G471" i="19"/>
  <c r="R471" i="19" l="1"/>
  <c r="G472" i="19"/>
  <c r="H472" i="19"/>
  <c r="Q472" i="19" s="1"/>
  <c r="L473" i="19"/>
  <c r="F473" i="19"/>
  <c r="N472" i="19"/>
  <c r="M472" i="19"/>
  <c r="AC471" i="19" s="1"/>
  <c r="J474" i="19"/>
  <c r="K474" i="19" s="1"/>
  <c r="D474" i="19"/>
  <c r="E473" i="19"/>
  <c r="E474" i="19" l="1"/>
  <c r="J475" i="19"/>
  <c r="K475" i="19" s="1"/>
  <c r="D475" i="19"/>
  <c r="H473" i="19"/>
  <c r="Q473" i="19" s="1"/>
  <c r="G473" i="19"/>
  <c r="L474" i="19"/>
  <c r="F474" i="19"/>
  <c r="M473" i="19"/>
  <c r="AC472" i="19" s="1"/>
  <c r="N473" i="19"/>
  <c r="R472" i="19"/>
  <c r="R473" i="19" l="1"/>
  <c r="F475" i="19"/>
  <c r="H474" i="19"/>
  <c r="Q474" i="19" s="1"/>
  <c r="L475" i="19"/>
  <c r="G474" i="19"/>
  <c r="E475" i="19"/>
  <c r="J476" i="19"/>
  <c r="K476" i="19" s="1"/>
  <c r="D476" i="19"/>
  <c r="N474" i="19"/>
  <c r="M474" i="19"/>
  <c r="AC473" i="19" s="1"/>
  <c r="R474" i="19" l="1"/>
  <c r="D477" i="19"/>
  <c r="J477" i="19"/>
  <c r="K477" i="19" s="1"/>
  <c r="E476" i="19"/>
  <c r="N475" i="19"/>
  <c r="M475" i="19"/>
  <c r="AC474" i="19" s="1"/>
  <c r="L476" i="19"/>
  <c r="H475" i="19"/>
  <c r="Q475" i="19" s="1"/>
  <c r="R475" i="19" s="1"/>
  <c r="F476" i="19"/>
  <c r="G475" i="19"/>
  <c r="G476" i="19" l="1"/>
  <c r="H476" i="19"/>
  <c r="Q476" i="19" s="1"/>
  <c r="L477" i="19"/>
  <c r="F477" i="19"/>
  <c r="N476" i="19"/>
  <c r="M476" i="19"/>
  <c r="AC475" i="19" s="1"/>
  <c r="J478" i="19"/>
  <c r="K478" i="19" s="1"/>
  <c r="D478" i="19"/>
  <c r="E477" i="19"/>
  <c r="H477" i="19" l="1"/>
  <c r="Q477" i="19" s="1"/>
  <c r="G477" i="19"/>
  <c r="L478" i="19"/>
  <c r="F478" i="19"/>
  <c r="M477" i="19"/>
  <c r="AC476" i="19" s="1"/>
  <c r="N477" i="19"/>
  <c r="E478" i="19"/>
  <c r="J479" i="19"/>
  <c r="K479" i="19" s="1"/>
  <c r="D479" i="19"/>
  <c r="R476" i="19"/>
  <c r="N478" i="19" l="1"/>
  <c r="M478" i="19"/>
  <c r="AC477" i="19" s="1"/>
  <c r="E479" i="19"/>
  <c r="J480" i="19"/>
  <c r="K480" i="19" s="1"/>
  <c r="D480" i="19"/>
  <c r="R477" i="19"/>
  <c r="F479" i="19"/>
  <c r="H478" i="19"/>
  <c r="Q478" i="19" s="1"/>
  <c r="L479" i="19"/>
  <c r="G478" i="19"/>
  <c r="R478" i="19" l="1"/>
  <c r="N479" i="19"/>
  <c r="M479" i="19"/>
  <c r="AC478" i="19" s="1"/>
  <c r="L480" i="19"/>
  <c r="H479" i="19"/>
  <c r="Q479" i="19" s="1"/>
  <c r="R479" i="19" s="1"/>
  <c r="F480" i="19"/>
  <c r="G479" i="19"/>
  <c r="D481" i="19"/>
  <c r="J481" i="19"/>
  <c r="K481" i="19" s="1"/>
  <c r="E480" i="19"/>
  <c r="N480" i="19" l="1"/>
  <c r="M480" i="19"/>
  <c r="AC479" i="19" s="1"/>
  <c r="J482" i="19"/>
  <c r="K482" i="19" s="1"/>
  <c r="D482" i="19"/>
  <c r="E481" i="19"/>
  <c r="G480" i="19"/>
  <c r="H480" i="19"/>
  <c r="Q480" i="19" s="1"/>
  <c r="R480" i="19" s="1"/>
  <c r="L481" i="19"/>
  <c r="F481" i="19"/>
  <c r="H481" i="19" l="1"/>
  <c r="Q481" i="19" s="1"/>
  <c r="G481" i="19"/>
  <c r="L482" i="19"/>
  <c r="F482" i="19"/>
  <c r="E482" i="19"/>
  <c r="J483" i="19"/>
  <c r="K483" i="19" s="1"/>
  <c r="D483" i="19"/>
  <c r="M481" i="19"/>
  <c r="AC480" i="19" s="1"/>
  <c r="N481" i="19"/>
  <c r="R481" i="19" l="1"/>
  <c r="F483" i="19"/>
  <c r="H482" i="19"/>
  <c r="Q482" i="19" s="1"/>
  <c r="L483" i="19"/>
  <c r="G482" i="19"/>
  <c r="E483" i="19"/>
  <c r="J484" i="19"/>
  <c r="K484" i="19" s="1"/>
  <c r="D484" i="19"/>
  <c r="N482" i="19"/>
  <c r="M482" i="19"/>
  <c r="AC481" i="19" s="1"/>
  <c r="R482" i="19" l="1"/>
  <c r="L484" i="19"/>
  <c r="H483" i="19"/>
  <c r="Q483" i="19" s="1"/>
  <c r="F484" i="19"/>
  <c r="G483" i="19"/>
  <c r="D485" i="19"/>
  <c r="J485" i="19"/>
  <c r="K485" i="19" s="1"/>
  <c r="E484" i="19"/>
  <c r="N483" i="19"/>
  <c r="M483" i="19"/>
  <c r="AC482" i="19" s="1"/>
  <c r="G484" i="19" l="1"/>
  <c r="H484" i="19"/>
  <c r="Q484" i="19" s="1"/>
  <c r="L485" i="19"/>
  <c r="F485" i="19"/>
  <c r="R483" i="19"/>
  <c r="J486" i="19"/>
  <c r="K486" i="19" s="1"/>
  <c r="D486" i="19"/>
  <c r="E485" i="19"/>
  <c r="N484" i="19"/>
  <c r="M484" i="19"/>
  <c r="AC483" i="19" s="1"/>
  <c r="H485" i="19" l="1"/>
  <c r="Q485" i="19" s="1"/>
  <c r="G485" i="19"/>
  <c r="L486" i="19"/>
  <c r="F486" i="19"/>
  <c r="M485" i="19"/>
  <c r="AC484" i="19" s="1"/>
  <c r="N485" i="19"/>
  <c r="D487" i="19"/>
  <c r="E486" i="19"/>
  <c r="J487" i="19"/>
  <c r="K487" i="19" s="1"/>
  <c r="R484" i="19"/>
  <c r="J488" i="19" l="1"/>
  <c r="K488" i="19" s="1"/>
  <c r="D488" i="19"/>
  <c r="E487" i="19"/>
  <c r="F487" i="19"/>
  <c r="H486" i="19"/>
  <c r="Q486" i="19" s="1"/>
  <c r="L487" i="19"/>
  <c r="G486" i="19"/>
  <c r="N486" i="19"/>
  <c r="M486" i="19"/>
  <c r="AC485" i="19" s="1"/>
  <c r="R485" i="19"/>
  <c r="H487" i="19" l="1"/>
  <c r="Q487" i="19" s="1"/>
  <c r="L488" i="19"/>
  <c r="F488" i="19"/>
  <c r="G487" i="19"/>
  <c r="M487" i="19"/>
  <c r="AC486" i="19" s="1"/>
  <c r="N487" i="19"/>
  <c r="E488" i="19"/>
  <c r="D489" i="19"/>
  <c r="J489" i="19"/>
  <c r="K489" i="19" s="1"/>
  <c r="R486" i="19"/>
  <c r="F489" i="19" l="1"/>
  <c r="G488" i="19"/>
  <c r="L489" i="19"/>
  <c r="H488" i="19"/>
  <c r="Q488" i="19" s="1"/>
  <c r="N488" i="19"/>
  <c r="M488" i="19"/>
  <c r="AC487" i="19" s="1"/>
  <c r="J490" i="19"/>
  <c r="K490" i="19" s="1"/>
  <c r="D490" i="19"/>
  <c r="E489" i="19"/>
  <c r="R487" i="19"/>
  <c r="R488" i="19" l="1"/>
  <c r="L490" i="19"/>
  <c r="H489" i="19"/>
  <c r="Q489" i="19" s="1"/>
  <c r="F490" i="19"/>
  <c r="G489" i="19"/>
  <c r="D491" i="19"/>
  <c r="E490" i="19"/>
  <c r="J491" i="19"/>
  <c r="K491" i="19" s="1"/>
  <c r="M489" i="19"/>
  <c r="AC488" i="19" s="1"/>
  <c r="N489" i="19"/>
  <c r="J492" i="19" l="1"/>
  <c r="K492" i="19" s="1"/>
  <c r="D492" i="19"/>
  <c r="E491" i="19"/>
  <c r="G490" i="19"/>
  <c r="F491" i="19"/>
  <c r="H490" i="19"/>
  <c r="Q490" i="19" s="1"/>
  <c r="L491" i="19"/>
  <c r="R489" i="19"/>
  <c r="N490" i="19"/>
  <c r="M490" i="19"/>
  <c r="AC489" i="19" s="1"/>
  <c r="R490" i="19" l="1"/>
  <c r="H491" i="19"/>
  <c r="Q491" i="19" s="1"/>
  <c r="L492" i="19"/>
  <c r="F492" i="19"/>
  <c r="G491" i="19"/>
  <c r="E492" i="19"/>
  <c r="D493" i="19"/>
  <c r="J493" i="19"/>
  <c r="K493" i="19" s="1"/>
  <c r="M491" i="19"/>
  <c r="AC490" i="19" s="1"/>
  <c r="N491" i="19"/>
  <c r="R491" i="19" l="1"/>
  <c r="F493" i="19"/>
  <c r="G492" i="19"/>
  <c r="L493" i="19"/>
  <c r="H492" i="19"/>
  <c r="Q492" i="19" s="1"/>
  <c r="J494" i="19"/>
  <c r="K494" i="19" s="1"/>
  <c r="D494" i="19"/>
  <c r="E493" i="19"/>
  <c r="N492" i="19"/>
  <c r="M492" i="19"/>
  <c r="AC491" i="19" s="1"/>
  <c r="R492" i="19" l="1"/>
  <c r="M493" i="19"/>
  <c r="AC492" i="19" s="1"/>
  <c r="N493" i="19"/>
  <c r="J495" i="19"/>
  <c r="K495" i="19" s="1"/>
  <c r="D495" i="19"/>
  <c r="E494" i="19"/>
  <c r="L494" i="19"/>
  <c r="H493" i="19"/>
  <c r="Q493" i="19" s="1"/>
  <c r="R493" i="19" s="1"/>
  <c r="F494" i="19"/>
  <c r="G493" i="19"/>
  <c r="M494" i="19" l="1"/>
  <c r="AC493" i="19" s="1"/>
  <c r="N494" i="19"/>
  <c r="G494" i="19"/>
  <c r="F495" i="19"/>
  <c r="H494" i="19"/>
  <c r="Q494" i="19" s="1"/>
  <c r="R494" i="19" s="1"/>
  <c r="L495" i="19"/>
  <c r="E495" i="19"/>
  <c r="J496" i="19"/>
  <c r="K496" i="19" s="1"/>
  <c r="D496" i="19"/>
  <c r="N495" i="19" l="1"/>
  <c r="M495" i="19"/>
  <c r="AC494" i="19" s="1"/>
  <c r="E496" i="19"/>
  <c r="D497" i="19"/>
  <c r="J497" i="19"/>
  <c r="K497" i="19" s="1"/>
  <c r="F496" i="19"/>
  <c r="H495" i="19"/>
  <c r="Q495" i="19" s="1"/>
  <c r="L496" i="19"/>
  <c r="G495" i="19"/>
  <c r="N496" i="19" l="1"/>
  <c r="M496" i="19"/>
  <c r="AC495" i="19" s="1"/>
  <c r="D498" i="19"/>
  <c r="J498" i="19"/>
  <c r="K498" i="19" s="1"/>
  <c r="E497" i="19"/>
  <c r="R495" i="19"/>
  <c r="L497" i="19"/>
  <c r="F497" i="19"/>
  <c r="G496" i="19"/>
  <c r="H496" i="19"/>
  <c r="Q496" i="19" s="1"/>
  <c r="R496" i="19" l="1"/>
  <c r="G497" i="19"/>
  <c r="L498" i="19"/>
  <c r="H497" i="19"/>
  <c r="Q497" i="19" s="1"/>
  <c r="F498" i="19"/>
  <c r="J499" i="19"/>
  <c r="K499" i="19" s="1"/>
  <c r="D499" i="19"/>
  <c r="E498" i="19"/>
  <c r="M497" i="19"/>
  <c r="AC496" i="19" s="1"/>
  <c r="N497" i="19"/>
  <c r="M498" i="19" l="1"/>
  <c r="AC497" i="19" s="1"/>
  <c r="N498" i="19"/>
  <c r="E499" i="19"/>
  <c r="J500" i="19"/>
  <c r="K500" i="19" s="1"/>
  <c r="D500" i="19"/>
  <c r="H498" i="19"/>
  <c r="Q498" i="19" s="1"/>
  <c r="R498" i="19" s="1"/>
  <c r="G498" i="19"/>
  <c r="F499" i="19"/>
  <c r="L499" i="19"/>
  <c r="R497" i="19"/>
  <c r="N499" i="19" l="1"/>
  <c r="M499" i="19"/>
  <c r="AC498" i="19" s="1"/>
  <c r="F500" i="19"/>
  <c r="H499" i="19"/>
  <c r="Q499" i="19" s="1"/>
  <c r="R499" i="19" s="1"/>
  <c r="L500" i="19"/>
  <c r="G499" i="19"/>
  <c r="E500" i="19"/>
  <c r="D501" i="19"/>
  <c r="J501" i="19"/>
  <c r="K501" i="19" s="1"/>
  <c r="N500" i="19" l="1"/>
  <c r="M500" i="19"/>
  <c r="AC499" i="19" s="1"/>
  <c r="D502" i="19"/>
  <c r="J502" i="19"/>
  <c r="K502" i="19" s="1"/>
  <c r="E501" i="19"/>
  <c r="L501" i="19"/>
  <c r="F501" i="19"/>
  <c r="G500" i="19"/>
  <c r="H500" i="19"/>
  <c r="Q500" i="19" s="1"/>
  <c r="R500" i="19" l="1"/>
  <c r="G501" i="19"/>
  <c r="L502" i="19"/>
  <c r="H501" i="19"/>
  <c r="Q501" i="19" s="1"/>
  <c r="F502" i="19"/>
  <c r="M501" i="19"/>
  <c r="AC500" i="19" s="1"/>
  <c r="N501" i="19"/>
  <c r="J503" i="19"/>
  <c r="K503" i="19" s="1"/>
  <c r="D503" i="19"/>
  <c r="E502" i="19"/>
  <c r="H502" i="19" l="1"/>
  <c r="Q502" i="19" s="1"/>
  <c r="G502" i="19"/>
  <c r="F503" i="19"/>
  <c r="L503" i="19"/>
  <c r="R501" i="19"/>
  <c r="M502" i="19"/>
  <c r="AC501" i="19" s="1"/>
  <c r="N502" i="19"/>
  <c r="E503" i="19"/>
  <c r="J504" i="19"/>
  <c r="K504" i="19" s="1"/>
  <c r="D504" i="19"/>
  <c r="N503" i="19" l="1"/>
  <c r="M503" i="19"/>
  <c r="AC502" i="19" s="1"/>
  <c r="F504" i="19"/>
  <c r="H503" i="19"/>
  <c r="Q503" i="19" s="1"/>
  <c r="R503" i="19" s="1"/>
  <c r="L504" i="19"/>
  <c r="G503" i="19"/>
  <c r="E504" i="19"/>
  <c r="D505" i="19"/>
  <c r="J505" i="19"/>
  <c r="K505" i="19" s="1"/>
  <c r="R502" i="19"/>
  <c r="D506" i="19" l="1"/>
  <c r="J506" i="19"/>
  <c r="K506" i="19" s="1"/>
  <c r="E505" i="19"/>
  <c r="L505" i="19"/>
  <c r="F505" i="19"/>
  <c r="G504" i="19"/>
  <c r="H504" i="19"/>
  <c r="Q504" i="19" s="1"/>
  <c r="N504" i="19"/>
  <c r="M504" i="19"/>
  <c r="AC503" i="19" s="1"/>
  <c r="R504" i="19" l="1"/>
  <c r="G505" i="19"/>
  <c r="L506" i="19"/>
  <c r="H505" i="19"/>
  <c r="Q505" i="19" s="1"/>
  <c r="F506" i="19"/>
  <c r="M505" i="19"/>
  <c r="AC504" i="19" s="1"/>
  <c r="N505" i="19"/>
  <c r="J507" i="19"/>
  <c r="K507" i="19" s="1"/>
  <c r="D507" i="19"/>
  <c r="E506" i="19"/>
  <c r="M506" i="19" l="1"/>
  <c r="AC505" i="19" s="1"/>
  <c r="N506" i="19"/>
  <c r="E507" i="19"/>
  <c r="J508" i="19"/>
  <c r="K508" i="19" s="1"/>
  <c r="D508" i="19"/>
  <c r="H506" i="19"/>
  <c r="Q506" i="19" s="1"/>
  <c r="R506" i="19" s="1"/>
  <c r="G506" i="19"/>
  <c r="F507" i="19"/>
  <c r="L507" i="19"/>
  <c r="R505" i="19"/>
  <c r="N507" i="19" l="1"/>
  <c r="M507" i="19"/>
  <c r="AC506" i="19" s="1"/>
  <c r="F508" i="19"/>
  <c r="H507" i="19"/>
  <c r="Q507" i="19" s="1"/>
  <c r="L508" i="19"/>
  <c r="G507" i="19"/>
  <c r="E508" i="19"/>
  <c r="D509" i="19"/>
  <c r="J509" i="19"/>
  <c r="K509" i="19" s="1"/>
  <c r="R507" i="19" l="1"/>
  <c r="N508" i="19"/>
  <c r="M508" i="19"/>
  <c r="AC507" i="19" s="1"/>
  <c r="D510" i="19"/>
  <c r="J510" i="19"/>
  <c r="K510" i="19" s="1"/>
  <c r="E509" i="19"/>
  <c r="L509" i="19"/>
  <c r="F509" i="19"/>
  <c r="G508" i="19"/>
  <c r="H508" i="19"/>
  <c r="Q508" i="19" s="1"/>
  <c r="R508" i="19" l="1"/>
  <c r="J511" i="19"/>
  <c r="K511" i="19" s="1"/>
  <c r="D511" i="19"/>
  <c r="E510" i="19"/>
  <c r="G509" i="19"/>
  <c r="L510" i="19"/>
  <c r="F510" i="19"/>
  <c r="H509" i="19"/>
  <c r="Q509" i="19" s="1"/>
  <c r="M509" i="19"/>
  <c r="AC508" i="19" s="1"/>
  <c r="N509" i="19"/>
  <c r="E511" i="19" l="1"/>
  <c r="J512" i="19"/>
  <c r="K512" i="19" s="1"/>
  <c r="D512" i="19"/>
  <c r="M510" i="19"/>
  <c r="AC509" i="19" s="1"/>
  <c r="N510" i="19"/>
  <c r="R509" i="19"/>
  <c r="H510" i="19"/>
  <c r="Q510" i="19" s="1"/>
  <c r="G510" i="19"/>
  <c r="L511" i="19"/>
  <c r="F511" i="19"/>
  <c r="N511" i="19" l="1"/>
  <c r="M511" i="19"/>
  <c r="AC510" i="19" s="1"/>
  <c r="E512" i="19"/>
  <c r="J513" i="19"/>
  <c r="K513" i="19" s="1"/>
  <c r="D513" i="19"/>
  <c r="R510" i="19"/>
  <c r="F512" i="19"/>
  <c r="H511" i="19"/>
  <c r="Q511" i="19" s="1"/>
  <c r="G511" i="19"/>
  <c r="L512" i="19"/>
  <c r="R511" i="19" l="1"/>
  <c r="N512" i="19"/>
  <c r="M512" i="19"/>
  <c r="AC511" i="19" s="1"/>
  <c r="D514" i="19"/>
  <c r="E513" i="19"/>
  <c r="J514" i="19"/>
  <c r="K514" i="19" s="1"/>
  <c r="L513" i="19"/>
  <c r="F513" i="19"/>
  <c r="H512" i="19"/>
  <c r="Q512" i="19" s="1"/>
  <c r="G512" i="19"/>
  <c r="N513" i="19" l="1"/>
  <c r="M513" i="19"/>
  <c r="AC512" i="19" s="1"/>
  <c r="J515" i="19"/>
  <c r="K515" i="19" s="1"/>
  <c r="D515" i="19"/>
  <c r="E514" i="19"/>
  <c r="R512" i="19"/>
  <c r="G513" i="19"/>
  <c r="L514" i="19"/>
  <c r="F514" i="19"/>
  <c r="H513" i="19"/>
  <c r="Q513" i="19" s="1"/>
  <c r="R513" i="19" s="1"/>
  <c r="M514" i="19" l="1"/>
  <c r="AC513" i="19" s="1"/>
  <c r="N514" i="19"/>
  <c r="E515" i="19"/>
  <c r="J516" i="19"/>
  <c r="K516" i="19" s="1"/>
  <c r="D516" i="19"/>
  <c r="H514" i="19"/>
  <c r="Q514" i="19" s="1"/>
  <c r="R514" i="19" s="1"/>
  <c r="G514" i="19"/>
  <c r="L515" i="19"/>
  <c r="F515" i="19"/>
  <c r="F516" i="19" l="1"/>
  <c r="H515" i="19"/>
  <c r="Q515" i="19" s="1"/>
  <c r="G515" i="19"/>
  <c r="L516" i="19"/>
  <c r="N515" i="19"/>
  <c r="M515" i="19"/>
  <c r="AC514" i="19" s="1"/>
  <c r="E516" i="19"/>
  <c r="J517" i="19"/>
  <c r="K517" i="19" s="1"/>
  <c r="D517" i="19"/>
  <c r="D518" i="19" l="1"/>
  <c r="E517" i="19"/>
  <c r="J518" i="19"/>
  <c r="K518" i="19" s="1"/>
  <c r="N516" i="19"/>
  <c r="M516" i="19"/>
  <c r="AC515" i="19" s="1"/>
  <c r="R515" i="19"/>
  <c r="L517" i="19"/>
  <c r="F517" i="19"/>
  <c r="H516" i="19"/>
  <c r="Q516" i="19" s="1"/>
  <c r="G516" i="19"/>
  <c r="R516" i="19" l="1"/>
  <c r="G517" i="19"/>
  <c r="L518" i="19"/>
  <c r="F518" i="19"/>
  <c r="H517" i="19"/>
  <c r="Q517" i="19" s="1"/>
  <c r="N517" i="19"/>
  <c r="M517" i="19"/>
  <c r="AC516" i="19" s="1"/>
  <c r="J519" i="19"/>
  <c r="K519" i="19" s="1"/>
  <c r="D519" i="19"/>
  <c r="E518" i="19"/>
  <c r="M518" i="19" l="1"/>
  <c r="AC517" i="19" s="1"/>
  <c r="N518" i="19"/>
  <c r="R517" i="19"/>
  <c r="E519" i="19"/>
  <c r="J520" i="19"/>
  <c r="K520" i="19" s="1"/>
  <c r="D520" i="19"/>
  <c r="H518" i="19"/>
  <c r="Q518" i="19" s="1"/>
  <c r="R518" i="19" s="1"/>
  <c r="G518" i="19"/>
  <c r="L519" i="19"/>
  <c r="F519" i="19"/>
  <c r="N519" i="19" l="1"/>
  <c r="M519" i="19"/>
  <c r="AC518" i="19" s="1"/>
  <c r="F520" i="19"/>
  <c r="H519" i="19"/>
  <c r="Q519" i="19" s="1"/>
  <c r="G519" i="19"/>
  <c r="L520" i="19"/>
  <c r="E520" i="19"/>
  <c r="J521" i="19"/>
  <c r="K521" i="19" s="1"/>
  <c r="D521" i="19"/>
  <c r="D522" i="19" l="1"/>
  <c r="E521" i="19"/>
  <c r="J522" i="19"/>
  <c r="K522" i="19" s="1"/>
  <c r="R519" i="19"/>
  <c r="L521" i="19"/>
  <c r="F521" i="19"/>
  <c r="H520" i="19"/>
  <c r="Q520" i="19" s="1"/>
  <c r="G520" i="19"/>
  <c r="N520" i="19"/>
  <c r="M520" i="19"/>
  <c r="AC519" i="19" s="1"/>
  <c r="R520" i="19" l="1"/>
  <c r="G521" i="19"/>
  <c r="L522" i="19"/>
  <c r="F522" i="19"/>
  <c r="H521" i="19"/>
  <c r="Q521" i="19" s="1"/>
  <c r="N521" i="19"/>
  <c r="M521" i="19"/>
  <c r="AC520" i="19" s="1"/>
  <c r="J523" i="19"/>
  <c r="K523" i="19" s="1"/>
  <c r="D523" i="19"/>
  <c r="E522" i="19"/>
  <c r="E523" i="19" l="1"/>
  <c r="J524" i="19"/>
  <c r="K524" i="19" s="1"/>
  <c r="D524" i="19"/>
  <c r="R521" i="19"/>
  <c r="H522" i="19"/>
  <c r="Q522" i="19" s="1"/>
  <c r="G522" i="19"/>
  <c r="L523" i="19"/>
  <c r="F523" i="19"/>
  <c r="M522" i="19"/>
  <c r="AC521" i="19" s="1"/>
  <c r="N522" i="19"/>
  <c r="R522" i="19" l="1"/>
  <c r="F524" i="19"/>
  <c r="H523" i="19"/>
  <c r="Q523" i="19" s="1"/>
  <c r="G523" i="19"/>
  <c r="L524" i="19"/>
  <c r="N523" i="19"/>
  <c r="M523" i="19"/>
  <c r="AC522" i="19" s="1"/>
  <c r="E524" i="19"/>
  <c r="J525" i="19"/>
  <c r="K525" i="19" s="1"/>
  <c r="D525" i="19"/>
  <c r="D526" i="19" l="1"/>
  <c r="E525" i="19"/>
  <c r="J526" i="19"/>
  <c r="K526" i="19" s="1"/>
  <c r="R523" i="19"/>
  <c r="L525" i="19"/>
  <c r="F525" i="19"/>
  <c r="H524" i="19"/>
  <c r="Q524" i="19" s="1"/>
  <c r="G524" i="19"/>
  <c r="N524" i="19"/>
  <c r="M524" i="19"/>
  <c r="AC523" i="19" s="1"/>
  <c r="R524" i="19" l="1"/>
  <c r="G525" i="19"/>
  <c r="L526" i="19"/>
  <c r="F526" i="19"/>
  <c r="H525" i="19"/>
  <c r="Q525" i="19" s="1"/>
  <c r="N525" i="19"/>
  <c r="M525" i="19"/>
  <c r="AC524" i="19" s="1"/>
  <c r="J527" i="19"/>
  <c r="K527" i="19" s="1"/>
  <c r="D527" i="19"/>
  <c r="E526" i="19"/>
  <c r="R525" i="19" l="1"/>
  <c r="H526" i="19"/>
  <c r="Q526" i="19" s="1"/>
  <c r="G526" i="19"/>
  <c r="L527" i="19"/>
  <c r="F527" i="19"/>
  <c r="M526" i="19"/>
  <c r="AC525" i="19" s="1"/>
  <c r="N526" i="19"/>
  <c r="E527" i="19"/>
  <c r="J528" i="19"/>
  <c r="K528" i="19" s="1"/>
  <c r="D528" i="19"/>
  <c r="F528" i="19" l="1"/>
  <c r="H527" i="19"/>
  <c r="Q527" i="19" s="1"/>
  <c r="G527" i="19"/>
  <c r="L528" i="19"/>
  <c r="N527" i="19"/>
  <c r="M527" i="19"/>
  <c r="AC526" i="19" s="1"/>
  <c r="E528" i="19"/>
  <c r="J529" i="19"/>
  <c r="K529" i="19" s="1"/>
  <c r="D529" i="19"/>
  <c r="R526" i="19"/>
  <c r="D530" i="19" l="1"/>
  <c r="E529" i="19"/>
  <c r="J530" i="19"/>
  <c r="K530" i="19" s="1"/>
  <c r="R527" i="19"/>
  <c r="L529" i="19"/>
  <c r="F529" i="19"/>
  <c r="H528" i="19"/>
  <c r="Q528" i="19" s="1"/>
  <c r="G528" i="19"/>
  <c r="N528" i="19"/>
  <c r="M528" i="19"/>
  <c r="AC527" i="19" s="1"/>
  <c r="N529" i="19" l="1"/>
  <c r="M529" i="19"/>
  <c r="AC528" i="19" s="1"/>
  <c r="J531" i="19"/>
  <c r="K531" i="19" s="1"/>
  <c r="D531" i="19"/>
  <c r="E530" i="19"/>
  <c r="R528" i="19"/>
  <c r="G529" i="19"/>
  <c r="L530" i="19"/>
  <c r="F530" i="19"/>
  <c r="H529" i="19"/>
  <c r="Q529" i="19" s="1"/>
  <c r="R529" i="19" s="1"/>
  <c r="H530" i="19" l="1"/>
  <c r="Q530" i="19" s="1"/>
  <c r="G530" i="19"/>
  <c r="L531" i="19"/>
  <c r="F531" i="19"/>
  <c r="M530" i="19"/>
  <c r="AC529" i="19" s="1"/>
  <c r="N530" i="19"/>
  <c r="E531" i="19"/>
  <c r="J532" i="19"/>
  <c r="K532" i="19" s="1"/>
  <c r="D532" i="19"/>
  <c r="F532" i="19" l="1"/>
  <c r="H531" i="19"/>
  <c r="Q531" i="19" s="1"/>
  <c r="G531" i="19"/>
  <c r="L532" i="19"/>
  <c r="N531" i="19"/>
  <c r="M531" i="19"/>
  <c r="AC530" i="19" s="1"/>
  <c r="E532" i="19"/>
  <c r="J533" i="19"/>
  <c r="K533" i="19" s="1"/>
  <c r="D533" i="19"/>
  <c r="R530" i="19"/>
  <c r="N532" i="19" l="1"/>
  <c r="M532" i="19"/>
  <c r="AC531" i="19" s="1"/>
  <c r="D534" i="19"/>
  <c r="E533" i="19"/>
  <c r="J534" i="19"/>
  <c r="K534" i="19" s="1"/>
  <c r="R531" i="19"/>
  <c r="L533" i="19"/>
  <c r="F533" i="19"/>
  <c r="H532" i="19"/>
  <c r="Q532" i="19" s="1"/>
  <c r="G532" i="19"/>
  <c r="R532" i="19" l="1"/>
  <c r="G533" i="19"/>
  <c r="L534" i="19"/>
  <c r="F534" i="19"/>
  <c r="H533" i="19"/>
  <c r="Q533" i="19" s="1"/>
  <c r="J535" i="19"/>
  <c r="K535" i="19" s="1"/>
  <c r="D535" i="19"/>
  <c r="E534" i="19"/>
  <c r="N533" i="19"/>
  <c r="M533" i="19"/>
  <c r="AC532" i="19" s="1"/>
  <c r="H534" i="19" l="1"/>
  <c r="Q534" i="19" s="1"/>
  <c r="G534" i="19"/>
  <c r="L535" i="19"/>
  <c r="F535" i="19"/>
  <c r="M534" i="19"/>
  <c r="AC533" i="19" s="1"/>
  <c r="N534" i="19"/>
  <c r="E535" i="19"/>
  <c r="J536" i="19"/>
  <c r="K536" i="19" s="1"/>
  <c r="D536" i="19"/>
  <c r="R533" i="19"/>
  <c r="F536" i="19" l="1"/>
  <c r="H535" i="19"/>
  <c r="Q535" i="19" s="1"/>
  <c r="G535" i="19"/>
  <c r="L536" i="19"/>
  <c r="N535" i="19"/>
  <c r="M535" i="19"/>
  <c r="AC534" i="19" s="1"/>
  <c r="E536" i="19"/>
  <c r="J537" i="19"/>
  <c r="K537" i="19" s="1"/>
  <c r="D537" i="19"/>
  <c r="R534" i="19"/>
  <c r="R535" i="19" l="1"/>
  <c r="D538" i="19"/>
  <c r="E537" i="19"/>
  <c r="J538" i="19"/>
  <c r="K538" i="19" s="1"/>
  <c r="L537" i="19"/>
  <c r="F537" i="19"/>
  <c r="H536" i="19"/>
  <c r="Q536" i="19" s="1"/>
  <c r="G536" i="19"/>
  <c r="N536" i="19"/>
  <c r="M536" i="19"/>
  <c r="AC535" i="19" s="1"/>
  <c r="N537" i="19" l="1"/>
  <c r="M537" i="19"/>
  <c r="AC536" i="19" s="1"/>
  <c r="R536" i="19"/>
  <c r="G537" i="19"/>
  <c r="L538" i="19"/>
  <c r="F538" i="19"/>
  <c r="H537" i="19"/>
  <c r="Q537" i="19" s="1"/>
  <c r="R537" i="19" s="1"/>
  <c r="J539" i="19"/>
  <c r="K539" i="19" s="1"/>
  <c r="D539" i="19"/>
  <c r="E538" i="19"/>
  <c r="M538" i="19" l="1"/>
  <c r="AC537" i="19" s="1"/>
  <c r="N538" i="19"/>
  <c r="E539" i="19"/>
  <c r="J540" i="19"/>
  <c r="K540" i="19" s="1"/>
  <c r="D540" i="19"/>
  <c r="H538" i="19"/>
  <c r="Q538" i="19" s="1"/>
  <c r="R538" i="19" s="1"/>
  <c r="G538" i="19"/>
  <c r="L539" i="19"/>
  <c r="F539" i="19"/>
  <c r="N539" i="19" l="1"/>
  <c r="M539" i="19"/>
  <c r="AC538" i="19" s="1"/>
  <c r="F540" i="19"/>
  <c r="H539" i="19"/>
  <c r="Q539" i="19" s="1"/>
  <c r="R539" i="19" s="1"/>
  <c r="G539" i="19"/>
  <c r="L540" i="19"/>
  <c r="E540" i="19"/>
  <c r="J541" i="19"/>
  <c r="K541" i="19" s="1"/>
  <c r="D541" i="19"/>
  <c r="L541" i="19" l="1"/>
  <c r="F541" i="19"/>
  <c r="H540" i="19"/>
  <c r="Q540" i="19" s="1"/>
  <c r="G540" i="19"/>
  <c r="N540" i="19"/>
  <c r="M540" i="19"/>
  <c r="AC539" i="19" s="1"/>
  <c r="D542" i="19"/>
  <c r="E541" i="19"/>
  <c r="J542" i="19"/>
  <c r="K542" i="19" s="1"/>
  <c r="J543" i="19" l="1"/>
  <c r="K543" i="19" s="1"/>
  <c r="D543" i="19"/>
  <c r="E542" i="19"/>
  <c r="G541" i="19"/>
  <c r="L542" i="19"/>
  <c r="F542" i="19"/>
  <c r="H541" i="19"/>
  <c r="Q541" i="19" s="1"/>
  <c r="N541" i="19"/>
  <c r="M541" i="19"/>
  <c r="AC540" i="19" s="1"/>
  <c r="R540" i="19"/>
  <c r="R541" i="19" l="1"/>
  <c r="H542" i="19"/>
  <c r="Q542" i="19" s="1"/>
  <c r="G542" i="19"/>
  <c r="L543" i="19"/>
  <c r="F543" i="19"/>
  <c r="E543" i="19"/>
  <c r="J544" i="19"/>
  <c r="K544" i="19" s="1"/>
  <c r="D544" i="19"/>
  <c r="M542" i="19"/>
  <c r="AC541" i="19" s="1"/>
  <c r="N542" i="19"/>
  <c r="N543" i="19" l="1"/>
  <c r="M543" i="19"/>
  <c r="AC542" i="19" s="1"/>
  <c r="E544" i="19"/>
  <c r="J545" i="19"/>
  <c r="K545" i="19" s="1"/>
  <c r="D545" i="19"/>
  <c r="R542" i="19"/>
  <c r="F544" i="19"/>
  <c r="H543" i="19"/>
  <c r="Q543" i="19" s="1"/>
  <c r="R543" i="19" s="1"/>
  <c r="G543" i="19"/>
  <c r="L544" i="19"/>
  <c r="L545" i="19" l="1"/>
  <c r="F545" i="19"/>
  <c r="H544" i="19"/>
  <c r="Q544" i="19" s="1"/>
  <c r="G544" i="19"/>
  <c r="N544" i="19"/>
  <c r="M544" i="19"/>
  <c r="AC543" i="19" s="1"/>
  <c r="D546" i="19"/>
  <c r="E545" i="19"/>
  <c r="J546" i="19"/>
  <c r="K546" i="19" s="1"/>
  <c r="N545" i="19" l="1"/>
  <c r="M545" i="19"/>
  <c r="AC544" i="19" s="1"/>
  <c r="J547" i="19"/>
  <c r="K547" i="19" s="1"/>
  <c r="D547" i="19"/>
  <c r="E546" i="19"/>
  <c r="R544" i="19"/>
  <c r="G545" i="19"/>
  <c r="L546" i="19"/>
  <c r="F546" i="19"/>
  <c r="H545" i="19"/>
  <c r="Q545" i="19" s="1"/>
  <c r="R545" i="19" s="1"/>
  <c r="M546" i="19" l="1"/>
  <c r="AC545" i="19" s="1"/>
  <c r="N546" i="19"/>
  <c r="H546" i="19"/>
  <c r="Q546" i="19" s="1"/>
  <c r="G546" i="19"/>
  <c r="L547" i="19"/>
  <c r="F547" i="19"/>
  <c r="E547" i="19"/>
  <c r="J548" i="19"/>
  <c r="K548" i="19" s="1"/>
  <c r="D548" i="19"/>
  <c r="R546" i="19" l="1"/>
  <c r="F548" i="19"/>
  <c r="H547" i="19"/>
  <c r="Q547" i="19" s="1"/>
  <c r="G547" i="19"/>
  <c r="L548" i="19"/>
  <c r="N547" i="19"/>
  <c r="M547" i="19"/>
  <c r="AC546" i="19" s="1"/>
  <c r="E548" i="19"/>
  <c r="J549" i="19"/>
  <c r="K549" i="19" s="1"/>
  <c r="D549" i="19"/>
  <c r="N548" i="19" l="1"/>
  <c r="M548" i="19"/>
  <c r="AC547" i="19" s="1"/>
  <c r="D550" i="19"/>
  <c r="E549" i="19"/>
  <c r="J550" i="19"/>
  <c r="K550" i="19" s="1"/>
  <c r="R547" i="19"/>
  <c r="L549" i="19"/>
  <c r="F549" i="19"/>
  <c r="H548" i="19"/>
  <c r="Q548" i="19" s="1"/>
  <c r="G548" i="19"/>
  <c r="R548" i="19" l="1"/>
  <c r="G549" i="19"/>
  <c r="L550" i="19"/>
  <c r="F550" i="19"/>
  <c r="H549" i="19"/>
  <c r="Q549" i="19" s="1"/>
  <c r="J551" i="19"/>
  <c r="K551" i="19" s="1"/>
  <c r="D551" i="19"/>
  <c r="E550" i="19"/>
  <c r="N549" i="19"/>
  <c r="M549" i="19"/>
  <c r="AC548" i="19" s="1"/>
  <c r="M550" i="19" l="1"/>
  <c r="AC549" i="19" s="1"/>
  <c r="N550" i="19"/>
  <c r="R549" i="19"/>
  <c r="E551" i="19"/>
  <c r="J552" i="19"/>
  <c r="K552" i="19" s="1"/>
  <c r="D552" i="19"/>
  <c r="H550" i="19"/>
  <c r="Q550" i="19" s="1"/>
  <c r="G550" i="19"/>
  <c r="L551" i="19"/>
  <c r="F551" i="19"/>
  <c r="R550" i="19" l="1"/>
  <c r="F552" i="19"/>
  <c r="H551" i="19"/>
  <c r="Q551" i="19" s="1"/>
  <c r="G551" i="19"/>
  <c r="L552" i="19"/>
  <c r="N551" i="19"/>
  <c r="M551" i="19"/>
  <c r="AC550" i="19" s="1"/>
  <c r="E552" i="19"/>
  <c r="J553" i="19"/>
  <c r="K553" i="19" s="1"/>
  <c r="D553" i="19"/>
  <c r="N552" i="19" l="1"/>
  <c r="M552" i="19"/>
  <c r="AC551" i="19" s="1"/>
  <c r="R551" i="19"/>
  <c r="D554" i="19"/>
  <c r="E553" i="19"/>
  <c r="J554" i="19"/>
  <c r="K554" i="19" s="1"/>
  <c r="L553" i="19"/>
  <c r="F553" i="19"/>
  <c r="H552" i="19"/>
  <c r="Q552" i="19" s="1"/>
  <c r="G552" i="19"/>
  <c r="R552" i="19" l="1"/>
  <c r="G553" i="19"/>
  <c r="L554" i="19"/>
  <c r="F554" i="19"/>
  <c r="H553" i="19"/>
  <c r="Q553" i="19" s="1"/>
  <c r="N553" i="19"/>
  <c r="M553" i="19"/>
  <c r="AC552" i="19" s="1"/>
  <c r="J555" i="19"/>
  <c r="K555" i="19" s="1"/>
  <c r="D555" i="19"/>
  <c r="E554" i="19"/>
  <c r="R553" i="19" l="1"/>
  <c r="H554" i="19"/>
  <c r="Q554" i="19" s="1"/>
  <c r="R554" i="19" s="1"/>
  <c r="G554" i="19"/>
  <c r="L555" i="19"/>
  <c r="F555" i="19"/>
  <c r="E555" i="19"/>
  <c r="J556" i="19"/>
  <c r="K556" i="19" s="1"/>
  <c r="D556" i="19"/>
  <c r="M554" i="19"/>
  <c r="AC553" i="19" s="1"/>
  <c r="N554" i="19"/>
  <c r="F556" i="19" l="1"/>
  <c r="H555" i="19"/>
  <c r="Q555" i="19" s="1"/>
  <c r="G555" i="19"/>
  <c r="L556" i="19"/>
  <c r="E556" i="19"/>
  <c r="J557" i="19"/>
  <c r="K557" i="19" s="1"/>
  <c r="D557" i="19"/>
  <c r="N555" i="19"/>
  <c r="M555" i="19"/>
  <c r="AC554" i="19" s="1"/>
  <c r="L557" i="19" l="1"/>
  <c r="F557" i="19"/>
  <c r="H556" i="19"/>
  <c r="Q556" i="19" s="1"/>
  <c r="G556" i="19"/>
  <c r="N556" i="19"/>
  <c r="M556" i="19"/>
  <c r="AC555" i="19" s="1"/>
  <c r="D558" i="19"/>
  <c r="E557" i="19"/>
  <c r="J558" i="19"/>
  <c r="K558" i="19" s="1"/>
  <c r="R555" i="19"/>
  <c r="N557" i="19" l="1"/>
  <c r="M557" i="19"/>
  <c r="AC556" i="19" s="1"/>
  <c r="J559" i="19"/>
  <c r="K559" i="19" s="1"/>
  <c r="D559" i="19"/>
  <c r="E558" i="19"/>
  <c r="R556" i="19"/>
  <c r="G557" i="19"/>
  <c r="L558" i="19"/>
  <c r="F558" i="19"/>
  <c r="H557" i="19"/>
  <c r="Q557" i="19" s="1"/>
  <c r="R557" i="19" s="1"/>
  <c r="M558" i="19" l="1"/>
  <c r="AC557" i="19" s="1"/>
  <c r="N558" i="19"/>
  <c r="E559" i="19"/>
  <c r="J560" i="19"/>
  <c r="K560" i="19" s="1"/>
  <c r="D560" i="19"/>
  <c r="H558" i="19"/>
  <c r="Q558" i="19" s="1"/>
  <c r="R558" i="19" s="1"/>
  <c r="G558" i="19"/>
  <c r="L559" i="19"/>
  <c r="F559" i="19"/>
  <c r="F560" i="19" l="1"/>
  <c r="H559" i="19"/>
  <c r="Q559" i="19" s="1"/>
  <c r="G559" i="19"/>
  <c r="L560" i="19"/>
  <c r="N559" i="19"/>
  <c r="M559" i="19"/>
  <c r="AC558" i="19" s="1"/>
  <c r="E560" i="19"/>
  <c r="J561" i="19"/>
  <c r="K561" i="19" s="1"/>
  <c r="D561" i="19"/>
  <c r="N560" i="19" l="1"/>
  <c r="M560" i="19"/>
  <c r="AC559" i="19" s="1"/>
  <c r="D562" i="19"/>
  <c r="E561" i="19"/>
  <c r="J562" i="19"/>
  <c r="K562" i="19" s="1"/>
  <c r="R559" i="19"/>
  <c r="L561" i="19"/>
  <c r="F561" i="19"/>
  <c r="H560" i="19"/>
  <c r="Q560" i="19" s="1"/>
  <c r="G560" i="19"/>
  <c r="R560" i="19" l="1"/>
  <c r="J563" i="19"/>
  <c r="K563" i="19" s="1"/>
  <c r="D563" i="19"/>
  <c r="E562" i="19"/>
  <c r="G561" i="19"/>
  <c r="L562" i="19"/>
  <c r="F562" i="19"/>
  <c r="H561" i="19"/>
  <c r="Q561" i="19" s="1"/>
  <c r="N561" i="19"/>
  <c r="M561" i="19"/>
  <c r="AC560" i="19" s="1"/>
  <c r="R561" i="19" l="1"/>
  <c r="H562" i="19"/>
  <c r="Q562" i="19" s="1"/>
  <c r="G562" i="19"/>
  <c r="L563" i="19"/>
  <c r="F563" i="19"/>
  <c r="M562" i="19"/>
  <c r="AC561" i="19" s="1"/>
  <c r="N562" i="19"/>
  <c r="E563" i="19"/>
  <c r="J564" i="19"/>
  <c r="K564" i="19" s="1"/>
  <c r="D564" i="19"/>
  <c r="N563" i="19" l="1"/>
  <c r="M563" i="19"/>
  <c r="AC562" i="19" s="1"/>
  <c r="R562" i="19"/>
  <c r="E564" i="19"/>
  <c r="J565" i="19"/>
  <c r="K565" i="19" s="1"/>
  <c r="D565" i="19"/>
  <c r="F564" i="19"/>
  <c r="H563" i="19"/>
  <c r="Q563" i="19" s="1"/>
  <c r="R563" i="19" s="1"/>
  <c r="G563" i="19"/>
  <c r="L564" i="19"/>
  <c r="L565" i="19" l="1"/>
  <c r="F565" i="19"/>
  <c r="H564" i="19"/>
  <c r="Q564" i="19" s="1"/>
  <c r="G564" i="19"/>
  <c r="N564" i="19"/>
  <c r="M564" i="19"/>
  <c r="AC563" i="19" s="1"/>
  <c r="D566" i="19"/>
  <c r="E565" i="19"/>
  <c r="J566" i="19"/>
  <c r="K566" i="19" s="1"/>
  <c r="J567" i="19" l="1"/>
  <c r="K567" i="19" s="1"/>
  <c r="D567" i="19"/>
  <c r="E566" i="19"/>
  <c r="R564" i="19"/>
  <c r="G565" i="19"/>
  <c r="L566" i="19"/>
  <c r="F566" i="19"/>
  <c r="H565" i="19"/>
  <c r="Q565" i="19" s="1"/>
  <c r="N565" i="19"/>
  <c r="M565" i="19"/>
  <c r="AC564" i="19" s="1"/>
  <c r="M566" i="19" l="1"/>
  <c r="AC565" i="19" s="1"/>
  <c r="N566" i="19"/>
  <c r="E567" i="19"/>
  <c r="J568" i="19"/>
  <c r="K568" i="19" s="1"/>
  <c r="D568" i="19"/>
  <c r="R565" i="19"/>
  <c r="H566" i="19"/>
  <c r="Q566" i="19" s="1"/>
  <c r="R566" i="19" s="1"/>
  <c r="G566" i="19"/>
  <c r="L567" i="19"/>
  <c r="F567" i="19"/>
  <c r="N567" i="19" l="1"/>
  <c r="M567" i="19"/>
  <c r="AC566" i="19" s="1"/>
  <c r="F568" i="19"/>
  <c r="H567" i="19"/>
  <c r="Q567" i="19" s="1"/>
  <c r="R567" i="19" s="1"/>
  <c r="G567" i="19"/>
  <c r="L568" i="19"/>
  <c r="E568" i="19"/>
  <c r="J569" i="19"/>
  <c r="K569" i="19" s="1"/>
  <c r="D569" i="19"/>
  <c r="N568" i="19" l="1"/>
  <c r="M568" i="19"/>
  <c r="AC567" i="19" s="1"/>
  <c r="D570" i="19"/>
  <c r="E569" i="19"/>
  <c r="J570" i="19"/>
  <c r="K570" i="19" s="1"/>
  <c r="L569" i="19"/>
  <c r="F569" i="19"/>
  <c r="H568" i="19"/>
  <c r="Q568" i="19" s="1"/>
  <c r="R568" i="19" s="1"/>
  <c r="G568" i="19"/>
  <c r="J571" i="19" l="1"/>
  <c r="K571" i="19" s="1"/>
  <c r="D571" i="19"/>
  <c r="E570" i="19"/>
  <c r="G569" i="19"/>
  <c r="L570" i="19"/>
  <c r="F570" i="19"/>
  <c r="H569" i="19"/>
  <c r="Q569" i="19" s="1"/>
  <c r="N569" i="19"/>
  <c r="M569" i="19"/>
  <c r="AC568" i="19" s="1"/>
  <c r="H570" i="19" l="1"/>
  <c r="Q570" i="19" s="1"/>
  <c r="G570" i="19"/>
  <c r="L571" i="19"/>
  <c r="F571" i="19"/>
  <c r="R569" i="19"/>
  <c r="E571" i="19"/>
  <c r="J572" i="19"/>
  <c r="K572" i="19" s="1"/>
  <c r="D572" i="19"/>
  <c r="M570" i="19"/>
  <c r="AC569" i="19" s="1"/>
  <c r="N570" i="19"/>
  <c r="F572" i="19" l="1"/>
  <c r="H571" i="19"/>
  <c r="Q571" i="19" s="1"/>
  <c r="G571" i="19"/>
  <c r="L572" i="19"/>
  <c r="N571" i="19"/>
  <c r="M571" i="19"/>
  <c r="AC570" i="19" s="1"/>
  <c r="E572" i="19"/>
  <c r="J573" i="19"/>
  <c r="K573" i="19" s="1"/>
  <c r="D573" i="19"/>
  <c r="R570" i="19"/>
  <c r="D574" i="19" l="1"/>
  <c r="E573" i="19"/>
  <c r="J574" i="19"/>
  <c r="K574" i="19" s="1"/>
  <c r="N572" i="19"/>
  <c r="M572" i="19"/>
  <c r="AC571" i="19" s="1"/>
  <c r="R571" i="19"/>
  <c r="L573" i="19"/>
  <c r="F573" i="19"/>
  <c r="H572" i="19"/>
  <c r="Q572" i="19" s="1"/>
  <c r="G572" i="19"/>
  <c r="R572" i="19" l="1"/>
  <c r="G573" i="19"/>
  <c r="L574" i="19"/>
  <c r="F574" i="19"/>
  <c r="H573" i="19"/>
  <c r="Q573" i="19" s="1"/>
  <c r="N573" i="19"/>
  <c r="M573" i="19"/>
  <c r="AC572" i="19" s="1"/>
  <c r="J575" i="19"/>
  <c r="K575" i="19" s="1"/>
  <c r="D575" i="19"/>
  <c r="E574" i="19"/>
  <c r="H574" i="19" l="1"/>
  <c r="Q574" i="19" s="1"/>
  <c r="G574" i="19"/>
  <c r="L575" i="19"/>
  <c r="F575" i="19"/>
  <c r="E575" i="19"/>
  <c r="J576" i="19"/>
  <c r="K576" i="19" s="1"/>
  <c r="D576" i="19"/>
  <c r="M574" i="19"/>
  <c r="AC573" i="19" s="1"/>
  <c r="N574" i="19"/>
  <c r="R573" i="19"/>
  <c r="F576" i="19" l="1"/>
  <c r="H575" i="19"/>
  <c r="Q575" i="19" s="1"/>
  <c r="G575" i="19"/>
  <c r="L576" i="19"/>
  <c r="N575" i="19"/>
  <c r="M575" i="19"/>
  <c r="AC574" i="19" s="1"/>
  <c r="E576" i="19"/>
  <c r="J577" i="19"/>
  <c r="K577" i="19" s="1"/>
  <c r="D577" i="19"/>
  <c r="R574" i="19"/>
  <c r="D578" i="19" l="1"/>
  <c r="E577" i="19"/>
  <c r="J578" i="19"/>
  <c r="K578" i="19" s="1"/>
  <c r="R575" i="19"/>
  <c r="L577" i="19"/>
  <c r="F577" i="19"/>
  <c r="H576" i="19"/>
  <c r="Q576" i="19" s="1"/>
  <c r="G576" i="19"/>
  <c r="N576" i="19"/>
  <c r="M576" i="19"/>
  <c r="AC575" i="19" s="1"/>
  <c r="R576" i="19" l="1"/>
  <c r="G577" i="19"/>
  <c r="L578" i="19"/>
  <c r="F578" i="19"/>
  <c r="H577" i="19"/>
  <c r="Q577" i="19" s="1"/>
  <c r="N577" i="19"/>
  <c r="M577" i="19"/>
  <c r="AC576" i="19" s="1"/>
  <c r="J579" i="19"/>
  <c r="K579" i="19" s="1"/>
  <c r="D579" i="19"/>
  <c r="E578" i="19"/>
  <c r="E579" i="19" l="1"/>
  <c r="J580" i="19"/>
  <c r="K580" i="19" s="1"/>
  <c r="D580" i="19"/>
  <c r="R577" i="19"/>
  <c r="H578" i="19"/>
  <c r="Q578" i="19" s="1"/>
  <c r="G578" i="19"/>
  <c r="L579" i="19"/>
  <c r="F579" i="19"/>
  <c r="M578" i="19"/>
  <c r="AC577" i="19" s="1"/>
  <c r="N578" i="19"/>
  <c r="F580" i="19" l="1"/>
  <c r="H579" i="19"/>
  <c r="Q579" i="19" s="1"/>
  <c r="G579" i="19"/>
  <c r="L580" i="19"/>
  <c r="N579" i="19"/>
  <c r="M579" i="19"/>
  <c r="AC578" i="19" s="1"/>
  <c r="E580" i="19"/>
  <c r="J581" i="19"/>
  <c r="K581" i="19" s="1"/>
  <c r="D581" i="19"/>
  <c r="R578" i="19"/>
  <c r="R579" i="19" l="1"/>
  <c r="D582" i="19"/>
  <c r="E581" i="19"/>
  <c r="J582" i="19"/>
  <c r="K582" i="19" s="1"/>
  <c r="L581" i="19"/>
  <c r="F581" i="19"/>
  <c r="H580" i="19"/>
  <c r="Q580" i="19" s="1"/>
  <c r="R580" i="19" s="1"/>
  <c r="G580" i="19"/>
  <c r="N580" i="19"/>
  <c r="M580" i="19"/>
  <c r="AC579" i="19" s="1"/>
  <c r="N581" i="19" l="1"/>
  <c r="M581" i="19"/>
  <c r="AC580" i="19" s="1"/>
  <c r="J583" i="19"/>
  <c r="K583" i="19" s="1"/>
  <c r="D583" i="19"/>
  <c r="E582" i="19"/>
  <c r="G581" i="19"/>
  <c r="L582" i="19"/>
  <c r="F582" i="19"/>
  <c r="H581" i="19"/>
  <c r="Q581" i="19" s="1"/>
  <c r="R581" i="19" l="1"/>
  <c r="E583" i="19"/>
  <c r="J584" i="19"/>
  <c r="K584" i="19" s="1"/>
  <c r="D584" i="19"/>
  <c r="H582" i="19"/>
  <c r="Q582" i="19" s="1"/>
  <c r="G582" i="19"/>
  <c r="L583" i="19"/>
  <c r="F583" i="19"/>
  <c r="M582" i="19"/>
  <c r="AC581" i="19" s="1"/>
  <c r="N582" i="19"/>
  <c r="N583" i="19" l="1"/>
  <c r="M583" i="19"/>
  <c r="AC582" i="19" s="1"/>
  <c r="R582" i="19"/>
  <c r="F584" i="19"/>
  <c r="H583" i="19"/>
  <c r="Q583" i="19" s="1"/>
  <c r="R583" i="19" s="1"/>
  <c r="G583" i="19"/>
  <c r="L584" i="19"/>
  <c r="E584" i="19"/>
  <c r="J585" i="19"/>
  <c r="K585" i="19" s="1"/>
  <c r="D585" i="19"/>
  <c r="L585" i="19" l="1"/>
  <c r="F585" i="19"/>
  <c r="H584" i="19"/>
  <c r="Q584" i="19" s="1"/>
  <c r="G584" i="19"/>
  <c r="D586" i="19"/>
  <c r="E585" i="19"/>
  <c r="J586" i="19"/>
  <c r="K586" i="19" s="1"/>
  <c r="N584" i="19"/>
  <c r="M584" i="19"/>
  <c r="AC583" i="19" s="1"/>
  <c r="J587" i="19" l="1"/>
  <c r="K587" i="19" s="1"/>
  <c r="D587" i="19"/>
  <c r="E586" i="19"/>
  <c r="G585" i="19"/>
  <c r="L586" i="19"/>
  <c r="F586" i="19"/>
  <c r="H585" i="19"/>
  <c r="Q585" i="19" s="1"/>
  <c r="N585" i="19"/>
  <c r="M585" i="19"/>
  <c r="AC584" i="19" s="1"/>
  <c r="R584" i="19"/>
  <c r="R585" i="19" l="1"/>
  <c r="H586" i="19"/>
  <c r="Q586" i="19" s="1"/>
  <c r="G586" i="19"/>
  <c r="L587" i="19"/>
  <c r="F587" i="19"/>
  <c r="E587" i="19"/>
  <c r="J588" i="19"/>
  <c r="K588" i="19" s="1"/>
  <c r="D588" i="19"/>
  <c r="M586" i="19"/>
  <c r="AC585" i="19" s="1"/>
  <c r="N586" i="19"/>
  <c r="N587" i="19" l="1"/>
  <c r="M587" i="19"/>
  <c r="AC586" i="19" s="1"/>
  <c r="E588" i="19"/>
  <c r="J589" i="19"/>
  <c r="K589" i="19" s="1"/>
  <c r="D589" i="19"/>
  <c r="F588" i="19"/>
  <c r="H587" i="19"/>
  <c r="Q587" i="19" s="1"/>
  <c r="R587" i="19" s="1"/>
  <c r="G587" i="19"/>
  <c r="L588" i="19"/>
  <c r="R586" i="19"/>
  <c r="L589" i="19" l="1"/>
  <c r="F589" i="19"/>
  <c r="H588" i="19"/>
  <c r="Q588" i="19" s="1"/>
  <c r="G588" i="19"/>
  <c r="N588" i="19"/>
  <c r="M588" i="19"/>
  <c r="AC587" i="19" s="1"/>
  <c r="D590" i="19"/>
  <c r="E589" i="19"/>
  <c r="J590" i="19"/>
  <c r="K590" i="19" s="1"/>
  <c r="R588" i="19" l="1"/>
  <c r="G589" i="19"/>
  <c r="L590" i="19"/>
  <c r="F590" i="19"/>
  <c r="H589" i="19"/>
  <c r="Q589" i="19" s="1"/>
  <c r="J591" i="19"/>
  <c r="K591" i="19" s="1"/>
  <c r="D591" i="19"/>
  <c r="E590" i="19"/>
  <c r="N589" i="19"/>
  <c r="M589" i="19"/>
  <c r="AC588" i="19" s="1"/>
  <c r="M590" i="19" l="1"/>
  <c r="AC589" i="19" s="1"/>
  <c r="N590" i="19"/>
  <c r="H590" i="19"/>
  <c r="Q590" i="19" s="1"/>
  <c r="R590" i="19" s="1"/>
  <c r="G590" i="19"/>
  <c r="L591" i="19"/>
  <c r="F591" i="19"/>
  <c r="E591" i="19"/>
  <c r="J592" i="19"/>
  <c r="K592" i="19" s="1"/>
  <c r="D592" i="19"/>
  <c r="R589" i="19"/>
  <c r="E592" i="19" l="1"/>
  <c r="J593" i="19"/>
  <c r="K593" i="19" s="1"/>
  <c r="D593" i="19"/>
  <c r="F592" i="19"/>
  <c r="H591" i="19"/>
  <c r="Q591" i="19" s="1"/>
  <c r="G591" i="19"/>
  <c r="L592" i="19"/>
  <c r="N591" i="19"/>
  <c r="M591" i="19"/>
  <c r="AC590" i="19" s="1"/>
  <c r="N592" i="19" l="1"/>
  <c r="M592" i="19"/>
  <c r="AC591" i="19" s="1"/>
  <c r="D594" i="19"/>
  <c r="E593" i="19"/>
  <c r="J594" i="19"/>
  <c r="K594" i="19" s="1"/>
  <c r="R591" i="19"/>
  <c r="L593" i="19"/>
  <c r="F593" i="19"/>
  <c r="H592" i="19"/>
  <c r="Q592" i="19" s="1"/>
  <c r="G592" i="19"/>
  <c r="R592" i="19" l="1"/>
  <c r="G593" i="19"/>
  <c r="L594" i="19"/>
  <c r="F594" i="19"/>
  <c r="H593" i="19"/>
  <c r="Q593" i="19" s="1"/>
  <c r="N593" i="19"/>
  <c r="M593" i="19"/>
  <c r="AC592" i="19" s="1"/>
  <c r="J595" i="19"/>
  <c r="K595" i="19" s="1"/>
  <c r="D595" i="19"/>
  <c r="E594" i="19"/>
  <c r="M594" i="19" l="1"/>
  <c r="AC593" i="19" s="1"/>
  <c r="N594" i="19"/>
  <c r="E595" i="19"/>
  <c r="J596" i="19"/>
  <c r="K596" i="19" s="1"/>
  <c r="D596" i="19"/>
  <c r="R593" i="19"/>
  <c r="H594" i="19"/>
  <c r="Q594" i="19" s="1"/>
  <c r="R594" i="19" s="1"/>
  <c r="G594" i="19"/>
  <c r="L595" i="19"/>
  <c r="F595" i="19"/>
  <c r="N595" i="19" l="1"/>
  <c r="M595" i="19"/>
  <c r="AC594" i="19" s="1"/>
  <c r="E596" i="19"/>
  <c r="J597" i="19"/>
  <c r="K597" i="19" s="1"/>
  <c r="D597" i="19"/>
  <c r="F596" i="19"/>
  <c r="H595" i="19"/>
  <c r="Q595" i="19" s="1"/>
  <c r="G595" i="19"/>
  <c r="L596" i="19"/>
  <c r="R595" i="19" l="1"/>
  <c r="L597" i="19"/>
  <c r="F597" i="19"/>
  <c r="H596" i="19"/>
  <c r="Q596" i="19" s="1"/>
  <c r="G596" i="19"/>
  <c r="N596" i="19"/>
  <c r="M596" i="19"/>
  <c r="AC595" i="19" s="1"/>
  <c r="D598" i="19"/>
  <c r="E597" i="19"/>
  <c r="J598" i="19"/>
  <c r="K598" i="19" s="1"/>
  <c r="N597" i="19" l="1"/>
  <c r="M597" i="19"/>
  <c r="AC596" i="19" s="1"/>
  <c r="R596" i="19"/>
  <c r="J599" i="19"/>
  <c r="K599" i="19" s="1"/>
  <c r="D599" i="19"/>
  <c r="E598" i="19"/>
  <c r="G597" i="19"/>
  <c r="L598" i="19"/>
  <c r="F598" i="19"/>
  <c r="H597" i="19"/>
  <c r="Q597" i="19" s="1"/>
  <c r="R597" i="19" s="1"/>
  <c r="H598" i="19" l="1"/>
  <c r="Q598" i="19" s="1"/>
  <c r="G598" i="19"/>
  <c r="L599" i="19"/>
  <c r="F599" i="19"/>
  <c r="E599" i="19"/>
  <c r="J600" i="19"/>
  <c r="K600" i="19" s="1"/>
  <c r="D600" i="19"/>
  <c r="M598" i="19"/>
  <c r="AC597" i="19" s="1"/>
  <c r="N598" i="19"/>
  <c r="F600" i="19" l="1"/>
  <c r="H599" i="19"/>
  <c r="Q599" i="19" s="1"/>
  <c r="G599" i="19"/>
  <c r="L600" i="19"/>
  <c r="N599" i="19"/>
  <c r="M599" i="19"/>
  <c r="AC598" i="19" s="1"/>
  <c r="E600" i="19"/>
  <c r="J601" i="19"/>
  <c r="K601" i="19" s="1"/>
  <c r="D601" i="19"/>
  <c r="R598" i="19"/>
  <c r="N600" i="19" l="1"/>
  <c r="M600" i="19"/>
  <c r="AC599" i="19" s="1"/>
  <c r="D602" i="19"/>
  <c r="E601" i="19"/>
  <c r="J602" i="19"/>
  <c r="K602" i="19" s="1"/>
  <c r="R599" i="19"/>
  <c r="L601" i="19"/>
  <c r="F601" i="19"/>
  <c r="H600" i="19"/>
  <c r="Q600" i="19" s="1"/>
  <c r="G600" i="19"/>
  <c r="R600" i="19" l="1"/>
  <c r="N601" i="19"/>
  <c r="M601" i="19"/>
  <c r="AC600" i="19" s="1"/>
  <c r="J603" i="19"/>
  <c r="K603" i="19" s="1"/>
  <c r="D603" i="19"/>
  <c r="E602" i="19"/>
  <c r="G601" i="19"/>
  <c r="L602" i="19"/>
  <c r="F602" i="19"/>
  <c r="H601" i="19"/>
  <c r="Q601" i="19" s="1"/>
  <c r="R601" i="19" l="1"/>
  <c r="H602" i="19"/>
  <c r="Q602" i="19" s="1"/>
  <c r="G602" i="19"/>
  <c r="L603" i="19"/>
  <c r="F603" i="19"/>
  <c r="E603" i="19"/>
  <c r="J604" i="19"/>
  <c r="K604" i="19" s="1"/>
  <c r="D604" i="19"/>
  <c r="M602" i="19"/>
  <c r="AC601" i="19" s="1"/>
  <c r="N602" i="19"/>
  <c r="R602" i="19" l="1"/>
  <c r="F604" i="19"/>
  <c r="H603" i="19"/>
  <c r="Q603" i="19" s="1"/>
  <c r="G603" i="19"/>
  <c r="L604" i="19"/>
  <c r="E604" i="19"/>
  <c r="J605" i="19"/>
  <c r="K605" i="19" s="1"/>
  <c r="D605" i="19"/>
  <c r="N603" i="19"/>
  <c r="M603" i="19"/>
  <c r="AC602" i="19" s="1"/>
  <c r="L605" i="19" l="1"/>
  <c r="F605" i="19"/>
  <c r="H604" i="19"/>
  <c r="Q604" i="19" s="1"/>
  <c r="G604" i="19"/>
  <c r="N604" i="19"/>
  <c r="M604" i="19"/>
  <c r="AC603" i="19" s="1"/>
  <c r="D606" i="19"/>
  <c r="E605" i="19"/>
  <c r="J606" i="19"/>
  <c r="K606" i="19" s="1"/>
  <c r="R603" i="19"/>
  <c r="R604" i="19" l="1"/>
  <c r="J607" i="19"/>
  <c r="K607" i="19" s="1"/>
  <c r="D607" i="19"/>
  <c r="E606" i="19"/>
  <c r="G605" i="19"/>
  <c r="L606" i="19"/>
  <c r="F606" i="19"/>
  <c r="H605" i="19"/>
  <c r="Q605" i="19" s="1"/>
  <c r="N605" i="19"/>
  <c r="M605" i="19"/>
  <c r="AC604" i="19" s="1"/>
  <c r="M606" i="19" l="1"/>
  <c r="AC605" i="19" s="1"/>
  <c r="N606" i="19"/>
  <c r="R605" i="19"/>
  <c r="H606" i="19"/>
  <c r="Q606" i="19" s="1"/>
  <c r="R606" i="19" s="1"/>
  <c r="G606" i="19"/>
  <c r="L607" i="19"/>
  <c r="F607" i="19"/>
  <c r="E607" i="19"/>
  <c r="J608" i="19"/>
  <c r="K608" i="19" s="1"/>
  <c r="D608" i="19"/>
  <c r="F608" i="19" l="1"/>
  <c r="H607" i="19"/>
  <c r="Q607" i="19" s="1"/>
  <c r="G607" i="19"/>
  <c r="L608" i="19"/>
  <c r="N607" i="19"/>
  <c r="M607" i="19"/>
  <c r="AC606" i="19" s="1"/>
  <c r="E608" i="19"/>
  <c r="J609" i="19"/>
  <c r="K609" i="19" s="1"/>
  <c r="D609" i="19"/>
  <c r="N608" i="19" l="1"/>
  <c r="M608" i="19"/>
  <c r="AC607" i="19" s="1"/>
  <c r="D610" i="19"/>
  <c r="E609" i="19"/>
  <c r="J610" i="19"/>
  <c r="K610" i="19" s="1"/>
  <c r="R607" i="19"/>
  <c r="L609" i="19"/>
  <c r="F609" i="19"/>
  <c r="H608" i="19"/>
  <c r="Q608" i="19" s="1"/>
  <c r="G608" i="19"/>
  <c r="R608" i="19" l="1"/>
  <c r="J611" i="19"/>
  <c r="K611" i="19" s="1"/>
  <c r="D611" i="19"/>
  <c r="E610" i="19"/>
  <c r="G609" i="19"/>
  <c r="L610" i="19"/>
  <c r="F610" i="19"/>
  <c r="H609" i="19"/>
  <c r="Q609" i="19" s="1"/>
  <c r="N609" i="19"/>
  <c r="M609" i="19"/>
  <c r="AC608" i="19" s="1"/>
  <c r="H610" i="19" l="1"/>
  <c r="Q610" i="19" s="1"/>
  <c r="G610" i="19"/>
  <c r="L611" i="19"/>
  <c r="F611" i="19"/>
  <c r="E611" i="19"/>
  <c r="J612" i="19"/>
  <c r="K612" i="19" s="1"/>
  <c r="D612" i="19"/>
  <c r="M610" i="19"/>
  <c r="AC609" i="19" s="1"/>
  <c r="N610" i="19"/>
  <c r="R609" i="19"/>
  <c r="F612" i="19" l="1"/>
  <c r="H611" i="19"/>
  <c r="Q611" i="19" s="1"/>
  <c r="G611" i="19"/>
  <c r="L612" i="19"/>
  <c r="N611" i="19"/>
  <c r="M611" i="19"/>
  <c r="AC610" i="19" s="1"/>
  <c r="E612" i="19"/>
  <c r="J613" i="19"/>
  <c r="K613" i="19" s="1"/>
  <c r="D613" i="19"/>
  <c r="R610" i="19"/>
  <c r="R611" i="19" l="1"/>
  <c r="N612" i="19"/>
  <c r="M612" i="19"/>
  <c r="AC611" i="19" s="1"/>
  <c r="D614" i="19"/>
  <c r="E613" i="19"/>
  <c r="J614" i="19"/>
  <c r="K614" i="19" s="1"/>
  <c r="L613" i="19"/>
  <c r="F613" i="19"/>
  <c r="H612" i="19"/>
  <c r="Q612" i="19" s="1"/>
  <c r="G612" i="19"/>
  <c r="R612" i="19" l="1"/>
  <c r="G613" i="19"/>
  <c r="L614" i="19"/>
  <c r="F614" i="19"/>
  <c r="H613" i="19"/>
  <c r="Q613" i="19" s="1"/>
  <c r="N613" i="19"/>
  <c r="M613" i="19"/>
  <c r="AC612" i="19" s="1"/>
  <c r="J615" i="19"/>
  <c r="K615" i="19" s="1"/>
  <c r="D615" i="19"/>
  <c r="E614" i="19"/>
  <c r="M614" i="19" l="1"/>
  <c r="AC613" i="19" s="1"/>
  <c r="N614" i="19"/>
  <c r="E615" i="19"/>
  <c r="J616" i="19"/>
  <c r="K616" i="19" s="1"/>
  <c r="D616" i="19"/>
  <c r="R613" i="19"/>
  <c r="H614" i="19"/>
  <c r="Q614" i="19" s="1"/>
  <c r="R614" i="19" s="1"/>
  <c r="G614" i="19"/>
  <c r="L615" i="19"/>
  <c r="F615" i="19"/>
  <c r="N615" i="19" l="1"/>
  <c r="M615" i="19"/>
  <c r="AC614" i="19" s="1"/>
  <c r="E616" i="19"/>
  <c r="J617" i="19"/>
  <c r="K617" i="19" s="1"/>
  <c r="D617" i="19"/>
  <c r="F616" i="19"/>
  <c r="H615" i="19"/>
  <c r="Q615" i="19" s="1"/>
  <c r="R615" i="19" s="1"/>
  <c r="G615" i="19"/>
  <c r="L616" i="19"/>
  <c r="L617" i="19" l="1"/>
  <c r="F617" i="19"/>
  <c r="H616" i="19"/>
  <c r="Q616" i="19" s="1"/>
  <c r="G616" i="19"/>
  <c r="N616" i="19"/>
  <c r="M616" i="19"/>
  <c r="AC615" i="19" s="1"/>
  <c r="D618" i="19"/>
  <c r="E617" i="19"/>
  <c r="J618" i="19"/>
  <c r="K618" i="19" s="1"/>
  <c r="N617" i="19" l="1"/>
  <c r="M617" i="19"/>
  <c r="AC616" i="19" s="1"/>
  <c r="R616" i="19"/>
  <c r="J619" i="19"/>
  <c r="K619" i="19" s="1"/>
  <c r="D619" i="19"/>
  <c r="E618" i="19"/>
  <c r="G617" i="19"/>
  <c r="L618" i="19"/>
  <c r="F618" i="19"/>
  <c r="H617" i="19"/>
  <c r="Q617" i="19" s="1"/>
  <c r="R617" i="19" l="1"/>
  <c r="M618" i="19"/>
  <c r="AC617" i="19" s="1"/>
  <c r="N618" i="19"/>
  <c r="H618" i="19"/>
  <c r="Q618" i="19" s="1"/>
  <c r="R618" i="19" s="1"/>
  <c r="G618" i="19"/>
  <c r="L619" i="19"/>
  <c r="F619" i="19"/>
  <c r="E619" i="19"/>
  <c r="J620" i="19"/>
  <c r="K620" i="19" s="1"/>
  <c r="D620" i="19"/>
  <c r="F620" i="19" l="1"/>
  <c r="H619" i="19"/>
  <c r="Q619" i="19" s="1"/>
  <c r="G619" i="19"/>
  <c r="L620" i="19"/>
  <c r="N619" i="19"/>
  <c r="M619" i="19"/>
  <c r="AC618" i="19" s="1"/>
  <c r="E620" i="19"/>
  <c r="J621" i="19"/>
  <c r="K621" i="19" s="1"/>
  <c r="D621" i="19"/>
  <c r="N620" i="19" l="1"/>
  <c r="M620" i="19"/>
  <c r="AC619" i="19" s="1"/>
  <c r="D622" i="19"/>
  <c r="E621" i="19"/>
  <c r="J622" i="19"/>
  <c r="K622" i="19" s="1"/>
  <c r="R619" i="19"/>
  <c r="L621" i="19"/>
  <c r="F621" i="19"/>
  <c r="H620" i="19"/>
  <c r="Q620" i="19" s="1"/>
  <c r="G620" i="19"/>
  <c r="R620" i="19" l="1"/>
  <c r="J623" i="19"/>
  <c r="K623" i="19" s="1"/>
  <c r="D623" i="19"/>
  <c r="E622" i="19"/>
  <c r="G621" i="19"/>
  <c r="L622" i="19"/>
  <c r="F622" i="19"/>
  <c r="H621" i="19"/>
  <c r="Q621" i="19" s="1"/>
  <c r="N621" i="19"/>
  <c r="M621" i="19"/>
  <c r="AC620" i="19" s="1"/>
  <c r="H622" i="19" l="1"/>
  <c r="Q622" i="19" s="1"/>
  <c r="G622" i="19"/>
  <c r="L623" i="19"/>
  <c r="F623" i="19"/>
  <c r="E623" i="19"/>
  <c r="J624" i="19"/>
  <c r="K624" i="19" s="1"/>
  <c r="D624" i="19"/>
  <c r="M622" i="19"/>
  <c r="AC621" i="19" s="1"/>
  <c r="N622" i="19"/>
  <c r="R621" i="19"/>
  <c r="F624" i="19" l="1"/>
  <c r="H623" i="19"/>
  <c r="Q623" i="19" s="1"/>
  <c r="G623" i="19"/>
  <c r="L624" i="19"/>
  <c r="N623" i="19"/>
  <c r="M623" i="19"/>
  <c r="AC622" i="19" s="1"/>
  <c r="E624" i="19"/>
  <c r="J625" i="19"/>
  <c r="K625" i="19" s="1"/>
  <c r="D625" i="19"/>
  <c r="R622" i="19"/>
  <c r="R623" i="19" l="1"/>
  <c r="D626" i="19"/>
  <c r="E625" i="19"/>
  <c r="J626" i="19"/>
  <c r="K626" i="19" s="1"/>
  <c r="N624" i="19"/>
  <c r="M624" i="19"/>
  <c r="AC623" i="19" s="1"/>
  <c r="L625" i="19"/>
  <c r="F625" i="19"/>
  <c r="H624" i="19"/>
  <c r="Q624" i="19" s="1"/>
  <c r="G624" i="19"/>
  <c r="R624" i="19" l="1"/>
  <c r="N625" i="19"/>
  <c r="M625" i="19"/>
  <c r="AC624" i="19" s="1"/>
  <c r="G625" i="19"/>
  <c r="L626" i="19"/>
  <c r="F626" i="19"/>
  <c r="H625" i="19"/>
  <c r="Q625" i="19" s="1"/>
  <c r="R625" i="19" s="1"/>
  <c r="J627" i="19"/>
  <c r="K627" i="19" s="1"/>
  <c r="D627" i="19"/>
  <c r="E626" i="19"/>
  <c r="H626" i="19" l="1"/>
  <c r="Q626" i="19" s="1"/>
  <c r="G626" i="19"/>
  <c r="L627" i="19"/>
  <c r="F627" i="19"/>
  <c r="M626" i="19"/>
  <c r="AC625" i="19" s="1"/>
  <c r="N626" i="19"/>
  <c r="E627" i="19"/>
  <c r="J628" i="19"/>
  <c r="K628" i="19" s="1"/>
  <c r="D628" i="19"/>
  <c r="E628" i="19" l="1"/>
  <c r="J629" i="19"/>
  <c r="K629" i="19" s="1"/>
  <c r="D629" i="19"/>
  <c r="R626" i="19"/>
  <c r="F628" i="19"/>
  <c r="H627" i="19"/>
  <c r="Q627" i="19" s="1"/>
  <c r="G627" i="19"/>
  <c r="L628" i="19"/>
  <c r="N627" i="19"/>
  <c r="M627" i="19"/>
  <c r="AC626" i="19" s="1"/>
  <c r="R627" i="19" l="1"/>
  <c r="D630" i="19"/>
  <c r="E629" i="19"/>
  <c r="J630" i="19"/>
  <c r="K630" i="19" s="1"/>
  <c r="L629" i="19"/>
  <c r="F629" i="19"/>
  <c r="H628" i="19"/>
  <c r="Q628" i="19" s="1"/>
  <c r="G628" i="19"/>
  <c r="N628" i="19"/>
  <c r="M628" i="19"/>
  <c r="AC627" i="19" s="1"/>
  <c r="G629" i="19" l="1"/>
  <c r="L630" i="19"/>
  <c r="F630" i="19"/>
  <c r="H629" i="19"/>
  <c r="Q629" i="19" s="1"/>
  <c r="J631" i="19"/>
  <c r="K631" i="19" s="1"/>
  <c r="D631" i="19"/>
  <c r="E630" i="19"/>
  <c r="N629" i="19"/>
  <c r="M629" i="19"/>
  <c r="AC628" i="19" s="1"/>
  <c r="R628" i="19"/>
  <c r="R629" i="19" l="1"/>
  <c r="H630" i="19"/>
  <c r="Q630" i="19" s="1"/>
  <c r="G630" i="19"/>
  <c r="L631" i="19"/>
  <c r="F631" i="19"/>
  <c r="E631" i="19"/>
  <c r="J632" i="19"/>
  <c r="K632" i="19" s="1"/>
  <c r="D632" i="19"/>
  <c r="M630" i="19"/>
  <c r="AC629" i="19" s="1"/>
  <c r="N630" i="19"/>
  <c r="N631" i="19" l="1"/>
  <c r="M631" i="19"/>
  <c r="AC630" i="19" s="1"/>
  <c r="R630" i="19"/>
  <c r="E632" i="19"/>
  <c r="J633" i="19"/>
  <c r="K633" i="19" s="1"/>
  <c r="D633" i="19"/>
  <c r="F632" i="19"/>
  <c r="H631" i="19"/>
  <c r="Q631" i="19" s="1"/>
  <c r="G631" i="19"/>
  <c r="L632" i="19"/>
  <c r="R631" i="19" l="1"/>
  <c r="N632" i="19"/>
  <c r="M632" i="19"/>
  <c r="AC631" i="19" s="1"/>
  <c r="L633" i="19"/>
  <c r="F633" i="19"/>
  <c r="H632" i="19"/>
  <c r="Q632" i="19" s="1"/>
  <c r="G632" i="19"/>
  <c r="D634" i="19"/>
  <c r="E633" i="19"/>
  <c r="J634" i="19"/>
  <c r="K634" i="19" s="1"/>
  <c r="R632" i="19" l="1"/>
  <c r="G633" i="19"/>
  <c r="L634" i="19"/>
  <c r="F634" i="19"/>
  <c r="H633" i="19"/>
  <c r="Q633" i="19" s="1"/>
  <c r="J635" i="19"/>
  <c r="K635" i="19" s="1"/>
  <c r="D635" i="19"/>
  <c r="E634" i="19"/>
  <c r="N633" i="19"/>
  <c r="M633" i="19"/>
  <c r="AC632" i="19" s="1"/>
  <c r="H634" i="19" l="1"/>
  <c r="Q634" i="19" s="1"/>
  <c r="G634" i="19"/>
  <c r="L635" i="19"/>
  <c r="F635" i="19"/>
  <c r="M634" i="19"/>
  <c r="AC633" i="19" s="1"/>
  <c r="N634" i="19"/>
  <c r="E635" i="19"/>
  <c r="J636" i="19"/>
  <c r="K636" i="19" s="1"/>
  <c r="D636" i="19"/>
  <c r="R633" i="19"/>
  <c r="F636" i="19" l="1"/>
  <c r="H635" i="19"/>
  <c r="Q635" i="19" s="1"/>
  <c r="G635" i="19"/>
  <c r="L636" i="19"/>
  <c r="E636" i="19"/>
  <c r="J637" i="19"/>
  <c r="K637" i="19" s="1"/>
  <c r="D637" i="19"/>
  <c r="N635" i="19"/>
  <c r="M635" i="19"/>
  <c r="AC634" i="19" s="1"/>
  <c r="R634" i="19"/>
  <c r="D638" i="19" l="1"/>
  <c r="E637" i="19"/>
  <c r="J638" i="19"/>
  <c r="K638" i="19" s="1"/>
  <c r="R635" i="19"/>
  <c r="L637" i="19"/>
  <c r="F637" i="19"/>
  <c r="H636" i="19"/>
  <c r="Q636" i="19" s="1"/>
  <c r="G636" i="19"/>
  <c r="N636" i="19"/>
  <c r="M636" i="19"/>
  <c r="AC635" i="19" s="1"/>
  <c r="R636" i="19" l="1"/>
  <c r="N637" i="19"/>
  <c r="M637" i="19"/>
  <c r="AC636" i="19" s="1"/>
  <c r="G637" i="19"/>
  <c r="L638" i="19"/>
  <c r="F638" i="19"/>
  <c r="H637" i="19"/>
  <c r="Q637" i="19" s="1"/>
  <c r="R637" i="19" s="1"/>
  <c r="J639" i="19"/>
  <c r="K639" i="19" s="1"/>
  <c r="D639" i="19"/>
  <c r="E638" i="19"/>
  <c r="H638" i="19" l="1"/>
  <c r="Q638" i="19" s="1"/>
  <c r="G638" i="19"/>
  <c r="L639" i="19"/>
  <c r="F639" i="19"/>
  <c r="E639" i="19"/>
  <c r="J640" i="19"/>
  <c r="K640" i="19" s="1"/>
  <c r="D640" i="19"/>
  <c r="M638" i="19"/>
  <c r="AC637" i="19" s="1"/>
  <c r="N638" i="19"/>
  <c r="F640" i="19" l="1"/>
  <c r="H639" i="19"/>
  <c r="Q639" i="19" s="1"/>
  <c r="G639" i="19"/>
  <c r="L640" i="19"/>
  <c r="N639" i="19"/>
  <c r="M639" i="19"/>
  <c r="AC638" i="19" s="1"/>
  <c r="E640" i="19"/>
  <c r="J641" i="19"/>
  <c r="K641" i="19" s="1"/>
  <c r="D641" i="19"/>
  <c r="R638" i="19"/>
  <c r="N640" i="19" l="1"/>
  <c r="M640" i="19"/>
  <c r="AC639" i="19" s="1"/>
  <c r="D642" i="19"/>
  <c r="E641" i="19"/>
  <c r="J642" i="19"/>
  <c r="K642" i="19" s="1"/>
  <c r="R639" i="19"/>
  <c r="L641" i="19"/>
  <c r="F641" i="19"/>
  <c r="H640" i="19"/>
  <c r="Q640" i="19" s="1"/>
  <c r="G640" i="19"/>
  <c r="R640" i="19" l="1"/>
  <c r="J643" i="19"/>
  <c r="K643" i="19" s="1"/>
  <c r="D643" i="19"/>
  <c r="E642" i="19"/>
  <c r="G641" i="19"/>
  <c r="L642" i="19"/>
  <c r="F642" i="19"/>
  <c r="H641" i="19"/>
  <c r="Q641" i="19" s="1"/>
  <c r="N641" i="19"/>
  <c r="M641" i="19"/>
  <c r="AC640" i="19" s="1"/>
  <c r="R641" i="19" l="1"/>
  <c r="H642" i="19"/>
  <c r="Q642" i="19" s="1"/>
  <c r="G642" i="19"/>
  <c r="L643" i="19"/>
  <c r="F643" i="19"/>
  <c r="E643" i="19"/>
  <c r="J644" i="19"/>
  <c r="K644" i="19" s="1"/>
  <c r="D644" i="19"/>
  <c r="M642" i="19"/>
  <c r="AC641" i="19" s="1"/>
  <c r="N642" i="19"/>
  <c r="R642" i="19" l="1"/>
  <c r="N643" i="19"/>
  <c r="M643" i="19"/>
  <c r="AC642" i="19" s="1"/>
  <c r="E644" i="19"/>
  <c r="J645" i="19"/>
  <c r="K645" i="19" s="1"/>
  <c r="D645" i="19"/>
  <c r="F644" i="19"/>
  <c r="H643" i="19"/>
  <c r="Q643" i="19" s="1"/>
  <c r="R643" i="19" s="1"/>
  <c r="G643" i="19"/>
  <c r="L644" i="19"/>
  <c r="N644" i="19" l="1"/>
  <c r="M644" i="19"/>
  <c r="AC643" i="19" s="1"/>
  <c r="L645" i="19"/>
  <c r="F645" i="19"/>
  <c r="H644" i="19"/>
  <c r="Q644" i="19" s="1"/>
  <c r="G644" i="19"/>
  <c r="D646" i="19"/>
  <c r="E645" i="19"/>
  <c r="J646" i="19"/>
  <c r="K646" i="19" s="1"/>
  <c r="R644" i="19" l="1"/>
  <c r="G645" i="19"/>
  <c r="L646" i="19"/>
  <c r="F646" i="19"/>
  <c r="H645" i="19"/>
  <c r="Q645" i="19" s="1"/>
  <c r="J647" i="19"/>
  <c r="K647" i="19" s="1"/>
  <c r="D647" i="19"/>
  <c r="E646" i="19"/>
  <c r="N645" i="19"/>
  <c r="M645" i="19"/>
  <c r="AC644" i="19" s="1"/>
  <c r="H646" i="19" l="1"/>
  <c r="Q646" i="19" s="1"/>
  <c r="G646" i="19"/>
  <c r="L647" i="19"/>
  <c r="F647" i="19"/>
  <c r="M646" i="19"/>
  <c r="AC645" i="19" s="1"/>
  <c r="N646" i="19"/>
  <c r="E647" i="19"/>
  <c r="J648" i="19"/>
  <c r="K648" i="19" s="1"/>
  <c r="D648" i="19"/>
  <c r="R645" i="19"/>
  <c r="E648" i="19" l="1"/>
  <c r="J649" i="19"/>
  <c r="K649" i="19" s="1"/>
  <c r="D649" i="19"/>
  <c r="F648" i="19"/>
  <c r="H647" i="19"/>
  <c r="Q647" i="19" s="1"/>
  <c r="G647" i="19"/>
  <c r="L648" i="19"/>
  <c r="N647" i="19"/>
  <c r="M647" i="19"/>
  <c r="AC646" i="19" s="1"/>
  <c r="R646" i="19"/>
  <c r="N648" i="19" l="1"/>
  <c r="M648" i="19"/>
  <c r="AC647" i="19" s="1"/>
  <c r="D650" i="19"/>
  <c r="E649" i="19"/>
  <c r="J650" i="19"/>
  <c r="K650" i="19" s="1"/>
  <c r="R647" i="19"/>
  <c r="L649" i="19"/>
  <c r="F649" i="19"/>
  <c r="H648" i="19"/>
  <c r="Q648" i="19" s="1"/>
  <c r="G648" i="19"/>
  <c r="R648" i="19" l="1"/>
  <c r="N649" i="19"/>
  <c r="M649" i="19"/>
  <c r="AC648" i="19" s="1"/>
  <c r="G649" i="19"/>
  <c r="L650" i="19"/>
  <c r="F650" i="19"/>
  <c r="H649" i="19"/>
  <c r="Q649" i="19" s="1"/>
  <c r="R649" i="19" s="1"/>
  <c r="J651" i="19"/>
  <c r="K651" i="19" s="1"/>
  <c r="D651" i="19"/>
  <c r="E650" i="19"/>
  <c r="M650" i="19" l="1"/>
  <c r="AC649" i="19" s="1"/>
  <c r="N650" i="19"/>
  <c r="H650" i="19"/>
  <c r="Q650" i="19" s="1"/>
  <c r="R650" i="19" s="1"/>
  <c r="G650" i="19"/>
  <c r="L651" i="19"/>
  <c r="F651" i="19"/>
  <c r="E651" i="19"/>
  <c r="J652" i="19"/>
  <c r="K652" i="19" s="1"/>
  <c r="D652" i="19"/>
  <c r="E652" i="19" l="1"/>
  <c r="J653" i="19"/>
  <c r="K653" i="19" s="1"/>
  <c r="D653" i="19"/>
  <c r="F652" i="19"/>
  <c r="H651" i="19"/>
  <c r="Q651" i="19" s="1"/>
  <c r="G651" i="19"/>
  <c r="L652" i="19"/>
  <c r="N651" i="19"/>
  <c r="M651" i="19"/>
  <c r="AC650" i="19" s="1"/>
  <c r="N652" i="19" l="1"/>
  <c r="M652" i="19"/>
  <c r="AC651" i="19" s="1"/>
  <c r="R651" i="19"/>
  <c r="L653" i="19"/>
  <c r="F653" i="19"/>
  <c r="H652" i="19"/>
  <c r="Q652" i="19" s="1"/>
  <c r="R652" i="19" s="1"/>
  <c r="G652" i="19"/>
  <c r="D654" i="19"/>
  <c r="E653" i="19"/>
  <c r="J654" i="19"/>
  <c r="K654" i="19" s="1"/>
  <c r="N653" i="19" l="1"/>
  <c r="M653" i="19"/>
  <c r="AC652" i="19" s="1"/>
  <c r="J655" i="19"/>
  <c r="K655" i="19" s="1"/>
  <c r="D655" i="19"/>
  <c r="E654" i="19"/>
  <c r="G653" i="19"/>
  <c r="L654" i="19"/>
  <c r="F654" i="19"/>
  <c r="H653" i="19"/>
  <c r="Q653" i="19" s="1"/>
  <c r="R653" i="19" l="1"/>
  <c r="E655" i="19"/>
  <c r="J656" i="19"/>
  <c r="K656" i="19" s="1"/>
  <c r="D656" i="19"/>
  <c r="H654" i="19"/>
  <c r="Q654" i="19" s="1"/>
  <c r="G654" i="19"/>
  <c r="L655" i="19"/>
  <c r="F655" i="19"/>
  <c r="M654" i="19"/>
  <c r="AC653" i="19" s="1"/>
  <c r="N654" i="19"/>
  <c r="N655" i="19" l="1"/>
  <c r="M655" i="19"/>
  <c r="AC654" i="19" s="1"/>
  <c r="R654" i="19"/>
  <c r="F656" i="19"/>
  <c r="H655" i="19"/>
  <c r="Q655" i="19" s="1"/>
  <c r="R655" i="19" s="1"/>
  <c r="G655" i="19"/>
  <c r="L656" i="19"/>
  <c r="E656" i="19"/>
  <c r="J657" i="19"/>
  <c r="K657" i="19" s="1"/>
  <c r="D657" i="19"/>
  <c r="L657" i="19" l="1"/>
  <c r="F657" i="19"/>
  <c r="H656" i="19"/>
  <c r="Q656" i="19" s="1"/>
  <c r="G656" i="19"/>
  <c r="N656" i="19"/>
  <c r="M656" i="19"/>
  <c r="AC655" i="19" s="1"/>
  <c r="D658" i="19"/>
  <c r="E657" i="19"/>
  <c r="J658" i="19"/>
  <c r="K658" i="19" s="1"/>
  <c r="N657" i="19" l="1"/>
  <c r="M657" i="19"/>
  <c r="AC656" i="19" s="1"/>
  <c r="J659" i="19"/>
  <c r="K659" i="19" s="1"/>
  <c r="D659" i="19"/>
  <c r="E658" i="19"/>
  <c r="R656" i="19"/>
  <c r="G657" i="19"/>
  <c r="L658" i="19"/>
  <c r="F658" i="19"/>
  <c r="H657" i="19"/>
  <c r="Q657" i="19" s="1"/>
  <c r="R657" i="19" s="1"/>
  <c r="E659" i="19" l="1"/>
  <c r="J660" i="19"/>
  <c r="K660" i="19" s="1"/>
  <c r="D660" i="19"/>
  <c r="M658" i="19"/>
  <c r="AC657" i="19" s="1"/>
  <c r="N658" i="19"/>
  <c r="H658" i="19"/>
  <c r="Q658" i="19" s="1"/>
  <c r="G658" i="19"/>
  <c r="L659" i="19"/>
  <c r="F659" i="19"/>
  <c r="R658" i="19" l="1"/>
  <c r="F660" i="19"/>
  <c r="H659" i="19"/>
  <c r="Q659" i="19" s="1"/>
  <c r="G659" i="19"/>
  <c r="L660" i="19"/>
  <c r="N659" i="19"/>
  <c r="M659" i="19"/>
  <c r="AC658" i="19" s="1"/>
  <c r="E660" i="19"/>
  <c r="J661" i="19"/>
  <c r="K661" i="19" s="1"/>
  <c r="D661" i="19"/>
  <c r="R659" i="19" l="1"/>
  <c r="N660" i="19"/>
  <c r="M660" i="19"/>
  <c r="AC659" i="19" s="1"/>
  <c r="D662" i="19"/>
  <c r="E661" i="19"/>
  <c r="J662" i="19"/>
  <c r="K662" i="19" s="1"/>
  <c r="L661" i="19"/>
  <c r="F661" i="19"/>
  <c r="H660" i="19"/>
  <c r="Q660" i="19" s="1"/>
  <c r="G660" i="19"/>
  <c r="R660" i="19" l="1"/>
  <c r="G661" i="19"/>
  <c r="L662" i="19"/>
  <c r="F662" i="19"/>
  <c r="H661" i="19"/>
  <c r="Q661" i="19" s="1"/>
  <c r="J663" i="19"/>
  <c r="K663" i="19" s="1"/>
  <c r="D663" i="19"/>
  <c r="E662" i="19"/>
  <c r="N661" i="19"/>
  <c r="M661" i="19"/>
  <c r="AC660" i="19" s="1"/>
  <c r="M662" i="19" l="1"/>
  <c r="AC661" i="19" s="1"/>
  <c r="N662" i="19"/>
  <c r="R661" i="19"/>
  <c r="E663" i="19"/>
  <c r="J664" i="19"/>
  <c r="K664" i="19" s="1"/>
  <c r="D664" i="19"/>
  <c r="H662" i="19"/>
  <c r="Q662" i="19" s="1"/>
  <c r="R662" i="19" s="1"/>
  <c r="G662" i="19"/>
  <c r="L663" i="19"/>
  <c r="F663" i="19"/>
  <c r="N663" i="19" l="1"/>
  <c r="M663" i="19"/>
  <c r="AC662" i="19" s="1"/>
  <c r="F664" i="19"/>
  <c r="H663" i="19"/>
  <c r="Q663" i="19" s="1"/>
  <c r="G663" i="19"/>
  <c r="L664" i="19"/>
  <c r="E664" i="19"/>
  <c r="J665" i="19"/>
  <c r="K665" i="19" s="1"/>
  <c r="D665" i="19"/>
  <c r="R663" i="19" l="1"/>
  <c r="J666" i="19"/>
  <c r="K666" i="19" s="1"/>
  <c r="D666" i="19"/>
  <c r="E665" i="19"/>
  <c r="L665" i="19"/>
  <c r="F665" i="19"/>
  <c r="H664" i="19"/>
  <c r="Q664" i="19" s="1"/>
  <c r="G664" i="19"/>
  <c r="N664" i="19"/>
  <c r="M664" i="19"/>
  <c r="AC663" i="19" s="1"/>
  <c r="N665" i="19" l="1"/>
  <c r="M665" i="19"/>
  <c r="AC664" i="19" s="1"/>
  <c r="R664" i="19"/>
  <c r="D667" i="19"/>
  <c r="E666" i="19"/>
  <c r="J667" i="19"/>
  <c r="K667" i="19" s="1"/>
  <c r="L666" i="19"/>
  <c r="G665" i="19"/>
  <c r="F666" i="19"/>
  <c r="H665" i="19"/>
  <c r="Q665" i="19" s="1"/>
  <c r="R665" i="19" s="1"/>
  <c r="G666" i="19" l="1"/>
  <c r="L667" i="19"/>
  <c r="F667" i="19"/>
  <c r="H666" i="19"/>
  <c r="Q666" i="19" s="1"/>
  <c r="J668" i="19"/>
  <c r="K668" i="19" s="1"/>
  <c r="E667" i="19"/>
  <c r="D668" i="19"/>
  <c r="N666" i="19"/>
  <c r="M666" i="19"/>
  <c r="AC665" i="19" s="1"/>
  <c r="R666" i="19" l="1"/>
  <c r="H667" i="19"/>
  <c r="Q667" i="19" s="1"/>
  <c r="L668" i="19"/>
  <c r="F668" i="19"/>
  <c r="G667" i="19"/>
  <c r="E668" i="19"/>
  <c r="J669" i="19"/>
  <c r="K669" i="19" s="1"/>
  <c r="D669" i="19"/>
  <c r="M667" i="19"/>
  <c r="AC666" i="19" s="1"/>
  <c r="N667" i="19"/>
  <c r="E669" i="19" l="1"/>
  <c r="J670" i="19"/>
  <c r="K670" i="19" s="1"/>
  <c r="D670" i="19"/>
  <c r="F669" i="19"/>
  <c r="L669" i="19"/>
  <c r="G668" i="19"/>
  <c r="H668" i="19"/>
  <c r="Q668" i="19" s="1"/>
  <c r="N668" i="19"/>
  <c r="M668" i="19"/>
  <c r="AC667" i="19" s="1"/>
  <c r="R667" i="19"/>
  <c r="N669" i="19" l="1"/>
  <c r="M669" i="19"/>
  <c r="AC668" i="19" s="1"/>
  <c r="L670" i="19"/>
  <c r="H669" i="19"/>
  <c r="Q669" i="19" s="1"/>
  <c r="R669" i="19" s="1"/>
  <c r="F670" i="19"/>
  <c r="G669" i="19"/>
  <c r="R668" i="19"/>
  <c r="D671" i="19"/>
  <c r="E670" i="19"/>
  <c r="J671" i="19"/>
  <c r="K671" i="19" s="1"/>
  <c r="N670" i="19" l="1"/>
  <c r="M670" i="19"/>
  <c r="AC669" i="19" s="1"/>
  <c r="J672" i="19"/>
  <c r="K672" i="19" s="1"/>
  <c r="E671" i="19"/>
  <c r="D672" i="19"/>
  <c r="G670" i="19"/>
  <c r="L671" i="19"/>
  <c r="F671" i="19"/>
  <c r="H670" i="19"/>
  <c r="Q670" i="19" s="1"/>
  <c r="R670" i="19" l="1"/>
  <c r="H671" i="19"/>
  <c r="Q671" i="19" s="1"/>
  <c r="L672" i="19"/>
  <c r="F672" i="19"/>
  <c r="G671" i="19"/>
  <c r="M671" i="19"/>
  <c r="AC670" i="19" s="1"/>
  <c r="N671" i="19"/>
  <c r="E672" i="19"/>
  <c r="J673" i="19"/>
  <c r="K673" i="19" s="1"/>
  <c r="D673" i="19"/>
  <c r="E673" i="19" l="1"/>
  <c r="J674" i="19"/>
  <c r="K674" i="19" s="1"/>
  <c r="D674" i="19"/>
  <c r="F673" i="19"/>
  <c r="L673" i="19"/>
  <c r="G672" i="19"/>
  <c r="H672" i="19"/>
  <c r="Q672" i="19" s="1"/>
  <c r="N672" i="19"/>
  <c r="M672" i="19"/>
  <c r="AC671" i="19" s="1"/>
  <c r="R671" i="19"/>
  <c r="L674" i="19" l="1"/>
  <c r="H673" i="19"/>
  <c r="Q673" i="19" s="1"/>
  <c r="F674" i="19"/>
  <c r="G673" i="19"/>
  <c r="R672" i="19"/>
  <c r="D675" i="19"/>
  <c r="E674" i="19"/>
  <c r="J675" i="19"/>
  <c r="K675" i="19" s="1"/>
  <c r="N673" i="19"/>
  <c r="M673" i="19"/>
  <c r="AC672" i="19" s="1"/>
  <c r="G674" i="19" l="1"/>
  <c r="L675" i="19"/>
  <c r="F675" i="19"/>
  <c r="H674" i="19"/>
  <c r="Q674" i="19" s="1"/>
  <c r="J676" i="19"/>
  <c r="K676" i="19" s="1"/>
  <c r="E675" i="19"/>
  <c r="D676" i="19"/>
  <c r="R673" i="19"/>
  <c r="N674" i="19"/>
  <c r="M674" i="19"/>
  <c r="AC673" i="19" s="1"/>
  <c r="E676" i="19" l="1"/>
  <c r="J677" i="19"/>
  <c r="K677" i="19" s="1"/>
  <c r="D677" i="19"/>
  <c r="H675" i="19"/>
  <c r="Q675" i="19" s="1"/>
  <c r="L676" i="19"/>
  <c r="F676" i="19"/>
  <c r="G675" i="19"/>
  <c r="M675" i="19"/>
  <c r="AC674" i="19" s="1"/>
  <c r="N675" i="19"/>
  <c r="R674" i="19"/>
  <c r="N676" i="19" l="1"/>
  <c r="M676" i="19"/>
  <c r="AC675" i="19" s="1"/>
  <c r="E677" i="19"/>
  <c r="J678" i="19"/>
  <c r="K678" i="19" s="1"/>
  <c r="D678" i="19"/>
  <c r="R675" i="19"/>
  <c r="F677" i="19"/>
  <c r="L677" i="19"/>
  <c r="G676" i="19"/>
  <c r="H676" i="19"/>
  <c r="Q676" i="19" s="1"/>
  <c r="R676" i="19" s="1"/>
  <c r="N677" i="19" l="1"/>
  <c r="M677" i="19"/>
  <c r="AC676" i="19" s="1"/>
  <c r="L678" i="19"/>
  <c r="H677" i="19"/>
  <c r="Q677" i="19" s="1"/>
  <c r="F678" i="19"/>
  <c r="G677" i="19"/>
  <c r="D679" i="19"/>
  <c r="E678" i="19"/>
  <c r="J679" i="19"/>
  <c r="K679" i="19" s="1"/>
  <c r="R677" i="19" l="1"/>
  <c r="J680" i="19"/>
  <c r="K680" i="19" s="1"/>
  <c r="E679" i="19"/>
  <c r="D680" i="19"/>
  <c r="G678" i="19"/>
  <c r="L679" i="19"/>
  <c r="F679" i="19"/>
  <c r="H678" i="19"/>
  <c r="Q678" i="19" s="1"/>
  <c r="N678" i="19"/>
  <c r="M678" i="19"/>
  <c r="AC677" i="19" s="1"/>
  <c r="R678" i="19" l="1"/>
  <c r="E680" i="19"/>
  <c r="J681" i="19"/>
  <c r="K681" i="19" s="1"/>
  <c r="D681" i="19"/>
  <c r="H679" i="19"/>
  <c r="Q679" i="19" s="1"/>
  <c r="L680" i="19"/>
  <c r="F680" i="19"/>
  <c r="G679" i="19"/>
  <c r="M679" i="19"/>
  <c r="AC678" i="19" s="1"/>
  <c r="N679" i="19"/>
  <c r="R679" i="19" l="1"/>
  <c r="E681" i="19"/>
  <c r="J682" i="19"/>
  <c r="K682" i="19" s="1"/>
  <c r="D682" i="19"/>
  <c r="F681" i="19"/>
  <c r="L681" i="19"/>
  <c r="G680" i="19"/>
  <c r="H680" i="19"/>
  <c r="Q680" i="19" s="1"/>
  <c r="N680" i="19"/>
  <c r="M680" i="19"/>
  <c r="AC679" i="19" s="1"/>
  <c r="L682" i="19" l="1"/>
  <c r="H681" i="19"/>
  <c r="Q681" i="19" s="1"/>
  <c r="F682" i="19"/>
  <c r="G681" i="19"/>
  <c r="R680" i="19"/>
  <c r="D683" i="19"/>
  <c r="E682" i="19"/>
  <c r="J683" i="19"/>
  <c r="K683" i="19" s="1"/>
  <c r="N681" i="19"/>
  <c r="M681" i="19"/>
  <c r="AC680" i="19" s="1"/>
  <c r="J684" i="19" l="1"/>
  <c r="K684" i="19" s="1"/>
  <c r="E683" i="19"/>
  <c r="D684" i="19"/>
  <c r="G682" i="19"/>
  <c r="L683" i="19"/>
  <c r="F683" i="19"/>
  <c r="H682" i="19"/>
  <c r="Q682" i="19" s="1"/>
  <c r="R681" i="19"/>
  <c r="N682" i="19"/>
  <c r="M682" i="19"/>
  <c r="AC681" i="19" s="1"/>
  <c r="R682" i="19" l="1"/>
  <c r="E684" i="19"/>
  <c r="J685" i="19"/>
  <c r="K685" i="19" s="1"/>
  <c r="D685" i="19"/>
  <c r="H683" i="19"/>
  <c r="Q683" i="19" s="1"/>
  <c r="L684" i="19"/>
  <c r="F684" i="19"/>
  <c r="G683" i="19"/>
  <c r="M683" i="19"/>
  <c r="AC682" i="19" s="1"/>
  <c r="N683" i="19"/>
  <c r="N684" i="19" l="1"/>
  <c r="M684" i="19"/>
  <c r="AC683" i="19" s="1"/>
  <c r="E685" i="19"/>
  <c r="J686" i="19"/>
  <c r="K686" i="19" s="1"/>
  <c r="D686" i="19"/>
  <c r="R683" i="19"/>
  <c r="F685" i="19"/>
  <c r="L685" i="19"/>
  <c r="G684" i="19"/>
  <c r="H684" i="19"/>
  <c r="Q684" i="19" s="1"/>
  <c r="R684" i="19" l="1"/>
  <c r="N685" i="19"/>
  <c r="M685" i="19"/>
  <c r="AC684" i="19" s="1"/>
  <c r="L686" i="19"/>
  <c r="H685" i="19"/>
  <c r="Q685" i="19" s="1"/>
  <c r="F686" i="19"/>
  <c r="G685" i="19"/>
  <c r="D687" i="19"/>
  <c r="E686" i="19"/>
  <c r="J687" i="19"/>
  <c r="K687" i="19" s="1"/>
  <c r="R685" i="19" l="1"/>
  <c r="N686" i="19"/>
  <c r="M686" i="19"/>
  <c r="AC685" i="19" s="1"/>
  <c r="G686" i="19"/>
  <c r="L687" i="19"/>
  <c r="F687" i="19"/>
  <c r="H686" i="19"/>
  <c r="Q686" i="19" s="1"/>
  <c r="R686" i="19" s="1"/>
  <c r="J688" i="19"/>
  <c r="K688" i="19" s="1"/>
  <c r="E687" i="19"/>
  <c r="D688" i="19"/>
  <c r="M687" i="19" l="1"/>
  <c r="AC686" i="19" s="1"/>
  <c r="N687" i="19"/>
  <c r="E688" i="19"/>
  <c r="J689" i="19"/>
  <c r="K689" i="19" s="1"/>
  <c r="D689" i="19"/>
  <c r="H687" i="19"/>
  <c r="Q687" i="19" s="1"/>
  <c r="R687" i="19" s="1"/>
  <c r="L688" i="19"/>
  <c r="F688" i="19"/>
  <c r="G687" i="19"/>
  <c r="F689" i="19" l="1"/>
  <c r="L689" i="19"/>
  <c r="G688" i="19"/>
  <c r="H688" i="19"/>
  <c r="Q688" i="19" s="1"/>
  <c r="N688" i="19"/>
  <c r="M688" i="19"/>
  <c r="AC687" i="19" s="1"/>
  <c r="E689" i="19"/>
  <c r="J690" i="19"/>
  <c r="K690" i="19" s="1"/>
  <c r="D690" i="19"/>
  <c r="D691" i="19" l="1"/>
  <c r="E690" i="19"/>
  <c r="J691" i="19"/>
  <c r="K691" i="19" s="1"/>
  <c r="R688" i="19"/>
  <c r="N689" i="19"/>
  <c r="M689" i="19"/>
  <c r="AC688" i="19" s="1"/>
  <c r="L690" i="19"/>
  <c r="H689" i="19"/>
  <c r="Q689" i="19" s="1"/>
  <c r="F690" i="19"/>
  <c r="G689" i="19"/>
  <c r="R689" i="19" l="1"/>
  <c r="G690" i="19"/>
  <c r="L691" i="19"/>
  <c r="F691" i="19"/>
  <c r="H690" i="19"/>
  <c r="Q690" i="19" s="1"/>
  <c r="N690" i="19"/>
  <c r="M690" i="19"/>
  <c r="AC689" i="19" s="1"/>
  <c r="J692" i="19"/>
  <c r="K692" i="19" s="1"/>
  <c r="E691" i="19"/>
  <c r="D692" i="19"/>
  <c r="E692" i="19" l="1"/>
  <c r="J693" i="19"/>
  <c r="K693" i="19" s="1"/>
  <c r="D693" i="19"/>
  <c r="R690" i="19"/>
  <c r="H691" i="19"/>
  <c r="Q691" i="19" s="1"/>
  <c r="L692" i="19"/>
  <c r="F692" i="19"/>
  <c r="G691" i="19"/>
  <c r="M691" i="19"/>
  <c r="AC690" i="19" s="1"/>
  <c r="N691" i="19"/>
  <c r="R691" i="19" l="1"/>
  <c r="N692" i="19"/>
  <c r="M692" i="19"/>
  <c r="AC691" i="19" s="1"/>
  <c r="E693" i="19"/>
  <c r="J694" i="19"/>
  <c r="K694" i="19" s="1"/>
  <c r="D694" i="19"/>
  <c r="F693" i="19"/>
  <c r="L693" i="19"/>
  <c r="G692" i="19"/>
  <c r="H692" i="19"/>
  <c r="Q692" i="19" s="1"/>
  <c r="R692" i="19" l="1"/>
  <c r="D695" i="19"/>
  <c r="E694" i="19"/>
  <c r="J695" i="19"/>
  <c r="K695" i="19" s="1"/>
  <c r="N693" i="19"/>
  <c r="M693" i="19"/>
  <c r="AC692" i="19" s="1"/>
  <c r="L694" i="19"/>
  <c r="H693" i="19"/>
  <c r="Q693" i="19" s="1"/>
  <c r="F694" i="19"/>
  <c r="G693" i="19"/>
  <c r="R693" i="19" l="1"/>
  <c r="G694" i="19"/>
  <c r="L695" i="19"/>
  <c r="F695" i="19"/>
  <c r="H694" i="19"/>
  <c r="Q694" i="19" s="1"/>
  <c r="J696" i="19"/>
  <c r="K696" i="19" s="1"/>
  <c r="E695" i="19"/>
  <c r="D696" i="19"/>
  <c r="N694" i="19"/>
  <c r="M694" i="19"/>
  <c r="AC693" i="19" s="1"/>
  <c r="R694" i="19" l="1"/>
  <c r="H695" i="19"/>
  <c r="Q695" i="19" s="1"/>
  <c r="L696" i="19"/>
  <c r="F696" i="19"/>
  <c r="G695" i="19"/>
  <c r="M695" i="19"/>
  <c r="AC694" i="19" s="1"/>
  <c r="N695" i="19"/>
  <c r="E696" i="19"/>
  <c r="J697" i="19"/>
  <c r="K697" i="19" s="1"/>
  <c r="D697" i="19"/>
  <c r="F697" i="19" l="1"/>
  <c r="L697" i="19"/>
  <c r="G696" i="19"/>
  <c r="H696" i="19"/>
  <c r="Q696" i="19" s="1"/>
  <c r="N696" i="19"/>
  <c r="M696" i="19"/>
  <c r="AC695" i="19" s="1"/>
  <c r="R695" i="19"/>
  <c r="E697" i="19"/>
  <c r="J698" i="19"/>
  <c r="K698" i="19" s="1"/>
  <c r="D698" i="19"/>
  <c r="N697" i="19" l="1"/>
  <c r="M697" i="19"/>
  <c r="AC696" i="19" s="1"/>
  <c r="L698" i="19"/>
  <c r="H697" i="19"/>
  <c r="Q697" i="19" s="1"/>
  <c r="R697" i="19" s="1"/>
  <c r="F698" i="19"/>
  <c r="G697" i="19"/>
  <c r="R696" i="19"/>
  <c r="D699" i="19"/>
  <c r="E698" i="19"/>
  <c r="J699" i="19"/>
  <c r="K699" i="19" s="1"/>
  <c r="N698" i="19" l="1"/>
  <c r="M698" i="19"/>
  <c r="AC697" i="19" s="1"/>
  <c r="J700" i="19"/>
  <c r="K700" i="19" s="1"/>
  <c r="E699" i="19"/>
  <c r="D700" i="19"/>
  <c r="G698" i="19"/>
  <c r="L699" i="19"/>
  <c r="F699" i="19"/>
  <c r="H698" i="19"/>
  <c r="Q698" i="19" s="1"/>
  <c r="R698" i="19" l="1"/>
  <c r="E700" i="19"/>
  <c r="J701" i="19"/>
  <c r="K701" i="19" s="1"/>
  <c r="D701" i="19"/>
  <c r="H699" i="19"/>
  <c r="Q699" i="19" s="1"/>
  <c r="L700" i="19"/>
  <c r="F700" i="19"/>
  <c r="G699" i="19"/>
  <c r="M699" i="19"/>
  <c r="AC698" i="19" s="1"/>
  <c r="N699" i="19"/>
  <c r="R699" i="19" l="1"/>
  <c r="N700" i="19"/>
  <c r="M700" i="19"/>
  <c r="AC699" i="19" s="1"/>
  <c r="E701" i="19"/>
  <c r="J702" i="19"/>
  <c r="K702" i="19" s="1"/>
  <c r="D702" i="19"/>
  <c r="F701" i="19"/>
  <c r="L701" i="19"/>
  <c r="G700" i="19"/>
  <c r="H700" i="19"/>
  <c r="Q700" i="19" s="1"/>
  <c r="R700" i="19" l="1"/>
  <c r="L702" i="19"/>
  <c r="H701" i="19"/>
  <c r="Q701" i="19" s="1"/>
  <c r="F702" i="19"/>
  <c r="G701" i="19"/>
  <c r="D703" i="19"/>
  <c r="E702" i="19"/>
  <c r="J703" i="19"/>
  <c r="K703" i="19" s="1"/>
  <c r="N701" i="19"/>
  <c r="M701" i="19"/>
  <c r="AC700" i="19" s="1"/>
  <c r="G702" i="19" l="1"/>
  <c r="L703" i="19"/>
  <c r="F703" i="19"/>
  <c r="H702" i="19"/>
  <c r="Q702" i="19" s="1"/>
  <c r="R701" i="19"/>
  <c r="J704" i="19"/>
  <c r="K704" i="19" s="1"/>
  <c r="E703" i="19"/>
  <c r="D704" i="19"/>
  <c r="N702" i="19"/>
  <c r="M702" i="19"/>
  <c r="AC701" i="19" s="1"/>
  <c r="R702" i="19" l="1"/>
  <c r="E704" i="19"/>
  <c r="J705" i="19"/>
  <c r="K705" i="19" s="1"/>
  <c r="D705" i="19"/>
  <c r="H703" i="19"/>
  <c r="Q703" i="19" s="1"/>
  <c r="L704" i="19"/>
  <c r="F704" i="19"/>
  <c r="G703" i="19"/>
  <c r="M703" i="19"/>
  <c r="AC702" i="19" s="1"/>
  <c r="N703" i="19"/>
  <c r="F705" i="19" l="1"/>
  <c r="L705" i="19"/>
  <c r="G704" i="19"/>
  <c r="H704" i="19"/>
  <c r="Q704" i="19" s="1"/>
  <c r="N704" i="19"/>
  <c r="M704" i="19"/>
  <c r="AC703" i="19" s="1"/>
  <c r="R703" i="19"/>
  <c r="E705" i="19"/>
  <c r="J706" i="19"/>
  <c r="K706" i="19" s="1"/>
  <c r="D706" i="19"/>
  <c r="R704" i="19" l="1"/>
  <c r="N705" i="19"/>
  <c r="M705" i="19"/>
  <c r="AC704" i="19" s="1"/>
  <c r="D707" i="19"/>
  <c r="E706" i="19"/>
  <c r="J707" i="19"/>
  <c r="K707" i="19" s="1"/>
  <c r="L706" i="19"/>
  <c r="H705" i="19"/>
  <c r="Q705" i="19" s="1"/>
  <c r="F706" i="19"/>
  <c r="G705" i="19"/>
  <c r="G706" i="19" l="1"/>
  <c r="L707" i="19"/>
  <c r="F707" i="19"/>
  <c r="H706" i="19"/>
  <c r="Q706" i="19" s="1"/>
  <c r="R705" i="19"/>
  <c r="J708" i="19"/>
  <c r="K708" i="19" s="1"/>
  <c r="E707" i="19"/>
  <c r="D708" i="19"/>
  <c r="N706" i="19"/>
  <c r="M706" i="19"/>
  <c r="AC705" i="19" s="1"/>
  <c r="E708" i="19" l="1"/>
  <c r="J709" i="19"/>
  <c r="K709" i="19" s="1"/>
  <c r="D709" i="19"/>
  <c r="R706" i="19"/>
  <c r="H707" i="19"/>
  <c r="Q707" i="19" s="1"/>
  <c r="L708" i="19"/>
  <c r="F708" i="19"/>
  <c r="G707" i="19"/>
  <c r="M707" i="19"/>
  <c r="AC706" i="19" s="1"/>
  <c r="N707" i="19"/>
  <c r="N708" i="19" l="1"/>
  <c r="M708" i="19"/>
  <c r="AC707" i="19" s="1"/>
  <c r="R707" i="19"/>
  <c r="F709" i="19"/>
  <c r="L709" i="19"/>
  <c r="G708" i="19"/>
  <c r="H708" i="19"/>
  <c r="Q708" i="19" s="1"/>
  <c r="R708" i="19" s="1"/>
  <c r="J710" i="19"/>
  <c r="K710" i="19" s="1"/>
  <c r="E709" i="19"/>
  <c r="D710" i="19"/>
  <c r="M709" i="19" l="1"/>
  <c r="AC708" i="19" s="1"/>
  <c r="N709" i="19"/>
  <c r="E710" i="19"/>
  <c r="D711" i="19"/>
  <c r="J711" i="19"/>
  <c r="K711" i="19" s="1"/>
  <c r="L710" i="19"/>
  <c r="F710" i="19"/>
  <c r="H709" i="19"/>
  <c r="Q709" i="19" s="1"/>
  <c r="G709" i="19"/>
  <c r="R709" i="19" l="1"/>
  <c r="F711" i="19"/>
  <c r="G710" i="19"/>
  <c r="H710" i="19"/>
  <c r="Q710" i="19" s="1"/>
  <c r="L711" i="19"/>
  <c r="N710" i="19"/>
  <c r="M710" i="19"/>
  <c r="AC709" i="19" s="1"/>
  <c r="J712" i="19"/>
  <c r="K712" i="19" s="1"/>
  <c r="D712" i="19"/>
  <c r="E711" i="19"/>
  <c r="M711" i="19" l="1"/>
  <c r="AC710" i="19" s="1"/>
  <c r="N711" i="19"/>
  <c r="R710" i="19"/>
  <c r="D713" i="19"/>
  <c r="E712" i="19"/>
  <c r="J713" i="19"/>
  <c r="K713" i="19" s="1"/>
  <c r="L712" i="19"/>
  <c r="H711" i="19"/>
  <c r="Q711" i="19" s="1"/>
  <c r="R711" i="19" s="1"/>
  <c r="F712" i="19"/>
  <c r="G711" i="19"/>
  <c r="G712" i="19" l="1"/>
  <c r="F713" i="19"/>
  <c r="L713" i="19"/>
  <c r="H712" i="19"/>
  <c r="Q712" i="19" s="1"/>
  <c r="N712" i="19"/>
  <c r="M712" i="19"/>
  <c r="AC711" i="19" s="1"/>
  <c r="J714" i="19"/>
  <c r="K714" i="19" s="1"/>
  <c r="D714" i="19"/>
  <c r="E713" i="19"/>
  <c r="R712" i="19" l="1"/>
  <c r="E714" i="19"/>
  <c r="D715" i="19"/>
  <c r="J715" i="19"/>
  <c r="K715" i="19" s="1"/>
  <c r="M713" i="19"/>
  <c r="AC712" i="19" s="1"/>
  <c r="N713" i="19"/>
  <c r="H713" i="19"/>
  <c r="Q713" i="19" s="1"/>
  <c r="L714" i="19"/>
  <c r="F714" i="19"/>
  <c r="G713" i="19"/>
  <c r="R713" i="19" l="1"/>
  <c r="L715" i="19"/>
  <c r="F715" i="19"/>
  <c r="G714" i="19"/>
  <c r="H714" i="19"/>
  <c r="Q714" i="19" s="1"/>
  <c r="D716" i="19"/>
  <c r="J716" i="19"/>
  <c r="K716" i="19" s="1"/>
  <c r="E715" i="19"/>
  <c r="N714" i="19"/>
  <c r="M714" i="19"/>
  <c r="AC713" i="19" s="1"/>
  <c r="J717" i="19" l="1"/>
  <c r="K717" i="19" s="1"/>
  <c r="D717" i="19"/>
  <c r="E716" i="19"/>
  <c r="L716" i="19"/>
  <c r="H715" i="19"/>
  <c r="Q715" i="19" s="1"/>
  <c r="G715" i="19"/>
  <c r="F716" i="19"/>
  <c r="M715" i="19"/>
  <c r="AC714" i="19" s="1"/>
  <c r="N715" i="19"/>
  <c r="R714" i="19"/>
  <c r="M716" i="19" l="1"/>
  <c r="AC715" i="19" s="1"/>
  <c r="N716" i="19"/>
  <c r="H716" i="19"/>
  <c r="Q716" i="19" s="1"/>
  <c r="R716" i="19" s="1"/>
  <c r="G716" i="19"/>
  <c r="F717" i="19"/>
  <c r="L717" i="19"/>
  <c r="E717" i="19"/>
  <c r="J718" i="19"/>
  <c r="K718" i="19" s="1"/>
  <c r="D718" i="19"/>
  <c r="R715" i="19"/>
  <c r="N717" i="19" l="1"/>
  <c r="M717" i="19"/>
  <c r="AC716" i="19" s="1"/>
  <c r="F718" i="19"/>
  <c r="H717" i="19"/>
  <c r="Q717" i="19" s="1"/>
  <c r="L718" i="19"/>
  <c r="G717" i="19"/>
  <c r="E718" i="19"/>
  <c r="J719" i="19"/>
  <c r="K719" i="19" s="1"/>
  <c r="D719" i="19"/>
  <c r="D720" i="19" l="1"/>
  <c r="E719" i="19"/>
  <c r="J720" i="19"/>
  <c r="K720" i="19" s="1"/>
  <c r="N718" i="19"/>
  <c r="M718" i="19"/>
  <c r="AC717" i="19" s="1"/>
  <c r="R717" i="19"/>
  <c r="L719" i="19"/>
  <c r="F719" i="19"/>
  <c r="H718" i="19"/>
  <c r="Q718" i="19" s="1"/>
  <c r="G718" i="19"/>
  <c r="R718" i="19" l="1"/>
  <c r="J721" i="19"/>
  <c r="K721" i="19" s="1"/>
  <c r="D721" i="19"/>
  <c r="E720" i="19"/>
  <c r="G719" i="19"/>
  <c r="L720" i="19"/>
  <c r="F720" i="19"/>
  <c r="H719" i="19"/>
  <c r="Q719" i="19" s="1"/>
  <c r="N719" i="19"/>
  <c r="M719" i="19"/>
  <c r="AC718" i="19" s="1"/>
  <c r="R719" i="19" l="1"/>
  <c r="H720" i="19"/>
  <c r="Q720" i="19" s="1"/>
  <c r="G720" i="19"/>
  <c r="L721" i="19"/>
  <c r="F721" i="19"/>
  <c r="E721" i="19"/>
  <c r="J722" i="19"/>
  <c r="K722" i="19" s="1"/>
  <c r="D722" i="19"/>
  <c r="M720" i="19"/>
  <c r="AC719" i="19" s="1"/>
  <c r="N720" i="19"/>
  <c r="E722" i="19" l="1"/>
  <c r="J723" i="19"/>
  <c r="K723" i="19" s="1"/>
  <c r="D723" i="19"/>
  <c r="R720" i="19"/>
  <c r="F722" i="19"/>
  <c r="H721" i="19"/>
  <c r="Q721" i="19" s="1"/>
  <c r="G721" i="19"/>
  <c r="L722" i="19"/>
  <c r="N721" i="19"/>
  <c r="M721" i="19"/>
  <c r="AC720" i="19" s="1"/>
  <c r="R721" i="19" l="1"/>
  <c r="D724" i="19"/>
  <c r="E723" i="19"/>
  <c r="J724" i="19"/>
  <c r="K724" i="19" s="1"/>
  <c r="L723" i="19"/>
  <c r="F723" i="19"/>
  <c r="H722" i="19"/>
  <c r="Q722" i="19" s="1"/>
  <c r="G722" i="19"/>
  <c r="N722" i="19"/>
  <c r="M722" i="19"/>
  <c r="AC721" i="19" s="1"/>
  <c r="G723" i="19" l="1"/>
  <c r="L724" i="19"/>
  <c r="F724" i="19"/>
  <c r="H723" i="19"/>
  <c r="Q723" i="19" s="1"/>
  <c r="R722" i="19"/>
  <c r="N723" i="19"/>
  <c r="M723" i="19"/>
  <c r="AC722" i="19" s="1"/>
  <c r="J725" i="19"/>
  <c r="K725" i="19" s="1"/>
  <c r="D725" i="19"/>
  <c r="E724" i="19"/>
  <c r="R723" i="19" l="1"/>
  <c r="H724" i="19"/>
  <c r="Q724" i="19" s="1"/>
  <c r="G724" i="19"/>
  <c r="L725" i="19"/>
  <c r="F725" i="19"/>
  <c r="E725" i="19"/>
  <c r="J726" i="19"/>
  <c r="K726" i="19" s="1"/>
  <c r="D726" i="19"/>
  <c r="M724" i="19"/>
  <c r="AC723" i="19" s="1"/>
  <c r="N724" i="19"/>
  <c r="R724" i="19" l="1"/>
  <c r="F726" i="19"/>
  <c r="H725" i="19"/>
  <c r="Q725" i="19" s="1"/>
  <c r="G725" i="19"/>
  <c r="L726" i="19"/>
  <c r="E726" i="19"/>
  <c r="J727" i="19"/>
  <c r="K727" i="19" s="1"/>
  <c r="D727" i="19"/>
  <c r="N725" i="19"/>
  <c r="M725" i="19"/>
  <c r="AC724" i="19" s="1"/>
  <c r="N726" i="19" l="1"/>
  <c r="M726" i="19"/>
  <c r="AC725" i="19" s="1"/>
  <c r="D728" i="19"/>
  <c r="E727" i="19"/>
  <c r="J728" i="19"/>
  <c r="K728" i="19" s="1"/>
  <c r="R725" i="19"/>
  <c r="L727" i="19"/>
  <c r="F727" i="19"/>
  <c r="H726" i="19"/>
  <c r="Q726" i="19" s="1"/>
  <c r="G726" i="19"/>
  <c r="R726" i="19" l="1"/>
  <c r="N727" i="19"/>
  <c r="M727" i="19"/>
  <c r="AC726" i="19" s="1"/>
  <c r="G727" i="19"/>
  <c r="L728" i="19"/>
  <c r="F728" i="19"/>
  <c r="H727" i="19"/>
  <c r="Q727" i="19" s="1"/>
  <c r="R727" i="19" s="1"/>
  <c r="J729" i="19"/>
  <c r="K729" i="19" s="1"/>
  <c r="D729" i="19"/>
  <c r="E728" i="19"/>
  <c r="H728" i="19" l="1"/>
  <c r="Q728" i="19" s="1"/>
  <c r="G728" i="19"/>
  <c r="L729" i="19"/>
  <c r="F729" i="19"/>
  <c r="M728" i="19"/>
  <c r="AC727" i="19" s="1"/>
  <c r="N728" i="19"/>
  <c r="E729" i="19"/>
  <c r="J730" i="19"/>
  <c r="K730" i="19" s="1"/>
  <c r="D730" i="19"/>
  <c r="E730" i="19" l="1"/>
  <c r="J731" i="19"/>
  <c r="K731" i="19" s="1"/>
  <c r="D731" i="19"/>
  <c r="R728" i="19"/>
  <c r="F730" i="19"/>
  <c r="H729" i="19"/>
  <c r="Q729" i="19" s="1"/>
  <c r="G729" i="19"/>
  <c r="L730" i="19"/>
  <c r="N729" i="19"/>
  <c r="M729" i="19"/>
  <c r="AC728" i="19" s="1"/>
  <c r="R729" i="19" l="1"/>
  <c r="D732" i="19"/>
  <c r="E731" i="19"/>
  <c r="J732" i="19"/>
  <c r="K732" i="19" s="1"/>
  <c r="L731" i="19"/>
  <c r="F731" i="19"/>
  <c r="H730" i="19"/>
  <c r="Q730" i="19" s="1"/>
  <c r="G730" i="19"/>
  <c r="N730" i="19"/>
  <c r="M730" i="19"/>
  <c r="AC729" i="19" s="1"/>
  <c r="G731" i="19" l="1"/>
  <c r="L732" i="19"/>
  <c r="F732" i="19"/>
  <c r="H731" i="19"/>
  <c r="Q731" i="19" s="1"/>
  <c r="N731" i="19"/>
  <c r="M731" i="19"/>
  <c r="AC730" i="19" s="1"/>
  <c r="J733" i="19"/>
  <c r="K733" i="19" s="1"/>
  <c r="D733" i="19"/>
  <c r="E732" i="19"/>
  <c r="R730" i="19"/>
  <c r="R731" i="19" l="1"/>
  <c r="H732" i="19"/>
  <c r="Q732" i="19" s="1"/>
  <c r="G732" i="19"/>
  <c r="L733" i="19"/>
  <c r="F733" i="19"/>
  <c r="M732" i="19"/>
  <c r="AC731" i="19" s="1"/>
  <c r="N732" i="19"/>
  <c r="E733" i="19"/>
  <c r="J734" i="19"/>
  <c r="K734" i="19" s="1"/>
  <c r="D734" i="19"/>
  <c r="N733" i="19" l="1"/>
  <c r="M733" i="19"/>
  <c r="AC732" i="19" s="1"/>
  <c r="F734" i="19"/>
  <c r="H733" i="19"/>
  <c r="Q733" i="19" s="1"/>
  <c r="G733" i="19"/>
  <c r="L734" i="19"/>
  <c r="E734" i="19"/>
  <c r="J735" i="19"/>
  <c r="K735" i="19" s="1"/>
  <c r="D735" i="19"/>
  <c r="R732" i="19"/>
  <c r="D736" i="19" l="1"/>
  <c r="E735" i="19"/>
  <c r="J736" i="19"/>
  <c r="K736" i="19" s="1"/>
  <c r="N734" i="19"/>
  <c r="M734" i="19"/>
  <c r="AC733" i="19" s="1"/>
  <c r="R733" i="19"/>
  <c r="L735" i="19"/>
  <c r="F735" i="19"/>
  <c r="H734" i="19"/>
  <c r="Q734" i="19" s="1"/>
  <c r="G734" i="19"/>
  <c r="R734" i="19" l="1"/>
  <c r="G735" i="19"/>
  <c r="L736" i="19"/>
  <c r="F736" i="19"/>
  <c r="H735" i="19"/>
  <c r="Q735" i="19" s="1"/>
  <c r="N735" i="19"/>
  <c r="M735" i="19"/>
  <c r="AC734" i="19" s="1"/>
  <c r="J737" i="19"/>
  <c r="K737" i="19" s="1"/>
  <c r="D737" i="19"/>
  <c r="E736" i="19"/>
  <c r="H736" i="19" l="1"/>
  <c r="Q736" i="19" s="1"/>
  <c r="G736" i="19"/>
  <c r="L737" i="19"/>
  <c r="F737" i="19"/>
  <c r="M736" i="19"/>
  <c r="AC735" i="19" s="1"/>
  <c r="N736" i="19"/>
  <c r="E737" i="19"/>
  <c r="J738" i="19"/>
  <c r="K738" i="19" s="1"/>
  <c r="D738" i="19"/>
  <c r="R735" i="19"/>
  <c r="F738" i="19" l="1"/>
  <c r="H737" i="19"/>
  <c r="Q737" i="19" s="1"/>
  <c r="G737" i="19"/>
  <c r="L738" i="19"/>
  <c r="E738" i="19"/>
  <c r="J739" i="19"/>
  <c r="K739" i="19" s="1"/>
  <c r="D739" i="19"/>
  <c r="N737" i="19"/>
  <c r="M737" i="19"/>
  <c r="AC736" i="19" s="1"/>
  <c r="R736" i="19"/>
  <c r="D740" i="19" l="1"/>
  <c r="E739" i="19"/>
  <c r="J740" i="19"/>
  <c r="K740" i="19" s="1"/>
  <c r="R737" i="19"/>
  <c r="L739" i="19"/>
  <c r="F739" i="19"/>
  <c r="H738" i="19"/>
  <c r="Q738" i="19" s="1"/>
  <c r="G738" i="19"/>
  <c r="N738" i="19"/>
  <c r="M738" i="19"/>
  <c r="AC737" i="19" s="1"/>
  <c r="R738" i="19" l="1"/>
  <c r="N739" i="19"/>
  <c r="M739" i="19"/>
  <c r="AC738" i="19" s="1"/>
  <c r="G739" i="19"/>
  <c r="L740" i="19"/>
  <c r="F740" i="19"/>
  <c r="H739" i="19"/>
  <c r="Q739" i="19" s="1"/>
  <c r="R739" i="19" s="1"/>
  <c r="J741" i="19"/>
  <c r="K741" i="19" s="1"/>
  <c r="D741" i="19"/>
  <c r="E740" i="19"/>
  <c r="H740" i="19" l="1"/>
  <c r="Q740" i="19" s="1"/>
  <c r="G740" i="19"/>
  <c r="L741" i="19"/>
  <c r="F741" i="19"/>
  <c r="E741" i="19"/>
  <c r="J742" i="19"/>
  <c r="K742" i="19" s="1"/>
  <c r="D742" i="19"/>
  <c r="M740" i="19"/>
  <c r="AC739" i="19" s="1"/>
  <c r="N740" i="19"/>
  <c r="E742" i="19" l="1"/>
  <c r="J743" i="19"/>
  <c r="K743" i="19" s="1"/>
  <c r="D743" i="19"/>
  <c r="F742" i="19"/>
  <c r="H741" i="19"/>
  <c r="Q741" i="19" s="1"/>
  <c r="G741" i="19"/>
  <c r="L742" i="19"/>
  <c r="N741" i="19"/>
  <c r="M741" i="19"/>
  <c r="AC740" i="19" s="1"/>
  <c r="R740" i="19"/>
  <c r="L743" i="19" l="1"/>
  <c r="F743" i="19"/>
  <c r="H742" i="19"/>
  <c r="Q742" i="19" s="1"/>
  <c r="G742" i="19"/>
  <c r="D744" i="19"/>
  <c r="E743" i="19"/>
  <c r="J744" i="19"/>
  <c r="K744" i="19" s="1"/>
  <c r="N742" i="19"/>
  <c r="M742" i="19"/>
  <c r="AC741" i="19" s="1"/>
  <c r="R741" i="19"/>
  <c r="J745" i="19" l="1"/>
  <c r="K745" i="19" s="1"/>
  <c r="D745" i="19"/>
  <c r="E744" i="19"/>
  <c r="R742" i="19"/>
  <c r="G743" i="19"/>
  <c r="L744" i="19"/>
  <c r="F744" i="19"/>
  <c r="H743" i="19"/>
  <c r="Q743" i="19" s="1"/>
  <c r="N743" i="19"/>
  <c r="M743" i="19"/>
  <c r="AC742" i="19" s="1"/>
  <c r="M744" i="19" l="1"/>
  <c r="AC743" i="19" s="1"/>
  <c r="N744" i="19"/>
  <c r="E745" i="19"/>
  <c r="J746" i="19"/>
  <c r="K746" i="19" s="1"/>
  <c r="D746" i="19"/>
  <c r="R743" i="19"/>
  <c r="H744" i="19"/>
  <c r="Q744" i="19" s="1"/>
  <c r="R744" i="19" s="1"/>
  <c r="G744" i="19"/>
  <c r="L745" i="19"/>
  <c r="F745" i="19"/>
  <c r="E746" i="19" l="1"/>
  <c r="J747" i="19"/>
  <c r="K747" i="19" s="1"/>
  <c r="D747" i="19"/>
  <c r="F746" i="19"/>
  <c r="H745" i="19"/>
  <c r="Q745" i="19" s="1"/>
  <c r="G745" i="19"/>
  <c r="L746" i="19"/>
  <c r="N745" i="19"/>
  <c r="M745" i="19"/>
  <c r="AC744" i="19" s="1"/>
  <c r="R745" i="19" l="1"/>
  <c r="L747" i="19"/>
  <c r="F747" i="19"/>
  <c r="H746" i="19"/>
  <c r="Q746" i="19" s="1"/>
  <c r="G746" i="19"/>
  <c r="D748" i="19"/>
  <c r="E747" i="19"/>
  <c r="J748" i="19"/>
  <c r="K748" i="19" s="1"/>
  <c r="N746" i="19"/>
  <c r="M746" i="19"/>
  <c r="AC745" i="19" s="1"/>
  <c r="G747" i="19" l="1"/>
  <c r="L748" i="19"/>
  <c r="F748" i="19"/>
  <c r="H747" i="19"/>
  <c r="Q747" i="19" s="1"/>
  <c r="N747" i="19"/>
  <c r="M747" i="19"/>
  <c r="AC746" i="19" s="1"/>
  <c r="J749" i="19"/>
  <c r="K749" i="19" s="1"/>
  <c r="D749" i="19"/>
  <c r="E748" i="19"/>
  <c r="R746" i="19"/>
  <c r="M748" i="19" l="1"/>
  <c r="AC747" i="19" s="1"/>
  <c r="N748" i="19"/>
  <c r="E749" i="19"/>
  <c r="J750" i="19"/>
  <c r="K750" i="19" s="1"/>
  <c r="D750" i="19"/>
  <c r="R747" i="19"/>
  <c r="H748" i="19"/>
  <c r="Q748" i="19" s="1"/>
  <c r="R748" i="19" s="1"/>
  <c r="G748" i="19"/>
  <c r="L749" i="19"/>
  <c r="F749" i="19"/>
  <c r="N749" i="19" l="1"/>
  <c r="M749" i="19"/>
  <c r="AC748" i="19" s="1"/>
  <c r="E750" i="19"/>
  <c r="J751" i="19"/>
  <c r="K751" i="19" s="1"/>
  <c r="D751" i="19"/>
  <c r="F750" i="19"/>
  <c r="H749" i="19"/>
  <c r="Q749" i="19" s="1"/>
  <c r="R749" i="19" s="1"/>
  <c r="G749" i="19"/>
  <c r="L750" i="19"/>
  <c r="D752" i="19" l="1"/>
  <c r="E751" i="19"/>
  <c r="J752" i="19"/>
  <c r="K752" i="19" s="1"/>
  <c r="N750" i="19"/>
  <c r="M750" i="19"/>
  <c r="AC749" i="19" s="1"/>
  <c r="L751" i="19"/>
  <c r="F751" i="19"/>
  <c r="H750" i="19"/>
  <c r="Q750" i="19" s="1"/>
  <c r="G750" i="19"/>
  <c r="N751" i="19" l="1"/>
  <c r="M751" i="19"/>
  <c r="AC750" i="19" s="1"/>
  <c r="R750" i="19"/>
  <c r="G751" i="19"/>
  <c r="L752" i="19"/>
  <c r="F752" i="19"/>
  <c r="H751" i="19"/>
  <c r="Q751" i="19" s="1"/>
  <c r="R751" i="19" s="1"/>
  <c r="J753" i="19"/>
  <c r="K753" i="19" s="1"/>
  <c r="D753" i="19"/>
  <c r="E752" i="19"/>
  <c r="M752" i="19" l="1"/>
  <c r="AC751" i="19" s="1"/>
  <c r="N752" i="19"/>
  <c r="E753" i="19"/>
  <c r="J754" i="19"/>
  <c r="K754" i="19" s="1"/>
  <c r="D754" i="19"/>
  <c r="H752" i="19"/>
  <c r="Q752" i="19" s="1"/>
  <c r="R752" i="19" s="1"/>
  <c r="G752" i="19"/>
  <c r="L753" i="19"/>
  <c r="F753" i="19"/>
  <c r="F754" i="19" l="1"/>
  <c r="H753" i="19"/>
  <c r="Q753" i="19" s="1"/>
  <c r="G753" i="19"/>
  <c r="L754" i="19"/>
  <c r="E754" i="19"/>
  <c r="J755" i="19"/>
  <c r="K755" i="19" s="1"/>
  <c r="D755" i="19"/>
  <c r="N753" i="19"/>
  <c r="M753" i="19"/>
  <c r="AC752" i="19" s="1"/>
  <c r="N754" i="19" l="1"/>
  <c r="M754" i="19"/>
  <c r="AC753" i="19" s="1"/>
  <c r="D756" i="19"/>
  <c r="E755" i="19"/>
  <c r="J756" i="19"/>
  <c r="K756" i="19" s="1"/>
  <c r="R753" i="19"/>
  <c r="L755" i="19"/>
  <c r="F755" i="19"/>
  <c r="H754" i="19"/>
  <c r="Q754" i="19" s="1"/>
  <c r="G754" i="19"/>
  <c r="R754" i="19" l="1"/>
  <c r="J757" i="19"/>
  <c r="K757" i="19" s="1"/>
  <c r="D757" i="19"/>
  <c r="E756" i="19"/>
  <c r="G755" i="19"/>
  <c r="L756" i="19"/>
  <c r="F756" i="19"/>
  <c r="H755" i="19"/>
  <c r="Q755" i="19" s="1"/>
  <c r="N755" i="19"/>
  <c r="M755" i="19"/>
  <c r="AC754" i="19" s="1"/>
  <c r="R755" i="19" l="1"/>
  <c r="H756" i="19"/>
  <c r="Q756" i="19" s="1"/>
  <c r="G756" i="19"/>
  <c r="L757" i="19"/>
  <c r="F757" i="19"/>
  <c r="E757" i="19"/>
  <c r="J758" i="19"/>
  <c r="K758" i="19" s="1"/>
  <c r="D758" i="19"/>
  <c r="M756" i="19"/>
  <c r="AC755" i="19" s="1"/>
  <c r="N756" i="19"/>
  <c r="N757" i="19" l="1"/>
  <c r="M757" i="19"/>
  <c r="AC756" i="19" s="1"/>
  <c r="E758" i="19"/>
  <c r="J759" i="19"/>
  <c r="K759" i="19" s="1"/>
  <c r="D759" i="19"/>
  <c r="R756" i="19"/>
  <c r="F758" i="19"/>
  <c r="H757" i="19"/>
  <c r="Q757" i="19" s="1"/>
  <c r="G757" i="19"/>
  <c r="L758" i="19"/>
  <c r="R757" i="19" l="1"/>
  <c r="D760" i="19"/>
  <c r="E759" i="19"/>
  <c r="J760" i="19"/>
  <c r="K760" i="19" s="1"/>
  <c r="L759" i="19"/>
  <c r="F759" i="19"/>
  <c r="H758" i="19"/>
  <c r="Q758" i="19" s="1"/>
  <c r="G758" i="19"/>
  <c r="N758" i="19"/>
  <c r="M758" i="19"/>
  <c r="AC757" i="19" s="1"/>
  <c r="N759" i="19" l="1"/>
  <c r="M759" i="19"/>
  <c r="AC758" i="19" s="1"/>
  <c r="R758" i="19"/>
  <c r="G759" i="19"/>
  <c r="L760" i="19"/>
  <c r="F760" i="19"/>
  <c r="H759" i="19"/>
  <c r="Q759" i="19" s="1"/>
  <c r="R759" i="19" s="1"/>
  <c r="J761" i="19"/>
  <c r="K761" i="19" s="1"/>
  <c r="D761" i="19"/>
  <c r="E760" i="19"/>
  <c r="E761" i="19" l="1"/>
  <c r="J762" i="19"/>
  <c r="K762" i="19" s="1"/>
  <c r="D762" i="19"/>
  <c r="H760" i="19"/>
  <c r="Q760" i="19" s="1"/>
  <c r="G760" i="19"/>
  <c r="L761" i="19"/>
  <c r="F761" i="19"/>
  <c r="M760" i="19"/>
  <c r="AC759" i="19" s="1"/>
  <c r="N760" i="19"/>
  <c r="R760" i="19" l="1"/>
  <c r="E762" i="19"/>
  <c r="J763" i="19"/>
  <c r="K763" i="19" s="1"/>
  <c r="D763" i="19"/>
  <c r="F762" i="19"/>
  <c r="H761" i="19"/>
  <c r="Q761" i="19" s="1"/>
  <c r="G761" i="19"/>
  <c r="L762" i="19"/>
  <c r="N761" i="19"/>
  <c r="M761" i="19"/>
  <c r="AC760" i="19" s="1"/>
  <c r="N762" i="19" l="1"/>
  <c r="M762" i="19"/>
  <c r="AC761" i="19" s="1"/>
  <c r="D764" i="19"/>
  <c r="E763" i="19"/>
  <c r="J764" i="19"/>
  <c r="K764" i="19" s="1"/>
  <c r="L763" i="19"/>
  <c r="F763" i="19"/>
  <c r="H762" i="19"/>
  <c r="Q762" i="19" s="1"/>
  <c r="G762" i="19"/>
  <c r="R761" i="19"/>
  <c r="R762" i="19" l="1"/>
  <c r="G763" i="19"/>
  <c r="L764" i="19"/>
  <c r="F764" i="19"/>
  <c r="H763" i="19"/>
  <c r="Q763" i="19" s="1"/>
  <c r="J765" i="19"/>
  <c r="K765" i="19" s="1"/>
  <c r="D765" i="19"/>
  <c r="E764" i="19"/>
  <c r="N763" i="19"/>
  <c r="M763" i="19"/>
  <c r="AC762" i="19" s="1"/>
  <c r="R763" i="19" l="1"/>
  <c r="H764" i="19"/>
  <c r="Q764" i="19" s="1"/>
  <c r="G764" i="19"/>
  <c r="L765" i="19"/>
  <c r="F765" i="19"/>
  <c r="E765" i="19"/>
  <c r="J766" i="19"/>
  <c r="K766" i="19" s="1"/>
  <c r="D766" i="19"/>
  <c r="M764" i="19"/>
  <c r="AC763" i="19" s="1"/>
  <c r="N764" i="19"/>
  <c r="F766" i="19" l="1"/>
  <c r="H765" i="19"/>
  <c r="Q765" i="19" s="1"/>
  <c r="G765" i="19"/>
  <c r="L766" i="19"/>
  <c r="N765" i="19"/>
  <c r="M765" i="19"/>
  <c r="AC764" i="19" s="1"/>
  <c r="E766" i="19"/>
  <c r="J767" i="19"/>
  <c r="K767" i="19" s="1"/>
  <c r="D767" i="19"/>
  <c r="R764" i="19"/>
  <c r="N766" i="19" l="1"/>
  <c r="M766" i="19"/>
  <c r="AC765" i="19" s="1"/>
  <c r="R765" i="19"/>
  <c r="D768" i="19"/>
  <c r="E767" i="19"/>
  <c r="J768" i="19"/>
  <c r="K768" i="19" s="1"/>
  <c r="L767" i="19"/>
  <c r="F767" i="19"/>
  <c r="H766" i="19"/>
  <c r="Q766" i="19" s="1"/>
  <c r="G766" i="19"/>
  <c r="R766" i="19" l="1"/>
  <c r="G767" i="19"/>
  <c r="L768" i="19"/>
  <c r="F768" i="19"/>
  <c r="H767" i="19"/>
  <c r="Q767" i="19" s="1"/>
  <c r="N767" i="19"/>
  <c r="M767" i="19"/>
  <c r="AC766" i="19" s="1"/>
  <c r="J769" i="19"/>
  <c r="K769" i="19" s="1"/>
  <c r="D769" i="19"/>
  <c r="E768" i="19"/>
  <c r="R767" i="19" l="1"/>
  <c r="H768" i="19"/>
  <c r="Q768" i="19" s="1"/>
  <c r="G768" i="19"/>
  <c r="L769" i="19"/>
  <c r="F769" i="19"/>
  <c r="E769" i="19"/>
  <c r="J770" i="19"/>
  <c r="K770" i="19" s="1"/>
  <c r="D770" i="19"/>
  <c r="M768" i="19"/>
  <c r="AC767" i="19" s="1"/>
  <c r="N768" i="19"/>
  <c r="R768" i="19" l="1"/>
  <c r="F770" i="19"/>
  <c r="H769" i="19"/>
  <c r="Q769" i="19" s="1"/>
  <c r="G769" i="19"/>
  <c r="L770" i="19"/>
  <c r="E770" i="19"/>
  <c r="J771" i="19"/>
  <c r="K771" i="19" s="1"/>
  <c r="D771" i="19"/>
  <c r="N769" i="19"/>
  <c r="M769" i="19"/>
  <c r="AC768" i="19" s="1"/>
  <c r="N770" i="19" l="1"/>
  <c r="M770" i="19"/>
  <c r="AC769" i="19" s="1"/>
  <c r="D772" i="19"/>
  <c r="E771" i="19"/>
  <c r="J772" i="19"/>
  <c r="K772" i="19" s="1"/>
  <c r="R769" i="19"/>
  <c r="L771" i="19"/>
  <c r="F771" i="19"/>
  <c r="H770" i="19"/>
  <c r="Q770" i="19" s="1"/>
  <c r="G770" i="19"/>
  <c r="R770" i="19" l="1"/>
  <c r="J773" i="19"/>
  <c r="K773" i="19" s="1"/>
  <c r="D773" i="19"/>
  <c r="E772" i="19"/>
  <c r="G771" i="19"/>
  <c r="L772" i="19"/>
  <c r="F772" i="19"/>
  <c r="H771" i="19"/>
  <c r="Q771" i="19" s="1"/>
  <c r="N771" i="19"/>
  <c r="M771" i="19"/>
  <c r="AC770" i="19" s="1"/>
  <c r="R771" i="19" l="1"/>
  <c r="H772" i="19"/>
  <c r="Q772" i="19" s="1"/>
  <c r="G772" i="19"/>
  <c r="L773" i="19"/>
  <c r="F773" i="19"/>
  <c r="E773" i="19"/>
  <c r="J774" i="19"/>
  <c r="K774" i="19" s="1"/>
  <c r="D774" i="19"/>
  <c r="M772" i="19"/>
  <c r="AC771" i="19" s="1"/>
  <c r="N772" i="19"/>
  <c r="N773" i="19" l="1"/>
  <c r="M773" i="19"/>
  <c r="AC772" i="19" s="1"/>
  <c r="E774" i="19"/>
  <c r="J775" i="19"/>
  <c r="K775" i="19" s="1"/>
  <c r="D775" i="19"/>
  <c r="R772" i="19"/>
  <c r="F774" i="19"/>
  <c r="H773" i="19"/>
  <c r="Q773" i="19" s="1"/>
  <c r="G773" i="19"/>
  <c r="L774" i="19"/>
  <c r="R773" i="19" l="1"/>
  <c r="D776" i="19"/>
  <c r="E775" i="19"/>
  <c r="J776" i="19"/>
  <c r="K776" i="19" s="1"/>
  <c r="L775" i="19"/>
  <c r="F775" i="19"/>
  <c r="H774" i="19"/>
  <c r="Q774" i="19" s="1"/>
  <c r="G774" i="19"/>
  <c r="N774" i="19"/>
  <c r="M774" i="19"/>
  <c r="AC773" i="19" s="1"/>
  <c r="N775" i="19" l="1"/>
  <c r="M775" i="19"/>
  <c r="AC774" i="19" s="1"/>
  <c r="R774" i="19"/>
  <c r="G775" i="19"/>
  <c r="L776" i="19"/>
  <c r="F776" i="19"/>
  <c r="H775" i="19"/>
  <c r="Q775" i="19" s="1"/>
  <c r="R775" i="19" s="1"/>
  <c r="J777" i="19"/>
  <c r="K777" i="19" s="1"/>
  <c r="D777" i="19"/>
  <c r="E776" i="19"/>
  <c r="E777" i="19" l="1"/>
  <c r="J778" i="19"/>
  <c r="K778" i="19" s="1"/>
  <c r="D778" i="19"/>
  <c r="H776" i="19"/>
  <c r="Q776" i="19" s="1"/>
  <c r="G776" i="19"/>
  <c r="L777" i="19"/>
  <c r="F777" i="19"/>
  <c r="M776" i="19"/>
  <c r="AC775" i="19" s="1"/>
  <c r="N776" i="19"/>
  <c r="R776" i="19" l="1"/>
  <c r="E778" i="19"/>
  <c r="J779" i="19"/>
  <c r="K779" i="19" s="1"/>
  <c r="D779" i="19"/>
  <c r="N777" i="19"/>
  <c r="M777" i="19"/>
  <c r="AC776" i="19" s="1"/>
  <c r="F778" i="19"/>
  <c r="H777" i="19"/>
  <c r="Q777" i="19" s="1"/>
  <c r="G777" i="19"/>
  <c r="L778" i="19"/>
  <c r="R777" i="19" l="1"/>
  <c r="N778" i="19"/>
  <c r="M778" i="19"/>
  <c r="AC777" i="19" s="1"/>
  <c r="L779" i="19"/>
  <c r="F779" i="19"/>
  <c r="H778" i="19"/>
  <c r="Q778" i="19" s="1"/>
  <c r="G778" i="19"/>
  <c r="D780" i="19"/>
  <c r="E779" i="19"/>
  <c r="J780" i="19"/>
  <c r="K780" i="19" s="1"/>
  <c r="R778" i="19" l="1"/>
  <c r="G779" i="19"/>
  <c r="L780" i="19"/>
  <c r="F780" i="19"/>
  <c r="H779" i="19"/>
  <c r="Q779" i="19" s="1"/>
  <c r="N779" i="19"/>
  <c r="M779" i="19"/>
  <c r="AC778" i="19" s="1"/>
  <c r="J781" i="19"/>
  <c r="K781" i="19" s="1"/>
  <c r="D781" i="19"/>
  <c r="E780" i="19"/>
  <c r="M780" i="19" l="1"/>
  <c r="AC779" i="19" s="1"/>
  <c r="N780" i="19"/>
  <c r="E781" i="19"/>
  <c r="J782" i="19"/>
  <c r="K782" i="19" s="1"/>
  <c r="D782" i="19"/>
  <c r="R779" i="19"/>
  <c r="H780" i="19"/>
  <c r="Q780" i="19" s="1"/>
  <c r="R780" i="19" s="1"/>
  <c r="G780" i="19"/>
  <c r="L781" i="19"/>
  <c r="F781" i="19"/>
  <c r="N781" i="19" l="1"/>
  <c r="M781" i="19"/>
  <c r="AC780" i="19" s="1"/>
  <c r="F782" i="19"/>
  <c r="H781" i="19"/>
  <c r="Q781" i="19" s="1"/>
  <c r="G781" i="19"/>
  <c r="L782" i="19"/>
  <c r="E782" i="19"/>
  <c r="J783" i="19"/>
  <c r="K783" i="19" s="1"/>
  <c r="D783" i="19"/>
  <c r="R781" i="19" l="1"/>
  <c r="D784" i="19"/>
  <c r="E783" i="19"/>
  <c r="J784" i="19"/>
  <c r="K784" i="19" s="1"/>
  <c r="L783" i="19"/>
  <c r="F783" i="19"/>
  <c r="H782" i="19"/>
  <c r="Q782" i="19" s="1"/>
  <c r="G782" i="19"/>
  <c r="N782" i="19"/>
  <c r="M782" i="19"/>
  <c r="AC781" i="19" s="1"/>
  <c r="G783" i="19" l="1"/>
  <c r="L784" i="19"/>
  <c r="F784" i="19"/>
  <c r="H783" i="19"/>
  <c r="Q783" i="19" s="1"/>
  <c r="J785" i="19"/>
  <c r="K785" i="19" s="1"/>
  <c r="D785" i="19"/>
  <c r="E784" i="19"/>
  <c r="N783" i="19"/>
  <c r="M783" i="19"/>
  <c r="AC782" i="19" s="1"/>
  <c r="R782" i="19"/>
  <c r="R783" i="19" l="1"/>
  <c r="H784" i="19"/>
  <c r="Q784" i="19" s="1"/>
  <c r="G784" i="19"/>
  <c r="L785" i="19"/>
  <c r="F785" i="19"/>
  <c r="E785" i="19"/>
  <c r="J786" i="19"/>
  <c r="K786" i="19" s="1"/>
  <c r="D786" i="19"/>
  <c r="M784" i="19"/>
  <c r="AC783" i="19" s="1"/>
  <c r="N784" i="19"/>
  <c r="R784" i="19" l="1"/>
  <c r="E786" i="19"/>
  <c r="J787" i="19"/>
  <c r="K787" i="19" s="1"/>
  <c r="D787" i="19"/>
  <c r="F786" i="19"/>
  <c r="H785" i="19"/>
  <c r="Q785" i="19" s="1"/>
  <c r="G785" i="19"/>
  <c r="L786" i="19"/>
  <c r="N785" i="19"/>
  <c r="M785" i="19"/>
  <c r="AC784" i="19" s="1"/>
  <c r="N786" i="19" l="1"/>
  <c r="M786" i="19"/>
  <c r="AC785" i="19" s="1"/>
  <c r="D788" i="19"/>
  <c r="E787" i="19"/>
  <c r="J788" i="19"/>
  <c r="K788" i="19" s="1"/>
  <c r="L787" i="19"/>
  <c r="F787" i="19"/>
  <c r="H786" i="19"/>
  <c r="Q786" i="19" s="1"/>
  <c r="G786" i="19"/>
  <c r="R785" i="19"/>
  <c r="R786" i="19" l="1"/>
  <c r="G787" i="19"/>
  <c r="L788" i="19"/>
  <c r="F788" i="19"/>
  <c r="H787" i="19"/>
  <c r="Q787" i="19" s="1"/>
  <c r="J789" i="19"/>
  <c r="K789" i="19" s="1"/>
  <c r="D789" i="19"/>
  <c r="E788" i="19"/>
  <c r="N787" i="19"/>
  <c r="M787" i="19"/>
  <c r="AC786" i="19" s="1"/>
  <c r="M788" i="19" l="1"/>
  <c r="AC787" i="19" s="1"/>
  <c r="N788" i="19"/>
  <c r="E789" i="19"/>
  <c r="J790" i="19"/>
  <c r="K790" i="19" s="1"/>
  <c r="D790" i="19"/>
  <c r="R787" i="19"/>
  <c r="H788" i="19"/>
  <c r="Q788" i="19" s="1"/>
  <c r="R788" i="19" s="1"/>
  <c r="G788" i="19"/>
  <c r="L789" i="19"/>
  <c r="F789" i="19"/>
  <c r="F790" i="19" l="1"/>
  <c r="H789" i="19"/>
  <c r="Q789" i="19" s="1"/>
  <c r="G789" i="19"/>
  <c r="L790" i="19"/>
  <c r="N789" i="19"/>
  <c r="M789" i="19"/>
  <c r="AC788" i="19" s="1"/>
  <c r="E790" i="19"/>
  <c r="J791" i="19"/>
  <c r="K791" i="19" s="1"/>
  <c r="D791" i="19"/>
  <c r="D792" i="19" l="1"/>
  <c r="E791" i="19"/>
  <c r="J792" i="19"/>
  <c r="K792" i="19" s="1"/>
  <c r="R789" i="19"/>
  <c r="L791" i="19"/>
  <c r="F791" i="19"/>
  <c r="H790" i="19"/>
  <c r="Q790" i="19" s="1"/>
  <c r="G790" i="19"/>
  <c r="N790" i="19"/>
  <c r="M790" i="19"/>
  <c r="AC789" i="19" s="1"/>
  <c r="J793" i="19" l="1"/>
  <c r="K793" i="19" s="1"/>
  <c r="D793" i="19"/>
  <c r="E792" i="19"/>
  <c r="R790" i="19"/>
  <c r="G791" i="19"/>
  <c r="L792" i="19"/>
  <c r="F792" i="19"/>
  <c r="H791" i="19"/>
  <c r="Q791" i="19" s="1"/>
  <c r="N791" i="19"/>
  <c r="M791" i="19"/>
  <c r="AC790" i="19" s="1"/>
  <c r="E793" i="19" l="1"/>
  <c r="J794" i="19"/>
  <c r="K794" i="19" s="1"/>
  <c r="D794" i="19"/>
  <c r="R791" i="19"/>
  <c r="H792" i="19"/>
  <c r="Q792" i="19" s="1"/>
  <c r="G792" i="19"/>
  <c r="L793" i="19"/>
  <c r="F793" i="19"/>
  <c r="M792" i="19"/>
  <c r="AC791" i="19" s="1"/>
  <c r="N792" i="19"/>
  <c r="N793" i="19" l="1"/>
  <c r="M793" i="19"/>
  <c r="AC792" i="19" s="1"/>
  <c r="E794" i="19"/>
  <c r="J795" i="19"/>
  <c r="K795" i="19" s="1"/>
  <c r="D795" i="19"/>
  <c r="R792" i="19"/>
  <c r="F794" i="19"/>
  <c r="H793" i="19"/>
  <c r="Q793" i="19" s="1"/>
  <c r="G793" i="19"/>
  <c r="L794" i="19"/>
  <c r="R793" i="19" l="1"/>
  <c r="D796" i="19"/>
  <c r="E795" i="19"/>
  <c r="J796" i="19"/>
  <c r="K796" i="19" s="1"/>
  <c r="L795" i="19"/>
  <c r="F795" i="19"/>
  <c r="H794" i="19"/>
  <c r="Q794" i="19" s="1"/>
  <c r="G794" i="19"/>
  <c r="N794" i="19"/>
  <c r="M794" i="19"/>
  <c r="AC793" i="19" s="1"/>
  <c r="G795" i="19" l="1"/>
  <c r="L796" i="19"/>
  <c r="F796" i="19"/>
  <c r="H795" i="19"/>
  <c r="Q795" i="19" s="1"/>
  <c r="N795" i="19"/>
  <c r="M795" i="19"/>
  <c r="AC794" i="19" s="1"/>
  <c r="J797" i="19"/>
  <c r="K797" i="19" s="1"/>
  <c r="D797" i="19"/>
  <c r="E796" i="19"/>
  <c r="R794" i="19"/>
  <c r="R795" i="19" l="1"/>
  <c r="E797" i="19"/>
  <c r="J798" i="19"/>
  <c r="K798" i="19" s="1"/>
  <c r="D798" i="19"/>
  <c r="H796" i="19"/>
  <c r="Q796" i="19" s="1"/>
  <c r="G796" i="19"/>
  <c r="L797" i="19"/>
  <c r="F797" i="19"/>
  <c r="M796" i="19"/>
  <c r="AC795" i="19" s="1"/>
  <c r="N796" i="19"/>
  <c r="N797" i="19" l="1"/>
  <c r="M797" i="19"/>
  <c r="AC796" i="19" s="1"/>
  <c r="E798" i="19"/>
  <c r="J799" i="19"/>
  <c r="K799" i="19" s="1"/>
  <c r="D799" i="19"/>
  <c r="R796" i="19"/>
  <c r="F798" i="19"/>
  <c r="H797" i="19"/>
  <c r="Q797" i="19" s="1"/>
  <c r="G797" i="19"/>
  <c r="L798" i="19"/>
  <c r="R797" i="19" l="1"/>
  <c r="L799" i="19"/>
  <c r="F799" i="19"/>
  <c r="H798" i="19"/>
  <c r="Q798" i="19" s="1"/>
  <c r="G798" i="19"/>
  <c r="D800" i="19"/>
  <c r="E799" i="19"/>
  <c r="J800" i="19"/>
  <c r="K800" i="19" s="1"/>
  <c r="N798" i="19"/>
  <c r="M798" i="19"/>
  <c r="AC797" i="19" s="1"/>
  <c r="R798" i="19" l="1"/>
  <c r="J801" i="19"/>
  <c r="K801" i="19" s="1"/>
  <c r="D801" i="19"/>
  <c r="E800" i="19"/>
  <c r="G799" i="19"/>
  <c r="L800" i="19"/>
  <c r="F800" i="19"/>
  <c r="H799" i="19"/>
  <c r="Q799" i="19" s="1"/>
  <c r="N799" i="19"/>
  <c r="M799" i="19"/>
  <c r="AC798" i="19" s="1"/>
  <c r="R799" i="19" l="1"/>
  <c r="H800" i="19"/>
  <c r="Q800" i="19" s="1"/>
  <c r="G800" i="19"/>
  <c r="L801" i="19"/>
  <c r="F801" i="19"/>
  <c r="E801" i="19"/>
  <c r="J802" i="19"/>
  <c r="K802" i="19" s="1"/>
  <c r="D802" i="19"/>
  <c r="M800" i="19"/>
  <c r="AC799" i="19" s="1"/>
  <c r="N800" i="19"/>
  <c r="F802" i="19" l="1"/>
  <c r="H801" i="19"/>
  <c r="Q801" i="19" s="1"/>
  <c r="G801" i="19"/>
  <c r="L802" i="19"/>
  <c r="N801" i="19"/>
  <c r="M801" i="19"/>
  <c r="AC800" i="19" s="1"/>
  <c r="E802" i="19"/>
  <c r="J803" i="19"/>
  <c r="K803" i="19" s="1"/>
  <c r="D803" i="19"/>
  <c r="R800" i="19"/>
  <c r="N802" i="19" l="1"/>
  <c r="M802" i="19"/>
  <c r="AC801" i="19" s="1"/>
  <c r="R801" i="19"/>
  <c r="D804" i="19"/>
  <c r="E803" i="19"/>
  <c r="J804" i="19"/>
  <c r="K804" i="19" s="1"/>
  <c r="L803" i="19"/>
  <c r="F803" i="19"/>
  <c r="H802" i="19"/>
  <c r="Q802" i="19" s="1"/>
  <c r="G802" i="19"/>
  <c r="R802" i="19" l="1"/>
  <c r="G803" i="19"/>
  <c r="L804" i="19"/>
  <c r="F804" i="19"/>
  <c r="H803" i="19"/>
  <c r="Q803" i="19" s="1"/>
  <c r="N803" i="19"/>
  <c r="M803" i="19"/>
  <c r="AC802" i="19" s="1"/>
  <c r="J805" i="19"/>
  <c r="K805" i="19" s="1"/>
  <c r="D805" i="19"/>
  <c r="E804" i="19"/>
  <c r="H804" i="19" l="1"/>
  <c r="Q804" i="19" s="1"/>
  <c r="G804" i="19"/>
  <c r="L805" i="19"/>
  <c r="F805" i="19"/>
  <c r="M804" i="19"/>
  <c r="AC803" i="19" s="1"/>
  <c r="N804" i="19"/>
  <c r="E805" i="19"/>
  <c r="J806" i="19"/>
  <c r="K806" i="19" s="1"/>
  <c r="D806" i="19"/>
  <c r="R803" i="19"/>
  <c r="F806" i="19" l="1"/>
  <c r="H805" i="19"/>
  <c r="Q805" i="19" s="1"/>
  <c r="G805" i="19"/>
  <c r="L806" i="19"/>
  <c r="N805" i="19"/>
  <c r="M805" i="19"/>
  <c r="AC804" i="19" s="1"/>
  <c r="E806" i="19"/>
  <c r="J807" i="19"/>
  <c r="K807" i="19" s="1"/>
  <c r="D807" i="19"/>
  <c r="R804" i="19"/>
  <c r="R805" i="19" l="1"/>
  <c r="L807" i="19"/>
  <c r="F807" i="19"/>
  <c r="H806" i="19"/>
  <c r="Q806" i="19" s="1"/>
  <c r="G806" i="19"/>
  <c r="D808" i="19"/>
  <c r="E807" i="19"/>
  <c r="J808" i="19"/>
  <c r="K808" i="19" s="1"/>
  <c r="N806" i="19"/>
  <c r="M806" i="19"/>
  <c r="AC805" i="19" s="1"/>
  <c r="N807" i="19" l="1"/>
  <c r="M807" i="19"/>
  <c r="AC806" i="19" s="1"/>
  <c r="J809" i="19"/>
  <c r="K809" i="19" s="1"/>
  <c r="D809" i="19"/>
  <c r="E808" i="19"/>
  <c r="R806" i="19"/>
  <c r="G807" i="19"/>
  <c r="L808" i="19"/>
  <c r="F808" i="19"/>
  <c r="H807" i="19"/>
  <c r="Q807" i="19" s="1"/>
  <c r="R807" i="19" s="1"/>
  <c r="E809" i="19" l="1"/>
  <c r="J810" i="19"/>
  <c r="K810" i="19" s="1"/>
  <c r="D810" i="19"/>
  <c r="M808" i="19"/>
  <c r="AC807" i="19" s="1"/>
  <c r="N808" i="19"/>
  <c r="H808" i="19"/>
  <c r="Q808" i="19" s="1"/>
  <c r="R808" i="19" s="1"/>
  <c r="G808" i="19"/>
  <c r="L809" i="19"/>
  <c r="F809" i="19"/>
  <c r="F810" i="19" l="1"/>
  <c r="H809" i="19"/>
  <c r="Q809" i="19" s="1"/>
  <c r="G809" i="19"/>
  <c r="L810" i="19"/>
  <c r="N809" i="19"/>
  <c r="M809" i="19"/>
  <c r="AC808" i="19" s="1"/>
  <c r="E810" i="19"/>
  <c r="J811" i="19"/>
  <c r="K811" i="19" s="1"/>
  <c r="D811" i="19"/>
  <c r="R809" i="19" l="1"/>
  <c r="D812" i="19"/>
  <c r="E811" i="19"/>
  <c r="J812" i="19"/>
  <c r="K812" i="19" s="1"/>
  <c r="N810" i="19"/>
  <c r="M810" i="19"/>
  <c r="AC809" i="19" s="1"/>
  <c r="L811" i="19"/>
  <c r="F811" i="19"/>
  <c r="H810" i="19"/>
  <c r="Q810" i="19" s="1"/>
  <c r="G810" i="19"/>
  <c r="R810" i="19" l="1"/>
  <c r="G811" i="19"/>
  <c r="L812" i="19"/>
  <c r="F812" i="19"/>
  <c r="H811" i="19"/>
  <c r="Q811" i="19" s="1"/>
  <c r="N811" i="19"/>
  <c r="M811" i="19"/>
  <c r="AC810" i="19" s="1"/>
  <c r="J813" i="19"/>
  <c r="K813" i="19" s="1"/>
  <c r="D813" i="19"/>
  <c r="E812" i="19"/>
  <c r="E813" i="19" l="1"/>
  <c r="J814" i="19"/>
  <c r="K814" i="19" s="1"/>
  <c r="D814" i="19"/>
  <c r="R811" i="19"/>
  <c r="H812" i="19"/>
  <c r="Q812" i="19" s="1"/>
  <c r="G812" i="19"/>
  <c r="L813" i="19"/>
  <c r="F813" i="19"/>
  <c r="M812" i="19"/>
  <c r="AC811" i="19" s="1"/>
  <c r="N812" i="19"/>
  <c r="N813" i="19" l="1"/>
  <c r="M813" i="19"/>
  <c r="AC812" i="19" s="1"/>
  <c r="E814" i="19"/>
  <c r="J815" i="19"/>
  <c r="K815" i="19" s="1"/>
  <c r="D815" i="19"/>
  <c r="R812" i="19"/>
  <c r="F814" i="19"/>
  <c r="H813" i="19"/>
  <c r="Q813" i="19" s="1"/>
  <c r="R813" i="19" s="1"/>
  <c r="G813" i="19"/>
  <c r="L814" i="19"/>
  <c r="L815" i="19" l="1"/>
  <c r="F815" i="19"/>
  <c r="H814" i="19"/>
  <c r="Q814" i="19" s="1"/>
  <c r="G814" i="19"/>
  <c r="N814" i="19"/>
  <c r="M814" i="19"/>
  <c r="AC813" i="19" s="1"/>
  <c r="D816" i="19"/>
  <c r="E815" i="19"/>
  <c r="J816" i="19"/>
  <c r="K816" i="19" s="1"/>
  <c r="J817" i="19" l="1"/>
  <c r="K817" i="19" s="1"/>
  <c r="D817" i="19"/>
  <c r="E816" i="19"/>
  <c r="N815" i="19"/>
  <c r="M815" i="19"/>
  <c r="AC814" i="19" s="1"/>
  <c r="R814" i="19"/>
  <c r="G815" i="19"/>
  <c r="L816" i="19"/>
  <c r="F816" i="19"/>
  <c r="H815" i="19"/>
  <c r="Q815" i="19" s="1"/>
  <c r="R815" i="19" l="1"/>
  <c r="M816" i="19"/>
  <c r="AC815" i="19" s="1"/>
  <c r="N816" i="19"/>
  <c r="E817" i="19"/>
  <c r="J818" i="19"/>
  <c r="K818" i="19" s="1"/>
  <c r="D818" i="19"/>
  <c r="H816" i="19"/>
  <c r="Q816" i="19" s="1"/>
  <c r="R816" i="19" s="1"/>
  <c r="G816" i="19"/>
  <c r="L817" i="19"/>
  <c r="F817" i="19"/>
  <c r="F818" i="19" l="1"/>
  <c r="H817" i="19"/>
  <c r="Q817" i="19" s="1"/>
  <c r="G817" i="19"/>
  <c r="L818" i="19"/>
  <c r="E818" i="19"/>
  <c r="J819" i="19"/>
  <c r="K819" i="19" s="1"/>
  <c r="D819" i="19"/>
  <c r="N817" i="19"/>
  <c r="M817" i="19"/>
  <c r="AC816" i="19" s="1"/>
  <c r="R817" i="19" l="1"/>
  <c r="L819" i="19"/>
  <c r="F819" i="19"/>
  <c r="H818" i="19"/>
  <c r="Q818" i="19" s="1"/>
  <c r="G818" i="19"/>
  <c r="N818" i="19"/>
  <c r="M818" i="19"/>
  <c r="AC817" i="19" s="1"/>
  <c r="D820" i="19"/>
  <c r="E819" i="19"/>
  <c r="J820" i="19"/>
  <c r="K820" i="19" s="1"/>
  <c r="R818" i="19" l="1"/>
  <c r="G819" i="19"/>
  <c r="L820" i="19"/>
  <c r="F820" i="19"/>
  <c r="H819" i="19"/>
  <c r="Q819" i="19" s="1"/>
  <c r="J821" i="19"/>
  <c r="K821" i="19" s="1"/>
  <c r="D821" i="19"/>
  <c r="E820" i="19"/>
  <c r="N819" i="19"/>
  <c r="M819" i="19"/>
  <c r="AC818" i="19" s="1"/>
  <c r="M820" i="19" l="1"/>
  <c r="AC819" i="19" s="1"/>
  <c r="N820" i="19"/>
  <c r="E821" i="19"/>
  <c r="J822" i="19"/>
  <c r="K822" i="19" s="1"/>
  <c r="D822" i="19"/>
  <c r="R819" i="19"/>
  <c r="H820" i="19"/>
  <c r="Q820" i="19" s="1"/>
  <c r="R820" i="19" s="1"/>
  <c r="G820" i="19"/>
  <c r="L821" i="19"/>
  <c r="F821" i="19"/>
  <c r="N821" i="19" l="1"/>
  <c r="M821" i="19"/>
  <c r="AC820" i="19" s="1"/>
  <c r="E822" i="19"/>
  <c r="J823" i="19"/>
  <c r="K823" i="19" s="1"/>
  <c r="D823" i="19"/>
  <c r="F822" i="19"/>
  <c r="H821" i="19"/>
  <c r="Q821" i="19" s="1"/>
  <c r="R821" i="19" s="1"/>
  <c r="G821" i="19"/>
  <c r="L822" i="19"/>
  <c r="D824" i="19" l="1"/>
  <c r="E823" i="19"/>
  <c r="J824" i="19"/>
  <c r="K824" i="19" s="1"/>
  <c r="L823" i="19"/>
  <c r="F823" i="19"/>
  <c r="H822" i="19"/>
  <c r="Q822" i="19" s="1"/>
  <c r="G822" i="19"/>
  <c r="N822" i="19"/>
  <c r="M822" i="19"/>
  <c r="AC821" i="19" s="1"/>
  <c r="R822" i="19" l="1"/>
  <c r="G823" i="19"/>
  <c r="L824" i="19"/>
  <c r="F824" i="19"/>
  <c r="H823" i="19"/>
  <c r="Q823" i="19" s="1"/>
  <c r="N823" i="19"/>
  <c r="M823" i="19"/>
  <c r="AC822" i="19" s="1"/>
  <c r="J825" i="19"/>
  <c r="K825" i="19" s="1"/>
  <c r="D825" i="19"/>
  <c r="E824" i="19"/>
  <c r="M824" i="19" l="1"/>
  <c r="AC823" i="19" s="1"/>
  <c r="N824" i="19"/>
  <c r="E825" i="19"/>
  <c r="J826" i="19"/>
  <c r="K826" i="19" s="1"/>
  <c r="D826" i="19"/>
  <c r="R823" i="19"/>
  <c r="H824" i="19"/>
  <c r="Q824" i="19" s="1"/>
  <c r="R824" i="19" s="1"/>
  <c r="G824" i="19"/>
  <c r="L825" i="19"/>
  <c r="F825" i="19"/>
  <c r="N825" i="19" l="1"/>
  <c r="M825" i="19"/>
  <c r="AC824" i="19" s="1"/>
  <c r="E826" i="19"/>
  <c r="J827" i="19"/>
  <c r="K827" i="19" s="1"/>
  <c r="D827" i="19"/>
  <c r="F826" i="19"/>
  <c r="H825" i="19"/>
  <c r="Q825" i="19" s="1"/>
  <c r="R825" i="19" s="1"/>
  <c r="G825" i="19"/>
  <c r="L826" i="19"/>
  <c r="N826" i="19" l="1"/>
  <c r="M826" i="19"/>
  <c r="AC825" i="19" s="1"/>
  <c r="D828" i="19"/>
  <c r="E827" i="19"/>
  <c r="J828" i="19"/>
  <c r="K828" i="19" s="1"/>
  <c r="L827" i="19"/>
  <c r="F827" i="19"/>
  <c r="H826" i="19"/>
  <c r="Q826" i="19" s="1"/>
  <c r="G826" i="19"/>
  <c r="R826" i="19" l="1"/>
  <c r="J829" i="19"/>
  <c r="K829" i="19" s="1"/>
  <c r="D829" i="19"/>
  <c r="E828" i="19"/>
  <c r="N827" i="19"/>
  <c r="M827" i="19"/>
  <c r="AC826" i="19" s="1"/>
  <c r="G827" i="19"/>
  <c r="L828" i="19"/>
  <c r="F828" i="19"/>
  <c r="H827" i="19"/>
  <c r="Q827" i="19" s="1"/>
  <c r="R827" i="19" l="1"/>
  <c r="E829" i="19"/>
  <c r="J830" i="19"/>
  <c r="K830" i="19" s="1"/>
  <c r="D830" i="19"/>
  <c r="H828" i="19"/>
  <c r="Q828" i="19" s="1"/>
  <c r="G828" i="19"/>
  <c r="L829" i="19"/>
  <c r="F829" i="19"/>
  <c r="M828" i="19"/>
  <c r="AC827" i="19" s="1"/>
  <c r="N828" i="19"/>
  <c r="E830" i="19" l="1"/>
  <c r="J831" i="19"/>
  <c r="K831" i="19" s="1"/>
  <c r="D831" i="19"/>
  <c r="N829" i="19"/>
  <c r="M829" i="19"/>
  <c r="AC828" i="19" s="1"/>
  <c r="R828" i="19"/>
  <c r="F830" i="19"/>
  <c r="H829" i="19"/>
  <c r="Q829" i="19" s="1"/>
  <c r="G829" i="19"/>
  <c r="L830" i="19"/>
  <c r="R829" i="19" l="1"/>
  <c r="D832" i="19"/>
  <c r="E831" i="19"/>
  <c r="J832" i="19"/>
  <c r="K832" i="19" s="1"/>
  <c r="L831" i="19"/>
  <c r="F831" i="19"/>
  <c r="H830" i="19"/>
  <c r="Q830" i="19" s="1"/>
  <c r="G830" i="19"/>
  <c r="N830" i="19"/>
  <c r="M830" i="19"/>
  <c r="AC829" i="19" s="1"/>
  <c r="R830" i="19" l="1"/>
  <c r="G831" i="19"/>
  <c r="L832" i="19"/>
  <c r="F832" i="19"/>
  <c r="H831" i="19"/>
  <c r="Q831" i="19" s="1"/>
  <c r="N831" i="19"/>
  <c r="M831" i="19"/>
  <c r="AC830" i="19" s="1"/>
  <c r="J833" i="19"/>
  <c r="K833" i="19" s="1"/>
  <c r="D833" i="19"/>
  <c r="E832" i="19"/>
  <c r="H832" i="19" l="1"/>
  <c r="Q832" i="19" s="1"/>
  <c r="G832" i="19"/>
  <c r="L833" i="19"/>
  <c r="F833" i="19"/>
  <c r="E833" i="19"/>
  <c r="J834" i="19"/>
  <c r="K834" i="19" s="1"/>
  <c r="D834" i="19"/>
  <c r="M832" i="19"/>
  <c r="AC831" i="19" s="1"/>
  <c r="N832" i="19"/>
  <c r="R831" i="19"/>
  <c r="F834" i="19" l="1"/>
  <c r="H833" i="19"/>
  <c r="Q833" i="19" s="1"/>
  <c r="G833" i="19"/>
  <c r="L834" i="19"/>
  <c r="N833" i="19"/>
  <c r="M833" i="19"/>
  <c r="AC832" i="19" s="1"/>
  <c r="E834" i="19"/>
  <c r="J835" i="19"/>
  <c r="K835" i="19" s="1"/>
  <c r="D835" i="19"/>
  <c r="R832" i="19"/>
  <c r="R833" i="19" l="1"/>
  <c r="L835" i="19"/>
  <c r="F835" i="19"/>
  <c r="H834" i="19"/>
  <c r="Q834" i="19" s="1"/>
  <c r="G834" i="19"/>
  <c r="N834" i="19"/>
  <c r="M834" i="19"/>
  <c r="AC833" i="19" s="1"/>
  <c r="D836" i="19"/>
  <c r="E835" i="19"/>
  <c r="J836" i="19"/>
  <c r="K836" i="19" s="1"/>
  <c r="R834" i="19" l="1"/>
  <c r="G835" i="19"/>
  <c r="L836" i="19"/>
  <c r="F836" i="19"/>
  <c r="H835" i="19"/>
  <c r="Q835" i="19" s="1"/>
  <c r="N835" i="19"/>
  <c r="M835" i="19"/>
  <c r="AC834" i="19" s="1"/>
  <c r="J837" i="19"/>
  <c r="K837" i="19" s="1"/>
  <c r="D837" i="19"/>
  <c r="E836" i="19"/>
  <c r="H836" i="19" l="1"/>
  <c r="Q836" i="19" s="1"/>
  <c r="G836" i="19"/>
  <c r="L837" i="19"/>
  <c r="F837" i="19"/>
  <c r="E837" i="19"/>
  <c r="J838" i="19"/>
  <c r="K838" i="19" s="1"/>
  <c r="D838" i="19"/>
  <c r="M836" i="19"/>
  <c r="AC835" i="19" s="1"/>
  <c r="N836" i="19"/>
  <c r="R835" i="19"/>
  <c r="F838" i="19" l="1"/>
  <c r="H837" i="19"/>
  <c r="Q837" i="19" s="1"/>
  <c r="G837" i="19"/>
  <c r="L838" i="19"/>
  <c r="N837" i="19"/>
  <c r="M837" i="19"/>
  <c r="AC836" i="19" s="1"/>
  <c r="E838" i="19"/>
  <c r="J839" i="19"/>
  <c r="K839" i="19" s="1"/>
  <c r="D839" i="19"/>
  <c r="R836" i="19"/>
  <c r="D840" i="19" l="1"/>
  <c r="E839" i="19"/>
  <c r="J840" i="19"/>
  <c r="K840" i="19" s="1"/>
  <c r="R837" i="19"/>
  <c r="L839" i="19"/>
  <c r="F839" i="19"/>
  <c r="H838" i="19"/>
  <c r="Q838" i="19" s="1"/>
  <c r="G838" i="19"/>
  <c r="N838" i="19"/>
  <c r="M838" i="19"/>
  <c r="AC837" i="19" s="1"/>
  <c r="R838" i="19" l="1"/>
  <c r="G839" i="19"/>
  <c r="L840" i="19"/>
  <c r="F840" i="19"/>
  <c r="H839" i="19"/>
  <c r="Q839" i="19" s="1"/>
  <c r="N839" i="19"/>
  <c r="M839" i="19"/>
  <c r="AC838" i="19" s="1"/>
  <c r="J841" i="19"/>
  <c r="K841" i="19" s="1"/>
  <c r="D841" i="19"/>
  <c r="E840" i="19"/>
  <c r="R839" i="19" l="1"/>
  <c r="E841" i="19"/>
  <c r="J842" i="19"/>
  <c r="K842" i="19" s="1"/>
  <c r="D842" i="19"/>
  <c r="H840" i="19"/>
  <c r="Q840" i="19" s="1"/>
  <c r="G840" i="19"/>
  <c r="L841" i="19"/>
  <c r="F841" i="19"/>
  <c r="M840" i="19"/>
  <c r="AC839" i="19" s="1"/>
  <c r="N840" i="19"/>
  <c r="R840" i="19" l="1"/>
  <c r="E842" i="19"/>
  <c r="J843" i="19"/>
  <c r="K843" i="19" s="1"/>
  <c r="D843" i="19"/>
  <c r="F842" i="19"/>
  <c r="H841" i="19"/>
  <c r="Q841" i="19" s="1"/>
  <c r="G841" i="19"/>
  <c r="L842" i="19"/>
  <c r="N841" i="19"/>
  <c r="M841" i="19"/>
  <c r="AC840" i="19" s="1"/>
  <c r="R841" i="19" l="1"/>
  <c r="L843" i="19"/>
  <c r="F843" i="19"/>
  <c r="H842" i="19"/>
  <c r="Q842" i="19" s="1"/>
  <c r="G842" i="19"/>
  <c r="N842" i="19"/>
  <c r="M842" i="19"/>
  <c r="AC841" i="19" s="1"/>
  <c r="D844" i="19"/>
  <c r="E843" i="19"/>
  <c r="J844" i="19"/>
  <c r="K844" i="19" s="1"/>
  <c r="R842" i="19" l="1"/>
  <c r="G843" i="19"/>
  <c r="L844" i="19"/>
  <c r="F844" i="19"/>
  <c r="H843" i="19"/>
  <c r="Q843" i="19" s="1"/>
  <c r="N843" i="19"/>
  <c r="M843" i="19"/>
  <c r="AC842" i="19" s="1"/>
  <c r="J845" i="19"/>
  <c r="K845" i="19" s="1"/>
  <c r="D845" i="19"/>
  <c r="E844" i="19"/>
  <c r="M844" i="19" l="1"/>
  <c r="AC843" i="19" s="1"/>
  <c r="N844" i="19"/>
  <c r="E845" i="19"/>
  <c r="J846" i="19"/>
  <c r="K846" i="19" s="1"/>
  <c r="D846" i="19"/>
  <c r="R843" i="19"/>
  <c r="H844" i="19"/>
  <c r="Q844" i="19" s="1"/>
  <c r="G844" i="19"/>
  <c r="L845" i="19"/>
  <c r="F845" i="19"/>
  <c r="R844" i="19" l="1"/>
  <c r="N845" i="19"/>
  <c r="M845" i="19"/>
  <c r="AC844" i="19" s="1"/>
  <c r="E846" i="19"/>
  <c r="J847" i="19"/>
  <c r="K847" i="19" s="1"/>
  <c r="D847" i="19"/>
  <c r="F846" i="19"/>
  <c r="H845" i="19"/>
  <c r="Q845" i="19" s="1"/>
  <c r="G845" i="19"/>
  <c r="L846" i="19"/>
  <c r="R845" i="19" l="1"/>
  <c r="D848" i="19"/>
  <c r="E847" i="19"/>
  <c r="J848" i="19"/>
  <c r="K848" i="19" s="1"/>
  <c r="N846" i="19"/>
  <c r="M846" i="19"/>
  <c r="AC845" i="19" s="1"/>
  <c r="L847" i="19"/>
  <c r="F847" i="19"/>
  <c r="H846" i="19"/>
  <c r="Q846" i="19" s="1"/>
  <c r="G846" i="19"/>
  <c r="R846" i="19" l="1"/>
  <c r="G847" i="19"/>
  <c r="L848" i="19"/>
  <c r="F848" i="19"/>
  <c r="H847" i="19"/>
  <c r="Q847" i="19" s="1"/>
  <c r="N847" i="19"/>
  <c r="M847" i="19"/>
  <c r="AC846" i="19" s="1"/>
  <c r="J849" i="19"/>
  <c r="K849" i="19" s="1"/>
  <c r="D849" i="19"/>
  <c r="E848" i="19"/>
  <c r="R847" i="19" l="1"/>
  <c r="H848" i="19"/>
  <c r="Q848" i="19" s="1"/>
  <c r="G848" i="19"/>
  <c r="L849" i="19"/>
  <c r="F849" i="19"/>
  <c r="E849" i="19"/>
  <c r="J850" i="19"/>
  <c r="K850" i="19" s="1"/>
  <c r="D850" i="19"/>
  <c r="M848" i="19"/>
  <c r="AC847" i="19" s="1"/>
  <c r="N848" i="19"/>
  <c r="E850" i="19" l="1"/>
  <c r="J851" i="19"/>
  <c r="K851" i="19" s="1"/>
  <c r="D851" i="19"/>
  <c r="F850" i="19"/>
  <c r="H849" i="19"/>
  <c r="Q849" i="19" s="1"/>
  <c r="G849" i="19"/>
  <c r="L850" i="19"/>
  <c r="N849" i="19"/>
  <c r="M849" i="19"/>
  <c r="AC848" i="19" s="1"/>
  <c r="R848" i="19"/>
  <c r="L851" i="19" l="1"/>
  <c r="F851" i="19"/>
  <c r="H850" i="19"/>
  <c r="Q850" i="19" s="1"/>
  <c r="G850" i="19"/>
  <c r="N850" i="19"/>
  <c r="M850" i="19"/>
  <c r="AC849" i="19" s="1"/>
  <c r="D852" i="19"/>
  <c r="E851" i="19"/>
  <c r="J852" i="19"/>
  <c r="K852" i="19" s="1"/>
  <c r="R849" i="19"/>
  <c r="J853" i="19" l="1"/>
  <c r="K853" i="19" s="1"/>
  <c r="D853" i="19"/>
  <c r="E852" i="19"/>
  <c r="R850" i="19"/>
  <c r="G851" i="19"/>
  <c r="L852" i="19"/>
  <c r="F852" i="19"/>
  <c r="H851" i="19"/>
  <c r="Q851" i="19" s="1"/>
  <c r="N851" i="19"/>
  <c r="M851" i="19"/>
  <c r="AC850" i="19" s="1"/>
  <c r="M852" i="19" l="1"/>
  <c r="AC851" i="19" s="1"/>
  <c r="N852" i="19"/>
  <c r="E853" i="19"/>
  <c r="J854" i="19"/>
  <c r="K854" i="19" s="1"/>
  <c r="D854" i="19"/>
  <c r="R851" i="19"/>
  <c r="H852" i="19"/>
  <c r="Q852" i="19" s="1"/>
  <c r="R852" i="19" s="1"/>
  <c r="G852" i="19"/>
  <c r="L853" i="19"/>
  <c r="F853" i="19"/>
  <c r="F854" i="19" l="1"/>
  <c r="H853" i="19"/>
  <c r="Q853" i="19" s="1"/>
  <c r="G853" i="19"/>
  <c r="L854" i="19"/>
  <c r="N853" i="19"/>
  <c r="M853" i="19"/>
  <c r="AC852" i="19" s="1"/>
  <c r="E854" i="19"/>
  <c r="J855" i="19"/>
  <c r="K855" i="19" s="1"/>
  <c r="D855" i="19"/>
  <c r="N854" i="19" l="1"/>
  <c r="M854" i="19"/>
  <c r="AC853" i="19" s="1"/>
  <c r="D856" i="19"/>
  <c r="E855" i="19"/>
  <c r="J856" i="19"/>
  <c r="K856" i="19" s="1"/>
  <c r="R853" i="19"/>
  <c r="L855" i="19"/>
  <c r="F855" i="19"/>
  <c r="H854" i="19"/>
  <c r="Q854" i="19" s="1"/>
  <c r="G854" i="19"/>
  <c r="R854" i="19" l="1"/>
  <c r="J857" i="19"/>
  <c r="K857" i="19" s="1"/>
  <c r="D857" i="19"/>
  <c r="E856" i="19"/>
  <c r="N855" i="19"/>
  <c r="M855" i="19"/>
  <c r="AC854" i="19" s="1"/>
  <c r="G855" i="19"/>
  <c r="L856" i="19"/>
  <c r="F856" i="19"/>
  <c r="H855" i="19"/>
  <c r="Q855" i="19" s="1"/>
  <c r="R855" i="19" l="1"/>
  <c r="E857" i="19"/>
  <c r="J858" i="19"/>
  <c r="K858" i="19" s="1"/>
  <c r="D858" i="19"/>
  <c r="H856" i="19"/>
  <c r="Q856" i="19" s="1"/>
  <c r="G856" i="19"/>
  <c r="L857" i="19"/>
  <c r="F857" i="19"/>
  <c r="M856" i="19"/>
  <c r="AC855" i="19" s="1"/>
  <c r="N856" i="19"/>
  <c r="R856" i="19" l="1"/>
  <c r="F858" i="19"/>
  <c r="H857" i="19"/>
  <c r="Q857" i="19" s="1"/>
  <c r="G857" i="19"/>
  <c r="L858" i="19"/>
  <c r="E858" i="19"/>
  <c r="J859" i="19"/>
  <c r="K859" i="19" s="1"/>
  <c r="D859" i="19"/>
  <c r="N857" i="19"/>
  <c r="M857" i="19"/>
  <c r="AC856" i="19" s="1"/>
  <c r="D860" i="19" l="1"/>
  <c r="E859" i="19"/>
  <c r="J860" i="19"/>
  <c r="K860" i="19" s="1"/>
  <c r="R857" i="19"/>
  <c r="L859" i="19"/>
  <c r="F859" i="19"/>
  <c r="H858" i="19"/>
  <c r="Q858" i="19" s="1"/>
  <c r="G858" i="19"/>
  <c r="N858" i="19"/>
  <c r="M858" i="19"/>
  <c r="AC857" i="19" s="1"/>
  <c r="G859" i="19" l="1"/>
  <c r="L860" i="19"/>
  <c r="F860" i="19"/>
  <c r="H859" i="19"/>
  <c r="Q859" i="19" s="1"/>
  <c r="N859" i="19"/>
  <c r="M859" i="19"/>
  <c r="AC858" i="19" s="1"/>
  <c r="R858" i="19"/>
  <c r="J861" i="19"/>
  <c r="K861" i="19" s="1"/>
  <c r="D861" i="19"/>
  <c r="E860" i="19"/>
  <c r="R859" i="19" l="1"/>
  <c r="H860" i="19"/>
  <c r="Q860" i="19" s="1"/>
  <c r="G860" i="19"/>
  <c r="L861" i="19"/>
  <c r="F861" i="19"/>
  <c r="E861" i="19"/>
  <c r="J862" i="19"/>
  <c r="K862" i="19" s="1"/>
  <c r="D862" i="19"/>
  <c r="M860" i="19"/>
  <c r="AC859" i="19" s="1"/>
  <c r="N860" i="19"/>
  <c r="E862" i="19" l="1"/>
  <c r="J863" i="19"/>
  <c r="K863" i="19" s="1"/>
  <c r="D863" i="19"/>
  <c r="N861" i="19"/>
  <c r="M861" i="19"/>
  <c r="AC860" i="19" s="1"/>
  <c r="R860" i="19"/>
  <c r="F862" i="19"/>
  <c r="H861" i="19"/>
  <c r="Q861" i="19" s="1"/>
  <c r="G861" i="19"/>
  <c r="L862" i="19"/>
  <c r="R861" i="19" l="1"/>
  <c r="L863" i="19"/>
  <c r="F863" i="19"/>
  <c r="H862" i="19"/>
  <c r="Q862" i="19" s="1"/>
  <c r="G862" i="19"/>
  <c r="N862" i="19"/>
  <c r="M862" i="19"/>
  <c r="AC861" i="19" s="1"/>
  <c r="D864" i="19"/>
  <c r="E863" i="19"/>
  <c r="J864" i="19"/>
  <c r="K864" i="19" s="1"/>
  <c r="R862" i="19" l="1"/>
  <c r="G863" i="19"/>
  <c r="L864" i="19"/>
  <c r="F864" i="19"/>
  <c r="H863" i="19"/>
  <c r="Q863" i="19" s="1"/>
  <c r="N863" i="19"/>
  <c r="M863" i="19"/>
  <c r="AC862" i="19" s="1"/>
  <c r="J865" i="19"/>
  <c r="K865" i="19" s="1"/>
  <c r="D865" i="19"/>
  <c r="E864" i="19"/>
  <c r="E865" i="19" l="1"/>
  <c r="J866" i="19"/>
  <c r="K866" i="19" s="1"/>
  <c r="D866" i="19"/>
  <c r="R863" i="19"/>
  <c r="H864" i="19"/>
  <c r="Q864" i="19" s="1"/>
  <c r="G864" i="19"/>
  <c r="L865" i="19"/>
  <c r="F865" i="19"/>
  <c r="M864" i="19"/>
  <c r="AC863" i="19" s="1"/>
  <c r="N864" i="19"/>
  <c r="R864" i="19" l="1"/>
  <c r="F866" i="19"/>
  <c r="H865" i="19"/>
  <c r="Q865" i="19" s="1"/>
  <c r="G865" i="19"/>
  <c r="L866" i="19"/>
  <c r="N865" i="19"/>
  <c r="M865" i="19"/>
  <c r="AC864" i="19" s="1"/>
  <c r="E866" i="19"/>
  <c r="J867" i="19"/>
  <c r="K867" i="19" s="1"/>
  <c r="D867" i="19"/>
  <c r="D868" i="19" l="1"/>
  <c r="E867" i="19"/>
  <c r="J868" i="19"/>
  <c r="K868" i="19" s="1"/>
  <c r="R865" i="19"/>
  <c r="L867" i="19"/>
  <c r="F867" i="19"/>
  <c r="H866" i="19"/>
  <c r="Q866" i="19" s="1"/>
  <c r="G866" i="19"/>
  <c r="N866" i="19"/>
  <c r="M866" i="19"/>
  <c r="AC865" i="19" s="1"/>
  <c r="R866" i="19" l="1"/>
  <c r="N867" i="19"/>
  <c r="M867" i="19"/>
  <c r="AC866" i="19" s="1"/>
  <c r="J869" i="19"/>
  <c r="K869" i="19" s="1"/>
  <c r="D869" i="19"/>
  <c r="E868" i="19"/>
  <c r="G867" i="19"/>
  <c r="L868" i="19"/>
  <c r="F868" i="19"/>
  <c r="H867" i="19"/>
  <c r="Q867" i="19" s="1"/>
  <c r="R867" i="19" l="1"/>
  <c r="E869" i="19"/>
  <c r="J870" i="19"/>
  <c r="K870" i="19" s="1"/>
  <c r="D870" i="19"/>
  <c r="H868" i="19"/>
  <c r="Q868" i="19" s="1"/>
  <c r="G868" i="19"/>
  <c r="L869" i="19"/>
  <c r="F869" i="19"/>
  <c r="M868" i="19"/>
  <c r="AC867" i="19" s="1"/>
  <c r="N868" i="19"/>
  <c r="R868" i="19" l="1"/>
  <c r="E870" i="19"/>
  <c r="J871" i="19"/>
  <c r="K871" i="19" s="1"/>
  <c r="D871" i="19"/>
  <c r="F870" i="19"/>
  <c r="H869" i="19"/>
  <c r="Q869" i="19" s="1"/>
  <c r="G869" i="19"/>
  <c r="L870" i="19"/>
  <c r="N869" i="19"/>
  <c r="M869" i="19"/>
  <c r="AC868" i="19" s="1"/>
  <c r="R869" i="19" l="1"/>
  <c r="L871" i="19"/>
  <c r="F871" i="19"/>
  <c r="H870" i="19"/>
  <c r="Q870" i="19" s="1"/>
  <c r="G870" i="19"/>
  <c r="N870" i="19"/>
  <c r="M870" i="19"/>
  <c r="AC869" i="19" s="1"/>
  <c r="D872" i="19"/>
  <c r="E871" i="19"/>
  <c r="J872" i="19"/>
  <c r="K872" i="19" s="1"/>
  <c r="R870" i="19" l="1"/>
  <c r="G871" i="19"/>
  <c r="L872" i="19"/>
  <c r="F872" i="19"/>
  <c r="H871" i="19"/>
  <c r="Q871" i="19" s="1"/>
  <c r="J873" i="19"/>
  <c r="K873" i="19" s="1"/>
  <c r="D873" i="19"/>
  <c r="E872" i="19"/>
  <c r="N871" i="19"/>
  <c r="M871" i="19"/>
  <c r="AC870" i="19" s="1"/>
  <c r="R871" i="19" l="1"/>
  <c r="H872" i="19"/>
  <c r="Q872" i="19" s="1"/>
  <c r="G872" i="19"/>
  <c r="L873" i="19"/>
  <c r="F873" i="19"/>
  <c r="M872" i="19"/>
  <c r="AC871" i="19" s="1"/>
  <c r="N872" i="19"/>
  <c r="E873" i="19"/>
  <c r="J874" i="19"/>
  <c r="K874" i="19" s="1"/>
  <c r="D874" i="19"/>
  <c r="F874" i="19" l="1"/>
  <c r="H873" i="19"/>
  <c r="Q873" i="19" s="1"/>
  <c r="G873" i="19"/>
  <c r="L874" i="19"/>
  <c r="N873" i="19"/>
  <c r="M873" i="19"/>
  <c r="AC872" i="19" s="1"/>
  <c r="E874" i="19"/>
  <c r="J875" i="19"/>
  <c r="K875" i="19" s="1"/>
  <c r="D875" i="19"/>
  <c r="R872" i="19"/>
  <c r="D876" i="19" l="1"/>
  <c r="E875" i="19"/>
  <c r="J876" i="19"/>
  <c r="K876" i="19" s="1"/>
  <c r="R873" i="19"/>
  <c r="L875" i="19"/>
  <c r="F875" i="19"/>
  <c r="H874" i="19"/>
  <c r="Q874" i="19" s="1"/>
  <c r="G874" i="19"/>
  <c r="N874" i="19"/>
  <c r="M874" i="19"/>
  <c r="AC873" i="19" s="1"/>
  <c r="G875" i="19" l="1"/>
  <c r="L876" i="19"/>
  <c r="F876" i="19"/>
  <c r="H875" i="19"/>
  <c r="Q875" i="19" s="1"/>
  <c r="N875" i="19"/>
  <c r="M875" i="19"/>
  <c r="AC874" i="19" s="1"/>
  <c r="J877" i="19"/>
  <c r="K877" i="19" s="1"/>
  <c r="D877" i="19"/>
  <c r="E876" i="19"/>
  <c r="R874" i="19"/>
  <c r="R875" i="19" l="1"/>
  <c r="E877" i="19"/>
  <c r="J878" i="19"/>
  <c r="K878" i="19" s="1"/>
  <c r="D878" i="19"/>
  <c r="H876" i="19"/>
  <c r="Q876" i="19" s="1"/>
  <c r="R876" i="19" s="1"/>
  <c r="G876" i="19"/>
  <c r="L877" i="19"/>
  <c r="F877" i="19"/>
  <c r="M876" i="19"/>
  <c r="AC875" i="19" s="1"/>
  <c r="N876" i="19"/>
  <c r="E878" i="19" l="1"/>
  <c r="J879" i="19"/>
  <c r="K879" i="19" s="1"/>
  <c r="D879" i="19"/>
  <c r="N877" i="19"/>
  <c r="M877" i="19"/>
  <c r="AC876" i="19" s="1"/>
  <c r="F878" i="19"/>
  <c r="H877" i="19"/>
  <c r="Q877" i="19" s="1"/>
  <c r="R877" i="19" s="1"/>
  <c r="G877" i="19"/>
  <c r="L878" i="19"/>
  <c r="N878" i="19" l="1"/>
  <c r="M878" i="19"/>
  <c r="AC877" i="19" s="1"/>
  <c r="D880" i="19"/>
  <c r="E879" i="19"/>
  <c r="J880" i="19"/>
  <c r="K880" i="19" s="1"/>
  <c r="L879" i="19"/>
  <c r="F879" i="19"/>
  <c r="H878" i="19"/>
  <c r="Q878" i="19" s="1"/>
  <c r="G878" i="19"/>
  <c r="R878" i="19" l="1"/>
  <c r="J881" i="19"/>
  <c r="K881" i="19" s="1"/>
  <c r="D881" i="19"/>
  <c r="E880" i="19"/>
  <c r="N879" i="19"/>
  <c r="M879" i="19"/>
  <c r="AC878" i="19" s="1"/>
  <c r="G879" i="19"/>
  <c r="L880" i="19"/>
  <c r="F880" i="19"/>
  <c r="H879" i="19"/>
  <c r="Q879" i="19" s="1"/>
  <c r="R879" i="19" l="1"/>
  <c r="E881" i="19"/>
  <c r="J882" i="19"/>
  <c r="K882" i="19" s="1"/>
  <c r="D882" i="19"/>
  <c r="H880" i="19"/>
  <c r="Q880" i="19" s="1"/>
  <c r="G880" i="19"/>
  <c r="L881" i="19"/>
  <c r="F881" i="19"/>
  <c r="M880" i="19"/>
  <c r="AC879" i="19" s="1"/>
  <c r="N880" i="19"/>
  <c r="N881" i="19" l="1"/>
  <c r="M881" i="19"/>
  <c r="AC880" i="19" s="1"/>
  <c r="E882" i="19"/>
  <c r="J883" i="19"/>
  <c r="K883" i="19" s="1"/>
  <c r="D883" i="19"/>
  <c r="R880" i="19"/>
  <c r="F882" i="19"/>
  <c r="H881" i="19"/>
  <c r="Q881" i="19" s="1"/>
  <c r="G881" i="19"/>
  <c r="L882" i="19"/>
  <c r="R881" i="19" l="1"/>
  <c r="L883" i="19"/>
  <c r="F883" i="19"/>
  <c r="H882" i="19"/>
  <c r="Q882" i="19" s="1"/>
  <c r="G882" i="19"/>
  <c r="D884" i="19"/>
  <c r="J884" i="19"/>
  <c r="K884" i="19" s="1"/>
  <c r="E883" i="19"/>
  <c r="N882" i="19"/>
  <c r="M882" i="19"/>
  <c r="AC881" i="19" s="1"/>
  <c r="G883" i="19" l="1"/>
  <c r="L884" i="19"/>
  <c r="F884" i="19"/>
  <c r="H883" i="19"/>
  <c r="Q883" i="19" s="1"/>
  <c r="N883" i="19"/>
  <c r="M883" i="19"/>
  <c r="AC882" i="19" s="1"/>
  <c r="J885" i="19"/>
  <c r="K885" i="19" s="1"/>
  <c r="D885" i="19"/>
  <c r="E884" i="19"/>
  <c r="R882" i="19"/>
  <c r="R883" i="19" l="1"/>
  <c r="E885" i="19"/>
  <c r="J886" i="19"/>
  <c r="K886" i="19" s="1"/>
  <c r="D886" i="19"/>
  <c r="H884" i="19"/>
  <c r="Q884" i="19" s="1"/>
  <c r="G884" i="19"/>
  <c r="L885" i="19"/>
  <c r="F885" i="19"/>
  <c r="M884" i="19"/>
  <c r="AC883" i="19" s="1"/>
  <c r="N884" i="19"/>
  <c r="R884" i="19" l="1"/>
  <c r="F886" i="19"/>
  <c r="H885" i="19"/>
  <c r="Q885" i="19" s="1"/>
  <c r="L886" i="19"/>
  <c r="G885" i="19"/>
  <c r="E886" i="19"/>
  <c r="J887" i="19"/>
  <c r="K887" i="19" s="1"/>
  <c r="D887" i="19"/>
  <c r="N885" i="19"/>
  <c r="M885" i="19"/>
  <c r="AC884" i="19" s="1"/>
  <c r="N886" i="19" l="1"/>
  <c r="M886" i="19"/>
  <c r="AC885" i="19" s="1"/>
  <c r="D888" i="19"/>
  <c r="J888" i="19"/>
  <c r="K888" i="19" s="1"/>
  <c r="E887" i="19"/>
  <c r="R885" i="19"/>
  <c r="L887" i="19"/>
  <c r="H886" i="19"/>
  <c r="Q886" i="19" s="1"/>
  <c r="R886" i="19" s="1"/>
  <c r="F887" i="19"/>
  <c r="G886" i="19"/>
  <c r="G887" i="19" l="1"/>
  <c r="H887" i="19"/>
  <c r="Q887" i="19" s="1"/>
  <c r="L888" i="19"/>
  <c r="F888" i="19"/>
  <c r="N887" i="19"/>
  <c r="M887" i="19"/>
  <c r="AC886" i="19" s="1"/>
  <c r="J889" i="19"/>
  <c r="K889" i="19" s="1"/>
  <c r="D889" i="19"/>
  <c r="E888" i="19"/>
  <c r="H888" i="19" l="1"/>
  <c r="Q888" i="19" s="1"/>
  <c r="G888" i="19"/>
  <c r="L889" i="19"/>
  <c r="F889" i="19"/>
  <c r="E889" i="19"/>
  <c r="J890" i="19"/>
  <c r="K890" i="19" s="1"/>
  <c r="D890" i="19"/>
  <c r="M888" i="19"/>
  <c r="AC887" i="19" s="1"/>
  <c r="N888" i="19"/>
  <c r="R887" i="19"/>
  <c r="N889" i="19" l="1"/>
  <c r="M889" i="19"/>
  <c r="AC888" i="19" s="1"/>
  <c r="E890" i="19"/>
  <c r="J891" i="19"/>
  <c r="K891" i="19" s="1"/>
  <c r="D891" i="19"/>
  <c r="R888" i="19"/>
  <c r="F890" i="19"/>
  <c r="H889" i="19"/>
  <c r="Q889" i="19" s="1"/>
  <c r="L890" i="19"/>
  <c r="G889" i="19"/>
  <c r="R889" i="19" l="1"/>
  <c r="N890" i="19"/>
  <c r="M890" i="19"/>
  <c r="AC889" i="19" s="1"/>
  <c r="D892" i="19"/>
  <c r="J892" i="19"/>
  <c r="K892" i="19" s="1"/>
  <c r="E891" i="19"/>
  <c r="L891" i="19"/>
  <c r="H890" i="19"/>
  <c r="Q890" i="19" s="1"/>
  <c r="R890" i="19" s="1"/>
  <c r="F891" i="19"/>
  <c r="G890" i="19"/>
  <c r="G891" i="19" l="1"/>
  <c r="H891" i="19"/>
  <c r="Q891" i="19" s="1"/>
  <c r="L892" i="19"/>
  <c r="F892" i="19"/>
  <c r="N891" i="19"/>
  <c r="M891" i="19"/>
  <c r="AC890" i="19" s="1"/>
  <c r="J893" i="19"/>
  <c r="K893" i="19" s="1"/>
  <c r="D893" i="19"/>
  <c r="E892" i="19"/>
  <c r="R891" i="19" l="1"/>
  <c r="H892" i="19"/>
  <c r="Q892" i="19" s="1"/>
  <c r="G892" i="19"/>
  <c r="L893" i="19"/>
  <c r="F893" i="19"/>
  <c r="E893" i="19"/>
  <c r="J894" i="19"/>
  <c r="K894" i="19" s="1"/>
  <c r="D894" i="19"/>
  <c r="M892" i="19"/>
  <c r="AC891" i="19" s="1"/>
  <c r="N892" i="19"/>
  <c r="R892" i="19" l="1"/>
  <c r="E894" i="19"/>
  <c r="J895" i="19"/>
  <c r="K895" i="19" s="1"/>
  <c r="D895" i="19"/>
  <c r="N893" i="19"/>
  <c r="M893" i="19"/>
  <c r="AC892" i="19" s="1"/>
  <c r="F894" i="19"/>
  <c r="H893" i="19"/>
  <c r="Q893" i="19" s="1"/>
  <c r="L894" i="19"/>
  <c r="G893" i="19"/>
  <c r="R893" i="19" l="1"/>
  <c r="L895" i="19"/>
  <c r="H894" i="19"/>
  <c r="Q894" i="19" s="1"/>
  <c r="F895" i="19"/>
  <c r="G894" i="19"/>
  <c r="N894" i="19"/>
  <c r="M894" i="19"/>
  <c r="AC893" i="19" s="1"/>
  <c r="D896" i="19"/>
  <c r="J896" i="19"/>
  <c r="K896" i="19" s="1"/>
  <c r="E895" i="19"/>
  <c r="G895" i="19" l="1"/>
  <c r="H895" i="19"/>
  <c r="Q895" i="19" s="1"/>
  <c r="L896" i="19"/>
  <c r="F896" i="19"/>
  <c r="J897" i="19"/>
  <c r="K897" i="19" s="1"/>
  <c r="D897" i="19"/>
  <c r="E896" i="19"/>
  <c r="R894" i="19"/>
  <c r="N895" i="19"/>
  <c r="M895" i="19"/>
  <c r="AC894" i="19" s="1"/>
  <c r="R895" i="19" l="1"/>
  <c r="M896" i="19"/>
  <c r="AC895" i="19" s="1"/>
  <c r="N896" i="19"/>
  <c r="E897" i="19"/>
  <c r="J898" i="19"/>
  <c r="K898" i="19" s="1"/>
  <c r="D898" i="19"/>
  <c r="H896" i="19"/>
  <c r="Q896" i="19" s="1"/>
  <c r="R896" i="19" s="1"/>
  <c r="G896" i="19"/>
  <c r="L897" i="19"/>
  <c r="F897" i="19"/>
  <c r="N897" i="19" l="1"/>
  <c r="M897" i="19"/>
  <c r="AC896" i="19" s="1"/>
  <c r="F898" i="19"/>
  <c r="H897" i="19"/>
  <c r="Q897" i="19" s="1"/>
  <c r="L898" i="19"/>
  <c r="G897" i="19"/>
  <c r="E898" i="19"/>
  <c r="J899" i="19"/>
  <c r="K899" i="19" s="1"/>
  <c r="D899" i="19"/>
  <c r="R897" i="19" l="1"/>
  <c r="N898" i="19"/>
  <c r="M898" i="19"/>
  <c r="AC897" i="19" s="1"/>
  <c r="D900" i="19"/>
  <c r="J900" i="19"/>
  <c r="K900" i="19" s="1"/>
  <c r="E899" i="19"/>
  <c r="L899" i="19"/>
  <c r="H898" i="19"/>
  <c r="Q898" i="19" s="1"/>
  <c r="F899" i="19"/>
  <c r="G898" i="19"/>
  <c r="R898" i="19" l="1"/>
  <c r="G899" i="19"/>
  <c r="H899" i="19"/>
  <c r="Q899" i="19" s="1"/>
  <c r="R899" i="19" s="1"/>
  <c r="L900" i="19"/>
  <c r="F900" i="19"/>
  <c r="J901" i="19"/>
  <c r="K901" i="19" s="1"/>
  <c r="D901" i="19"/>
  <c r="E900" i="19"/>
  <c r="N899" i="19"/>
  <c r="M899" i="19"/>
  <c r="AC898" i="19" s="1"/>
  <c r="H900" i="19" l="1"/>
  <c r="Q900" i="19" s="1"/>
  <c r="G900" i="19"/>
  <c r="L901" i="19"/>
  <c r="F901" i="19"/>
  <c r="E901" i="19"/>
  <c r="J902" i="19"/>
  <c r="K902" i="19" s="1"/>
  <c r="D902" i="19"/>
  <c r="M900" i="19"/>
  <c r="AC899" i="19" s="1"/>
  <c r="N900" i="19"/>
  <c r="N901" i="19" l="1"/>
  <c r="M901" i="19"/>
  <c r="AC900" i="19" s="1"/>
  <c r="R900" i="19"/>
  <c r="E902" i="19"/>
  <c r="J903" i="19"/>
  <c r="K903" i="19" s="1"/>
  <c r="D903" i="19"/>
  <c r="F902" i="19"/>
  <c r="H901" i="19"/>
  <c r="Q901" i="19" s="1"/>
  <c r="L902" i="19"/>
  <c r="G901" i="19"/>
  <c r="R901" i="19" l="1"/>
  <c r="D904" i="19"/>
  <c r="J904" i="19"/>
  <c r="K904" i="19" s="1"/>
  <c r="E903" i="19"/>
  <c r="N902" i="19"/>
  <c r="M902" i="19"/>
  <c r="AC901" i="19" s="1"/>
  <c r="L903" i="19"/>
  <c r="H902" i="19"/>
  <c r="Q902" i="19" s="1"/>
  <c r="F903" i="19"/>
  <c r="G902" i="19"/>
  <c r="R902" i="19" l="1"/>
  <c r="J905" i="19"/>
  <c r="K905" i="19" s="1"/>
  <c r="D905" i="19"/>
  <c r="E904" i="19"/>
  <c r="G903" i="19"/>
  <c r="H903" i="19"/>
  <c r="Q903" i="19" s="1"/>
  <c r="L904" i="19"/>
  <c r="F904" i="19"/>
  <c r="N903" i="19"/>
  <c r="M903" i="19"/>
  <c r="AC902" i="19" s="1"/>
  <c r="R903" i="19" l="1"/>
  <c r="H904" i="19"/>
  <c r="Q904" i="19" s="1"/>
  <c r="G904" i="19"/>
  <c r="L905" i="19"/>
  <c r="F905" i="19"/>
  <c r="E905" i="19"/>
  <c r="J906" i="19"/>
  <c r="K906" i="19" s="1"/>
  <c r="D906" i="19"/>
  <c r="M904" i="19"/>
  <c r="AC903" i="19" s="1"/>
  <c r="N904" i="19"/>
  <c r="E906" i="19" l="1"/>
  <c r="J907" i="19"/>
  <c r="K907" i="19" s="1"/>
  <c r="D907" i="19"/>
  <c r="R904" i="19"/>
  <c r="N905" i="19"/>
  <c r="M905" i="19"/>
  <c r="AC904" i="19" s="1"/>
  <c r="F906" i="19"/>
  <c r="H905" i="19"/>
  <c r="Q905" i="19" s="1"/>
  <c r="L906" i="19"/>
  <c r="G905" i="19"/>
  <c r="R905" i="19" l="1"/>
  <c r="N906" i="19"/>
  <c r="M906" i="19"/>
  <c r="AC905" i="19" s="1"/>
  <c r="D908" i="19"/>
  <c r="J908" i="19"/>
  <c r="K908" i="19" s="1"/>
  <c r="E907" i="19"/>
  <c r="L907" i="19"/>
  <c r="H906" i="19"/>
  <c r="Q906" i="19" s="1"/>
  <c r="F907" i="19"/>
  <c r="G906" i="19"/>
  <c r="R906" i="19" l="1"/>
  <c r="G907" i="19"/>
  <c r="H907" i="19"/>
  <c r="Q907" i="19" s="1"/>
  <c r="L908" i="19"/>
  <c r="F908" i="19"/>
  <c r="N907" i="19"/>
  <c r="M907" i="19"/>
  <c r="AC906" i="19" s="1"/>
  <c r="J909" i="19"/>
  <c r="K909" i="19" s="1"/>
  <c r="D909" i="19"/>
  <c r="E908" i="19"/>
  <c r="R907" i="19" l="1"/>
  <c r="E909" i="19"/>
  <c r="J910" i="19"/>
  <c r="K910" i="19" s="1"/>
  <c r="D910" i="19"/>
  <c r="H908" i="19"/>
  <c r="Q908" i="19" s="1"/>
  <c r="G908" i="19"/>
  <c r="L909" i="19"/>
  <c r="F909" i="19"/>
  <c r="M908" i="19"/>
  <c r="AC907" i="19" s="1"/>
  <c r="N908" i="19"/>
  <c r="R908" i="19" l="1"/>
  <c r="F910" i="19"/>
  <c r="H909" i="19"/>
  <c r="Q909" i="19" s="1"/>
  <c r="L910" i="19"/>
  <c r="G909" i="19"/>
  <c r="J911" i="19"/>
  <c r="K911" i="19" s="1"/>
  <c r="D911" i="19"/>
  <c r="E910" i="19"/>
  <c r="N909" i="19"/>
  <c r="M909" i="19"/>
  <c r="AC908" i="19" s="1"/>
  <c r="E911" i="19" l="1"/>
  <c r="D912" i="19"/>
  <c r="J912" i="19"/>
  <c r="K912" i="19" s="1"/>
  <c r="R909" i="19"/>
  <c r="F911" i="19"/>
  <c r="L911" i="19"/>
  <c r="H910" i="19"/>
  <c r="Q910" i="19" s="1"/>
  <c r="G910" i="19"/>
  <c r="N910" i="19"/>
  <c r="M910" i="19"/>
  <c r="AC909" i="19" s="1"/>
  <c r="R910" i="19" l="1"/>
  <c r="N911" i="19"/>
  <c r="M911" i="19"/>
  <c r="AC910" i="19" s="1"/>
  <c r="D913" i="19"/>
  <c r="J913" i="19"/>
  <c r="K913" i="19" s="1"/>
  <c r="E912" i="19"/>
  <c r="L912" i="19"/>
  <c r="F912" i="19"/>
  <c r="G911" i="19"/>
  <c r="H911" i="19"/>
  <c r="Q911" i="19" s="1"/>
  <c r="R911" i="19" l="1"/>
  <c r="M912" i="19"/>
  <c r="AC911" i="19" s="1"/>
  <c r="N912" i="19"/>
  <c r="G912" i="19"/>
  <c r="L913" i="19"/>
  <c r="H912" i="19"/>
  <c r="Q912" i="19" s="1"/>
  <c r="R912" i="19" s="1"/>
  <c r="F913" i="19"/>
  <c r="J914" i="19"/>
  <c r="K914" i="19" s="1"/>
  <c r="D914" i="19"/>
  <c r="E913" i="19"/>
  <c r="M913" i="19" l="1"/>
  <c r="AC912" i="19" s="1"/>
  <c r="N913" i="19"/>
  <c r="E914" i="19"/>
  <c r="J915" i="19"/>
  <c r="K915" i="19" s="1"/>
  <c r="D915" i="19"/>
  <c r="H913" i="19"/>
  <c r="Q913" i="19" s="1"/>
  <c r="R913" i="19" s="1"/>
  <c r="G913" i="19"/>
  <c r="F914" i="19"/>
  <c r="L914" i="19"/>
  <c r="F915" i="19" l="1"/>
  <c r="H914" i="19"/>
  <c r="Q914" i="19" s="1"/>
  <c r="L915" i="19"/>
  <c r="G914" i="19"/>
  <c r="N914" i="19"/>
  <c r="M914" i="19"/>
  <c r="AC913" i="19" s="1"/>
  <c r="E915" i="19"/>
  <c r="D916" i="19"/>
  <c r="J916" i="19"/>
  <c r="K916" i="19" s="1"/>
  <c r="N915" i="19" l="1"/>
  <c r="M915" i="19"/>
  <c r="AC914" i="19" s="1"/>
  <c r="D917" i="19"/>
  <c r="J917" i="19"/>
  <c r="K917" i="19" s="1"/>
  <c r="E916" i="19"/>
  <c r="R914" i="19"/>
  <c r="L916" i="19"/>
  <c r="F916" i="19"/>
  <c r="G915" i="19"/>
  <c r="H915" i="19"/>
  <c r="Q915" i="19" s="1"/>
  <c r="G916" i="19" l="1"/>
  <c r="L917" i="19"/>
  <c r="H916" i="19"/>
  <c r="Q916" i="19" s="1"/>
  <c r="F917" i="19"/>
  <c r="M916" i="19"/>
  <c r="AC915" i="19" s="1"/>
  <c r="N916" i="19"/>
  <c r="R915" i="19"/>
  <c r="J918" i="19"/>
  <c r="K918" i="19" s="1"/>
  <c r="D918" i="19"/>
  <c r="E917" i="19"/>
  <c r="E918" i="19" l="1"/>
  <c r="J919" i="19"/>
  <c r="K919" i="19" s="1"/>
  <c r="D919" i="19"/>
  <c r="H917" i="19"/>
  <c r="Q917" i="19" s="1"/>
  <c r="G917" i="19"/>
  <c r="F918" i="19"/>
  <c r="L918" i="19"/>
  <c r="R916" i="19"/>
  <c r="M917" i="19"/>
  <c r="AC916" i="19" s="1"/>
  <c r="N917" i="19"/>
  <c r="N918" i="19" l="1"/>
  <c r="M918" i="19"/>
  <c r="AC917" i="19" s="1"/>
  <c r="F919" i="19"/>
  <c r="H918" i="19"/>
  <c r="Q918" i="19" s="1"/>
  <c r="R918" i="19" s="1"/>
  <c r="L919" i="19"/>
  <c r="G918" i="19"/>
  <c r="E919" i="19"/>
  <c r="D920" i="19"/>
  <c r="J920" i="19"/>
  <c r="K920" i="19" s="1"/>
  <c r="R917" i="19"/>
  <c r="D921" i="19" l="1"/>
  <c r="J921" i="19"/>
  <c r="K921" i="19" s="1"/>
  <c r="E920" i="19"/>
  <c r="L920" i="19"/>
  <c r="F920" i="19"/>
  <c r="G919" i="19"/>
  <c r="H919" i="19"/>
  <c r="Q919" i="19" s="1"/>
  <c r="N919" i="19"/>
  <c r="M919" i="19"/>
  <c r="AC918" i="19" s="1"/>
  <c r="J922" i="19" l="1"/>
  <c r="K922" i="19" s="1"/>
  <c r="D922" i="19"/>
  <c r="E921" i="19"/>
  <c r="M920" i="19"/>
  <c r="AC919" i="19" s="1"/>
  <c r="N920" i="19"/>
  <c r="G920" i="19"/>
  <c r="L921" i="19"/>
  <c r="H920" i="19"/>
  <c r="Q920" i="19" s="1"/>
  <c r="R920" i="19" s="1"/>
  <c r="F921" i="19"/>
  <c r="R919" i="19"/>
  <c r="E922" i="19" l="1"/>
  <c r="J923" i="19"/>
  <c r="K923" i="19" s="1"/>
  <c r="D923" i="19"/>
  <c r="H921" i="19"/>
  <c r="Q921" i="19" s="1"/>
  <c r="G921" i="19"/>
  <c r="F922" i="19"/>
  <c r="L922" i="19"/>
  <c r="M921" i="19"/>
  <c r="AC920" i="19" s="1"/>
  <c r="N921" i="19"/>
  <c r="N922" i="19" l="1"/>
  <c r="M922" i="19"/>
  <c r="AC921" i="19" s="1"/>
  <c r="R921" i="19"/>
  <c r="E923" i="19"/>
  <c r="J924" i="19"/>
  <c r="K924" i="19" s="1"/>
  <c r="D924" i="19"/>
  <c r="F923" i="19"/>
  <c r="H922" i="19"/>
  <c r="Q922" i="19" s="1"/>
  <c r="R922" i="19" s="1"/>
  <c r="L923" i="19"/>
  <c r="G922" i="19"/>
  <c r="D925" i="19" l="1"/>
  <c r="E924" i="19"/>
  <c r="J925" i="19"/>
  <c r="K925" i="19" s="1"/>
  <c r="L924" i="19"/>
  <c r="F924" i="19"/>
  <c r="G923" i="19"/>
  <c r="H923" i="19"/>
  <c r="Q923" i="19" s="1"/>
  <c r="N923" i="19"/>
  <c r="M923" i="19"/>
  <c r="AC922" i="19" s="1"/>
  <c r="N924" i="19" l="1"/>
  <c r="M924" i="19"/>
  <c r="AC923" i="19" s="1"/>
  <c r="R923" i="19"/>
  <c r="G924" i="19"/>
  <c r="L925" i="19"/>
  <c r="F925" i="19"/>
  <c r="H924" i="19"/>
  <c r="Q924" i="19" s="1"/>
  <c r="R924" i="19" s="1"/>
  <c r="J926" i="19"/>
  <c r="K926" i="19" s="1"/>
  <c r="D926" i="19"/>
  <c r="E925" i="19"/>
  <c r="M925" i="19" l="1"/>
  <c r="AC924" i="19" s="1"/>
  <c r="N925" i="19"/>
  <c r="E926" i="19"/>
  <c r="J927" i="19"/>
  <c r="K927" i="19" s="1"/>
  <c r="D927" i="19"/>
  <c r="H925" i="19"/>
  <c r="Q925" i="19" s="1"/>
  <c r="R925" i="19" s="1"/>
  <c r="G925" i="19"/>
  <c r="L926" i="19"/>
  <c r="F926" i="19"/>
  <c r="F927" i="19" l="1"/>
  <c r="H926" i="19"/>
  <c r="Q926" i="19" s="1"/>
  <c r="G926" i="19"/>
  <c r="L927" i="19"/>
  <c r="N926" i="19"/>
  <c r="M926" i="19"/>
  <c r="AC925" i="19" s="1"/>
  <c r="E927" i="19"/>
  <c r="J928" i="19"/>
  <c r="K928" i="19" s="1"/>
  <c r="D928" i="19"/>
  <c r="D929" i="19" l="1"/>
  <c r="E928" i="19"/>
  <c r="J929" i="19"/>
  <c r="K929" i="19" s="1"/>
  <c r="N927" i="19"/>
  <c r="M927" i="19"/>
  <c r="AC926" i="19" s="1"/>
  <c r="R926" i="19"/>
  <c r="L928" i="19"/>
  <c r="F928" i="19"/>
  <c r="H927" i="19"/>
  <c r="Q927" i="19" s="1"/>
  <c r="G927" i="19"/>
  <c r="R927" i="19" l="1"/>
  <c r="G928" i="19"/>
  <c r="L929" i="19"/>
  <c r="F929" i="19"/>
  <c r="H928" i="19"/>
  <c r="Q928" i="19" s="1"/>
  <c r="N928" i="19"/>
  <c r="M928" i="19"/>
  <c r="AC927" i="19" s="1"/>
  <c r="J930" i="19"/>
  <c r="K930" i="19" s="1"/>
  <c r="D930" i="19"/>
  <c r="E929" i="19"/>
  <c r="H929" i="19" l="1"/>
  <c r="Q929" i="19" s="1"/>
  <c r="G929" i="19"/>
  <c r="L930" i="19"/>
  <c r="F930" i="19"/>
  <c r="E930" i="19"/>
  <c r="J931" i="19"/>
  <c r="K931" i="19" s="1"/>
  <c r="D931" i="19"/>
  <c r="M929" i="19"/>
  <c r="AC928" i="19" s="1"/>
  <c r="N929" i="19"/>
  <c r="R928" i="19"/>
  <c r="F931" i="19" l="1"/>
  <c r="H930" i="19"/>
  <c r="Q930" i="19" s="1"/>
  <c r="G930" i="19"/>
  <c r="L931" i="19"/>
  <c r="E931" i="19"/>
  <c r="J932" i="19"/>
  <c r="K932" i="19" s="1"/>
  <c r="D932" i="19"/>
  <c r="N930" i="19"/>
  <c r="M930" i="19"/>
  <c r="AC929" i="19" s="1"/>
  <c r="R929" i="19"/>
  <c r="N931" i="19" l="1"/>
  <c r="M931" i="19"/>
  <c r="AC930" i="19" s="1"/>
  <c r="D933" i="19"/>
  <c r="E932" i="19"/>
  <c r="J933" i="19"/>
  <c r="K933" i="19" s="1"/>
  <c r="R930" i="19"/>
  <c r="L932" i="19"/>
  <c r="F932" i="19"/>
  <c r="H931" i="19"/>
  <c r="Q931" i="19" s="1"/>
  <c r="G931" i="19"/>
  <c r="R931" i="19" l="1"/>
  <c r="G932" i="19"/>
  <c r="L933" i="19"/>
  <c r="F933" i="19"/>
  <c r="H932" i="19"/>
  <c r="Q932" i="19" s="1"/>
  <c r="J934" i="19"/>
  <c r="K934" i="19" s="1"/>
  <c r="D934" i="19"/>
  <c r="E933" i="19"/>
  <c r="N932" i="19"/>
  <c r="M932" i="19"/>
  <c r="AC931" i="19" s="1"/>
  <c r="M933" i="19" l="1"/>
  <c r="AC932" i="19" s="1"/>
  <c r="N933" i="19"/>
  <c r="R932" i="19"/>
  <c r="E934" i="19"/>
  <c r="J935" i="19"/>
  <c r="K935" i="19" s="1"/>
  <c r="D935" i="19"/>
  <c r="H933" i="19"/>
  <c r="Q933" i="19" s="1"/>
  <c r="R933" i="19" s="1"/>
  <c r="G933" i="19"/>
  <c r="L934" i="19"/>
  <c r="F934" i="19"/>
  <c r="N934" i="19" l="1"/>
  <c r="M934" i="19"/>
  <c r="AC933" i="19" s="1"/>
  <c r="F935" i="19"/>
  <c r="H934" i="19"/>
  <c r="Q934" i="19" s="1"/>
  <c r="R934" i="19" s="1"/>
  <c r="G934" i="19"/>
  <c r="L935" i="19"/>
  <c r="E935" i="19"/>
  <c r="J936" i="19"/>
  <c r="K936" i="19" s="1"/>
  <c r="D936" i="19"/>
  <c r="D937" i="19" l="1"/>
  <c r="E936" i="19"/>
  <c r="J937" i="19"/>
  <c r="K937" i="19" s="1"/>
  <c r="L936" i="19"/>
  <c r="F936" i="19"/>
  <c r="H935" i="19"/>
  <c r="Q935" i="19" s="1"/>
  <c r="G935" i="19"/>
  <c r="N935" i="19"/>
  <c r="M935" i="19"/>
  <c r="AC934" i="19" s="1"/>
  <c r="G936" i="19" l="1"/>
  <c r="L937" i="19"/>
  <c r="F937" i="19"/>
  <c r="H936" i="19"/>
  <c r="Q936" i="19" s="1"/>
  <c r="J938" i="19"/>
  <c r="K938" i="19" s="1"/>
  <c r="D938" i="19"/>
  <c r="E937" i="19"/>
  <c r="N936" i="19"/>
  <c r="M936" i="19"/>
  <c r="AC935" i="19" s="1"/>
  <c r="R935" i="19"/>
  <c r="R936" i="19" l="1"/>
  <c r="H937" i="19"/>
  <c r="Q937" i="19" s="1"/>
  <c r="G937" i="19"/>
  <c r="L938" i="19"/>
  <c r="F938" i="19"/>
  <c r="E938" i="19"/>
  <c r="J939" i="19"/>
  <c r="K939" i="19" s="1"/>
  <c r="D939" i="19"/>
  <c r="M937" i="19"/>
  <c r="AC936" i="19" s="1"/>
  <c r="N937" i="19"/>
  <c r="N938" i="19" l="1"/>
  <c r="M938" i="19"/>
  <c r="AC937" i="19" s="1"/>
  <c r="R937" i="19"/>
  <c r="E939" i="19"/>
  <c r="J940" i="19"/>
  <c r="K940" i="19" s="1"/>
  <c r="D940" i="19"/>
  <c r="F939" i="19"/>
  <c r="H938" i="19"/>
  <c r="Q938" i="19" s="1"/>
  <c r="R938" i="19" s="1"/>
  <c r="G938" i="19"/>
  <c r="L939" i="19"/>
  <c r="L940" i="19" l="1"/>
  <c r="F940" i="19"/>
  <c r="H939" i="19"/>
  <c r="Q939" i="19" s="1"/>
  <c r="G939" i="19"/>
  <c r="N939" i="19"/>
  <c r="M939" i="19"/>
  <c r="AC938" i="19" s="1"/>
  <c r="D941" i="19"/>
  <c r="E940" i="19"/>
  <c r="J941" i="19"/>
  <c r="K941" i="19" s="1"/>
  <c r="J942" i="19" l="1"/>
  <c r="K942" i="19" s="1"/>
  <c r="D942" i="19"/>
  <c r="E941" i="19"/>
  <c r="R939" i="19"/>
  <c r="G940" i="19"/>
  <c r="L941" i="19"/>
  <c r="F941" i="19"/>
  <c r="H940" i="19"/>
  <c r="Q940" i="19" s="1"/>
  <c r="N940" i="19"/>
  <c r="M940" i="19"/>
  <c r="AC939" i="19" s="1"/>
  <c r="R940" i="19" l="1"/>
  <c r="H941" i="19"/>
  <c r="Q941" i="19" s="1"/>
  <c r="G941" i="19"/>
  <c r="L942" i="19"/>
  <c r="F942" i="19"/>
  <c r="E942" i="19"/>
  <c r="J943" i="19"/>
  <c r="K943" i="19" s="1"/>
  <c r="D943" i="19"/>
  <c r="M941" i="19"/>
  <c r="AC940" i="19" s="1"/>
  <c r="N941" i="19"/>
  <c r="F943" i="19" l="1"/>
  <c r="H942" i="19"/>
  <c r="Q942" i="19" s="1"/>
  <c r="G942" i="19"/>
  <c r="L943" i="19"/>
  <c r="N942" i="19"/>
  <c r="M942" i="19"/>
  <c r="AC941" i="19" s="1"/>
  <c r="E943" i="19"/>
  <c r="J944" i="19"/>
  <c r="K944" i="19" s="1"/>
  <c r="D944" i="19"/>
  <c r="R941" i="19"/>
  <c r="R942" i="19" l="1"/>
  <c r="L944" i="19"/>
  <c r="F944" i="19"/>
  <c r="H943" i="19"/>
  <c r="Q943" i="19" s="1"/>
  <c r="G943" i="19"/>
  <c r="D945" i="19"/>
  <c r="E944" i="19"/>
  <c r="J945" i="19"/>
  <c r="K945" i="19" s="1"/>
  <c r="N943" i="19"/>
  <c r="M943" i="19"/>
  <c r="AC942" i="19" s="1"/>
  <c r="J946" i="19" l="1"/>
  <c r="K946" i="19" s="1"/>
  <c r="D946" i="19"/>
  <c r="E945" i="19"/>
  <c r="N944" i="19"/>
  <c r="M944" i="19"/>
  <c r="AC943" i="19" s="1"/>
  <c r="R943" i="19"/>
  <c r="G944" i="19"/>
  <c r="L945" i="19"/>
  <c r="F945" i="19"/>
  <c r="H944" i="19"/>
  <c r="Q944" i="19" s="1"/>
  <c r="R944" i="19" l="1"/>
  <c r="M945" i="19"/>
  <c r="AC944" i="19" s="1"/>
  <c r="N945" i="19"/>
  <c r="E946" i="19"/>
  <c r="J947" i="19"/>
  <c r="K947" i="19" s="1"/>
  <c r="D947" i="19"/>
  <c r="H945" i="19"/>
  <c r="Q945" i="19" s="1"/>
  <c r="R945" i="19" s="1"/>
  <c r="G945" i="19"/>
  <c r="L946" i="19"/>
  <c r="F946" i="19"/>
  <c r="F947" i="19" l="1"/>
  <c r="H946" i="19"/>
  <c r="Q946" i="19" s="1"/>
  <c r="G946" i="19"/>
  <c r="L947" i="19"/>
  <c r="N946" i="19"/>
  <c r="M946" i="19"/>
  <c r="AC945" i="19" s="1"/>
  <c r="E947" i="19"/>
  <c r="J948" i="19"/>
  <c r="K948" i="19" s="1"/>
  <c r="D948" i="19"/>
  <c r="N947" i="19" l="1"/>
  <c r="M947" i="19"/>
  <c r="AC946" i="19" s="1"/>
  <c r="R946" i="19"/>
  <c r="D949" i="19"/>
  <c r="E948" i="19"/>
  <c r="J949" i="19"/>
  <c r="K949" i="19" s="1"/>
  <c r="L948" i="19"/>
  <c r="F948" i="19"/>
  <c r="H947" i="19"/>
  <c r="Q947" i="19" s="1"/>
  <c r="G947" i="19"/>
  <c r="R947" i="19" l="1"/>
  <c r="G948" i="19"/>
  <c r="L949" i="19"/>
  <c r="F949" i="19"/>
  <c r="H948" i="19"/>
  <c r="Q948" i="19" s="1"/>
  <c r="N948" i="19"/>
  <c r="M948" i="19"/>
  <c r="AC947" i="19" s="1"/>
  <c r="J950" i="19"/>
  <c r="K950" i="19" s="1"/>
  <c r="D950" i="19"/>
  <c r="E949" i="19"/>
  <c r="R948" i="19" l="1"/>
  <c r="H949" i="19"/>
  <c r="Q949" i="19" s="1"/>
  <c r="R949" i="19" s="1"/>
  <c r="G949" i="19"/>
  <c r="L950" i="19"/>
  <c r="F950" i="19"/>
  <c r="E950" i="19"/>
  <c r="J951" i="19"/>
  <c r="K951" i="19" s="1"/>
  <c r="D951" i="19"/>
  <c r="M949" i="19"/>
  <c r="AC948" i="19" s="1"/>
  <c r="N949" i="19"/>
  <c r="F951" i="19" l="1"/>
  <c r="H950" i="19"/>
  <c r="Q950" i="19" s="1"/>
  <c r="G950" i="19"/>
  <c r="L951" i="19"/>
  <c r="E951" i="19"/>
  <c r="J952" i="19"/>
  <c r="K952" i="19" s="1"/>
  <c r="D952" i="19"/>
  <c r="N950" i="19"/>
  <c r="M950" i="19"/>
  <c r="AC949" i="19" s="1"/>
  <c r="L952" i="19" l="1"/>
  <c r="F952" i="19"/>
  <c r="H951" i="19"/>
  <c r="Q951" i="19" s="1"/>
  <c r="G951" i="19"/>
  <c r="N951" i="19"/>
  <c r="M951" i="19"/>
  <c r="AC950" i="19" s="1"/>
  <c r="D953" i="19"/>
  <c r="E952" i="19"/>
  <c r="J953" i="19"/>
  <c r="K953" i="19" s="1"/>
  <c r="R950" i="19"/>
  <c r="N952" i="19" l="1"/>
  <c r="M952" i="19"/>
  <c r="AC951" i="19" s="1"/>
  <c r="J954" i="19"/>
  <c r="K954" i="19" s="1"/>
  <c r="D954" i="19"/>
  <c r="E953" i="19"/>
  <c r="R951" i="19"/>
  <c r="G952" i="19"/>
  <c r="L953" i="19"/>
  <c r="F953" i="19"/>
  <c r="H952" i="19"/>
  <c r="Q952" i="19" s="1"/>
  <c r="R952" i="19" s="1"/>
  <c r="M953" i="19" l="1"/>
  <c r="AC952" i="19" s="1"/>
  <c r="N953" i="19"/>
  <c r="E954" i="19"/>
  <c r="J955" i="19"/>
  <c r="K955" i="19" s="1"/>
  <c r="D955" i="19"/>
  <c r="H953" i="19"/>
  <c r="Q953" i="19" s="1"/>
  <c r="G953" i="19"/>
  <c r="L954" i="19"/>
  <c r="F954" i="19"/>
  <c r="R953" i="19" l="1"/>
  <c r="F955" i="19"/>
  <c r="H954" i="19"/>
  <c r="Q954" i="19" s="1"/>
  <c r="G954" i="19"/>
  <c r="L955" i="19"/>
  <c r="E955" i="19"/>
  <c r="J956" i="19"/>
  <c r="K956" i="19" s="1"/>
  <c r="D956" i="19"/>
  <c r="N954" i="19"/>
  <c r="M954" i="19"/>
  <c r="AC953" i="19" s="1"/>
  <c r="D957" i="19" l="1"/>
  <c r="E956" i="19"/>
  <c r="J957" i="19"/>
  <c r="K957" i="19" s="1"/>
  <c r="R954" i="19"/>
  <c r="L956" i="19"/>
  <c r="F956" i="19"/>
  <c r="H955" i="19"/>
  <c r="Q955" i="19" s="1"/>
  <c r="G955" i="19"/>
  <c r="N955" i="19"/>
  <c r="M955" i="19"/>
  <c r="AC954" i="19" s="1"/>
  <c r="R955" i="19" l="1"/>
  <c r="J958" i="19"/>
  <c r="K958" i="19" s="1"/>
  <c r="D958" i="19"/>
  <c r="E957" i="19"/>
  <c r="N956" i="19"/>
  <c r="M956" i="19"/>
  <c r="AC955" i="19" s="1"/>
  <c r="G956" i="19"/>
  <c r="L957" i="19"/>
  <c r="F957" i="19"/>
  <c r="H956" i="19"/>
  <c r="Q956" i="19" s="1"/>
  <c r="R956" i="19" l="1"/>
  <c r="H957" i="19"/>
  <c r="Q957" i="19" s="1"/>
  <c r="G957" i="19"/>
  <c r="L958" i="19"/>
  <c r="F958" i="19"/>
  <c r="M957" i="19"/>
  <c r="AC956" i="19" s="1"/>
  <c r="N957" i="19"/>
  <c r="E958" i="19"/>
  <c r="J959" i="19"/>
  <c r="K959" i="19" s="1"/>
  <c r="D959" i="19"/>
  <c r="N958" i="19" l="1"/>
  <c r="M958" i="19"/>
  <c r="AC957" i="19" s="1"/>
  <c r="E959" i="19"/>
  <c r="J960" i="19"/>
  <c r="K960" i="19" s="1"/>
  <c r="D960" i="19"/>
  <c r="F959" i="19"/>
  <c r="H958" i="19"/>
  <c r="Q958" i="19" s="1"/>
  <c r="R958" i="19" s="1"/>
  <c r="G958" i="19"/>
  <c r="L959" i="19"/>
  <c r="R957" i="19"/>
  <c r="L960" i="19" l="1"/>
  <c r="F960" i="19"/>
  <c r="H959" i="19"/>
  <c r="Q959" i="19" s="1"/>
  <c r="G959" i="19"/>
  <c r="N959" i="19"/>
  <c r="M959" i="19"/>
  <c r="AC958" i="19" s="1"/>
  <c r="D961" i="19"/>
  <c r="E960" i="19"/>
  <c r="J961" i="19"/>
  <c r="K961" i="19" s="1"/>
  <c r="R959" i="19" l="1"/>
  <c r="J962" i="19"/>
  <c r="K962" i="19" s="1"/>
  <c r="D962" i="19"/>
  <c r="E961" i="19"/>
  <c r="G960" i="19"/>
  <c r="L961" i="19"/>
  <c r="F961" i="19"/>
  <c r="H960" i="19"/>
  <c r="Q960" i="19" s="1"/>
  <c r="N960" i="19"/>
  <c r="M960" i="19"/>
  <c r="AC959" i="19" s="1"/>
  <c r="R960" i="19" l="1"/>
  <c r="H961" i="19"/>
  <c r="Q961" i="19" s="1"/>
  <c r="G961" i="19"/>
  <c r="L962" i="19"/>
  <c r="F962" i="19"/>
  <c r="E962" i="19"/>
  <c r="J963" i="19"/>
  <c r="K963" i="19" s="1"/>
  <c r="D963" i="19"/>
  <c r="M961" i="19"/>
  <c r="AC960" i="19" s="1"/>
  <c r="N961" i="19"/>
  <c r="F963" i="19" l="1"/>
  <c r="H962" i="19"/>
  <c r="Q962" i="19" s="1"/>
  <c r="G962" i="19"/>
  <c r="L963" i="19"/>
  <c r="N962" i="19"/>
  <c r="M962" i="19"/>
  <c r="AC961" i="19" s="1"/>
  <c r="E963" i="19"/>
  <c r="J964" i="19"/>
  <c r="K964" i="19" s="1"/>
  <c r="D964" i="19"/>
  <c r="R961" i="19"/>
  <c r="N963" i="19" l="1"/>
  <c r="M963" i="19"/>
  <c r="AC962" i="19" s="1"/>
  <c r="R962" i="19"/>
  <c r="D965" i="19"/>
  <c r="E964" i="19"/>
  <c r="J965" i="19"/>
  <c r="K965" i="19" s="1"/>
  <c r="L964" i="19"/>
  <c r="F964" i="19"/>
  <c r="H963" i="19"/>
  <c r="Q963" i="19" s="1"/>
  <c r="G963" i="19"/>
  <c r="R963" i="19" l="1"/>
  <c r="G964" i="19"/>
  <c r="L965" i="19"/>
  <c r="F965" i="19"/>
  <c r="H964" i="19"/>
  <c r="Q964" i="19" s="1"/>
  <c r="J966" i="19"/>
  <c r="K966" i="19" s="1"/>
  <c r="D966" i="19"/>
  <c r="E965" i="19"/>
  <c r="N964" i="19"/>
  <c r="M964" i="19"/>
  <c r="AC963" i="19" s="1"/>
  <c r="R964" i="19" l="1"/>
  <c r="H965" i="19"/>
  <c r="Q965" i="19" s="1"/>
  <c r="G965" i="19"/>
  <c r="L966" i="19"/>
  <c r="F966" i="19"/>
  <c r="E966" i="19"/>
  <c r="J967" i="19"/>
  <c r="K967" i="19" s="1"/>
  <c r="D967" i="19"/>
  <c r="M965" i="19"/>
  <c r="AC964" i="19" s="1"/>
  <c r="N965" i="19"/>
  <c r="R965" i="19" l="1"/>
  <c r="F967" i="19"/>
  <c r="H966" i="19"/>
  <c r="Q966" i="19" s="1"/>
  <c r="G966" i="19"/>
  <c r="L967" i="19"/>
  <c r="E967" i="19"/>
  <c r="J968" i="19"/>
  <c r="K968" i="19" s="1"/>
  <c r="D968" i="19"/>
  <c r="N966" i="19"/>
  <c r="M966" i="19"/>
  <c r="AC965" i="19" s="1"/>
  <c r="R966" i="19" l="1"/>
  <c r="N967" i="19"/>
  <c r="M967" i="19"/>
  <c r="AC966" i="19" s="1"/>
  <c r="D969" i="19"/>
  <c r="E968" i="19"/>
  <c r="J969" i="19"/>
  <c r="K969" i="19" s="1"/>
  <c r="L968" i="19"/>
  <c r="F968" i="19"/>
  <c r="H967" i="19"/>
  <c r="Q967" i="19" s="1"/>
  <c r="G967" i="19"/>
  <c r="R967" i="19" l="1"/>
  <c r="G968" i="19"/>
  <c r="L969" i="19"/>
  <c r="F969" i="19"/>
  <c r="H968" i="19"/>
  <c r="Q968" i="19" s="1"/>
  <c r="N968" i="19"/>
  <c r="M968" i="19"/>
  <c r="AC967" i="19" s="1"/>
  <c r="J970" i="19"/>
  <c r="K970" i="19" s="1"/>
  <c r="D970" i="19"/>
  <c r="E969" i="19"/>
  <c r="R968" i="19" l="1"/>
  <c r="H969" i="19"/>
  <c r="Q969" i="19" s="1"/>
  <c r="G969" i="19"/>
  <c r="L970" i="19"/>
  <c r="F970" i="19"/>
  <c r="M969" i="19"/>
  <c r="AC968" i="19" s="1"/>
  <c r="N969" i="19"/>
  <c r="E970" i="19"/>
  <c r="J971" i="19"/>
  <c r="K971" i="19" s="1"/>
  <c r="D971" i="19"/>
  <c r="R969" i="19" l="1"/>
  <c r="E971" i="19"/>
  <c r="J972" i="19"/>
  <c r="K972" i="19" s="1"/>
  <c r="D972" i="19"/>
  <c r="F971" i="19"/>
  <c r="H970" i="19"/>
  <c r="Q970" i="19" s="1"/>
  <c r="G970" i="19"/>
  <c r="L971" i="19"/>
  <c r="N970" i="19"/>
  <c r="M970" i="19"/>
  <c r="AC969" i="19" s="1"/>
  <c r="L972" i="19" l="1"/>
  <c r="F972" i="19"/>
  <c r="H971" i="19"/>
  <c r="Q971" i="19" s="1"/>
  <c r="G971" i="19"/>
  <c r="D973" i="19"/>
  <c r="E972" i="19"/>
  <c r="J973" i="19"/>
  <c r="K973" i="19" s="1"/>
  <c r="N971" i="19"/>
  <c r="M971" i="19"/>
  <c r="AC970" i="19" s="1"/>
  <c r="R970" i="19"/>
  <c r="R971" i="19" l="1"/>
  <c r="G972" i="19"/>
  <c r="L973" i="19"/>
  <c r="F973" i="19"/>
  <c r="H972" i="19"/>
  <c r="Q972" i="19" s="1"/>
  <c r="N972" i="19"/>
  <c r="M972" i="19"/>
  <c r="AC971" i="19" s="1"/>
  <c r="J974" i="19"/>
  <c r="K974" i="19" s="1"/>
  <c r="D974" i="19"/>
  <c r="E973" i="19"/>
  <c r="M973" i="19" l="1"/>
  <c r="AC972" i="19" s="1"/>
  <c r="N973" i="19"/>
  <c r="R972" i="19"/>
  <c r="E974" i="19"/>
  <c r="J975" i="19"/>
  <c r="K975" i="19" s="1"/>
  <c r="D975" i="19"/>
  <c r="H973" i="19"/>
  <c r="Q973" i="19" s="1"/>
  <c r="G973" i="19"/>
  <c r="L974" i="19"/>
  <c r="F974" i="19"/>
  <c r="N974" i="19" l="1"/>
  <c r="M974" i="19"/>
  <c r="AC973" i="19" s="1"/>
  <c r="R973" i="19"/>
  <c r="F975" i="19"/>
  <c r="H974" i="19"/>
  <c r="Q974" i="19" s="1"/>
  <c r="R974" i="19" s="1"/>
  <c r="G974" i="19"/>
  <c r="L975" i="19"/>
  <c r="E975" i="19"/>
  <c r="J976" i="19"/>
  <c r="K976" i="19" s="1"/>
  <c r="D976" i="19"/>
  <c r="L976" i="19" l="1"/>
  <c r="F976" i="19"/>
  <c r="H975" i="19"/>
  <c r="Q975" i="19" s="1"/>
  <c r="G975" i="19"/>
  <c r="N975" i="19"/>
  <c r="M975" i="19"/>
  <c r="AC974" i="19" s="1"/>
  <c r="D977" i="19"/>
  <c r="E976" i="19"/>
  <c r="J977" i="19"/>
  <c r="K977" i="19" s="1"/>
  <c r="G976" i="19" l="1"/>
  <c r="L977" i="19"/>
  <c r="F977" i="19"/>
  <c r="H976" i="19"/>
  <c r="Q976" i="19" s="1"/>
  <c r="N976" i="19"/>
  <c r="M976" i="19"/>
  <c r="AC975" i="19" s="1"/>
  <c r="J978" i="19"/>
  <c r="K978" i="19" s="1"/>
  <c r="D978" i="19"/>
  <c r="E977" i="19"/>
  <c r="R975" i="19"/>
  <c r="R976" i="19" l="1"/>
  <c r="H977" i="19"/>
  <c r="Q977" i="19" s="1"/>
  <c r="G977" i="19"/>
  <c r="L978" i="19"/>
  <c r="F978" i="19"/>
  <c r="M977" i="19"/>
  <c r="AC976" i="19" s="1"/>
  <c r="N977" i="19"/>
  <c r="E978" i="19"/>
  <c r="J979" i="19"/>
  <c r="K979" i="19" s="1"/>
  <c r="D979" i="19"/>
  <c r="R977" i="19" l="1"/>
  <c r="E979" i="19"/>
  <c r="J980" i="19"/>
  <c r="K980" i="19" s="1"/>
  <c r="D980" i="19"/>
  <c r="F979" i="19"/>
  <c r="H978" i="19"/>
  <c r="Q978" i="19" s="1"/>
  <c r="G978" i="19"/>
  <c r="L979" i="19"/>
  <c r="N978" i="19"/>
  <c r="M978" i="19"/>
  <c r="AC977" i="19" s="1"/>
  <c r="R978" i="19" l="1"/>
  <c r="L980" i="19"/>
  <c r="F980" i="19"/>
  <c r="H979" i="19"/>
  <c r="Q979" i="19" s="1"/>
  <c r="G979" i="19"/>
  <c r="N979" i="19"/>
  <c r="M979" i="19"/>
  <c r="AC978" i="19" s="1"/>
  <c r="D981" i="19"/>
  <c r="E980" i="19"/>
  <c r="J981" i="19"/>
  <c r="K981" i="19" s="1"/>
  <c r="N980" i="19" l="1"/>
  <c r="M980" i="19"/>
  <c r="AC979" i="19" s="1"/>
  <c r="J982" i="19"/>
  <c r="K982" i="19" s="1"/>
  <c r="D982" i="19"/>
  <c r="E981" i="19"/>
  <c r="R979" i="19"/>
  <c r="G980" i="19"/>
  <c r="L981" i="19"/>
  <c r="F981" i="19"/>
  <c r="H980" i="19"/>
  <c r="Q980" i="19" s="1"/>
  <c r="R980" i="19" s="1"/>
  <c r="H981" i="19" l="1"/>
  <c r="Q981" i="19" s="1"/>
  <c r="G981" i="19"/>
  <c r="L982" i="19"/>
  <c r="F982" i="19"/>
  <c r="M981" i="19"/>
  <c r="AC980" i="19" s="1"/>
  <c r="N981" i="19"/>
  <c r="E982" i="19"/>
  <c r="J983" i="19"/>
  <c r="K983" i="19" s="1"/>
  <c r="D983" i="19"/>
  <c r="R981" i="19" l="1"/>
  <c r="N982" i="19"/>
  <c r="M982" i="19"/>
  <c r="AC981" i="19" s="1"/>
  <c r="F983" i="19"/>
  <c r="H982" i="19"/>
  <c r="Q982" i="19" s="1"/>
  <c r="G982" i="19"/>
  <c r="L983" i="19"/>
  <c r="E983" i="19"/>
  <c r="J984" i="19"/>
  <c r="K984" i="19" s="1"/>
  <c r="D984" i="19"/>
  <c r="N983" i="19" l="1"/>
  <c r="M983" i="19"/>
  <c r="AC982" i="19" s="1"/>
  <c r="D985" i="19"/>
  <c r="E984" i="19"/>
  <c r="J985" i="19"/>
  <c r="K985" i="19" s="1"/>
  <c r="R982" i="19"/>
  <c r="L984" i="19"/>
  <c r="F984" i="19"/>
  <c r="H983" i="19"/>
  <c r="Q983" i="19" s="1"/>
  <c r="G983" i="19"/>
  <c r="R983" i="19" l="1"/>
  <c r="J986" i="19"/>
  <c r="K986" i="19" s="1"/>
  <c r="D986" i="19"/>
  <c r="E985" i="19"/>
  <c r="G984" i="19"/>
  <c r="L985" i="19"/>
  <c r="F985" i="19"/>
  <c r="H984" i="19"/>
  <c r="Q984" i="19" s="1"/>
  <c r="N984" i="19"/>
  <c r="M984" i="19"/>
  <c r="AC983" i="19" s="1"/>
  <c r="R984" i="19" l="1"/>
  <c r="H985" i="19"/>
  <c r="Q985" i="19" s="1"/>
  <c r="G985" i="19"/>
  <c r="L986" i="19"/>
  <c r="F986" i="19"/>
  <c r="E986" i="19"/>
  <c r="J987" i="19"/>
  <c r="K987" i="19" s="1"/>
  <c r="D987" i="19"/>
  <c r="M985" i="19"/>
  <c r="AC984" i="19" s="1"/>
  <c r="N985" i="19"/>
  <c r="E987" i="19" l="1"/>
  <c r="J988" i="19"/>
  <c r="K988" i="19" s="1"/>
  <c r="D988" i="19"/>
  <c r="R985" i="19"/>
  <c r="F987" i="19"/>
  <c r="H986" i="19"/>
  <c r="Q986" i="19" s="1"/>
  <c r="G986" i="19"/>
  <c r="L987" i="19"/>
  <c r="N986" i="19"/>
  <c r="M986" i="19"/>
  <c r="AC985" i="19" s="1"/>
  <c r="R986" i="19" l="1"/>
  <c r="L988" i="19"/>
  <c r="F988" i="19"/>
  <c r="H987" i="19"/>
  <c r="Q987" i="19" s="1"/>
  <c r="G987" i="19"/>
  <c r="D989" i="19"/>
  <c r="E988" i="19"/>
  <c r="J989" i="19"/>
  <c r="K989" i="19" s="1"/>
  <c r="N987" i="19"/>
  <c r="M987" i="19"/>
  <c r="AC986" i="19" s="1"/>
  <c r="N988" i="19" l="1"/>
  <c r="M988" i="19"/>
  <c r="AC987" i="19" s="1"/>
  <c r="G988" i="19"/>
  <c r="L989" i="19"/>
  <c r="F989" i="19"/>
  <c r="H988" i="19"/>
  <c r="Q988" i="19" s="1"/>
  <c r="R988" i="19" s="1"/>
  <c r="J990" i="19"/>
  <c r="K990" i="19" s="1"/>
  <c r="D990" i="19"/>
  <c r="E989" i="19"/>
  <c r="R987" i="19"/>
  <c r="H989" i="19" l="1"/>
  <c r="Q989" i="19" s="1"/>
  <c r="G989" i="19"/>
  <c r="L990" i="19"/>
  <c r="F990" i="19"/>
  <c r="E990" i="19"/>
  <c r="J991" i="19"/>
  <c r="K991" i="19" s="1"/>
  <c r="D991" i="19"/>
  <c r="M989" i="19"/>
  <c r="AC988" i="19" s="1"/>
  <c r="N989" i="19"/>
  <c r="R989" i="19" l="1"/>
  <c r="E991" i="19"/>
  <c r="J992" i="19"/>
  <c r="K992" i="19" s="1"/>
  <c r="D992" i="19"/>
  <c r="F991" i="19"/>
  <c r="H990" i="19"/>
  <c r="Q990" i="19" s="1"/>
  <c r="G990" i="19"/>
  <c r="L991" i="19"/>
  <c r="N990" i="19"/>
  <c r="M990" i="19"/>
  <c r="AC989" i="19" s="1"/>
  <c r="R990" i="19" l="1"/>
  <c r="L992" i="19"/>
  <c r="F992" i="19"/>
  <c r="H991" i="19"/>
  <c r="Q991" i="19" s="1"/>
  <c r="G991" i="19"/>
  <c r="N991" i="19"/>
  <c r="M991" i="19"/>
  <c r="AC990" i="19" s="1"/>
  <c r="D993" i="19"/>
  <c r="E992" i="19"/>
  <c r="J993" i="19"/>
  <c r="K993" i="19" s="1"/>
  <c r="N992" i="19" l="1"/>
  <c r="M992" i="19"/>
  <c r="AC991" i="19" s="1"/>
  <c r="R991" i="19"/>
  <c r="J994" i="19"/>
  <c r="K994" i="19" s="1"/>
  <c r="D994" i="19"/>
  <c r="E993" i="19"/>
  <c r="G992" i="19"/>
  <c r="L993" i="19"/>
  <c r="F993" i="19"/>
  <c r="H992" i="19"/>
  <c r="Q992" i="19" s="1"/>
  <c r="R992" i="19" l="1"/>
  <c r="H993" i="19"/>
  <c r="Q993" i="19" s="1"/>
  <c r="G993" i="19"/>
  <c r="L994" i="19"/>
  <c r="F994" i="19"/>
  <c r="E994" i="19"/>
  <c r="J995" i="19"/>
  <c r="K995" i="19" s="1"/>
  <c r="D995" i="19"/>
  <c r="M993" i="19"/>
  <c r="AC992" i="19" s="1"/>
  <c r="N993" i="19"/>
  <c r="F995" i="19" l="1"/>
  <c r="H994" i="19"/>
  <c r="Q994" i="19" s="1"/>
  <c r="G994" i="19"/>
  <c r="L995" i="19"/>
  <c r="N994" i="19"/>
  <c r="M994" i="19"/>
  <c r="AC993" i="19" s="1"/>
  <c r="E995" i="19"/>
  <c r="J996" i="19"/>
  <c r="K996" i="19" s="1"/>
  <c r="D996" i="19"/>
  <c r="R993" i="19"/>
  <c r="N995" i="19" l="1"/>
  <c r="M995" i="19"/>
  <c r="AC994" i="19" s="1"/>
  <c r="D997" i="19"/>
  <c r="E996" i="19"/>
  <c r="J997" i="19"/>
  <c r="K997" i="19" s="1"/>
  <c r="R994" i="19"/>
  <c r="L996" i="19"/>
  <c r="F996" i="19"/>
  <c r="H995" i="19"/>
  <c r="Q995" i="19" s="1"/>
  <c r="G995" i="19"/>
  <c r="R995" i="19" l="1"/>
  <c r="J998" i="19"/>
  <c r="K998" i="19" s="1"/>
  <c r="D998" i="19"/>
  <c r="E997" i="19"/>
  <c r="G996" i="19"/>
  <c r="L997" i="19"/>
  <c r="F997" i="19"/>
  <c r="H996" i="19"/>
  <c r="Q996" i="19" s="1"/>
  <c r="N996" i="19"/>
  <c r="M996" i="19"/>
  <c r="AC995" i="19" s="1"/>
  <c r="E998" i="19" l="1"/>
  <c r="J999" i="19"/>
  <c r="K999" i="19" s="1"/>
  <c r="D999" i="19"/>
  <c r="M997" i="19"/>
  <c r="AC996" i="19" s="1"/>
  <c r="N997" i="19"/>
  <c r="H997" i="19"/>
  <c r="Q997" i="19" s="1"/>
  <c r="R997" i="19" s="1"/>
  <c r="G997" i="19"/>
  <c r="L998" i="19"/>
  <c r="F998" i="19"/>
  <c r="R996" i="19"/>
  <c r="F999" i="19" l="1"/>
  <c r="H998" i="19"/>
  <c r="Q998" i="19" s="1"/>
  <c r="G998" i="19"/>
  <c r="L999" i="19"/>
  <c r="N998" i="19"/>
  <c r="M998" i="19"/>
  <c r="AC997" i="19" s="1"/>
  <c r="E999" i="19"/>
  <c r="J1000" i="19"/>
  <c r="K1000" i="19" s="1"/>
  <c r="D1000" i="19"/>
  <c r="L1000" i="19" l="1"/>
  <c r="F1000" i="19"/>
  <c r="H999" i="19"/>
  <c r="Q999" i="19" s="1"/>
  <c r="G999" i="19"/>
  <c r="N999" i="19"/>
  <c r="M999" i="19"/>
  <c r="AC998" i="19" s="1"/>
  <c r="D1001" i="19"/>
  <c r="E1000" i="19"/>
  <c r="J1001" i="19"/>
  <c r="K1001" i="19" s="1"/>
  <c r="R998" i="19"/>
  <c r="G1000" i="19" l="1"/>
  <c r="L1001" i="19"/>
  <c r="F1001" i="19"/>
  <c r="H1000" i="19"/>
  <c r="Q1000" i="19" s="1"/>
  <c r="N1000" i="19"/>
  <c r="M1000" i="19"/>
  <c r="AC999" i="19" s="1"/>
  <c r="J1002" i="19"/>
  <c r="K1002" i="19" s="1"/>
  <c r="D1002" i="19"/>
  <c r="E1001" i="19"/>
  <c r="R999" i="19"/>
  <c r="R1000" i="19" l="1"/>
  <c r="H1001" i="19"/>
  <c r="Q1001" i="19" s="1"/>
  <c r="G1001" i="19"/>
  <c r="L1002" i="19"/>
  <c r="F1002" i="19"/>
  <c r="E1002" i="19"/>
  <c r="J1003" i="19"/>
  <c r="K1003" i="19" s="1"/>
  <c r="D1003" i="19"/>
  <c r="M1001" i="19"/>
  <c r="AC1000" i="19" s="1"/>
  <c r="N1001" i="19"/>
  <c r="F1003" i="19" l="1"/>
  <c r="H1002" i="19"/>
  <c r="Q1002" i="19" s="1"/>
  <c r="G1002" i="19"/>
  <c r="L1003" i="19"/>
  <c r="E1003" i="19"/>
  <c r="J1004" i="19"/>
  <c r="K1004" i="19" s="1"/>
  <c r="D1004" i="19"/>
  <c r="N1002" i="19"/>
  <c r="M1002" i="19"/>
  <c r="AC1001" i="19" s="1"/>
  <c r="R1001" i="19"/>
  <c r="L1004" i="19" l="1"/>
  <c r="F1004" i="19"/>
  <c r="H1003" i="19"/>
  <c r="Q1003" i="19" s="1"/>
  <c r="G1003" i="19"/>
  <c r="N1003" i="19"/>
  <c r="M1003" i="19"/>
  <c r="AC1002" i="19" s="1"/>
  <c r="D1005" i="19"/>
  <c r="E1004" i="19"/>
  <c r="J1005" i="19"/>
  <c r="K1005" i="19" s="1"/>
  <c r="R1002" i="19"/>
  <c r="R1003" i="19" l="1"/>
  <c r="J1006" i="19"/>
  <c r="K1006" i="19" s="1"/>
  <c r="D1006" i="19"/>
  <c r="E1005" i="19"/>
  <c r="G1004" i="19"/>
  <c r="L1005" i="19"/>
  <c r="F1005" i="19"/>
  <c r="H1004" i="19"/>
  <c r="Q1004" i="19" s="1"/>
  <c r="N1004" i="19"/>
  <c r="M1004" i="19"/>
  <c r="AC1003" i="19" s="1"/>
  <c r="E1006" i="19" l="1"/>
  <c r="J1007" i="19"/>
  <c r="K1007" i="19" s="1"/>
  <c r="D1007" i="19"/>
  <c r="M1005" i="19"/>
  <c r="AC1004" i="19" s="1"/>
  <c r="N1005" i="19"/>
  <c r="R1004" i="19"/>
  <c r="H1005" i="19"/>
  <c r="Q1005" i="19" s="1"/>
  <c r="R1005" i="19" s="1"/>
  <c r="G1005" i="19"/>
  <c r="L1006" i="19"/>
  <c r="F1006" i="19"/>
  <c r="N1006" i="19" l="1"/>
  <c r="M1006" i="19"/>
  <c r="AC1005" i="19" s="1"/>
  <c r="F1007" i="19"/>
  <c r="H1006" i="19"/>
  <c r="Q1006" i="19" s="1"/>
  <c r="G1006" i="19"/>
  <c r="L1007" i="19"/>
  <c r="E1007" i="19"/>
  <c r="J1008" i="19"/>
  <c r="K1008" i="19" s="1"/>
  <c r="D1008" i="19"/>
  <c r="R1006" i="19" l="1"/>
  <c r="D1009" i="19"/>
  <c r="E1008" i="19"/>
  <c r="J1009" i="19"/>
  <c r="K1009" i="19" s="1"/>
  <c r="N1007" i="19"/>
  <c r="M1007" i="19"/>
  <c r="AC1006" i="19" s="1"/>
  <c r="L1008" i="19"/>
  <c r="F1008" i="19"/>
  <c r="H1007" i="19"/>
  <c r="Q1007" i="19" s="1"/>
  <c r="G1007" i="19"/>
  <c r="R1007" i="19" l="1"/>
  <c r="G1008" i="19"/>
  <c r="L1009" i="19"/>
  <c r="F1009" i="19"/>
  <c r="H1008" i="19"/>
  <c r="Q1008" i="19" s="1"/>
  <c r="N1008" i="19"/>
  <c r="M1008" i="19"/>
  <c r="AC1007" i="19" s="1"/>
  <c r="J1010" i="19"/>
  <c r="K1010" i="19" s="1"/>
  <c r="D1010" i="19"/>
  <c r="E1009" i="19"/>
  <c r="R1008" i="19" l="1"/>
  <c r="E1010" i="19"/>
  <c r="J1011" i="19"/>
  <c r="K1011" i="19" s="1"/>
  <c r="D1011" i="19"/>
  <c r="H1009" i="19"/>
  <c r="Q1009" i="19" s="1"/>
  <c r="G1009" i="19"/>
  <c r="L1010" i="19"/>
  <c r="F1010" i="19"/>
  <c r="M1009" i="19"/>
  <c r="AC1008" i="19" s="1"/>
  <c r="N1009" i="19"/>
  <c r="N1010" i="19" l="1"/>
  <c r="M1010" i="19"/>
  <c r="AC1009" i="19" s="1"/>
  <c r="F1011" i="19"/>
  <c r="H1010" i="19"/>
  <c r="Q1010" i="19" s="1"/>
  <c r="R1010" i="19" s="1"/>
  <c r="G1010" i="19"/>
  <c r="L1011" i="19"/>
  <c r="E1011" i="19"/>
  <c r="J1012" i="19"/>
  <c r="K1012" i="19" s="1"/>
  <c r="D1012" i="19"/>
  <c r="R1009" i="19"/>
  <c r="L1012" i="19" l="1"/>
  <c r="F1012" i="19"/>
  <c r="H1011" i="19"/>
  <c r="Q1011" i="19" s="1"/>
  <c r="G1011" i="19"/>
  <c r="N1011" i="19"/>
  <c r="M1011" i="19"/>
  <c r="AC1010" i="19" s="1"/>
  <c r="D1013" i="19"/>
  <c r="E1012" i="19"/>
  <c r="J1013" i="19"/>
  <c r="K1013" i="19" s="1"/>
  <c r="J1014" i="19" l="1"/>
  <c r="K1014" i="19" s="1"/>
  <c r="D1014" i="19"/>
  <c r="E1013" i="19"/>
  <c r="N1012" i="19"/>
  <c r="M1012" i="19"/>
  <c r="AC1011" i="19" s="1"/>
  <c r="R1011" i="19"/>
  <c r="G1012" i="19"/>
  <c r="L1013" i="19"/>
  <c r="F1013" i="19"/>
  <c r="H1012" i="19"/>
  <c r="Q1012" i="19" s="1"/>
  <c r="R1012" i="19" l="1"/>
  <c r="H1013" i="19"/>
  <c r="Q1013" i="19" s="1"/>
  <c r="G1013" i="19"/>
  <c r="L1014" i="19"/>
  <c r="F1014" i="19"/>
  <c r="M1013" i="19"/>
  <c r="AC1012" i="19" s="1"/>
  <c r="N1013" i="19"/>
  <c r="E1014" i="19"/>
  <c r="J1015" i="19"/>
  <c r="K1015" i="19" s="1"/>
  <c r="D1015" i="19"/>
  <c r="E1015" i="19" l="1"/>
  <c r="J1016" i="19"/>
  <c r="K1016" i="19" s="1"/>
  <c r="D1016" i="19"/>
  <c r="R1013" i="19"/>
  <c r="F1015" i="19"/>
  <c r="H1014" i="19"/>
  <c r="Q1014" i="19" s="1"/>
  <c r="G1014" i="19"/>
  <c r="L1015" i="19"/>
  <c r="N1014" i="19"/>
  <c r="M1014" i="19"/>
  <c r="AC1013" i="19" s="1"/>
  <c r="L1016" i="19" l="1"/>
  <c r="F1016" i="19"/>
  <c r="H1015" i="19"/>
  <c r="Q1015" i="19" s="1"/>
  <c r="G1015" i="19"/>
  <c r="R1014" i="19"/>
  <c r="D1017" i="19"/>
  <c r="E1016" i="19"/>
  <c r="J1017" i="19"/>
  <c r="K1017" i="19" s="1"/>
  <c r="N1015" i="19"/>
  <c r="M1015" i="19"/>
  <c r="AC1014" i="19" s="1"/>
  <c r="R1015" i="19" l="1"/>
  <c r="G1016" i="19"/>
  <c r="L1017" i="19"/>
  <c r="F1017" i="19"/>
  <c r="H1016" i="19"/>
  <c r="Q1016" i="19" s="1"/>
  <c r="J1018" i="19"/>
  <c r="K1018" i="19" s="1"/>
  <c r="D1018" i="19"/>
  <c r="E1017" i="19"/>
  <c r="N1016" i="19"/>
  <c r="M1016" i="19"/>
  <c r="AC1015" i="19" s="1"/>
  <c r="R1016" i="19" l="1"/>
  <c r="E1018" i="19"/>
  <c r="J1019" i="19"/>
  <c r="K1019" i="19" s="1"/>
  <c r="D1019" i="19"/>
  <c r="H1017" i="19"/>
  <c r="Q1017" i="19" s="1"/>
  <c r="G1017" i="19"/>
  <c r="L1018" i="19"/>
  <c r="F1018" i="19"/>
  <c r="M1017" i="19"/>
  <c r="AC1016" i="19" s="1"/>
  <c r="N1017" i="19"/>
  <c r="N1018" i="19" l="1"/>
  <c r="M1018" i="19"/>
  <c r="AC1017" i="19" s="1"/>
  <c r="F1019" i="19"/>
  <c r="H1018" i="19"/>
  <c r="Q1018" i="19" s="1"/>
  <c r="R1018" i="19" s="1"/>
  <c r="G1018" i="19"/>
  <c r="L1019" i="19"/>
  <c r="R1017" i="19"/>
  <c r="E1019" i="19"/>
  <c r="J1020" i="19"/>
  <c r="K1020" i="19" s="1"/>
  <c r="D1020" i="19"/>
  <c r="L1020" i="19" l="1"/>
  <c r="F1020" i="19"/>
  <c r="H1019" i="19"/>
  <c r="Q1019" i="19" s="1"/>
  <c r="G1019" i="19"/>
  <c r="D1021" i="19"/>
  <c r="E1020" i="19"/>
  <c r="J1021" i="19"/>
  <c r="K1021" i="19" s="1"/>
  <c r="N1019" i="19"/>
  <c r="M1019" i="19"/>
  <c r="AC1018" i="19" s="1"/>
  <c r="G1020" i="19" l="1"/>
  <c r="L1021" i="19"/>
  <c r="F1021" i="19"/>
  <c r="H1020" i="19"/>
  <c r="Q1020" i="19" s="1"/>
  <c r="J1022" i="19"/>
  <c r="K1022" i="19" s="1"/>
  <c r="D1022" i="19"/>
  <c r="E1021" i="19"/>
  <c r="N1020" i="19"/>
  <c r="M1020" i="19"/>
  <c r="AC1019" i="19" s="1"/>
  <c r="R1019" i="19"/>
  <c r="R1020" i="19" l="1"/>
  <c r="H1021" i="19"/>
  <c r="Q1021" i="19" s="1"/>
  <c r="G1021" i="19"/>
  <c r="L1022" i="19"/>
  <c r="F1022" i="19"/>
  <c r="E1022" i="19"/>
  <c r="J1023" i="19"/>
  <c r="K1023" i="19" s="1"/>
  <c r="D1023" i="19"/>
  <c r="M1021" i="19"/>
  <c r="AC1020" i="19" s="1"/>
  <c r="N1021" i="19"/>
  <c r="E1023" i="19" l="1"/>
  <c r="J1024" i="19"/>
  <c r="K1024" i="19" s="1"/>
  <c r="D1024" i="19"/>
  <c r="N1022" i="19"/>
  <c r="M1022" i="19"/>
  <c r="AC1021" i="19" s="1"/>
  <c r="R1021" i="19"/>
  <c r="F1023" i="19"/>
  <c r="H1022" i="19"/>
  <c r="Q1022" i="19" s="1"/>
  <c r="G1022" i="19"/>
  <c r="L1023" i="19"/>
  <c r="R1022" i="19" l="1"/>
  <c r="N1023" i="19"/>
  <c r="M1023" i="19"/>
  <c r="AC1022" i="19" s="1"/>
  <c r="D1025" i="19"/>
  <c r="E1024" i="19"/>
  <c r="J1025" i="19"/>
  <c r="K1025" i="19" s="1"/>
  <c r="L1024" i="19"/>
  <c r="F1024" i="19"/>
  <c r="H1023" i="19"/>
  <c r="Q1023" i="19" s="1"/>
  <c r="G1023" i="19"/>
  <c r="R1023" i="19" l="1"/>
  <c r="N1024" i="19"/>
  <c r="M1024" i="19"/>
  <c r="AC1023" i="19" s="1"/>
  <c r="J1026" i="19"/>
  <c r="K1026" i="19" s="1"/>
  <c r="D1026" i="19"/>
  <c r="E1025" i="19"/>
  <c r="G1024" i="19"/>
  <c r="L1025" i="19"/>
  <c r="F1025" i="19"/>
  <c r="H1024" i="19"/>
  <c r="Q1024" i="19" s="1"/>
  <c r="R1024" i="19" l="1"/>
  <c r="H1025" i="19"/>
  <c r="Q1025" i="19" s="1"/>
  <c r="G1025" i="19"/>
  <c r="L1026" i="19"/>
  <c r="F1026" i="19"/>
  <c r="E1026" i="19"/>
  <c r="J1027" i="19"/>
  <c r="K1027" i="19" s="1"/>
  <c r="D1027" i="19"/>
  <c r="M1025" i="19"/>
  <c r="AC1024" i="19" s="1"/>
  <c r="N1025" i="19"/>
  <c r="R1025" i="19" l="1"/>
  <c r="F1027" i="19"/>
  <c r="H1026" i="19"/>
  <c r="Q1026" i="19" s="1"/>
  <c r="G1026" i="19"/>
  <c r="L1027" i="19"/>
  <c r="E1027" i="19"/>
  <c r="J1028" i="19"/>
  <c r="K1028" i="19" s="1"/>
  <c r="D1028" i="19"/>
  <c r="N1026" i="19"/>
  <c r="M1026" i="19"/>
  <c r="AC1025" i="19" s="1"/>
  <c r="L1028" i="19" l="1"/>
  <c r="F1028" i="19"/>
  <c r="H1027" i="19"/>
  <c r="Q1027" i="19" s="1"/>
  <c r="G1027" i="19"/>
  <c r="N1027" i="19"/>
  <c r="M1027" i="19"/>
  <c r="AC1026" i="19" s="1"/>
  <c r="D1029" i="19"/>
  <c r="E1028" i="19"/>
  <c r="J1029" i="19"/>
  <c r="K1029" i="19" s="1"/>
  <c r="R1026" i="19"/>
  <c r="R1027" i="19" l="1"/>
  <c r="G1028" i="19"/>
  <c r="L1029" i="19"/>
  <c r="F1029" i="19"/>
  <c r="H1028" i="19"/>
  <c r="Q1028" i="19" s="1"/>
  <c r="J1030" i="19"/>
  <c r="K1030" i="19" s="1"/>
  <c r="D1030" i="19"/>
  <c r="E1029" i="19"/>
  <c r="N1028" i="19"/>
  <c r="M1028" i="19"/>
  <c r="AC1027" i="19" s="1"/>
  <c r="R1028" i="19" l="1"/>
  <c r="H1029" i="19"/>
  <c r="Q1029" i="19" s="1"/>
  <c r="G1029" i="19"/>
  <c r="L1030" i="19"/>
  <c r="F1030" i="19"/>
  <c r="E1030" i="19"/>
  <c r="J1031" i="19"/>
  <c r="K1031" i="19" s="1"/>
  <c r="D1031" i="19"/>
  <c r="M1029" i="19"/>
  <c r="AC1028" i="19" s="1"/>
  <c r="N1029" i="19"/>
  <c r="N1030" i="19" l="1"/>
  <c r="M1030" i="19"/>
  <c r="AC1029" i="19" s="1"/>
  <c r="E1031" i="19"/>
  <c r="J1032" i="19"/>
  <c r="K1032" i="19" s="1"/>
  <c r="D1032" i="19"/>
  <c r="R1029" i="19"/>
  <c r="F1031" i="19"/>
  <c r="H1030" i="19"/>
  <c r="Q1030" i="19" s="1"/>
  <c r="R1030" i="19" s="1"/>
  <c r="G1030" i="19"/>
  <c r="L1031" i="19"/>
  <c r="N1031" i="19" l="1"/>
  <c r="M1031" i="19"/>
  <c r="AC1030" i="19" s="1"/>
  <c r="L1032" i="19"/>
  <c r="F1032" i="19"/>
  <c r="H1031" i="19"/>
  <c r="Q1031" i="19" s="1"/>
  <c r="R1031" i="19" s="1"/>
  <c r="G1031" i="19"/>
  <c r="D1033" i="19"/>
  <c r="E1032" i="19"/>
  <c r="J1033" i="19"/>
  <c r="K1033" i="19" s="1"/>
  <c r="G1032" i="19" l="1"/>
  <c r="L1033" i="19"/>
  <c r="F1033" i="19"/>
  <c r="H1032" i="19"/>
  <c r="Q1032" i="19" s="1"/>
  <c r="N1032" i="19"/>
  <c r="M1032" i="19"/>
  <c r="AC1031" i="19" s="1"/>
  <c r="J1034" i="19"/>
  <c r="K1034" i="19" s="1"/>
  <c r="D1034" i="19"/>
  <c r="E1033" i="19"/>
  <c r="H1033" i="19" l="1"/>
  <c r="Q1033" i="19" s="1"/>
  <c r="G1033" i="19"/>
  <c r="L1034" i="19"/>
  <c r="F1034" i="19"/>
  <c r="M1033" i="19"/>
  <c r="AC1032" i="19" s="1"/>
  <c r="N1033" i="19"/>
  <c r="E1034" i="19"/>
  <c r="J1035" i="19"/>
  <c r="K1035" i="19" s="1"/>
  <c r="D1035" i="19"/>
  <c r="R1032" i="19"/>
  <c r="F1035" i="19" l="1"/>
  <c r="H1034" i="19"/>
  <c r="Q1034" i="19" s="1"/>
  <c r="G1034" i="19"/>
  <c r="L1035" i="19"/>
  <c r="E1035" i="19"/>
  <c r="J1036" i="19"/>
  <c r="K1036" i="19" s="1"/>
  <c r="D1036" i="19"/>
  <c r="N1034" i="19"/>
  <c r="M1034" i="19"/>
  <c r="AC1033" i="19" s="1"/>
  <c r="R1033" i="19"/>
  <c r="R1034" i="19" l="1"/>
  <c r="L1036" i="19"/>
  <c r="F1036" i="19"/>
  <c r="H1035" i="19"/>
  <c r="Q1035" i="19" s="1"/>
  <c r="G1035" i="19"/>
  <c r="N1035" i="19"/>
  <c r="M1035" i="19"/>
  <c r="AC1034" i="19" s="1"/>
  <c r="D1037" i="19"/>
  <c r="E1036" i="19"/>
  <c r="J1037" i="19"/>
  <c r="K1037" i="19" s="1"/>
  <c r="R1035" i="19" l="1"/>
  <c r="J1038" i="19"/>
  <c r="K1038" i="19" s="1"/>
  <c r="D1038" i="19"/>
  <c r="E1037" i="19"/>
  <c r="G1036" i="19"/>
  <c r="L1037" i="19"/>
  <c r="F1037" i="19"/>
  <c r="H1036" i="19"/>
  <c r="Q1036" i="19" s="1"/>
  <c r="N1036" i="19"/>
  <c r="M1036" i="19"/>
  <c r="AC1035" i="19" s="1"/>
  <c r="R1036" i="19" l="1"/>
  <c r="E1038" i="19"/>
  <c r="J1039" i="19"/>
  <c r="K1039" i="19" s="1"/>
  <c r="D1039" i="19"/>
  <c r="H1037" i="19"/>
  <c r="Q1037" i="19" s="1"/>
  <c r="G1037" i="19"/>
  <c r="L1038" i="19"/>
  <c r="F1038" i="19"/>
  <c r="M1037" i="19"/>
  <c r="AC1036" i="19" s="1"/>
  <c r="N1037" i="19"/>
  <c r="F1039" i="19" l="1"/>
  <c r="H1038" i="19"/>
  <c r="Q1038" i="19" s="1"/>
  <c r="G1038" i="19"/>
  <c r="L1039" i="19"/>
  <c r="E1039" i="19"/>
  <c r="J1040" i="19"/>
  <c r="K1040" i="19" s="1"/>
  <c r="D1040" i="19"/>
  <c r="N1038" i="19"/>
  <c r="M1038" i="19"/>
  <c r="AC1037" i="19" s="1"/>
  <c r="R1037" i="19"/>
  <c r="N1039" i="19" l="1"/>
  <c r="M1039" i="19"/>
  <c r="AC1038" i="19" s="1"/>
  <c r="D1041" i="19"/>
  <c r="E1040" i="19"/>
  <c r="J1041" i="19"/>
  <c r="K1041" i="19" s="1"/>
  <c r="R1038" i="19"/>
  <c r="L1040" i="19"/>
  <c r="F1040" i="19"/>
  <c r="H1039" i="19"/>
  <c r="Q1039" i="19" s="1"/>
  <c r="G1039" i="19"/>
  <c r="R1039" i="19" l="1"/>
  <c r="G1040" i="19"/>
  <c r="L1041" i="19"/>
  <c r="F1041" i="19"/>
  <c r="H1040" i="19"/>
  <c r="Q1040" i="19" s="1"/>
  <c r="N1040" i="19"/>
  <c r="M1040" i="19"/>
  <c r="AC1039" i="19" s="1"/>
  <c r="J1042" i="19"/>
  <c r="K1042" i="19" s="1"/>
  <c r="D1042" i="19"/>
  <c r="E1041" i="19"/>
  <c r="H1041" i="19" l="1"/>
  <c r="Q1041" i="19" s="1"/>
  <c r="G1041" i="19"/>
  <c r="L1042" i="19"/>
  <c r="F1042" i="19"/>
  <c r="M1041" i="19"/>
  <c r="AC1040" i="19" s="1"/>
  <c r="N1041" i="19"/>
  <c r="E1042" i="19"/>
  <c r="J1043" i="19"/>
  <c r="K1043" i="19" s="1"/>
  <c r="D1043" i="19"/>
  <c r="R1040" i="19"/>
  <c r="F1043" i="19" l="1"/>
  <c r="H1042" i="19"/>
  <c r="Q1042" i="19" s="1"/>
  <c r="G1042" i="19"/>
  <c r="L1043" i="19"/>
  <c r="N1042" i="19"/>
  <c r="M1042" i="19"/>
  <c r="AC1041" i="19" s="1"/>
  <c r="E1043" i="19"/>
  <c r="J1044" i="19"/>
  <c r="K1044" i="19" s="1"/>
  <c r="D1044" i="19"/>
  <c r="R1041" i="19"/>
  <c r="N1043" i="19" l="1"/>
  <c r="M1043" i="19"/>
  <c r="AC1042" i="19" s="1"/>
  <c r="D1045" i="19"/>
  <c r="E1044" i="19"/>
  <c r="J1045" i="19"/>
  <c r="K1045" i="19" s="1"/>
  <c r="R1042" i="19"/>
  <c r="L1044" i="19"/>
  <c r="F1044" i="19"/>
  <c r="H1043" i="19"/>
  <c r="Q1043" i="19" s="1"/>
  <c r="G1043" i="19"/>
  <c r="R1043" i="19" l="1"/>
  <c r="G1044" i="19"/>
  <c r="L1045" i="19"/>
  <c r="F1045" i="19"/>
  <c r="H1044" i="19"/>
  <c r="Q1044" i="19" s="1"/>
  <c r="N1044" i="19"/>
  <c r="M1044" i="19"/>
  <c r="AC1043" i="19" s="1"/>
  <c r="J1046" i="19"/>
  <c r="K1046" i="19" s="1"/>
  <c r="D1046" i="19"/>
  <c r="E1045" i="19"/>
  <c r="R1044" i="19" l="1"/>
  <c r="E1046" i="19"/>
  <c r="J1047" i="19"/>
  <c r="K1047" i="19" s="1"/>
  <c r="D1047" i="19"/>
  <c r="H1045" i="19"/>
  <c r="Q1045" i="19" s="1"/>
  <c r="G1045" i="19"/>
  <c r="L1046" i="19"/>
  <c r="F1046" i="19"/>
  <c r="M1045" i="19"/>
  <c r="AC1044" i="19" s="1"/>
  <c r="N1045" i="19"/>
  <c r="F1047" i="19" l="1"/>
  <c r="H1046" i="19"/>
  <c r="Q1046" i="19" s="1"/>
  <c r="G1046" i="19"/>
  <c r="L1047" i="19"/>
  <c r="N1046" i="19"/>
  <c r="M1046" i="19"/>
  <c r="AC1045" i="19" s="1"/>
  <c r="E1047" i="19"/>
  <c r="J1048" i="19"/>
  <c r="K1048" i="19" s="1"/>
  <c r="D1048" i="19"/>
  <c r="R1045" i="19"/>
  <c r="N1047" i="19" l="1"/>
  <c r="M1047" i="19"/>
  <c r="AC1046" i="19" s="1"/>
  <c r="R1046" i="19"/>
  <c r="D1049" i="19"/>
  <c r="E1048" i="19"/>
  <c r="J1049" i="19"/>
  <c r="K1049" i="19" s="1"/>
  <c r="L1048" i="19"/>
  <c r="F1048" i="19"/>
  <c r="H1047" i="19"/>
  <c r="Q1047" i="19" s="1"/>
  <c r="G1047" i="19"/>
  <c r="R1047" i="19" l="1"/>
  <c r="G1048" i="19"/>
  <c r="L1049" i="19"/>
  <c r="F1049" i="19"/>
  <c r="H1048" i="19"/>
  <c r="Q1048" i="19" s="1"/>
  <c r="N1048" i="19"/>
  <c r="M1048" i="19"/>
  <c r="AC1047" i="19" s="1"/>
  <c r="J1050" i="19"/>
  <c r="K1050" i="19" s="1"/>
  <c r="D1050" i="19"/>
  <c r="E1049" i="19"/>
  <c r="M1049" i="19" l="1"/>
  <c r="AC1048" i="19" s="1"/>
  <c r="N1049" i="19"/>
  <c r="R1048" i="19"/>
  <c r="E1050" i="19"/>
  <c r="J1051" i="19"/>
  <c r="K1051" i="19" s="1"/>
  <c r="D1051" i="19"/>
  <c r="H1049" i="19"/>
  <c r="Q1049" i="19" s="1"/>
  <c r="R1049" i="19" s="1"/>
  <c r="G1049" i="19"/>
  <c r="L1050" i="19"/>
  <c r="F1050" i="19"/>
  <c r="N1050" i="19" l="1"/>
  <c r="M1050" i="19"/>
  <c r="AC1049" i="19" s="1"/>
  <c r="F1051" i="19"/>
  <c r="H1050" i="19"/>
  <c r="Q1050" i="19" s="1"/>
  <c r="R1050" i="19" s="1"/>
  <c r="G1050" i="19"/>
  <c r="L1051" i="19"/>
  <c r="E1051" i="19"/>
  <c r="J1052" i="19"/>
  <c r="K1052" i="19" s="1"/>
  <c r="D1052" i="19"/>
  <c r="D1053" i="19" l="1"/>
  <c r="E1052" i="19"/>
  <c r="J1053" i="19"/>
  <c r="K1053" i="19" s="1"/>
  <c r="L1052" i="19"/>
  <c r="F1052" i="19"/>
  <c r="H1051" i="19"/>
  <c r="Q1051" i="19" s="1"/>
  <c r="G1051" i="19"/>
  <c r="N1051" i="19"/>
  <c r="M1051" i="19"/>
  <c r="AC1050" i="19" s="1"/>
  <c r="G1052" i="19" l="1"/>
  <c r="L1053" i="19"/>
  <c r="F1053" i="19"/>
  <c r="H1052" i="19"/>
  <c r="Q1052" i="19" s="1"/>
  <c r="J1054" i="19"/>
  <c r="K1054" i="19" s="1"/>
  <c r="D1054" i="19"/>
  <c r="E1053" i="19"/>
  <c r="N1052" i="19"/>
  <c r="M1052" i="19"/>
  <c r="AC1051" i="19" s="1"/>
  <c r="R1051" i="19"/>
  <c r="R1052" i="19" l="1"/>
  <c r="H1053" i="19"/>
  <c r="Q1053" i="19" s="1"/>
  <c r="G1053" i="19"/>
  <c r="L1054" i="19"/>
  <c r="F1054" i="19"/>
  <c r="M1053" i="19"/>
  <c r="AC1052" i="19" s="1"/>
  <c r="N1053" i="19"/>
  <c r="E1054" i="19"/>
  <c r="J1055" i="19"/>
  <c r="K1055" i="19" s="1"/>
  <c r="D1055" i="19"/>
  <c r="R1053" i="19" l="1"/>
  <c r="E1055" i="19"/>
  <c r="J1056" i="19"/>
  <c r="K1056" i="19" s="1"/>
  <c r="D1056" i="19"/>
  <c r="F1055" i="19"/>
  <c r="H1054" i="19"/>
  <c r="Q1054" i="19" s="1"/>
  <c r="G1054" i="19"/>
  <c r="L1055" i="19"/>
  <c r="N1054" i="19"/>
  <c r="M1054" i="19"/>
  <c r="AC1053" i="19" s="1"/>
  <c r="N1055" i="19" l="1"/>
  <c r="M1055" i="19"/>
  <c r="AC1054" i="19" s="1"/>
  <c r="D1057" i="19"/>
  <c r="J1057" i="19"/>
  <c r="K1057" i="19" s="1"/>
  <c r="E1056" i="19"/>
  <c r="R1054" i="19"/>
  <c r="L1056" i="19"/>
  <c r="F1056" i="19"/>
  <c r="H1055" i="19"/>
  <c r="Q1055" i="19" s="1"/>
  <c r="G1055" i="19"/>
  <c r="R1055" i="19" l="1"/>
  <c r="L1057" i="19"/>
  <c r="F1057" i="19"/>
  <c r="G1056" i="19"/>
  <c r="H1056" i="19"/>
  <c r="Q1056" i="19" s="1"/>
  <c r="J1058" i="19"/>
  <c r="K1058" i="19" s="1"/>
  <c r="E1057" i="19"/>
  <c r="D1058" i="19"/>
  <c r="N1056" i="19"/>
  <c r="M1056" i="19"/>
  <c r="AC1055" i="19" s="1"/>
  <c r="H1057" i="19" l="1"/>
  <c r="Q1057" i="19" s="1"/>
  <c r="L1058" i="19"/>
  <c r="F1058" i="19"/>
  <c r="G1057" i="19"/>
  <c r="M1057" i="19"/>
  <c r="AC1056" i="19" s="1"/>
  <c r="N1057" i="19"/>
  <c r="R1056" i="19"/>
  <c r="E1058" i="19"/>
  <c r="J1059" i="19"/>
  <c r="K1059" i="19" s="1"/>
  <c r="D1059" i="19"/>
  <c r="F1059" i="19" l="1"/>
  <c r="L1059" i="19"/>
  <c r="G1058" i="19"/>
  <c r="H1058" i="19"/>
  <c r="Q1058" i="19" s="1"/>
  <c r="E1059" i="19"/>
  <c r="J1060" i="19"/>
  <c r="K1060" i="19" s="1"/>
  <c r="D1060" i="19"/>
  <c r="N1058" i="19"/>
  <c r="M1058" i="19"/>
  <c r="AC1057" i="19" s="1"/>
  <c r="R1057" i="19"/>
  <c r="R1058" i="19" l="1"/>
  <c r="D1061" i="19"/>
  <c r="E1060" i="19"/>
  <c r="J1061" i="19"/>
  <c r="K1061" i="19" s="1"/>
  <c r="N1059" i="19"/>
  <c r="M1059" i="19"/>
  <c r="AC1058" i="19" s="1"/>
  <c r="L1060" i="19"/>
  <c r="H1059" i="19"/>
  <c r="Q1059" i="19" s="1"/>
  <c r="F1060" i="19"/>
  <c r="G1059" i="19"/>
  <c r="R1059" i="19" l="1"/>
  <c r="N1060" i="19"/>
  <c r="M1060" i="19"/>
  <c r="AC1059" i="19" s="1"/>
  <c r="G1060" i="19"/>
  <c r="L1061" i="19"/>
  <c r="F1061" i="19"/>
  <c r="H1060" i="19"/>
  <c r="Q1060" i="19" s="1"/>
  <c r="J1062" i="19"/>
  <c r="K1062" i="19" s="1"/>
  <c r="E1061" i="19"/>
  <c r="D1062" i="19"/>
  <c r="R1060" i="19" l="1"/>
  <c r="M1061" i="19"/>
  <c r="AC1060" i="19" s="1"/>
  <c r="N1061" i="19"/>
  <c r="E1062" i="19"/>
  <c r="J1063" i="19"/>
  <c r="K1063" i="19" s="1"/>
  <c r="D1063" i="19"/>
  <c r="H1061" i="19"/>
  <c r="Q1061" i="19" s="1"/>
  <c r="R1061" i="19" s="1"/>
  <c r="L1062" i="19"/>
  <c r="F1062" i="19"/>
  <c r="G1061" i="19"/>
  <c r="E1063" i="19" l="1"/>
  <c r="J1064" i="19"/>
  <c r="K1064" i="19" s="1"/>
  <c r="D1064" i="19"/>
  <c r="F1063" i="19"/>
  <c r="L1063" i="19"/>
  <c r="G1062" i="19"/>
  <c r="H1062" i="19"/>
  <c r="Q1062" i="19" s="1"/>
  <c r="N1062" i="19"/>
  <c r="M1062" i="19"/>
  <c r="AC1061" i="19" s="1"/>
  <c r="R1062" i="19" l="1"/>
  <c r="D1065" i="19"/>
  <c r="E1064" i="19"/>
  <c r="J1065" i="19"/>
  <c r="K1065" i="19" s="1"/>
  <c r="L1064" i="19"/>
  <c r="H1063" i="19"/>
  <c r="Q1063" i="19" s="1"/>
  <c r="F1064" i="19"/>
  <c r="G1063" i="19"/>
  <c r="N1063" i="19"/>
  <c r="M1063" i="19"/>
  <c r="AC1062" i="19" s="1"/>
  <c r="R1063" i="19" l="1"/>
  <c r="J1066" i="19"/>
  <c r="K1066" i="19" s="1"/>
  <c r="E1065" i="19"/>
  <c r="D1066" i="19"/>
  <c r="N1064" i="19"/>
  <c r="M1064" i="19"/>
  <c r="AC1063" i="19" s="1"/>
  <c r="G1064" i="19"/>
  <c r="L1065" i="19"/>
  <c r="F1065" i="19"/>
  <c r="H1064" i="19"/>
  <c r="Q1064" i="19" s="1"/>
  <c r="R1064" i="19" l="1"/>
  <c r="H1065" i="19"/>
  <c r="Q1065" i="19" s="1"/>
  <c r="L1066" i="19"/>
  <c r="F1066" i="19"/>
  <c r="G1065" i="19"/>
  <c r="E1066" i="19"/>
  <c r="J1067" i="19"/>
  <c r="K1067" i="19" s="1"/>
  <c r="D1067" i="19"/>
  <c r="M1065" i="19"/>
  <c r="AC1064" i="19" s="1"/>
  <c r="N1065" i="19"/>
  <c r="E1067" i="19" l="1"/>
  <c r="J1068" i="19"/>
  <c r="K1068" i="19" s="1"/>
  <c r="D1068" i="19"/>
  <c r="F1067" i="19"/>
  <c r="L1067" i="19"/>
  <c r="G1066" i="19"/>
  <c r="H1066" i="19"/>
  <c r="Q1066" i="19" s="1"/>
  <c r="N1066" i="19"/>
  <c r="M1066" i="19"/>
  <c r="AC1065" i="19" s="1"/>
  <c r="R1065" i="19"/>
  <c r="R1066" i="19" l="1"/>
  <c r="L1068" i="19"/>
  <c r="H1067" i="19"/>
  <c r="Q1067" i="19" s="1"/>
  <c r="F1068" i="19"/>
  <c r="G1067" i="19"/>
  <c r="D1069" i="19"/>
  <c r="E1068" i="19"/>
  <c r="J1069" i="19"/>
  <c r="K1069" i="19" s="1"/>
  <c r="N1067" i="19"/>
  <c r="M1067" i="19"/>
  <c r="AC1066" i="19" s="1"/>
  <c r="R1067" i="19" l="1"/>
  <c r="G1068" i="19"/>
  <c r="L1069" i="19"/>
  <c r="F1069" i="19"/>
  <c r="H1068" i="19"/>
  <c r="Q1068" i="19" s="1"/>
  <c r="J1070" i="19"/>
  <c r="K1070" i="19" s="1"/>
  <c r="E1069" i="19"/>
  <c r="D1070" i="19"/>
  <c r="N1068" i="19"/>
  <c r="M1068" i="19"/>
  <c r="AC1067" i="19" s="1"/>
  <c r="R1068" i="19" l="1"/>
  <c r="H1069" i="19"/>
  <c r="Q1069" i="19" s="1"/>
  <c r="L1070" i="19"/>
  <c r="F1070" i="19"/>
  <c r="G1069" i="19"/>
  <c r="E1070" i="19"/>
  <c r="J1071" i="19"/>
  <c r="K1071" i="19" s="1"/>
  <c r="D1071" i="19"/>
  <c r="M1069" i="19"/>
  <c r="AC1068" i="19" s="1"/>
  <c r="N1069" i="19"/>
  <c r="N1070" i="19" l="1"/>
  <c r="M1070" i="19"/>
  <c r="AC1069" i="19" s="1"/>
  <c r="R1069" i="19"/>
  <c r="E1071" i="19"/>
  <c r="J1072" i="19"/>
  <c r="K1072" i="19" s="1"/>
  <c r="D1072" i="19"/>
  <c r="F1071" i="19"/>
  <c r="L1071" i="19"/>
  <c r="G1070" i="19"/>
  <c r="H1070" i="19"/>
  <c r="Q1070" i="19" s="1"/>
  <c r="R1070" i="19" l="1"/>
  <c r="D1073" i="19"/>
  <c r="E1072" i="19"/>
  <c r="J1073" i="19"/>
  <c r="K1073" i="19" s="1"/>
  <c r="L1072" i="19"/>
  <c r="H1071" i="19"/>
  <c r="Q1071" i="19" s="1"/>
  <c r="F1072" i="19"/>
  <c r="G1071" i="19"/>
  <c r="N1071" i="19"/>
  <c r="M1071" i="19"/>
  <c r="AC1070" i="19" s="1"/>
  <c r="R1071" i="19" l="1"/>
  <c r="J1074" i="19"/>
  <c r="K1074" i="19" s="1"/>
  <c r="E1073" i="19"/>
  <c r="D1074" i="19"/>
  <c r="N1072" i="19"/>
  <c r="M1072" i="19"/>
  <c r="AC1071" i="19" s="1"/>
  <c r="G1072" i="19"/>
  <c r="L1073" i="19"/>
  <c r="F1073" i="19"/>
  <c r="H1072" i="19"/>
  <c r="Q1072" i="19" s="1"/>
  <c r="R1072" i="19" l="1"/>
  <c r="H1073" i="19"/>
  <c r="Q1073" i="19" s="1"/>
  <c r="L1074" i="19"/>
  <c r="F1074" i="19"/>
  <c r="G1073" i="19"/>
  <c r="M1073" i="19"/>
  <c r="AC1072" i="19" s="1"/>
  <c r="N1073" i="19"/>
  <c r="E1074" i="19"/>
  <c r="J1075" i="19"/>
  <c r="K1075" i="19" s="1"/>
  <c r="D1075" i="19"/>
  <c r="R1073" i="19" l="1"/>
  <c r="E1075" i="19"/>
  <c r="J1076" i="19"/>
  <c r="K1076" i="19" s="1"/>
  <c r="D1076" i="19"/>
  <c r="F1075" i="19"/>
  <c r="L1075" i="19"/>
  <c r="G1074" i="19"/>
  <c r="H1074" i="19"/>
  <c r="Q1074" i="19" s="1"/>
  <c r="N1074" i="19"/>
  <c r="M1074" i="19"/>
  <c r="AC1073" i="19" s="1"/>
  <c r="R1074" i="19" l="1"/>
  <c r="N1075" i="19"/>
  <c r="M1075" i="19"/>
  <c r="AC1074" i="19" s="1"/>
  <c r="L1076" i="19"/>
  <c r="H1075" i="19"/>
  <c r="Q1075" i="19" s="1"/>
  <c r="F1076" i="19"/>
  <c r="G1075" i="19"/>
  <c r="D1077" i="19"/>
  <c r="E1076" i="19"/>
  <c r="J1077" i="19"/>
  <c r="K1077" i="19" s="1"/>
  <c r="J1078" i="19" l="1"/>
  <c r="K1078" i="19" s="1"/>
  <c r="E1077" i="19"/>
  <c r="D1078" i="19"/>
  <c r="N1076" i="19"/>
  <c r="M1076" i="19"/>
  <c r="AC1075" i="19" s="1"/>
  <c r="G1076" i="19"/>
  <c r="L1077" i="19"/>
  <c r="F1077" i="19"/>
  <c r="H1076" i="19"/>
  <c r="Q1076" i="19" s="1"/>
  <c r="R1075" i="19"/>
  <c r="R1076" i="19" l="1"/>
  <c r="E1078" i="19"/>
  <c r="J1079" i="19"/>
  <c r="K1079" i="19" s="1"/>
  <c r="D1079" i="19"/>
  <c r="H1077" i="19"/>
  <c r="Q1077" i="19" s="1"/>
  <c r="L1078" i="19"/>
  <c r="F1078" i="19"/>
  <c r="G1077" i="19"/>
  <c r="M1077" i="19"/>
  <c r="AC1076" i="19" s="1"/>
  <c r="N1077" i="19"/>
  <c r="N1078" i="19" l="1"/>
  <c r="M1078" i="19"/>
  <c r="AC1077" i="19" s="1"/>
  <c r="R1077" i="19"/>
  <c r="E1079" i="19"/>
  <c r="J1080" i="19"/>
  <c r="K1080" i="19" s="1"/>
  <c r="D1080" i="19"/>
  <c r="F1079" i="19"/>
  <c r="L1079" i="19"/>
  <c r="G1078" i="19"/>
  <c r="H1078" i="19"/>
  <c r="Q1078" i="19" s="1"/>
  <c r="R1078" i="19" s="1"/>
  <c r="D1081" i="19" l="1"/>
  <c r="E1080" i="19"/>
  <c r="J1081" i="19"/>
  <c r="K1081" i="19" s="1"/>
  <c r="N1079" i="19"/>
  <c r="M1079" i="19"/>
  <c r="AC1078" i="19" s="1"/>
  <c r="L1080" i="19"/>
  <c r="H1079" i="19"/>
  <c r="Q1079" i="19" s="1"/>
  <c r="F1080" i="19"/>
  <c r="G1079" i="19"/>
  <c r="N1080" i="19" l="1"/>
  <c r="M1080" i="19"/>
  <c r="AC1079" i="19" s="1"/>
  <c r="L1081" i="19"/>
  <c r="G1080" i="19"/>
  <c r="F1081" i="19"/>
  <c r="H1080" i="19"/>
  <c r="Q1080" i="19" s="1"/>
  <c r="R1079" i="19"/>
  <c r="D1082" i="19"/>
  <c r="J1082" i="19"/>
  <c r="K1082" i="19" s="1"/>
  <c r="E1081" i="19"/>
  <c r="R1080" i="19" l="1"/>
  <c r="J1083" i="19"/>
  <c r="K1083" i="19" s="1"/>
  <c r="E1082" i="19"/>
  <c r="D1083" i="19"/>
  <c r="G1081" i="19"/>
  <c r="H1081" i="19"/>
  <c r="Q1081" i="19" s="1"/>
  <c r="F1082" i="19"/>
  <c r="L1082" i="19"/>
  <c r="M1081" i="19"/>
  <c r="AC1080" i="19" s="1"/>
  <c r="N1081" i="19"/>
  <c r="E1083" i="19" l="1"/>
  <c r="D1084" i="19"/>
  <c r="J1084" i="19"/>
  <c r="K1084" i="19" s="1"/>
  <c r="M1082" i="19"/>
  <c r="AC1081" i="19" s="1"/>
  <c r="N1082" i="19"/>
  <c r="H1082" i="19"/>
  <c r="Q1082" i="19" s="1"/>
  <c r="R1082" i="19" s="1"/>
  <c r="F1083" i="19"/>
  <c r="G1082" i="19"/>
  <c r="L1083" i="19"/>
  <c r="R1081" i="19"/>
  <c r="N1083" i="19" l="1"/>
  <c r="M1083" i="19"/>
  <c r="AC1082" i="19" s="1"/>
  <c r="D1085" i="19"/>
  <c r="E1084" i="19"/>
  <c r="J1085" i="19"/>
  <c r="K1085" i="19" s="1"/>
  <c r="F1084" i="19"/>
  <c r="L1084" i="19"/>
  <c r="H1083" i="19"/>
  <c r="Q1083" i="19" s="1"/>
  <c r="R1083" i="19" s="1"/>
  <c r="G1083" i="19"/>
  <c r="N1084" i="19" l="1"/>
  <c r="M1084" i="19"/>
  <c r="AC1083" i="19" s="1"/>
  <c r="L1085" i="19"/>
  <c r="G1084" i="19"/>
  <c r="F1085" i="19"/>
  <c r="H1084" i="19"/>
  <c r="Q1084" i="19" s="1"/>
  <c r="D1086" i="19"/>
  <c r="J1086" i="19"/>
  <c r="K1086" i="19" s="1"/>
  <c r="E1085" i="19"/>
  <c r="R1084" i="19" l="1"/>
  <c r="G1085" i="19"/>
  <c r="H1085" i="19"/>
  <c r="Q1085" i="19" s="1"/>
  <c r="F1086" i="19"/>
  <c r="L1086" i="19"/>
  <c r="J1087" i="19"/>
  <c r="K1087" i="19" s="1"/>
  <c r="E1086" i="19"/>
  <c r="D1087" i="19"/>
  <c r="M1085" i="19"/>
  <c r="AC1084" i="19" s="1"/>
  <c r="N1085" i="19"/>
  <c r="M1086" i="19" l="1"/>
  <c r="AC1085" i="19" s="1"/>
  <c r="N1086" i="19"/>
  <c r="H1086" i="19"/>
  <c r="Q1086" i="19" s="1"/>
  <c r="R1086" i="19" s="1"/>
  <c r="F1087" i="19"/>
  <c r="G1086" i="19"/>
  <c r="L1087" i="19"/>
  <c r="R1085" i="19"/>
  <c r="E1087" i="19"/>
  <c r="D1088" i="19"/>
  <c r="J1088" i="19"/>
  <c r="K1088" i="19" s="1"/>
  <c r="N1087" i="19" l="1"/>
  <c r="M1087" i="19"/>
  <c r="AC1086" i="19" s="1"/>
  <c r="D1089" i="19"/>
  <c r="E1088" i="19"/>
  <c r="J1089" i="19"/>
  <c r="K1089" i="19" s="1"/>
  <c r="F1088" i="19"/>
  <c r="L1088" i="19"/>
  <c r="H1087" i="19"/>
  <c r="Q1087" i="19" s="1"/>
  <c r="G1087" i="19"/>
  <c r="R1087" i="19" l="1"/>
  <c r="L1089" i="19"/>
  <c r="G1088" i="19"/>
  <c r="F1089" i="19"/>
  <c r="H1088" i="19"/>
  <c r="Q1088" i="19" s="1"/>
  <c r="D1090" i="19"/>
  <c r="J1090" i="19"/>
  <c r="K1090" i="19" s="1"/>
  <c r="E1089" i="19"/>
  <c r="N1088" i="19"/>
  <c r="M1088" i="19"/>
  <c r="AC1087" i="19" s="1"/>
  <c r="R1088" i="19" l="1"/>
  <c r="G1089" i="19"/>
  <c r="H1089" i="19"/>
  <c r="Q1089" i="19" s="1"/>
  <c r="F1090" i="19"/>
  <c r="L1090" i="19"/>
  <c r="J1091" i="19"/>
  <c r="K1091" i="19" s="1"/>
  <c r="E1090" i="19"/>
  <c r="D1091" i="19"/>
  <c r="M1089" i="19"/>
  <c r="AC1088" i="19" s="1"/>
  <c r="N1089" i="19"/>
  <c r="R1089" i="19" l="1"/>
  <c r="E1091" i="19"/>
  <c r="D1092" i="19"/>
  <c r="J1092" i="19"/>
  <c r="K1092" i="19" s="1"/>
  <c r="M1090" i="19"/>
  <c r="AC1089" i="19" s="1"/>
  <c r="N1090" i="19"/>
  <c r="H1090" i="19"/>
  <c r="Q1090" i="19" s="1"/>
  <c r="R1090" i="19" s="1"/>
  <c r="F1091" i="19"/>
  <c r="G1090" i="19"/>
  <c r="L1091" i="19"/>
  <c r="D1093" i="19" l="1"/>
  <c r="E1092" i="19"/>
  <c r="J1093" i="19"/>
  <c r="K1093" i="19" s="1"/>
  <c r="F1092" i="19"/>
  <c r="L1092" i="19"/>
  <c r="H1091" i="19"/>
  <c r="Q1091" i="19" s="1"/>
  <c r="G1091" i="19"/>
  <c r="N1091" i="19"/>
  <c r="M1091" i="19"/>
  <c r="AC1090" i="19" s="1"/>
  <c r="N1092" i="19" l="1"/>
  <c r="M1092" i="19"/>
  <c r="AC1091" i="19" s="1"/>
  <c r="L1093" i="19"/>
  <c r="G1092" i="19"/>
  <c r="F1093" i="19"/>
  <c r="H1092" i="19"/>
  <c r="Q1092" i="19" s="1"/>
  <c r="R1092" i="19" s="1"/>
  <c r="R1091" i="19"/>
  <c r="D1094" i="19"/>
  <c r="J1094" i="19"/>
  <c r="K1094" i="19" s="1"/>
  <c r="E1093" i="19"/>
  <c r="M1093" i="19" l="1"/>
  <c r="AC1092" i="19" s="1"/>
  <c r="N1093" i="19"/>
  <c r="J1095" i="19"/>
  <c r="K1095" i="19" s="1"/>
  <c r="E1094" i="19"/>
  <c r="D1095" i="19"/>
  <c r="G1093" i="19"/>
  <c r="H1093" i="19"/>
  <c r="Q1093" i="19" s="1"/>
  <c r="R1093" i="19" s="1"/>
  <c r="F1094" i="19"/>
  <c r="L1094" i="19"/>
  <c r="M1094" i="19" l="1"/>
  <c r="AC1093" i="19" s="1"/>
  <c r="N1094" i="19"/>
  <c r="H1094" i="19"/>
  <c r="Q1094" i="19" s="1"/>
  <c r="R1094" i="19" s="1"/>
  <c r="L1095" i="19"/>
  <c r="F1095" i="19"/>
  <c r="G1094" i="19"/>
  <c r="E1095" i="19"/>
  <c r="D1096" i="19"/>
  <c r="J1096" i="19"/>
  <c r="K1096" i="19" s="1"/>
  <c r="J1097" i="19" l="1"/>
  <c r="K1097" i="19" s="1"/>
  <c r="D1097" i="19"/>
  <c r="E1096" i="19"/>
  <c r="F1096" i="19"/>
  <c r="G1095" i="19"/>
  <c r="L1096" i="19"/>
  <c r="H1095" i="19"/>
  <c r="Q1095" i="19" s="1"/>
  <c r="N1095" i="19"/>
  <c r="M1095" i="19"/>
  <c r="AC1094" i="19" s="1"/>
  <c r="R1095" i="19" l="1"/>
  <c r="D1098" i="19"/>
  <c r="E1097" i="19"/>
  <c r="J1098" i="19"/>
  <c r="K1098" i="19" s="1"/>
  <c r="M1096" i="19"/>
  <c r="AC1095" i="19" s="1"/>
  <c r="N1096" i="19"/>
  <c r="L1097" i="19"/>
  <c r="H1096" i="19"/>
  <c r="Q1096" i="19" s="1"/>
  <c r="G1096" i="19"/>
  <c r="F1097" i="19"/>
  <c r="R1096" i="19" l="1"/>
  <c r="J1099" i="19"/>
  <c r="K1099" i="19" s="1"/>
  <c r="D1099" i="19"/>
  <c r="E1098" i="19"/>
  <c r="N1097" i="19"/>
  <c r="M1097" i="19"/>
  <c r="AC1096" i="19" s="1"/>
  <c r="G1097" i="19"/>
  <c r="L1098" i="19"/>
  <c r="F1098" i="19"/>
  <c r="H1097" i="19"/>
  <c r="Q1097" i="19" s="1"/>
  <c r="R1097" i="19" l="1"/>
  <c r="H1098" i="19"/>
  <c r="Q1098" i="19" s="1"/>
  <c r="G1098" i="19"/>
  <c r="L1099" i="19"/>
  <c r="F1099" i="19"/>
  <c r="M1098" i="19"/>
  <c r="AC1097" i="19" s="1"/>
  <c r="N1098" i="19"/>
  <c r="E1099" i="19"/>
  <c r="J1100" i="19"/>
  <c r="K1100" i="19" s="1"/>
  <c r="D1100" i="19"/>
  <c r="R1098" i="19" l="1"/>
  <c r="E1100" i="19"/>
  <c r="J1101" i="19"/>
  <c r="K1101" i="19" s="1"/>
  <c r="D1101" i="19"/>
  <c r="F1100" i="19"/>
  <c r="H1099" i="19"/>
  <c r="Q1099" i="19" s="1"/>
  <c r="G1099" i="19"/>
  <c r="L1100" i="19"/>
  <c r="N1099" i="19"/>
  <c r="M1099" i="19"/>
  <c r="AC1098" i="19" s="1"/>
  <c r="R1099" i="19" l="1"/>
  <c r="L1101" i="19"/>
  <c r="F1101" i="19"/>
  <c r="H1100" i="19"/>
  <c r="Q1100" i="19" s="1"/>
  <c r="G1100" i="19"/>
  <c r="N1100" i="19"/>
  <c r="M1100" i="19"/>
  <c r="AC1099" i="19" s="1"/>
  <c r="D1102" i="19"/>
  <c r="E1101" i="19"/>
  <c r="J1102" i="19"/>
  <c r="K1102" i="19" s="1"/>
  <c r="R1100" i="19" l="1"/>
  <c r="G1101" i="19"/>
  <c r="L1102" i="19"/>
  <c r="F1102" i="19"/>
  <c r="H1101" i="19"/>
  <c r="Q1101" i="19" s="1"/>
  <c r="J1103" i="19"/>
  <c r="K1103" i="19" s="1"/>
  <c r="D1103" i="19"/>
  <c r="E1102" i="19"/>
  <c r="N1101" i="19"/>
  <c r="M1101" i="19"/>
  <c r="AC1100" i="19" s="1"/>
  <c r="M1102" i="19" l="1"/>
  <c r="AC1101" i="19" s="1"/>
  <c r="N1102" i="19"/>
  <c r="H1102" i="19"/>
  <c r="Q1102" i="19" s="1"/>
  <c r="G1102" i="19"/>
  <c r="L1103" i="19"/>
  <c r="F1103" i="19"/>
  <c r="E1103" i="19"/>
  <c r="J1104" i="19"/>
  <c r="K1104" i="19" s="1"/>
  <c r="D1104" i="19"/>
  <c r="R1101" i="19"/>
  <c r="N1103" i="19" l="1"/>
  <c r="M1103" i="19"/>
  <c r="AC1102" i="19" s="1"/>
  <c r="E1104" i="19"/>
  <c r="J1105" i="19"/>
  <c r="K1105" i="19" s="1"/>
  <c r="D1105" i="19"/>
  <c r="R1102" i="19"/>
  <c r="F1104" i="19"/>
  <c r="H1103" i="19"/>
  <c r="Q1103" i="19" s="1"/>
  <c r="G1103" i="19"/>
  <c r="L1104" i="19"/>
  <c r="R1103" i="19" l="1"/>
  <c r="N1104" i="19"/>
  <c r="M1104" i="19"/>
  <c r="AC1103" i="19" s="1"/>
  <c r="D1106" i="19"/>
  <c r="E1105" i="19"/>
  <c r="J1106" i="19"/>
  <c r="K1106" i="19" s="1"/>
  <c r="L1105" i="19"/>
  <c r="F1105" i="19"/>
  <c r="H1104" i="19"/>
  <c r="Q1104" i="19" s="1"/>
  <c r="G1104" i="19"/>
  <c r="R1104" i="19" l="1"/>
  <c r="G1105" i="19"/>
  <c r="L1106" i="19"/>
  <c r="F1106" i="19"/>
  <c r="H1105" i="19"/>
  <c r="Q1105" i="19" s="1"/>
  <c r="J1107" i="19"/>
  <c r="K1107" i="19" s="1"/>
  <c r="D1107" i="19"/>
  <c r="E1106" i="19"/>
  <c r="N1105" i="19"/>
  <c r="M1105" i="19"/>
  <c r="AC1104" i="19" s="1"/>
  <c r="M1106" i="19" l="1"/>
  <c r="AC1105" i="19" s="1"/>
  <c r="N1106" i="19"/>
  <c r="R1105" i="19"/>
  <c r="E1107" i="19"/>
  <c r="J1108" i="19"/>
  <c r="K1108" i="19" s="1"/>
  <c r="D1108" i="19"/>
  <c r="H1106" i="19"/>
  <c r="Q1106" i="19" s="1"/>
  <c r="R1106" i="19" s="1"/>
  <c r="G1106" i="19"/>
  <c r="L1107" i="19"/>
  <c r="F1107" i="19"/>
  <c r="N1107" i="19" l="1"/>
  <c r="M1107" i="19"/>
  <c r="AC1106" i="19" s="1"/>
  <c r="F1108" i="19"/>
  <c r="H1107" i="19"/>
  <c r="Q1107" i="19" s="1"/>
  <c r="G1107" i="19"/>
  <c r="L1108" i="19"/>
  <c r="E1108" i="19"/>
  <c r="J1109" i="19"/>
  <c r="K1109" i="19" s="1"/>
  <c r="D1109" i="19"/>
  <c r="R1107" i="19" l="1"/>
  <c r="D1110" i="19"/>
  <c r="E1109" i="19"/>
  <c r="J1110" i="19"/>
  <c r="K1110" i="19" s="1"/>
  <c r="L1109" i="19"/>
  <c r="F1109" i="19"/>
  <c r="H1108" i="19"/>
  <c r="Q1108" i="19" s="1"/>
  <c r="G1108" i="19"/>
  <c r="N1108" i="19"/>
  <c r="M1108" i="19"/>
  <c r="AC1107" i="19" s="1"/>
  <c r="G1109" i="19" l="1"/>
  <c r="L1110" i="19"/>
  <c r="F1110" i="19"/>
  <c r="H1109" i="19"/>
  <c r="Q1109" i="19" s="1"/>
  <c r="J1111" i="19"/>
  <c r="K1111" i="19" s="1"/>
  <c r="D1111" i="19"/>
  <c r="E1110" i="19"/>
  <c r="N1109" i="19"/>
  <c r="M1109" i="19"/>
  <c r="AC1108" i="19" s="1"/>
  <c r="R1108" i="19"/>
  <c r="R1109" i="19" l="1"/>
  <c r="H1110" i="19"/>
  <c r="Q1110" i="19" s="1"/>
  <c r="G1110" i="19"/>
  <c r="L1111" i="19"/>
  <c r="F1111" i="19"/>
  <c r="E1111" i="19"/>
  <c r="J1112" i="19"/>
  <c r="K1112" i="19" s="1"/>
  <c r="D1112" i="19"/>
  <c r="M1110" i="19"/>
  <c r="AC1109" i="19" s="1"/>
  <c r="N1110" i="19"/>
  <c r="R1110" i="19" l="1"/>
  <c r="F1112" i="19"/>
  <c r="H1111" i="19"/>
  <c r="Q1111" i="19" s="1"/>
  <c r="G1111" i="19"/>
  <c r="L1112" i="19"/>
  <c r="N1111" i="19"/>
  <c r="M1111" i="19"/>
  <c r="AC1110" i="19" s="1"/>
  <c r="E1112" i="19"/>
  <c r="J1113" i="19"/>
  <c r="K1113" i="19" s="1"/>
  <c r="D1113" i="19"/>
  <c r="N1112" i="19" l="1"/>
  <c r="M1112" i="19"/>
  <c r="AC1111" i="19" s="1"/>
  <c r="D1114" i="19"/>
  <c r="E1113" i="19"/>
  <c r="J1114" i="19"/>
  <c r="K1114" i="19" s="1"/>
  <c r="R1111" i="19"/>
  <c r="L1113" i="19"/>
  <c r="F1113" i="19"/>
  <c r="H1112" i="19"/>
  <c r="Q1112" i="19" s="1"/>
  <c r="G1112" i="19"/>
  <c r="R1112" i="19" l="1"/>
  <c r="J1115" i="19"/>
  <c r="K1115" i="19" s="1"/>
  <c r="D1115" i="19"/>
  <c r="E1114" i="19"/>
  <c r="N1113" i="19"/>
  <c r="M1113" i="19"/>
  <c r="AC1112" i="19" s="1"/>
  <c r="G1113" i="19"/>
  <c r="L1114" i="19"/>
  <c r="F1114" i="19"/>
  <c r="H1113" i="19"/>
  <c r="Q1113" i="19" s="1"/>
  <c r="R1113" i="19" l="1"/>
  <c r="E1115" i="19"/>
  <c r="J1116" i="19"/>
  <c r="K1116" i="19" s="1"/>
  <c r="D1116" i="19"/>
  <c r="H1114" i="19"/>
  <c r="Q1114" i="19" s="1"/>
  <c r="G1114" i="19"/>
  <c r="L1115" i="19"/>
  <c r="F1115" i="19"/>
  <c r="M1114" i="19"/>
  <c r="AC1113" i="19" s="1"/>
  <c r="N1114" i="19"/>
  <c r="F1116" i="19" l="1"/>
  <c r="H1115" i="19"/>
  <c r="Q1115" i="19" s="1"/>
  <c r="G1115" i="19"/>
  <c r="L1116" i="19"/>
  <c r="R1114" i="19"/>
  <c r="E1116" i="19"/>
  <c r="J1117" i="19"/>
  <c r="K1117" i="19" s="1"/>
  <c r="D1117" i="19"/>
  <c r="N1115" i="19"/>
  <c r="M1115" i="19"/>
  <c r="AC1114" i="19" s="1"/>
  <c r="N1116" i="19" l="1"/>
  <c r="M1116" i="19"/>
  <c r="AC1115" i="19" s="1"/>
  <c r="D1118" i="19"/>
  <c r="E1117" i="19"/>
  <c r="J1118" i="19"/>
  <c r="K1118" i="19" s="1"/>
  <c r="R1115" i="19"/>
  <c r="L1117" i="19"/>
  <c r="F1117" i="19"/>
  <c r="H1116" i="19"/>
  <c r="Q1116" i="19" s="1"/>
  <c r="G1116" i="19"/>
  <c r="R1116" i="19" l="1"/>
  <c r="N1117" i="19"/>
  <c r="M1117" i="19"/>
  <c r="AC1116" i="19" s="1"/>
  <c r="J1119" i="19"/>
  <c r="K1119" i="19" s="1"/>
  <c r="D1119" i="19"/>
  <c r="E1118" i="19"/>
  <c r="G1117" i="19"/>
  <c r="L1118" i="19"/>
  <c r="F1118" i="19"/>
  <c r="H1117" i="19"/>
  <c r="Q1117" i="19" s="1"/>
  <c r="R1117" i="19" l="1"/>
  <c r="E1119" i="19"/>
  <c r="J1120" i="19"/>
  <c r="K1120" i="19" s="1"/>
  <c r="D1120" i="19"/>
  <c r="M1118" i="19"/>
  <c r="AC1117" i="19" s="1"/>
  <c r="N1118" i="19"/>
  <c r="H1118" i="19"/>
  <c r="Q1118" i="19" s="1"/>
  <c r="R1118" i="19" s="1"/>
  <c r="G1118" i="19"/>
  <c r="L1119" i="19"/>
  <c r="F1119" i="19"/>
  <c r="N1119" i="19" l="1"/>
  <c r="M1119" i="19"/>
  <c r="AC1118" i="19" s="1"/>
  <c r="E1120" i="19"/>
  <c r="J1121" i="19"/>
  <c r="K1121" i="19" s="1"/>
  <c r="D1121" i="19"/>
  <c r="F1120" i="19"/>
  <c r="H1119" i="19"/>
  <c r="Q1119" i="19" s="1"/>
  <c r="R1119" i="19" s="1"/>
  <c r="G1119" i="19"/>
  <c r="L1120" i="19"/>
  <c r="L1121" i="19" l="1"/>
  <c r="F1121" i="19"/>
  <c r="H1120" i="19"/>
  <c r="Q1120" i="19" s="1"/>
  <c r="G1120" i="19"/>
  <c r="D1122" i="19"/>
  <c r="E1121" i="19"/>
  <c r="J1122" i="19"/>
  <c r="K1122" i="19" s="1"/>
  <c r="N1120" i="19"/>
  <c r="M1120" i="19"/>
  <c r="AC1119" i="19" s="1"/>
  <c r="R1120" i="19" l="1"/>
  <c r="G1121" i="19"/>
  <c r="L1122" i="19"/>
  <c r="F1122" i="19"/>
  <c r="H1121" i="19"/>
  <c r="Q1121" i="19" s="1"/>
  <c r="N1121" i="19"/>
  <c r="M1121" i="19"/>
  <c r="AC1120" i="19" s="1"/>
  <c r="J1123" i="19"/>
  <c r="K1123" i="19" s="1"/>
  <c r="D1123" i="19"/>
  <c r="E1122" i="19"/>
  <c r="E1123" i="19" l="1"/>
  <c r="J1124" i="19"/>
  <c r="K1124" i="19" s="1"/>
  <c r="D1124" i="19"/>
  <c r="R1121" i="19"/>
  <c r="H1122" i="19"/>
  <c r="Q1122" i="19" s="1"/>
  <c r="G1122" i="19"/>
  <c r="L1123" i="19"/>
  <c r="F1123" i="19"/>
  <c r="M1122" i="19"/>
  <c r="AC1121" i="19" s="1"/>
  <c r="N1122" i="19"/>
  <c r="R1122" i="19" l="1"/>
  <c r="F1124" i="19"/>
  <c r="H1123" i="19"/>
  <c r="Q1123" i="19" s="1"/>
  <c r="G1123" i="19"/>
  <c r="L1124" i="19"/>
  <c r="N1123" i="19"/>
  <c r="M1123" i="19"/>
  <c r="AC1122" i="19" s="1"/>
  <c r="E1124" i="19"/>
  <c r="J1125" i="19"/>
  <c r="K1125" i="19" s="1"/>
  <c r="D1125" i="19"/>
  <c r="D1126" i="19" l="1"/>
  <c r="E1125" i="19"/>
  <c r="J1126" i="19"/>
  <c r="K1126" i="19" s="1"/>
  <c r="R1123" i="19"/>
  <c r="L1125" i="19"/>
  <c r="F1125" i="19"/>
  <c r="H1124" i="19"/>
  <c r="Q1124" i="19" s="1"/>
  <c r="G1124" i="19"/>
  <c r="N1124" i="19"/>
  <c r="M1124" i="19"/>
  <c r="AC1123" i="19" s="1"/>
  <c r="R1124" i="19" l="1"/>
  <c r="G1125" i="19"/>
  <c r="L1126" i="19"/>
  <c r="F1126" i="19"/>
  <c r="H1125" i="19"/>
  <c r="Q1125" i="19" s="1"/>
  <c r="N1125" i="19"/>
  <c r="M1125" i="19"/>
  <c r="AC1124" i="19" s="1"/>
  <c r="J1127" i="19"/>
  <c r="K1127" i="19" s="1"/>
  <c r="D1127" i="19"/>
  <c r="E1126" i="19"/>
  <c r="R1125" i="19" l="1"/>
  <c r="E1127" i="19"/>
  <c r="J1128" i="19"/>
  <c r="K1128" i="19" s="1"/>
  <c r="D1128" i="19"/>
  <c r="H1126" i="19"/>
  <c r="Q1126" i="19" s="1"/>
  <c r="G1126" i="19"/>
  <c r="L1127" i="19"/>
  <c r="F1127" i="19"/>
  <c r="M1126" i="19"/>
  <c r="AC1125" i="19" s="1"/>
  <c r="N1126" i="19"/>
  <c r="E1128" i="19" l="1"/>
  <c r="J1129" i="19"/>
  <c r="K1129" i="19" s="1"/>
  <c r="D1129" i="19"/>
  <c r="N1127" i="19"/>
  <c r="M1127" i="19"/>
  <c r="AC1126" i="19" s="1"/>
  <c r="R1126" i="19"/>
  <c r="F1128" i="19"/>
  <c r="H1127" i="19"/>
  <c r="Q1127" i="19" s="1"/>
  <c r="R1127" i="19" s="1"/>
  <c r="G1127" i="19"/>
  <c r="L1128" i="19"/>
  <c r="D1130" i="19" l="1"/>
  <c r="E1129" i="19"/>
  <c r="J1130" i="19"/>
  <c r="K1130" i="19" s="1"/>
  <c r="L1129" i="19"/>
  <c r="F1129" i="19"/>
  <c r="H1128" i="19"/>
  <c r="Q1128" i="19" s="1"/>
  <c r="G1128" i="19"/>
  <c r="N1128" i="19"/>
  <c r="M1128" i="19"/>
  <c r="AC1127" i="19" s="1"/>
  <c r="R1128" i="19" l="1"/>
  <c r="G1129" i="19"/>
  <c r="L1130" i="19"/>
  <c r="F1130" i="19"/>
  <c r="H1129" i="19"/>
  <c r="Q1129" i="19" s="1"/>
  <c r="N1129" i="19"/>
  <c r="M1129" i="19"/>
  <c r="AC1128" i="19" s="1"/>
  <c r="J1131" i="19"/>
  <c r="K1131" i="19" s="1"/>
  <c r="D1131" i="19"/>
  <c r="E1130" i="19"/>
  <c r="E1131" i="19" l="1"/>
  <c r="J1132" i="19"/>
  <c r="K1132" i="19" s="1"/>
  <c r="D1132" i="19"/>
  <c r="R1129" i="19"/>
  <c r="H1130" i="19"/>
  <c r="Q1130" i="19" s="1"/>
  <c r="G1130" i="19"/>
  <c r="L1131" i="19"/>
  <c r="F1131" i="19"/>
  <c r="M1130" i="19"/>
  <c r="AC1129" i="19" s="1"/>
  <c r="N1130" i="19"/>
  <c r="R1130" i="19" l="1"/>
  <c r="F1132" i="19"/>
  <c r="H1131" i="19"/>
  <c r="Q1131" i="19" s="1"/>
  <c r="G1131" i="19"/>
  <c r="L1132" i="19"/>
  <c r="N1131" i="19"/>
  <c r="M1131" i="19"/>
  <c r="AC1130" i="19" s="1"/>
  <c r="E1132" i="19"/>
  <c r="J1133" i="19"/>
  <c r="K1133" i="19" s="1"/>
  <c r="D1133" i="19"/>
  <c r="L1133" i="19" l="1"/>
  <c r="F1133" i="19"/>
  <c r="H1132" i="19"/>
  <c r="Q1132" i="19" s="1"/>
  <c r="G1132" i="19"/>
  <c r="N1132" i="19"/>
  <c r="M1132" i="19"/>
  <c r="AC1131" i="19" s="1"/>
  <c r="D1134" i="19"/>
  <c r="E1133" i="19"/>
  <c r="J1134" i="19"/>
  <c r="K1134" i="19" s="1"/>
  <c r="R1131" i="19"/>
  <c r="R1132" i="19" l="1"/>
  <c r="J1135" i="19"/>
  <c r="K1135" i="19" s="1"/>
  <c r="D1135" i="19"/>
  <c r="E1134" i="19"/>
  <c r="G1133" i="19"/>
  <c r="L1134" i="19"/>
  <c r="F1134" i="19"/>
  <c r="H1133" i="19"/>
  <c r="Q1133" i="19" s="1"/>
  <c r="N1133" i="19"/>
  <c r="M1133" i="19"/>
  <c r="AC1132" i="19" s="1"/>
  <c r="R1133" i="19" l="1"/>
  <c r="E1135" i="19"/>
  <c r="J1136" i="19"/>
  <c r="K1136" i="19" s="1"/>
  <c r="D1136" i="19"/>
  <c r="H1134" i="19"/>
  <c r="Q1134" i="19" s="1"/>
  <c r="G1134" i="19"/>
  <c r="L1135" i="19"/>
  <c r="F1135" i="19"/>
  <c r="M1134" i="19"/>
  <c r="AC1133" i="19" s="1"/>
  <c r="N1134" i="19"/>
  <c r="N1135" i="19" l="1"/>
  <c r="M1135" i="19"/>
  <c r="AC1134" i="19" s="1"/>
  <c r="R1134" i="19"/>
  <c r="F1136" i="19"/>
  <c r="H1135" i="19"/>
  <c r="Q1135" i="19" s="1"/>
  <c r="G1135" i="19"/>
  <c r="L1136" i="19"/>
  <c r="E1136" i="19"/>
  <c r="J1137" i="19"/>
  <c r="K1137" i="19" s="1"/>
  <c r="D1137" i="19"/>
  <c r="R1135" i="19" l="1"/>
  <c r="N1136" i="19"/>
  <c r="M1136" i="19"/>
  <c r="AC1135" i="19" s="1"/>
  <c r="D1138" i="19"/>
  <c r="E1137" i="19"/>
  <c r="J1138" i="19"/>
  <c r="K1138" i="19" s="1"/>
  <c r="L1137" i="19"/>
  <c r="F1137" i="19"/>
  <c r="H1136" i="19"/>
  <c r="Q1136" i="19" s="1"/>
  <c r="G1136" i="19"/>
  <c r="R1136" i="19" l="1"/>
  <c r="J1139" i="19"/>
  <c r="K1139" i="19" s="1"/>
  <c r="D1139" i="19"/>
  <c r="E1138" i="19"/>
  <c r="N1137" i="19"/>
  <c r="M1137" i="19"/>
  <c r="AC1136" i="19" s="1"/>
  <c r="G1137" i="19"/>
  <c r="L1138" i="19"/>
  <c r="F1138" i="19"/>
  <c r="H1137" i="19"/>
  <c r="Q1137" i="19" s="1"/>
  <c r="R1137" i="19" l="1"/>
  <c r="E1139" i="19"/>
  <c r="J1140" i="19"/>
  <c r="K1140" i="19" s="1"/>
  <c r="D1140" i="19"/>
  <c r="H1138" i="19"/>
  <c r="Q1138" i="19" s="1"/>
  <c r="G1138" i="19"/>
  <c r="L1139" i="19"/>
  <c r="F1139" i="19"/>
  <c r="M1138" i="19"/>
  <c r="AC1137" i="19" s="1"/>
  <c r="N1138" i="19"/>
  <c r="E1140" i="19" l="1"/>
  <c r="J1141" i="19"/>
  <c r="K1141" i="19" s="1"/>
  <c r="D1141" i="19"/>
  <c r="N1139" i="19"/>
  <c r="M1139" i="19"/>
  <c r="AC1138" i="19" s="1"/>
  <c r="R1138" i="19"/>
  <c r="F1140" i="19"/>
  <c r="H1139" i="19"/>
  <c r="Q1139" i="19" s="1"/>
  <c r="R1139" i="19" s="1"/>
  <c r="G1139" i="19"/>
  <c r="L1140" i="19"/>
  <c r="D1142" i="19" l="1"/>
  <c r="E1141" i="19"/>
  <c r="J1142" i="19"/>
  <c r="K1142" i="19" s="1"/>
  <c r="L1141" i="19"/>
  <c r="F1141" i="19"/>
  <c r="H1140" i="19"/>
  <c r="Q1140" i="19" s="1"/>
  <c r="G1140" i="19"/>
  <c r="N1140" i="19"/>
  <c r="M1140" i="19"/>
  <c r="AC1139" i="19" s="1"/>
  <c r="N1141" i="19" l="1"/>
  <c r="M1141" i="19"/>
  <c r="AC1140" i="19" s="1"/>
  <c r="R1140" i="19"/>
  <c r="G1141" i="19"/>
  <c r="L1142" i="19"/>
  <c r="F1142" i="19"/>
  <c r="H1141" i="19"/>
  <c r="Q1141" i="19" s="1"/>
  <c r="R1141" i="19" s="1"/>
  <c r="J1143" i="19"/>
  <c r="K1143" i="19" s="1"/>
  <c r="D1143" i="19"/>
  <c r="E1142" i="19"/>
  <c r="E1143" i="19" l="1"/>
  <c r="J1144" i="19"/>
  <c r="K1144" i="19" s="1"/>
  <c r="D1144" i="19"/>
  <c r="H1142" i="19"/>
  <c r="Q1142" i="19" s="1"/>
  <c r="G1142" i="19"/>
  <c r="L1143" i="19"/>
  <c r="F1143" i="19"/>
  <c r="M1142" i="19"/>
  <c r="AC1141" i="19" s="1"/>
  <c r="N1142" i="19"/>
  <c r="N1143" i="19" l="1"/>
  <c r="M1143" i="19"/>
  <c r="AC1142" i="19" s="1"/>
  <c r="E1144" i="19"/>
  <c r="J1145" i="19"/>
  <c r="K1145" i="19" s="1"/>
  <c r="D1145" i="19"/>
  <c r="F1144" i="19"/>
  <c r="H1143" i="19"/>
  <c r="Q1143" i="19" s="1"/>
  <c r="G1143" i="19"/>
  <c r="L1144" i="19"/>
  <c r="R1142" i="19"/>
  <c r="L1145" i="19" l="1"/>
  <c r="F1145" i="19"/>
  <c r="H1144" i="19"/>
  <c r="Q1144" i="19" s="1"/>
  <c r="G1144" i="19"/>
  <c r="N1144" i="19"/>
  <c r="M1144" i="19"/>
  <c r="AC1143" i="19" s="1"/>
  <c r="D1146" i="19"/>
  <c r="E1145" i="19"/>
  <c r="J1146" i="19"/>
  <c r="K1146" i="19" s="1"/>
  <c r="R1143" i="19"/>
  <c r="J1147" i="19" l="1"/>
  <c r="K1147" i="19" s="1"/>
  <c r="D1147" i="19"/>
  <c r="E1146" i="19"/>
  <c r="R1144" i="19"/>
  <c r="G1145" i="19"/>
  <c r="L1146" i="19"/>
  <c r="F1146" i="19"/>
  <c r="H1145" i="19"/>
  <c r="Q1145" i="19" s="1"/>
  <c r="N1145" i="19"/>
  <c r="M1145" i="19"/>
  <c r="AC1144" i="19" s="1"/>
  <c r="M1146" i="19" l="1"/>
  <c r="AC1145" i="19" s="1"/>
  <c r="N1146" i="19"/>
  <c r="E1147" i="19"/>
  <c r="J1148" i="19"/>
  <c r="K1148" i="19" s="1"/>
  <c r="D1148" i="19"/>
  <c r="R1145" i="19"/>
  <c r="H1146" i="19"/>
  <c r="Q1146" i="19" s="1"/>
  <c r="R1146" i="19" s="1"/>
  <c r="G1146" i="19"/>
  <c r="L1147" i="19"/>
  <c r="F1147" i="19"/>
  <c r="N1147" i="19" l="1"/>
  <c r="M1147" i="19"/>
  <c r="AC1146" i="19" s="1"/>
  <c r="F1148" i="19"/>
  <c r="H1147" i="19"/>
  <c r="Q1147" i="19" s="1"/>
  <c r="R1147" i="19" s="1"/>
  <c r="G1147" i="19"/>
  <c r="L1148" i="19"/>
  <c r="E1148" i="19"/>
  <c r="J1149" i="19"/>
  <c r="K1149" i="19" s="1"/>
  <c r="D1149" i="19"/>
  <c r="L1149" i="19" l="1"/>
  <c r="F1149" i="19"/>
  <c r="H1148" i="19"/>
  <c r="Q1148" i="19" s="1"/>
  <c r="G1148" i="19"/>
  <c r="N1148" i="19"/>
  <c r="M1148" i="19"/>
  <c r="AC1147" i="19" s="1"/>
  <c r="D1150" i="19"/>
  <c r="E1149" i="19"/>
  <c r="J1150" i="19"/>
  <c r="K1150" i="19" s="1"/>
  <c r="N1149" i="19" l="1"/>
  <c r="M1149" i="19"/>
  <c r="AC1148" i="19" s="1"/>
  <c r="J1151" i="19"/>
  <c r="K1151" i="19" s="1"/>
  <c r="D1151" i="19"/>
  <c r="E1150" i="19"/>
  <c r="R1148" i="19"/>
  <c r="G1149" i="19"/>
  <c r="L1150" i="19"/>
  <c r="F1150" i="19"/>
  <c r="H1149" i="19"/>
  <c r="Q1149" i="19" s="1"/>
  <c r="R1149" i="19" s="1"/>
  <c r="M1150" i="19" l="1"/>
  <c r="AC1149" i="19" s="1"/>
  <c r="N1150" i="19"/>
  <c r="E1151" i="19"/>
  <c r="J1152" i="19"/>
  <c r="K1152" i="19" s="1"/>
  <c r="D1152" i="19"/>
  <c r="H1150" i="19"/>
  <c r="Q1150" i="19" s="1"/>
  <c r="R1150" i="19" s="1"/>
  <c r="G1150" i="19"/>
  <c r="L1151" i="19"/>
  <c r="F1151" i="19"/>
  <c r="N1151" i="19" l="1"/>
  <c r="M1151" i="19"/>
  <c r="AC1150" i="19" s="1"/>
  <c r="F1152" i="19"/>
  <c r="H1151" i="19"/>
  <c r="Q1151" i="19" s="1"/>
  <c r="G1151" i="19"/>
  <c r="L1152" i="19"/>
  <c r="E1152" i="19"/>
  <c r="J1153" i="19"/>
  <c r="K1153" i="19" s="1"/>
  <c r="D1153" i="19"/>
  <c r="R1151" i="19" l="1"/>
  <c r="D1154" i="19"/>
  <c r="E1153" i="19"/>
  <c r="J1154" i="19"/>
  <c r="K1154" i="19" s="1"/>
  <c r="N1152" i="19"/>
  <c r="M1152" i="19"/>
  <c r="AC1151" i="19" s="1"/>
  <c r="L1153" i="19"/>
  <c r="F1153" i="19"/>
  <c r="H1152" i="19"/>
  <c r="Q1152" i="19" s="1"/>
  <c r="G1152" i="19"/>
  <c r="R1152" i="19" l="1"/>
  <c r="G1153" i="19"/>
  <c r="L1154" i="19"/>
  <c r="F1154" i="19"/>
  <c r="H1153" i="19"/>
  <c r="Q1153" i="19" s="1"/>
  <c r="N1153" i="19"/>
  <c r="M1153" i="19"/>
  <c r="AC1152" i="19" s="1"/>
  <c r="J1155" i="19"/>
  <c r="K1155" i="19" s="1"/>
  <c r="D1155" i="19"/>
  <c r="E1154" i="19"/>
  <c r="R1153" i="19" l="1"/>
  <c r="E1155" i="19"/>
  <c r="J1156" i="19"/>
  <c r="K1156" i="19" s="1"/>
  <c r="D1156" i="19"/>
  <c r="H1154" i="19"/>
  <c r="Q1154" i="19" s="1"/>
  <c r="G1154" i="19"/>
  <c r="L1155" i="19"/>
  <c r="F1155" i="19"/>
  <c r="M1154" i="19"/>
  <c r="AC1153" i="19" s="1"/>
  <c r="N1154" i="19"/>
  <c r="N1155" i="19" l="1"/>
  <c r="M1155" i="19"/>
  <c r="AC1154" i="19" s="1"/>
  <c r="F1156" i="19"/>
  <c r="H1155" i="19"/>
  <c r="Q1155" i="19" s="1"/>
  <c r="G1155" i="19"/>
  <c r="L1156" i="19"/>
  <c r="E1156" i="19"/>
  <c r="J1157" i="19"/>
  <c r="K1157" i="19" s="1"/>
  <c r="D1157" i="19"/>
  <c r="R1154" i="19"/>
  <c r="R1155" i="19" l="1"/>
  <c r="N1156" i="19"/>
  <c r="M1156" i="19"/>
  <c r="AC1155" i="19" s="1"/>
  <c r="D1158" i="19"/>
  <c r="E1157" i="19"/>
  <c r="J1158" i="19"/>
  <c r="K1158" i="19" s="1"/>
  <c r="L1157" i="19"/>
  <c r="F1157" i="19"/>
  <c r="H1156" i="19"/>
  <c r="Q1156" i="19" s="1"/>
  <c r="G1156" i="19"/>
  <c r="R1156" i="19" l="1"/>
  <c r="J1159" i="19"/>
  <c r="K1159" i="19" s="1"/>
  <c r="D1159" i="19"/>
  <c r="E1158" i="19"/>
  <c r="G1157" i="19"/>
  <c r="L1158" i="19"/>
  <c r="F1158" i="19"/>
  <c r="H1157" i="19"/>
  <c r="Q1157" i="19" s="1"/>
  <c r="N1157" i="19"/>
  <c r="M1157" i="19"/>
  <c r="AC1156" i="19" s="1"/>
  <c r="M1158" i="19" l="1"/>
  <c r="AC1157" i="19" s="1"/>
  <c r="N1158" i="19"/>
  <c r="R1157" i="19"/>
  <c r="H1158" i="19"/>
  <c r="Q1158" i="19" s="1"/>
  <c r="R1158" i="19" s="1"/>
  <c r="G1158" i="19"/>
  <c r="L1159" i="19"/>
  <c r="F1159" i="19"/>
  <c r="E1159" i="19"/>
  <c r="J1160" i="19"/>
  <c r="K1160" i="19" s="1"/>
  <c r="D1160" i="19"/>
  <c r="F1160" i="19" l="1"/>
  <c r="H1159" i="19"/>
  <c r="Q1159" i="19" s="1"/>
  <c r="G1159" i="19"/>
  <c r="L1160" i="19"/>
  <c r="E1160" i="19"/>
  <c r="J1161" i="19"/>
  <c r="K1161" i="19" s="1"/>
  <c r="D1161" i="19"/>
  <c r="N1159" i="19"/>
  <c r="M1159" i="19"/>
  <c r="AC1158" i="19" s="1"/>
  <c r="R1159" i="19" l="1"/>
  <c r="N1160" i="19"/>
  <c r="M1160" i="19"/>
  <c r="AC1159" i="19" s="1"/>
  <c r="D1162" i="19"/>
  <c r="E1161" i="19"/>
  <c r="J1162" i="19"/>
  <c r="K1162" i="19" s="1"/>
  <c r="L1161" i="19"/>
  <c r="F1161" i="19"/>
  <c r="H1160" i="19"/>
  <c r="Q1160" i="19" s="1"/>
  <c r="G1160" i="19"/>
  <c r="R1160" i="19" l="1"/>
  <c r="J1163" i="19"/>
  <c r="K1163" i="19" s="1"/>
  <c r="D1163" i="19"/>
  <c r="E1162" i="19"/>
  <c r="G1161" i="19"/>
  <c r="L1162" i="19"/>
  <c r="F1162" i="19"/>
  <c r="H1161" i="19"/>
  <c r="Q1161" i="19" s="1"/>
  <c r="N1161" i="19"/>
  <c r="M1161" i="19"/>
  <c r="AC1160" i="19" s="1"/>
  <c r="H1162" i="19" l="1"/>
  <c r="Q1162" i="19" s="1"/>
  <c r="G1162" i="19"/>
  <c r="L1163" i="19"/>
  <c r="F1163" i="19"/>
  <c r="E1163" i="19"/>
  <c r="J1164" i="19"/>
  <c r="K1164" i="19" s="1"/>
  <c r="D1164" i="19"/>
  <c r="M1162" i="19"/>
  <c r="AC1161" i="19" s="1"/>
  <c r="N1162" i="19"/>
  <c r="R1161" i="19"/>
  <c r="F1164" i="19" l="1"/>
  <c r="H1163" i="19"/>
  <c r="Q1163" i="19" s="1"/>
  <c r="G1163" i="19"/>
  <c r="L1164" i="19"/>
  <c r="N1163" i="19"/>
  <c r="M1163" i="19"/>
  <c r="AC1162" i="19" s="1"/>
  <c r="E1164" i="19"/>
  <c r="J1165" i="19"/>
  <c r="K1165" i="19" s="1"/>
  <c r="D1165" i="19"/>
  <c r="R1162" i="19"/>
  <c r="R1163" i="19" l="1"/>
  <c r="N1164" i="19"/>
  <c r="M1164" i="19"/>
  <c r="AC1163" i="19" s="1"/>
  <c r="D1166" i="19"/>
  <c r="E1165" i="19"/>
  <c r="J1166" i="19"/>
  <c r="K1166" i="19" s="1"/>
  <c r="L1165" i="19"/>
  <c r="F1165" i="19"/>
  <c r="H1164" i="19"/>
  <c r="Q1164" i="19" s="1"/>
  <c r="G1164" i="19"/>
  <c r="R1164" i="19" l="1"/>
  <c r="N1165" i="19"/>
  <c r="M1165" i="19"/>
  <c r="AC1164" i="19" s="1"/>
  <c r="G1165" i="19"/>
  <c r="L1166" i="19"/>
  <c r="F1166" i="19"/>
  <c r="H1165" i="19"/>
  <c r="Q1165" i="19" s="1"/>
  <c r="J1167" i="19"/>
  <c r="K1167" i="19" s="1"/>
  <c r="D1167" i="19"/>
  <c r="E1166" i="19"/>
  <c r="R1165" i="19" l="1"/>
  <c r="E1167" i="19"/>
  <c r="J1168" i="19"/>
  <c r="K1168" i="19" s="1"/>
  <c r="D1168" i="19"/>
  <c r="H1166" i="19"/>
  <c r="Q1166" i="19" s="1"/>
  <c r="G1166" i="19"/>
  <c r="L1167" i="19"/>
  <c r="F1167" i="19"/>
  <c r="M1166" i="19"/>
  <c r="AC1165" i="19" s="1"/>
  <c r="N1166" i="19"/>
  <c r="F1168" i="19" l="1"/>
  <c r="H1167" i="19"/>
  <c r="Q1167" i="19" s="1"/>
  <c r="G1167" i="19"/>
  <c r="L1168" i="19"/>
  <c r="N1167" i="19"/>
  <c r="M1167" i="19"/>
  <c r="AC1166" i="19" s="1"/>
  <c r="E1168" i="19"/>
  <c r="J1169" i="19"/>
  <c r="K1169" i="19" s="1"/>
  <c r="D1169" i="19"/>
  <c r="R1166" i="19"/>
  <c r="L1169" i="19" l="1"/>
  <c r="F1169" i="19"/>
  <c r="H1168" i="19"/>
  <c r="Q1168" i="19" s="1"/>
  <c r="G1168" i="19"/>
  <c r="N1168" i="19"/>
  <c r="M1168" i="19"/>
  <c r="AC1167" i="19" s="1"/>
  <c r="D1170" i="19"/>
  <c r="E1169" i="19"/>
  <c r="J1170" i="19"/>
  <c r="K1170" i="19" s="1"/>
  <c r="R1167" i="19"/>
  <c r="J1171" i="19" l="1"/>
  <c r="K1171" i="19" s="1"/>
  <c r="D1171" i="19"/>
  <c r="E1170" i="19"/>
  <c r="R1168" i="19"/>
  <c r="G1169" i="19"/>
  <c r="L1170" i="19"/>
  <c r="F1170" i="19"/>
  <c r="H1169" i="19"/>
  <c r="Q1169" i="19" s="1"/>
  <c r="N1169" i="19"/>
  <c r="M1169" i="19"/>
  <c r="AC1168" i="19" s="1"/>
  <c r="R1169" i="19" l="1"/>
  <c r="M1170" i="19"/>
  <c r="AC1169" i="19" s="1"/>
  <c r="N1170" i="19"/>
  <c r="E1171" i="19"/>
  <c r="J1172" i="19"/>
  <c r="K1172" i="19" s="1"/>
  <c r="D1172" i="19"/>
  <c r="H1170" i="19"/>
  <c r="Q1170" i="19" s="1"/>
  <c r="R1170" i="19" s="1"/>
  <c r="G1170" i="19"/>
  <c r="L1171" i="19"/>
  <c r="F1171" i="19"/>
  <c r="F1172" i="19" l="1"/>
  <c r="H1171" i="19"/>
  <c r="Q1171" i="19" s="1"/>
  <c r="G1171" i="19"/>
  <c r="L1172" i="19"/>
  <c r="E1172" i="19"/>
  <c r="J1173" i="19"/>
  <c r="K1173" i="19" s="1"/>
  <c r="D1173" i="19"/>
  <c r="N1171" i="19"/>
  <c r="M1171" i="19"/>
  <c r="AC1170" i="19" s="1"/>
  <c r="R1171" i="19" l="1"/>
  <c r="N1172" i="19"/>
  <c r="M1172" i="19"/>
  <c r="AC1171" i="19" s="1"/>
  <c r="D1174" i="19"/>
  <c r="E1173" i="19"/>
  <c r="J1174" i="19"/>
  <c r="K1174" i="19" s="1"/>
  <c r="L1173" i="19"/>
  <c r="F1173" i="19"/>
  <c r="H1172" i="19"/>
  <c r="Q1172" i="19" s="1"/>
  <c r="G1172" i="19"/>
  <c r="R1172" i="19" l="1"/>
  <c r="J1175" i="19"/>
  <c r="K1175" i="19" s="1"/>
  <c r="D1175" i="19"/>
  <c r="E1174" i="19"/>
  <c r="N1173" i="19"/>
  <c r="M1173" i="19"/>
  <c r="AC1172" i="19" s="1"/>
  <c r="G1173" i="19"/>
  <c r="L1174" i="19"/>
  <c r="F1174" i="19"/>
  <c r="H1173" i="19"/>
  <c r="Q1173" i="19" s="1"/>
  <c r="D1176" i="19" l="1"/>
  <c r="J1176" i="19"/>
  <c r="K1176" i="19" s="1"/>
  <c r="E1175" i="19"/>
  <c r="M1174" i="19"/>
  <c r="AC1173" i="19" s="1"/>
  <c r="N1174" i="19"/>
  <c r="R1173" i="19"/>
  <c r="L1175" i="19"/>
  <c r="H1174" i="19"/>
  <c r="Q1174" i="19" s="1"/>
  <c r="R1174" i="19" s="1"/>
  <c r="G1174" i="19"/>
  <c r="F1175" i="19"/>
  <c r="J1177" i="19" l="1"/>
  <c r="K1177" i="19" s="1"/>
  <c r="E1176" i="19"/>
  <c r="D1177" i="19"/>
  <c r="N1175" i="19"/>
  <c r="M1175" i="19"/>
  <c r="AC1174" i="19" s="1"/>
  <c r="G1175" i="19"/>
  <c r="H1175" i="19"/>
  <c r="Q1175" i="19" s="1"/>
  <c r="R1175" i="19" s="1"/>
  <c r="L1176" i="19"/>
  <c r="F1176" i="19"/>
  <c r="E1177" i="19" l="1"/>
  <c r="J1178" i="19"/>
  <c r="K1178" i="19" s="1"/>
  <c r="D1178" i="19"/>
  <c r="M1176" i="19"/>
  <c r="AC1175" i="19" s="1"/>
  <c r="N1176" i="19"/>
  <c r="H1176" i="19"/>
  <c r="Q1176" i="19" s="1"/>
  <c r="R1176" i="19" s="1"/>
  <c r="L1177" i="19"/>
  <c r="F1177" i="19"/>
  <c r="G1176" i="19"/>
  <c r="J1179" i="19" l="1"/>
  <c r="K1179" i="19" s="1"/>
  <c r="D1179" i="19"/>
  <c r="E1178" i="19"/>
  <c r="F1178" i="19"/>
  <c r="H1177" i="19"/>
  <c r="Q1177" i="19" s="1"/>
  <c r="R1177" i="19" s="1"/>
  <c r="L1178" i="19"/>
  <c r="G1177" i="19"/>
  <c r="N1177" i="19"/>
  <c r="M1177" i="19"/>
  <c r="AC1176" i="19" s="1"/>
  <c r="L1179" i="19" l="1"/>
  <c r="H1178" i="19"/>
  <c r="Q1178" i="19" s="1"/>
  <c r="F1179" i="19"/>
  <c r="G1178" i="19"/>
  <c r="N1178" i="19"/>
  <c r="M1178" i="19"/>
  <c r="AC1177" i="19" s="1"/>
  <c r="D1180" i="19"/>
  <c r="J1180" i="19"/>
  <c r="K1180" i="19" s="1"/>
  <c r="E1179" i="19"/>
  <c r="J1181" i="19" l="1"/>
  <c r="K1181" i="19" s="1"/>
  <c r="E1180" i="19"/>
  <c r="D1181" i="19"/>
  <c r="R1178" i="19"/>
  <c r="N1179" i="19"/>
  <c r="M1179" i="19"/>
  <c r="AC1178" i="19" s="1"/>
  <c r="G1179" i="19"/>
  <c r="H1179" i="19"/>
  <c r="Q1179" i="19" s="1"/>
  <c r="R1179" i="19" s="1"/>
  <c r="L1180" i="19"/>
  <c r="F1180" i="19"/>
  <c r="E1181" i="19" l="1"/>
  <c r="J1182" i="19"/>
  <c r="K1182" i="19" s="1"/>
  <c r="D1182" i="19"/>
  <c r="M1180" i="19"/>
  <c r="AC1179" i="19" s="1"/>
  <c r="N1180" i="19"/>
  <c r="H1180" i="19"/>
  <c r="Q1180" i="19" s="1"/>
  <c r="L1181" i="19"/>
  <c r="F1181" i="19"/>
  <c r="G1180" i="19"/>
  <c r="R1180" i="19" l="1"/>
  <c r="J1183" i="19"/>
  <c r="K1183" i="19" s="1"/>
  <c r="D1183" i="19"/>
  <c r="E1182" i="19"/>
  <c r="N1181" i="19"/>
  <c r="M1181" i="19"/>
  <c r="AC1180" i="19" s="1"/>
  <c r="F1182" i="19"/>
  <c r="H1181" i="19"/>
  <c r="Q1181" i="19" s="1"/>
  <c r="R1181" i="19" s="1"/>
  <c r="L1182" i="19"/>
  <c r="G1181" i="19"/>
  <c r="L1183" i="19" l="1"/>
  <c r="H1182" i="19"/>
  <c r="Q1182" i="19" s="1"/>
  <c r="F1183" i="19"/>
  <c r="G1182" i="19"/>
  <c r="N1182" i="19"/>
  <c r="M1182" i="19"/>
  <c r="AC1181" i="19" s="1"/>
  <c r="D1184" i="19"/>
  <c r="J1184" i="19"/>
  <c r="K1184" i="19" s="1"/>
  <c r="E1183" i="19"/>
  <c r="G1183" i="19" l="1"/>
  <c r="H1183" i="19"/>
  <c r="Q1183" i="19" s="1"/>
  <c r="L1184" i="19"/>
  <c r="F1184" i="19"/>
  <c r="J1185" i="19"/>
  <c r="K1185" i="19" s="1"/>
  <c r="E1184" i="19"/>
  <c r="D1185" i="19"/>
  <c r="R1182" i="19"/>
  <c r="N1183" i="19"/>
  <c r="M1183" i="19"/>
  <c r="AC1182" i="19" s="1"/>
  <c r="E1185" i="19" l="1"/>
  <c r="J1186" i="19"/>
  <c r="K1186" i="19" s="1"/>
  <c r="D1186" i="19"/>
  <c r="R1183" i="19"/>
  <c r="H1184" i="19"/>
  <c r="Q1184" i="19" s="1"/>
  <c r="L1185" i="19"/>
  <c r="F1185" i="19"/>
  <c r="G1184" i="19"/>
  <c r="M1184" i="19"/>
  <c r="AC1183" i="19" s="1"/>
  <c r="N1184" i="19"/>
  <c r="N1185" i="19" l="1"/>
  <c r="M1185" i="19"/>
  <c r="AC1184" i="19" s="1"/>
  <c r="J1187" i="19"/>
  <c r="K1187" i="19" s="1"/>
  <c r="D1187" i="19"/>
  <c r="E1186" i="19"/>
  <c r="R1184" i="19"/>
  <c r="F1186" i="19"/>
  <c r="H1185" i="19"/>
  <c r="Q1185" i="19" s="1"/>
  <c r="L1186" i="19"/>
  <c r="G1185" i="19"/>
  <c r="R1185" i="19" l="1"/>
  <c r="L1187" i="19"/>
  <c r="H1186" i="19"/>
  <c r="Q1186" i="19" s="1"/>
  <c r="F1187" i="19"/>
  <c r="G1186" i="19"/>
  <c r="N1186" i="19"/>
  <c r="M1186" i="19"/>
  <c r="AC1185" i="19" s="1"/>
  <c r="D1188" i="19"/>
  <c r="J1188" i="19"/>
  <c r="K1188" i="19" s="1"/>
  <c r="E1187" i="19"/>
  <c r="J1189" i="19" l="1"/>
  <c r="K1189" i="19" s="1"/>
  <c r="E1188" i="19"/>
  <c r="D1189" i="19"/>
  <c r="G1187" i="19"/>
  <c r="H1187" i="19"/>
  <c r="Q1187" i="19" s="1"/>
  <c r="L1188" i="19"/>
  <c r="F1188" i="19"/>
  <c r="R1186" i="19"/>
  <c r="N1187" i="19"/>
  <c r="M1187" i="19"/>
  <c r="AC1186" i="19" s="1"/>
  <c r="R1187" i="19" l="1"/>
  <c r="E1189" i="19"/>
  <c r="J1190" i="19"/>
  <c r="K1190" i="19" s="1"/>
  <c r="D1190" i="19"/>
  <c r="H1188" i="19"/>
  <c r="Q1188" i="19" s="1"/>
  <c r="L1189" i="19"/>
  <c r="F1189" i="19"/>
  <c r="G1188" i="19"/>
  <c r="M1188" i="19"/>
  <c r="AC1187" i="19" s="1"/>
  <c r="N1188" i="19"/>
  <c r="F1190" i="19" l="1"/>
  <c r="H1189" i="19"/>
  <c r="Q1189" i="19" s="1"/>
  <c r="L1190" i="19"/>
  <c r="G1189" i="19"/>
  <c r="N1189" i="19"/>
  <c r="M1189" i="19"/>
  <c r="AC1188" i="19" s="1"/>
  <c r="R1188" i="19"/>
  <c r="J1191" i="19"/>
  <c r="K1191" i="19" s="1"/>
  <c r="D1191" i="19"/>
  <c r="E1190" i="19"/>
  <c r="N1190" i="19" l="1"/>
  <c r="M1190" i="19"/>
  <c r="AC1189" i="19" s="1"/>
  <c r="D1192" i="19"/>
  <c r="J1192" i="19"/>
  <c r="K1192" i="19" s="1"/>
  <c r="E1191" i="19"/>
  <c r="R1189" i="19"/>
  <c r="L1191" i="19"/>
  <c r="H1190" i="19"/>
  <c r="Q1190" i="19" s="1"/>
  <c r="F1191" i="19"/>
  <c r="G1190" i="19"/>
  <c r="R1190" i="19" l="1"/>
  <c r="G1191" i="19"/>
  <c r="H1191" i="19"/>
  <c r="Q1191" i="19" s="1"/>
  <c r="L1192" i="19"/>
  <c r="F1192" i="19"/>
  <c r="N1191" i="19"/>
  <c r="M1191" i="19"/>
  <c r="AC1190" i="19" s="1"/>
  <c r="J1193" i="19"/>
  <c r="K1193" i="19" s="1"/>
  <c r="E1192" i="19"/>
  <c r="D1193" i="19"/>
  <c r="H1192" i="19" l="1"/>
  <c r="Q1192" i="19" s="1"/>
  <c r="L1193" i="19"/>
  <c r="F1193" i="19"/>
  <c r="G1192" i="19"/>
  <c r="M1192" i="19"/>
  <c r="AC1191" i="19" s="1"/>
  <c r="N1192" i="19"/>
  <c r="R1191" i="19"/>
  <c r="E1193" i="19"/>
  <c r="J1194" i="19"/>
  <c r="K1194" i="19" s="1"/>
  <c r="D1194" i="19"/>
  <c r="J1195" i="19" l="1"/>
  <c r="K1195" i="19" s="1"/>
  <c r="D1195" i="19"/>
  <c r="E1194" i="19"/>
  <c r="F1194" i="19"/>
  <c r="H1193" i="19"/>
  <c r="Q1193" i="19" s="1"/>
  <c r="L1194" i="19"/>
  <c r="G1193" i="19"/>
  <c r="N1193" i="19"/>
  <c r="M1193" i="19"/>
  <c r="AC1192" i="19" s="1"/>
  <c r="R1192" i="19"/>
  <c r="N1194" i="19" l="1"/>
  <c r="M1194" i="19"/>
  <c r="AC1193" i="19" s="1"/>
  <c r="R1193" i="19"/>
  <c r="D1196" i="19"/>
  <c r="J1196" i="19"/>
  <c r="K1196" i="19" s="1"/>
  <c r="E1195" i="19"/>
  <c r="F1195" i="19"/>
  <c r="L1195" i="19"/>
  <c r="H1194" i="19"/>
  <c r="Q1194" i="19" s="1"/>
  <c r="G1194" i="19"/>
  <c r="R1194" i="19" l="1"/>
  <c r="N1195" i="19"/>
  <c r="M1195" i="19"/>
  <c r="AC1194" i="19" s="1"/>
  <c r="L1196" i="19"/>
  <c r="G1195" i="19"/>
  <c r="F1196" i="19"/>
  <c r="H1195" i="19"/>
  <c r="Q1195" i="19" s="1"/>
  <c r="D1197" i="19"/>
  <c r="J1197" i="19"/>
  <c r="K1197" i="19" s="1"/>
  <c r="E1196" i="19"/>
  <c r="R1195" i="19" l="1"/>
  <c r="G1196" i="19"/>
  <c r="H1196" i="19"/>
  <c r="Q1196" i="19" s="1"/>
  <c r="F1197" i="19"/>
  <c r="L1197" i="19"/>
  <c r="J1198" i="19"/>
  <c r="K1198" i="19" s="1"/>
  <c r="E1197" i="19"/>
  <c r="D1198" i="19"/>
  <c r="M1196" i="19"/>
  <c r="AC1195" i="19" s="1"/>
  <c r="N1196" i="19"/>
  <c r="R1196" i="19" l="1"/>
  <c r="H1197" i="19"/>
  <c r="Q1197" i="19" s="1"/>
  <c r="F1198" i="19"/>
  <c r="G1197" i="19"/>
  <c r="L1198" i="19"/>
  <c r="M1197" i="19"/>
  <c r="AC1196" i="19" s="1"/>
  <c r="N1197" i="19"/>
  <c r="E1198" i="19"/>
  <c r="J1199" i="19"/>
  <c r="K1199" i="19" s="1"/>
  <c r="D1199" i="19"/>
  <c r="R1197" i="19" l="1"/>
  <c r="J1200" i="19"/>
  <c r="K1200" i="19" s="1"/>
  <c r="D1200" i="19"/>
  <c r="E1199" i="19"/>
  <c r="N1198" i="19"/>
  <c r="M1198" i="19"/>
  <c r="AC1197" i="19" s="1"/>
  <c r="F1199" i="19"/>
  <c r="L1199" i="19"/>
  <c r="G1198" i="19"/>
  <c r="H1198" i="19"/>
  <c r="Q1198" i="19" s="1"/>
  <c r="M1199" i="19" l="1"/>
  <c r="AC1198" i="19" s="1"/>
  <c r="N1199" i="19"/>
  <c r="L1200" i="19"/>
  <c r="H1199" i="19"/>
  <c r="Q1199" i="19" s="1"/>
  <c r="G1199" i="19"/>
  <c r="F1200" i="19"/>
  <c r="R1198" i="19"/>
  <c r="D1201" i="19"/>
  <c r="E1200" i="19"/>
  <c r="J1201" i="19"/>
  <c r="K1201" i="19" s="1"/>
  <c r="R1199" i="19" l="1"/>
  <c r="J1202" i="19"/>
  <c r="K1202" i="19" s="1"/>
  <c r="E1201" i="19"/>
  <c r="D1202" i="19"/>
  <c r="N1200" i="19"/>
  <c r="M1200" i="19"/>
  <c r="AC1199" i="19" s="1"/>
  <c r="G1200" i="19"/>
  <c r="F1201" i="19"/>
  <c r="H1200" i="19"/>
  <c r="Q1200" i="19" s="1"/>
  <c r="L1201" i="19"/>
  <c r="R1200" i="19" l="1"/>
  <c r="M1201" i="19"/>
  <c r="AC1200" i="19" s="1"/>
  <c r="N1201" i="19"/>
  <c r="E1202" i="19"/>
  <c r="D1203" i="19"/>
  <c r="J1203" i="19"/>
  <c r="K1203" i="19" s="1"/>
  <c r="H1201" i="19"/>
  <c r="Q1201" i="19" s="1"/>
  <c r="R1201" i="19" s="1"/>
  <c r="L1202" i="19"/>
  <c r="F1202" i="19"/>
  <c r="G1201" i="19"/>
  <c r="J1204" i="19" l="1"/>
  <c r="K1204" i="19" s="1"/>
  <c r="D1204" i="19"/>
  <c r="E1203" i="19"/>
  <c r="N1202" i="19"/>
  <c r="M1202" i="19"/>
  <c r="AC1201" i="19" s="1"/>
  <c r="F1203" i="19"/>
  <c r="G1202" i="19"/>
  <c r="L1203" i="19"/>
  <c r="H1202" i="19"/>
  <c r="Q1202" i="19" s="1"/>
  <c r="R1202" i="19" l="1"/>
  <c r="D1205" i="19"/>
  <c r="E1204" i="19"/>
  <c r="J1205" i="19"/>
  <c r="K1205" i="19" s="1"/>
  <c r="L1204" i="19"/>
  <c r="H1203" i="19"/>
  <c r="Q1203" i="19" s="1"/>
  <c r="G1203" i="19"/>
  <c r="F1204" i="19"/>
  <c r="M1203" i="19"/>
  <c r="AC1202" i="19" s="1"/>
  <c r="N1203" i="19"/>
  <c r="N1204" i="19" l="1"/>
  <c r="M1204" i="19"/>
  <c r="AC1203" i="19" s="1"/>
  <c r="G1204" i="19"/>
  <c r="F1205" i="19"/>
  <c r="H1204" i="19"/>
  <c r="Q1204" i="19" s="1"/>
  <c r="L1205" i="19"/>
  <c r="R1203" i="19"/>
  <c r="J1206" i="19"/>
  <c r="K1206" i="19" s="1"/>
  <c r="E1205" i="19"/>
  <c r="D1206" i="19"/>
  <c r="H1205" i="19" l="1"/>
  <c r="Q1205" i="19" s="1"/>
  <c r="L1206" i="19"/>
  <c r="F1206" i="19"/>
  <c r="G1205" i="19"/>
  <c r="M1205" i="19"/>
  <c r="AC1204" i="19" s="1"/>
  <c r="N1205" i="19"/>
  <c r="E1206" i="19"/>
  <c r="D1207" i="19"/>
  <c r="J1207" i="19"/>
  <c r="K1207" i="19" s="1"/>
  <c r="R1204" i="19"/>
  <c r="J1208" i="19" l="1"/>
  <c r="K1208" i="19" s="1"/>
  <c r="D1208" i="19"/>
  <c r="E1207" i="19"/>
  <c r="F1207" i="19"/>
  <c r="G1206" i="19"/>
  <c r="L1207" i="19"/>
  <c r="H1206" i="19"/>
  <c r="Q1206" i="19" s="1"/>
  <c r="N1206" i="19"/>
  <c r="M1206" i="19"/>
  <c r="AC1205" i="19" s="1"/>
  <c r="R1205" i="19"/>
  <c r="L1208" i="19" l="1"/>
  <c r="H1207" i="19"/>
  <c r="Q1207" i="19" s="1"/>
  <c r="G1207" i="19"/>
  <c r="F1208" i="19"/>
  <c r="R1206" i="19"/>
  <c r="M1207" i="19"/>
  <c r="AC1206" i="19" s="1"/>
  <c r="N1207" i="19"/>
  <c r="D1209" i="19"/>
  <c r="E1208" i="19"/>
  <c r="J1209" i="19"/>
  <c r="K1209" i="19" s="1"/>
  <c r="R1207" i="19" l="1"/>
  <c r="J1210" i="19"/>
  <c r="K1210" i="19" s="1"/>
  <c r="E1209" i="19"/>
  <c r="D1210" i="19"/>
  <c r="N1208" i="19"/>
  <c r="M1208" i="19"/>
  <c r="AC1207" i="19" s="1"/>
  <c r="G1208" i="19"/>
  <c r="F1209" i="19"/>
  <c r="H1208" i="19"/>
  <c r="Q1208" i="19" s="1"/>
  <c r="L1209" i="19"/>
  <c r="R1208" i="19" l="1"/>
  <c r="H1209" i="19"/>
  <c r="Q1209" i="19" s="1"/>
  <c r="L1210" i="19"/>
  <c r="F1210" i="19"/>
  <c r="G1209" i="19"/>
  <c r="E1210" i="19"/>
  <c r="D1211" i="19"/>
  <c r="J1211" i="19"/>
  <c r="K1211" i="19" s="1"/>
  <c r="M1209" i="19"/>
  <c r="AC1208" i="19" s="1"/>
  <c r="N1209" i="19"/>
  <c r="F1211" i="19" l="1"/>
  <c r="G1210" i="19"/>
  <c r="L1211" i="19"/>
  <c r="H1210" i="19"/>
  <c r="Q1210" i="19" s="1"/>
  <c r="N1210" i="19"/>
  <c r="M1210" i="19"/>
  <c r="AC1209" i="19" s="1"/>
  <c r="J1212" i="19"/>
  <c r="K1212" i="19" s="1"/>
  <c r="D1212" i="19"/>
  <c r="E1211" i="19"/>
  <c r="R1209" i="19"/>
  <c r="R1210" i="19" l="1"/>
  <c r="L1212" i="19"/>
  <c r="H1211" i="19"/>
  <c r="Q1211" i="19" s="1"/>
  <c r="G1211" i="19"/>
  <c r="F1212" i="19"/>
  <c r="M1211" i="19"/>
  <c r="AC1210" i="19" s="1"/>
  <c r="N1211" i="19"/>
  <c r="D1213" i="19"/>
  <c r="E1212" i="19"/>
  <c r="J1213" i="19"/>
  <c r="K1213" i="19" s="1"/>
  <c r="J1214" i="19" l="1"/>
  <c r="K1214" i="19" s="1"/>
  <c r="E1213" i="19"/>
  <c r="D1214" i="19"/>
  <c r="G1212" i="19"/>
  <c r="F1213" i="19"/>
  <c r="H1212" i="19"/>
  <c r="Q1212" i="19" s="1"/>
  <c r="L1213" i="19"/>
  <c r="R1211" i="19"/>
  <c r="N1212" i="19"/>
  <c r="M1212" i="19"/>
  <c r="AC1211" i="19" s="1"/>
  <c r="R1212" i="19" l="1"/>
  <c r="M1213" i="19"/>
  <c r="AC1212" i="19" s="1"/>
  <c r="N1213" i="19"/>
  <c r="E1214" i="19"/>
  <c r="D1215" i="19"/>
  <c r="J1215" i="19"/>
  <c r="K1215" i="19" s="1"/>
  <c r="H1213" i="19"/>
  <c r="Q1213" i="19" s="1"/>
  <c r="R1213" i="19" s="1"/>
  <c r="L1214" i="19"/>
  <c r="F1214" i="19"/>
  <c r="G1213" i="19"/>
  <c r="F1215" i="19" l="1"/>
  <c r="G1214" i="19"/>
  <c r="L1215" i="19"/>
  <c r="H1214" i="19"/>
  <c r="Q1214" i="19" s="1"/>
  <c r="J1216" i="19"/>
  <c r="K1216" i="19" s="1"/>
  <c r="D1216" i="19"/>
  <c r="E1215" i="19"/>
  <c r="N1214" i="19"/>
  <c r="M1214" i="19"/>
  <c r="AC1213" i="19" s="1"/>
  <c r="R1214" i="19" l="1"/>
  <c r="M1215" i="19"/>
  <c r="AC1214" i="19" s="1"/>
  <c r="N1215" i="19"/>
  <c r="D1217" i="19"/>
  <c r="E1216" i="19"/>
  <c r="J1217" i="19"/>
  <c r="K1217" i="19" s="1"/>
  <c r="L1216" i="19"/>
  <c r="H1215" i="19"/>
  <c r="Q1215" i="19" s="1"/>
  <c r="G1215" i="19"/>
  <c r="F1216" i="19"/>
  <c r="R1215" i="19" l="1"/>
  <c r="G1216" i="19"/>
  <c r="F1217" i="19"/>
  <c r="H1216" i="19"/>
  <c r="Q1216" i="19" s="1"/>
  <c r="L1217" i="19"/>
  <c r="J1218" i="19"/>
  <c r="K1218" i="19" s="1"/>
  <c r="E1217" i="19"/>
  <c r="D1218" i="19"/>
  <c r="N1216" i="19"/>
  <c r="M1216" i="19"/>
  <c r="AC1215" i="19" s="1"/>
  <c r="M1217" i="19" l="1"/>
  <c r="AC1216" i="19" s="1"/>
  <c r="N1217" i="19"/>
  <c r="R1216" i="19"/>
  <c r="E1218" i="19"/>
  <c r="D1219" i="19"/>
  <c r="J1219" i="19"/>
  <c r="K1219" i="19" s="1"/>
  <c r="H1217" i="19"/>
  <c r="Q1217" i="19" s="1"/>
  <c r="R1217" i="19" s="1"/>
  <c r="L1218" i="19"/>
  <c r="F1218" i="19"/>
  <c r="G1217" i="19"/>
  <c r="N1218" i="19" l="1"/>
  <c r="M1218" i="19"/>
  <c r="AC1217" i="19" s="1"/>
  <c r="F1219" i="19"/>
  <c r="G1218" i="19"/>
  <c r="L1219" i="19"/>
  <c r="H1218" i="19"/>
  <c r="Q1218" i="19" s="1"/>
  <c r="J1220" i="19"/>
  <c r="K1220" i="19" s="1"/>
  <c r="D1220" i="19"/>
  <c r="E1219" i="19"/>
  <c r="R1218" i="19" l="1"/>
  <c r="D1221" i="19"/>
  <c r="E1220" i="19"/>
  <c r="J1221" i="19"/>
  <c r="K1221" i="19" s="1"/>
  <c r="L1220" i="19"/>
  <c r="H1219" i="19"/>
  <c r="Q1219" i="19" s="1"/>
  <c r="G1219" i="19"/>
  <c r="F1220" i="19"/>
  <c r="M1219" i="19"/>
  <c r="AC1218" i="19" s="1"/>
  <c r="N1219" i="19"/>
  <c r="N1220" i="19" l="1"/>
  <c r="M1220" i="19"/>
  <c r="AC1219" i="19" s="1"/>
  <c r="R1219" i="19"/>
  <c r="G1220" i="19"/>
  <c r="F1221" i="19"/>
  <c r="H1220" i="19"/>
  <c r="Q1220" i="19" s="1"/>
  <c r="R1220" i="19" s="1"/>
  <c r="L1221" i="19"/>
  <c r="J1222" i="19"/>
  <c r="K1222" i="19" s="1"/>
  <c r="E1221" i="19"/>
  <c r="D1222" i="19"/>
  <c r="E1222" i="19" l="1"/>
  <c r="D1223" i="19"/>
  <c r="J1223" i="19"/>
  <c r="K1223" i="19" s="1"/>
  <c r="H1221" i="19"/>
  <c r="Q1221" i="19" s="1"/>
  <c r="L1222" i="19"/>
  <c r="F1222" i="19"/>
  <c r="G1221" i="19"/>
  <c r="M1221" i="19"/>
  <c r="AC1220" i="19" s="1"/>
  <c r="N1221" i="19"/>
  <c r="F1223" i="19" l="1"/>
  <c r="G1222" i="19"/>
  <c r="L1223" i="19"/>
  <c r="H1222" i="19"/>
  <c r="Q1222" i="19" s="1"/>
  <c r="J1224" i="19"/>
  <c r="K1224" i="19" s="1"/>
  <c r="D1224" i="19"/>
  <c r="E1223" i="19"/>
  <c r="N1222" i="19"/>
  <c r="M1222" i="19"/>
  <c r="AC1221" i="19" s="1"/>
  <c r="R1221" i="19"/>
  <c r="M1223" i="19" l="1"/>
  <c r="AC1222" i="19" s="1"/>
  <c r="N1223" i="19"/>
  <c r="D1225" i="19"/>
  <c r="E1224" i="19"/>
  <c r="J1225" i="19"/>
  <c r="K1225" i="19" s="1"/>
  <c r="L1224" i="19"/>
  <c r="H1223" i="19"/>
  <c r="Q1223" i="19" s="1"/>
  <c r="R1223" i="19" s="1"/>
  <c r="G1223" i="19"/>
  <c r="F1224" i="19"/>
  <c r="R1222" i="19"/>
  <c r="N1224" i="19" l="1"/>
  <c r="M1224" i="19"/>
  <c r="AC1223" i="19" s="1"/>
  <c r="J1226" i="19"/>
  <c r="K1226" i="19" s="1"/>
  <c r="E1225" i="19"/>
  <c r="D1226" i="19"/>
  <c r="G1224" i="19"/>
  <c r="F1225" i="19"/>
  <c r="H1224" i="19"/>
  <c r="Q1224" i="19" s="1"/>
  <c r="L1225" i="19"/>
  <c r="R1224" i="19" l="1"/>
  <c r="M1225" i="19"/>
  <c r="AC1224" i="19" s="1"/>
  <c r="N1225" i="19"/>
  <c r="E1226" i="19"/>
  <c r="D1227" i="19"/>
  <c r="J1227" i="19"/>
  <c r="K1227" i="19" s="1"/>
  <c r="H1225" i="19"/>
  <c r="Q1225" i="19" s="1"/>
  <c r="R1225" i="19" s="1"/>
  <c r="L1226" i="19"/>
  <c r="F1226" i="19"/>
  <c r="G1225" i="19"/>
  <c r="J1228" i="19" l="1"/>
  <c r="K1228" i="19" s="1"/>
  <c r="D1228" i="19"/>
  <c r="E1227" i="19"/>
  <c r="F1227" i="19"/>
  <c r="G1226" i="19"/>
  <c r="L1227" i="19"/>
  <c r="H1226" i="19"/>
  <c r="Q1226" i="19" s="1"/>
  <c r="N1226" i="19"/>
  <c r="M1226" i="19"/>
  <c r="AC1225" i="19" s="1"/>
  <c r="M1227" i="19" l="1"/>
  <c r="AC1226" i="19" s="1"/>
  <c r="N1227" i="19"/>
  <c r="D1229" i="19"/>
  <c r="E1228" i="19"/>
  <c r="J1229" i="19"/>
  <c r="K1229" i="19" s="1"/>
  <c r="L1228" i="19"/>
  <c r="H1227" i="19"/>
  <c r="Q1227" i="19" s="1"/>
  <c r="R1227" i="19" s="1"/>
  <c r="G1227" i="19"/>
  <c r="F1228" i="19"/>
  <c r="R1226" i="19"/>
  <c r="J1230" i="19" l="1"/>
  <c r="K1230" i="19" s="1"/>
  <c r="E1229" i="19"/>
  <c r="D1230" i="19"/>
  <c r="N1228" i="19"/>
  <c r="M1228" i="19"/>
  <c r="AC1227" i="19" s="1"/>
  <c r="G1228" i="19"/>
  <c r="F1229" i="19"/>
  <c r="H1228" i="19"/>
  <c r="Q1228" i="19" s="1"/>
  <c r="R1228" i="19" s="1"/>
  <c r="L1229" i="19"/>
  <c r="E1230" i="19" l="1"/>
  <c r="D1231" i="19"/>
  <c r="J1231" i="19"/>
  <c r="K1231" i="19" s="1"/>
  <c r="H1229" i="19"/>
  <c r="Q1229" i="19" s="1"/>
  <c r="L1230" i="19"/>
  <c r="F1230" i="19"/>
  <c r="G1229" i="19"/>
  <c r="M1229" i="19"/>
  <c r="AC1228" i="19" s="1"/>
  <c r="N1229" i="19"/>
  <c r="R1229" i="19" l="1"/>
  <c r="J1232" i="19"/>
  <c r="K1232" i="19" s="1"/>
  <c r="D1232" i="19"/>
  <c r="E1231" i="19"/>
  <c r="F1231" i="19"/>
  <c r="G1230" i="19"/>
  <c r="L1231" i="19"/>
  <c r="H1230" i="19"/>
  <c r="Q1230" i="19" s="1"/>
  <c r="N1230" i="19"/>
  <c r="M1230" i="19"/>
  <c r="AC1229" i="19" s="1"/>
  <c r="L1232" i="19" l="1"/>
  <c r="H1231" i="19"/>
  <c r="Q1231" i="19" s="1"/>
  <c r="G1231" i="19"/>
  <c r="F1232" i="19"/>
  <c r="R1230" i="19"/>
  <c r="M1231" i="19"/>
  <c r="AC1230" i="19" s="1"/>
  <c r="N1231" i="19"/>
  <c r="D1233" i="19"/>
  <c r="E1232" i="19"/>
  <c r="J1233" i="19"/>
  <c r="K1233" i="19" s="1"/>
  <c r="R1231" i="19" l="1"/>
  <c r="G1232" i="19"/>
  <c r="F1233" i="19"/>
  <c r="H1232" i="19"/>
  <c r="Q1232" i="19" s="1"/>
  <c r="L1233" i="19"/>
  <c r="J1234" i="19"/>
  <c r="K1234" i="19" s="1"/>
  <c r="E1233" i="19"/>
  <c r="D1234" i="19"/>
  <c r="N1232" i="19"/>
  <c r="M1232" i="19"/>
  <c r="AC1231" i="19" s="1"/>
  <c r="R1232" i="19" l="1"/>
  <c r="M1233" i="19"/>
  <c r="AC1232" i="19" s="1"/>
  <c r="N1233" i="19"/>
  <c r="H1233" i="19"/>
  <c r="Q1233" i="19" s="1"/>
  <c r="R1233" i="19" s="1"/>
  <c r="L1234" i="19"/>
  <c r="F1234" i="19"/>
  <c r="G1233" i="19"/>
  <c r="E1234" i="19"/>
  <c r="D1235" i="19"/>
  <c r="J1235" i="19"/>
  <c r="K1235" i="19" s="1"/>
  <c r="J1236" i="19" l="1"/>
  <c r="K1236" i="19" s="1"/>
  <c r="D1236" i="19"/>
  <c r="E1235" i="19"/>
  <c r="N1234" i="19"/>
  <c r="M1234" i="19"/>
  <c r="AC1233" i="19" s="1"/>
  <c r="F1235" i="19"/>
  <c r="G1234" i="19"/>
  <c r="L1235" i="19"/>
  <c r="H1234" i="19"/>
  <c r="Q1234" i="19" s="1"/>
  <c r="R1234" i="19" l="1"/>
  <c r="M1235" i="19"/>
  <c r="AC1234" i="19" s="1"/>
  <c r="N1235" i="19"/>
  <c r="L1236" i="19"/>
  <c r="H1235" i="19"/>
  <c r="Q1235" i="19" s="1"/>
  <c r="G1235" i="19"/>
  <c r="F1236" i="19"/>
  <c r="D1237" i="19"/>
  <c r="E1236" i="19"/>
  <c r="J1237" i="19"/>
  <c r="K1237" i="19" s="1"/>
  <c r="R1235" i="19" l="1"/>
  <c r="G1236" i="19"/>
  <c r="F1237" i="19"/>
  <c r="H1236" i="19"/>
  <c r="Q1236" i="19" s="1"/>
  <c r="L1237" i="19"/>
  <c r="J1238" i="19"/>
  <c r="K1238" i="19" s="1"/>
  <c r="E1237" i="19"/>
  <c r="D1238" i="19"/>
  <c r="N1236" i="19"/>
  <c r="M1236" i="19"/>
  <c r="AC1235" i="19" s="1"/>
  <c r="M1237" i="19" l="1"/>
  <c r="AC1236" i="19" s="1"/>
  <c r="N1237" i="19"/>
  <c r="E1238" i="19"/>
  <c r="D1239" i="19"/>
  <c r="J1239" i="19"/>
  <c r="K1239" i="19" s="1"/>
  <c r="R1236" i="19"/>
  <c r="H1237" i="19"/>
  <c r="Q1237" i="19" s="1"/>
  <c r="R1237" i="19" s="1"/>
  <c r="L1238" i="19"/>
  <c r="F1238" i="19"/>
  <c r="G1237" i="19"/>
  <c r="N1238" i="19" l="1"/>
  <c r="M1238" i="19"/>
  <c r="AC1237" i="19" s="1"/>
  <c r="J1240" i="19"/>
  <c r="K1240" i="19" s="1"/>
  <c r="D1240" i="19"/>
  <c r="E1239" i="19"/>
  <c r="F1239" i="19"/>
  <c r="G1238" i="19"/>
  <c r="L1239" i="19"/>
  <c r="H1238" i="19"/>
  <c r="Q1238" i="19" s="1"/>
  <c r="R1238" i="19" l="1"/>
  <c r="M1239" i="19"/>
  <c r="AC1238" i="19" s="1"/>
  <c r="N1239" i="19"/>
  <c r="D1241" i="19"/>
  <c r="E1240" i="19"/>
  <c r="J1241" i="19"/>
  <c r="K1241" i="19" s="1"/>
  <c r="L1240" i="19"/>
  <c r="H1239" i="19"/>
  <c r="Q1239" i="19" s="1"/>
  <c r="G1239" i="19"/>
  <c r="F1240" i="19"/>
  <c r="R1239" i="19" l="1"/>
  <c r="G1240" i="19"/>
  <c r="F1241" i="19"/>
  <c r="H1240" i="19"/>
  <c r="Q1240" i="19" s="1"/>
  <c r="L1241" i="19"/>
  <c r="J1242" i="19"/>
  <c r="K1242" i="19" s="1"/>
  <c r="E1241" i="19"/>
  <c r="D1242" i="19"/>
  <c r="N1240" i="19"/>
  <c r="M1240" i="19"/>
  <c r="AC1239" i="19" s="1"/>
  <c r="E1242" i="19" l="1"/>
  <c r="D1243" i="19"/>
  <c r="J1243" i="19"/>
  <c r="K1243" i="19" s="1"/>
  <c r="M1241" i="19"/>
  <c r="AC1240" i="19" s="1"/>
  <c r="N1241" i="19"/>
  <c r="R1240" i="19"/>
  <c r="H1241" i="19"/>
  <c r="Q1241" i="19" s="1"/>
  <c r="L1242" i="19"/>
  <c r="F1242" i="19"/>
  <c r="G1241" i="19"/>
  <c r="R1241" i="19" l="1"/>
  <c r="N1242" i="19"/>
  <c r="M1242" i="19"/>
  <c r="AC1241" i="19" s="1"/>
  <c r="J1244" i="19"/>
  <c r="K1244" i="19" s="1"/>
  <c r="D1244" i="19"/>
  <c r="E1243" i="19"/>
  <c r="F1243" i="19"/>
  <c r="G1242" i="19"/>
  <c r="L1243" i="19"/>
  <c r="H1242" i="19"/>
  <c r="Q1242" i="19" s="1"/>
  <c r="R1242" i="19" l="1"/>
  <c r="L1244" i="19"/>
  <c r="H1243" i="19"/>
  <c r="Q1243" i="19" s="1"/>
  <c r="G1243" i="19"/>
  <c r="F1244" i="19"/>
  <c r="D1245" i="19"/>
  <c r="E1244" i="19"/>
  <c r="J1245" i="19"/>
  <c r="K1245" i="19" s="1"/>
  <c r="M1243" i="19"/>
  <c r="AC1242" i="19" s="1"/>
  <c r="N1243" i="19"/>
  <c r="G1244" i="19" l="1"/>
  <c r="L1245" i="19"/>
  <c r="F1245" i="19"/>
  <c r="H1244" i="19"/>
  <c r="Q1244" i="19" s="1"/>
  <c r="R1243" i="19"/>
  <c r="J1246" i="19"/>
  <c r="K1246" i="19" s="1"/>
  <c r="D1246" i="19"/>
  <c r="E1245" i="19"/>
  <c r="N1244" i="19"/>
  <c r="M1244" i="19"/>
  <c r="AC1243" i="19" s="1"/>
  <c r="R1244" i="19" l="1"/>
  <c r="H1245" i="19"/>
  <c r="Q1245" i="19" s="1"/>
  <c r="G1245" i="19"/>
  <c r="L1246" i="19"/>
  <c r="F1246" i="19"/>
  <c r="M1245" i="19"/>
  <c r="AC1244" i="19" s="1"/>
  <c r="N1245" i="19"/>
  <c r="E1246" i="19"/>
  <c r="J1247" i="19"/>
  <c r="K1247" i="19" s="1"/>
  <c r="D1247" i="19"/>
  <c r="R1245" i="19" l="1"/>
  <c r="F1247" i="19"/>
  <c r="H1246" i="19"/>
  <c r="Q1246" i="19" s="1"/>
  <c r="G1246" i="19"/>
  <c r="L1247" i="19"/>
  <c r="E1247" i="19"/>
  <c r="J1248" i="19"/>
  <c r="K1248" i="19" s="1"/>
  <c r="D1248" i="19"/>
  <c r="N1246" i="19"/>
  <c r="M1246" i="19"/>
  <c r="AC1245" i="19" s="1"/>
  <c r="L1248" i="19" l="1"/>
  <c r="F1248" i="19"/>
  <c r="H1247" i="19"/>
  <c r="Q1247" i="19" s="1"/>
  <c r="G1247" i="19"/>
  <c r="N1247" i="19"/>
  <c r="M1247" i="19"/>
  <c r="AC1246" i="19" s="1"/>
  <c r="D1249" i="19"/>
  <c r="E1248" i="19"/>
  <c r="J1249" i="19"/>
  <c r="K1249" i="19" s="1"/>
  <c r="R1246" i="19"/>
  <c r="N1248" i="19" l="1"/>
  <c r="M1248" i="19"/>
  <c r="AC1247" i="19" s="1"/>
  <c r="J1250" i="19"/>
  <c r="K1250" i="19" s="1"/>
  <c r="D1250" i="19"/>
  <c r="E1249" i="19"/>
  <c r="R1247" i="19"/>
  <c r="G1248" i="19"/>
  <c r="L1249" i="19"/>
  <c r="F1249" i="19"/>
  <c r="H1248" i="19"/>
  <c r="Q1248" i="19" s="1"/>
  <c r="R1248" i="19" s="1"/>
  <c r="M1249" i="19" l="1"/>
  <c r="AC1248" i="19" s="1"/>
  <c r="N1249" i="19"/>
  <c r="E1250" i="19"/>
  <c r="J1251" i="19"/>
  <c r="K1251" i="19" s="1"/>
  <c r="D1251" i="19"/>
  <c r="H1249" i="19"/>
  <c r="Q1249" i="19" s="1"/>
  <c r="G1249" i="19"/>
  <c r="L1250" i="19"/>
  <c r="F1250" i="19"/>
  <c r="R1249" i="19" l="1"/>
  <c r="F1251" i="19"/>
  <c r="H1250" i="19"/>
  <c r="Q1250" i="19" s="1"/>
  <c r="G1250" i="19"/>
  <c r="L1251" i="19"/>
  <c r="E1251" i="19"/>
  <c r="J1252" i="19"/>
  <c r="K1252" i="19" s="1"/>
  <c r="D1252" i="19"/>
  <c r="N1250" i="19"/>
  <c r="M1250" i="19"/>
  <c r="AC1249" i="19" s="1"/>
  <c r="D1253" i="19" l="1"/>
  <c r="E1252" i="19"/>
  <c r="J1253" i="19"/>
  <c r="K1253" i="19" s="1"/>
  <c r="R1250" i="19"/>
  <c r="L1252" i="19"/>
  <c r="F1252" i="19"/>
  <c r="H1251" i="19"/>
  <c r="Q1251" i="19" s="1"/>
  <c r="G1251" i="19"/>
  <c r="N1251" i="19"/>
  <c r="M1251" i="19"/>
  <c r="AC1250" i="19" s="1"/>
  <c r="R1251" i="19" l="1"/>
  <c r="G1252" i="19"/>
  <c r="L1253" i="19"/>
  <c r="F1253" i="19"/>
  <c r="H1252" i="19"/>
  <c r="Q1252" i="19" s="1"/>
  <c r="N1252" i="19"/>
  <c r="M1252" i="19"/>
  <c r="AC1251" i="19" s="1"/>
  <c r="J1254" i="19"/>
  <c r="K1254" i="19" s="1"/>
  <c r="D1254" i="19"/>
  <c r="E1253" i="19"/>
  <c r="H1253" i="19" l="1"/>
  <c r="Q1253" i="19" s="1"/>
  <c r="G1253" i="19"/>
  <c r="L1254" i="19"/>
  <c r="F1254" i="19"/>
  <c r="M1253" i="19"/>
  <c r="AC1252" i="19" s="1"/>
  <c r="N1253" i="19"/>
  <c r="E1254" i="19"/>
  <c r="J1255" i="19"/>
  <c r="K1255" i="19" s="1"/>
  <c r="D1255" i="19"/>
  <c r="R1252" i="19"/>
  <c r="F1255" i="19" l="1"/>
  <c r="H1254" i="19"/>
  <c r="Q1254" i="19" s="1"/>
  <c r="G1254" i="19"/>
  <c r="L1255" i="19"/>
  <c r="N1254" i="19"/>
  <c r="M1254" i="19"/>
  <c r="AC1253" i="19" s="1"/>
  <c r="E1255" i="19"/>
  <c r="J1256" i="19"/>
  <c r="K1256" i="19" s="1"/>
  <c r="D1256" i="19"/>
  <c r="R1253" i="19"/>
  <c r="R1254" i="19" l="1"/>
  <c r="D1257" i="19"/>
  <c r="E1256" i="19"/>
  <c r="J1257" i="19"/>
  <c r="K1257" i="19" s="1"/>
  <c r="L1256" i="19"/>
  <c r="F1256" i="19"/>
  <c r="H1255" i="19"/>
  <c r="Q1255" i="19" s="1"/>
  <c r="G1255" i="19"/>
  <c r="N1255" i="19"/>
  <c r="M1255" i="19"/>
  <c r="AC1254" i="19" s="1"/>
  <c r="N1256" i="19" l="1"/>
  <c r="M1256" i="19"/>
  <c r="AC1255" i="19" s="1"/>
  <c r="R1255" i="19"/>
  <c r="G1256" i="19"/>
  <c r="L1257" i="19"/>
  <c r="F1257" i="19"/>
  <c r="H1256" i="19"/>
  <c r="Q1256" i="19" s="1"/>
  <c r="R1256" i="19" s="1"/>
  <c r="J1258" i="19"/>
  <c r="K1258" i="19" s="1"/>
  <c r="D1258" i="19"/>
  <c r="E1257" i="19"/>
  <c r="M1257" i="19" l="1"/>
  <c r="AC1256" i="19" s="1"/>
  <c r="N1257" i="19"/>
  <c r="E1258" i="19"/>
  <c r="J1259" i="19"/>
  <c r="K1259" i="19" s="1"/>
  <c r="D1259" i="19"/>
  <c r="H1257" i="19"/>
  <c r="Q1257" i="19" s="1"/>
  <c r="R1257" i="19" s="1"/>
  <c r="G1257" i="19"/>
  <c r="L1258" i="19"/>
  <c r="F1258" i="19"/>
  <c r="F1259" i="19" l="1"/>
  <c r="H1258" i="19"/>
  <c r="Q1258" i="19" s="1"/>
  <c r="G1258" i="19"/>
  <c r="L1259" i="19"/>
  <c r="N1258" i="19"/>
  <c r="M1258" i="19"/>
  <c r="AC1257" i="19" s="1"/>
  <c r="E1259" i="19"/>
  <c r="J1260" i="19"/>
  <c r="K1260" i="19" s="1"/>
  <c r="D1260" i="19"/>
  <c r="N1259" i="19" l="1"/>
  <c r="M1259" i="19"/>
  <c r="AC1258" i="19" s="1"/>
  <c r="D1261" i="19"/>
  <c r="E1260" i="19"/>
  <c r="J1261" i="19"/>
  <c r="K1261" i="19" s="1"/>
  <c r="R1258" i="19"/>
  <c r="L1260" i="19"/>
  <c r="F1260" i="19"/>
  <c r="H1259" i="19"/>
  <c r="Q1259" i="19" s="1"/>
  <c r="G1259" i="19"/>
  <c r="R1259" i="19" l="1"/>
  <c r="G1260" i="19"/>
  <c r="L1261" i="19"/>
  <c r="F1261" i="19"/>
  <c r="H1260" i="19"/>
  <c r="Q1260" i="19" s="1"/>
  <c r="J1262" i="19"/>
  <c r="K1262" i="19" s="1"/>
  <c r="D1262" i="19"/>
  <c r="E1261" i="19"/>
  <c r="N1260" i="19"/>
  <c r="M1260" i="19"/>
  <c r="AC1259" i="19" s="1"/>
  <c r="R1260" i="19" l="1"/>
  <c r="H1261" i="19"/>
  <c r="Q1261" i="19" s="1"/>
  <c r="G1261" i="19"/>
  <c r="L1262" i="19"/>
  <c r="F1262" i="19"/>
  <c r="M1261" i="19"/>
  <c r="AC1260" i="19" s="1"/>
  <c r="N1261" i="19"/>
  <c r="E1262" i="19"/>
  <c r="J1263" i="19"/>
  <c r="K1263" i="19" s="1"/>
  <c r="D1263" i="19"/>
  <c r="E1263" i="19" l="1"/>
  <c r="J1264" i="19"/>
  <c r="K1264" i="19" s="1"/>
  <c r="D1264" i="19"/>
  <c r="R1261" i="19"/>
  <c r="F1263" i="19"/>
  <c r="H1262" i="19"/>
  <c r="Q1262" i="19" s="1"/>
  <c r="G1262" i="19"/>
  <c r="L1263" i="19"/>
  <c r="N1262" i="19"/>
  <c r="M1262" i="19"/>
  <c r="AC1261" i="19" s="1"/>
  <c r="R1262" i="19" l="1"/>
  <c r="L1264" i="19"/>
  <c r="F1264" i="19"/>
  <c r="H1263" i="19"/>
  <c r="Q1263" i="19" s="1"/>
  <c r="G1263" i="19"/>
  <c r="N1263" i="19"/>
  <c r="M1263" i="19"/>
  <c r="AC1262" i="19" s="1"/>
  <c r="D1265" i="19"/>
  <c r="E1264" i="19"/>
  <c r="J1265" i="19"/>
  <c r="K1265" i="19" s="1"/>
  <c r="G1264" i="19" l="1"/>
  <c r="L1265" i="19"/>
  <c r="F1265" i="19"/>
  <c r="H1264" i="19"/>
  <c r="Q1264" i="19" s="1"/>
  <c r="N1264" i="19"/>
  <c r="M1264" i="19"/>
  <c r="AC1263" i="19" s="1"/>
  <c r="J1266" i="19"/>
  <c r="K1266" i="19" s="1"/>
  <c r="D1266" i="19"/>
  <c r="E1265" i="19"/>
  <c r="R1263" i="19"/>
  <c r="R1264" i="19" l="1"/>
  <c r="H1265" i="19"/>
  <c r="Q1265" i="19" s="1"/>
  <c r="G1265" i="19"/>
  <c r="L1266" i="19"/>
  <c r="F1266" i="19"/>
  <c r="M1265" i="19"/>
  <c r="AC1264" i="19" s="1"/>
  <c r="N1265" i="19"/>
  <c r="E1266" i="19"/>
  <c r="J1267" i="19"/>
  <c r="K1267" i="19" s="1"/>
  <c r="D1267" i="19"/>
  <c r="R1265" i="19" l="1"/>
  <c r="F1267" i="19"/>
  <c r="H1266" i="19"/>
  <c r="Q1266" i="19" s="1"/>
  <c r="G1266" i="19"/>
  <c r="L1267" i="19"/>
  <c r="N1266" i="19"/>
  <c r="M1266" i="19"/>
  <c r="AC1265" i="19" s="1"/>
  <c r="E1267" i="19"/>
  <c r="J1268" i="19"/>
  <c r="K1268" i="19" s="1"/>
  <c r="D1268" i="19"/>
  <c r="R1266" i="19" l="1"/>
  <c r="L1268" i="19"/>
  <c r="F1268" i="19"/>
  <c r="H1267" i="19"/>
  <c r="Q1267" i="19" s="1"/>
  <c r="G1267" i="19"/>
  <c r="N1267" i="19"/>
  <c r="M1267" i="19"/>
  <c r="AC1266" i="19" s="1"/>
  <c r="D1269" i="19"/>
  <c r="E1268" i="19"/>
  <c r="J1269" i="19"/>
  <c r="K1269" i="19" s="1"/>
  <c r="J1270" i="19" l="1"/>
  <c r="K1270" i="19" s="1"/>
  <c r="D1270" i="19"/>
  <c r="E1269" i="19"/>
  <c r="R1267" i="19"/>
  <c r="G1268" i="19"/>
  <c r="L1269" i="19"/>
  <c r="F1269" i="19"/>
  <c r="H1268" i="19"/>
  <c r="Q1268" i="19" s="1"/>
  <c r="N1268" i="19"/>
  <c r="M1268" i="19"/>
  <c r="AC1267" i="19" s="1"/>
  <c r="M1269" i="19" l="1"/>
  <c r="AC1268" i="19" s="1"/>
  <c r="N1269" i="19"/>
  <c r="R1268" i="19"/>
  <c r="E1270" i="19"/>
  <c r="J1271" i="19"/>
  <c r="K1271" i="19" s="1"/>
  <c r="D1271" i="19"/>
  <c r="H1269" i="19"/>
  <c r="Q1269" i="19" s="1"/>
  <c r="R1269" i="19" s="1"/>
  <c r="G1269" i="19"/>
  <c r="L1270" i="19"/>
  <c r="F1270" i="19"/>
  <c r="N1270" i="19" l="1"/>
  <c r="M1270" i="19"/>
  <c r="AC1269" i="19" s="1"/>
  <c r="E1271" i="19"/>
  <c r="J1272" i="19"/>
  <c r="K1272" i="19" s="1"/>
  <c r="D1272" i="19"/>
  <c r="F1271" i="19"/>
  <c r="H1270" i="19"/>
  <c r="Q1270" i="19" s="1"/>
  <c r="R1270" i="19" s="1"/>
  <c r="G1270" i="19"/>
  <c r="L1271" i="19"/>
  <c r="L1272" i="19" l="1"/>
  <c r="F1272" i="19"/>
  <c r="H1271" i="19"/>
  <c r="Q1271" i="19" s="1"/>
  <c r="G1271" i="19"/>
  <c r="N1271" i="19"/>
  <c r="M1271" i="19"/>
  <c r="AC1270" i="19" s="1"/>
  <c r="D1273" i="19"/>
  <c r="E1272" i="19"/>
  <c r="J1273" i="19"/>
  <c r="K1273" i="19" s="1"/>
  <c r="R1271" i="19" l="1"/>
  <c r="G1272" i="19"/>
  <c r="L1273" i="19"/>
  <c r="F1273" i="19"/>
  <c r="H1272" i="19"/>
  <c r="Q1272" i="19" s="1"/>
  <c r="N1272" i="19"/>
  <c r="M1272" i="19"/>
  <c r="AC1271" i="19" s="1"/>
  <c r="J1274" i="19"/>
  <c r="K1274" i="19" s="1"/>
  <c r="D1274" i="19"/>
  <c r="E1273" i="19"/>
  <c r="H1273" i="19" l="1"/>
  <c r="Q1273" i="19" s="1"/>
  <c r="G1273" i="19"/>
  <c r="L1274" i="19"/>
  <c r="F1274" i="19"/>
  <c r="M1273" i="19"/>
  <c r="AC1272" i="19" s="1"/>
  <c r="N1273" i="19"/>
  <c r="E1274" i="19"/>
  <c r="J1275" i="19"/>
  <c r="K1275" i="19" s="1"/>
  <c r="D1275" i="19"/>
  <c r="R1272" i="19"/>
  <c r="R1273" i="19" l="1"/>
  <c r="F1275" i="19"/>
  <c r="H1274" i="19"/>
  <c r="Q1274" i="19" s="1"/>
  <c r="G1274" i="19"/>
  <c r="L1275" i="19"/>
  <c r="E1275" i="19"/>
  <c r="J1276" i="19"/>
  <c r="K1276" i="19" s="1"/>
  <c r="D1276" i="19"/>
  <c r="N1274" i="19"/>
  <c r="M1274" i="19"/>
  <c r="AC1273" i="19" s="1"/>
  <c r="L1276" i="19" l="1"/>
  <c r="F1276" i="19"/>
  <c r="H1275" i="19"/>
  <c r="Q1275" i="19" s="1"/>
  <c r="G1275" i="19"/>
  <c r="N1275" i="19"/>
  <c r="M1275" i="19"/>
  <c r="AC1274" i="19" s="1"/>
  <c r="D1277" i="19"/>
  <c r="E1276" i="19"/>
  <c r="J1277" i="19"/>
  <c r="K1277" i="19" s="1"/>
  <c r="R1274" i="19"/>
  <c r="J1278" i="19" l="1"/>
  <c r="K1278" i="19" s="1"/>
  <c r="D1278" i="19"/>
  <c r="E1277" i="19"/>
  <c r="R1275" i="19"/>
  <c r="G1276" i="19"/>
  <c r="L1277" i="19"/>
  <c r="F1277" i="19"/>
  <c r="H1276" i="19"/>
  <c r="Q1276" i="19" s="1"/>
  <c r="N1276" i="19"/>
  <c r="M1276" i="19"/>
  <c r="AC1275" i="19" s="1"/>
  <c r="E1278" i="19" l="1"/>
  <c r="J1279" i="19"/>
  <c r="K1279" i="19" s="1"/>
  <c r="D1279" i="19"/>
  <c r="M1277" i="19"/>
  <c r="AC1276" i="19" s="1"/>
  <c r="N1277" i="19"/>
  <c r="R1276" i="19"/>
  <c r="H1277" i="19"/>
  <c r="Q1277" i="19" s="1"/>
  <c r="R1277" i="19" s="1"/>
  <c r="G1277" i="19"/>
  <c r="L1278" i="19"/>
  <c r="F1278" i="19"/>
  <c r="N1278" i="19" l="1"/>
  <c r="M1278" i="19"/>
  <c r="AC1277" i="19" s="1"/>
  <c r="F1279" i="19"/>
  <c r="H1278" i="19"/>
  <c r="Q1278" i="19" s="1"/>
  <c r="R1278" i="19" s="1"/>
  <c r="G1278" i="19"/>
  <c r="L1279" i="19"/>
  <c r="E1279" i="19"/>
  <c r="J1280" i="19"/>
  <c r="K1280" i="19" s="1"/>
  <c r="D1280" i="19"/>
  <c r="D1281" i="19" l="1"/>
  <c r="E1280" i="19"/>
  <c r="J1281" i="19"/>
  <c r="K1281" i="19" s="1"/>
  <c r="L1280" i="19"/>
  <c r="F1280" i="19"/>
  <c r="H1279" i="19"/>
  <c r="Q1279" i="19" s="1"/>
  <c r="G1279" i="19"/>
  <c r="N1279" i="19"/>
  <c r="M1279" i="19"/>
  <c r="AC1278" i="19" s="1"/>
  <c r="N1280" i="19" l="1"/>
  <c r="M1280" i="19"/>
  <c r="AC1279" i="19" s="1"/>
  <c r="R1279" i="19"/>
  <c r="G1280" i="19"/>
  <c r="L1281" i="19"/>
  <c r="F1281" i="19"/>
  <c r="H1280" i="19"/>
  <c r="Q1280" i="19" s="1"/>
  <c r="R1280" i="19" s="1"/>
  <c r="J1282" i="19"/>
  <c r="K1282" i="19" s="1"/>
  <c r="D1282" i="19"/>
  <c r="E1281" i="19"/>
  <c r="M1281" i="19" l="1"/>
  <c r="AC1280" i="19" s="1"/>
  <c r="N1281" i="19"/>
  <c r="H1281" i="19"/>
  <c r="Q1281" i="19" s="1"/>
  <c r="R1281" i="19" s="1"/>
  <c r="G1281" i="19"/>
  <c r="L1282" i="19"/>
  <c r="F1282" i="19"/>
  <c r="E1282" i="19"/>
  <c r="J1283" i="19"/>
  <c r="K1283" i="19" s="1"/>
  <c r="D1283" i="19"/>
  <c r="E1283" i="19" l="1"/>
  <c r="J1284" i="19"/>
  <c r="K1284" i="19" s="1"/>
  <c r="D1284" i="19"/>
  <c r="F1283" i="19"/>
  <c r="L1283" i="19"/>
  <c r="H1282" i="19"/>
  <c r="Q1282" i="19" s="1"/>
  <c r="G1282" i="19"/>
  <c r="N1282" i="19"/>
  <c r="M1282" i="19"/>
  <c r="AC1281" i="19" s="1"/>
  <c r="D1285" i="19" l="1"/>
  <c r="E1284" i="19"/>
  <c r="J1285" i="19"/>
  <c r="K1285" i="19" s="1"/>
  <c r="R1282" i="19"/>
  <c r="M1283" i="19"/>
  <c r="AC1282" i="19" s="1"/>
  <c r="N1283" i="19"/>
  <c r="L1284" i="19"/>
  <c r="F1284" i="19"/>
  <c r="G1283" i="19"/>
  <c r="H1283" i="19"/>
  <c r="Q1283" i="19" s="1"/>
  <c r="R1283" i="19" l="1"/>
  <c r="M1284" i="19"/>
  <c r="AC1283" i="19" s="1"/>
  <c r="N1284" i="19"/>
  <c r="G1284" i="19"/>
  <c r="L1285" i="19"/>
  <c r="F1285" i="19"/>
  <c r="H1284" i="19"/>
  <c r="Q1284" i="19" s="1"/>
  <c r="R1284" i="19" s="1"/>
  <c r="J1286" i="19"/>
  <c r="K1286" i="19" s="1"/>
  <c r="E1285" i="19"/>
  <c r="D1286" i="19"/>
  <c r="E1286" i="19" l="1"/>
  <c r="J1287" i="19"/>
  <c r="K1287" i="19" s="1"/>
  <c r="D1287" i="19"/>
  <c r="H1285" i="19"/>
  <c r="Q1285" i="19" s="1"/>
  <c r="G1285" i="19"/>
  <c r="L1286" i="19"/>
  <c r="F1286" i="19"/>
  <c r="M1285" i="19"/>
  <c r="AC1284" i="19" s="1"/>
  <c r="N1285" i="19"/>
  <c r="N1286" i="19" l="1"/>
  <c r="M1286" i="19"/>
  <c r="AC1285" i="19" s="1"/>
  <c r="E1287" i="19"/>
  <c r="J1288" i="19"/>
  <c r="K1288" i="19" s="1"/>
  <c r="D1288" i="19"/>
  <c r="R1285" i="19"/>
  <c r="F1287" i="19"/>
  <c r="H1286" i="19"/>
  <c r="Q1286" i="19" s="1"/>
  <c r="R1286" i="19" s="1"/>
  <c r="L1287" i="19"/>
  <c r="G1286" i="19"/>
  <c r="L1288" i="19" l="1"/>
  <c r="F1288" i="19"/>
  <c r="G1287" i="19"/>
  <c r="H1287" i="19"/>
  <c r="Q1287" i="19" s="1"/>
  <c r="M1287" i="19"/>
  <c r="AC1286" i="19" s="1"/>
  <c r="N1287" i="19"/>
  <c r="D1289" i="19"/>
  <c r="E1288" i="19"/>
  <c r="J1289" i="19"/>
  <c r="K1289" i="19" s="1"/>
  <c r="R1287" i="19" l="1"/>
  <c r="G1288" i="19"/>
  <c r="L1289" i="19"/>
  <c r="F1289" i="19"/>
  <c r="H1288" i="19"/>
  <c r="Q1288" i="19" s="1"/>
  <c r="J1290" i="19"/>
  <c r="K1290" i="19" s="1"/>
  <c r="E1289" i="19"/>
  <c r="D1290" i="19"/>
  <c r="M1288" i="19"/>
  <c r="AC1287" i="19" s="1"/>
  <c r="N1288" i="19"/>
  <c r="R1288" i="19" l="1"/>
  <c r="H1289" i="19"/>
  <c r="Q1289" i="19" s="1"/>
  <c r="G1289" i="19"/>
  <c r="L1290" i="19"/>
  <c r="F1290" i="19"/>
  <c r="E1290" i="19"/>
  <c r="J1291" i="19"/>
  <c r="K1291" i="19" s="1"/>
  <c r="D1291" i="19"/>
  <c r="M1289" i="19"/>
  <c r="AC1288" i="19" s="1"/>
  <c r="N1289" i="19"/>
  <c r="R1289" i="19" l="1"/>
  <c r="N1290" i="19"/>
  <c r="M1290" i="19"/>
  <c r="AC1289" i="19" s="1"/>
  <c r="E1291" i="19"/>
  <c r="J1292" i="19"/>
  <c r="K1292" i="19" s="1"/>
  <c r="D1292" i="19"/>
  <c r="F1291" i="19"/>
  <c r="H1290" i="19"/>
  <c r="Q1290" i="19" s="1"/>
  <c r="L1291" i="19"/>
  <c r="G1290" i="19"/>
  <c r="R1290" i="19" l="1"/>
  <c r="M1291" i="19"/>
  <c r="AC1290" i="19" s="1"/>
  <c r="N1291" i="19"/>
  <c r="D1293" i="19"/>
  <c r="E1292" i="19"/>
  <c r="J1293" i="19"/>
  <c r="K1293" i="19" s="1"/>
  <c r="L1292" i="19"/>
  <c r="F1292" i="19"/>
  <c r="G1291" i="19"/>
  <c r="H1291" i="19"/>
  <c r="Q1291" i="19" s="1"/>
  <c r="R1291" i="19" l="1"/>
  <c r="G1292" i="19"/>
  <c r="L1293" i="19"/>
  <c r="F1293" i="19"/>
  <c r="H1292" i="19"/>
  <c r="Q1292" i="19" s="1"/>
  <c r="M1292" i="19"/>
  <c r="AC1291" i="19" s="1"/>
  <c r="N1292" i="19"/>
  <c r="J1294" i="19"/>
  <c r="K1294" i="19" s="1"/>
  <c r="E1293" i="19"/>
  <c r="D1294" i="19"/>
  <c r="E1294" i="19" l="1"/>
  <c r="J1295" i="19"/>
  <c r="K1295" i="19" s="1"/>
  <c r="D1295" i="19"/>
  <c r="M1293" i="19"/>
  <c r="AC1292" i="19" s="1"/>
  <c r="N1293" i="19"/>
  <c r="H1293" i="19"/>
  <c r="Q1293" i="19" s="1"/>
  <c r="R1293" i="19" s="1"/>
  <c r="G1293" i="19"/>
  <c r="L1294" i="19"/>
  <c r="F1294" i="19"/>
  <c r="R1292" i="19"/>
  <c r="F1295" i="19" l="1"/>
  <c r="H1294" i="19"/>
  <c r="Q1294" i="19" s="1"/>
  <c r="L1295" i="19"/>
  <c r="G1294" i="19"/>
  <c r="N1294" i="19"/>
  <c r="M1294" i="19"/>
  <c r="AC1293" i="19" s="1"/>
  <c r="E1295" i="19"/>
  <c r="J1296" i="19"/>
  <c r="K1296" i="19" s="1"/>
  <c r="D1296" i="19"/>
  <c r="M1295" i="19" l="1"/>
  <c r="AC1294" i="19" s="1"/>
  <c r="N1295" i="19"/>
  <c r="D1297" i="19"/>
  <c r="E1296" i="19"/>
  <c r="J1297" i="19"/>
  <c r="K1297" i="19" s="1"/>
  <c r="R1294" i="19"/>
  <c r="L1296" i="19"/>
  <c r="F1296" i="19"/>
  <c r="G1295" i="19"/>
  <c r="H1295" i="19"/>
  <c r="Q1295" i="19" s="1"/>
  <c r="R1295" i="19" s="1"/>
  <c r="M1296" i="19" l="1"/>
  <c r="AC1295" i="19" s="1"/>
  <c r="N1296" i="19"/>
  <c r="J1298" i="19"/>
  <c r="K1298" i="19" s="1"/>
  <c r="E1297" i="19"/>
  <c r="D1298" i="19"/>
  <c r="G1296" i="19"/>
  <c r="L1297" i="19"/>
  <c r="F1297" i="19"/>
  <c r="H1296" i="19"/>
  <c r="Q1296" i="19" s="1"/>
  <c r="R1296" i="19" s="1"/>
  <c r="M1297" i="19" l="1"/>
  <c r="AC1296" i="19" s="1"/>
  <c r="N1297" i="19"/>
  <c r="H1297" i="19"/>
  <c r="Q1297" i="19" s="1"/>
  <c r="R1297" i="19" s="1"/>
  <c r="G1297" i="19"/>
  <c r="L1298" i="19"/>
  <c r="F1298" i="19"/>
  <c r="E1298" i="19"/>
  <c r="J1299" i="19"/>
  <c r="K1299" i="19" s="1"/>
  <c r="D1299" i="19"/>
  <c r="N1298" i="19" l="1"/>
  <c r="M1298" i="19"/>
  <c r="AC1297" i="19" s="1"/>
  <c r="D1300" i="19"/>
  <c r="E1299" i="19"/>
  <c r="J1300" i="19"/>
  <c r="K1300" i="19" s="1"/>
  <c r="F1299" i="19"/>
  <c r="H1298" i="19"/>
  <c r="Q1298" i="19" s="1"/>
  <c r="R1298" i="19" s="1"/>
  <c r="L1299" i="19"/>
  <c r="G1298" i="19"/>
  <c r="D1301" i="19" l="1"/>
  <c r="E1300" i="19"/>
  <c r="J1301" i="19"/>
  <c r="K1301" i="19" s="1"/>
  <c r="M1299" i="19"/>
  <c r="AC1298" i="19" s="1"/>
  <c r="N1299" i="19"/>
  <c r="F1300" i="19"/>
  <c r="L1300" i="19"/>
  <c r="G1299" i="19"/>
  <c r="H1299" i="19"/>
  <c r="Q1299" i="19" s="1"/>
  <c r="R1299" i="19" l="1"/>
  <c r="D1302" i="19"/>
  <c r="J1302" i="19"/>
  <c r="K1302" i="19" s="1"/>
  <c r="E1301" i="19"/>
  <c r="N1300" i="19"/>
  <c r="M1300" i="19"/>
  <c r="AC1299" i="19" s="1"/>
  <c r="L1301" i="19"/>
  <c r="G1300" i="19"/>
  <c r="F1301" i="19"/>
  <c r="H1300" i="19"/>
  <c r="Q1300" i="19" s="1"/>
  <c r="R1300" i="19" l="1"/>
  <c r="M1301" i="19"/>
  <c r="AC1300" i="19" s="1"/>
  <c r="N1301" i="19"/>
  <c r="G1301" i="19"/>
  <c r="H1301" i="19"/>
  <c r="Q1301" i="19" s="1"/>
  <c r="R1301" i="19" s="1"/>
  <c r="F1302" i="19"/>
  <c r="L1302" i="19"/>
  <c r="J1303" i="19"/>
  <c r="K1303" i="19" s="1"/>
  <c r="E1302" i="19"/>
  <c r="D1303" i="19"/>
  <c r="E1303" i="19" l="1"/>
  <c r="D1304" i="19"/>
  <c r="J1304" i="19"/>
  <c r="K1304" i="19" s="1"/>
  <c r="H1302" i="19"/>
  <c r="Q1302" i="19" s="1"/>
  <c r="F1303" i="19"/>
  <c r="L1303" i="19"/>
  <c r="G1302" i="19"/>
  <c r="M1302" i="19"/>
  <c r="AC1301" i="19" s="1"/>
  <c r="N1302" i="19"/>
  <c r="R1302" i="19" l="1"/>
  <c r="N1303" i="19"/>
  <c r="M1303" i="19"/>
  <c r="AC1302" i="19" s="1"/>
  <c r="D1305" i="19"/>
  <c r="E1304" i="19"/>
  <c r="J1305" i="19"/>
  <c r="K1305" i="19" s="1"/>
  <c r="F1304" i="19"/>
  <c r="L1304" i="19"/>
  <c r="H1303" i="19"/>
  <c r="Q1303" i="19" s="1"/>
  <c r="G1303" i="19"/>
  <c r="R1303" i="19" l="1"/>
  <c r="N1304" i="19"/>
  <c r="M1304" i="19"/>
  <c r="AC1303" i="19" s="1"/>
  <c r="D1306" i="19"/>
  <c r="J1306" i="19"/>
  <c r="K1306" i="19" s="1"/>
  <c r="E1305" i="19"/>
  <c r="L1305" i="19"/>
  <c r="G1304" i="19"/>
  <c r="F1305" i="19"/>
  <c r="H1304" i="19"/>
  <c r="Q1304" i="19" s="1"/>
  <c r="R1304" i="19" l="1"/>
  <c r="G1305" i="19"/>
  <c r="H1305" i="19"/>
  <c r="Q1305" i="19" s="1"/>
  <c r="F1306" i="19"/>
  <c r="L1306" i="19"/>
  <c r="J1307" i="19"/>
  <c r="K1307" i="19" s="1"/>
  <c r="E1306" i="19"/>
  <c r="D1307" i="19"/>
  <c r="M1305" i="19"/>
  <c r="AC1304" i="19" s="1"/>
  <c r="N1305" i="19"/>
  <c r="E1307" i="19" l="1"/>
  <c r="D1308" i="19"/>
  <c r="J1308" i="19"/>
  <c r="K1308" i="19" s="1"/>
  <c r="M1306" i="19"/>
  <c r="AC1305" i="19" s="1"/>
  <c r="N1306" i="19"/>
  <c r="H1306" i="19"/>
  <c r="Q1306" i="19" s="1"/>
  <c r="F1307" i="19"/>
  <c r="L1307" i="19"/>
  <c r="G1306" i="19"/>
  <c r="R1305" i="19"/>
  <c r="R1306" i="19" l="1"/>
  <c r="N1307" i="19"/>
  <c r="M1307" i="19"/>
  <c r="AC1306" i="19" s="1"/>
  <c r="F1308" i="19"/>
  <c r="L1308" i="19"/>
  <c r="H1307" i="19"/>
  <c r="Q1307" i="19" s="1"/>
  <c r="G1307" i="19"/>
  <c r="D1309" i="19"/>
  <c r="E1308" i="19"/>
  <c r="J1309" i="19"/>
  <c r="K1309" i="19" s="1"/>
  <c r="R1307" i="19" l="1"/>
  <c r="N1308" i="19"/>
  <c r="M1308" i="19"/>
  <c r="AC1307" i="19" s="1"/>
  <c r="L1309" i="19"/>
  <c r="G1308" i="19"/>
  <c r="F1309" i="19"/>
  <c r="H1308" i="19"/>
  <c r="Q1308" i="19" s="1"/>
  <c r="R1308" i="19" s="1"/>
  <c r="D1310" i="19"/>
  <c r="J1310" i="19"/>
  <c r="K1310" i="19" s="1"/>
  <c r="E1309" i="19"/>
  <c r="M1309" i="19" l="1"/>
  <c r="AC1308" i="19" s="1"/>
  <c r="N1309" i="19"/>
  <c r="J1311" i="19"/>
  <c r="K1311" i="19" s="1"/>
  <c r="E1310" i="19"/>
  <c r="D1311" i="19"/>
  <c r="G1309" i="19"/>
  <c r="H1309" i="19"/>
  <c r="Q1309" i="19" s="1"/>
  <c r="R1309" i="19" s="1"/>
  <c r="F1310" i="19"/>
  <c r="L1310" i="19"/>
  <c r="M1310" i="19" l="1"/>
  <c r="AC1309" i="19" s="1"/>
  <c r="N1310" i="19"/>
  <c r="E1311" i="19"/>
  <c r="D1312" i="19"/>
  <c r="J1312" i="19"/>
  <c r="K1312" i="19" s="1"/>
  <c r="H1310" i="19"/>
  <c r="Q1310" i="19" s="1"/>
  <c r="R1310" i="19" s="1"/>
  <c r="L1311" i="19"/>
  <c r="F1311" i="19"/>
  <c r="G1310" i="19"/>
  <c r="J1313" i="19" l="1"/>
  <c r="K1313" i="19" s="1"/>
  <c r="D1313" i="19"/>
  <c r="E1312" i="19"/>
  <c r="N1311" i="19"/>
  <c r="M1311" i="19"/>
  <c r="AC1310" i="19" s="1"/>
  <c r="F1312" i="19"/>
  <c r="L1312" i="19"/>
  <c r="H1311" i="19"/>
  <c r="Q1311" i="19" s="1"/>
  <c r="G1311" i="19"/>
  <c r="R1311" i="19" l="1"/>
  <c r="M1312" i="19"/>
  <c r="AC1311" i="19" s="1"/>
  <c r="N1312" i="19"/>
  <c r="D1314" i="19"/>
  <c r="E1313" i="19"/>
  <c r="J1314" i="19"/>
  <c r="K1314" i="19" s="1"/>
  <c r="L1313" i="19"/>
  <c r="H1312" i="19"/>
  <c r="Q1312" i="19" s="1"/>
  <c r="R1312" i="19" s="1"/>
  <c r="G1312" i="19"/>
  <c r="F1313" i="19"/>
  <c r="J1315" i="19" l="1"/>
  <c r="K1315" i="19" s="1"/>
  <c r="E1314" i="19"/>
  <c r="D1315" i="19"/>
  <c r="G1313" i="19"/>
  <c r="F1314" i="19"/>
  <c r="H1313" i="19"/>
  <c r="Q1313" i="19" s="1"/>
  <c r="L1314" i="19"/>
  <c r="N1313" i="19"/>
  <c r="M1313" i="19"/>
  <c r="AC1312" i="19" s="1"/>
  <c r="H1314" i="19" l="1"/>
  <c r="Q1314" i="19" s="1"/>
  <c r="L1315" i="19"/>
  <c r="F1315" i="19"/>
  <c r="G1314" i="19"/>
  <c r="M1314" i="19"/>
  <c r="AC1313" i="19" s="1"/>
  <c r="N1314" i="19"/>
  <c r="R1313" i="19"/>
  <c r="E1315" i="19"/>
  <c r="D1316" i="19"/>
  <c r="J1316" i="19"/>
  <c r="K1316" i="19" s="1"/>
  <c r="F1316" i="19" l="1"/>
  <c r="G1315" i="19"/>
  <c r="L1316" i="19"/>
  <c r="H1315" i="19"/>
  <c r="Q1315" i="19" s="1"/>
  <c r="J1317" i="19"/>
  <c r="K1317" i="19" s="1"/>
  <c r="D1317" i="19"/>
  <c r="E1316" i="19"/>
  <c r="N1315" i="19"/>
  <c r="M1315" i="19"/>
  <c r="AC1314" i="19" s="1"/>
  <c r="R1314" i="19"/>
  <c r="M1316" i="19" l="1"/>
  <c r="AC1315" i="19" s="1"/>
  <c r="N1316" i="19"/>
  <c r="D1318" i="19"/>
  <c r="E1317" i="19"/>
  <c r="J1318" i="19"/>
  <c r="K1318" i="19" s="1"/>
  <c r="L1317" i="19"/>
  <c r="H1316" i="19"/>
  <c r="Q1316" i="19" s="1"/>
  <c r="R1316" i="19" s="1"/>
  <c r="G1316" i="19"/>
  <c r="F1317" i="19"/>
  <c r="R1315" i="19"/>
  <c r="G1317" i="19" l="1"/>
  <c r="F1318" i="19"/>
  <c r="H1317" i="19"/>
  <c r="Q1317" i="19" s="1"/>
  <c r="L1318" i="19"/>
  <c r="J1319" i="19"/>
  <c r="K1319" i="19" s="1"/>
  <c r="D1319" i="19"/>
  <c r="E1318" i="19"/>
  <c r="N1317" i="19"/>
  <c r="M1317" i="19"/>
  <c r="AC1316" i="19" s="1"/>
  <c r="M1318" i="19" l="1"/>
  <c r="AC1317" i="19" s="1"/>
  <c r="N1318" i="19"/>
  <c r="R1317" i="19"/>
  <c r="H1318" i="19"/>
  <c r="Q1318" i="19" s="1"/>
  <c r="L1319" i="19"/>
  <c r="F1319" i="19"/>
  <c r="G1318" i="19"/>
  <c r="E1319" i="19"/>
  <c r="J1320" i="19"/>
  <c r="K1320" i="19" s="1"/>
  <c r="D1320" i="19"/>
  <c r="R1318" i="19" l="1"/>
  <c r="N1319" i="19"/>
  <c r="M1319" i="19"/>
  <c r="AC1318" i="19" s="1"/>
  <c r="E1320" i="19"/>
  <c r="J1321" i="19"/>
  <c r="K1321" i="19" s="1"/>
  <c r="D1321" i="19"/>
  <c r="F1320" i="19"/>
  <c r="H1319" i="19"/>
  <c r="Q1319" i="19" s="1"/>
  <c r="G1319" i="19"/>
  <c r="L1320" i="19"/>
  <c r="N1320" i="19" l="1"/>
  <c r="M1320" i="19"/>
  <c r="AC1319" i="19" s="1"/>
  <c r="D1322" i="19"/>
  <c r="E1321" i="19"/>
  <c r="J1322" i="19"/>
  <c r="K1322" i="19" s="1"/>
  <c r="R1319" i="19"/>
  <c r="L1321" i="19"/>
  <c r="F1321" i="19"/>
  <c r="H1320" i="19"/>
  <c r="Q1320" i="19" s="1"/>
  <c r="G1320" i="19"/>
  <c r="R1320" i="19" l="1"/>
  <c r="J1323" i="19"/>
  <c r="K1323" i="19" s="1"/>
  <c r="D1323" i="19"/>
  <c r="E1322" i="19"/>
  <c r="G1321" i="19"/>
  <c r="L1322" i="19"/>
  <c r="F1322" i="19"/>
  <c r="H1321" i="19"/>
  <c r="Q1321" i="19" s="1"/>
  <c r="R1321" i="19" s="1"/>
  <c r="N1321" i="19"/>
  <c r="M1321" i="19"/>
  <c r="AC1320" i="19" s="1"/>
  <c r="E1323" i="19" l="1"/>
  <c r="J1324" i="19"/>
  <c r="K1324" i="19" s="1"/>
  <c r="D1324" i="19"/>
  <c r="H1322" i="19"/>
  <c r="Q1322" i="19" s="1"/>
  <c r="G1322" i="19"/>
  <c r="L1323" i="19"/>
  <c r="F1323" i="19"/>
  <c r="M1322" i="19"/>
  <c r="AC1321" i="19" s="1"/>
  <c r="N1322" i="19"/>
  <c r="N1323" i="19" l="1"/>
  <c r="M1323" i="19"/>
  <c r="AC1322" i="19" s="1"/>
  <c r="E1324" i="19"/>
  <c r="J1325" i="19"/>
  <c r="K1325" i="19" s="1"/>
  <c r="D1325" i="19"/>
  <c r="F1324" i="19"/>
  <c r="H1323" i="19"/>
  <c r="Q1323" i="19" s="1"/>
  <c r="R1323" i="19" s="1"/>
  <c r="G1323" i="19"/>
  <c r="L1324" i="19"/>
  <c r="R1322" i="19"/>
  <c r="L1325" i="19" l="1"/>
  <c r="F1325" i="19"/>
  <c r="H1324" i="19"/>
  <c r="Q1324" i="19" s="1"/>
  <c r="G1324" i="19"/>
  <c r="N1324" i="19"/>
  <c r="M1324" i="19"/>
  <c r="AC1323" i="19" s="1"/>
  <c r="D1326" i="19"/>
  <c r="E1325" i="19"/>
  <c r="J1326" i="19"/>
  <c r="K1326" i="19" s="1"/>
  <c r="J1327" i="19" l="1"/>
  <c r="K1327" i="19" s="1"/>
  <c r="D1327" i="19"/>
  <c r="E1326" i="19"/>
  <c r="R1324" i="19"/>
  <c r="G1325" i="19"/>
  <c r="L1326" i="19"/>
  <c r="F1326" i="19"/>
  <c r="H1325" i="19"/>
  <c r="Q1325" i="19" s="1"/>
  <c r="N1325" i="19"/>
  <c r="M1325" i="19"/>
  <c r="AC1324" i="19" s="1"/>
  <c r="M1326" i="19" l="1"/>
  <c r="AC1325" i="19" s="1"/>
  <c r="N1326" i="19"/>
  <c r="E1327" i="19"/>
  <c r="J1328" i="19"/>
  <c r="K1328" i="19" s="1"/>
  <c r="D1328" i="19"/>
  <c r="R1325" i="19"/>
  <c r="H1326" i="19"/>
  <c r="Q1326" i="19" s="1"/>
  <c r="R1326" i="19" s="1"/>
  <c r="G1326" i="19"/>
  <c r="L1327" i="19"/>
  <c r="F1327" i="19"/>
  <c r="N1327" i="19" l="1"/>
  <c r="M1327" i="19"/>
  <c r="AC1326" i="19" s="1"/>
  <c r="F1328" i="19"/>
  <c r="H1327" i="19"/>
  <c r="Q1327" i="19" s="1"/>
  <c r="R1327" i="19" s="1"/>
  <c r="G1327" i="19"/>
  <c r="L1328" i="19"/>
  <c r="E1328" i="19"/>
  <c r="J1329" i="19"/>
  <c r="K1329" i="19" s="1"/>
  <c r="D1329" i="19"/>
  <c r="L1329" i="19" l="1"/>
  <c r="F1329" i="19"/>
  <c r="H1328" i="19"/>
  <c r="Q1328" i="19" s="1"/>
  <c r="G1328" i="19"/>
  <c r="N1328" i="19"/>
  <c r="M1328" i="19"/>
  <c r="AC1327" i="19" s="1"/>
  <c r="D1330" i="19"/>
  <c r="E1329" i="19"/>
  <c r="J1330" i="19"/>
  <c r="K1330" i="19" s="1"/>
  <c r="J1331" i="19" l="1"/>
  <c r="K1331" i="19" s="1"/>
  <c r="D1331" i="19"/>
  <c r="E1330" i="19"/>
  <c r="R1328" i="19"/>
  <c r="G1329" i="19"/>
  <c r="L1330" i="19"/>
  <c r="F1330" i="19"/>
  <c r="H1329" i="19"/>
  <c r="Q1329" i="19" s="1"/>
  <c r="N1329" i="19"/>
  <c r="M1329" i="19"/>
  <c r="AC1328" i="19" s="1"/>
  <c r="M1330" i="19" l="1"/>
  <c r="AC1329" i="19" s="1"/>
  <c r="N1330" i="19"/>
  <c r="R1329" i="19"/>
  <c r="E1331" i="19"/>
  <c r="J1332" i="19"/>
  <c r="K1332" i="19" s="1"/>
  <c r="D1332" i="19"/>
  <c r="H1330" i="19"/>
  <c r="Q1330" i="19" s="1"/>
  <c r="G1330" i="19"/>
  <c r="L1331" i="19"/>
  <c r="F1331" i="19"/>
  <c r="N1331" i="19" l="1"/>
  <c r="M1331" i="19"/>
  <c r="AC1330" i="19" s="1"/>
  <c r="R1330" i="19"/>
  <c r="F1332" i="19"/>
  <c r="H1331" i="19"/>
  <c r="Q1331" i="19" s="1"/>
  <c r="R1331" i="19" s="1"/>
  <c r="G1331" i="19"/>
  <c r="L1332" i="19"/>
  <c r="E1332" i="19"/>
  <c r="J1333" i="19"/>
  <c r="K1333" i="19" s="1"/>
  <c r="D1333" i="19"/>
  <c r="L1333" i="19" l="1"/>
  <c r="F1333" i="19"/>
  <c r="H1332" i="19"/>
  <c r="Q1332" i="19" s="1"/>
  <c r="G1332" i="19"/>
  <c r="N1332" i="19"/>
  <c r="M1332" i="19"/>
  <c r="AC1331" i="19" s="1"/>
  <c r="D1334" i="19"/>
  <c r="E1333" i="19"/>
  <c r="J1334" i="19"/>
  <c r="K1334" i="19" s="1"/>
  <c r="R1332" i="19" l="1"/>
  <c r="J1335" i="19"/>
  <c r="K1335" i="19" s="1"/>
  <c r="D1335" i="19"/>
  <c r="E1334" i="19"/>
  <c r="G1333" i="19"/>
  <c r="L1334" i="19"/>
  <c r="F1334" i="19"/>
  <c r="H1333" i="19"/>
  <c r="Q1333" i="19" s="1"/>
  <c r="N1333" i="19"/>
  <c r="M1333" i="19"/>
  <c r="AC1332" i="19" s="1"/>
  <c r="M1334" i="19" l="1"/>
  <c r="AC1333" i="19" s="1"/>
  <c r="N1334" i="19"/>
  <c r="E1335" i="19"/>
  <c r="J1336" i="19"/>
  <c r="K1336" i="19" s="1"/>
  <c r="D1336" i="19"/>
  <c r="H1334" i="19"/>
  <c r="Q1334" i="19" s="1"/>
  <c r="G1334" i="19"/>
  <c r="L1335" i="19"/>
  <c r="F1335" i="19"/>
  <c r="R1333" i="19"/>
  <c r="F1336" i="19" l="1"/>
  <c r="H1335" i="19"/>
  <c r="Q1335" i="19" s="1"/>
  <c r="G1335" i="19"/>
  <c r="L1336" i="19"/>
  <c r="E1336" i="19"/>
  <c r="J1337" i="19"/>
  <c r="K1337" i="19" s="1"/>
  <c r="D1337" i="19"/>
  <c r="N1335" i="19"/>
  <c r="M1335" i="19"/>
  <c r="AC1334" i="19" s="1"/>
  <c r="R1334" i="19"/>
  <c r="N1336" i="19" l="1"/>
  <c r="M1336" i="19"/>
  <c r="AC1335" i="19" s="1"/>
  <c r="D1338" i="19"/>
  <c r="E1337" i="19"/>
  <c r="J1338" i="19"/>
  <c r="K1338" i="19" s="1"/>
  <c r="R1335" i="19"/>
  <c r="L1337" i="19"/>
  <c r="F1337" i="19"/>
  <c r="H1336" i="19"/>
  <c r="Q1336" i="19" s="1"/>
  <c r="G1336" i="19"/>
  <c r="R1336" i="19" l="1"/>
  <c r="J1339" i="19"/>
  <c r="K1339" i="19" s="1"/>
  <c r="D1339" i="19"/>
  <c r="E1338" i="19"/>
  <c r="G1337" i="19"/>
  <c r="L1338" i="19"/>
  <c r="F1338" i="19"/>
  <c r="H1337" i="19"/>
  <c r="Q1337" i="19" s="1"/>
  <c r="N1337" i="19"/>
  <c r="M1337" i="19"/>
  <c r="AC1336" i="19" s="1"/>
  <c r="R1337" i="19" l="1"/>
  <c r="H1338" i="19"/>
  <c r="Q1338" i="19" s="1"/>
  <c r="G1338" i="19"/>
  <c r="L1339" i="19"/>
  <c r="F1339" i="19"/>
  <c r="E1339" i="19"/>
  <c r="J1340" i="19"/>
  <c r="K1340" i="19" s="1"/>
  <c r="D1340" i="19"/>
  <c r="M1338" i="19"/>
  <c r="AC1337" i="19" s="1"/>
  <c r="N1338" i="19"/>
  <c r="N1339" i="19" l="1"/>
  <c r="M1339" i="19"/>
  <c r="AC1338" i="19" s="1"/>
  <c r="E1340" i="19"/>
  <c r="J1341" i="19"/>
  <c r="K1341" i="19" s="1"/>
  <c r="D1341" i="19"/>
  <c r="R1338" i="19"/>
  <c r="F1340" i="19"/>
  <c r="H1339" i="19"/>
  <c r="Q1339" i="19" s="1"/>
  <c r="G1339" i="19"/>
  <c r="L1340" i="19"/>
  <c r="R1339" i="19" l="1"/>
  <c r="D1342" i="19"/>
  <c r="E1341" i="19"/>
  <c r="J1342" i="19"/>
  <c r="K1342" i="19" s="1"/>
  <c r="L1341" i="19"/>
  <c r="F1341" i="19"/>
  <c r="H1340" i="19"/>
  <c r="Q1340" i="19" s="1"/>
  <c r="G1340" i="19"/>
  <c r="N1340" i="19"/>
  <c r="M1340" i="19"/>
  <c r="AC1339" i="19" s="1"/>
  <c r="R1340" i="19" l="1"/>
  <c r="G1341" i="19"/>
  <c r="L1342" i="19"/>
  <c r="F1342" i="19"/>
  <c r="H1341" i="19"/>
  <c r="Q1341" i="19" s="1"/>
  <c r="J1343" i="19"/>
  <c r="K1343" i="19" s="1"/>
  <c r="D1343" i="19"/>
  <c r="E1342" i="19"/>
  <c r="N1341" i="19"/>
  <c r="M1341" i="19"/>
  <c r="AC1340" i="19" s="1"/>
  <c r="M1342" i="19" l="1"/>
  <c r="AC1341" i="19" s="1"/>
  <c r="N1342" i="19"/>
  <c r="E1343" i="19"/>
  <c r="J1344" i="19"/>
  <c r="K1344" i="19" s="1"/>
  <c r="D1344" i="19"/>
  <c r="R1341" i="19"/>
  <c r="H1342" i="19"/>
  <c r="Q1342" i="19" s="1"/>
  <c r="R1342" i="19" s="1"/>
  <c r="G1342" i="19"/>
  <c r="L1343" i="19"/>
  <c r="F1343" i="19"/>
  <c r="N1343" i="19" l="1"/>
  <c r="M1343" i="19"/>
  <c r="AC1342" i="19" s="1"/>
  <c r="F1344" i="19"/>
  <c r="H1343" i="19"/>
  <c r="Q1343" i="19" s="1"/>
  <c r="G1343" i="19"/>
  <c r="L1344" i="19"/>
  <c r="E1344" i="19"/>
  <c r="J1345" i="19"/>
  <c r="K1345" i="19" s="1"/>
  <c r="D1345" i="19"/>
  <c r="R1343" i="19" l="1"/>
  <c r="D1346" i="19"/>
  <c r="E1345" i="19"/>
  <c r="J1346" i="19"/>
  <c r="K1346" i="19" s="1"/>
  <c r="L1345" i="19"/>
  <c r="F1345" i="19"/>
  <c r="H1344" i="19"/>
  <c r="Q1344" i="19" s="1"/>
  <c r="G1344" i="19"/>
  <c r="N1344" i="19"/>
  <c r="M1344" i="19"/>
  <c r="AC1343" i="19" s="1"/>
  <c r="R1344" i="19" l="1"/>
  <c r="G1345" i="19"/>
  <c r="L1346" i="19"/>
  <c r="F1346" i="19"/>
  <c r="H1345" i="19"/>
  <c r="Q1345" i="19" s="1"/>
  <c r="R1345" i="19" s="1"/>
  <c r="J1347" i="19"/>
  <c r="K1347" i="19" s="1"/>
  <c r="D1347" i="19"/>
  <c r="E1346" i="19"/>
  <c r="N1345" i="19"/>
  <c r="M1345" i="19"/>
  <c r="AC1344" i="19" s="1"/>
  <c r="H1346" i="19" l="1"/>
  <c r="Q1346" i="19" s="1"/>
  <c r="G1346" i="19"/>
  <c r="L1347" i="19"/>
  <c r="F1347" i="19"/>
  <c r="M1346" i="19"/>
  <c r="AC1345" i="19" s="1"/>
  <c r="N1346" i="19"/>
  <c r="E1347" i="19"/>
  <c r="J1348" i="19"/>
  <c r="K1348" i="19" s="1"/>
  <c r="D1348" i="19"/>
  <c r="E1348" i="19" l="1"/>
  <c r="J1349" i="19"/>
  <c r="K1349" i="19" s="1"/>
  <c r="D1349" i="19"/>
  <c r="F1348" i="19"/>
  <c r="H1347" i="19"/>
  <c r="Q1347" i="19" s="1"/>
  <c r="G1347" i="19"/>
  <c r="L1348" i="19"/>
  <c r="N1347" i="19"/>
  <c r="M1347" i="19"/>
  <c r="AC1346" i="19" s="1"/>
  <c r="R1346" i="19"/>
  <c r="R1347" i="19" l="1"/>
  <c r="D1350" i="19"/>
  <c r="E1349" i="19"/>
  <c r="J1350" i="19"/>
  <c r="K1350" i="19" s="1"/>
  <c r="L1349" i="19"/>
  <c r="F1349" i="19"/>
  <c r="H1348" i="19"/>
  <c r="Q1348" i="19" s="1"/>
  <c r="R1348" i="19" s="1"/>
  <c r="G1348" i="19"/>
  <c r="N1348" i="19"/>
  <c r="M1348" i="19"/>
  <c r="AC1347" i="19" s="1"/>
  <c r="N1349" i="19" l="1"/>
  <c r="M1349" i="19"/>
  <c r="AC1348" i="19" s="1"/>
  <c r="J1351" i="19"/>
  <c r="K1351" i="19" s="1"/>
  <c r="D1351" i="19"/>
  <c r="E1350" i="19"/>
  <c r="G1349" i="19"/>
  <c r="L1350" i="19"/>
  <c r="F1350" i="19"/>
  <c r="H1349" i="19"/>
  <c r="Q1349" i="19" s="1"/>
  <c r="R1349" i="19" l="1"/>
  <c r="E1351" i="19"/>
  <c r="J1352" i="19"/>
  <c r="K1352" i="19" s="1"/>
  <c r="D1352" i="19"/>
  <c r="H1350" i="19"/>
  <c r="Q1350" i="19" s="1"/>
  <c r="G1350" i="19"/>
  <c r="L1351" i="19"/>
  <c r="F1351" i="19"/>
  <c r="M1350" i="19"/>
  <c r="AC1349" i="19" s="1"/>
  <c r="N1350" i="19"/>
  <c r="R1350" i="19" l="1"/>
  <c r="F1352" i="19"/>
  <c r="H1351" i="19"/>
  <c r="Q1351" i="19" s="1"/>
  <c r="G1351" i="19"/>
  <c r="L1352" i="19"/>
  <c r="E1352" i="19"/>
  <c r="J1353" i="19"/>
  <c r="K1353" i="19" s="1"/>
  <c r="D1353" i="19"/>
  <c r="N1351" i="19"/>
  <c r="M1351" i="19"/>
  <c r="AC1350" i="19" s="1"/>
  <c r="R1351" i="19" l="1"/>
  <c r="L1353" i="19"/>
  <c r="F1353" i="19"/>
  <c r="H1352" i="19"/>
  <c r="Q1352" i="19" s="1"/>
  <c r="G1352" i="19"/>
  <c r="N1352" i="19"/>
  <c r="M1352" i="19"/>
  <c r="AC1351" i="19" s="1"/>
  <c r="D1354" i="19"/>
  <c r="E1353" i="19"/>
  <c r="J1354" i="19"/>
  <c r="K1354" i="19" s="1"/>
  <c r="N1353" i="19" l="1"/>
  <c r="M1353" i="19"/>
  <c r="AC1352" i="19" s="1"/>
  <c r="R1352" i="19"/>
  <c r="J1355" i="19"/>
  <c r="K1355" i="19" s="1"/>
  <c r="D1355" i="19"/>
  <c r="E1354" i="19"/>
  <c r="G1353" i="19"/>
  <c r="L1354" i="19"/>
  <c r="F1354" i="19"/>
  <c r="H1353" i="19"/>
  <c r="Q1353" i="19" s="1"/>
  <c r="R1353" i="19" s="1"/>
  <c r="H1354" i="19" l="1"/>
  <c r="Q1354" i="19" s="1"/>
  <c r="G1354" i="19"/>
  <c r="L1355" i="19"/>
  <c r="F1355" i="19"/>
  <c r="M1354" i="19"/>
  <c r="AC1353" i="19" s="1"/>
  <c r="N1354" i="19"/>
  <c r="E1355" i="19"/>
  <c r="J1356" i="19"/>
  <c r="K1356" i="19" s="1"/>
  <c r="D1356" i="19"/>
  <c r="F1356" i="19" l="1"/>
  <c r="H1355" i="19"/>
  <c r="Q1355" i="19" s="1"/>
  <c r="G1355" i="19"/>
  <c r="L1356" i="19"/>
  <c r="N1355" i="19"/>
  <c r="M1355" i="19"/>
  <c r="AC1354" i="19" s="1"/>
  <c r="E1356" i="19"/>
  <c r="J1357" i="19"/>
  <c r="K1357" i="19" s="1"/>
  <c r="D1357" i="19"/>
  <c r="R1354" i="19"/>
  <c r="D1358" i="19" l="1"/>
  <c r="E1357" i="19"/>
  <c r="J1358" i="19"/>
  <c r="K1358" i="19" s="1"/>
  <c r="R1355" i="19"/>
  <c r="L1357" i="19"/>
  <c r="F1357" i="19"/>
  <c r="H1356" i="19"/>
  <c r="Q1356" i="19" s="1"/>
  <c r="G1356" i="19"/>
  <c r="N1356" i="19"/>
  <c r="M1356" i="19"/>
  <c r="AC1355" i="19" s="1"/>
  <c r="R1356" i="19" l="1"/>
  <c r="G1357" i="19"/>
  <c r="L1358" i="19"/>
  <c r="F1358" i="19"/>
  <c r="H1357" i="19"/>
  <c r="Q1357" i="19" s="1"/>
  <c r="N1357" i="19"/>
  <c r="M1357" i="19"/>
  <c r="AC1356" i="19" s="1"/>
  <c r="J1359" i="19"/>
  <c r="K1359" i="19" s="1"/>
  <c r="D1359" i="19"/>
  <c r="E1358" i="19"/>
  <c r="R1357" i="19" l="1"/>
  <c r="E1359" i="19"/>
  <c r="J1360" i="19"/>
  <c r="K1360" i="19" s="1"/>
  <c r="D1360" i="19"/>
  <c r="H1358" i="19"/>
  <c r="Q1358" i="19" s="1"/>
  <c r="G1358" i="19"/>
  <c r="L1359" i="19"/>
  <c r="F1359" i="19"/>
  <c r="M1358" i="19"/>
  <c r="AC1357" i="19" s="1"/>
  <c r="N1358" i="19"/>
  <c r="R1358" i="19" l="1"/>
  <c r="E1360" i="19"/>
  <c r="J1361" i="19"/>
  <c r="K1361" i="19" s="1"/>
  <c r="D1361" i="19"/>
  <c r="F1360" i="19"/>
  <c r="H1359" i="19"/>
  <c r="Q1359" i="19" s="1"/>
  <c r="G1359" i="19"/>
  <c r="L1360" i="19"/>
  <c r="N1359" i="19"/>
  <c r="M1359" i="19"/>
  <c r="AC1358" i="19" s="1"/>
  <c r="N1360" i="19" l="1"/>
  <c r="M1360" i="19"/>
  <c r="AC1359" i="19" s="1"/>
  <c r="R1359" i="19"/>
  <c r="L1361" i="19"/>
  <c r="F1361" i="19"/>
  <c r="H1360" i="19"/>
  <c r="Q1360" i="19" s="1"/>
  <c r="R1360" i="19" s="1"/>
  <c r="G1360" i="19"/>
  <c r="D1362" i="19"/>
  <c r="E1361" i="19"/>
  <c r="J1362" i="19"/>
  <c r="K1362" i="19" s="1"/>
  <c r="J1363" i="19" l="1"/>
  <c r="K1363" i="19" s="1"/>
  <c r="D1363" i="19"/>
  <c r="E1362" i="19"/>
  <c r="G1361" i="19"/>
  <c r="L1362" i="19"/>
  <c r="F1362" i="19"/>
  <c r="H1361" i="19"/>
  <c r="Q1361" i="19" s="1"/>
  <c r="N1361" i="19"/>
  <c r="M1361" i="19"/>
  <c r="AC1360" i="19" s="1"/>
  <c r="E1363" i="19" l="1"/>
  <c r="J1364" i="19"/>
  <c r="K1364" i="19" s="1"/>
  <c r="D1364" i="19"/>
  <c r="M1362" i="19"/>
  <c r="AC1361" i="19" s="1"/>
  <c r="N1362" i="19"/>
  <c r="R1361" i="19"/>
  <c r="H1362" i="19"/>
  <c r="Q1362" i="19" s="1"/>
  <c r="R1362" i="19" s="1"/>
  <c r="G1362" i="19"/>
  <c r="L1363" i="19"/>
  <c r="F1363" i="19"/>
  <c r="F1364" i="19" l="1"/>
  <c r="H1363" i="19"/>
  <c r="Q1363" i="19" s="1"/>
  <c r="G1363" i="19"/>
  <c r="L1364" i="19"/>
  <c r="N1363" i="19"/>
  <c r="M1363" i="19"/>
  <c r="AC1362" i="19" s="1"/>
  <c r="E1364" i="19"/>
  <c r="J1365" i="19"/>
  <c r="K1365" i="19" s="1"/>
  <c r="D1365" i="19"/>
  <c r="R1363" i="19" l="1"/>
  <c r="D1366" i="19"/>
  <c r="E1365" i="19"/>
  <c r="J1366" i="19"/>
  <c r="K1366" i="19" s="1"/>
  <c r="L1365" i="19"/>
  <c r="F1365" i="19"/>
  <c r="H1364" i="19"/>
  <c r="Q1364" i="19" s="1"/>
  <c r="G1364" i="19"/>
  <c r="N1364" i="19"/>
  <c r="M1364" i="19"/>
  <c r="AC1363" i="19" s="1"/>
  <c r="N1365" i="19" l="1"/>
  <c r="M1365" i="19"/>
  <c r="AC1364" i="19" s="1"/>
  <c r="R1364" i="19"/>
  <c r="G1365" i="19"/>
  <c r="L1366" i="19"/>
  <c r="F1366" i="19"/>
  <c r="H1365" i="19"/>
  <c r="Q1365" i="19" s="1"/>
  <c r="R1365" i="19" s="1"/>
  <c r="J1367" i="19"/>
  <c r="K1367" i="19" s="1"/>
  <c r="D1367" i="19"/>
  <c r="E1366" i="19"/>
  <c r="M1366" i="19" l="1"/>
  <c r="AC1365" i="19" s="1"/>
  <c r="N1366" i="19"/>
  <c r="E1367" i="19"/>
  <c r="J1368" i="19"/>
  <c r="K1368" i="19" s="1"/>
  <c r="D1368" i="19"/>
  <c r="H1366" i="19"/>
  <c r="Q1366" i="19" s="1"/>
  <c r="R1366" i="19" s="1"/>
  <c r="G1366" i="19"/>
  <c r="L1367" i="19"/>
  <c r="F1367" i="19"/>
  <c r="N1367" i="19" l="1"/>
  <c r="M1367" i="19"/>
  <c r="AC1366" i="19" s="1"/>
  <c r="F1368" i="19"/>
  <c r="H1367" i="19"/>
  <c r="Q1367" i="19" s="1"/>
  <c r="R1367" i="19" s="1"/>
  <c r="G1367" i="19"/>
  <c r="L1368" i="19"/>
  <c r="E1368" i="19"/>
  <c r="J1369" i="19"/>
  <c r="K1369" i="19" s="1"/>
  <c r="D1369" i="19"/>
  <c r="L1369" i="19" l="1"/>
  <c r="F1369" i="19"/>
  <c r="H1368" i="19"/>
  <c r="Q1368" i="19" s="1"/>
  <c r="G1368" i="19"/>
  <c r="N1368" i="19"/>
  <c r="M1368" i="19"/>
  <c r="AC1367" i="19" s="1"/>
  <c r="D1370" i="19"/>
  <c r="E1369" i="19"/>
  <c r="J1370" i="19"/>
  <c r="K1370" i="19" s="1"/>
  <c r="J1371" i="19" l="1"/>
  <c r="K1371" i="19" s="1"/>
  <c r="D1371" i="19"/>
  <c r="E1370" i="19"/>
  <c r="R1368" i="19"/>
  <c r="G1369" i="19"/>
  <c r="L1370" i="19"/>
  <c r="F1370" i="19"/>
  <c r="H1369" i="19"/>
  <c r="Q1369" i="19" s="1"/>
  <c r="R1369" i="19" s="1"/>
  <c r="N1369" i="19"/>
  <c r="M1369" i="19"/>
  <c r="AC1368" i="19" s="1"/>
  <c r="H1370" i="19" l="1"/>
  <c r="Q1370" i="19" s="1"/>
  <c r="G1370" i="19"/>
  <c r="L1371" i="19"/>
  <c r="F1371" i="19"/>
  <c r="M1370" i="19"/>
  <c r="AC1369" i="19" s="1"/>
  <c r="N1370" i="19"/>
  <c r="E1371" i="19"/>
  <c r="J1372" i="19"/>
  <c r="K1372" i="19" s="1"/>
  <c r="D1372" i="19"/>
  <c r="E1372" i="19" l="1"/>
  <c r="J1373" i="19"/>
  <c r="K1373" i="19" s="1"/>
  <c r="D1373" i="19"/>
  <c r="N1371" i="19"/>
  <c r="M1371" i="19"/>
  <c r="AC1370" i="19" s="1"/>
  <c r="F1372" i="19"/>
  <c r="H1371" i="19"/>
  <c r="Q1371" i="19" s="1"/>
  <c r="G1371" i="19"/>
  <c r="L1372" i="19"/>
  <c r="R1370" i="19"/>
  <c r="R1371" i="19" l="1"/>
  <c r="L1373" i="19"/>
  <c r="F1373" i="19"/>
  <c r="H1372" i="19"/>
  <c r="Q1372" i="19" s="1"/>
  <c r="G1372" i="19"/>
  <c r="N1372" i="19"/>
  <c r="M1372" i="19"/>
  <c r="AC1371" i="19" s="1"/>
  <c r="D1374" i="19"/>
  <c r="E1373" i="19"/>
  <c r="J1374" i="19"/>
  <c r="K1374" i="19" s="1"/>
  <c r="J1375" i="19" l="1"/>
  <c r="K1375" i="19" s="1"/>
  <c r="D1375" i="19"/>
  <c r="E1374" i="19"/>
  <c r="R1372" i="19"/>
  <c r="G1373" i="19"/>
  <c r="L1374" i="19"/>
  <c r="F1374" i="19"/>
  <c r="H1373" i="19"/>
  <c r="Q1373" i="19" s="1"/>
  <c r="N1373" i="19"/>
  <c r="M1373" i="19"/>
  <c r="AC1372" i="19" s="1"/>
  <c r="R1373" i="19" l="1"/>
  <c r="H1374" i="19"/>
  <c r="Q1374" i="19" s="1"/>
  <c r="G1374" i="19"/>
  <c r="L1375" i="19"/>
  <c r="F1375" i="19"/>
  <c r="E1375" i="19"/>
  <c r="J1376" i="19"/>
  <c r="K1376" i="19" s="1"/>
  <c r="D1376" i="19"/>
  <c r="M1374" i="19"/>
  <c r="AC1373" i="19" s="1"/>
  <c r="N1374" i="19"/>
  <c r="E1376" i="19" l="1"/>
  <c r="J1377" i="19"/>
  <c r="K1377" i="19" s="1"/>
  <c r="D1377" i="19"/>
  <c r="R1374" i="19"/>
  <c r="F1376" i="19"/>
  <c r="H1375" i="19"/>
  <c r="Q1375" i="19" s="1"/>
  <c r="G1375" i="19"/>
  <c r="L1376" i="19"/>
  <c r="N1375" i="19"/>
  <c r="M1375" i="19"/>
  <c r="AC1374" i="19" s="1"/>
  <c r="R1375" i="19" l="1"/>
  <c r="D1378" i="19"/>
  <c r="E1377" i="19"/>
  <c r="J1378" i="19"/>
  <c r="K1378" i="19" s="1"/>
  <c r="N1376" i="19"/>
  <c r="M1376" i="19"/>
  <c r="AC1375" i="19" s="1"/>
  <c r="L1377" i="19"/>
  <c r="F1377" i="19"/>
  <c r="H1376" i="19"/>
  <c r="Q1376" i="19" s="1"/>
  <c r="G1376" i="19"/>
  <c r="R1376" i="19" l="1"/>
  <c r="G1377" i="19"/>
  <c r="L1378" i="19"/>
  <c r="F1378" i="19"/>
  <c r="H1377" i="19"/>
  <c r="Q1377" i="19" s="1"/>
  <c r="N1377" i="19"/>
  <c r="M1377" i="19"/>
  <c r="AC1376" i="19" s="1"/>
  <c r="J1379" i="19"/>
  <c r="K1379" i="19" s="1"/>
  <c r="D1379" i="19"/>
  <c r="E1378" i="19"/>
  <c r="H1378" i="19" l="1"/>
  <c r="Q1378" i="19" s="1"/>
  <c r="G1378" i="19"/>
  <c r="L1379" i="19"/>
  <c r="F1379" i="19"/>
  <c r="M1378" i="19"/>
  <c r="AC1377" i="19" s="1"/>
  <c r="N1378" i="19"/>
  <c r="D1380" i="19"/>
  <c r="E1379" i="19"/>
  <c r="J1380" i="19"/>
  <c r="K1380" i="19" s="1"/>
  <c r="R1377" i="19"/>
  <c r="N1379" i="19" l="1"/>
  <c r="M1379" i="19"/>
  <c r="AC1378" i="19" s="1"/>
  <c r="R1378" i="19"/>
  <c r="J1381" i="19"/>
  <c r="K1381" i="19" s="1"/>
  <c r="E1380" i="19"/>
  <c r="D1381" i="19"/>
  <c r="H1379" i="19"/>
  <c r="Q1379" i="19" s="1"/>
  <c r="R1379" i="19" s="1"/>
  <c r="G1379" i="19"/>
  <c r="L1380" i="19"/>
  <c r="F1380" i="19"/>
  <c r="M1380" i="19" l="1"/>
  <c r="AC1379" i="19" s="1"/>
  <c r="N1380" i="19"/>
  <c r="H1380" i="19"/>
  <c r="Q1380" i="19" s="1"/>
  <c r="R1380" i="19" s="1"/>
  <c r="L1381" i="19"/>
  <c r="F1381" i="19"/>
  <c r="G1380" i="19"/>
  <c r="E1381" i="19"/>
  <c r="J1382" i="19"/>
  <c r="K1382" i="19" s="1"/>
  <c r="D1382" i="19"/>
  <c r="J1383" i="19" l="1"/>
  <c r="K1383" i="19" s="1"/>
  <c r="D1383" i="19"/>
  <c r="E1382" i="19"/>
  <c r="N1381" i="19"/>
  <c r="M1381" i="19"/>
  <c r="AC1380" i="19" s="1"/>
  <c r="F1382" i="19"/>
  <c r="H1381" i="19"/>
  <c r="Q1381" i="19" s="1"/>
  <c r="R1381" i="19" s="1"/>
  <c r="L1382" i="19"/>
  <c r="G1381" i="19"/>
  <c r="L1383" i="19" l="1"/>
  <c r="H1382" i="19"/>
  <c r="Q1382" i="19" s="1"/>
  <c r="F1383" i="19"/>
  <c r="G1382" i="19"/>
  <c r="N1382" i="19"/>
  <c r="M1382" i="19"/>
  <c r="AC1381" i="19" s="1"/>
  <c r="D1384" i="19"/>
  <c r="J1384" i="19"/>
  <c r="K1384" i="19" s="1"/>
  <c r="E1383" i="19"/>
  <c r="G1383" i="19" l="1"/>
  <c r="H1383" i="19"/>
  <c r="Q1383" i="19" s="1"/>
  <c r="L1384" i="19"/>
  <c r="F1384" i="19"/>
  <c r="R1382" i="19"/>
  <c r="J1385" i="19"/>
  <c r="K1385" i="19" s="1"/>
  <c r="E1384" i="19"/>
  <c r="D1385" i="19"/>
  <c r="N1383" i="19"/>
  <c r="M1383" i="19"/>
  <c r="AC1382" i="19" s="1"/>
  <c r="H1384" i="19" l="1"/>
  <c r="Q1384" i="19" s="1"/>
  <c r="L1385" i="19"/>
  <c r="F1385" i="19"/>
  <c r="G1384" i="19"/>
  <c r="E1385" i="19"/>
  <c r="J1386" i="19"/>
  <c r="K1386" i="19" s="1"/>
  <c r="D1386" i="19"/>
  <c r="M1384" i="19"/>
  <c r="AC1383" i="19" s="1"/>
  <c r="N1384" i="19"/>
  <c r="R1383" i="19"/>
  <c r="R1384" i="19" l="1"/>
  <c r="J1387" i="19"/>
  <c r="K1387" i="19" s="1"/>
  <c r="D1387" i="19"/>
  <c r="E1386" i="19"/>
  <c r="F1386" i="19"/>
  <c r="H1385" i="19"/>
  <c r="Q1385" i="19" s="1"/>
  <c r="L1386" i="19"/>
  <c r="G1385" i="19"/>
  <c r="N1385" i="19"/>
  <c r="M1385" i="19"/>
  <c r="AC1384" i="19" s="1"/>
  <c r="L1387" i="19" l="1"/>
  <c r="H1386" i="19"/>
  <c r="Q1386" i="19" s="1"/>
  <c r="F1387" i="19"/>
  <c r="G1386" i="19"/>
  <c r="N1386" i="19"/>
  <c r="M1386" i="19"/>
  <c r="AC1385" i="19" s="1"/>
  <c r="D1388" i="19"/>
  <c r="J1388" i="19"/>
  <c r="K1388" i="19" s="1"/>
  <c r="E1387" i="19"/>
  <c r="R1385" i="19"/>
  <c r="G1387" i="19" l="1"/>
  <c r="H1387" i="19"/>
  <c r="Q1387" i="19" s="1"/>
  <c r="L1388" i="19"/>
  <c r="F1388" i="19"/>
  <c r="R1386" i="19"/>
  <c r="J1389" i="19"/>
  <c r="K1389" i="19" s="1"/>
  <c r="E1388" i="19"/>
  <c r="D1389" i="19"/>
  <c r="N1387" i="19"/>
  <c r="M1387" i="19"/>
  <c r="AC1386" i="19" s="1"/>
  <c r="R1387" i="19" l="1"/>
  <c r="E1389" i="19"/>
  <c r="J1390" i="19"/>
  <c r="K1390" i="19" s="1"/>
  <c r="D1390" i="19"/>
  <c r="H1388" i="19"/>
  <c r="Q1388" i="19" s="1"/>
  <c r="L1389" i="19"/>
  <c r="F1389" i="19"/>
  <c r="G1388" i="19"/>
  <c r="M1388" i="19"/>
  <c r="AC1387" i="19" s="1"/>
  <c r="N1388" i="19"/>
  <c r="F1390" i="19" l="1"/>
  <c r="H1389" i="19"/>
  <c r="Q1389" i="19" s="1"/>
  <c r="L1390" i="19"/>
  <c r="G1389" i="19"/>
  <c r="N1389" i="19"/>
  <c r="M1389" i="19"/>
  <c r="AC1388" i="19" s="1"/>
  <c r="R1388" i="19"/>
  <c r="J1391" i="19"/>
  <c r="K1391" i="19" s="1"/>
  <c r="D1391" i="19"/>
  <c r="E1390" i="19"/>
  <c r="D1392" i="19" l="1"/>
  <c r="J1392" i="19"/>
  <c r="K1392" i="19" s="1"/>
  <c r="E1391" i="19"/>
  <c r="N1390" i="19"/>
  <c r="M1390" i="19"/>
  <c r="AC1389" i="19" s="1"/>
  <c r="R1389" i="19"/>
  <c r="L1391" i="19"/>
  <c r="H1390" i="19"/>
  <c r="Q1390" i="19" s="1"/>
  <c r="F1391" i="19"/>
  <c r="G1390" i="19"/>
  <c r="G1391" i="19" l="1"/>
  <c r="H1391" i="19"/>
  <c r="Q1391" i="19" s="1"/>
  <c r="L1392" i="19"/>
  <c r="F1392" i="19"/>
  <c r="J1393" i="19"/>
  <c r="K1393" i="19" s="1"/>
  <c r="E1392" i="19"/>
  <c r="D1393" i="19"/>
  <c r="R1390" i="19"/>
  <c r="N1391" i="19"/>
  <c r="M1391" i="19"/>
  <c r="AC1390" i="19" s="1"/>
  <c r="H1392" i="19" l="1"/>
  <c r="Q1392" i="19" s="1"/>
  <c r="L1393" i="19"/>
  <c r="F1393" i="19"/>
  <c r="G1392" i="19"/>
  <c r="M1392" i="19"/>
  <c r="AC1391" i="19" s="1"/>
  <c r="N1392" i="19"/>
  <c r="E1393" i="19"/>
  <c r="J1394" i="19"/>
  <c r="K1394" i="19" s="1"/>
  <c r="D1394" i="19"/>
  <c r="R1391" i="19"/>
  <c r="R1392" i="19" l="1"/>
  <c r="J1395" i="19"/>
  <c r="K1395" i="19" s="1"/>
  <c r="D1395" i="19"/>
  <c r="E1394" i="19"/>
  <c r="F1394" i="19"/>
  <c r="H1393" i="19"/>
  <c r="Q1393" i="19" s="1"/>
  <c r="L1394" i="19"/>
  <c r="G1393" i="19"/>
  <c r="N1393" i="19"/>
  <c r="M1393" i="19"/>
  <c r="AC1392" i="19" s="1"/>
  <c r="N1394" i="19" l="1"/>
  <c r="M1394" i="19"/>
  <c r="AC1393" i="19" s="1"/>
  <c r="D1396" i="19"/>
  <c r="J1396" i="19"/>
  <c r="K1396" i="19" s="1"/>
  <c r="E1395" i="19"/>
  <c r="R1393" i="19"/>
  <c r="L1395" i="19"/>
  <c r="H1394" i="19"/>
  <c r="Q1394" i="19" s="1"/>
  <c r="R1394" i="19" s="1"/>
  <c r="F1395" i="19"/>
  <c r="G1394" i="19"/>
  <c r="G1395" i="19" l="1"/>
  <c r="H1395" i="19"/>
  <c r="Q1395" i="19" s="1"/>
  <c r="L1396" i="19"/>
  <c r="F1396" i="19"/>
  <c r="J1397" i="19"/>
  <c r="K1397" i="19" s="1"/>
  <c r="E1396" i="19"/>
  <c r="D1397" i="19"/>
  <c r="N1395" i="19"/>
  <c r="M1395" i="19"/>
  <c r="AC1394" i="19" s="1"/>
  <c r="D1398" i="19" l="1"/>
  <c r="E1397" i="19"/>
  <c r="J1398" i="19"/>
  <c r="K1398" i="19" s="1"/>
  <c r="H1396" i="19"/>
  <c r="Q1396" i="19" s="1"/>
  <c r="L1397" i="19"/>
  <c r="F1397" i="19"/>
  <c r="G1396" i="19"/>
  <c r="M1396" i="19"/>
  <c r="AC1395" i="19" s="1"/>
  <c r="N1396" i="19"/>
  <c r="R1395" i="19"/>
  <c r="R1396" i="19" l="1"/>
  <c r="F1398" i="19"/>
  <c r="L1398" i="19"/>
  <c r="H1397" i="19"/>
  <c r="Q1397" i="19" s="1"/>
  <c r="G1397" i="19"/>
  <c r="N1397" i="19"/>
  <c r="M1397" i="19"/>
  <c r="AC1396" i="19" s="1"/>
  <c r="J1399" i="19"/>
  <c r="K1399" i="19" s="1"/>
  <c r="D1399" i="19"/>
  <c r="E1398" i="19"/>
  <c r="E1399" i="19" l="1"/>
  <c r="D1400" i="19"/>
  <c r="J1400" i="19"/>
  <c r="K1400" i="19" s="1"/>
  <c r="R1397" i="19"/>
  <c r="M1398" i="19"/>
  <c r="AC1397" i="19" s="1"/>
  <c r="N1398" i="19"/>
  <c r="H1398" i="19"/>
  <c r="Q1398" i="19" s="1"/>
  <c r="R1398" i="19" s="1"/>
  <c r="L1399" i="19"/>
  <c r="F1399" i="19"/>
  <c r="G1398" i="19"/>
  <c r="L1400" i="19" l="1"/>
  <c r="F1400" i="19"/>
  <c r="G1399" i="19"/>
  <c r="H1399" i="19"/>
  <c r="Q1399" i="19" s="1"/>
  <c r="N1399" i="19"/>
  <c r="M1399" i="19"/>
  <c r="AC1398" i="19" s="1"/>
  <c r="D1401" i="19"/>
  <c r="J1401" i="19"/>
  <c r="K1401" i="19" s="1"/>
  <c r="E1400" i="19"/>
  <c r="R1399" i="19" l="1"/>
  <c r="J1402" i="19"/>
  <c r="K1402" i="19" s="1"/>
  <c r="D1402" i="19"/>
  <c r="E1401" i="19"/>
  <c r="G1400" i="19"/>
  <c r="L1401" i="19"/>
  <c r="H1400" i="19"/>
  <c r="Q1400" i="19" s="1"/>
  <c r="F1401" i="19"/>
  <c r="M1400" i="19"/>
  <c r="AC1399" i="19" s="1"/>
  <c r="N1400" i="19"/>
  <c r="H1401" i="19" l="1"/>
  <c r="Q1401" i="19" s="1"/>
  <c r="G1401" i="19"/>
  <c r="F1402" i="19"/>
  <c r="L1402" i="19"/>
  <c r="E1402" i="19"/>
  <c r="J1403" i="19"/>
  <c r="K1403" i="19" s="1"/>
  <c r="D1403" i="19"/>
  <c r="M1401" i="19"/>
  <c r="AC1400" i="19" s="1"/>
  <c r="N1401" i="19"/>
  <c r="R1400" i="19"/>
  <c r="N1402" i="19" l="1"/>
  <c r="M1402" i="19"/>
  <c r="AC1401" i="19" s="1"/>
  <c r="F1403" i="19"/>
  <c r="H1402" i="19"/>
  <c r="Q1402" i="19" s="1"/>
  <c r="R1402" i="19" s="1"/>
  <c r="L1403" i="19"/>
  <c r="G1402" i="19"/>
  <c r="E1403" i="19"/>
  <c r="D1404" i="19"/>
  <c r="J1404" i="19"/>
  <c r="K1404" i="19" s="1"/>
  <c r="R1401" i="19"/>
  <c r="D1405" i="19" l="1"/>
  <c r="J1405" i="19"/>
  <c r="K1405" i="19" s="1"/>
  <c r="E1404" i="19"/>
  <c r="L1404" i="19"/>
  <c r="F1404" i="19"/>
  <c r="G1403" i="19"/>
  <c r="H1403" i="19"/>
  <c r="Q1403" i="19" s="1"/>
  <c r="N1403" i="19"/>
  <c r="M1403" i="19"/>
  <c r="AC1402" i="19" s="1"/>
  <c r="G1404" i="19" l="1"/>
  <c r="L1405" i="19"/>
  <c r="F1405" i="19"/>
  <c r="H1404" i="19"/>
  <c r="Q1404" i="19" s="1"/>
  <c r="M1404" i="19"/>
  <c r="AC1403" i="19" s="1"/>
  <c r="N1404" i="19"/>
  <c r="R1403" i="19"/>
  <c r="J1406" i="19"/>
  <c r="K1406" i="19" s="1"/>
  <c r="D1406" i="19"/>
  <c r="E1405" i="19"/>
  <c r="E1406" i="19" l="1"/>
  <c r="J1407" i="19"/>
  <c r="K1407" i="19" s="1"/>
  <c r="D1407" i="19"/>
  <c r="R1404" i="19"/>
  <c r="H1405" i="19"/>
  <c r="Q1405" i="19" s="1"/>
  <c r="G1405" i="19"/>
  <c r="L1406" i="19"/>
  <c r="F1406" i="19"/>
  <c r="M1405" i="19"/>
  <c r="AC1404" i="19" s="1"/>
  <c r="N1405" i="19"/>
  <c r="F1407" i="19" l="1"/>
  <c r="H1406" i="19"/>
  <c r="Q1406" i="19" s="1"/>
  <c r="G1406" i="19"/>
  <c r="L1407" i="19"/>
  <c r="N1406" i="19"/>
  <c r="M1406" i="19"/>
  <c r="AC1405" i="19" s="1"/>
  <c r="E1407" i="19"/>
  <c r="J1408" i="19"/>
  <c r="K1408" i="19" s="1"/>
  <c r="D1408" i="19"/>
  <c r="R1405" i="19"/>
  <c r="N1407" i="19" l="1"/>
  <c r="M1407" i="19"/>
  <c r="AC1406" i="19" s="1"/>
  <c r="D1409" i="19"/>
  <c r="E1408" i="19"/>
  <c r="J1409" i="19"/>
  <c r="K1409" i="19" s="1"/>
  <c r="R1406" i="19"/>
  <c r="L1408" i="19"/>
  <c r="F1408" i="19"/>
  <c r="H1407" i="19"/>
  <c r="Q1407" i="19" s="1"/>
  <c r="G1407" i="19"/>
  <c r="R1407" i="19" l="1"/>
  <c r="G1408" i="19"/>
  <c r="L1409" i="19"/>
  <c r="F1409" i="19"/>
  <c r="H1408" i="19"/>
  <c r="Q1408" i="19" s="1"/>
  <c r="J1410" i="19"/>
  <c r="K1410" i="19" s="1"/>
  <c r="D1410" i="19"/>
  <c r="E1409" i="19"/>
  <c r="N1408" i="19"/>
  <c r="M1408" i="19"/>
  <c r="AC1407" i="19" s="1"/>
  <c r="M1409" i="19" l="1"/>
  <c r="AC1408" i="19" s="1"/>
  <c r="N1409" i="19"/>
  <c r="R1408" i="19"/>
  <c r="E1410" i="19"/>
  <c r="J1411" i="19"/>
  <c r="K1411" i="19" s="1"/>
  <c r="D1411" i="19"/>
  <c r="H1409" i="19"/>
  <c r="Q1409" i="19" s="1"/>
  <c r="G1409" i="19"/>
  <c r="L1410" i="19"/>
  <c r="F1410" i="19"/>
  <c r="R1409" i="19" l="1"/>
  <c r="N1410" i="19"/>
  <c r="M1410" i="19"/>
  <c r="AC1409" i="19" s="1"/>
  <c r="F1411" i="19"/>
  <c r="H1410" i="19"/>
  <c r="Q1410" i="19" s="1"/>
  <c r="R1410" i="19" s="1"/>
  <c r="G1410" i="19"/>
  <c r="L1411" i="19"/>
  <c r="E1411" i="19"/>
  <c r="J1412" i="19"/>
  <c r="K1412" i="19" s="1"/>
  <c r="D1412" i="19"/>
  <c r="D1413" i="19" l="1"/>
  <c r="E1412" i="19"/>
  <c r="J1413" i="19"/>
  <c r="K1413" i="19" s="1"/>
  <c r="L1412" i="19"/>
  <c r="F1412" i="19"/>
  <c r="H1411" i="19"/>
  <c r="Q1411" i="19" s="1"/>
  <c r="G1411" i="19"/>
  <c r="N1411" i="19"/>
  <c r="M1411" i="19"/>
  <c r="AC1410" i="19" s="1"/>
  <c r="G1412" i="19" l="1"/>
  <c r="L1413" i="19"/>
  <c r="F1413" i="19"/>
  <c r="H1412" i="19"/>
  <c r="Q1412" i="19" s="1"/>
  <c r="N1412" i="19"/>
  <c r="M1412" i="19"/>
  <c r="AC1411" i="19" s="1"/>
  <c r="J1414" i="19"/>
  <c r="K1414" i="19" s="1"/>
  <c r="D1414" i="19"/>
  <c r="E1413" i="19"/>
  <c r="R1411" i="19"/>
  <c r="R1412" i="19" l="1"/>
  <c r="E1414" i="19"/>
  <c r="J1415" i="19"/>
  <c r="K1415" i="19" s="1"/>
  <c r="D1415" i="19"/>
  <c r="H1413" i="19"/>
  <c r="Q1413" i="19" s="1"/>
  <c r="G1413" i="19"/>
  <c r="L1414" i="19"/>
  <c r="F1414" i="19"/>
  <c r="M1413" i="19"/>
  <c r="AC1412" i="19" s="1"/>
  <c r="N1413" i="19"/>
  <c r="N1414" i="19" l="1"/>
  <c r="M1414" i="19"/>
  <c r="AC1413" i="19" s="1"/>
  <c r="E1415" i="19"/>
  <c r="J1416" i="19"/>
  <c r="K1416" i="19" s="1"/>
  <c r="D1416" i="19"/>
  <c r="R1413" i="19"/>
  <c r="F1415" i="19"/>
  <c r="H1414" i="19"/>
  <c r="Q1414" i="19" s="1"/>
  <c r="G1414" i="19"/>
  <c r="L1415" i="19"/>
  <c r="R1414" i="19" l="1"/>
  <c r="D1417" i="19"/>
  <c r="E1416" i="19"/>
  <c r="J1417" i="19"/>
  <c r="K1417" i="19" s="1"/>
  <c r="L1416" i="19"/>
  <c r="F1416" i="19"/>
  <c r="H1415" i="19"/>
  <c r="Q1415" i="19" s="1"/>
  <c r="G1415" i="19"/>
  <c r="N1415" i="19"/>
  <c r="M1415" i="19"/>
  <c r="AC1414" i="19" s="1"/>
  <c r="G1416" i="19" l="1"/>
  <c r="L1417" i="19"/>
  <c r="F1417" i="19"/>
  <c r="H1416" i="19"/>
  <c r="Q1416" i="19" s="1"/>
  <c r="N1416" i="19"/>
  <c r="M1416" i="19"/>
  <c r="AC1415" i="19" s="1"/>
  <c r="R1415" i="19"/>
  <c r="J1418" i="19"/>
  <c r="K1418" i="19" s="1"/>
  <c r="D1418" i="19"/>
  <c r="E1417" i="19"/>
  <c r="E1418" i="19" l="1"/>
  <c r="J1419" i="19"/>
  <c r="K1419" i="19" s="1"/>
  <c r="D1419" i="19"/>
  <c r="R1416" i="19"/>
  <c r="H1417" i="19"/>
  <c r="Q1417" i="19" s="1"/>
  <c r="G1417" i="19"/>
  <c r="L1418" i="19"/>
  <c r="F1418" i="19"/>
  <c r="M1417" i="19"/>
  <c r="AC1416" i="19" s="1"/>
  <c r="N1417" i="19"/>
  <c r="F1419" i="19" l="1"/>
  <c r="H1418" i="19"/>
  <c r="Q1418" i="19" s="1"/>
  <c r="G1418" i="19"/>
  <c r="L1419" i="19"/>
  <c r="N1418" i="19"/>
  <c r="M1418" i="19"/>
  <c r="AC1417" i="19" s="1"/>
  <c r="E1419" i="19"/>
  <c r="J1420" i="19"/>
  <c r="K1420" i="19" s="1"/>
  <c r="D1420" i="19"/>
  <c r="R1417" i="19"/>
  <c r="N1419" i="19" l="1"/>
  <c r="M1419" i="19"/>
  <c r="AC1418" i="19" s="1"/>
  <c r="R1418" i="19"/>
  <c r="D1421" i="19"/>
  <c r="E1420" i="19"/>
  <c r="J1421" i="19"/>
  <c r="K1421" i="19" s="1"/>
  <c r="L1420" i="19"/>
  <c r="F1420" i="19"/>
  <c r="H1419" i="19"/>
  <c r="Q1419" i="19" s="1"/>
  <c r="G1419" i="19"/>
  <c r="R1419" i="19" l="1"/>
  <c r="G1420" i="19"/>
  <c r="L1421" i="19"/>
  <c r="F1421" i="19"/>
  <c r="H1420" i="19"/>
  <c r="Q1420" i="19" s="1"/>
  <c r="N1420" i="19"/>
  <c r="M1420" i="19"/>
  <c r="AC1419" i="19" s="1"/>
  <c r="J1422" i="19"/>
  <c r="K1422" i="19" s="1"/>
  <c r="D1422" i="19"/>
  <c r="E1421" i="19"/>
  <c r="H1421" i="19" l="1"/>
  <c r="Q1421" i="19" s="1"/>
  <c r="G1421" i="19"/>
  <c r="L1422" i="19"/>
  <c r="F1422" i="19"/>
  <c r="M1421" i="19"/>
  <c r="AC1420" i="19" s="1"/>
  <c r="N1421" i="19"/>
  <c r="E1422" i="19"/>
  <c r="J1423" i="19"/>
  <c r="K1423" i="19" s="1"/>
  <c r="D1423" i="19"/>
  <c r="R1420" i="19"/>
  <c r="F1423" i="19" l="1"/>
  <c r="H1422" i="19"/>
  <c r="Q1422" i="19" s="1"/>
  <c r="G1422" i="19"/>
  <c r="L1423" i="19"/>
  <c r="E1423" i="19"/>
  <c r="J1424" i="19"/>
  <c r="K1424" i="19" s="1"/>
  <c r="D1424" i="19"/>
  <c r="N1422" i="19"/>
  <c r="M1422" i="19"/>
  <c r="AC1421" i="19" s="1"/>
  <c r="R1421" i="19"/>
  <c r="N1423" i="19" l="1"/>
  <c r="M1423" i="19"/>
  <c r="AC1422" i="19" s="1"/>
  <c r="D1425" i="19"/>
  <c r="E1424" i="19"/>
  <c r="J1425" i="19"/>
  <c r="K1425" i="19" s="1"/>
  <c r="R1422" i="19"/>
  <c r="L1424" i="19"/>
  <c r="F1424" i="19"/>
  <c r="H1423" i="19"/>
  <c r="Q1423" i="19" s="1"/>
  <c r="G1423" i="19"/>
  <c r="R1423" i="19" l="1"/>
  <c r="N1424" i="19"/>
  <c r="M1424" i="19"/>
  <c r="AC1423" i="19" s="1"/>
  <c r="J1426" i="19"/>
  <c r="K1426" i="19" s="1"/>
  <c r="D1426" i="19"/>
  <c r="E1425" i="19"/>
  <c r="G1424" i="19"/>
  <c r="L1425" i="19"/>
  <c r="F1425" i="19"/>
  <c r="H1424" i="19"/>
  <c r="Q1424" i="19" s="1"/>
  <c r="H1425" i="19" l="1"/>
  <c r="Q1425" i="19" s="1"/>
  <c r="G1425" i="19"/>
  <c r="L1426" i="19"/>
  <c r="F1426" i="19"/>
  <c r="E1426" i="19"/>
  <c r="J1427" i="19"/>
  <c r="K1427" i="19" s="1"/>
  <c r="D1427" i="19"/>
  <c r="M1425" i="19"/>
  <c r="AC1424" i="19" s="1"/>
  <c r="N1425" i="19"/>
  <c r="R1424" i="19"/>
  <c r="F1427" i="19" l="1"/>
  <c r="H1426" i="19"/>
  <c r="Q1426" i="19" s="1"/>
  <c r="G1426" i="19"/>
  <c r="L1427" i="19"/>
  <c r="N1426" i="19"/>
  <c r="M1426" i="19"/>
  <c r="AC1425" i="19" s="1"/>
  <c r="E1427" i="19"/>
  <c r="J1428" i="19"/>
  <c r="K1428" i="19" s="1"/>
  <c r="D1428" i="19"/>
  <c r="R1425" i="19"/>
  <c r="R1426" i="19" l="1"/>
  <c r="D1429" i="19"/>
  <c r="E1428" i="19"/>
  <c r="J1429" i="19"/>
  <c r="K1429" i="19" s="1"/>
  <c r="L1428" i="19"/>
  <c r="F1428" i="19"/>
  <c r="H1427" i="19"/>
  <c r="Q1427" i="19" s="1"/>
  <c r="G1427" i="19"/>
  <c r="N1427" i="19"/>
  <c r="M1427" i="19"/>
  <c r="AC1426" i="19" s="1"/>
  <c r="G1428" i="19" l="1"/>
  <c r="L1429" i="19"/>
  <c r="F1429" i="19"/>
  <c r="H1428" i="19"/>
  <c r="Q1428" i="19" s="1"/>
  <c r="N1428" i="19"/>
  <c r="M1428" i="19"/>
  <c r="AC1427" i="19" s="1"/>
  <c r="J1430" i="19"/>
  <c r="K1430" i="19" s="1"/>
  <c r="D1430" i="19"/>
  <c r="E1429" i="19"/>
  <c r="R1427" i="19"/>
  <c r="E1430" i="19" l="1"/>
  <c r="J1431" i="19"/>
  <c r="K1431" i="19" s="1"/>
  <c r="D1431" i="19"/>
  <c r="R1428" i="19"/>
  <c r="H1429" i="19"/>
  <c r="Q1429" i="19" s="1"/>
  <c r="G1429" i="19"/>
  <c r="L1430" i="19"/>
  <c r="F1430" i="19"/>
  <c r="M1429" i="19"/>
  <c r="AC1428" i="19" s="1"/>
  <c r="N1429" i="19"/>
  <c r="F1431" i="19" l="1"/>
  <c r="H1430" i="19"/>
  <c r="Q1430" i="19" s="1"/>
  <c r="G1430" i="19"/>
  <c r="L1431" i="19"/>
  <c r="N1430" i="19"/>
  <c r="M1430" i="19"/>
  <c r="AC1429" i="19" s="1"/>
  <c r="E1431" i="19"/>
  <c r="J1432" i="19"/>
  <c r="K1432" i="19" s="1"/>
  <c r="D1432" i="19"/>
  <c r="R1429" i="19"/>
  <c r="N1431" i="19" l="1"/>
  <c r="M1431" i="19"/>
  <c r="AC1430" i="19" s="1"/>
  <c r="R1430" i="19"/>
  <c r="D1433" i="19"/>
  <c r="E1432" i="19"/>
  <c r="J1433" i="19"/>
  <c r="K1433" i="19" s="1"/>
  <c r="L1432" i="19"/>
  <c r="F1432" i="19"/>
  <c r="H1431" i="19"/>
  <c r="Q1431" i="19" s="1"/>
  <c r="G1431" i="19"/>
  <c r="R1431" i="19" l="1"/>
  <c r="N1432" i="19"/>
  <c r="M1432" i="19"/>
  <c r="AC1431" i="19" s="1"/>
  <c r="J1434" i="19"/>
  <c r="K1434" i="19" s="1"/>
  <c r="D1434" i="19"/>
  <c r="E1433" i="19"/>
  <c r="G1432" i="19"/>
  <c r="L1433" i="19"/>
  <c r="F1433" i="19"/>
  <c r="H1432" i="19"/>
  <c r="Q1432" i="19" s="1"/>
  <c r="R1432" i="19" l="1"/>
  <c r="M1433" i="19"/>
  <c r="AC1432" i="19" s="1"/>
  <c r="N1433" i="19"/>
  <c r="H1433" i="19"/>
  <c r="Q1433" i="19" s="1"/>
  <c r="G1433" i="19"/>
  <c r="L1434" i="19"/>
  <c r="F1434" i="19"/>
  <c r="E1434" i="19"/>
  <c r="J1435" i="19"/>
  <c r="K1435" i="19" s="1"/>
  <c r="D1435" i="19"/>
  <c r="R1433" i="19" l="1"/>
  <c r="F1435" i="19"/>
  <c r="H1434" i="19"/>
  <c r="Q1434" i="19" s="1"/>
  <c r="G1434" i="19"/>
  <c r="L1435" i="19"/>
  <c r="E1435" i="19"/>
  <c r="J1436" i="19"/>
  <c r="K1436" i="19" s="1"/>
  <c r="D1436" i="19"/>
  <c r="N1434" i="19"/>
  <c r="M1434" i="19"/>
  <c r="AC1433" i="19" s="1"/>
  <c r="D1437" i="19" l="1"/>
  <c r="E1436" i="19"/>
  <c r="J1437" i="19"/>
  <c r="K1437" i="19" s="1"/>
  <c r="R1434" i="19"/>
  <c r="L1436" i="19"/>
  <c r="F1436" i="19"/>
  <c r="H1435" i="19"/>
  <c r="Q1435" i="19" s="1"/>
  <c r="G1435" i="19"/>
  <c r="N1435" i="19"/>
  <c r="M1435" i="19"/>
  <c r="AC1434" i="19" s="1"/>
  <c r="R1435" i="19" l="1"/>
  <c r="G1436" i="19"/>
  <c r="L1437" i="19"/>
  <c r="F1437" i="19"/>
  <c r="H1436" i="19"/>
  <c r="Q1436" i="19" s="1"/>
  <c r="J1438" i="19"/>
  <c r="K1438" i="19" s="1"/>
  <c r="D1438" i="19"/>
  <c r="E1437" i="19"/>
  <c r="N1436" i="19"/>
  <c r="M1436" i="19"/>
  <c r="AC1435" i="19" s="1"/>
  <c r="H1437" i="19" l="1"/>
  <c r="Q1437" i="19" s="1"/>
  <c r="G1437" i="19"/>
  <c r="L1438" i="19"/>
  <c r="F1438" i="19"/>
  <c r="M1437" i="19"/>
  <c r="AC1436" i="19" s="1"/>
  <c r="N1437" i="19"/>
  <c r="E1438" i="19"/>
  <c r="J1439" i="19"/>
  <c r="K1439" i="19" s="1"/>
  <c r="D1439" i="19"/>
  <c r="R1436" i="19"/>
  <c r="F1439" i="19" l="1"/>
  <c r="H1438" i="19"/>
  <c r="Q1438" i="19" s="1"/>
  <c r="G1438" i="19"/>
  <c r="L1439" i="19"/>
  <c r="N1438" i="19"/>
  <c r="M1438" i="19"/>
  <c r="AC1437" i="19" s="1"/>
  <c r="E1439" i="19"/>
  <c r="J1440" i="19"/>
  <c r="K1440" i="19" s="1"/>
  <c r="D1440" i="19"/>
  <c r="R1437" i="19"/>
  <c r="R1438" i="19" l="1"/>
  <c r="D1441" i="19"/>
  <c r="E1440" i="19"/>
  <c r="J1441" i="19"/>
  <c r="K1441" i="19" s="1"/>
  <c r="L1440" i="19"/>
  <c r="F1440" i="19"/>
  <c r="H1439" i="19"/>
  <c r="Q1439" i="19" s="1"/>
  <c r="G1439" i="19"/>
  <c r="N1439" i="19"/>
  <c r="M1439" i="19"/>
  <c r="AC1438" i="19" s="1"/>
  <c r="N1440" i="19" l="1"/>
  <c r="M1440" i="19"/>
  <c r="AC1439" i="19" s="1"/>
  <c r="J1442" i="19"/>
  <c r="K1442" i="19" s="1"/>
  <c r="D1442" i="19"/>
  <c r="E1441" i="19"/>
  <c r="R1439" i="19"/>
  <c r="G1440" i="19"/>
  <c r="L1441" i="19"/>
  <c r="F1441" i="19"/>
  <c r="H1440" i="19"/>
  <c r="Q1440" i="19" s="1"/>
  <c r="R1440" i="19" s="1"/>
  <c r="M1441" i="19" l="1"/>
  <c r="AC1440" i="19" s="1"/>
  <c r="N1441" i="19"/>
  <c r="E1442" i="19"/>
  <c r="J1443" i="19"/>
  <c r="K1443" i="19" s="1"/>
  <c r="D1443" i="19"/>
  <c r="H1441" i="19"/>
  <c r="Q1441" i="19" s="1"/>
  <c r="G1441" i="19"/>
  <c r="L1442" i="19"/>
  <c r="F1442" i="19"/>
  <c r="R1441" i="19" l="1"/>
  <c r="F1443" i="19"/>
  <c r="H1442" i="19"/>
  <c r="Q1442" i="19" s="1"/>
  <c r="G1442" i="19"/>
  <c r="L1443" i="19"/>
  <c r="N1442" i="19"/>
  <c r="M1442" i="19"/>
  <c r="AC1441" i="19" s="1"/>
  <c r="E1443" i="19"/>
  <c r="J1444" i="19"/>
  <c r="K1444" i="19" s="1"/>
  <c r="D1444" i="19"/>
  <c r="D1445" i="19" l="1"/>
  <c r="E1444" i="19"/>
  <c r="J1445" i="19"/>
  <c r="K1445" i="19" s="1"/>
  <c r="N1443" i="19"/>
  <c r="M1443" i="19"/>
  <c r="AC1442" i="19" s="1"/>
  <c r="R1442" i="19"/>
  <c r="L1444" i="19"/>
  <c r="F1444" i="19"/>
  <c r="H1443" i="19"/>
  <c r="Q1443" i="19" s="1"/>
  <c r="G1443" i="19"/>
  <c r="R1443" i="19" l="1"/>
  <c r="G1444" i="19"/>
  <c r="L1445" i="19"/>
  <c r="F1445" i="19"/>
  <c r="H1444" i="19"/>
  <c r="Q1444" i="19" s="1"/>
  <c r="N1444" i="19"/>
  <c r="M1444" i="19"/>
  <c r="AC1443" i="19" s="1"/>
  <c r="J1446" i="19"/>
  <c r="K1446" i="19" s="1"/>
  <c r="D1446" i="19"/>
  <c r="E1445" i="19"/>
  <c r="R1444" i="19" l="1"/>
  <c r="H1445" i="19"/>
  <c r="Q1445" i="19" s="1"/>
  <c r="G1445" i="19"/>
  <c r="L1446" i="19"/>
  <c r="F1446" i="19"/>
  <c r="M1445" i="19"/>
  <c r="AC1444" i="19" s="1"/>
  <c r="N1445" i="19"/>
  <c r="E1446" i="19"/>
  <c r="J1447" i="19"/>
  <c r="K1447" i="19" s="1"/>
  <c r="D1447" i="19"/>
  <c r="R1445" i="19" l="1"/>
  <c r="E1447" i="19"/>
  <c r="J1448" i="19"/>
  <c r="K1448" i="19" s="1"/>
  <c r="D1448" i="19"/>
  <c r="F1447" i="19"/>
  <c r="H1446" i="19"/>
  <c r="Q1446" i="19" s="1"/>
  <c r="G1446" i="19"/>
  <c r="L1447" i="19"/>
  <c r="N1446" i="19"/>
  <c r="M1446" i="19"/>
  <c r="AC1445" i="19" s="1"/>
  <c r="R1446" i="19" l="1"/>
  <c r="L1448" i="19"/>
  <c r="F1448" i="19"/>
  <c r="H1447" i="19"/>
  <c r="Q1447" i="19" s="1"/>
  <c r="G1447" i="19"/>
  <c r="N1447" i="19"/>
  <c r="M1447" i="19"/>
  <c r="AC1446" i="19" s="1"/>
  <c r="D1449" i="19"/>
  <c r="E1448" i="19"/>
  <c r="J1449" i="19"/>
  <c r="K1449" i="19" s="1"/>
  <c r="G1448" i="19" l="1"/>
  <c r="L1449" i="19"/>
  <c r="F1449" i="19"/>
  <c r="H1448" i="19"/>
  <c r="Q1448" i="19" s="1"/>
  <c r="N1448" i="19"/>
  <c r="M1448" i="19"/>
  <c r="AC1447" i="19" s="1"/>
  <c r="J1450" i="19"/>
  <c r="K1450" i="19" s="1"/>
  <c r="D1450" i="19"/>
  <c r="E1449" i="19"/>
  <c r="R1447" i="19"/>
  <c r="E1450" i="19" l="1"/>
  <c r="J1451" i="19"/>
  <c r="K1451" i="19" s="1"/>
  <c r="D1451" i="19"/>
  <c r="R1448" i="19"/>
  <c r="H1449" i="19"/>
  <c r="Q1449" i="19" s="1"/>
  <c r="G1449" i="19"/>
  <c r="L1450" i="19"/>
  <c r="F1450" i="19"/>
  <c r="M1449" i="19"/>
  <c r="AC1448" i="19" s="1"/>
  <c r="N1449" i="19"/>
  <c r="F1451" i="19" l="1"/>
  <c r="H1450" i="19"/>
  <c r="Q1450" i="19" s="1"/>
  <c r="G1450" i="19"/>
  <c r="L1451" i="19"/>
  <c r="E1451" i="19"/>
  <c r="J1452" i="19"/>
  <c r="K1452" i="19" s="1"/>
  <c r="D1452" i="19"/>
  <c r="N1450" i="19"/>
  <c r="M1450" i="19"/>
  <c r="AC1449" i="19" s="1"/>
  <c r="R1449" i="19"/>
  <c r="N1451" i="19" l="1"/>
  <c r="M1451" i="19"/>
  <c r="AC1450" i="19" s="1"/>
  <c r="D1453" i="19"/>
  <c r="E1452" i="19"/>
  <c r="J1453" i="19"/>
  <c r="K1453" i="19" s="1"/>
  <c r="R1450" i="19"/>
  <c r="L1452" i="19"/>
  <c r="F1452" i="19"/>
  <c r="H1451" i="19"/>
  <c r="Q1451" i="19" s="1"/>
  <c r="G1451" i="19"/>
  <c r="R1451" i="19" l="1"/>
  <c r="G1452" i="19"/>
  <c r="L1453" i="19"/>
  <c r="F1453" i="19"/>
  <c r="H1452" i="19"/>
  <c r="Q1452" i="19" s="1"/>
  <c r="J1454" i="19"/>
  <c r="K1454" i="19" s="1"/>
  <c r="D1454" i="19"/>
  <c r="E1453" i="19"/>
  <c r="N1452" i="19"/>
  <c r="M1452" i="19"/>
  <c r="AC1451" i="19" s="1"/>
  <c r="E1454" i="19" l="1"/>
  <c r="J1455" i="19"/>
  <c r="K1455" i="19" s="1"/>
  <c r="D1455" i="19"/>
  <c r="R1452" i="19"/>
  <c r="H1453" i="19"/>
  <c r="Q1453" i="19" s="1"/>
  <c r="G1453" i="19"/>
  <c r="L1454" i="19"/>
  <c r="F1454" i="19"/>
  <c r="M1453" i="19"/>
  <c r="AC1452" i="19" s="1"/>
  <c r="N1453" i="19"/>
  <c r="E1455" i="19" l="1"/>
  <c r="J1456" i="19"/>
  <c r="K1456" i="19" s="1"/>
  <c r="D1456" i="19"/>
  <c r="N1454" i="19"/>
  <c r="M1454" i="19"/>
  <c r="AC1453" i="19" s="1"/>
  <c r="R1453" i="19"/>
  <c r="F1455" i="19"/>
  <c r="H1454" i="19"/>
  <c r="Q1454" i="19" s="1"/>
  <c r="G1454" i="19"/>
  <c r="L1455" i="19"/>
  <c r="R1454" i="19" l="1"/>
  <c r="D1457" i="19"/>
  <c r="E1456" i="19"/>
  <c r="J1457" i="19"/>
  <c r="K1457" i="19" s="1"/>
  <c r="L1456" i="19"/>
  <c r="F1456" i="19"/>
  <c r="H1455" i="19"/>
  <c r="Q1455" i="19" s="1"/>
  <c r="G1455" i="19"/>
  <c r="N1455" i="19"/>
  <c r="M1455" i="19"/>
  <c r="AC1454" i="19" s="1"/>
  <c r="R1455" i="19" l="1"/>
  <c r="G1456" i="19"/>
  <c r="L1457" i="19"/>
  <c r="F1457" i="19"/>
  <c r="H1456" i="19"/>
  <c r="Q1456" i="19" s="1"/>
  <c r="N1456" i="19"/>
  <c r="M1456" i="19"/>
  <c r="AC1455" i="19" s="1"/>
  <c r="J1458" i="19"/>
  <c r="K1458" i="19" s="1"/>
  <c r="D1458" i="19"/>
  <c r="E1457" i="19"/>
  <c r="R1456" i="19" l="1"/>
  <c r="E1458" i="19"/>
  <c r="J1459" i="19"/>
  <c r="K1459" i="19" s="1"/>
  <c r="D1459" i="19"/>
  <c r="H1457" i="19"/>
  <c r="Q1457" i="19" s="1"/>
  <c r="G1457" i="19"/>
  <c r="L1458" i="19"/>
  <c r="F1458" i="19"/>
  <c r="M1457" i="19"/>
  <c r="AC1456" i="19" s="1"/>
  <c r="N1457" i="19"/>
  <c r="R1457" i="19" l="1"/>
  <c r="F1459" i="19"/>
  <c r="H1458" i="19"/>
  <c r="Q1458" i="19" s="1"/>
  <c r="G1458" i="19"/>
  <c r="L1459" i="19"/>
  <c r="N1458" i="19"/>
  <c r="M1458" i="19"/>
  <c r="AC1457" i="19" s="1"/>
  <c r="E1459" i="19"/>
  <c r="J1460" i="19"/>
  <c r="K1460" i="19" s="1"/>
  <c r="D1460" i="19"/>
  <c r="R1458" i="19" l="1"/>
  <c r="D1461" i="19"/>
  <c r="E1460" i="19"/>
  <c r="J1461" i="19"/>
  <c r="K1461" i="19" s="1"/>
  <c r="L1460" i="19"/>
  <c r="F1460" i="19"/>
  <c r="H1459" i="19"/>
  <c r="Q1459" i="19" s="1"/>
  <c r="G1459" i="19"/>
  <c r="N1459" i="19"/>
  <c r="M1459" i="19"/>
  <c r="AC1458" i="19" s="1"/>
  <c r="R1459" i="19" l="1"/>
  <c r="G1460" i="19"/>
  <c r="L1461" i="19"/>
  <c r="F1461" i="19"/>
  <c r="H1460" i="19"/>
  <c r="Q1460" i="19" s="1"/>
  <c r="N1460" i="19"/>
  <c r="M1460" i="19"/>
  <c r="AC1459" i="19" s="1"/>
  <c r="J1462" i="19"/>
  <c r="K1462" i="19" s="1"/>
  <c r="D1462" i="19"/>
  <c r="E1461" i="19"/>
  <c r="H1461" i="19" l="1"/>
  <c r="Q1461" i="19" s="1"/>
  <c r="G1461" i="19"/>
  <c r="L1462" i="19"/>
  <c r="F1462" i="19"/>
  <c r="M1461" i="19"/>
  <c r="AC1460" i="19" s="1"/>
  <c r="N1461" i="19"/>
  <c r="E1462" i="19"/>
  <c r="J1463" i="19"/>
  <c r="K1463" i="19" s="1"/>
  <c r="D1463" i="19"/>
  <c r="R1460" i="19"/>
  <c r="J1464" i="19" l="1"/>
  <c r="K1464" i="19" s="1"/>
  <c r="D1464" i="19"/>
  <c r="E1463" i="19"/>
  <c r="R1461" i="19"/>
  <c r="L1463" i="19"/>
  <c r="F1463" i="19"/>
  <c r="H1462" i="19"/>
  <c r="Q1462" i="19" s="1"/>
  <c r="G1462" i="19"/>
  <c r="N1462" i="19"/>
  <c r="M1462" i="19"/>
  <c r="AC1461" i="19" s="1"/>
  <c r="L1464" i="19" l="1"/>
  <c r="H1463" i="19"/>
  <c r="Q1463" i="19" s="1"/>
  <c r="F1464" i="19"/>
  <c r="G1463" i="19"/>
  <c r="D1465" i="19"/>
  <c r="E1464" i="19"/>
  <c r="J1465" i="19"/>
  <c r="K1465" i="19" s="1"/>
  <c r="N1463" i="19"/>
  <c r="M1463" i="19"/>
  <c r="AC1462" i="19" s="1"/>
  <c r="R1462" i="19"/>
  <c r="J1466" i="19" l="1"/>
  <c r="K1466" i="19" s="1"/>
  <c r="E1465" i="19"/>
  <c r="D1466" i="19"/>
  <c r="G1464" i="19"/>
  <c r="L1465" i="19"/>
  <c r="F1465" i="19"/>
  <c r="H1464" i="19"/>
  <c r="Q1464" i="19" s="1"/>
  <c r="R1463" i="19"/>
  <c r="N1464" i="19"/>
  <c r="M1464" i="19"/>
  <c r="AC1463" i="19" s="1"/>
  <c r="M1465" i="19" l="1"/>
  <c r="AC1464" i="19" s="1"/>
  <c r="N1465" i="19"/>
  <c r="R1464" i="19"/>
  <c r="H1465" i="19"/>
  <c r="Q1465" i="19" s="1"/>
  <c r="L1466" i="19"/>
  <c r="F1466" i="19"/>
  <c r="G1465" i="19"/>
  <c r="E1466" i="19"/>
  <c r="J1467" i="19"/>
  <c r="K1467" i="19" s="1"/>
  <c r="D1467" i="19"/>
  <c r="R1465" i="19" l="1"/>
  <c r="N1466" i="19"/>
  <c r="M1466" i="19"/>
  <c r="AC1465" i="19" s="1"/>
  <c r="E1467" i="19"/>
  <c r="J1468" i="19"/>
  <c r="K1468" i="19" s="1"/>
  <c r="D1468" i="19"/>
  <c r="F1467" i="19"/>
  <c r="L1467" i="19"/>
  <c r="G1466" i="19"/>
  <c r="H1466" i="19"/>
  <c r="Q1466" i="19" s="1"/>
  <c r="R1466" i="19" l="1"/>
  <c r="N1467" i="19"/>
  <c r="M1467" i="19"/>
  <c r="AC1466" i="19" s="1"/>
  <c r="L1468" i="19"/>
  <c r="H1467" i="19"/>
  <c r="Q1467" i="19" s="1"/>
  <c r="R1467" i="19" s="1"/>
  <c r="F1468" i="19"/>
  <c r="G1467" i="19"/>
  <c r="D1469" i="19"/>
  <c r="E1468" i="19"/>
  <c r="J1469" i="19"/>
  <c r="K1469" i="19" s="1"/>
  <c r="N1468" i="19" l="1"/>
  <c r="M1468" i="19"/>
  <c r="AC1467" i="19" s="1"/>
  <c r="J1470" i="19"/>
  <c r="K1470" i="19" s="1"/>
  <c r="E1469" i="19"/>
  <c r="D1470" i="19"/>
  <c r="G1468" i="19"/>
  <c r="L1469" i="19"/>
  <c r="F1469" i="19"/>
  <c r="H1468" i="19"/>
  <c r="Q1468" i="19" s="1"/>
  <c r="R1468" i="19" l="1"/>
  <c r="E1470" i="19"/>
  <c r="J1471" i="19"/>
  <c r="K1471" i="19" s="1"/>
  <c r="D1471" i="19"/>
  <c r="H1469" i="19"/>
  <c r="Q1469" i="19" s="1"/>
  <c r="L1470" i="19"/>
  <c r="F1470" i="19"/>
  <c r="G1469" i="19"/>
  <c r="M1469" i="19"/>
  <c r="AC1468" i="19" s="1"/>
  <c r="N1469" i="19"/>
  <c r="F1471" i="19" l="1"/>
  <c r="L1471" i="19"/>
  <c r="G1470" i="19"/>
  <c r="H1470" i="19"/>
  <c r="Q1470" i="19" s="1"/>
  <c r="E1471" i="19"/>
  <c r="J1472" i="19"/>
  <c r="K1472" i="19" s="1"/>
  <c r="D1472" i="19"/>
  <c r="N1470" i="19"/>
  <c r="M1470" i="19"/>
  <c r="AC1469" i="19" s="1"/>
  <c r="R1469" i="19"/>
  <c r="N1471" i="19" l="1"/>
  <c r="M1471" i="19"/>
  <c r="AC1470" i="19" s="1"/>
  <c r="L1472" i="19"/>
  <c r="H1471" i="19"/>
  <c r="Q1471" i="19" s="1"/>
  <c r="R1471" i="19" s="1"/>
  <c r="F1472" i="19"/>
  <c r="G1471" i="19"/>
  <c r="R1470" i="19"/>
  <c r="D1473" i="19"/>
  <c r="E1472" i="19"/>
  <c r="J1473" i="19"/>
  <c r="K1473" i="19" s="1"/>
  <c r="J1474" i="19" l="1"/>
  <c r="K1474" i="19" s="1"/>
  <c r="E1473" i="19"/>
  <c r="D1474" i="19"/>
  <c r="G1472" i="19"/>
  <c r="L1473" i="19"/>
  <c r="F1473" i="19"/>
  <c r="H1472" i="19"/>
  <c r="Q1472" i="19" s="1"/>
  <c r="N1472" i="19"/>
  <c r="M1472" i="19"/>
  <c r="AC1471" i="19" s="1"/>
  <c r="R1472" i="19" l="1"/>
  <c r="E1474" i="19"/>
  <c r="J1475" i="19"/>
  <c r="K1475" i="19" s="1"/>
  <c r="D1475" i="19"/>
  <c r="H1473" i="19"/>
  <c r="Q1473" i="19" s="1"/>
  <c r="L1474" i="19"/>
  <c r="F1474" i="19"/>
  <c r="G1473" i="19"/>
  <c r="M1473" i="19"/>
  <c r="AC1472" i="19" s="1"/>
  <c r="N1473" i="19"/>
  <c r="N1474" i="19" l="1"/>
  <c r="M1474" i="19"/>
  <c r="AC1473" i="19" s="1"/>
  <c r="R1473" i="19"/>
  <c r="F1475" i="19"/>
  <c r="L1475" i="19"/>
  <c r="G1474" i="19"/>
  <c r="H1474" i="19"/>
  <c r="Q1474" i="19" s="1"/>
  <c r="R1474" i="19" s="1"/>
  <c r="E1475" i="19"/>
  <c r="J1476" i="19"/>
  <c r="K1476" i="19" s="1"/>
  <c r="D1476" i="19"/>
  <c r="N1475" i="19" l="1"/>
  <c r="M1475" i="19"/>
  <c r="AC1474" i="19" s="1"/>
  <c r="L1476" i="19"/>
  <c r="H1475" i="19"/>
  <c r="Q1475" i="19" s="1"/>
  <c r="R1475" i="19" s="1"/>
  <c r="F1476" i="19"/>
  <c r="G1475" i="19"/>
  <c r="D1477" i="19"/>
  <c r="E1476" i="19"/>
  <c r="J1477" i="19"/>
  <c r="K1477" i="19" s="1"/>
  <c r="N1476" i="19" l="1"/>
  <c r="M1476" i="19"/>
  <c r="AC1475" i="19" s="1"/>
  <c r="J1478" i="19"/>
  <c r="K1478" i="19" s="1"/>
  <c r="E1477" i="19"/>
  <c r="D1478" i="19"/>
  <c r="G1476" i="19"/>
  <c r="L1477" i="19"/>
  <c r="F1477" i="19"/>
  <c r="H1476" i="19"/>
  <c r="Q1476" i="19" s="1"/>
  <c r="R1476" i="19" l="1"/>
  <c r="H1477" i="19"/>
  <c r="Q1477" i="19" s="1"/>
  <c r="L1478" i="19"/>
  <c r="F1478" i="19"/>
  <c r="G1477" i="19"/>
  <c r="M1477" i="19"/>
  <c r="AC1476" i="19" s="1"/>
  <c r="N1477" i="19"/>
  <c r="E1478" i="19"/>
  <c r="J1479" i="19"/>
  <c r="K1479" i="19" s="1"/>
  <c r="D1479" i="19"/>
  <c r="E1479" i="19" l="1"/>
  <c r="J1480" i="19"/>
  <c r="K1480" i="19" s="1"/>
  <c r="D1480" i="19"/>
  <c r="F1479" i="19"/>
  <c r="L1479" i="19"/>
  <c r="G1478" i="19"/>
  <c r="H1478" i="19"/>
  <c r="Q1478" i="19" s="1"/>
  <c r="N1478" i="19"/>
  <c r="M1478" i="19"/>
  <c r="AC1477" i="19" s="1"/>
  <c r="R1477" i="19"/>
  <c r="R1478" i="19" l="1"/>
  <c r="D1481" i="19"/>
  <c r="E1480" i="19"/>
  <c r="J1481" i="19"/>
  <c r="K1481" i="19" s="1"/>
  <c r="L1480" i="19"/>
  <c r="H1479" i="19"/>
  <c r="Q1479" i="19" s="1"/>
  <c r="F1480" i="19"/>
  <c r="G1479" i="19"/>
  <c r="N1479" i="19"/>
  <c r="M1479" i="19"/>
  <c r="AC1478" i="19" s="1"/>
  <c r="N1480" i="19" l="1"/>
  <c r="M1480" i="19"/>
  <c r="AC1479" i="19" s="1"/>
  <c r="G1480" i="19"/>
  <c r="L1481" i="19"/>
  <c r="F1481" i="19"/>
  <c r="H1480" i="19"/>
  <c r="Q1480" i="19" s="1"/>
  <c r="R1480" i="19" s="1"/>
  <c r="R1479" i="19"/>
  <c r="J1482" i="19"/>
  <c r="K1482" i="19" s="1"/>
  <c r="E1481" i="19"/>
  <c r="D1482" i="19"/>
  <c r="E1482" i="19" l="1"/>
  <c r="J1483" i="19"/>
  <c r="K1483" i="19" s="1"/>
  <c r="D1483" i="19"/>
  <c r="H1481" i="19"/>
  <c r="Q1481" i="19" s="1"/>
  <c r="L1482" i="19"/>
  <c r="F1482" i="19"/>
  <c r="G1481" i="19"/>
  <c r="M1481" i="19"/>
  <c r="AC1480" i="19" s="1"/>
  <c r="N1481" i="19"/>
  <c r="R1481" i="19" l="1"/>
  <c r="J1484" i="19"/>
  <c r="K1484" i="19" s="1"/>
  <c r="E1483" i="19"/>
  <c r="D1484" i="19"/>
  <c r="F1483" i="19"/>
  <c r="L1483" i="19"/>
  <c r="G1482" i="19"/>
  <c r="H1482" i="19"/>
  <c r="Q1482" i="19" s="1"/>
  <c r="N1482" i="19"/>
  <c r="M1482" i="19"/>
  <c r="AC1481" i="19" s="1"/>
  <c r="N1483" i="19" l="1"/>
  <c r="M1483" i="19"/>
  <c r="AC1482" i="19" s="1"/>
  <c r="R1482" i="19"/>
  <c r="F1484" i="19"/>
  <c r="L1484" i="19"/>
  <c r="H1483" i="19"/>
  <c r="Q1483" i="19" s="1"/>
  <c r="R1483" i="19" s="1"/>
  <c r="G1483" i="19"/>
  <c r="E1484" i="19"/>
  <c r="D1485" i="19"/>
  <c r="J1485" i="19"/>
  <c r="K1485" i="19" s="1"/>
  <c r="L1485" i="19" l="1"/>
  <c r="F1485" i="19"/>
  <c r="G1484" i="19"/>
  <c r="H1484" i="19"/>
  <c r="Q1484" i="19" s="1"/>
  <c r="D1486" i="19"/>
  <c r="J1486" i="19"/>
  <c r="K1486" i="19" s="1"/>
  <c r="E1485" i="19"/>
  <c r="N1484" i="19"/>
  <c r="M1484" i="19"/>
  <c r="AC1483" i="19" s="1"/>
  <c r="J1487" i="19" l="1"/>
  <c r="K1487" i="19" s="1"/>
  <c r="D1487" i="19"/>
  <c r="E1486" i="19"/>
  <c r="R1484" i="19"/>
  <c r="G1485" i="19"/>
  <c r="L1486" i="19"/>
  <c r="H1485" i="19"/>
  <c r="Q1485" i="19" s="1"/>
  <c r="F1486" i="19"/>
  <c r="M1485" i="19"/>
  <c r="AC1484" i="19" s="1"/>
  <c r="N1485" i="19"/>
  <c r="M1486" i="19" l="1"/>
  <c r="AC1485" i="19" s="1"/>
  <c r="N1486" i="19"/>
  <c r="H1486" i="19"/>
  <c r="Q1486" i="19" s="1"/>
  <c r="G1486" i="19"/>
  <c r="L1487" i="19"/>
  <c r="F1487" i="19"/>
  <c r="R1485" i="19"/>
  <c r="E1487" i="19"/>
  <c r="J1488" i="19"/>
  <c r="K1488" i="19" s="1"/>
  <c r="D1488" i="19"/>
  <c r="R1486" i="19" l="1"/>
  <c r="N1487" i="19"/>
  <c r="M1487" i="19"/>
  <c r="AC1486" i="19" s="1"/>
  <c r="F1488" i="19"/>
  <c r="H1487" i="19"/>
  <c r="Q1487" i="19" s="1"/>
  <c r="G1487" i="19"/>
  <c r="L1488" i="19"/>
  <c r="E1488" i="19"/>
  <c r="J1489" i="19"/>
  <c r="K1489" i="19" s="1"/>
  <c r="D1489" i="19"/>
  <c r="D1490" i="19" l="1"/>
  <c r="E1489" i="19"/>
  <c r="J1490" i="19"/>
  <c r="K1490" i="19" s="1"/>
  <c r="N1488" i="19"/>
  <c r="M1488" i="19"/>
  <c r="AC1487" i="19" s="1"/>
  <c r="R1487" i="19"/>
  <c r="L1489" i="19"/>
  <c r="F1489" i="19"/>
  <c r="H1488" i="19"/>
  <c r="Q1488" i="19" s="1"/>
  <c r="G1488" i="19"/>
  <c r="R1488" i="19" l="1"/>
  <c r="G1489" i="19"/>
  <c r="L1490" i="19"/>
  <c r="F1490" i="19"/>
  <c r="H1489" i="19"/>
  <c r="Q1489" i="19" s="1"/>
  <c r="N1489" i="19"/>
  <c r="M1489" i="19"/>
  <c r="AC1488" i="19" s="1"/>
  <c r="J1491" i="19"/>
  <c r="K1491" i="19" s="1"/>
  <c r="D1491" i="19"/>
  <c r="E1490" i="19"/>
  <c r="R1489" i="19" l="1"/>
  <c r="H1490" i="19"/>
  <c r="Q1490" i="19" s="1"/>
  <c r="G1490" i="19"/>
  <c r="L1491" i="19"/>
  <c r="F1491" i="19"/>
  <c r="E1491" i="19"/>
  <c r="J1492" i="19"/>
  <c r="K1492" i="19" s="1"/>
  <c r="D1492" i="19"/>
  <c r="M1490" i="19"/>
  <c r="AC1489" i="19" s="1"/>
  <c r="N1490" i="19"/>
  <c r="F1492" i="19" l="1"/>
  <c r="H1491" i="19"/>
  <c r="Q1491" i="19" s="1"/>
  <c r="G1491" i="19"/>
  <c r="L1492" i="19"/>
  <c r="N1491" i="19"/>
  <c r="M1491" i="19"/>
  <c r="AC1490" i="19" s="1"/>
  <c r="E1492" i="19"/>
  <c r="J1493" i="19"/>
  <c r="K1493" i="19" s="1"/>
  <c r="D1493" i="19"/>
  <c r="R1490" i="19"/>
  <c r="D1494" i="19" l="1"/>
  <c r="E1493" i="19"/>
  <c r="J1494" i="19"/>
  <c r="K1494" i="19" s="1"/>
  <c r="L1493" i="19"/>
  <c r="F1493" i="19"/>
  <c r="H1492" i="19"/>
  <c r="Q1492" i="19" s="1"/>
  <c r="G1492" i="19"/>
  <c r="N1492" i="19"/>
  <c r="M1492" i="19"/>
  <c r="AC1491" i="19" s="1"/>
  <c r="R1491" i="19"/>
  <c r="R1492" i="19" l="1"/>
  <c r="G1493" i="19"/>
  <c r="L1494" i="19"/>
  <c r="F1494" i="19"/>
  <c r="H1493" i="19"/>
  <c r="Q1493" i="19" s="1"/>
  <c r="N1493" i="19"/>
  <c r="M1493" i="19"/>
  <c r="AC1492" i="19" s="1"/>
  <c r="J1495" i="19"/>
  <c r="K1495" i="19" s="1"/>
  <c r="D1495" i="19"/>
  <c r="E1494" i="19"/>
  <c r="E1495" i="19" l="1"/>
  <c r="J1496" i="19"/>
  <c r="K1496" i="19" s="1"/>
  <c r="D1496" i="19"/>
  <c r="M1494" i="19"/>
  <c r="AC1493" i="19" s="1"/>
  <c r="N1494" i="19"/>
  <c r="H1494" i="19"/>
  <c r="Q1494" i="19" s="1"/>
  <c r="R1494" i="19" s="1"/>
  <c r="G1494" i="19"/>
  <c r="L1495" i="19"/>
  <c r="F1495" i="19"/>
  <c r="R1493" i="19"/>
  <c r="E1496" i="19" l="1"/>
  <c r="J1497" i="19"/>
  <c r="K1497" i="19" s="1"/>
  <c r="D1497" i="19"/>
  <c r="N1495" i="19"/>
  <c r="M1495" i="19"/>
  <c r="AC1494" i="19" s="1"/>
  <c r="F1496" i="19"/>
  <c r="H1495" i="19"/>
  <c r="Q1495" i="19" s="1"/>
  <c r="G1495" i="19"/>
  <c r="L1496" i="19"/>
  <c r="R1495" i="19" l="1"/>
  <c r="N1496" i="19"/>
  <c r="M1496" i="19"/>
  <c r="AC1495" i="19" s="1"/>
  <c r="D1498" i="19"/>
  <c r="E1497" i="19"/>
  <c r="J1498" i="19"/>
  <c r="K1498" i="19" s="1"/>
  <c r="L1497" i="19"/>
  <c r="F1497" i="19"/>
  <c r="H1496" i="19"/>
  <c r="Q1496" i="19" s="1"/>
  <c r="G1496" i="19"/>
  <c r="R1496" i="19" l="1"/>
  <c r="J1499" i="19"/>
  <c r="K1499" i="19" s="1"/>
  <c r="D1499" i="19"/>
  <c r="E1498" i="19"/>
  <c r="G1497" i="19"/>
  <c r="L1498" i="19"/>
  <c r="F1498" i="19"/>
  <c r="H1497" i="19"/>
  <c r="Q1497" i="19" s="1"/>
  <c r="N1497" i="19"/>
  <c r="M1497" i="19"/>
  <c r="AC1496" i="19" s="1"/>
  <c r="R1497" i="19" l="1"/>
  <c r="H1498" i="19"/>
  <c r="Q1498" i="19" s="1"/>
  <c r="G1498" i="19"/>
  <c r="L1499" i="19"/>
  <c r="F1499" i="19"/>
  <c r="M1498" i="19"/>
  <c r="AC1497" i="19" s="1"/>
  <c r="N1498" i="19"/>
  <c r="E1499" i="19"/>
  <c r="J1500" i="19"/>
  <c r="K1500" i="19" s="1"/>
  <c r="D1500" i="19"/>
  <c r="R1498" i="19" l="1"/>
  <c r="F1500" i="19"/>
  <c r="H1499" i="19"/>
  <c r="Q1499" i="19" s="1"/>
  <c r="G1499" i="19"/>
  <c r="L1500" i="19"/>
  <c r="N1499" i="19"/>
  <c r="M1499" i="19"/>
  <c r="AC1498" i="19" s="1"/>
  <c r="E1500" i="19"/>
  <c r="J1501" i="19"/>
  <c r="K1501" i="19" s="1"/>
  <c r="D1501" i="19"/>
  <c r="R1499" i="19" l="1"/>
  <c r="L1501" i="19"/>
  <c r="F1501" i="19"/>
  <c r="H1500" i="19"/>
  <c r="Q1500" i="19" s="1"/>
  <c r="G1500" i="19"/>
  <c r="D1502" i="19"/>
  <c r="E1501" i="19"/>
  <c r="J1502" i="19"/>
  <c r="K1502" i="19" s="1"/>
  <c r="N1500" i="19"/>
  <c r="M1500" i="19"/>
  <c r="AC1499" i="19" s="1"/>
  <c r="R1500" i="19" l="1"/>
  <c r="G1501" i="19"/>
  <c r="L1502" i="19"/>
  <c r="F1502" i="19"/>
  <c r="H1501" i="19"/>
  <c r="Q1501" i="19" s="1"/>
  <c r="J1503" i="19"/>
  <c r="K1503" i="19" s="1"/>
  <c r="D1503" i="19"/>
  <c r="E1502" i="19"/>
  <c r="N1501" i="19"/>
  <c r="M1501" i="19"/>
  <c r="AC1500" i="19" s="1"/>
  <c r="M1502" i="19" l="1"/>
  <c r="AC1501" i="19" s="1"/>
  <c r="N1502" i="19"/>
  <c r="R1501" i="19"/>
  <c r="H1502" i="19"/>
  <c r="Q1502" i="19" s="1"/>
  <c r="R1502" i="19" s="1"/>
  <c r="G1502" i="19"/>
  <c r="L1503" i="19"/>
  <c r="F1503" i="19"/>
  <c r="E1503" i="19"/>
  <c r="J1504" i="19"/>
  <c r="K1504" i="19" s="1"/>
  <c r="D1504" i="19"/>
  <c r="F1504" i="19" l="1"/>
  <c r="H1503" i="19"/>
  <c r="Q1503" i="19" s="1"/>
  <c r="G1503" i="19"/>
  <c r="L1504" i="19"/>
  <c r="N1503" i="19"/>
  <c r="M1503" i="19"/>
  <c r="AC1502" i="19" s="1"/>
  <c r="E1504" i="19"/>
  <c r="J1505" i="19"/>
  <c r="K1505" i="19" s="1"/>
  <c r="D1505" i="19"/>
  <c r="R1503" i="19" l="1"/>
  <c r="D1506" i="19"/>
  <c r="E1505" i="19"/>
  <c r="J1506" i="19"/>
  <c r="K1506" i="19" s="1"/>
  <c r="L1505" i="19"/>
  <c r="F1505" i="19"/>
  <c r="H1504" i="19"/>
  <c r="Q1504" i="19" s="1"/>
  <c r="G1504" i="19"/>
  <c r="N1504" i="19"/>
  <c r="M1504" i="19"/>
  <c r="AC1503" i="19" s="1"/>
  <c r="R1504" i="19" l="1"/>
  <c r="G1505" i="19"/>
  <c r="L1506" i="19"/>
  <c r="F1506" i="19"/>
  <c r="H1505" i="19"/>
  <c r="Q1505" i="19" s="1"/>
  <c r="J1507" i="19"/>
  <c r="K1507" i="19" s="1"/>
  <c r="D1507" i="19"/>
  <c r="E1506" i="19"/>
  <c r="N1505" i="19"/>
  <c r="M1505" i="19"/>
  <c r="AC1504" i="19" s="1"/>
  <c r="E1507" i="19" l="1"/>
  <c r="J1508" i="19"/>
  <c r="K1508" i="19" s="1"/>
  <c r="D1508" i="19"/>
  <c r="M1506" i="19"/>
  <c r="AC1505" i="19" s="1"/>
  <c r="N1506" i="19"/>
  <c r="R1505" i="19"/>
  <c r="H1506" i="19"/>
  <c r="Q1506" i="19" s="1"/>
  <c r="G1506" i="19"/>
  <c r="L1507" i="19"/>
  <c r="F1507" i="19"/>
  <c r="R1506" i="19" l="1"/>
  <c r="N1507" i="19"/>
  <c r="M1507" i="19"/>
  <c r="AC1506" i="19" s="1"/>
  <c r="E1508" i="19"/>
  <c r="J1509" i="19"/>
  <c r="K1509" i="19" s="1"/>
  <c r="D1509" i="19"/>
  <c r="F1508" i="19"/>
  <c r="H1507" i="19"/>
  <c r="Q1507" i="19" s="1"/>
  <c r="G1507" i="19"/>
  <c r="L1508" i="19"/>
  <c r="R1507" i="19" l="1"/>
  <c r="D1510" i="19"/>
  <c r="E1509" i="19"/>
  <c r="J1510" i="19"/>
  <c r="K1510" i="19" s="1"/>
  <c r="L1509" i="19"/>
  <c r="F1509" i="19"/>
  <c r="H1508" i="19"/>
  <c r="Q1508" i="19" s="1"/>
  <c r="G1508" i="19"/>
  <c r="N1508" i="19"/>
  <c r="M1508" i="19"/>
  <c r="AC1507" i="19" s="1"/>
  <c r="R1508" i="19" l="1"/>
  <c r="N1509" i="19"/>
  <c r="M1509" i="19"/>
  <c r="AC1508" i="19" s="1"/>
  <c r="J1511" i="19"/>
  <c r="K1511" i="19" s="1"/>
  <c r="D1511" i="19"/>
  <c r="E1510" i="19"/>
  <c r="G1509" i="19"/>
  <c r="L1510" i="19"/>
  <c r="F1510" i="19"/>
  <c r="H1509" i="19"/>
  <c r="Q1509" i="19" s="1"/>
  <c r="R1509" i="19" l="1"/>
  <c r="E1511" i="19"/>
  <c r="J1512" i="19"/>
  <c r="K1512" i="19" s="1"/>
  <c r="D1512" i="19"/>
  <c r="H1510" i="19"/>
  <c r="Q1510" i="19" s="1"/>
  <c r="R1510" i="19" s="1"/>
  <c r="G1510" i="19"/>
  <c r="L1511" i="19"/>
  <c r="F1511" i="19"/>
  <c r="M1510" i="19"/>
  <c r="AC1509" i="19" s="1"/>
  <c r="N1510" i="19"/>
  <c r="F1512" i="19" l="1"/>
  <c r="H1511" i="19"/>
  <c r="Q1511" i="19" s="1"/>
  <c r="G1511" i="19"/>
  <c r="L1512" i="19"/>
  <c r="E1512" i="19"/>
  <c r="J1513" i="19"/>
  <c r="K1513" i="19" s="1"/>
  <c r="D1513" i="19"/>
  <c r="N1511" i="19"/>
  <c r="M1511" i="19"/>
  <c r="AC1510" i="19" s="1"/>
  <c r="D1514" i="19" l="1"/>
  <c r="E1513" i="19"/>
  <c r="J1514" i="19"/>
  <c r="K1514" i="19" s="1"/>
  <c r="N1512" i="19"/>
  <c r="M1512" i="19"/>
  <c r="AC1511" i="19" s="1"/>
  <c r="R1511" i="19"/>
  <c r="L1513" i="19"/>
  <c r="F1513" i="19"/>
  <c r="H1512" i="19"/>
  <c r="Q1512" i="19" s="1"/>
  <c r="G1512" i="19"/>
  <c r="R1512" i="19" l="1"/>
  <c r="G1513" i="19"/>
  <c r="L1514" i="19"/>
  <c r="F1514" i="19"/>
  <c r="H1513" i="19"/>
  <c r="Q1513" i="19" s="1"/>
  <c r="N1513" i="19"/>
  <c r="M1513" i="19"/>
  <c r="AC1512" i="19" s="1"/>
  <c r="D1515" i="19"/>
  <c r="J1515" i="19"/>
  <c r="K1515" i="19" s="1"/>
  <c r="E1514" i="19"/>
  <c r="H1514" i="19" l="1"/>
  <c r="Q1514" i="19" s="1"/>
  <c r="L1515" i="19"/>
  <c r="F1515" i="19"/>
  <c r="G1514" i="19"/>
  <c r="M1514" i="19"/>
  <c r="AC1513" i="19" s="1"/>
  <c r="N1514" i="19"/>
  <c r="J1516" i="19"/>
  <c r="K1516" i="19" s="1"/>
  <c r="E1515" i="19"/>
  <c r="D1516" i="19"/>
  <c r="R1513" i="19"/>
  <c r="H1515" i="19" l="1"/>
  <c r="Q1515" i="19" s="1"/>
  <c r="G1515" i="19"/>
  <c r="L1516" i="19"/>
  <c r="F1516" i="19"/>
  <c r="M1515" i="19"/>
  <c r="AC1514" i="19" s="1"/>
  <c r="N1515" i="19"/>
  <c r="E1516" i="19"/>
  <c r="J1517" i="19"/>
  <c r="K1517" i="19" s="1"/>
  <c r="D1517" i="19"/>
  <c r="R1514" i="19"/>
  <c r="N1516" i="19" l="1"/>
  <c r="M1516" i="19"/>
  <c r="AC1515" i="19" s="1"/>
  <c r="E1517" i="19"/>
  <c r="J1518" i="19"/>
  <c r="K1518" i="19" s="1"/>
  <c r="D1518" i="19"/>
  <c r="R1515" i="19"/>
  <c r="F1517" i="19"/>
  <c r="H1516" i="19"/>
  <c r="Q1516" i="19" s="1"/>
  <c r="R1516" i="19" s="1"/>
  <c r="L1517" i="19"/>
  <c r="G1516" i="19"/>
  <c r="M1517" i="19" l="1"/>
  <c r="AC1516" i="19" s="1"/>
  <c r="N1517" i="19"/>
  <c r="D1519" i="19"/>
  <c r="E1518" i="19"/>
  <c r="J1519" i="19"/>
  <c r="K1519" i="19" s="1"/>
  <c r="L1518" i="19"/>
  <c r="F1518" i="19"/>
  <c r="G1517" i="19"/>
  <c r="H1517" i="19"/>
  <c r="Q1517" i="19" s="1"/>
  <c r="R1517" i="19" l="1"/>
  <c r="M1518" i="19"/>
  <c r="AC1517" i="19" s="1"/>
  <c r="N1518" i="19"/>
  <c r="G1518" i="19"/>
  <c r="L1519" i="19"/>
  <c r="F1519" i="19"/>
  <c r="H1518" i="19"/>
  <c r="Q1518" i="19" s="1"/>
  <c r="J1520" i="19"/>
  <c r="K1520" i="19" s="1"/>
  <c r="E1519" i="19"/>
  <c r="D1520" i="19"/>
  <c r="R1518" i="19" l="1"/>
  <c r="E1520" i="19"/>
  <c r="J1521" i="19"/>
  <c r="K1521" i="19" s="1"/>
  <c r="D1521" i="19"/>
  <c r="M1519" i="19"/>
  <c r="AC1518" i="19" s="1"/>
  <c r="N1519" i="19"/>
  <c r="H1519" i="19"/>
  <c r="Q1519" i="19" s="1"/>
  <c r="G1519" i="19"/>
  <c r="L1520" i="19"/>
  <c r="F1520" i="19"/>
  <c r="F1521" i="19" l="1"/>
  <c r="H1520" i="19"/>
  <c r="Q1520" i="19" s="1"/>
  <c r="L1521" i="19"/>
  <c r="G1520" i="19"/>
  <c r="N1520" i="19"/>
  <c r="M1520" i="19"/>
  <c r="AC1519" i="19" s="1"/>
  <c r="E1521" i="19"/>
  <c r="J1522" i="19"/>
  <c r="K1522" i="19" s="1"/>
  <c r="D1522" i="19"/>
  <c r="R1519" i="19"/>
  <c r="D1523" i="19" l="1"/>
  <c r="E1522" i="19"/>
  <c r="J1523" i="19"/>
  <c r="K1523" i="19" s="1"/>
  <c r="M1521" i="19"/>
  <c r="AC1520" i="19" s="1"/>
  <c r="N1521" i="19"/>
  <c r="R1520" i="19"/>
  <c r="L1522" i="19"/>
  <c r="F1522" i="19"/>
  <c r="G1521" i="19"/>
  <c r="H1521" i="19"/>
  <c r="Q1521" i="19" s="1"/>
  <c r="R1521" i="19" l="1"/>
  <c r="G1522" i="19"/>
  <c r="L1523" i="19"/>
  <c r="F1523" i="19"/>
  <c r="H1522" i="19"/>
  <c r="Q1522" i="19" s="1"/>
  <c r="M1522" i="19"/>
  <c r="AC1521" i="19" s="1"/>
  <c r="N1522" i="19"/>
  <c r="D1524" i="19"/>
  <c r="J1524" i="19"/>
  <c r="K1524" i="19" s="1"/>
  <c r="E1523" i="19"/>
  <c r="R1522" i="19" l="1"/>
  <c r="J1525" i="19"/>
  <c r="K1525" i="19" s="1"/>
  <c r="E1524" i="19"/>
  <c r="D1525" i="19"/>
  <c r="H1523" i="19"/>
  <c r="Q1523" i="19" s="1"/>
  <c r="G1523" i="19"/>
  <c r="F1524" i="19"/>
  <c r="L1524" i="19"/>
  <c r="M1523" i="19"/>
  <c r="AC1522" i="19" s="1"/>
  <c r="N1523" i="19"/>
  <c r="H1524" i="19" l="1"/>
  <c r="Q1524" i="19" s="1"/>
  <c r="F1525" i="19"/>
  <c r="G1524" i="19"/>
  <c r="L1525" i="19"/>
  <c r="R1523" i="19"/>
  <c r="M1524" i="19"/>
  <c r="AC1523" i="19" s="1"/>
  <c r="N1524" i="19"/>
  <c r="E1525" i="19"/>
  <c r="D1526" i="19"/>
  <c r="J1526" i="19"/>
  <c r="K1526" i="19" s="1"/>
  <c r="D1527" i="19" l="1"/>
  <c r="E1526" i="19"/>
  <c r="J1527" i="19"/>
  <c r="K1527" i="19" s="1"/>
  <c r="N1525" i="19"/>
  <c r="M1525" i="19"/>
  <c r="AC1524" i="19" s="1"/>
  <c r="F1526" i="19"/>
  <c r="L1526" i="19"/>
  <c r="H1525" i="19"/>
  <c r="Q1525" i="19" s="1"/>
  <c r="R1525" i="19" s="1"/>
  <c r="G1525" i="19"/>
  <c r="R1524" i="19"/>
  <c r="N1526" i="19" l="1"/>
  <c r="M1526" i="19"/>
  <c r="AC1525" i="19" s="1"/>
  <c r="L1527" i="19"/>
  <c r="G1526" i="19"/>
  <c r="F1527" i="19"/>
  <c r="H1526" i="19"/>
  <c r="Q1526" i="19" s="1"/>
  <c r="R1526" i="19" s="1"/>
  <c r="D1528" i="19"/>
  <c r="J1528" i="19"/>
  <c r="K1528" i="19" s="1"/>
  <c r="E1527" i="19"/>
  <c r="M1527" i="19" l="1"/>
  <c r="AC1526" i="19" s="1"/>
  <c r="N1527" i="19"/>
  <c r="J1529" i="19"/>
  <c r="K1529" i="19" s="1"/>
  <c r="E1528" i="19"/>
  <c r="D1529" i="19"/>
  <c r="G1527" i="19"/>
  <c r="H1527" i="19"/>
  <c r="Q1527" i="19" s="1"/>
  <c r="R1527" i="19" s="1"/>
  <c r="F1528" i="19"/>
  <c r="L1528" i="19"/>
  <c r="M1528" i="19" l="1"/>
  <c r="AC1527" i="19" s="1"/>
  <c r="N1528" i="19"/>
  <c r="H1528" i="19"/>
  <c r="Q1528" i="19" s="1"/>
  <c r="F1529" i="19"/>
  <c r="G1528" i="19"/>
  <c r="L1529" i="19"/>
  <c r="E1529" i="19"/>
  <c r="D1530" i="19"/>
  <c r="J1530" i="19"/>
  <c r="K1530" i="19" s="1"/>
  <c r="F1530" i="19" l="1"/>
  <c r="L1530" i="19"/>
  <c r="H1529" i="19"/>
  <c r="Q1529" i="19" s="1"/>
  <c r="G1529" i="19"/>
  <c r="D1531" i="19"/>
  <c r="E1530" i="19"/>
  <c r="J1531" i="19"/>
  <c r="K1531" i="19" s="1"/>
  <c r="R1528" i="19"/>
  <c r="N1529" i="19"/>
  <c r="M1529" i="19"/>
  <c r="AC1528" i="19" s="1"/>
  <c r="R1529" i="19" l="1"/>
  <c r="D1532" i="19"/>
  <c r="J1532" i="19"/>
  <c r="K1532" i="19" s="1"/>
  <c r="E1531" i="19"/>
  <c r="N1530" i="19"/>
  <c r="M1530" i="19"/>
  <c r="AC1529" i="19" s="1"/>
  <c r="L1531" i="19"/>
  <c r="G1530" i="19"/>
  <c r="F1531" i="19"/>
  <c r="H1530" i="19"/>
  <c r="Q1530" i="19" s="1"/>
  <c r="G1531" i="19" l="1"/>
  <c r="H1531" i="19"/>
  <c r="Q1531" i="19" s="1"/>
  <c r="F1532" i="19"/>
  <c r="L1532" i="19"/>
  <c r="M1531" i="19"/>
  <c r="AC1530" i="19" s="1"/>
  <c r="N1531" i="19"/>
  <c r="J1533" i="19"/>
  <c r="K1533" i="19" s="1"/>
  <c r="E1532" i="19"/>
  <c r="D1533" i="19"/>
  <c r="R1530" i="19"/>
  <c r="R1531" i="19" l="1"/>
  <c r="E1533" i="19"/>
  <c r="D1534" i="19"/>
  <c r="J1534" i="19"/>
  <c r="K1534" i="19" s="1"/>
  <c r="M1532" i="19"/>
  <c r="AC1531" i="19" s="1"/>
  <c r="N1532" i="19"/>
  <c r="H1532" i="19"/>
  <c r="Q1532" i="19" s="1"/>
  <c r="F1533" i="19"/>
  <c r="G1532" i="19"/>
  <c r="L1533" i="19"/>
  <c r="R1532" i="19" l="1"/>
  <c r="N1533" i="19"/>
  <c r="M1533" i="19"/>
  <c r="AC1532" i="19" s="1"/>
  <c r="F1534" i="19"/>
  <c r="L1534" i="19"/>
  <c r="H1533" i="19"/>
  <c r="Q1533" i="19" s="1"/>
  <c r="G1533" i="19"/>
  <c r="D1535" i="19"/>
  <c r="E1534" i="19"/>
  <c r="J1535" i="19"/>
  <c r="K1535" i="19" s="1"/>
  <c r="R1533" i="19" l="1"/>
  <c r="L1535" i="19"/>
  <c r="G1534" i="19"/>
  <c r="F1535" i="19"/>
  <c r="H1534" i="19"/>
  <c r="Q1534" i="19" s="1"/>
  <c r="D1536" i="19"/>
  <c r="J1536" i="19"/>
  <c r="K1536" i="19" s="1"/>
  <c r="E1535" i="19"/>
  <c r="N1534" i="19"/>
  <c r="M1534" i="19"/>
  <c r="AC1533" i="19" s="1"/>
  <c r="R1534" i="19" l="1"/>
  <c r="J1537" i="19"/>
  <c r="K1537" i="19" s="1"/>
  <c r="E1536" i="19"/>
  <c r="D1537" i="19"/>
  <c r="G1535" i="19"/>
  <c r="H1535" i="19"/>
  <c r="Q1535" i="19" s="1"/>
  <c r="F1536" i="19"/>
  <c r="L1536" i="19"/>
  <c r="M1535" i="19"/>
  <c r="AC1534" i="19" s="1"/>
  <c r="N1535" i="19"/>
  <c r="M1536" i="19" l="1"/>
  <c r="AC1535" i="19" s="1"/>
  <c r="N1536" i="19"/>
  <c r="E1537" i="19"/>
  <c r="D1538" i="19"/>
  <c r="J1538" i="19"/>
  <c r="K1538" i="19" s="1"/>
  <c r="H1536" i="19"/>
  <c r="Q1536" i="19" s="1"/>
  <c r="R1536" i="19" s="1"/>
  <c r="F1537" i="19"/>
  <c r="G1536" i="19"/>
  <c r="L1537" i="19"/>
  <c r="R1535" i="19"/>
  <c r="D1539" i="19" l="1"/>
  <c r="E1538" i="19"/>
  <c r="J1539" i="19"/>
  <c r="K1539" i="19" s="1"/>
  <c r="N1537" i="19"/>
  <c r="M1537" i="19"/>
  <c r="AC1536" i="19" s="1"/>
  <c r="F1538" i="19"/>
  <c r="L1538" i="19"/>
  <c r="H1537" i="19"/>
  <c r="Q1537" i="19" s="1"/>
  <c r="G1537" i="19"/>
  <c r="R1537" i="19" l="1"/>
  <c r="L1539" i="19"/>
  <c r="G1538" i="19"/>
  <c r="F1539" i="19"/>
  <c r="H1538" i="19"/>
  <c r="Q1538" i="19" s="1"/>
  <c r="D1540" i="19"/>
  <c r="J1540" i="19"/>
  <c r="K1540" i="19" s="1"/>
  <c r="E1539" i="19"/>
  <c r="N1538" i="19"/>
  <c r="M1538" i="19"/>
  <c r="AC1537" i="19" s="1"/>
  <c r="R1538" i="19" l="1"/>
  <c r="G1539" i="19"/>
  <c r="H1539" i="19"/>
  <c r="Q1539" i="19" s="1"/>
  <c r="F1540" i="19"/>
  <c r="L1540" i="19"/>
  <c r="J1541" i="19"/>
  <c r="K1541" i="19" s="1"/>
  <c r="D1541" i="19"/>
  <c r="E1540" i="19"/>
  <c r="M1539" i="19"/>
  <c r="AC1538" i="19" s="1"/>
  <c r="N1539" i="19"/>
  <c r="M1540" i="19" l="1"/>
  <c r="AC1539" i="19" s="1"/>
  <c r="N1540" i="19"/>
  <c r="H1540" i="19"/>
  <c r="Q1540" i="19" s="1"/>
  <c r="R1540" i="19" s="1"/>
  <c r="F1541" i="19"/>
  <c r="G1540" i="19"/>
  <c r="L1541" i="19"/>
  <c r="R1539" i="19"/>
  <c r="E1541" i="19"/>
  <c r="J1542" i="19"/>
  <c r="K1542" i="19" s="1"/>
  <c r="D1542" i="19"/>
  <c r="F1542" i="19" l="1"/>
  <c r="H1541" i="19"/>
  <c r="Q1541" i="19" s="1"/>
  <c r="L1542" i="19"/>
  <c r="G1541" i="19"/>
  <c r="E1542" i="19"/>
  <c r="D1543" i="19"/>
  <c r="J1543" i="19"/>
  <c r="K1543" i="19" s="1"/>
  <c r="N1541" i="19"/>
  <c r="M1541" i="19"/>
  <c r="AC1540" i="19" s="1"/>
  <c r="L1543" i="19" l="1"/>
  <c r="F1543" i="19"/>
  <c r="G1542" i="19"/>
  <c r="H1542" i="19"/>
  <c r="Q1542" i="19" s="1"/>
  <c r="N1542" i="19"/>
  <c r="M1542" i="19"/>
  <c r="AC1541" i="19" s="1"/>
  <c r="D1544" i="19"/>
  <c r="J1544" i="19"/>
  <c r="K1544" i="19" s="1"/>
  <c r="E1543" i="19"/>
  <c r="R1541" i="19"/>
  <c r="R1542" i="19" l="1"/>
  <c r="G1543" i="19"/>
  <c r="L1544" i="19"/>
  <c r="H1543" i="19"/>
  <c r="Q1543" i="19" s="1"/>
  <c r="F1544" i="19"/>
  <c r="J1545" i="19"/>
  <c r="K1545" i="19" s="1"/>
  <c r="D1545" i="19"/>
  <c r="E1544" i="19"/>
  <c r="M1543" i="19"/>
  <c r="AC1542" i="19" s="1"/>
  <c r="N1543" i="19"/>
  <c r="M1544" i="19" l="1"/>
  <c r="AC1543" i="19" s="1"/>
  <c r="N1544" i="19"/>
  <c r="H1544" i="19"/>
  <c r="Q1544" i="19" s="1"/>
  <c r="R1544" i="19" s="1"/>
  <c r="G1544" i="19"/>
  <c r="F1545" i="19"/>
  <c r="L1545" i="19"/>
  <c r="E1545" i="19"/>
  <c r="J1546" i="19"/>
  <c r="K1546" i="19" s="1"/>
  <c r="D1546" i="19"/>
  <c r="R1543" i="19"/>
  <c r="E1546" i="19" l="1"/>
  <c r="D1547" i="19"/>
  <c r="J1547" i="19"/>
  <c r="K1547" i="19" s="1"/>
  <c r="N1545" i="19"/>
  <c r="M1545" i="19"/>
  <c r="AC1544" i="19" s="1"/>
  <c r="F1546" i="19"/>
  <c r="H1545" i="19"/>
  <c r="Q1545" i="19" s="1"/>
  <c r="R1545" i="19" s="1"/>
  <c r="L1546" i="19"/>
  <c r="G1545" i="19"/>
  <c r="N1546" i="19" l="1"/>
  <c r="M1546" i="19"/>
  <c r="AC1545" i="19" s="1"/>
  <c r="D1548" i="19"/>
  <c r="J1548" i="19"/>
  <c r="K1548" i="19" s="1"/>
  <c r="E1547" i="19"/>
  <c r="L1547" i="19"/>
  <c r="F1547" i="19"/>
  <c r="G1546" i="19"/>
  <c r="H1546" i="19"/>
  <c r="Q1546" i="19" s="1"/>
  <c r="R1546" i="19" l="1"/>
  <c r="G1547" i="19"/>
  <c r="L1548" i="19"/>
  <c r="H1547" i="19"/>
  <c r="Q1547" i="19" s="1"/>
  <c r="F1548" i="19"/>
  <c r="J1549" i="19"/>
  <c r="K1549" i="19" s="1"/>
  <c r="D1549" i="19"/>
  <c r="E1548" i="19"/>
  <c r="M1547" i="19"/>
  <c r="AC1546" i="19" s="1"/>
  <c r="N1547" i="19"/>
  <c r="R1547" i="19" l="1"/>
  <c r="D1550" i="19"/>
  <c r="E1549" i="19"/>
  <c r="J1550" i="19"/>
  <c r="K1550" i="19" s="1"/>
  <c r="M1548" i="19"/>
  <c r="AC1547" i="19" s="1"/>
  <c r="N1548" i="19"/>
  <c r="L1549" i="19"/>
  <c r="H1548" i="19"/>
  <c r="Q1548" i="19" s="1"/>
  <c r="R1548" i="19" s="1"/>
  <c r="G1548" i="19"/>
  <c r="F1549" i="19"/>
  <c r="J1551" i="19" l="1"/>
  <c r="K1551" i="19" s="1"/>
  <c r="E1550" i="19"/>
  <c r="D1551" i="19"/>
  <c r="N1549" i="19"/>
  <c r="M1549" i="19"/>
  <c r="AC1548" i="19" s="1"/>
  <c r="G1549" i="19"/>
  <c r="L1550" i="19"/>
  <c r="F1550" i="19"/>
  <c r="H1549" i="19"/>
  <c r="Q1549" i="19" s="1"/>
  <c r="R1549" i="19" l="1"/>
  <c r="M1550" i="19"/>
  <c r="AC1549" i="19" s="1"/>
  <c r="N1550" i="19"/>
  <c r="H1550" i="19"/>
  <c r="Q1550" i="19" s="1"/>
  <c r="L1551" i="19"/>
  <c r="F1551" i="19"/>
  <c r="G1550" i="19"/>
  <c r="E1551" i="19"/>
  <c r="J1552" i="19"/>
  <c r="K1552" i="19" s="1"/>
  <c r="D1552" i="19"/>
  <c r="E1552" i="19" l="1"/>
  <c r="J1553" i="19"/>
  <c r="K1553" i="19" s="1"/>
  <c r="D1553" i="19"/>
  <c r="N1551" i="19"/>
  <c r="M1551" i="19"/>
  <c r="AC1550" i="19" s="1"/>
  <c r="R1550" i="19"/>
  <c r="F1552" i="19"/>
  <c r="L1552" i="19"/>
  <c r="G1551" i="19"/>
  <c r="H1551" i="19"/>
  <c r="Q1551" i="19" s="1"/>
  <c r="R1551" i="19" l="1"/>
  <c r="N1552" i="19"/>
  <c r="M1552" i="19"/>
  <c r="AC1551" i="19" s="1"/>
  <c r="D1554" i="19"/>
  <c r="E1553" i="19"/>
  <c r="J1554" i="19"/>
  <c r="K1554" i="19" s="1"/>
  <c r="L1553" i="19"/>
  <c r="H1552" i="19"/>
  <c r="Q1552" i="19" s="1"/>
  <c r="R1552" i="19" s="1"/>
  <c r="F1553" i="19"/>
  <c r="G1552" i="19"/>
  <c r="G1553" i="19" l="1"/>
  <c r="L1554" i="19"/>
  <c r="F1554" i="19"/>
  <c r="H1553" i="19"/>
  <c r="Q1553" i="19" s="1"/>
  <c r="J1555" i="19"/>
  <c r="K1555" i="19" s="1"/>
  <c r="E1554" i="19"/>
  <c r="D1555" i="19"/>
  <c r="N1553" i="19"/>
  <c r="M1553" i="19"/>
  <c r="AC1552" i="19" s="1"/>
  <c r="R1553" i="19" l="1"/>
  <c r="E1555" i="19"/>
  <c r="J1556" i="19"/>
  <c r="K1556" i="19" s="1"/>
  <c r="D1556" i="19"/>
  <c r="H1554" i="19"/>
  <c r="Q1554" i="19" s="1"/>
  <c r="L1555" i="19"/>
  <c r="F1555" i="19"/>
  <c r="G1554" i="19"/>
  <c r="M1554" i="19"/>
  <c r="AC1553" i="19" s="1"/>
  <c r="N1554" i="19"/>
  <c r="N1555" i="19" l="1"/>
  <c r="M1555" i="19"/>
  <c r="AC1554" i="19" s="1"/>
  <c r="E1556" i="19"/>
  <c r="J1557" i="19"/>
  <c r="K1557" i="19" s="1"/>
  <c r="D1557" i="19"/>
  <c r="R1554" i="19"/>
  <c r="F1556" i="19"/>
  <c r="L1556" i="19"/>
  <c r="G1555" i="19"/>
  <c r="H1555" i="19"/>
  <c r="Q1555" i="19" s="1"/>
  <c r="R1555" i="19" s="1"/>
  <c r="D1558" i="19" l="1"/>
  <c r="E1557" i="19"/>
  <c r="J1558" i="19"/>
  <c r="K1558" i="19" s="1"/>
  <c r="N1556" i="19"/>
  <c r="M1556" i="19"/>
  <c r="AC1555" i="19" s="1"/>
  <c r="L1557" i="19"/>
  <c r="H1556" i="19"/>
  <c r="Q1556" i="19" s="1"/>
  <c r="R1556" i="19" s="1"/>
  <c r="F1557" i="19"/>
  <c r="G1556" i="19"/>
  <c r="G1557" i="19" l="1"/>
  <c r="L1558" i="19"/>
  <c r="F1558" i="19"/>
  <c r="H1557" i="19"/>
  <c r="Q1557" i="19" s="1"/>
  <c r="N1557" i="19"/>
  <c r="M1557" i="19"/>
  <c r="AC1556" i="19" s="1"/>
  <c r="J1559" i="19"/>
  <c r="K1559" i="19" s="1"/>
  <c r="E1558" i="19"/>
  <c r="D1559" i="19"/>
  <c r="E1559" i="19" l="1"/>
  <c r="J1560" i="19"/>
  <c r="K1560" i="19" s="1"/>
  <c r="D1560" i="19"/>
  <c r="R1557" i="19"/>
  <c r="H1558" i="19"/>
  <c r="Q1558" i="19" s="1"/>
  <c r="L1559" i="19"/>
  <c r="F1559" i="19"/>
  <c r="G1558" i="19"/>
  <c r="M1558" i="19"/>
  <c r="AC1557" i="19" s="1"/>
  <c r="N1558" i="19"/>
  <c r="R1558" i="19" l="1"/>
  <c r="E1560" i="19"/>
  <c r="J1561" i="19"/>
  <c r="K1561" i="19" s="1"/>
  <c r="D1561" i="19"/>
  <c r="F1560" i="19"/>
  <c r="L1560" i="19"/>
  <c r="G1559" i="19"/>
  <c r="H1559" i="19"/>
  <c r="Q1559" i="19" s="1"/>
  <c r="N1559" i="19"/>
  <c r="M1559" i="19"/>
  <c r="AC1558" i="19" s="1"/>
  <c r="N1560" i="19" l="1"/>
  <c r="M1560" i="19"/>
  <c r="AC1559" i="19" s="1"/>
  <c r="L1561" i="19"/>
  <c r="H1560" i="19"/>
  <c r="Q1560" i="19" s="1"/>
  <c r="F1561" i="19"/>
  <c r="G1560" i="19"/>
  <c r="R1559" i="19"/>
  <c r="D1562" i="19"/>
  <c r="E1561" i="19"/>
  <c r="J1562" i="19"/>
  <c r="K1562" i="19" s="1"/>
  <c r="J1563" i="19" l="1"/>
  <c r="K1563" i="19" s="1"/>
  <c r="E1562" i="19"/>
  <c r="D1563" i="19"/>
  <c r="G1561" i="19"/>
  <c r="L1562" i="19"/>
  <c r="F1562" i="19"/>
  <c r="H1561" i="19"/>
  <c r="Q1561" i="19" s="1"/>
  <c r="R1560" i="19"/>
  <c r="N1561" i="19"/>
  <c r="M1561" i="19"/>
  <c r="AC1560" i="19" s="1"/>
  <c r="H1562" i="19" l="1"/>
  <c r="Q1562" i="19" s="1"/>
  <c r="L1563" i="19"/>
  <c r="F1563" i="19"/>
  <c r="G1562" i="19"/>
  <c r="E1563" i="19"/>
  <c r="J1564" i="19"/>
  <c r="K1564" i="19" s="1"/>
  <c r="D1564" i="19"/>
  <c r="M1562" i="19"/>
  <c r="AC1561" i="19" s="1"/>
  <c r="N1562" i="19"/>
  <c r="R1561" i="19"/>
  <c r="R1562" i="19" l="1"/>
  <c r="D1565" i="19"/>
  <c r="E1564" i="19"/>
  <c r="J1565" i="19"/>
  <c r="K1565" i="19" s="1"/>
  <c r="F1564" i="19"/>
  <c r="L1564" i="19"/>
  <c r="G1563" i="19"/>
  <c r="H1563" i="19"/>
  <c r="Q1563" i="19" s="1"/>
  <c r="N1563" i="19"/>
  <c r="M1563" i="19"/>
  <c r="AC1562" i="19" s="1"/>
  <c r="L1565" i="19" l="1"/>
  <c r="F1565" i="19"/>
  <c r="H1564" i="19"/>
  <c r="Q1564" i="19" s="1"/>
  <c r="G1564" i="19"/>
  <c r="R1563" i="19"/>
  <c r="J1566" i="19"/>
  <c r="K1566" i="19" s="1"/>
  <c r="D1566" i="19"/>
  <c r="E1565" i="19"/>
  <c r="N1564" i="19"/>
  <c r="M1564" i="19"/>
  <c r="AC1563" i="19" s="1"/>
  <c r="R1564" i="19" l="1"/>
  <c r="H1565" i="19"/>
  <c r="Q1565" i="19" s="1"/>
  <c r="G1565" i="19"/>
  <c r="L1566" i="19"/>
  <c r="F1566" i="19"/>
  <c r="D1567" i="19"/>
  <c r="E1566" i="19"/>
  <c r="J1567" i="19"/>
  <c r="K1567" i="19" s="1"/>
  <c r="M1565" i="19"/>
  <c r="AC1564" i="19" s="1"/>
  <c r="N1565" i="19"/>
  <c r="J1568" i="19" l="1"/>
  <c r="K1568" i="19" s="1"/>
  <c r="E1567" i="19"/>
  <c r="D1568" i="19"/>
  <c r="R1565" i="19"/>
  <c r="F1567" i="19"/>
  <c r="H1566" i="19"/>
  <c r="Q1566" i="19" s="1"/>
  <c r="L1567" i="19"/>
  <c r="G1566" i="19"/>
  <c r="N1566" i="19"/>
  <c r="M1566" i="19"/>
  <c r="AC1565" i="19" s="1"/>
  <c r="H1567" i="19" l="1"/>
  <c r="Q1567" i="19" s="1"/>
  <c r="L1568" i="19"/>
  <c r="F1568" i="19"/>
  <c r="G1567" i="19"/>
  <c r="E1568" i="19"/>
  <c r="D1569" i="19"/>
  <c r="J1569" i="19"/>
  <c r="K1569" i="19" s="1"/>
  <c r="M1567" i="19"/>
  <c r="AC1566" i="19" s="1"/>
  <c r="N1567" i="19"/>
  <c r="R1566" i="19"/>
  <c r="R1567" i="19" l="1"/>
  <c r="N1568" i="19"/>
  <c r="M1568" i="19"/>
  <c r="AC1567" i="19" s="1"/>
  <c r="J1570" i="19"/>
  <c r="K1570" i="19" s="1"/>
  <c r="D1570" i="19"/>
  <c r="E1569" i="19"/>
  <c r="F1569" i="19"/>
  <c r="G1568" i="19"/>
  <c r="L1569" i="19"/>
  <c r="H1568" i="19"/>
  <c r="Q1568" i="19" s="1"/>
  <c r="R1568" i="19" l="1"/>
  <c r="D1571" i="19"/>
  <c r="E1570" i="19"/>
  <c r="J1571" i="19"/>
  <c r="K1571" i="19" s="1"/>
  <c r="M1569" i="19"/>
  <c r="AC1568" i="19" s="1"/>
  <c r="N1569" i="19"/>
  <c r="L1570" i="19"/>
  <c r="H1569" i="19"/>
  <c r="Q1569" i="19" s="1"/>
  <c r="R1569" i="19" s="1"/>
  <c r="G1569" i="19"/>
  <c r="F1570" i="19"/>
  <c r="N1570" i="19" l="1"/>
  <c r="M1570" i="19"/>
  <c r="AC1569" i="19" s="1"/>
  <c r="G1570" i="19"/>
  <c r="F1571" i="19"/>
  <c r="H1570" i="19"/>
  <c r="Q1570" i="19" s="1"/>
  <c r="R1570" i="19" s="1"/>
  <c r="L1571" i="19"/>
  <c r="J1572" i="19"/>
  <c r="K1572" i="19" s="1"/>
  <c r="E1571" i="19"/>
  <c r="D1572" i="19"/>
  <c r="H1571" i="19" l="1"/>
  <c r="Q1571" i="19" s="1"/>
  <c r="L1572" i="19"/>
  <c r="F1572" i="19"/>
  <c r="G1571" i="19"/>
  <c r="E1572" i="19"/>
  <c r="D1573" i="19"/>
  <c r="J1573" i="19"/>
  <c r="K1573" i="19" s="1"/>
  <c r="M1571" i="19"/>
  <c r="AC1570" i="19" s="1"/>
  <c r="N1571" i="19"/>
  <c r="R1571" i="19" l="1"/>
  <c r="F1573" i="19"/>
  <c r="G1572" i="19"/>
  <c r="L1573" i="19"/>
  <c r="H1572" i="19"/>
  <c r="Q1572" i="19" s="1"/>
  <c r="J1574" i="19"/>
  <c r="K1574" i="19" s="1"/>
  <c r="D1574" i="19"/>
  <c r="E1573" i="19"/>
  <c r="N1572" i="19"/>
  <c r="M1572" i="19"/>
  <c r="AC1571" i="19" s="1"/>
  <c r="D1575" i="19" l="1"/>
  <c r="E1574" i="19"/>
  <c r="J1575" i="19"/>
  <c r="K1575" i="19" s="1"/>
  <c r="L1574" i="19"/>
  <c r="H1573" i="19"/>
  <c r="Q1573" i="19" s="1"/>
  <c r="G1573" i="19"/>
  <c r="F1574" i="19"/>
  <c r="R1572" i="19"/>
  <c r="M1573" i="19"/>
  <c r="AC1572" i="19" s="1"/>
  <c r="N1573" i="19"/>
  <c r="N1574" i="19" l="1"/>
  <c r="M1574" i="19"/>
  <c r="AC1573" i="19" s="1"/>
  <c r="G1574" i="19"/>
  <c r="F1575" i="19"/>
  <c r="H1574" i="19"/>
  <c r="Q1574" i="19" s="1"/>
  <c r="L1575" i="19"/>
  <c r="R1573" i="19"/>
  <c r="J1576" i="19"/>
  <c r="K1576" i="19" s="1"/>
  <c r="E1575" i="19"/>
  <c r="D1576" i="19"/>
  <c r="R1574" i="19" l="1"/>
  <c r="M1575" i="19"/>
  <c r="AC1574" i="19" s="1"/>
  <c r="N1575" i="19"/>
  <c r="H1575" i="19"/>
  <c r="Q1575" i="19" s="1"/>
  <c r="R1575" i="19" s="1"/>
  <c r="L1576" i="19"/>
  <c r="F1576" i="19"/>
  <c r="G1575" i="19"/>
  <c r="E1576" i="19"/>
  <c r="D1577" i="19"/>
  <c r="J1577" i="19"/>
  <c r="K1577" i="19" s="1"/>
  <c r="F1577" i="19" l="1"/>
  <c r="G1576" i="19"/>
  <c r="L1577" i="19"/>
  <c r="H1576" i="19"/>
  <c r="Q1576" i="19" s="1"/>
  <c r="N1576" i="19"/>
  <c r="M1576" i="19"/>
  <c r="AC1575" i="19" s="1"/>
  <c r="J1578" i="19"/>
  <c r="K1578" i="19" s="1"/>
  <c r="D1578" i="19"/>
  <c r="E1577" i="19"/>
  <c r="R1576" i="19" l="1"/>
  <c r="D1579" i="19"/>
  <c r="E1578" i="19"/>
  <c r="J1579" i="19"/>
  <c r="K1579" i="19" s="1"/>
  <c r="M1577" i="19"/>
  <c r="AC1576" i="19" s="1"/>
  <c r="N1577" i="19"/>
  <c r="L1578" i="19"/>
  <c r="H1577" i="19"/>
  <c r="Q1577" i="19" s="1"/>
  <c r="G1577" i="19"/>
  <c r="F1578" i="19"/>
  <c r="R1577" i="19" l="1"/>
  <c r="J1580" i="19"/>
  <c r="K1580" i="19" s="1"/>
  <c r="E1579" i="19"/>
  <c r="D1580" i="19"/>
  <c r="G1578" i="19"/>
  <c r="F1579" i="19"/>
  <c r="H1578" i="19"/>
  <c r="Q1578" i="19" s="1"/>
  <c r="L1579" i="19"/>
  <c r="N1578" i="19"/>
  <c r="M1578" i="19"/>
  <c r="AC1577" i="19" s="1"/>
  <c r="M1579" i="19" l="1"/>
  <c r="AC1578" i="19" s="1"/>
  <c r="N1579" i="19"/>
  <c r="E1580" i="19"/>
  <c r="D1581" i="19"/>
  <c r="J1581" i="19"/>
  <c r="K1581" i="19" s="1"/>
  <c r="R1578" i="19"/>
  <c r="H1579" i="19"/>
  <c r="Q1579" i="19" s="1"/>
  <c r="R1579" i="19" s="1"/>
  <c r="L1580" i="19"/>
  <c r="F1580" i="19"/>
  <c r="G1579" i="19"/>
  <c r="J1582" i="19" l="1"/>
  <c r="K1582" i="19" s="1"/>
  <c r="D1582" i="19"/>
  <c r="E1581" i="19"/>
  <c r="N1580" i="19"/>
  <c r="M1580" i="19"/>
  <c r="AC1579" i="19" s="1"/>
  <c r="F1581" i="19"/>
  <c r="G1580" i="19"/>
  <c r="L1581" i="19"/>
  <c r="H1580" i="19"/>
  <c r="Q1580" i="19" s="1"/>
  <c r="R1580" i="19" l="1"/>
  <c r="M1581" i="19"/>
  <c r="AC1580" i="19" s="1"/>
  <c r="N1581" i="19"/>
  <c r="L1582" i="19"/>
  <c r="H1581" i="19"/>
  <c r="Q1581" i="19" s="1"/>
  <c r="R1581" i="19" s="1"/>
  <c r="G1581" i="19"/>
  <c r="F1582" i="19"/>
  <c r="D1583" i="19"/>
  <c r="E1582" i="19"/>
  <c r="J1583" i="19"/>
  <c r="K1583" i="19" s="1"/>
  <c r="J1584" i="19" l="1"/>
  <c r="K1584" i="19" s="1"/>
  <c r="E1583" i="19"/>
  <c r="D1584" i="19"/>
  <c r="G1582" i="19"/>
  <c r="F1583" i="19"/>
  <c r="H1582" i="19"/>
  <c r="Q1582" i="19" s="1"/>
  <c r="L1583" i="19"/>
  <c r="N1582" i="19"/>
  <c r="M1582" i="19"/>
  <c r="AC1581" i="19" s="1"/>
  <c r="R1582" i="19" l="1"/>
  <c r="H1583" i="19"/>
  <c r="Q1583" i="19" s="1"/>
  <c r="L1584" i="19"/>
  <c r="F1584" i="19"/>
  <c r="G1583" i="19"/>
  <c r="M1583" i="19"/>
  <c r="AC1582" i="19" s="1"/>
  <c r="N1583" i="19"/>
  <c r="E1584" i="19"/>
  <c r="D1585" i="19"/>
  <c r="J1585" i="19"/>
  <c r="K1585" i="19" s="1"/>
  <c r="F1585" i="19" l="1"/>
  <c r="G1584" i="19"/>
  <c r="L1585" i="19"/>
  <c r="H1584" i="19"/>
  <c r="Q1584" i="19" s="1"/>
  <c r="N1584" i="19"/>
  <c r="M1584" i="19"/>
  <c r="AC1583" i="19" s="1"/>
  <c r="J1586" i="19"/>
  <c r="K1586" i="19" s="1"/>
  <c r="D1586" i="19"/>
  <c r="E1585" i="19"/>
  <c r="R1583" i="19"/>
  <c r="R1584" i="19" l="1"/>
  <c r="M1585" i="19"/>
  <c r="AC1584" i="19" s="1"/>
  <c r="N1585" i="19"/>
  <c r="D1587" i="19"/>
  <c r="E1586" i="19"/>
  <c r="J1587" i="19"/>
  <c r="K1587" i="19" s="1"/>
  <c r="L1586" i="19"/>
  <c r="H1585" i="19"/>
  <c r="Q1585" i="19" s="1"/>
  <c r="R1585" i="19" s="1"/>
  <c r="G1585" i="19"/>
  <c r="F1586" i="19"/>
  <c r="J1588" i="19" l="1"/>
  <c r="K1588" i="19" s="1"/>
  <c r="E1587" i="19"/>
  <c r="D1588" i="19"/>
  <c r="N1586" i="19"/>
  <c r="M1586" i="19"/>
  <c r="AC1585" i="19" s="1"/>
  <c r="G1586" i="19"/>
  <c r="F1587" i="19"/>
  <c r="H1586" i="19"/>
  <c r="Q1586" i="19" s="1"/>
  <c r="R1586" i="19" s="1"/>
  <c r="L1587" i="19"/>
  <c r="M1587" i="19" l="1"/>
  <c r="AC1586" i="19" s="1"/>
  <c r="N1587" i="19"/>
  <c r="E1588" i="19"/>
  <c r="D1589" i="19"/>
  <c r="J1589" i="19"/>
  <c r="K1589" i="19" s="1"/>
  <c r="H1587" i="19"/>
  <c r="Q1587" i="19" s="1"/>
  <c r="R1587" i="19" s="1"/>
  <c r="L1588" i="19"/>
  <c r="F1588" i="19"/>
  <c r="G1587" i="19"/>
  <c r="N1588" i="19" l="1"/>
  <c r="M1588" i="19"/>
  <c r="AC1587" i="19" s="1"/>
  <c r="J1590" i="19"/>
  <c r="K1590" i="19" s="1"/>
  <c r="D1590" i="19"/>
  <c r="E1589" i="19"/>
  <c r="F1589" i="19"/>
  <c r="G1588" i="19"/>
  <c r="L1589" i="19"/>
  <c r="H1588" i="19"/>
  <c r="Q1588" i="19" s="1"/>
  <c r="R1588" i="19" l="1"/>
  <c r="D1591" i="19"/>
  <c r="E1590" i="19"/>
  <c r="J1591" i="19"/>
  <c r="K1591" i="19" s="1"/>
  <c r="L1590" i="19"/>
  <c r="H1589" i="19"/>
  <c r="Q1589" i="19" s="1"/>
  <c r="R1589" i="19" s="1"/>
  <c r="G1589" i="19"/>
  <c r="F1590" i="19"/>
  <c r="M1589" i="19"/>
  <c r="AC1588" i="19" s="1"/>
  <c r="N1589" i="19"/>
  <c r="N1590" i="19" l="1"/>
  <c r="M1590" i="19"/>
  <c r="AC1589" i="19" s="1"/>
  <c r="L1591" i="19"/>
  <c r="G1590" i="19"/>
  <c r="F1591" i="19"/>
  <c r="H1590" i="19"/>
  <c r="Q1590" i="19" s="1"/>
  <c r="D1592" i="19"/>
  <c r="J1592" i="19"/>
  <c r="K1592" i="19" s="1"/>
  <c r="E1591" i="19"/>
  <c r="R1590" i="19" l="1"/>
  <c r="H1591" i="19"/>
  <c r="Q1591" i="19" s="1"/>
  <c r="L1592" i="19"/>
  <c r="F1592" i="19"/>
  <c r="G1591" i="19"/>
  <c r="J1593" i="19"/>
  <c r="K1593" i="19" s="1"/>
  <c r="D1593" i="19"/>
  <c r="E1592" i="19"/>
  <c r="N1591" i="19"/>
  <c r="M1591" i="19"/>
  <c r="AC1590" i="19" s="1"/>
  <c r="H1592" i="19" l="1"/>
  <c r="Q1592" i="19" s="1"/>
  <c r="L1593" i="19"/>
  <c r="F1593" i="19"/>
  <c r="G1592" i="19"/>
  <c r="M1592" i="19"/>
  <c r="AC1591" i="19" s="1"/>
  <c r="N1592" i="19"/>
  <c r="E1593" i="19"/>
  <c r="J1594" i="19"/>
  <c r="K1594" i="19" s="1"/>
  <c r="D1594" i="19"/>
  <c r="R1591" i="19"/>
  <c r="E1594" i="19" l="1"/>
  <c r="J1595" i="19"/>
  <c r="K1595" i="19" s="1"/>
  <c r="D1595" i="19"/>
  <c r="N1593" i="19"/>
  <c r="M1593" i="19"/>
  <c r="AC1592" i="19" s="1"/>
  <c r="R1592" i="19"/>
  <c r="F1594" i="19"/>
  <c r="L1594" i="19"/>
  <c r="G1593" i="19"/>
  <c r="H1593" i="19"/>
  <c r="Q1593" i="19" s="1"/>
  <c r="R1593" i="19" l="1"/>
  <c r="L1595" i="19"/>
  <c r="H1594" i="19"/>
  <c r="Q1594" i="19" s="1"/>
  <c r="G1594" i="19"/>
  <c r="F1595" i="19"/>
  <c r="N1594" i="19"/>
  <c r="M1594" i="19"/>
  <c r="AC1593" i="19" s="1"/>
  <c r="D1596" i="19"/>
  <c r="J1596" i="19"/>
  <c r="K1596" i="19" s="1"/>
  <c r="E1595" i="19"/>
  <c r="G1595" i="19" l="1"/>
  <c r="H1595" i="19"/>
  <c r="Q1595" i="19" s="1"/>
  <c r="L1596" i="19"/>
  <c r="F1596" i="19"/>
  <c r="J1597" i="19"/>
  <c r="K1597" i="19" s="1"/>
  <c r="D1597" i="19"/>
  <c r="E1596" i="19"/>
  <c r="R1594" i="19"/>
  <c r="N1595" i="19"/>
  <c r="M1595" i="19"/>
  <c r="AC1594" i="19" s="1"/>
  <c r="R1595" i="19" l="1"/>
  <c r="H1596" i="19"/>
  <c r="Q1596" i="19" s="1"/>
  <c r="L1597" i="19"/>
  <c r="F1597" i="19"/>
  <c r="G1596" i="19"/>
  <c r="M1596" i="19"/>
  <c r="AC1595" i="19" s="1"/>
  <c r="N1596" i="19"/>
  <c r="E1597" i="19"/>
  <c r="J1598" i="19"/>
  <c r="K1598" i="19" s="1"/>
  <c r="D1598" i="19"/>
  <c r="E1598" i="19" l="1"/>
  <c r="J1599" i="19"/>
  <c r="K1599" i="19" s="1"/>
  <c r="D1599" i="19"/>
  <c r="F1598" i="19"/>
  <c r="L1598" i="19"/>
  <c r="G1597" i="19"/>
  <c r="H1597" i="19"/>
  <c r="Q1597" i="19" s="1"/>
  <c r="N1597" i="19"/>
  <c r="M1597" i="19"/>
  <c r="AC1596" i="19" s="1"/>
  <c r="R1596" i="19"/>
  <c r="R1597" i="19" l="1"/>
  <c r="L1599" i="19"/>
  <c r="H1598" i="19"/>
  <c r="Q1598" i="19" s="1"/>
  <c r="G1598" i="19"/>
  <c r="F1599" i="19"/>
  <c r="D1600" i="19"/>
  <c r="J1600" i="19"/>
  <c r="K1600" i="19" s="1"/>
  <c r="E1599" i="19"/>
  <c r="N1598" i="19"/>
  <c r="M1598" i="19"/>
  <c r="AC1597" i="19" s="1"/>
  <c r="G1599" i="19" l="1"/>
  <c r="H1599" i="19"/>
  <c r="Q1599" i="19" s="1"/>
  <c r="L1600" i="19"/>
  <c r="F1600" i="19"/>
  <c r="J1601" i="19"/>
  <c r="K1601" i="19" s="1"/>
  <c r="D1601" i="19"/>
  <c r="E1600" i="19"/>
  <c r="R1598" i="19"/>
  <c r="N1599" i="19"/>
  <c r="M1599" i="19"/>
  <c r="AC1598" i="19" s="1"/>
  <c r="H1600" i="19" l="1"/>
  <c r="Q1600" i="19" s="1"/>
  <c r="L1601" i="19"/>
  <c r="F1601" i="19"/>
  <c r="G1600" i="19"/>
  <c r="M1600" i="19"/>
  <c r="AC1599" i="19" s="1"/>
  <c r="N1600" i="19"/>
  <c r="E1601" i="19"/>
  <c r="J1602" i="19"/>
  <c r="K1602" i="19" s="1"/>
  <c r="D1602" i="19"/>
  <c r="R1599" i="19"/>
  <c r="R1600" i="19" l="1"/>
  <c r="F1602" i="19"/>
  <c r="L1602" i="19"/>
  <c r="G1601" i="19"/>
  <c r="H1601" i="19"/>
  <c r="Q1601" i="19" s="1"/>
  <c r="N1601" i="19"/>
  <c r="M1601" i="19"/>
  <c r="AC1600" i="19" s="1"/>
  <c r="E1602" i="19"/>
  <c r="J1603" i="19"/>
  <c r="K1603" i="19" s="1"/>
  <c r="D1603" i="19"/>
  <c r="D1604" i="19" l="1"/>
  <c r="J1604" i="19"/>
  <c r="K1604" i="19" s="1"/>
  <c r="E1603" i="19"/>
  <c r="L1603" i="19"/>
  <c r="H1602" i="19"/>
  <c r="Q1602" i="19" s="1"/>
  <c r="G1602" i="19"/>
  <c r="F1603" i="19"/>
  <c r="R1601" i="19"/>
  <c r="N1602" i="19"/>
  <c r="M1602" i="19"/>
  <c r="AC1601" i="19" s="1"/>
  <c r="G1603" i="19" l="1"/>
  <c r="H1603" i="19"/>
  <c r="Q1603" i="19" s="1"/>
  <c r="L1604" i="19"/>
  <c r="F1604" i="19"/>
  <c r="R1602" i="19"/>
  <c r="N1603" i="19"/>
  <c r="M1603" i="19"/>
  <c r="AC1602" i="19" s="1"/>
  <c r="J1605" i="19"/>
  <c r="K1605" i="19" s="1"/>
  <c r="D1605" i="19"/>
  <c r="E1604" i="19"/>
  <c r="E1605" i="19" l="1"/>
  <c r="J1606" i="19"/>
  <c r="K1606" i="19" s="1"/>
  <c r="D1606" i="19"/>
  <c r="H1604" i="19"/>
  <c r="Q1604" i="19" s="1"/>
  <c r="L1605" i="19"/>
  <c r="F1605" i="19"/>
  <c r="G1604" i="19"/>
  <c r="M1604" i="19"/>
  <c r="AC1603" i="19" s="1"/>
  <c r="N1604" i="19"/>
  <c r="R1603" i="19"/>
  <c r="R1604" i="19" l="1"/>
  <c r="E1606" i="19"/>
  <c r="J1607" i="19"/>
  <c r="K1607" i="19" s="1"/>
  <c r="D1607" i="19"/>
  <c r="F1606" i="19"/>
  <c r="L1606" i="19"/>
  <c r="G1605" i="19"/>
  <c r="H1605" i="19"/>
  <c r="Q1605" i="19" s="1"/>
  <c r="N1605" i="19"/>
  <c r="M1605" i="19"/>
  <c r="AC1604" i="19" s="1"/>
  <c r="L1607" i="19" l="1"/>
  <c r="H1606" i="19"/>
  <c r="Q1606" i="19" s="1"/>
  <c r="G1606" i="19"/>
  <c r="F1607" i="19"/>
  <c r="R1605" i="19"/>
  <c r="D1608" i="19"/>
  <c r="J1608" i="19"/>
  <c r="K1608" i="19" s="1"/>
  <c r="E1607" i="19"/>
  <c r="N1606" i="19"/>
  <c r="M1606" i="19"/>
  <c r="AC1605" i="19" s="1"/>
  <c r="J1609" i="19" l="1"/>
  <c r="K1609" i="19" s="1"/>
  <c r="D1609" i="19"/>
  <c r="E1608" i="19"/>
  <c r="G1607" i="19"/>
  <c r="H1607" i="19"/>
  <c r="Q1607" i="19" s="1"/>
  <c r="L1608" i="19"/>
  <c r="F1608" i="19"/>
  <c r="R1606" i="19"/>
  <c r="N1607" i="19"/>
  <c r="M1607" i="19"/>
  <c r="AC1606" i="19" s="1"/>
  <c r="H1608" i="19" l="1"/>
  <c r="Q1608" i="19" s="1"/>
  <c r="L1609" i="19"/>
  <c r="F1609" i="19"/>
  <c r="G1608" i="19"/>
  <c r="M1608" i="19"/>
  <c r="AC1607" i="19" s="1"/>
  <c r="N1608" i="19"/>
  <c r="E1609" i="19"/>
  <c r="J1610" i="19"/>
  <c r="K1610" i="19" s="1"/>
  <c r="D1610" i="19"/>
  <c r="R1607" i="19"/>
  <c r="F1610" i="19" l="1"/>
  <c r="L1610" i="19"/>
  <c r="G1609" i="19"/>
  <c r="H1609" i="19"/>
  <c r="Q1609" i="19" s="1"/>
  <c r="N1609" i="19"/>
  <c r="M1609" i="19"/>
  <c r="AC1608" i="19" s="1"/>
  <c r="E1610" i="19"/>
  <c r="J1611" i="19"/>
  <c r="K1611" i="19" s="1"/>
  <c r="D1611" i="19"/>
  <c r="R1608" i="19"/>
  <c r="D1612" i="19" l="1"/>
  <c r="J1612" i="19"/>
  <c r="K1612" i="19" s="1"/>
  <c r="E1611" i="19"/>
  <c r="N1610" i="19"/>
  <c r="M1610" i="19"/>
  <c r="AC1609" i="19" s="1"/>
  <c r="L1611" i="19"/>
  <c r="H1610" i="19"/>
  <c r="Q1610" i="19" s="1"/>
  <c r="G1610" i="19"/>
  <c r="F1611" i="19"/>
  <c r="R1609" i="19"/>
  <c r="R1610" i="19" l="1"/>
  <c r="N1611" i="19"/>
  <c r="M1611" i="19"/>
  <c r="AC1610" i="19" s="1"/>
  <c r="G1611" i="19"/>
  <c r="H1611" i="19"/>
  <c r="Q1611" i="19" s="1"/>
  <c r="R1611" i="19" s="1"/>
  <c r="L1612" i="19"/>
  <c r="F1612" i="19"/>
  <c r="J1613" i="19"/>
  <c r="K1613" i="19" s="1"/>
  <c r="D1613" i="19"/>
  <c r="E1612" i="19"/>
  <c r="E1613" i="19" l="1"/>
  <c r="J1614" i="19"/>
  <c r="K1614" i="19" s="1"/>
  <c r="D1614" i="19"/>
  <c r="H1612" i="19"/>
  <c r="Q1612" i="19" s="1"/>
  <c r="L1613" i="19"/>
  <c r="F1613" i="19"/>
  <c r="G1612" i="19"/>
  <c r="M1612" i="19"/>
  <c r="AC1611" i="19" s="1"/>
  <c r="N1612" i="19"/>
  <c r="F1614" i="19" l="1"/>
  <c r="L1614" i="19"/>
  <c r="G1613" i="19"/>
  <c r="H1613" i="19"/>
  <c r="Q1613" i="19" s="1"/>
  <c r="E1614" i="19"/>
  <c r="J1615" i="19"/>
  <c r="K1615" i="19" s="1"/>
  <c r="D1615" i="19"/>
  <c r="N1613" i="19"/>
  <c r="M1613" i="19"/>
  <c r="AC1612" i="19" s="1"/>
  <c r="R1612" i="19"/>
  <c r="R1613" i="19" l="1"/>
  <c r="D1616" i="19"/>
  <c r="J1616" i="19"/>
  <c r="K1616" i="19" s="1"/>
  <c r="E1615" i="19"/>
  <c r="N1614" i="19"/>
  <c r="M1614" i="19"/>
  <c r="AC1613" i="19" s="1"/>
  <c r="L1615" i="19"/>
  <c r="H1614" i="19"/>
  <c r="Q1614" i="19" s="1"/>
  <c r="G1614" i="19"/>
  <c r="F1615" i="19"/>
  <c r="R1614" i="19" l="1"/>
  <c r="N1615" i="19"/>
  <c r="M1615" i="19"/>
  <c r="AC1614" i="19" s="1"/>
  <c r="G1615" i="19"/>
  <c r="H1615" i="19"/>
  <c r="Q1615" i="19" s="1"/>
  <c r="R1615" i="19" s="1"/>
  <c r="L1616" i="19"/>
  <c r="F1616" i="19"/>
  <c r="J1617" i="19"/>
  <c r="K1617" i="19" s="1"/>
  <c r="D1617" i="19"/>
  <c r="E1616" i="19"/>
  <c r="H1616" i="19" l="1"/>
  <c r="Q1616" i="19" s="1"/>
  <c r="L1617" i="19"/>
  <c r="F1617" i="19"/>
  <c r="G1616" i="19"/>
  <c r="M1616" i="19"/>
  <c r="AC1615" i="19" s="1"/>
  <c r="N1616" i="19"/>
  <c r="E1617" i="19"/>
  <c r="J1618" i="19"/>
  <c r="K1618" i="19" s="1"/>
  <c r="D1618" i="19"/>
  <c r="F1618" i="19" l="1"/>
  <c r="L1618" i="19"/>
  <c r="G1617" i="19"/>
  <c r="H1617" i="19"/>
  <c r="Q1617" i="19" s="1"/>
  <c r="N1617" i="19"/>
  <c r="M1617" i="19"/>
  <c r="AC1616" i="19" s="1"/>
  <c r="E1618" i="19"/>
  <c r="J1619" i="19"/>
  <c r="K1619" i="19" s="1"/>
  <c r="D1619" i="19"/>
  <c r="R1616" i="19"/>
  <c r="R1617" i="19" l="1"/>
  <c r="N1618" i="19"/>
  <c r="M1618" i="19"/>
  <c r="AC1617" i="19" s="1"/>
  <c r="D1620" i="19"/>
  <c r="J1620" i="19"/>
  <c r="K1620" i="19" s="1"/>
  <c r="E1619" i="19"/>
  <c r="L1619" i="19"/>
  <c r="H1618" i="19"/>
  <c r="Q1618" i="19" s="1"/>
  <c r="R1618" i="19" s="1"/>
  <c r="G1618" i="19"/>
  <c r="F1619" i="19"/>
  <c r="D1621" i="19" l="1"/>
  <c r="J1621" i="19"/>
  <c r="K1621" i="19" s="1"/>
  <c r="E1620" i="19"/>
  <c r="N1619" i="19"/>
  <c r="M1619" i="19"/>
  <c r="AC1618" i="19" s="1"/>
  <c r="G1619" i="19"/>
  <c r="H1619" i="19"/>
  <c r="Q1619" i="19" s="1"/>
  <c r="L1620" i="19"/>
  <c r="F1620" i="19"/>
  <c r="M1620" i="19" l="1"/>
  <c r="AC1619" i="19" s="1"/>
  <c r="N1620" i="19"/>
  <c r="H1620" i="19"/>
  <c r="Q1620" i="19" s="1"/>
  <c r="R1620" i="19" s="1"/>
  <c r="F1621" i="19"/>
  <c r="L1621" i="19"/>
  <c r="G1620" i="19"/>
  <c r="R1619" i="19"/>
  <c r="J1622" i="19"/>
  <c r="K1622" i="19" s="1"/>
  <c r="E1621" i="19"/>
  <c r="D1622" i="19"/>
  <c r="E1622" i="19" l="1"/>
  <c r="D1623" i="19"/>
  <c r="J1623" i="19"/>
  <c r="K1623" i="19" s="1"/>
  <c r="M1621" i="19"/>
  <c r="AC1620" i="19" s="1"/>
  <c r="N1621" i="19"/>
  <c r="H1621" i="19"/>
  <c r="Q1621" i="19" s="1"/>
  <c r="L1622" i="19"/>
  <c r="F1622" i="19"/>
  <c r="G1621" i="19"/>
  <c r="R1621" i="19" l="1"/>
  <c r="N1622" i="19"/>
  <c r="M1622" i="19"/>
  <c r="AC1621" i="19" s="1"/>
  <c r="J1624" i="19"/>
  <c r="K1624" i="19" s="1"/>
  <c r="D1624" i="19"/>
  <c r="E1623" i="19"/>
  <c r="F1623" i="19"/>
  <c r="G1622" i="19"/>
  <c r="L1623" i="19"/>
  <c r="H1622" i="19"/>
  <c r="Q1622" i="19" s="1"/>
  <c r="R1622" i="19" l="1"/>
  <c r="L1624" i="19"/>
  <c r="H1623" i="19"/>
  <c r="Q1623" i="19" s="1"/>
  <c r="G1623" i="19"/>
  <c r="F1624" i="19"/>
  <c r="M1623" i="19"/>
  <c r="AC1622" i="19" s="1"/>
  <c r="N1623" i="19"/>
  <c r="D1625" i="19"/>
  <c r="E1624" i="19"/>
  <c r="J1625" i="19"/>
  <c r="K1625" i="19" s="1"/>
  <c r="R1623" i="19" l="1"/>
  <c r="J1626" i="19"/>
  <c r="K1626" i="19" s="1"/>
  <c r="E1625" i="19"/>
  <c r="D1626" i="19"/>
  <c r="N1624" i="19"/>
  <c r="M1624" i="19"/>
  <c r="AC1623" i="19" s="1"/>
  <c r="G1624" i="19"/>
  <c r="F1625" i="19"/>
  <c r="H1624" i="19"/>
  <c r="Q1624" i="19" s="1"/>
  <c r="L1625" i="19"/>
  <c r="R1624" i="19" l="1"/>
  <c r="M1625" i="19"/>
  <c r="AC1624" i="19" s="1"/>
  <c r="N1625" i="19"/>
  <c r="E1626" i="19"/>
  <c r="J1627" i="19"/>
  <c r="K1627" i="19" s="1"/>
  <c r="D1627" i="19"/>
  <c r="H1625" i="19"/>
  <c r="Q1625" i="19" s="1"/>
  <c r="R1625" i="19" s="1"/>
  <c r="L1626" i="19"/>
  <c r="F1626" i="19"/>
  <c r="G1625" i="19"/>
  <c r="N1626" i="19" l="1"/>
  <c r="M1626" i="19"/>
  <c r="AC1625" i="19" s="1"/>
  <c r="E1627" i="19"/>
  <c r="J1628" i="19"/>
  <c r="K1628" i="19" s="1"/>
  <c r="D1628" i="19"/>
  <c r="F1627" i="19"/>
  <c r="G1626" i="19"/>
  <c r="L1627" i="19"/>
  <c r="H1626" i="19"/>
  <c r="Q1626" i="19" s="1"/>
  <c r="R1626" i="19" l="1"/>
  <c r="L1628" i="19"/>
  <c r="F1628" i="19"/>
  <c r="H1627" i="19"/>
  <c r="Q1627" i="19" s="1"/>
  <c r="G1627" i="19"/>
  <c r="N1627" i="19"/>
  <c r="M1627" i="19"/>
  <c r="AC1626" i="19" s="1"/>
  <c r="D1629" i="19"/>
  <c r="E1628" i="19"/>
  <c r="J1629" i="19"/>
  <c r="K1629" i="19" s="1"/>
  <c r="J1630" i="19" l="1"/>
  <c r="K1630" i="19" s="1"/>
  <c r="D1630" i="19"/>
  <c r="E1629" i="19"/>
  <c r="R1627" i="19"/>
  <c r="G1628" i="19"/>
  <c r="L1629" i="19"/>
  <c r="F1629" i="19"/>
  <c r="H1628" i="19"/>
  <c r="Q1628" i="19" s="1"/>
  <c r="N1628" i="19"/>
  <c r="M1628" i="19"/>
  <c r="AC1627" i="19" s="1"/>
  <c r="R1628" i="19" l="1"/>
  <c r="H1629" i="19"/>
  <c r="Q1629" i="19" s="1"/>
  <c r="G1629" i="19"/>
  <c r="L1630" i="19"/>
  <c r="F1630" i="19"/>
  <c r="E1630" i="19"/>
  <c r="J1631" i="19"/>
  <c r="K1631" i="19" s="1"/>
  <c r="D1631" i="19"/>
  <c r="M1629" i="19"/>
  <c r="AC1628" i="19" s="1"/>
  <c r="N1629" i="19"/>
  <c r="F1631" i="19" l="1"/>
  <c r="H1630" i="19"/>
  <c r="Q1630" i="19" s="1"/>
  <c r="G1630" i="19"/>
  <c r="L1631" i="19"/>
  <c r="N1630" i="19"/>
  <c r="M1630" i="19"/>
  <c r="AC1629" i="19" s="1"/>
  <c r="E1631" i="19"/>
  <c r="J1632" i="19"/>
  <c r="K1632" i="19" s="1"/>
  <c r="D1632" i="19"/>
  <c r="R1629" i="19"/>
  <c r="N1631" i="19" l="1"/>
  <c r="M1631" i="19"/>
  <c r="AC1630" i="19" s="1"/>
  <c r="R1630" i="19"/>
  <c r="D1633" i="19"/>
  <c r="E1632" i="19"/>
  <c r="J1633" i="19"/>
  <c r="K1633" i="19" s="1"/>
  <c r="L1632" i="19"/>
  <c r="F1632" i="19"/>
  <c r="H1631" i="19"/>
  <c r="Q1631" i="19" s="1"/>
  <c r="G1631" i="19"/>
  <c r="R1631" i="19" l="1"/>
  <c r="G1632" i="19"/>
  <c r="L1633" i="19"/>
  <c r="F1633" i="19"/>
  <c r="H1632" i="19"/>
  <c r="Q1632" i="19" s="1"/>
  <c r="N1632" i="19"/>
  <c r="M1632" i="19"/>
  <c r="AC1631" i="19" s="1"/>
  <c r="J1634" i="19"/>
  <c r="K1634" i="19" s="1"/>
  <c r="D1634" i="19"/>
  <c r="E1633" i="19"/>
  <c r="R1632" i="19" l="1"/>
  <c r="H1633" i="19"/>
  <c r="Q1633" i="19" s="1"/>
  <c r="G1633" i="19"/>
  <c r="L1634" i="19"/>
  <c r="F1634" i="19"/>
  <c r="M1633" i="19"/>
  <c r="AC1632" i="19" s="1"/>
  <c r="N1633" i="19"/>
  <c r="D1635" i="19"/>
  <c r="J1635" i="19"/>
  <c r="K1635" i="19" s="1"/>
  <c r="E1634" i="19"/>
  <c r="H1634" i="19" l="1"/>
  <c r="Q1634" i="19" s="1"/>
  <c r="L1635" i="19"/>
  <c r="F1635" i="19"/>
  <c r="G1634" i="19"/>
  <c r="J1636" i="19"/>
  <c r="K1636" i="19" s="1"/>
  <c r="D1636" i="19"/>
  <c r="E1635" i="19"/>
  <c r="N1634" i="19"/>
  <c r="M1634" i="19"/>
  <c r="AC1633" i="19" s="1"/>
  <c r="R1633" i="19"/>
  <c r="H1635" i="19" l="1"/>
  <c r="Q1635" i="19" s="1"/>
  <c r="G1635" i="19"/>
  <c r="L1636" i="19"/>
  <c r="F1636" i="19"/>
  <c r="E1636" i="19"/>
  <c r="J1637" i="19"/>
  <c r="K1637" i="19" s="1"/>
  <c r="D1637" i="19"/>
  <c r="M1635" i="19"/>
  <c r="AC1634" i="19" s="1"/>
  <c r="N1635" i="19"/>
  <c r="R1634" i="19"/>
  <c r="N1636" i="19" l="1"/>
  <c r="M1636" i="19"/>
  <c r="AC1635" i="19" s="1"/>
  <c r="E1637" i="19"/>
  <c r="J1638" i="19"/>
  <c r="K1638" i="19" s="1"/>
  <c r="D1638" i="19"/>
  <c r="R1635" i="19"/>
  <c r="F1637" i="19"/>
  <c r="H1636" i="19"/>
  <c r="Q1636" i="19" s="1"/>
  <c r="R1636" i="19" s="1"/>
  <c r="L1637" i="19"/>
  <c r="G1636" i="19"/>
  <c r="L1638" i="19" l="1"/>
  <c r="H1637" i="19"/>
  <c r="Q1637" i="19" s="1"/>
  <c r="F1638" i="19"/>
  <c r="G1637" i="19"/>
  <c r="D1639" i="19"/>
  <c r="J1639" i="19"/>
  <c r="K1639" i="19" s="1"/>
  <c r="E1638" i="19"/>
  <c r="N1637" i="19"/>
  <c r="M1637" i="19"/>
  <c r="AC1636" i="19" s="1"/>
  <c r="G1638" i="19" l="1"/>
  <c r="H1638" i="19"/>
  <c r="Q1638" i="19" s="1"/>
  <c r="L1639" i="19"/>
  <c r="F1639" i="19"/>
  <c r="N1638" i="19"/>
  <c r="M1638" i="19"/>
  <c r="AC1637" i="19" s="1"/>
  <c r="R1637" i="19"/>
  <c r="J1640" i="19"/>
  <c r="K1640" i="19" s="1"/>
  <c r="D1640" i="19"/>
  <c r="E1639" i="19"/>
  <c r="H1639" i="19" l="1"/>
  <c r="Q1639" i="19" s="1"/>
  <c r="G1639" i="19"/>
  <c r="L1640" i="19"/>
  <c r="F1640" i="19"/>
  <c r="M1639" i="19"/>
  <c r="AC1638" i="19" s="1"/>
  <c r="N1639" i="19"/>
  <c r="R1638" i="19"/>
  <c r="E1640" i="19"/>
  <c r="J1641" i="19"/>
  <c r="K1641" i="19" s="1"/>
  <c r="D1641" i="19"/>
  <c r="E1641" i="19" l="1"/>
  <c r="J1642" i="19"/>
  <c r="K1642" i="19" s="1"/>
  <c r="D1642" i="19"/>
  <c r="F1641" i="19"/>
  <c r="H1640" i="19"/>
  <c r="Q1640" i="19" s="1"/>
  <c r="L1641" i="19"/>
  <c r="G1640" i="19"/>
  <c r="N1640" i="19"/>
  <c r="M1640" i="19"/>
  <c r="AC1639" i="19" s="1"/>
  <c r="R1639" i="19"/>
  <c r="L1642" i="19" l="1"/>
  <c r="H1641" i="19"/>
  <c r="Q1641" i="19" s="1"/>
  <c r="F1642" i="19"/>
  <c r="G1641" i="19"/>
  <c r="D1643" i="19"/>
  <c r="J1643" i="19"/>
  <c r="K1643" i="19" s="1"/>
  <c r="E1642" i="19"/>
  <c r="N1641" i="19"/>
  <c r="M1641" i="19"/>
  <c r="AC1640" i="19" s="1"/>
  <c r="R1640" i="19"/>
  <c r="G1642" i="19" l="1"/>
  <c r="H1642" i="19"/>
  <c r="Q1642" i="19" s="1"/>
  <c r="L1643" i="19"/>
  <c r="F1643" i="19"/>
  <c r="J1644" i="19"/>
  <c r="K1644" i="19" s="1"/>
  <c r="D1644" i="19"/>
  <c r="E1643" i="19"/>
  <c r="R1641" i="19"/>
  <c r="N1642" i="19"/>
  <c r="M1642" i="19"/>
  <c r="AC1641" i="19" s="1"/>
  <c r="R1642" i="19" l="1"/>
  <c r="E1644" i="19"/>
  <c r="J1645" i="19"/>
  <c r="K1645" i="19" s="1"/>
  <c r="D1645" i="19"/>
  <c r="H1643" i="19"/>
  <c r="Q1643" i="19" s="1"/>
  <c r="G1643" i="19"/>
  <c r="L1644" i="19"/>
  <c r="F1644" i="19"/>
  <c r="M1643" i="19"/>
  <c r="AC1642" i="19" s="1"/>
  <c r="N1643" i="19"/>
  <c r="E1645" i="19" l="1"/>
  <c r="J1646" i="19"/>
  <c r="K1646" i="19" s="1"/>
  <c r="D1646" i="19"/>
  <c r="R1643" i="19"/>
  <c r="F1645" i="19"/>
  <c r="H1644" i="19"/>
  <c r="Q1644" i="19" s="1"/>
  <c r="L1645" i="19"/>
  <c r="G1644" i="19"/>
  <c r="N1644" i="19"/>
  <c r="M1644" i="19"/>
  <c r="AC1643" i="19" s="1"/>
  <c r="L1646" i="19" l="1"/>
  <c r="H1645" i="19"/>
  <c r="Q1645" i="19" s="1"/>
  <c r="F1646" i="19"/>
  <c r="G1645" i="19"/>
  <c r="N1645" i="19"/>
  <c r="M1645" i="19"/>
  <c r="AC1644" i="19" s="1"/>
  <c r="D1647" i="19"/>
  <c r="J1647" i="19"/>
  <c r="K1647" i="19" s="1"/>
  <c r="E1646" i="19"/>
  <c r="R1644" i="19"/>
  <c r="G1646" i="19" l="1"/>
  <c r="H1646" i="19"/>
  <c r="Q1646" i="19" s="1"/>
  <c r="L1647" i="19"/>
  <c r="F1647" i="19"/>
  <c r="J1648" i="19"/>
  <c r="K1648" i="19" s="1"/>
  <c r="D1648" i="19"/>
  <c r="E1647" i="19"/>
  <c r="R1645" i="19"/>
  <c r="N1646" i="19"/>
  <c r="M1646" i="19"/>
  <c r="AC1645" i="19" s="1"/>
  <c r="M1647" i="19" l="1"/>
  <c r="AC1646" i="19" s="1"/>
  <c r="N1647" i="19"/>
  <c r="H1647" i="19"/>
  <c r="Q1647" i="19" s="1"/>
  <c r="G1647" i="19"/>
  <c r="L1648" i="19"/>
  <c r="F1648" i="19"/>
  <c r="E1648" i="19"/>
  <c r="J1649" i="19"/>
  <c r="K1649" i="19" s="1"/>
  <c r="D1649" i="19"/>
  <c r="R1646" i="19"/>
  <c r="R1647" i="19" l="1"/>
  <c r="E1649" i="19"/>
  <c r="J1650" i="19"/>
  <c r="K1650" i="19" s="1"/>
  <c r="D1650" i="19"/>
  <c r="F1649" i="19"/>
  <c r="H1648" i="19"/>
  <c r="Q1648" i="19" s="1"/>
  <c r="L1649" i="19"/>
  <c r="G1648" i="19"/>
  <c r="N1648" i="19"/>
  <c r="M1648" i="19"/>
  <c r="AC1647" i="19" s="1"/>
  <c r="N1649" i="19" l="1"/>
  <c r="M1649" i="19"/>
  <c r="AC1648" i="19" s="1"/>
  <c r="R1648" i="19"/>
  <c r="L1650" i="19"/>
  <c r="H1649" i="19"/>
  <c r="Q1649" i="19" s="1"/>
  <c r="R1649" i="19" s="1"/>
  <c r="F1650" i="19"/>
  <c r="G1649" i="19"/>
  <c r="D1651" i="19"/>
  <c r="J1651" i="19"/>
  <c r="K1651" i="19" s="1"/>
  <c r="E1650" i="19"/>
  <c r="G1650" i="19" l="1"/>
  <c r="H1650" i="19"/>
  <c r="Q1650" i="19" s="1"/>
  <c r="L1651" i="19"/>
  <c r="F1651" i="19"/>
  <c r="J1652" i="19"/>
  <c r="K1652" i="19" s="1"/>
  <c r="D1652" i="19"/>
  <c r="E1651" i="19"/>
  <c r="N1650" i="19"/>
  <c r="M1650" i="19"/>
  <c r="AC1649" i="19" s="1"/>
  <c r="H1651" i="19" l="1"/>
  <c r="Q1651" i="19" s="1"/>
  <c r="G1651" i="19"/>
  <c r="L1652" i="19"/>
  <c r="F1652" i="19"/>
  <c r="M1651" i="19"/>
  <c r="AC1650" i="19" s="1"/>
  <c r="N1651" i="19"/>
  <c r="E1652" i="19"/>
  <c r="J1653" i="19"/>
  <c r="K1653" i="19" s="1"/>
  <c r="D1653" i="19"/>
  <c r="R1650" i="19"/>
  <c r="F1653" i="19" l="1"/>
  <c r="H1652" i="19"/>
  <c r="Q1652" i="19" s="1"/>
  <c r="L1653" i="19"/>
  <c r="G1652" i="19"/>
  <c r="N1652" i="19"/>
  <c r="M1652" i="19"/>
  <c r="AC1651" i="19" s="1"/>
  <c r="E1653" i="19"/>
  <c r="J1654" i="19"/>
  <c r="K1654" i="19" s="1"/>
  <c r="D1654" i="19"/>
  <c r="R1651" i="19"/>
  <c r="L1654" i="19" l="1"/>
  <c r="H1653" i="19"/>
  <c r="Q1653" i="19" s="1"/>
  <c r="F1654" i="19"/>
  <c r="G1653" i="19"/>
  <c r="D1655" i="19"/>
  <c r="J1655" i="19"/>
  <c r="K1655" i="19" s="1"/>
  <c r="E1654" i="19"/>
  <c r="N1653" i="19"/>
  <c r="M1653" i="19"/>
  <c r="AC1652" i="19" s="1"/>
  <c r="R1652" i="19"/>
  <c r="G1654" i="19" l="1"/>
  <c r="H1654" i="19"/>
  <c r="Q1654" i="19" s="1"/>
  <c r="L1655" i="19"/>
  <c r="F1655" i="19"/>
  <c r="R1653" i="19"/>
  <c r="J1656" i="19"/>
  <c r="K1656" i="19" s="1"/>
  <c r="D1656" i="19"/>
  <c r="E1655" i="19"/>
  <c r="N1654" i="19"/>
  <c r="M1654" i="19"/>
  <c r="AC1653" i="19" s="1"/>
  <c r="R1654" i="19" l="1"/>
  <c r="H1655" i="19"/>
  <c r="Q1655" i="19" s="1"/>
  <c r="G1655" i="19"/>
  <c r="L1656" i="19"/>
  <c r="F1656" i="19"/>
  <c r="E1656" i="19"/>
  <c r="J1657" i="19"/>
  <c r="K1657" i="19" s="1"/>
  <c r="D1657" i="19"/>
  <c r="M1655" i="19"/>
  <c r="AC1654" i="19" s="1"/>
  <c r="N1655" i="19"/>
  <c r="R1655" i="19" l="1"/>
  <c r="E1657" i="19"/>
  <c r="J1658" i="19"/>
  <c r="K1658" i="19" s="1"/>
  <c r="D1658" i="19"/>
  <c r="F1657" i="19"/>
  <c r="H1656" i="19"/>
  <c r="Q1656" i="19" s="1"/>
  <c r="L1657" i="19"/>
  <c r="G1656" i="19"/>
  <c r="N1656" i="19"/>
  <c r="M1656" i="19"/>
  <c r="AC1655" i="19" s="1"/>
  <c r="D1659" i="19" l="1"/>
  <c r="J1659" i="19"/>
  <c r="K1659" i="19" s="1"/>
  <c r="E1658" i="19"/>
  <c r="N1657" i="19"/>
  <c r="M1657" i="19"/>
  <c r="AC1656" i="19" s="1"/>
  <c r="R1656" i="19"/>
  <c r="L1658" i="19"/>
  <c r="H1657" i="19"/>
  <c r="Q1657" i="19" s="1"/>
  <c r="F1658" i="19"/>
  <c r="G1657" i="19"/>
  <c r="J1660" i="19" l="1"/>
  <c r="K1660" i="19" s="1"/>
  <c r="D1660" i="19"/>
  <c r="E1659" i="19"/>
  <c r="G1658" i="19"/>
  <c r="H1658" i="19"/>
  <c r="Q1658" i="19" s="1"/>
  <c r="R1658" i="19" s="1"/>
  <c r="L1659" i="19"/>
  <c r="F1659" i="19"/>
  <c r="N1658" i="19"/>
  <c r="M1658" i="19"/>
  <c r="AC1657" i="19" s="1"/>
  <c r="R1657" i="19"/>
  <c r="E1660" i="19" l="1"/>
  <c r="D1661" i="19"/>
  <c r="J1661" i="19"/>
  <c r="K1661" i="19" s="1"/>
  <c r="H1659" i="19"/>
  <c r="Q1659" i="19" s="1"/>
  <c r="G1659" i="19"/>
  <c r="L1660" i="19"/>
  <c r="F1660" i="19"/>
  <c r="M1659" i="19"/>
  <c r="AC1658" i="19" s="1"/>
  <c r="N1659" i="19"/>
  <c r="R1659" i="19" l="1"/>
  <c r="N1660" i="19"/>
  <c r="M1660" i="19"/>
  <c r="AC1659" i="19" s="1"/>
  <c r="L1661" i="19"/>
  <c r="F1661" i="19"/>
  <c r="H1660" i="19"/>
  <c r="Q1660" i="19" s="1"/>
  <c r="G1660" i="19"/>
  <c r="J1662" i="19"/>
  <c r="K1662" i="19" s="1"/>
  <c r="D1662" i="19"/>
  <c r="E1661" i="19"/>
  <c r="J1663" i="19" l="1"/>
  <c r="K1663" i="19" s="1"/>
  <c r="D1663" i="19"/>
  <c r="E1662" i="19"/>
  <c r="G1661" i="19"/>
  <c r="L1662" i="19"/>
  <c r="F1662" i="19"/>
  <c r="H1661" i="19"/>
  <c r="Q1661" i="19" s="1"/>
  <c r="M1661" i="19"/>
  <c r="AC1660" i="19" s="1"/>
  <c r="N1661" i="19"/>
  <c r="R1660" i="19"/>
  <c r="R1661" i="19" l="1"/>
  <c r="F1663" i="19"/>
  <c r="H1662" i="19"/>
  <c r="Q1662" i="19" s="1"/>
  <c r="G1662" i="19"/>
  <c r="L1663" i="19"/>
  <c r="E1663" i="19"/>
  <c r="J1664" i="19"/>
  <c r="K1664" i="19" s="1"/>
  <c r="D1664" i="19"/>
  <c r="N1662" i="19"/>
  <c r="M1662" i="19"/>
  <c r="AC1661" i="19" s="1"/>
  <c r="R1662" i="19" l="1"/>
  <c r="N1663" i="19"/>
  <c r="M1663" i="19"/>
  <c r="AC1662" i="19" s="1"/>
  <c r="L1664" i="19"/>
  <c r="F1664" i="19"/>
  <c r="H1663" i="19"/>
  <c r="Q1663" i="19" s="1"/>
  <c r="G1663" i="19"/>
  <c r="D1665" i="19"/>
  <c r="E1664" i="19"/>
  <c r="J1665" i="19"/>
  <c r="K1665" i="19" s="1"/>
  <c r="R1663" i="19" l="1"/>
  <c r="J1666" i="19"/>
  <c r="K1666" i="19" s="1"/>
  <c r="D1666" i="19"/>
  <c r="E1665" i="19"/>
  <c r="G1664" i="19"/>
  <c r="L1665" i="19"/>
  <c r="F1665" i="19"/>
  <c r="H1664" i="19"/>
  <c r="Q1664" i="19" s="1"/>
  <c r="N1664" i="19"/>
  <c r="M1664" i="19"/>
  <c r="AC1663" i="19" s="1"/>
  <c r="R1664" i="19" l="1"/>
  <c r="M1665" i="19"/>
  <c r="AC1664" i="19" s="1"/>
  <c r="N1665" i="19"/>
  <c r="H1665" i="19"/>
  <c r="Q1665" i="19" s="1"/>
  <c r="R1665" i="19" s="1"/>
  <c r="G1665" i="19"/>
  <c r="L1666" i="19"/>
  <c r="F1666" i="19"/>
  <c r="E1666" i="19"/>
  <c r="J1667" i="19"/>
  <c r="K1667" i="19" s="1"/>
  <c r="D1667" i="19"/>
  <c r="F1667" i="19" l="1"/>
  <c r="H1666" i="19"/>
  <c r="Q1666" i="19" s="1"/>
  <c r="L1667" i="19"/>
  <c r="G1666" i="19"/>
  <c r="E1667" i="19"/>
  <c r="J1668" i="19"/>
  <c r="K1668" i="19" s="1"/>
  <c r="D1668" i="19"/>
  <c r="N1666" i="19"/>
  <c r="M1666" i="19"/>
  <c r="AC1665" i="19" s="1"/>
  <c r="R1666" i="19" l="1"/>
  <c r="N1667" i="19"/>
  <c r="M1667" i="19"/>
  <c r="AC1666" i="19" s="1"/>
  <c r="D1669" i="19"/>
  <c r="J1669" i="19"/>
  <c r="K1669" i="19" s="1"/>
  <c r="E1668" i="19"/>
  <c r="L1668" i="19"/>
  <c r="H1667" i="19"/>
  <c r="Q1667" i="19" s="1"/>
  <c r="R1667" i="19" s="1"/>
  <c r="F1668" i="19"/>
  <c r="G1667" i="19"/>
  <c r="G1668" i="19" l="1"/>
  <c r="H1668" i="19"/>
  <c r="Q1668" i="19" s="1"/>
  <c r="L1669" i="19"/>
  <c r="F1669" i="19"/>
  <c r="J1670" i="19"/>
  <c r="K1670" i="19" s="1"/>
  <c r="D1670" i="19"/>
  <c r="E1669" i="19"/>
  <c r="N1668" i="19"/>
  <c r="M1668" i="19"/>
  <c r="AC1667" i="19" s="1"/>
  <c r="E1670" i="19" l="1"/>
  <c r="J1671" i="19"/>
  <c r="K1671" i="19" s="1"/>
  <c r="D1671" i="19"/>
  <c r="H1669" i="19"/>
  <c r="Q1669" i="19" s="1"/>
  <c r="G1669" i="19"/>
  <c r="L1670" i="19"/>
  <c r="F1670" i="19"/>
  <c r="M1669" i="19"/>
  <c r="AC1668" i="19" s="1"/>
  <c r="N1669" i="19"/>
  <c r="R1668" i="19"/>
  <c r="R1669" i="19" l="1"/>
  <c r="F1671" i="19"/>
  <c r="H1670" i="19"/>
  <c r="Q1670" i="19" s="1"/>
  <c r="L1671" i="19"/>
  <c r="G1670" i="19"/>
  <c r="E1671" i="19"/>
  <c r="J1672" i="19"/>
  <c r="K1672" i="19" s="1"/>
  <c r="D1672" i="19"/>
  <c r="N1670" i="19"/>
  <c r="M1670" i="19"/>
  <c r="AC1669" i="19" s="1"/>
  <c r="L1672" i="19" l="1"/>
  <c r="H1671" i="19"/>
  <c r="Q1671" i="19" s="1"/>
  <c r="F1672" i="19"/>
  <c r="G1671" i="19"/>
  <c r="D1673" i="19"/>
  <c r="J1673" i="19"/>
  <c r="K1673" i="19" s="1"/>
  <c r="E1672" i="19"/>
  <c r="N1671" i="19"/>
  <c r="M1671" i="19"/>
  <c r="AC1670" i="19" s="1"/>
  <c r="R1670" i="19"/>
  <c r="J1674" i="19" l="1"/>
  <c r="K1674" i="19" s="1"/>
  <c r="D1674" i="19"/>
  <c r="E1673" i="19"/>
  <c r="G1672" i="19"/>
  <c r="H1672" i="19"/>
  <c r="Q1672" i="19" s="1"/>
  <c r="L1673" i="19"/>
  <c r="F1673" i="19"/>
  <c r="R1671" i="19"/>
  <c r="N1672" i="19"/>
  <c r="M1672" i="19"/>
  <c r="AC1671" i="19" s="1"/>
  <c r="M1673" i="19" l="1"/>
  <c r="AC1672" i="19" s="1"/>
  <c r="N1673" i="19"/>
  <c r="R1672" i="19"/>
  <c r="E1674" i="19"/>
  <c r="J1675" i="19"/>
  <c r="K1675" i="19" s="1"/>
  <c r="D1675" i="19"/>
  <c r="H1673" i="19"/>
  <c r="Q1673" i="19" s="1"/>
  <c r="R1673" i="19" s="1"/>
  <c r="G1673" i="19"/>
  <c r="L1674" i="19"/>
  <c r="F1674" i="19"/>
  <c r="E1675" i="19" l="1"/>
  <c r="J1676" i="19"/>
  <c r="K1676" i="19" s="1"/>
  <c r="D1676" i="19"/>
  <c r="F1675" i="19"/>
  <c r="H1674" i="19"/>
  <c r="Q1674" i="19" s="1"/>
  <c r="L1675" i="19"/>
  <c r="G1674" i="19"/>
  <c r="N1674" i="19"/>
  <c r="M1674" i="19"/>
  <c r="AC1673" i="19" s="1"/>
  <c r="L1676" i="19" l="1"/>
  <c r="H1675" i="19"/>
  <c r="Q1675" i="19" s="1"/>
  <c r="F1676" i="19"/>
  <c r="G1675" i="19"/>
  <c r="D1677" i="19"/>
  <c r="J1677" i="19"/>
  <c r="K1677" i="19" s="1"/>
  <c r="E1676" i="19"/>
  <c r="N1675" i="19"/>
  <c r="M1675" i="19"/>
  <c r="AC1674" i="19" s="1"/>
  <c r="R1674" i="19"/>
  <c r="R1675" i="19" l="1"/>
  <c r="N1676" i="19"/>
  <c r="M1676" i="19"/>
  <c r="AC1675" i="19" s="1"/>
  <c r="J1678" i="19"/>
  <c r="K1678" i="19" s="1"/>
  <c r="D1678" i="19"/>
  <c r="E1677" i="19"/>
  <c r="G1676" i="19"/>
  <c r="H1676" i="19"/>
  <c r="Q1676" i="19" s="1"/>
  <c r="L1677" i="19"/>
  <c r="F1677" i="19"/>
  <c r="R1676" i="19" l="1"/>
  <c r="E1678" i="19"/>
  <c r="J1679" i="19"/>
  <c r="K1679" i="19" s="1"/>
  <c r="D1679" i="19"/>
  <c r="M1677" i="19"/>
  <c r="AC1676" i="19" s="1"/>
  <c r="N1677" i="19"/>
  <c r="H1677" i="19"/>
  <c r="Q1677" i="19" s="1"/>
  <c r="G1677" i="19"/>
  <c r="L1678" i="19"/>
  <c r="F1678" i="19"/>
  <c r="F1679" i="19" l="1"/>
  <c r="H1678" i="19"/>
  <c r="Q1678" i="19" s="1"/>
  <c r="L1679" i="19"/>
  <c r="G1678" i="19"/>
  <c r="R1677" i="19"/>
  <c r="E1679" i="19"/>
  <c r="J1680" i="19"/>
  <c r="K1680" i="19" s="1"/>
  <c r="D1680" i="19"/>
  <c r="N1678" i="19"/>
  <c r="M1678" i="19"/>
  <c r="AC1677" i="19" s="1"/>
  <c r="D1681" i="19" l="1"/>
  <c r="J1681" i="19"/>
  <c r="K1681" i="19" s="1"/>
  <c r="E1680" i="19"/>
  <c r="N1679" i="19"/>
  <c r="M1679" i="19"/>
  <c r="AC1678" i="19" s="1"/>
  <c r="R1678" i="19"/>
  <c r="L1680" i="19"/>
  <c r="H1679" i="19"/>
  <c r="Q1679" i="19" s="1"/>
  <c r="R1679" i="19" s="1"/>
  <c r="F1680" i="19"/>
  <c r="G1679" i="19"/>
  <c r="G1680" i="19" l="1"/>
  <c r="H1680" i="19"/>
  <c r="Q1680" i="19" s="1"/>
  <c r="L1681" i="19"/>
  <c r="F1681" i="19"/>
  <c r="J1682" i="19"/>
  <c r="K1682" i="19" s="1"/>
  <c r="D1682" i="19"/>
  <c r="E1681" i="19"/>
  <c r="N1680" i="19"/>
  <c r="M1680" i="19"/>
  <c r="AC1679" i="19" s="1"/>
  <c r="H1681" i="19" l="1"/>
  <c r="Q1681" i="19" s="1"/>
  <c r="G1681" i="19"/>
  <c r="L1682" i="19"/>
  <c r="F1682" i="19"/>
  <c r="M1681" i="19"/>
  <c r="AC1680" i="19" s="1"/>
  <c r="N1681" i="19"/>
  <c r="R1680" i="19"/>
  <c r="E1682" i="19"/>
  <c r="J1683" i="19"/>
  <c r="K1683" i="19" s="1"/>
  <c r="D1683" i="19"/>
  <c r="F1683" i="19" l="1"/>
  <c r="H1682" i="19"/>
  <c r="Q1682" i="19" s="1"/>
  <c r="L1683" i="19"/>
  <c r="G1682" i="19"/>
  <c r="N1682" i="19"/>
  <c r="M1682" i="19"/>
  <c r="AC1681" i="19" s="1"/>
  <c r="E1683" i="19"/>
  <c r="J1684" i="19"/>
  <c r="K1684" i="19" s="1"/>
  <c r="D1684" i="19"/>
  <c r="R1681" i="19"/>
  <c r="J1685" i="19" l="1"/>
  <c r="K1685" i="19" s="1"/>
  <c r="D1685" i="19"/>
  <c r="E1684" i="19"/>
  <c r="N1683" i="19"/>
  <c r="M1683" i="19"/>
  <c r="AC1682" i="19" s="1"/>
  <c r="R1682" i="19"/>
  <c r="L1684" i="19"/>
  <c r="H1683" i="19"/>
  <c r="Q1683" i="19" s="1"/>
  <c r="R1683" i="19" s="1"/>
  <c r="F1684" i="19"/>
  <c r="G1683" i="19"/>
  <c r="F1685" i="19" l="1"/>
  <c r="G1684" i="19"/>
  <c r="H1684" i="19"/>
  <c r="Q1684" i="19" s="1"/>
  <c r="L1685" i="19"/>
  <c r="N1684" i="19"/>
  <c r="M1684" i="19"/>
  <c r="AC1683" i="19" s="1"/>
  <c r="E1685" i="19"/>
  <c r="J1686" i="19"/>
  <c r="K1686" i="19" s="1"/>
  <c r="D1686" i="19"/>
  <c r="N1685" i="19" l="1"/>
  <c r="M1685" i="19"/>
  <c r="AC1684" i="19" s="1"/>
  <c r="D1687" i="19"/>
  <c r="E1686" i="19"/>
  <c r="J1687" i="19"/>
  <c r="K1687" i="19" s="1"/>
  <c r="R1684" i="19"/>
  <c r="L1686" i="19"/>
  <c r="F1686" i="19"/>
  <c r="H1685" i="19"/>
  <c r="Q1685" i="19" s="1"/>
  <c r="G1685" i="19"/>
  <c r="R1685" i="19" l="1"/>
  <c r="J1688" i="19"/>
  <c r="K1688" i="19" s="1"/>
  <c r="D1688" i="19"/>
  <c r="E1687" i="19"/>
  <c r="G1686" i="19"/>
  <c r="L1687" i="19"/>
  <c r="F1687" i="19"/>
  <c r="H1686" i="19"/>
  <c r="Q1686" i="19" s="1"/>
  <c r="N1686" i="19"/>
  <c r="M1686" i="19"/>
  <c r="AC1685" i="19" s="1"/>
  <c r="H1687" i="19" l="1"/>
  <c r="Q1687" i="19" s="1"/>
  <c r="G1687" i="19"/>
  <c r="L1688" i="19"/>
  <c r="F1688" i="19"/>
  <c r="E1688" i="19"/>
  <c r="J1689" i="19"/>
  <c r="K1689" i="19" s="1"/>
  <c r="D1689" i="19"/>
  <c r="M1687" i="19"/>
  <c r="AC1686" i="19" s="1"/>
  <c r="N1687" i="19"/>
  <c r="R1686" i="19"/>
  <c r="F1689" i="19" l="1"/>
  <c r="H1688" i="19"/>
  <c r="Q1688" i="19" s="1"/>
  <c r="G1688" i="19"/>
  <c r="L1689" i="19"/>
  <c r="N1688" i="19"/>
  <c r="M1688" i="19"/>
  <c r="AC1687" i="19" s="1"/>
  <c r="J1690" i="19"/>
  <c r="K1690" i="19" s="1"/>
  <c r="D1690" i="19"/>
  <c r="E1689" i="19"/>
  <c r="R1687" i="19"/>
  <c r="R1688" i="19" l="1"/>
  <c r="E1690" i="19"/>
  <c r="J1691" i="19"/>
  <c r="K1691" i="19" s="1"/>
  <c r="D1691" i="19"/>
  <c r="F1690" i="19"/>
  <c r="L1690" i="19"/>
  <c r="H1689" i="19"/>
  <c r="Q1689" i="19" s="1"/>
  <c r="G1689" i="19"/>
  <c r="N1689" i="19"/>
  <c r="M1689" i="19"/>
  <c r="AC1688" i="19" s="1"/>
  <c r="L1691" i="19" l="1"/>
  <c r="H1690" i="19"/>
  <c r="Q1690" i="19" s="1"/>
  <c r="F1691" i="19"/>
  <c r="G1690" i="19"/>
  <c r="D1692" i="19"/>
  <c r="E1691" i="19"/>
  <c r="J1692" i="19"/>
  <c r="K1692" i="19" s="1"/>
  <c r="R1689" i="19"/>
  <c r="N1690" i="19"/>
  <c r="M1690" i="19"/>
  <c r="AC1689" i="19" s="1"/>
  <c r="R1690" i="19" l="1"/>
  <c r="G1691" i="19"/>
  <c r="L1692" i="19"/>
  <c r="F1692" i="19"/>
  <c r="H1691" i="19"/>
  <c r="Q1691" i="19" s="1"/>
  <c r="N1691" i="19"/>
  <c r="M1691" i="19"/>
  <c r="AC1690" i="19" s="1"/>
  <c r="J1693" i="19"/>
  <c r="K1693" i="19" s="1"/>
  <c r="E1692" i="19"/>
  <c r="D1693" i="19"/>
  <c r="R1691" i="19" l="1"/>
  <c r="H1692" i="19"/>
  <c r="Q1692" i="19" s="1"/>
  <c r="L1693" i="19"/>
  <c r="F1693" i="19"/>
  <c r="G1692" i="19"/>
  <c r="E1693" i="19"/>
  <c r="J1694" i="19"/>
  <c r="K1694" i="19" s="1"/>
  <c r="D1694" i="19"/>
  <c r="M1692" i="19"/>
  <c r="AC1691" i="19" s="1"/>
  <c r="N1692" i="19"/>
  <c r="F1694" i="19" l="1"/>
  <c r="H1693" i="19"/>
  <c r="Q1693" i="19" s="1"/>
  <c r="L1694" i="19"/>
  <c r="G1693" i="19"/>
  <c r="N1693" i="19"/>
  <c r="M1693" i="19"/>
  <c r="AC1692" i="19" s="1"/>
  <c r="R1692" i="19"/>
  <c r="E1694" i="19"/>
  <c r="J1695" i="19"/>
  <c r="K1695" i="19" s="1"/>
  <c r="D1695" i="19"/>
  <c r="M1694" i="19" l="1"/>
  <c r="AC1693" i="19" s="1"/>
  <c r="N1694" i="19"/>
  <c r="D1696" i="19"/>
  <c r="E1695" i="19"/>
  <c r="J1696" i="19"/>
  <c r="K1696" i="19" s="1"/>
  <c r="R1693" i="19"/>
  <c r="L1695" i="19"/>
  <c r="F1695" i="19"/>
  <c r="G1694" i="19"/>
  <c r="H1694" i="19"/>
  <c r="Q1694" i="19" s="1"/>
  <c r="R1694" i="19" l="1"/>
  <c r="M1695" i="19"/>
  <c r="AC1694" i="19" s="1"/>
  <c r="N1695" i="19"/>
  <c r="G1695" i="19"/>
  <c r="L1696" i="19"/>
  <c r="F1696" i="19"/>
  <c r="H1695" i="19"/>
  <c r="Q1695" i="19" s="1"/>
  <c r="R1695" i="19" s="1"/>
  <c r="J1697" i="19"/>
  <c r="K1697" i="19" s="1"/>
  <c r="E1696" i="19"/>
  <c r="D1697" i="19"/>
  <c r="E1697" i="19" l="1"/>
  <c r="J1698" i="19"/>
  <c r="K1698" i="19" s="1"/>
  <c r="D1698" i="19"/>
  <c r="H1696" i="19"/>
  <c r="Q1696" i="19" s="1"/>
  <c r="G1696" i="19"/>
  <c r="L1697" i="19"/>
  <c r="F1697" i="19"/>
  <c r="M1696" i="19"/>
  <c r="AC1695" i="19" s="1"/>
  <c r="N1696" i="19"/>
  <c r="R1696" i="19" l="1"/>
  <c r="F1698" i="19"/>
  <c r="H1697" i="19"/>
  <c r="Q1697" i="19" s="1"/>
  <c r="L1698" i="19"/>
  <c r="G1697" i="19"/>
  <c r="E1698" i="19"/>
  <c r="J1699" i="19"/>
  <c r="K1699" i="19" s="1"/>
  <c r="D1699" i="19"/>
  <c r="N1697" i="19"/>
  <c r="M1697" i="19"/>
  <c r="AC1696" i="19" s="1"/>
  <c r="M1698" i="19" l="1"/>
  <c r="AC1697" i="19" s="1"/>
  <c r="N1698" i="19"/>
  <c r="D1700" i="19"/>
  <c r="E1699" i="19"/>
  <c r="J1700" i="19"/>
  <c r="K1700" i="19" s="1"/>
  <c r="R1697" i="19"/>
  <c r="L1699" i="19"/>
  <c r="F1699" i="19"/>
  <c r="G1698" i="19"/>
  <c r="H1698" i="19"/>
  <c r="Q1698" i="19" s="1"/>
  <c r="R1698" i="19" l="1"/>
  <c r="G1699" i="19"/>
  <c r="L1700" i="19"/>
  <c r="F1700" i="19"/>
  <c r="H1699" i="19"/>
  <c r="Q1699" i="19" s="1"/>
  <c r="M1699" i="19"/>
  <c r="AC1698" i="19" s="1"/>
  <c r="N1699" i="19"/>
  <c r="J1701" i="19"/>
  <c r="K1701" i="19" s="1"/>
  <c r="E1700" i="19"/>
  <c r="D1701" i="19"/>
  <c r="M1700" i="19" l="1"/>
  <c r="AC1699" i="19" s="1"/>
  <c r="N1700" i="19"/>
  <c r="E1701" i="19"/>
  <c r="J1702" i="19"/>
  <c r="K1702" i="19" s="1"/>
  <c r="D1702" i="19"/>
  <c r="H1700" i="19"/>
  <c r="Q1700" i="19" s="1"/>
  <c r="G1700" i="19"/>
  <c r="L1701" i="19"/>
  <c r="F1701" i="19"/>
  <c r="R1699" i="19"/>
  <c r="R1700" i="19" l="1"/>
  <c r="F1702" i="19"/>
  <c r="H1701" i="19"/>
  <c r="Q1701" i="19" s="1"/>
  <c r="L1702" i="19"/>
  <c r="G1701" i="19"/>
  <c r="N1701" i="19"/>
  <c r="M1701" i="19"/>
  <c r="AC1700" i="19" s="1"/>
  <c r="E1702" i="19"/>
  <c r="J1703" i="19"/>
  <c r="K1703" i="19" s="1"/>
  <c r="D1703" i="19"/>
  <c r="M1702" i="19" l="1"/>
  <c r="AC1701" i="19" s="1"/>
  <c r="N1702" i="19"/>
  <c r="D1704" i="19"/>
  <c r="E1703" i="19"/>
  <c r="J1704" i="19"/>
  <c r="K1704" i="19" s="1"/>
  <c r="R1701" i="19"/>
  <c r="L1703" i="19"/>
  <c r="F1703" i="19"/>
  <c r="G1702" i="19"/>
  <c r="H1702" i="19"/>
  <c r="Q1702" i="19" s="1"/>
  <c r="R1702" i="19" l="1"/>
  <c r="M1703" i="19"/>
  <c r="AC1702" i="19" s="1"/>
  <c r="N1703" i="19"/>
  <c r="G1703" i="19"/>
  <c r="L1704" i="19"/>
  <c r="F1704" i="19"/>
  <c r="H1703" i="19"/>
  <c r="Q1703" i="19" s="1"/>
  <c r="J1705" i="19"/>
  <c r="K1705" i="19" s="1"/>
  <c r="E1704" i="19"/>
  <c r="D1705" i="19"/>
  <c r="R1703" i="19" l="1"/>
  <c r="E1705" i="19"/>
  <c r="J1706" i="19"/>
  <c r="K1706" i="19" s="1"/>
  <c r="D1706" i="19"/>
  <c r="H1704" i="19"/>
  <c r="Q1704" i="19" s="1"/>
  <c r="G1704" i="19"/>
  <c r="L1705" i="19"/>
  <c r="F1705" i="19"/>
  <c r="M1704" i="19"/>
  <c r="AC1703" i="19" s="1"/>
  <c r="N1704" i="19"/>
  <c r="R1704" i="19" l="1"/>
  <c r="F1706" i="19"/>
  <c r="H1705" i="19"/>
  <c r="Q1705" i="19" s="1"/>
  <c r="L1706" i="19"/>
  <c r="G1705" i="19"/>
  <c r="E1706" i="19"/>
  <c r="J1707" i="19"/>
  <c r="K1707" i="19" s="1"/>
  <c r="D1707" i="19"/>
  <c r="N1705" i="19"/>
  <c r="M1705" i="19"/>
  <c r="AC1704" i="19" s="1"/>
  <c r="M1706" i="19" l="1"/>
  <c r="AC1705" i="19" s="1"/>
  <c r="N1706" i="19"/>
  <c r="D1708" i="19"/>
  <c r="E1707" i="19"/>
  <c r="J1708" i="19"/>
  <c r="K1708" i="19" s="1"/>
  <c r="R1705" i="19"/>
  <c r="L1707" i="19"/>
  <c r="F1707" i="19"/>
  <c r="G1706" i="19"/>
  <c r="H1706" i="19"/>
  <c r="Q1706" i="19" s="1"/>
  <c r="R1706" i="19" l="1"/>
  <c r="G1707" i="19"/>
  <c r="L1708" i="19"/>
  <c r="F1708" i="19"/>
  <c r="H1707" i="19"/>
  <c r="Q1707" i="19" s="1"/>
  <c r="M1707" i="19"/>
  <c r="AC1706" i="19" s="1"/>
  <c r="N1707" i="19"/>
  <c r="J1709" i="19"/>
  <c r="K1709" i="19" s="1"/>
  <c r="E1708" i="19"/>
  <c r="D1709" i="19"/>
  <c r="M1708" i="19" l="1"/>
  <c r="AC1707" i="19" s="1"/>
  <c r="N1708" i="19"/>
  <c r="J1710" i="19"/>
  <c r="K1710" i="19" s="1"/>
  <c r="E1709" i="19"/>
  <c r="D1710" i="19"/>
  <c r="H1708" i="19"/>
  <c r="Q1708" i="19" s="1"/>
  <c r="G1708" i="19"/>
  <c r="L1709" i="19"/>
  <c r="F1709" i="19"/>
  <c r="R1707" i="19"/>
  <c r="R1708" i="19" l="1"/>
  <c r="F1710" i="19"/>
  <c r="H1709" i="19"/>
  <c r="Q1709" i="19" s="1"/>
  <c r="G1709" i="19"/>
  <c r="L1710" i="19"/>
  <c r="N1709" i="19"/>
  <c r="M1709" i="19"/>
  <c r="AC1708" i="19" s="1"/>
  <c r="J1711" i="19"/>
  <c r="K1711" i="19" s="1"/>
  <c r="E1710" i="19"/>
  <c r="D1711" i="19"/>
  <c r="N1710" i="19" l="1"/>
  <c r="M1710" i="19"/>
  <c r="AC1709" i="19" s="1"/>
  <c r="D1712" i="19"/>
  <c r="J1712" i="19"/>
  <c r="K1712" i="19" s="1"/>
  <c r="E1711" i="19"/>
  <c r="R1709" i="19"/>
  <c r="F1711" i="19"/>
  <c r="L1711" i="19"/>
  <c r="G1710" i="19"/>
  <c r="H1710" i="19"/>
  <c r="Q1710" i="19" s="1"/>
  <c r="R1710" i="19" s="1"/>
  <c r="N1711" i="19" l="1"/>
  <c r="M1711" i="19"/>
  <c r="AC1710" i="19" s="1"/>
  <c r="L1712" i="19"/>
  <c r="G1711" i="19"/>
  <c r="F1712" i="19"/>
  <c r="H1711" i="19"/>
  <c r="Q1711" i="19" s="1"/>
  <c r="J1713" i="19"/>
  <c r="K1713" i="19" s="1"/>
  <c r="D1713" i="19"/>
  <c r="E1712" i="19"/>
  <c r="R1711" i="19" l="1"/>
  <c r="M1712" i="19"/>
  <c r="AC1711" i="19" s="1"/>
  <c r="N1712" i="19"/>
  <c r="L1713" i="19"/>
  <c r="G1712" i="19"/>
  <c r="H1712" i="19"/>
  <c r="Q1712" i="19" s="1"/>
  <c r="R1712" i="19" s="1"/>
  <c r="F1713" i="19"/>
  <c r="D1714" i="19"/>
  <c r="E1713" i="19"/>
  <c r="J1714" i="19"/>
  <c r="K1714" i="19" s="1"/>
  <c r="M1713" i="19" l="1"/>
  <c r="AC1712" i="19" s="1"/>
  <c r="N1713" i="19"/>
  <c r="J1715" i="19"/>
  <c r="K1715" i="19" s="1"/>
  <c r="E1714" i="19"/>
  <c r="D1715" i="19"/>
  <c r="G1713" i="19"/>
  <c r="L1714" i="19"/>
  <c r="F1714" i="19"/>
  <c r="H1713" i="19"/>
  <c r="Q1713" i="19" s="1"/>
  <c r="R1713" i="19" l="1"/>
  <c r="E1715" i="19"/>
  <c r="J1716" i="19"/>
  <c r="K1716" i="19" s="1"/>
  <c r="D1716" i="19"/>
  <c r="H1714" i="19"/>
  <c r="Q1714" i="19" s="1"/>
  <c r="L1715" i="19"/>
  <c r="F1715" i="19"/>
  <c r="G1714" i="19"/>
  <c r="M1714" i="19"/>
  <c r="AC1713" i="19" s="1"/>
  <c r="N1714" i="19"/>
  <c r="N1715" i="19" l="1"/>
  <c r="M1715" i="19"/>
  <c r="AC1714" i="19" s="1"/>
  <c r="R1714" i="19"/>
  <c r="J1717" i="19"/>
  <c r="K1717" i="19" s="1"/>
  <c r="D1717" i="19"/>
  <c r="E1716" i="19"/>
  <c r="F1716" i="19"/>
  <c r="L1716" i="19"/>
  <c r="G1715" i="19"/>
  <c r="H1715" i="19"/>
  <c r="Q1715" i="19" s="1"/>
  <c r="R1715" i="19" l="1"/>
  <c r="D1718" i="19"/>
  <c r="E1717" i="19"/>
  <c r="J1718" i="19"/>
  <c r="K1718" i="19" s="1"/>
  <c r="N1716" i="19"/>
  <c r="M1716" i="19"/>
  <c r="AC1715" i="19" s="1"/>
  <c r="L1717" i="19"/>
  <c r="F1717" i="19"/>
  <c r="H1716" i="19"/>
  <c r="Q1716" i="19" s="1"/>
  <c r="G1716" i="19"/>
  <c r="R1716" i="19" l="1"/>
  <c r="G1717" i="19"/>
  <c r="L1718" i="19"/>
  <c r="F1718" i="19"/>
  <c r="H1717" i="19"/>
  <c r="Q1717" i="19" s="1"/>
  <c r="M1717" i="19"/>
  <c r="AC1716" i="19" s="1"/>
  <c r="N1717" i="19"/>
  <c r="J1719" i="19"/>
  <c r="K1719" i="19" s="1"/>
  <c r="E1718" i="19"/>
  <c r="D1719" i="19"/>
  <c r="R1717" i="19" l="1"/>
  <c r="E1719" i="19"/>
  <c r="J1720" i="19"/>
  <c r="K1720" i="19" s="1"/>
  <c r="D1720" i="19"/>
  <c r="H1718" i="19"/>
  <c r="Q1718" i="19" s="1"/>
  <c r="L1719" i="19"/>
  <c r="F1719" i="19"/>
  <c r="G1718" i="19"/>
  <c r="M1718" i="19"/>
  <c r="AC1717" i="19" s="1"/>
  <c r="N1718" i="19"/>
  <c r="R1718" i="19" l="1"/>
  <c r="J1721" i="19"/>
  <c r="K1721" i="19" s="1"/>
  <c r="D1721" i="19"/>
  <c r="E1720" i="19"/>
  <c r="F1720" i="19"/>
  <c r="H1719" i="19"/>
  <c r="Q1719" i="19" s="1"/>
  <c r="L1720" i="19"/>
  <c r="G1719" i="19"/>
  <c r="N1719" i="19"/>
  <c r="M1719" i="19"/>
  <c r="AC1718" i="19" s="1"/>
  <c r="L1721" i="19" l="1"/>
  <c r="H1720" i="19"/>
  <c r="Q1720" i="19" s="1"/>
  <c r="F1721" i="19"/>
  <c r="G1720" i="19"/>
  <c r="N1720" i="19"/>
  <c r="M1720" i="19"/>
  <c r="AC1719" i="19" s="1"/>
  <c r="R1719" i="19"/>
  <c r="D1722" i="19"/>
  <c r="J1722" i="19"/>
  <c r="K1722" i="19" s="1"/>
  <c r="E1721" i="19"/>
  <c r="N1721" i="19" l="1"/>
  <c r="M1721" i="19"/>
  <c r="AC1720" i="19" s="1"/>
  <c r="J1723" i="19"/>
  <c r="K1723" i="19" s="1"/>
  <c r="E1722" i="19"/>
  <c r="D1723" i="19"/>
  <c r="G1721" i="19"/>
  <c r="H1721" i="19"/>
  <c r="Q1721" i="19" s="1"/>
  <c r="R1721" i="19" s="1"/>
  <c r="L1722" i="19"/>
  <c r="F1722" i="19"/>
  <c r="R1720" i="19"/>
  <c r="H1722" i="19" l="1"/>
  <c r="Q1722" i="19" s="1"/>
  <c r="L1723" i="19"/>
  <c r="F1723" i="19"/>
  <c r="G1722" i="19"/>
  <c r="M1722" i="19"/>
  <c r="AC1721" i="19" s="1"/>
  <c r="N1722" i="19"/>
  <c r="E1723" i="19"/>
  <c r="J1724" i="19"/>
  <c r="K1724" i="19" s="1"/>
  <c r="D1724" i="19"/>
  <c r="F1724" i="19" l="1"/>
  <c r="H1723" i="19"/>
  <c r="Q1723" i="19" s="1"/>
  <c r="L1724" i="19"/>
  <c r="G1723" i="19"/>
  <c r="N1723" i="19"/>
  <c r="M1723" i="19"/>
  <c r="AC1722" i="19" s="1"/>
  <c r="R1722" i="19"/>
  <c r="J1725" i="19"/>
  <c r="K1725" i="19" s="1"/>
  <c r="D1725" i="19"/>
  <c r="E1724" i="19"/>
  <c r="N1724" i="19" l="1"/>
  <c r="M1724" i="19"/>
  <c r="AC1723" i="19" s="1"/>
  <c r="D1726" i="19"/>
  <c r="J1726" i="19"/>
  <c r="K1726" i="19" s="1"/>
  <c r="E1725" i="19"/>
  <c r="R1723" i="19"/>
  <c r="L1725" i="19"/>
  <c r="H1724" i="19"/>
  <c r="Q1724" i="19" s="1"/>
  <c r="F1725" i="19"/>
  <c r="G1724" i="19"/>
  <c r="R1724" i="19" l="1"/>
  <c r="G1725" i="19"/>
  <c r="H1725" i="19"/>
  <c r="Q1725" i="19" s="1"/>
  <c r="L1726" i="19"/>
  <c r="F1726" i="19"/>
  <c r="J1727" i="19"/>
  <c r="K1727" i="19" s="1"/>
  <c r="E1726" i="19"/>
  <c r="D1727" i="19"/>
  <c r="N1725" i="19"/>
  <c r="M1725" i="19"/>
  <c r="AC1724" i="19" s="1"/>
  <c r="H1726" i="19" l="1"/>
  <c r="Q1726" i="19" s="1"/>
  <c r="L1727" i="19"/>
  <c r="F1727" i="19"/>
  <c r="G1726" i="19"/>
  <c r="E1727" i="19"/>
  <c r="J1728" i="19"/>
  <c r="K1728" i="19" s="1"/>
  <c r="D1728" i="19"/>
  <c r="M1726" i="19"/>
  <c r="AC1725" i="19" s="1"/>
  <c r="N1726" i="19"/>
  <c r="R1725" i="19"/>
  <c r="R1726" i="19" l="1"/>
  <c r="J1729" i="19"/>
  <c r="K1729" i="19" s="1"/>
  <c r="D1729" i="19"/>
  <c r="E1728" i="19"/>
  <c r="F1728" i="19"/>
  <c r="H1727" i="19"/>
  <c r="Q1727" i="19" s="1"/>
  <c r="L1728" i="19"/>
  <c r="G1727" i="19"/>
  <c r="N1727" i="19"/>
  <c r="M1727" i="19"/>
  <c r="AC1726" i="19" s="1"/>
  <c r="R1727" i="19" l="1"/>
  <c r="L1729" i="19"/>
  <c r="H1728" i="19"/>
  <c r="Q1728" i="19" s="1"/>
  <c r="F1729" i="19"/>
  <c r="G1728" i="19"/>
  <c r="N1728" i="19"/>
  <c r="M1728" i="19"/>
  <c r="AC1727" i="19" s="1"/>
  <c r="D1730" i="19"/>
  <c r="J1730" i="19"/>
  <c r="K1730" i="19" s="1"/>
  <c r="E1729" i="19"/>
  <c r="G1729" i="19" l="1"/>
  <c r="H1729" i="19"/>
  <c r="Q1729" i="19" s="1"/>
  <c r="L1730" i="19"/>
  <c r="F1730" i="19"/>
  <c r="R1728" i="19"/>
  <c r="N1729" i="19"/>
  <c r="M1729" i="19"/>
  <c r="AC1728" i="19" s="1"/>
  <c r="J1731" i="19"/>
  <c r="K1731" i="19" s="1"/>
  <c r="E1730" i="19"/>
  <c r="D1731" i="19"/>
  <c r="M1730" i="19" l="1"/>
  <c r="AC1729" i="19" s="1"/>
  <c r="N1730" i="19"/>
  <c r="R1729" i="19"/>
  <c r="E1731" i="19"/>
  <c r="J1732" i="19"/>
  <c r="K1732" i="19" s="1"/>
  <c r="D1732" i="19"/>
  <c r="H1730" i="19"/>
  <c r="Q1730" i="19" s="1"/>
  <c r="R1730" i="19" s="1"/>
  <c r="L1731" i="19"/>
  <c r="F1731" i="19"/>
  <c r="G1730" i="19"/>
  <c r="F1732" i="19" l="1"/>
  <c r="H1731" i="19"/>
  <c r="Q1731" i="19" s="1"/>
  <c r="L1732" i="19"/>
  <c r="G1731" i="19"/>
  <c r="N1731" i="19"/>
  <c r="M1731" i="19"/>
  <c r="AC1730" i="19" s="1"/>
  <c r="J1733" i="19"/>
  <c r="K1733" i="19" s="1"/>
  <c r="D1733" i="19"/>
  <c r="E1732" i="19"/>
  <c r="D1734" i="19" l="1"/>
  <c r="J1734" i="19"/>
  <c r="K1734" i="19" s="1"/>
  <c r="E1733" i="19"/>
  <c r="N1732" i="19"/>
  <c r="M1732" i="19"/>
  <c r="AC1731" i="19" s="1"/>
  <c r="R1731" i="19"/>
  <c r="L1733" i="19"/>
  <c r="H1732" i="19"/>
  <c r="Q1732" i="19" s="1"/>
  <c r="R1732" i="19" s="1"/>
  <c r="F1733" i="19"/>
  <c r="G1732" i="19"/>
  <c r="G1733" i="19" l="1"/>
  <c r="H1733" i="19"/>
  <c r="Q1733" i="19" s="1"/>
  <c r="L1734" i="19"/>
  <c r="F1734" i="19"/>
  <c r="N1733" i="19"/>
  <c r="M1733" i="19"/>
  <c r="AC1732" i="19" s="1"/>
  <c r="J1735" i="19"/>
  <c r="K1735" i="19" s="1"/>
  <c r="E1734" i="19"/>
  <c r="D1735" i="19"/>
  <c r="H1734" i="19" l="1"/>
  <c r="Q1734" i="19" s="1"/>
  <c r="L1735" i="19"/>
  <c r="F1735" i="19"/>
  <c r="G1734" i="19"/>
  <c r="D1736" i="19"/>
  <c r="J1736" i="19"/>
  <c r="K1736" i="19" s="1"/>
  <c r="E1735" i="19"/>
  <c r="M1734" i="19"/>
  <c r="AC1733" i="19" s="1"/>
  <c r="N1734" i="19"/>
  <c r="R1733" i="19"/>
  <c r="F1736" i="19" l="1"/>
  <c r="L1736" i="19"/>
  <c r="H1735" i="19"/>
  <c r="Q1735" i="19" s="1"/>
  <c r="G1735" i="19"/>
  <c r="N1735" i="19"/>
  <c r="M1735" i="19"/>
  <c r="AC1734" i="19" s="1"/>
  <c r="J1737" i="19"/>
  <c r="K1737" i="19" s="1"/>
  <c r="D1737" i="19"/>
  <c r="E1736" i="19"/>
  <c r="R1734" i="19"/>
  <c r="H1736" i="19" l="1"/>
  <c r="Q1736" i="19" s="1"/>
  <c r="F1737" i="19"/>
  <c r="G1736" i="19"/>
  <c r="L1737" i="19"/>
  <c r="E1737" i="19"/>
  <c r="J1738" i="19"/>
  <c r="K1738" i="19" s="1"/>
  <c r="D1738" i="19"/>
  <c r="R1735" i="19"/>
  <c r="M1736" i="19"/>
  <c r="AC1735" i="19" s="1"/>
  <c r="N1736" i="19"/>
  <c r="N1737" i="19" l="1"/>
  <c r="M1737" i="19"/>
  <c r="AC1736" i="19" s="1"/>
  <c r="J1739" i="19"/>
  <c r="K1739" i="19" s="1"/>
  <c r="D1739" i="19"/>
  <c r="E1738" i="19"/>
  <c r="F1738" i="19"/>
  <c r="H1737" i="19"/>
  <c r="Q1737" i="19" s="1"/>
  <c r="L1738" i="19"/>
  <c r="G1737" i="19"/>
  <c r="R1736" i="19"/>
  <c r="R1737" i="19" l="1"/>
  <c r="D1740" i="19"/>
  <c r="J1740" i="19"/>
  <c r="K1740" i="19" s="1"/>
  <c r="E1739" i="19"/>
  <c r="N1738" i="19"/>
  <c r="M1738" i="19"/>
  <c r="AC1737" i="19" s="1"/>
  <c r="L1739" i="19"/>
  <c r="H1738" i="19"/>
  <c r="Q1738" i="19" s="1"/>
  <c r="G1738" i="19"/>
  <c r="F1739" i="19"/>
  <c r="R1738" i="19" l="1"/>
  <c r="N1739" i="19"/>
  <c r="M1739" i="19"/>
  <c r="AC1738" i="19" s="1"/>
  <c r="G1739" i="19"/>
  <c r="L1740" i="19"/>
  <c r="H1739" i="19"/>
  <c r="Q1739" i="19" s="1"/>
  <c r="F1740" i="19"/>
  <c r="J1741" i="19"/>
  <c r="K1741" i="19" s="1"/>
  <c r="E1740" i="19"/>
  <c r="D1741" i="19"/>
  <c r="E1741" i="19" l="1"/>
  <c r="J1742" i="19"/>
  <c r="K1742" i="19" s="1"/>
  <c r="D1742" i="19"/>
  <c r="H1740" i="19"/>
  <c r="Q1740" i="19" s="1"/>
  <c r="L1741" i="19"/>
  <c r="F1741" i="19"/>
  <c r="G1740" i="19"/>
  <c r="R1739" i="19"/>
  <c r="M1740" i="19"/>
  <c r="AC1739" i="19" s="1"/>
  <c r="N1740" i="19"/>
  <c r="N1741" i="19" l="1"/>
  <c r="M1741" i="19"/>
  <c r="AC1740" i="19" s="1"/>
  <c r="R1740" i="19"/>
  <c r="E1742" i="19"/>
  <c r="J1743" i="19"/>
  <c r="K1743" i="19" s="1"/>
  <c r="D1743" i="19"/>
  <c r="F1742" i="19"/>
  <c r="L1742" i="19"/>
  <c r="G1741" i="19"/>
  <c r="H1741" i="19"/>
  <c r="Q1741" i="19" s="1"/>
  <c r="R1741" i="19" s="1"/>
  <c r="D1744" i="19" l="1"/>
  <c r="E1743" i="19"/>
  <c r="J1744" i="19"/>
  <c r="K1744" i="19" s="1"/>
  <c r="N1742" i="19"/>
  <c r="M1742" i="19"/>
  <c r="AC1741" i="19" s="1"/>
  <c r="L1743" i="19"/>
  <c r="H1742" i="19"/>
  <c r="Q1742" i="19" s="1"/>
  <c r="R1742" i="19" s="1"/>
  <c r="G1742" i="19"/>
  <c r="F1743" i="19"/>
  <c r="N1743" i="19" l="1"/>
  <c r="M1743" i="19"/>
  <c r="AC1742" i="19" s="1"/>
  <c r="G1743" i="19"/>
  <c r="L1744" i="19"/>
  <c r="F1744" i="19"/>
  <c r="H1743" i="19"/>
  <c r="Q1743" i="19" s="1"/>
  <c r="R1743" i="19" s="1"/>
  <c r="J1745" i="19"/>
  <c r="K1745" i="19" s="1"/>
  <c r="E1744" i="19"/>
  <c r="D1745" i="19"/>
  <c r="M1744" i="19" l="1"/>
  <c r="AC1743" i="19" s="1"/>
  <c r="N1744" i="19"/>
  <c r="H1744" i="19"/>
  <c r="Q1744" i="19" s="1"/>
  <c r="G1744" i="19"/>
  <c r="L1745" i="19"/>
  <c r="F1745" i="19"/>
  <c r="E1745" i="19"/>
  <c r="J1746" i="19"/>
  <c r="K1746" i="19" s="1"/>
  <c r="D1746" i="19"/>
  <c r="N1745" i="19" l="1"/>
  <c r="M1745" i="19"/>
  <c r="AC1744" i="19" s="1"/>
  <c r="R1744" i="19"/>
  <c r="E1746" i="19"/>
  <c r="J1747" i="19"/>
  <c r="K1747" i="19" s="1"/>
  <c r="D1747" i="19"/>
  <c r="F1746" i="19"/>
  <c r="H1745" i="19"/>
  <c r="Q1745" i="19" s="1"/>
  <c r="L1746" i="19"/>
  <c r="G1745" i="19"/>
  <c r="R1745" i="19" l="1"/>
  <c r="D1748" i="19"/>
  <c r="E1747" i="19"/>
  <c r="J1748" i="19"/>
  <c r="K1748" i="19" s="1"/>
  <c r="M1746" i="19"/>
  <c r="AC1745" i="19" s="1"/>
  <c r="N1746" i="19"/>
  <c r="L1747" i="19"/>
  <c r="F1747" i="19"/>
  <c r="G1746" i="19"/>
  <c r="H1746" i="19"/>
  <c r="Q1746" i="19" s="1"/>
  <c r="R1746" i="19" l="1"/>
  <c r="M1747" i="19"/>
  <c r="AC1746" i="19" s="1"/>
  <c r="N1747" i="19"/>
  <c r="G1747" i="19"/>
  <c r="L1748" i="19"/>
  <c r="F1748" i="19"/>
  <c r="H1747" i="19"/>
  <c r="Q1747" i="19" s="1"/>
  <c r="J1749" i="19"/>
  <c r="K1749" i="19" s="1"/>
  <c r="E1748" i="19"/>
  <c r="D1749" i="19"/>
  <c r="R1747" i="19" l="1"/>
  <c r="H1748" i="19"/>
  <c r="Q1748" i="19" s="1"/>
  <c r="G1748" i="19"/>
  <c r="L1749" i="19"/>
  <c r="F1749" i="19"/>
  <c r="M1748" i="19"/>
  <c r="AC1747" i="19" s="1"/>
  <c r="N1748" i="19"/>
  <c r="E1749" i="19"/>
  <c r="J1750" i="19"/>
  <c r="K1750" i="19" s="1"/>
  <c r="D1750" i="19"/>
  <c r="R1748" i="19" l="1"/>
  <c r="F1750" i="19"/>
  <c r="H1749" i="19"/>
  <c r="Q1749" i="19" s="1"/>
  <c r="L1750" i="19"/>
  <c r="G1749" i="19"/>
  <c r="N1749" i="19"/>
  <c r="M1749" i="19"/>
  <c r="AC1748" i="19" s="1"/>
  <c r="E1750" i="19"/>
  <c r="J1751" i="19"/>
  <c r="K1751" i="19" s="1"/>
  <c r="D1751" i="19"/>
  <c r="D1752" i="19" l="1"/>
  <c r="E1751" i="19"/>
  <c r="J1752" i="19"/>
  <c r="K1752" i="19" s="1"/>
  <c r="M1750" i="19"/>
  <c r="AC1749" i="19" s="1"/>
  <c r="N1750" i="19"/>
  <c r="R1749" i="19"/>
  <c r="L1751" i="19"/>
  <c r="F1751" i="19"/>
  <c r="G1750" i="19"/>
  <c r="H1750" i="19"/>
  <c r="Q1750" i="19" s="1"/>
  <c r="R1750" i="19" l="1"/>
  <c r="M1751" i="19"/>
  <c r="AC1750" i="19" s="1"/>
  <c r="N1751" i="19"/>
  <c r="G1751" i="19"/>
  <c r="L1752" i="19"/>
  <c r="F1752" i="19"/>
  <c r="H1751" i="19"/>
  <c r="Q1751" i="19" s="1"/>
  <c r="R1751" i="19" s="1"/>
  <c r="J1753" i="19"/>
  <c r="K1753" i="19" s="1"/>
  <c r="E1752" i="19"/>
  <c r="D1753" i="19"/>
  <c r="H1752" i="19" l="1"/>
  <c r="Q1752" i="19" s="1"/>
  <c r="G1752" i="19"/>
  <c r="L1753" i="19"/>
  <c r="F1753" i="19"/>
  <c r="E1753" i="19"/>
  <c r="J1754" i="19"/>
  <c r="K1754" i="19" s="1"/>
  <c r="D1754" i="19"/>
  <c r="M1752" i="19"/>
  <c r="AC1751" i="19" s="1"/>
  <c r="N1752" i="19"/>
  <c r="L1754" i="19" l="1"/>
  <c r="F1754" i="19"/>
  <c r="H1753" i="19"/>
  <c r="Q1753" i="19" s="1"/>
  <c r="G1753" i="19"/>
  <c r="N1753" i="19"/>
  <c r="M1753" i="19"/>
  <c r="AC1752" i="19" s="1"/>
  <c r="D1755" i="19"/>
  <c r="J1755" i="19"/>
  <c r="K1755" i="19" s="1"/>
  <c r="E1754" i="19"/>
  <c r="R1752" i="19"/>
  <c r="J1756" i="19" l="1"/>
  <c r="K1756" i="19" s="1"/>
  <c r="D1756" i="19"/>
  <c r="E1755" i="19"/>
  <c r="R1753" i="19"/>
  <c r="L1755" i="19"/>
  <c r="G1754" i="19"/>
  <c r="F1755" i="19"/>
  <c r="H1754" i="19"/>
  <c r="Q1754" i="19" s="1"/>
  <c r="N1754" i="19"/>
  <c r="M1754" i="19"/>
  <c r="AC1753" i="19" s="1"/>
  <c r="H1755" i="19" l="1"/>
  <c r="Q1755" i="19" s="1"/>
  <c r="G1755" i="19"/>
  <c r="L1756" i="19"/>
  <c r="F1756" i="19"/>
  <c r="E1756" i="19"/>
  <c r="J1757" i="19"/>
  <c r="K1757" i="19" s="1"/>
  <c r="D1757" i="19"/>
  <c r="M1755" i="19"/>
  <c r="AC1754" i="19" s="1"/>
  <c r="N1755" i="19"/>
  <c r="R1754" i="19"/>
  <c r="N1756" i="19" l="1"/>
  <c r="M1756" i="19"/>
  <c r="AC1755" i="19" s="1"/>
  <c r="E1757" i="19"/>
  <c r="J1758" i="19"/>
  <c r="K1758" i="19" s="1"/>
  <c r="D1758" i="19"/>
  <c r="R1755" i="19"/>
  <c r="F1757" i="19"/>
  <c r="L1757" i="19"/>
  <c r="H1756" i="19"/>
  <c r="Q1756" i="19" s="1"/>
  <c r="G1756" i="19"/>
  <c r="R1756" i="19" l="1"/>
  <c r="N1757" i="19"/>
  <c r="M1757" i="19"/>
  <c r="AC1756" i="19" s="1"/>
  <c r="D1759" i="19"/>
  <c r="J1759" i="19"/>
  <c r="K1759" i="19" s="1"/>
  <c r="E1758" i="19"/>
  <c r="L1758" i="19"/>
  <c r="G1757" i="19"/>
  <c r="F1758" i="19"/>
  <c r="H1757" i="19"/>
  <c r="Q1757" i="19" s="1"/>
  <c r="R1757" i="19" l="1"/>
  <c r="N1758" i="19"/>
  <c r="M1758" i="19"/>
  <c r="AC1757" i="19" s="1"/>
  <c r="G1758" i="19"/>
  <c r="L1759" i="19"/>
  <c r="F1759" i="19"/>
  <c r="H1758" i="19"/>
  <c r="Q1758" i="19" s="1"/>
  <c r="J1760" i="19"/>
  <c r="K1760" i="19" s="1"/>
  <c r="D1760" i="19"/>
  <c r="E1759" i="19"/>
  <c r="R1758" i="19" l="1"/>
  <c r="H1759" i="19"/>
  <c r="Q1759" i="19" s="1"/>
  <c r="L1760" i="19"/>
  <c r="F1760" i="19"/>
  <c r="G1759" i="19"/>
  <c r="M1759" i="19"/>
  <c r="AC1758" i="19" s="1"/>
  <c r="N1759" i="19"/>
  <c r="E1760" i="19"/>
  <c r="J1761" i="19"/>
  <c r="K1761" i="19" s="1"/>
  <c r="D1761" i="19"/>
  <c r="F1761" i="19" l="1"/>
  <c r="H1760" i="19"/>
  <c r="Q1760" i="19" s="1"/>
  <c r="L1761" i="19"/>
  <c r="G1760" i="19"/>
  <c r="N1760" i="19"/>
  <c r="M1760" i="19"/>
  <c r="AC1759" i="19" s="1"/>
  <c r="E1761" i="19"/>
  <c r="J1762" i="19"/>
  <c r="K1762" i="19" s="1"/>
  <c r="D1762" i="19"/>
  <c r="R1759" i="19"/>
  <c r="N1761" i="19" l="1"/>
  <c r="M1761" i="19"/>
  <c r="AC1760" i="19" s="1"/>
  <c r="D1763" i="19"/>
  <c r="J1763" i="19"/>
  <c r="K1763" i="19" s="1"/>
  <c r="E1762" i="19"/>
  <c r="R1760" i="19"/>
  <c r="L1762" i="19"/>
  <c r="H1761" i="19"/>
  <c r="Q1761" i="19" s="1"/>
  <c r="R1761" i="19" s="1"/>
  <c r="F1762" i="19"/>
  <c r="G1761" i="19"/>
  <c r="N1762" i="19" l="1"/>
  <c r="M1762" i="19"/>
  <c r="AC1761" i="19" s="1"/>
  <c r="J1764" i="19"/>
  <c r="K1764" i="19" s="1"/>
  <c r="D1764" i="19"/>
  <c r="E1763" i="19"/>
  <c r="G1762" i="19"/>
  <c r="H1762" i="19"/>
  <c r="Q1762" i="19" s="1"/>
  <c r="R1762" i="19" s="1"/>
  <c r="L1763" i="19"/>
  <c r="F1763" i="19"/>
  <c r="H1763" i="19" l="1"/>
  <c r="Q1763" i="19" s="1"/>
  <c r="G1763" i="19"/>
  <c r="L1764" i="19"/>
  <c r="F1764" i="19"/>
  <c r="M1763" i="19"/>
  <c r="AC1762" i="19" s="1"/>
  <c r="N1763" i="19"/>
  <c r="E1764" i="19"/>
  <c r="J1765" i="19"/>
  <c r="K1765" i="19" s="1"/>
  <c r="D1765" i="19"/>
  <c r="F1765" i="19" l="1"/>
  <c r="H1764" i="19"/>
  <c r="Q1764" i="19" s="1"/>
  <c r="L1765" i="19"/>
  <c r="G1764" i="19"/>
  <c r="N1764" i="19"/>
  <c r="M1764" i="19"/>
  <c r="AC1763" i="19" s="1"/>
  <c r="E1765" i="19"/>
  <c r="J1766" i="19"/>
  <c r="K1766" i="19" s="1"/>
  <c r="D1766" i="19"/>
  <c r="R1763" i="19"/>
  <c r="N1765" i="19" l="1"/>
  <c r="M1765" i="19"/>
  <c r="AC1764" i="19" s="1"/>
  <c r="D1767" i="19"/>
  <c r="J1767" i="19"/>
  <c r="K1767" i="19" s="1"/>
  <c r="E1766" i="19"/>
  <c r="R1764" i="19"/>
  <c r="L1766" i="19"/>
  <c r="H1765" i="19"/>
  <c r="Q1765" i="19" s="1"/>
  <c r="R1765" i="19" s="1"/>
  <c r="F1766" i="19"/>
  <c r="G1765" i="19"/>
  <c r="J1768" i="19" l="1"/>
  <c r="K1768" i="19" s="1"/>
  <c r="D1768" i="19"/>
  <c r="E1767" i="19"/>
  <c r="G1766" i="19"/>
  <c r="H1766" i="19"/>
  <c r="Q1766" i="19" s="1"/>
  <c r="L1767" i="19"/>
  <c r="F1767" i="19"/>
  <c r="N1766" i="19"/>
  <c r="M1766" i="19"/>
  <c r="AC1765" i="19" s="1"/>
  <c r="R1766" i="19" l="1"/>
  <c r="H1767" i="19"/>
  <c r="Q1767" i="19" s="1"/>
  <c r="G1767" i="19"/>
  <c r="L1768" i="19"/>
  <c r="F1768" i="19"/>
  <c r="E1768" i="19"/>
  <c r="J1769" i="19"/>
  <c r="K1769" i="19" s="1"/>
  <c r="D1769" i="19"/>
  <c r="M1767" i="19"/>
  <c r="AC1766" i="19" s="1"/>
  <c r="N1767" i="19"/>
  <c r="R1767" i="19" l="1"/>
  <c r="F1769" i="19"/>
  <c r="H1768" i="19"/>
  <c r="Q1768" i="19" s="1"/>
  <c r="L1769" i="19"/>
  <c r="G1768" i="19"/>
  <c r="E1769" i="19"/>
  <c r="J1770" i="19"/>
  <c r="K1770" i="19" s="1"/>
  <c r="D1770" i="19"/>
  <c r="N1768" i="19"/>
  <c r="M1768" i="19"/>
  <c r="AC1767" i="19" s="1"/>
  <c r="L1770" i="19" l="1"/>
  <c r="H1769" i="19"/>
  <c r="Q1769" i="19" s="1"/>
  <c r="F1770" i="19"/>
  <c r="G1769" i="19"/>
  <c r="D1771" i="19"/>
  <c r="J1771" i="19"/>
  <c r="K1771" i="19" s="1"/>
  <c r="E1770" i="19"/>
  <c r="N1769" i="19"/>
  <c r="M1769" i="19"/>
  <c r="AC1768" i="19" s="1"/>
  <c r="R1768" i="19"/>
  <c r="G1770" i="19" l="1"/>
  <c r="H1770" i="19"/>
  <c r="Q1770" i="19" s="1"/>
  <c r="L1771" i="19"/>
  <c r="F1771" i="19"/>
  <c r="R1769" i="19"/>
  <c r="D1772" i="19"/>
  <c r="J1772" i="19"/>
  <c r="K1772" i="19" s="1"/>
  <c r="E1771" i="19"/>
  <c r="N1770" i="19"/>
  <c r="M1770" i="19"/>
  <c r="AC1769" i="19" s="1"/>
  <c r="E1772" i="19" l="1"/>
  <c r="D1773" i="19"/>
  <c r="J1773" i="19"/>
  <c r="R1770" i="19"/>
  <c r="F1772" i="19"/>
  <c r="H1771" i="19"/>
  <c r="Q1771" i="19" s="1"/>
  <c r="R1771" i="19" s="1"/>
  <c r="L1772" i="19"/>
  <c r="G1771" i="19"/>
  <c r="M1771" i="19"/>
  <c r="AC1770" i="19" s="1"/>
  <c r="N1771" i="19"/>
  <c r="L1773" i="19" l="1"/>
  <c r="H1772" i="19"/>
  <c r="Q1772" i="19" s="1"/>
  <c r="F1773" i="19"/>
  <c r="G1772" i="19"/>
  <c r="K1773" i="19"/>
  <c r="D1774" i="19"/>
  <c r="J1774" i="19"/>
  <c r="K1774" i="19" s="1"/>
  <c r="E1773" i="19"/>
  <c r="N1772" i="19"/>
  <c r="M1772" i="19"/>
  <c r="AC1771" i="19" s="1"/>
  <c r="G1773" i="19" l="1"/>
  <c r="H1773" i="19"/>
  <c r="Q1773" i="19" s="1"/>
  <c r="F1774" i="19"/>
  <c r="L1774" i="19"/>
  <c r="R1772" i="19"/>
  <c r="J1775" i="19"/>
  <c r="K1775" i="19" s="1"/>
  <c r="D1775" i="19"/>
  <c r="E1774" i="19"/>
  <c r="N1773" i="19"/>
  <c r="M1773" i="19"/>
  <c r="AC1772" i="19" l="1"/>
  <c r="E1775" i="19"/>
  <c r="J1776" i="19"/>
  <c r="D1776" i="19"/>
  <c r="M1774" i="19"/>
  <c r="AC1773" i="19" s="1"/>
  <c r="N1774" i="19"/>
  <c r="H1774" i="19"/>
  <c r="Q1774" i="19" s="1"/>
  <c r="L1775" i="19"/>
  <c r="F1775" i="19"/>
  <c r="G1774" i="19"/>
  <c r="R1773" i="19"/>
  <c r="R1774" i="19" l="1"/>
  <c r="F1776" i="19"/>
  <c r="H1775" i="19"/>
  <c r="Q1775" i="19" s="1"/>
  <c r="G1775" i="19"/>
  <c r="L1776" i="19"/>
  <c r="J1777" i="19"/>
  <c r="D1777" i="19"/>
  <c r="E1776" i="19"/>
  <c r="N1775" i="19"/>
  <c r="M1775" i="19"/>
  <c r="AC1774" i="19" s="1"/>
  <c r="K1776" i="19"/>
  <c r="L1777" i="19" l="1"/>
  <c r="H1776" i="19"/>
  <c r="Q1776" i="19" s="1"/>
  <c r="F1777" i="19"/>
  <c r="G1776" i="19"/>
  <c r="D1778" i="19"/>
  <c r="J1778" i="19"/>
  <c r="E1777" i="19"/>
  <c r="N1776" i="19"/>
  <c r="M1776" i="19"/>
  <c r="AC1775" i="19" s="1"/>
  <c r="K1777" i="19"/>
  <c r="R1775" i="19"/>
  <c r="G1777" i="19" l="1"/>
  <c r="H1777" i="19"/>
  <c r="Q1777" i="19" s="1"/>
  <c r="F1778" i="19"/>
  <c r="L1778" i="19"/>
  <c r="K1778" i="19"/>
  <c r="R1776" i="19"/>
  <c r="J1779" i="19"/>
  <c r="E1778" i="19"/>
  <c r="D1779" i="19"/>
  <c r="N1777" i="19"/>
  <c r="M1777" i="19"/>
  <c r="AC1776" i="19" s="1"/>
  <c r="E1779" i="19" l="1"/>
  <c r="J1780" i="19"/>
  <c r="K1780" i="19" s="1"/>
  <c r="D1780" i="19"/>
  <c r="M1778" i="19"/>
  <c r="AC1777" i="19" s="1"/>
  <c r="N1778" i="19"/>
  <c r="H1778" i="19"/>
  <c r="Q1778" i="19" s="1"/>
  <c r="L1779" i="19"/>
  <c r="F1779" i="19"/>
  <c r="G1778" i="19"/>
  <c r="K1779" i="19"/>
  <c r="R1777" i="19"/>
  <c r="R1778" i="19" l="1"/>
  <c r="E1780" i="19"/>
  <c r="J1781" i="19"/>
  <c r="K1781" i="19" s="1"/>
  <c r="D1781" i="19"/>
  <c r="F1780" i="19"/>
  <c r="L1780" i="19"/>
  <c r="G1779" i="19"/>
  <c r="H1779" i="19"/>
  <c r="Q1779" i="19" s="1"/>
  <c r="N1779" i="19"/>
  <c r="M1779" i="19"/>
  <c r="AC1778" i="19" s="1"/>
  <c r="N1780" i="19" l="1"/>
  <c r="M1780" i="19"/>
  <c r="AC1779" i="19" s="1"/>
  <c r="D1782" i="19"/>
  <c r="E1781" i="19"/>
  <c r="J1782" i="19"/>
  <c r="K1782" i="19" s="1"/>
  <c r="L1781" i="19"/>
  <c r="H1780" i="19"/>
  <c r="Q1780" i="19" s="1"/>
  <c r="R1780" i="19" s="1"/>
  <c r="F1781" i="19"/>
  <c r="G1780" i="19"/>
  <c r="R1779" i="19"/>
  <c r="N1781" i="19" l="1"/>
  <c r="M1781" i="19"/>
  <c r="AC1780" i="19" s="1"/>
  <c r="J1783" i="19"/>
  <c r="K1783" i="19" s="1"/>
  <c r="E1782" i="19"/>
  <c r="D1783" i="19"/>
  <c r="G1781" i="19"/>
  <c r="L1782" i="19"/>
  <c r="F1782" i="19"/>
  <c r="H1781" i="19"/>
  <c r="Q1781" i="19" s="1"/>
  <c r="R1781" i="19" l="1"/>
  <c r="M1782" i="19"/>
  <c r="AC1781" i="19" s="1"/>
  <c r="N1782" i="19"/>
  <c r="H1782" i="19"/>
  <c r="Q1782" i="19" s="1"/>
  <c r="G1782" i="19"/>
  <c r="L1783" i="19"/>
  <c r="F1783" i="19"/>
  <c r="E1783" i="19"/>
  <c r="J1784" i="19"/>
  <c r="K1784" i="19" s="1"/>
  <c r="D1784" i="19"/>
  <c r="R1782" i="19" l="1"/>
  <c r="F1784" i="19"/>
  <c r="H1783" i="19"/>
  <c r="Q1783" i="19" s="1"/>
  <c r="L1784" i="19"/>
  <c r="G1783" i="19"/>
  <c r="E1784" i="19"/>
  <c r="J1785" i="19"/>
  <c r="K1785" i="19" s="1"/>
  <c r="D1785" i="19"/>
  <c r="N1783" i="19"/>
  <c r="M1783" i="19"/>
  <c r="AC1782" i="19" s="1"/>
  <c r="M1784" i="19" l="1"/>
  <c r="AC1783" i="19" s="1"/>
  <c r="N1784" i="19"/>
  <c r="D1786" i="19"/>
  <c r="E1785" i="19"/>
  <c r="J1786" i="19"/>
  <c r="K1786" i="19" s="1"/>
  <c r="R1783" i="19"/>
  <c r="L1785" i="19"/>
  <c r="F1785" i="19"/>
  <c r="G1784" i="19"/>
  <c r="H1784" i="19"/>
  <c r="Q1784" i="19" s="1"/>
  <c r="R1784" i="19" l="1"/>
  <c r="M1785" i="19"/>
  <c r="AC1784" i="19" s="1"/>
  <c r="N1785" i="19"/>
  <c r="J1787" i="19"/>
  <c r="K1787" i="19" s="1"/>
  <c r="E1786" i="19"/>
  <c r="D1787" i="19"/>
  <c r="G1785" i="19"/>
  <c r="L1786" i="19"/>
  <c r="F1786" i="19"/>
  <c r="H1785" i="19"/>
  <c r="Q1785" i="19" s="1"/>
  <c r="R1785" i="19" s="1"/>
  <c r="H1786" i="19" l="1"/>
  <c r="Q1786" i="19" s="1"/>
  <c r="G1786" i="19"/>
  <c r="L1787" i="19"/>
  <c r="F1787" i="19"/>
  <c r="M1786" i="19"/>
  <c r="AC1785" i="19" s="1"/>
  <c r="N1786" i="19"/>
  <c r="E1787" i="19"/>
  <c r="J1788" i="19"/>
  <c r="K1788" i="19" s="1"/>
  <c r="D1788" i="19"/>
  <c r="D1789" i="19" l="1"/>
  <c r="J1789" i="19"/>
  <c r="K1789" i="19" s="1"/>
  <c r="E1788" i="19"/>
  <c r="F1788" i="19"/>
  <c r="H1787" i="19"/>
  <c r="Q1787" i="19" s="1"/>
  <c r="L1788" i="19"/>
  <c r="G1787" i="19"/>
  <c r="N1787" i="19"/>
  <c r="M1787" i="19"/>
  <c r="AC1786" i="19" s="1"/>
  <c r="R1786" i="19"/>
  <c r="F1789" i="19" l="1"/>
  <c r="L1789" i="19"/>
  <c r="G1788" i="19"/>
  <c r="H1788" i="19"/>
  <c r="Q1788" i="19" s="1"/>
  <c r="M1788" i="19"/>
  <c r="AC1787" i="19" s="1"/>
  <c r="N1788" i="19"/>
  <c r="R1787" i="19"/>
  <c r="J1790" i="19"/>
  <c r="K1790" i="19" s="1"/>
  <c r="D1790" i="19"/>
  <c r="E1789" i="19"/>
  <c r="R1788" i="19" l="1"/>
  <c r="J1791" i="19"/>
  <c r="K1791" i="19" s="1"/>
  <c r="D1791" i="19"/>
  <c r="E1790" i="19"/>
  <c r="M1789" i="19"/>
  <c r="AC1788" i="19" s="1"/>
  <c r="N1789" i="19"/>
  <c r="F1790" i="19"/>
  <c r="L1790" i="19"/>
  <c r="G1789" i="19"/>
  <c r="H1789" i="19"/>
  <c r="Q1789" i="19" s="1"/>
  <c r="R1789" i="19" l="1"/>
  <c r="N1790" i="19"/>
  <c r="M1790" i="19"/>
  <c r="AC1789" i="19" s="1"/>
  <c r="D1792" i="19"/>
  <c r="J1792" i="19"/>
  <c r="K1792" i="19" s="1"/>
  <c r="E1791" i="19"/>
  <c r="L1791" i="19"/>
  <c r="H1790" i="19"/>
  <c r="Q1790" i="19" s="1"/>
  <c r="R1790" i="19" s="1"/>
  <c r="F1791" i="19"/>
  <c r="G1790" i="19"/>
  <c r="G1791" i="19" l="1"/>
  <c r="H1791" i="19"/>
  <c r="Q1791" i="19" s="1"/>
  <c r="L1792" i="19"/>
  <c r="F1792" i="19"/>
  <c r="N1791" i="19"/>
  <c r="M1791" i="19"/>
  <c r="AC1790" i="19" s="1"/>
  <c r="J1793" i="19"/>
  <c r="K1793" i="19" s="1"/>
  <c r="E1792" i="19"/>
  <c r="D1793" i="19"/>
  <c r="M1792" i="19" l="1"/>
  <c r="AC1791" i="19" s="1"/>
  <c r="N1792" i="19"/>
  <c r="H1792" i="19"/>
  <c r="Q1792" i="19" s="1"/>
  <c r="R1792" i="19" s="1"/>
  <c r="L1793" i="19"/>
  <c r="F1793" i="19"/>
  <c r="G1792" i="19"/>
  <c r="E1793" i="19"/>
  <c r="J1794" i="19"/>
  <c r="K1794" i="19" s="1"/>
  <c r="D1794" i="19"/>
  <c r="R1791" i="19"/>
  <c r="N1793" i="19" l="1"/>
  <c r="M1793" i="19"/>
  <c r="AC1792" i="19" s="1"/>
  <c r="J1795" i="19"/>
  <c r="K1795" i="19" s="1"/>
  <c r="D1795" i="19"/>
  <c r="E1794" i="19"/>
  <c r="F1794" i="19"/>
  <c r="H1793" i="19"/>
  <c r="Q1793" i="19" s="1"/>
  <c r="R1793" i="19" s="1"/>
  <c r="L1794" i="19"/>
  <c r="G1793" i="19"/>
  <c r="N1794" i="19" l="1"/>
  <c r="M1794" i="19"/>
  <c r="AC1793" i="19" s="1"/>
  <c r="L1795" i="19"/>
  <c r="H1794" i="19"/>
  <c r="Q1794" i="19" s="1"/>
  <c r="F1795" i="19"/>
  <c r="G1794" i="19"/>
  <c r="D1796" i="19"/>
  <c r="J1796" i="19"/>
  <c r="E1795" i="19"/>
  <c r="R1794" i="19" l="1"/>
  <c r="J1797" i="19"/>
  <c r="U2" i="19" s="1"/>
  <c r="E1796" i="19"/>
  <c r="D1797" i="19"/>
  <c r="G1795" i="19"/>
  <c r="H1795" i="19"/>
  <c r="Q1795" i="19" s="1"/>
  <c r="L1796" i="19"/>
  <c r="F1796" i="19"/>
  <c r="K1796" i="19"/>
  <c r="E2" i="19"/>
  <c r="N1795" i="19"/>
  <c r="M1795" i="19"/>
  <c r="AC1794" i="19" s="1"/>
  <c r="H1796" i="19" l="1"/>
  <c r="Q1796" i="19" s="1"/>
  <c r="L1797" i="19"/>
  <c r="Y4" i="19" s="1"/>
  <c r="F1797" i="19"/>
  <c r="G1796" i="19"/>
  <c r="M1796" i="19"/>
  <c r="AC1795" i="19" s="1"/>
  <c r="N1796" i="19"/>
  <c r="F2" i="19"/>
  <c r="D1798" i="19"/>
  <c r="E1797" i="19"/>
  <c r="J1798" i="19"/>
  <c r="K1798" i="19" s="1"/>
  <c r="R1795" i="19"/>
  <c r="K1797" i="19"/>
  <c r="K2" i="19" s="1"/>
  <c r="H2" i="19"/>
  <c r="N1797" i="19" l="1"/>
  <c r="M1797" i="19"/>
  <c r="N2" i="19"/>
  <c r="I2" i="19"/>
  <c r="G2" i="19"/>
  <c r="R1796" i="19"/>
  <c r="J1799" i="19"/>
  <c r="K1799" i="19" s="1"/>
  <c r="D1799" i="19"/>
  <c r="E1798" i="19"/>
  <c r="F1798" i="19"/>
  <c r="L1798" i="19"/>
  <c r="H1797" i="19"/>
  <c r="Q1797" i="19" s="1"/>
  <c r="R1797" i="19" s="1"/>
  <c r="G1797" i="19"/>
  <c r="AC1796" i="19" l="1"/>
  <c r="AB6" i="19"/>
  <c r="W6" i="19"/>
  <c r="AA6" i="19"/>
  <c r="M1798" i="19"/>
  <c r="AC1797" i="19" s="1"/>
  <c r="AC6" i="19" s="1"/>
  <c r="N1798" i="19"/>
  <c r="O1798" i="19" s="1"/>
  <c r="F1799" i="19"/>
  <c r="H1798" i="19"/>
  <c r="Q1798" i="19" s="1"/>
  <c r="L1799" i="19"/>
  <c r="G1798" i="19"/>
  <c r="O10" i="19"/>
  <c r="O11" i="19"/>
  <c r="O12" i="19"/>
  <c r="O13" i="19"/>
  <c r="O14" i="19"/>
  <c r="O15" i="19"/>
  <c r="O16" i="19"/>
  <c r="O17" i="19"/>
  <c r="O18" i="19"/>
  <c r="O19" i="19"/>
  <c r="O20" i="19"/>
  <c r="O21" i="19"/>
  <c r="O22" i="19"/>
  <c r="O23" i="19"/>
  <c r="O24" i="19"/>
  <c r="O25" i="19"/>
  <c r="O26" i="19"/>
  <c r="O27" i="19"/>
  <c r="O28" i="19"/>
  <c r="O29" i="19"/>
  <c r="O30" i="19"/>
  <c r="O31" i="19"/>
  <c r="O32" i="19"/>
  <c r="O33" i="19"/>
  <c r="O34" i="19"/>
  <c r="O35" i="19"/>
  <c r="O36" i="19"/>
  <c r="O37" i="19"/>
  <c r="O38" i="19"/>
  <c r="O39" i="19"/>
  <c r="O40" i="19"/>
  <c r="O41" i="19"/>
  <c r="O42" i="19"/>
  <c r="O43" i="19"/>
  <c r="O44" i="19"/>
  <c r="O45" i="19"/>
  <c r="O46" i="19"/>
  <c r="O47" i="19"/>
  <c r="O48" i="19"/>
  <c r="O49" i="19"/>
  <c r="O50" i="19"/>
  <c r="O51" i="19"/>
  <c r="O52" i="19"/>
  <c r="O53" i="19"/>
  <c r="O54" i="19"/>
  <c r="O55" i="19"/>
  <c r="O56" i="19"/>
  <c r="O57" i="19"/>
  <c r="O58" i="19"/>
  <c r="O59" i="19"/>
  <c r="O60" i="19"/>
  <c r="O61" i="19"/>
  <c r="O62" i="19"/>
  <c r="O63" i="19"/>
  <c r="O64" i="19"/>
  <c r="O65" i="19"/>
  <c r="O66" i="19"/>
  <c r="O67" i="19"/>
  <c r="O68" i="19"/>
  <c r="O69" i="19"/>
  <c r="O70" i="19"/>
  <c r="O71" i="19"/>
  <c r="O72" i="19"/>
  <c r="O73" i="19"/>
  <c r="O74" i="19"/>
  <c r="O75" i="19"/>
  <c r="O76" i="19"/>
  <c r="O77" i="19"/>
  <c r="O78" i="19"/>
  <c r="O79" i="19"/>
  <c r="O80" i="19"/>
  <c r="O81" i="19"/>
  <c r="O82" i="19"/>
  <c r="O83" i="19"/>
  <c r="O84" i="19"/>
  <c r="O85" i="19"/>
  <c r="O86" i="19"/>
  <c r="O87" i="19"/>
  <c r="O88" i="19"/>
  <c r="O89" i="19"/>
  <c r="O90" i="19"/>
  <c r="O91" i="19"/>
  <c r="O92" i="19"/>
  <c r="O93" i="19"/>
  <c r="O94" i="19"/>
  <c r="O95" i="19"/>
  <c r="O96" i="19"/>
  <c r="O97" i="19"/>
  <c r="O98" i="19"/>
  <c r="O99" i="19"/>
  <c r="O100" i="19"/>
  <c r="O101" i="19"/>
  <c r="O102" i="19"/>
  <c r="O103" i="19"/>
  <c r="O104" i="19"/>
  <c r="O105" i="19"/>
  <c r="O106" i="19"/>
  <c r="O107" i="19"/>
  <c r="O108" i="19"/>
  <c r="O109" i="19"/>
  <c r="O110" i="19"/>
  <c r="O111" i="19"/>
  <c r="O112" i="19"/>
  <c r="O113" i="19"/>
  <c r="O114" i="19"/>
  <c r="O115" i="19"/>
  <c r="O116" i="19"/>
  <c r="O117" i="19"/>
  <c r="O118" i="19"/>
  <c r="O119" i="19"/>
  <c r="O120" i="19"/>
  <c r="O121" i="19"/>
  <c r="O122" i="19"/>
  <c r="O123" i="19"/>
  <c r="O124" i="19"/>
  <c r="O125" i="19"/>
  <c r="O126" i="19"/>
  <c r="O127" i="19"/>
  <c r="O128" i="19"/>
  <c r="O129" i="19"/>
  <c r="O130" i="19"/>
  <c r="O131" i="19"/>
  <c r="O132" i="19"/>
  <c r="O133" i="19"/>
  <c r="O134" i="19"/>
  <c r="O135" i="19"/>
  <c r="O136" i="19"/>
  <c r="O137" i="19"/>
  <c r="O138" i="19"/>
  <c r="O139" i="19"/>
  <c r="O140" i="19"/>
  <c r="O141" i="19"/>
  <c r="O142" i="19"/>
  <c r="O143" i="19"/>
  <c r="O144" i="19"/>
  <c r="O145" i="19"/>
  <c r="O146" i="19"/>
  <c r="O147" i="19"/>
  <c r="O148" i="19"/>
  <c r="O149" i="19"/>
  <c r="O150" i="19"/>
  <c r="O151" i="19"/>
  <c r="O152" i="19"/>
  <c r="O153" i="19"/>
  <c r="O154" i="19"/>
  <c r="O155" i="19"/>
  <c r="O156" i="19"/>
  <c r="O157" i="19"/>
  <c r="O158" i="19"/>
  <c r="O159" i="19"/>
  <c r="O160" i="19"/>
  <c r="O161" i="19"/>
  <c r="O162" i="19"/>
  <c r="O163" i="19"/>
  <c r="O164" i="19"/>
  <c r="O165" i="19"/>
  <c r="O166" i="19"/>
  <c r="O167" i="19"/>
  <c r="O168" i="19"/>
  <c r="O169" i="19"/>
  <c r="O170" i="19"/>
  <c r="O171" i="19"/>
  <c r="O172" i="19"/>
  <c r="O173" i="19"/>
  <c r="O174" i="19"/>
  <c r="O175" i="19"/>
  <c r="O176" i="19"/>
  <c r="O177" i="19"/>
  <c r="O178" i="19"/>
  <c r="O179" i="19"/>
  <c r="O180" i="19"/>
  <c r="O181" i="19"/>
  <c r="O182" i="19"/>
  <c r="O183" i="19"/>
  <c r="O184" i="19"/>
  <c r="O185" i="19"/>
  <c r="O186" i="19"/>
  <c r="O187" i="19"/>
  <c r="O188" i="19"/>
  <c r="O189" i="19"/>
  <c r="O190" i="19"/>
  <c r="O191" i="19"/>
  <c r="O192" i="19"/>
  <c r="O193" i="19"/>
  <c r="O194" i="19"/>
  <c r="O195" i="19"/>
  <c r="O196" i="19"/>
  <c r="O197" i="19"/>
  <c r="O198" i="19"/>
  <c r="O199" i="19"/>
  <c r="O200" i="19"/>
  <c r="O201" i="19"/>
  <c r="O202" i="19"/>
  <c r="O203" i="19"/>
  <c r="O204" i="19"/>
  <c r="O205" i="19"/>
  <c r="O206" i="19"/>
  <c r="O207" i="19"/>
  <c r="O208" i="19"/>
  <c r="O209" i="19"/>
  <c r="O210" i="19"/>
  <c r="O211" i="19"/>
  <c r="O212" i="19"/>
  <c r="O213" i="19"/>
  <c r="O214" i="19"/>
  <c r="O215" i="19"/>
  <c r="O216" i="19"/>
  <c r="O217" i="19"/>
  <c r="O218" i="19"/>
  <c r="O219" i="19"/>
  <c r="O220" i="19"/>
  <c r="O221" i="19"/>
  <c r="O222" i="19"/>
  <c r="O223" i="19"/>
  <c r="O224" i="19"/>
  <c r="O225" i="19"/>
  <c r="O226" i="19"/>
  <c r="O227" i="19"/>
  <c r="O228" i="19"/>
  <c r="O229" i="19"/>
  <c r="O230" i="19"/>
  <c r="O231" i="19"/>
  <c r="O232" i="19"/>
  <c r="O233" i="19"/>
  <c r="O234" i="19"/>
  <c r="O235" i="19"/>
  <c r="O236" i="19"/>
  <c r="O237" i="19"/>
  <c r="O238" i="19"/>
  <c r="O239" i="19"/>
  <c r="O240" i="19"/>
  <c r="O241" i="19"/>
  <c r="O242" i="19"/>
  <c r="O243" i="19"/>
  <c r="O244" i="19"/>
  <c r="O245" i="19"/>
  <c r="O246" i="19"/>
  <c r="O247" i="19"/>
  <c r="O248" i="19"/>
  <c r="O249" i="19"/>
  <c r="O250" i="19"/>
  <c r="O251" i="19"/>
  <c r="O252" i="19"/>
  <c r="O253" i="19"/>
  <c r="O254" i="19"/>
  <c r="O255" i="19"/>
  <c r="O256" i="19"/>
  <c r="O257" i="19"/>
  <c r="O258" i="19"/>
  <c r="O259" i="19"/>
  <c r="O260" i="19"/>
  <c r="O261" i="19"/>
  <c r="O262" i="19"/>
  <c r="O263" i="19"/>
  <c r="O264" i="19"/>
  <c r="O265" i="19"/>
  <c r="O266" i="19"/>
  <c r="O267" i="19"/>
  <c r="O268" i="19"/>
  <c r="O269" i="19"/>
  <c r="O270" i="19"/>
  <c r="O271" i="19"/>
  <c r="O272" i="19"/>
  <c r="O273" i="19"/>
  <c r="O274" i="19"/>
  <c r="O275" i="19"/>
  <c r="O276" i="19"/>
  <c r="O277" i="19"/>
  <c r="O278" i="19"/>
  <c r="O279" i="19"/>
  <c r="O280" i="19"/>
  <c r="O281" i="19"/>
  <c r="O282" i="19"/>
  <c r="O283" i="19"/>
  <c r="O284" i="19"/>
  <c r="O285" i="19"/>
  <c r="O286" i="19"/>
  <c r="O287" i="19"/>
  <c r="O288" i="19"/>
  <c r="O289" i="19"/>
  <c r="O290" i="19"/>
  <c r="O291" i="19"/>
  <c r="O292" i="19"/>
  <c r="O293" i="19"/>
  <c r="O294" i="19"/>
  <c r="O295" i="19"/>
  <c r="O296" i="19"/>
  <c r="O297" i="19"/>
  <c r="O298" i="19"/>
  <c r="O299" i="19"/>
  <c r="O300" i="19"/>
  <c r="O301" i="19"/>
  <c r="O302" i="19"/>
  <c r="O303" i="19"/>
  <c r="O304" i="19"/>
  <c r="O305" i="19"/>
  <c r="O306" i="19"/>
  <c r="O307" i="19"/>
  <c r="O308" i="19"/>
  <c r="O309" i="19"/>
  <c r="O310" i="19"/>
  <c r="O311" i="19"/>
  <c r="O312" i="19"/>
  <c r="O313" i="19"/>
  <c r="O314" i="19"/>
  <c r="O315" i="19"/>
  <c r="O316" i="19"/>
  <c r="O317" i="19"/>
  <c r="O318" i="19"/>
  <c r="O319" i="19"/>
  <c r="O320" i="19"/>
  <c r="O321" i="19"/>
  <c r="O322" i="19"/>
  <c r="O323" i="19"/>
  <c r="O324" i="19"/>
  <c r="O325" i="19"/>
  <c r="O326" i="19"/>
  <c r="O327" i="19"/>
  <c r="O328" i="19"/>
  <c r="O329" i="19"/>
  <c r="O330" i="19"/>
  <c r="O331" i="19"/>
  <c r="O332" i="19"/>
  <c r="O333" i="19"/>
  <c r="O334" i="19"/>
  <c r="O335" i="19"/>
  <c r="O336" i="19"/>
  <c r="O337" i="19"/>
  <c r="O338" i="19"/>
  <c r="O339" i="19"/>
  <c r="O340" i="19"/>
  <c r="O341" i="19"/>
  <c r="O342" i="19"/>
  <c r="O343" i="19"/>
  <c r="O344" i="19"/>
  <c r="O345" i="19"/>
  <c r="O346" i="19"/>
  <c r="O347" i="19"/>
  <c r="O348" i="19"/>
  <c r="O349" i="19"/>
  <c r="O350" i="19"/>
  <c r="O351" i="19"/>
  <c r="O352" i="19"/>
  <c r="O353" i="19"/>
  <c r="O354" i="19"/>
  <c r="O355" i="19"/>
  <c r="O356" i="19"/>
  <c r="O357" i="19"/>
  <c r="O358" i="19"/>
  <c r="O359" i="19"/>
  <c r="O360" i="19"/>
  <c r="O361" i="19"/>
  <c r="O362" i="19"/>
  <c r="O363" i="19"/>
  <c r="O364" i="19"/>
  <c r="O365" i="19"/>
  <c r="O366" i="19"/>
  <c r="O367" i="19"/>
  <c r="O368" i="19"/>
  <c r="O369" i="19"/>
  <c r="O370" i="19"/>
  <c r="O371" i="19"/>
  <c r="O372" i="19"/>
  <c r="O373" i="19"/>
  <c r="O374" i="19"/>
  <c r="O375" i="19"/>
  <c r="O376" i="19"/>
  <c r="O377" i="19"/>
  <c r="O378" i="19"/>
  <c r="O379" i="19"/>
  <c r="O380" i="19"/>
  <c r="O381" i="19"/>
  <c r="O382" i="19"/>
  <c r="O383" i="19"/>
  <c r="O384" i="19"/>
  <c r="O385" i="19"/>
  <c r="O386" i="19"/>
  <c r="O387" i="19"/>
  <c r="O388" i="19"/>
  <c r="O389" i="19"/>
  <c r="O390" i="19"/>
  <c r="O391" i="19"/>
  <c r="O392" i="19"/>
  <c r="O393" i="19"/>
  <c r="O394" i="19"/>
  <c r="O395" i="19"/>
  <c r="O396" i="19"/>
  <c r="O397" i="19"/>
  <c r="O398" i="19"/>
  <c r="O399" i="19"/>
  <c r="O400" i="19"/>
  <c r="O401" i="19"/>
  <c r="O402" i="19"/>
  <c r="O403" i="19"/>
  <c r="O404" i="19"/>
  <c r="O405" i="19"/>
  <c r="O406" i="19"/>
  <c r="O407" i="19"/>
  <c r="O408" i="19"/>
  <c r="O409" i="19"/>
  <c r="O410" i="19"/>
  <c r="O411" i="19"/>
  <c r="O412" i="19"/>
  <c r="O413" i="19"/>
  <c r="O414" i="19"/>
  <c r="O415" i="19"/>
  <c r="O416" i="19"/>
  <c r="O417" i="19"/>
  <c r="O418" i="19"/>
  <c r="O419" i="19"/>
  <c r="O420" i="19"/>
  <c r="O421" i="19"/>
  <c r="O422" i="19"/>
  <c r="O423" i="19"/>
  <c r="O424" i="19"/>
  <c r="O425" i="19"/>
  <c r="O426" i="19"/>
  <c r="O427" i="19"/>
  <c r="O428" i="19"/>
  <c r="O429" i="19"/>
  <c r="O430" i="19"/>
  <c r="O431" i="19"/>
  <c r="O432" i="19"/>
  <c r="O433" i="19"/>
  <c r="O434" i="19"/>
  <c r="O435" i="19"/>
  <c r="O436" i="19"/>
  <c r="O437" i="19"/>
  <c r="O438" i="19"/>
  <c r="O439" i="19"/>
  <c r="O440" i="19"/>
  <c r="O441" i="19"/>
  <c r="O442" i="19"/>
  <c r="O443" i="19"/>
  <c r="O444" i="19"/>
  <c r="O445" i="19"/>
  <c r="O446" i="19"/>
  <c r="O447" i="19"/>
  <c r="O448" i="19"/>
  <c r="O449" i="19"/>
  <c r="O450" i="19"/>
  <c r="O451" i="19"/>
  <c r="O452" i="19"/>
  <c r="O453" i="19"/>
  <c r="O454" i="19"/>
  <c r="O455" i="19"/>
  <c r="O456" i="19"/>
  <c r="O457" i="19"/>
  <c r="O458" i="19"/>
  <c r="O459" i="19"/>
  <c r="O460" i="19"/>
  <c r="O461" i="19"/>
  <c r="O462" i="19"/>
  <c r="O463" i="19"/>
  <c r="O464" i="19"/>
  <c r="O465" i="19"/>
  <c r="O466" i="19"/>
  <c r="O467" i="19"/>
  <c r="O468" i="19"/>
  <c r="O469" i="19"/>
  <c r="O470" i="19"/>
  <c r="O471" i="19"/>
  <c r="O472" i="19"/>
  <c r="O473" i="19"/>
  <c r="O474" i="19"/>
  <c r="O475" i="19"/>
  <c r="O476" i="19"/>
  <c r="O477" i="19"/>
  <c r="O478" i="19"/>
  <c r="O479" i="19"/>
  <c r="O480" i="19"/>
  <c r="O481" i="19"/>
  <c r="O482" i="19"/>
  <c r="O483" i="19"/>
  <c r="O484" i="19"/>
  <c r="O485" i="19"/>
  <c r="O486" i="19"/>
  <c r="O487" i="19"/>
  <c r="O488" i="19"/>
  <c r="O489" i="19"/>
  <c r="O490" i="19"/>
  <c r="O491" i="19"/>
  <c r="O492" i="19"/>
  <c r="O493" i="19"/>
  <c r="O494" i="19"/>
  <c r="O495" i="19"/>
  <c r="O496" i="19"/>
  <c r="O497" i="19"/>
  <c r="O498" i="19"/>
  <c r="O499" i="19"/>
  <c r="O500" i="19"/>
  <c r="O501" i="19"/>
  <c r="O502" i="19"/>
  <c r="O503" i="19"/>
  <c r="O504" i="19"/>
  <c r="O505" i="19"/>
  <c r="O506" i="19"/>
  <c r="O507" i="19"/>
  <c r="O508" i="19"/>
  <c r="O509" i="19"/>
  <c r="O510" i="19"/>
  <c r="O511" i="19"/>
  <c r="O512" i="19"/>
  <c r="O513" i="19"/>
  <c r="O514" i="19"/>
  <c r="O515" i="19"/>
  <c r="O516" i="19"/>
  <c r="O517" i="19"/>
  <c r="O518" i="19"/>
  <c r="O519" i="19"/>
  <c r="O520" i="19"/>
  <c r="O521" i="19"/>
  <c r="O522" i="19"/>
  <c r="O523" i="19"/>
  <c r="O524" i="19"/>
  <c r="O525" i="19"/>
  <c r="O526" i="19"/>
  <c r="O527" i="19"/>
  <c r="O528" i="19"/>
  <c r="O529" i="19"/>
  <c r="O530" i="19"/>
  <c r="O531" i="19"/>
  <c r="O532" i="19"/>
  <c r="O533" i="19"/>
  <c r="O534" i="19"/>
  <c r="O535" i="19"/>
  <c r="O536" i="19"/>
  <c r="O537" i="19"/>
  <c r="O538" i="19"/>
  <c r="O539" i="19"/>
  <c r="O540" i="19"/>
  <c r="O541" i="19"/>
  <c r="O542" i="19"/>
  <c r="O543" i="19"/>
  <c r="O544" i="19"/>
  <c r="O545" i="19"/>
  <c r="O546" i="19"/>
  <c r="O547" i="19"/>
  <c r="O548" i="19"/>
  <c r="O549" i="19"/>
  <c r="O550" i="19"/>
  <c r="O551" i="19"/>
  <c r="O552" i="19"/>
  <c r="O553" i="19"/>
  <c r="O554" i="19"/>
  <c r="O555" i="19"/>
  <c r="O556" i="19"/>
  <c r="O557" i="19"/>
  <c r="O558" i="19"/>
  <c r="O559" i="19"/>
  <c r="O560" i="19"/>
  <c r="O561" i="19"/>
  <c r="O562" i="19"/>
  <c r="O563" i="19"/>
  <c r="O564" i="19"/>
  <c r="O565" i="19"/>
  <c r="O566" i="19"/>
  <c r="O567" i="19"/>
  <c r="O568" i="19"/>
  <c r="O569" i="19"/>
  <c r="O570" i="19"/>
  <c r="O571" i="19"/>
  <c r="O572" i="19"/>
  <c r="O573" i="19"/>
  <c r="O574" i="19"/>
  <c r="O575" i="19"/>
  <c r="O576" i="19"/>
  <c r="O577" i="19"/>
  <c r="O578" i="19"/>
  <c r="O579" i="19"/>
  <c r="O580" i="19"/>
  <c r="O581" i="19"/>
  <c r="O582" i="19"/>
  <c r="O583" i="19"/>
  <c r="O584" i="19"/>
  <c r="O585" i="19"/>
  <c r="O586" i="19"/>
  <c r="O587" i="19"/>
  <c r="O588" i="19"/>
  <c r="O589" i="19"/>
  <c r="O590" i="19"/>
  <c r="O591" i="19"/>
  <c r="O592" i="19"/>
  <c r="O593" i="19"/>
  <c r="O594" i="19"/>
  <c r="O595" i="19"/>
  <c r="O596" i="19"/>
  <c r="O597" i="19"/>
  <c r="O598" i="19"/>
  <c r="O599" i="19"/>
  <c r="O600" i="19"/>
  <c r="O601" i="19"/>
  <c r="O602" i="19"/>
  <c r="O603" i="19"/>
  <c r="O604" i="19"/>
  <c r="O605" i="19"/>
  <c r="O606" i="19"/>
  <c r="O607" i="19"/>
  <c r="O608" i="19"/>
  <c r="O609" i="19"/>
  <c r="O610" i="19"/>
  <c r="O611" i="19"/>
  <c r="O612" i="19"/>
  <c r="O613" i="19"/>
  <c r="O614" i="19"/>
  <c r="O615" i="19"/>
  <c r="O616" i="19"/>
  <c r="O617" i="19"/>
  <c r="O618" i="19"/>
  <c r="O619" i="19"/>
  <c r="O620" i="19"/>
  <c r="O621" i="19"/>
  <c r="O622" i="19"/>
  <c r="O623" i="19"/>
  <c r="O624" i="19"/>
  <c r="O625" i="19"/>
  <c r="O626" i="19"/>
  <c r="O627" i="19"/>
  <c r="O628" i="19"/>
  <c r="O629" i="19"/>
  <c r="O630" i="19"/>
  <c r="O631" i="19"/>
  <c r="O632" i="19"/>
  <c r="O633" i="19"/>
  <c r="O634" i="19"/>
  <c r="O635" i="19"/>
  <c r="O636" i="19"/>
  <c r="O637" i="19"/>
  <c r="O638" i="19"/>
  <c r="O639" i="19"/>
  <c r="O640" i="19"/>
  <c r="O641" i="19"/>
  <c r="O642" i="19"/>
  <c r="O643" i="19"/>
  <c r="O644" i="19"/>
  <c r="O645" i="19"/>
  <c r="O646" i="19"/>
  <c r="O647" i="19"/>
  <c r="O648" i="19"/>
  <c r="O649" i="19"/>
  <c r="O650" i="19"/>
  <c r="O651" i="19"/>
  <c r="O652" i="19"/>
  <c r="O653" i="19"/>
  <c r="O654" i="19"/>
  <c r="O655" i="19"/>
  <c r="O656" i="19"/>
  <c r="O657" i="19"/>
  <c r="O658" i="19"/>
  <c r="O659" i="19"/>
  <c r="O660" i="19"/>
  <c r="O661" i="19"/>
  <c r="O662" i="19"/>
  <c r="O663" i="19"/>
  <c r="O664" i="19"/>
  <c r="O665" i="19"/>
  <c r="O666" i="19"/>
  <c r="O667" i="19"/>
  <c r="O668" i="19"/>
  <c r="O669" i="19"/>
  <c r="O670" i="19"/>
  <c r="O671" i="19"/>
  <c r="O672" i="19"/>
  <c r="O673" i="19"/>
  <c r="O674" i="19"/>
  <c r="O675" i="19"/>
  <c r="O676" i="19"/>
  <c r="O677" i="19"/>
  <c r="O678" i="19"/>
  <c r="O679" i="19"/>
  <c r="O680" i="19"/>
  <c r="O681" i="19"/>
  <c r="O682" i="19"/>
  <c r="O683" i="19"/>
  <c r="O684" i="19"/>
  <c r="O685" i="19"/>
  <c r="O686" i="19"/>
  <c r="O687" i="19"/>
  <c r="O688" i="19"/>
  <c r="O689" i="19"/>
  <c r="O690" i="19"/>
  <c r="O691" i="19"/>
  <c r="O692" i="19"/>
  <c r="O693" i="19"/>
  <c r="O694" i="19"/>
  <c r="O695" i="19"/>
  <c r="O696" i="19"/>
  <c r="O697" i="19"/>
  <c r="O698" i="19"/>
  <c r="O699" i="19"/>
  <c r="O700" i="19"/>
  <c r="O701" i="19"/>
  <c r="O702" i="19"/>
  <c r="O703" i="19"/>
  <c r="O704" i="19"/>
  <c r="O705" i="19"/>
  <c r="O706" i="19"/>
  <c r="O707" i="19"/>
  <c r="O708" i="19"/>
  <c r="O709" i="19"/>
  <c r="O710" i="19"/>
  <c r="O711" i="19"/>
  <c r="O712" i="19"/>
  <c r="O713" i="19"/>
  <c r="O714" i="19"/>
  <c r="O715" i="19"/>
  <c r="O716" i="19"/>
  <c r="O717" i="19"/>
  <c r="O718" i="19"/>
  <c r="O719" i="19"/>
  <c r="O720" i="19"/>
  <c r="O721" i="19"/>
  <c r="O722" i="19"/>
  <c r="O723" i="19"/>
  <c r="O724" i="19"/>
  <c r="O725" i="19"/>
  <c r="O726" i="19"/>
  <c r="O727" i="19"/>
  <c r="O728" i="19"/>
  <c r="O729" i="19"/>
  <c r="O730" i="19"/>
  <c r="O731" i="19"/>
  <c r="O732" i="19"/>
  <c r="O733" i="19"/>
  <c r="O734" i="19"/>
  <c r="O735" i="19"/>
  <c r="O736" i="19"/>
  <c r="O737" i="19"/>
  <c r="O738" i="19"/>
  <c r="O739" i="19"/>
  <c r="O740" i="19"/>
  <c r="O741" i="19"/>
  <c r="O742" i="19"/>
  <c r="O743" i="19"/>
  <c r="O744" i="19"/>
  <c r="O745" i="19"/>
  <c r="O746" i="19"/>
  <c r="O747" i="19"/>
  <c r="O748" i="19"/>
  <c r="O749" i="19"/>
  <c r="O750" i="19"/>
  <c r="O751" i="19"/>
  <c r="O752" i="19"/>
  <c r="O753" i="19"/>
  <c r="O754" i="19"/>
  <c r="O755" i="19"/>
  <c r="O756" i="19"/>
  <c r="O757" i="19"/>
  <c r="O758" i="19"/>
  <c r="O759" i="19"/>
  <c r="O760" i="19"/>
  <c r="O761" i="19"/>
  <c r="O762" i="19"/>
  <c r="O763" i="19"/>
  <c r="O764" i="19"/>
  <c r="O765" i="19"/>
  <c r="O766" i="19"/>
  <c r="O767" i="19"/>
  <c r="O768" i="19"/>
  <c r="O769" i="19"/>
  <c r="O770" i="19"/>
  <c r="O771" i="19"/>
  <c r="O772" i="19"/>
  <c r="O773" i="19"/>
  <c r="O774" i="19"/>
  <c r="O775" i="19"/>
  <c r="O776" i="19"/>
  <c r="O777" i="19"/>
  <c r="O778" i="19"/>
  <c r="O779" i="19"/>
  <c r="O780" i="19"/>
  <c r="O781" i="19"/>
  <c r="O782" i="19"/>
  <c r="O783" i="19"/>
  <c r="O784" i="19"/>
  <c r="O785" i="19"/>
  <c r="O786" i="19"/>
  <c r="O787" i="19"/>
  <c r="O788" i="19"/>
  <c r="O789" i="19"/>
  <c r="O790" i="19"/>
  <c r="O791" i="19"/>
  <c r="O792" i="19"/>
  <c r="O793" i="19"/>
  <c r="O794" i="19"/>
  <c r="O795" i="19"/>
  <c r="O796" i="19"/>
  <c r="O797" i="19"/>
  <c r="O798" i="19"/>
  <c r="O799" i="19"/>
  <c r="O800" i="19"/>
  <c r="O801" i="19"/>
  <c r="O802" i="19"/>
  <c r="O803" i="19"/>
  <c r="O804" i="19"/>
  <c r="O805" i="19"/>
  <c r="O806" i="19"/>
  <c r="O807" i="19"/>
  <c r="O808" i="19"/>
  <c r="O809" i="19"/>
  <c r="O810" i="19"/>
  <c r="O811" i="19"/>
  <c r="O812" i="19"/>
  <c r="O813" i="19"/>
  <c r="O814" i="19"/>
  <c r="O815" i="19"/>
  <c r="O816" i="19"/>
  <c r="O817" i="19"/>
  <c r="O818" i="19"/>
  <c r="O819" i="19"/>
  <c r="O820" i="19"/>
  <c r="O821" i="19"/>
  <c r="O822" i="19"/>
  <c r="O823" i="19"/>
  <c r="O824" i="19"/>
  <c r="O825" i="19"/>
  <c r="O826" i="19"/>
  <c r="O827" i="19"/>
  <c r="O828" i="19"/>
  <c r="O829" i="19"/>
  <c r="O830" i="19"/>
  <c r="O831" i="19"/>
  <c r="O832" i="19"/>
  <c r="O833" i="19"/>
  <c r="O834" i="19"/>
  <c r="O835" i="19"/>
  <c r="O836" i="19"/>
  <c r="O837" i="19"/>
  <c r="O838" i="19"/>
  <c r="O839" i="19"/>
  <c r="O840" i="19"/>
  <c r="O841" i="19"/>
  <c r="O842" i="19"/>
  <c r="O843" i="19"/>
  <c r="O844" i="19"/>
  <c r="O845" i="19"/>
  <c r="O846" i="19"/>
  <c r="O847" i="19"/>
  <c r="O848" i="19"/>
  <c r="O849" i="19"/>
  <c r="O850" i="19"/>
  <c r="O851" i="19"/>
  <c r="O852" i="19"/>
  <c r="O853" i="19"/>
  <c r="O854" i="19"/>
  <c r="O855" i="19"/>
  <c r="O856" i="19"/>
  <c r="O857" i="19"/>
  <c r="O858" i="19"/>
  <c r="O859" i="19"/>
  <c r="O860" i="19"/>
  <c r="O861" i="19"/>
  <c r="O862" i="19"/>
  <c r="O863" i="19"/>
  <c r="O864" i="19"/>
  <c r="O865" i="19"/>
  <c r="O866" i="19"/>
  <c r="O867" i="19"/>
  <c r="O868" i="19"/>
  <c r="O869" i="19"/>
  <c r="O870" i="19"/>
  <c r="O871" i="19"/>
  <c r="O872" i="19"/>
  <c r="O873" i="19"/>
  <c r="O874" i="19"/>
  <c r="O875" i="19"/>
  <c r="O876" i="19"/>
  <c r="O877" i="19"/>
  <c r="O878" i="19"/>
  <c r="O879" i="19"/>
  <c r="O880" i="19"/>
  <c r="O881" i="19"/>
  <c r="O882" i="19"/>
  <c r="O883" i="19"/>
  <c r="O884" i="19"/>
  <c r="O885" i="19"/>
  <c r="O886" i="19"/>
  <c r="O887" i="19"/>
  <c r="O888" i="19"/>
  <c r="O889" i="19"/>
  <c r="O890" i="19"/>
  <c r="O891" i="19"/>
  <c r="O892" i="19"/>
  <c r="O893" i="19"/>
  <c r="O894" i="19"/>
  <c r="O895" i="19"/>
  <c r="O896" i="19"/>
  <c r="O897" i="19"/>
  <c r="O898" i="19"/>
  <c r="O899" i="19"/>
  <c r="O900" i="19"/>
  <c r="O901" i="19"/>
  <c r="O902" i="19"/>
  <c r="O903" i="19"/>
  <c r="O904" i="19"/>
  <c r="O905" i="19"/>
  <c r="O906" i="19"/>
  <c r="O907" i="19"/>
  <c r="O908" i="19"/>
  <c r="O909" i="19"/>
  <c r="O910" i="19"/>
  <c r="O911" i="19"/>
  <c r="O912" i="19"/>
  <c r="O913" i="19"/>
  <c r="O914" i="19"/>
  <c r="O915" i="19"/>
  <c r="O916" i="19"/>
  <c r="O917" i="19"/>
  <c r="O918" i="19"/>
  <c r="O919" i="19"/>
  <c r="O920" i="19"/>
  <c r="O921" i="19"/>
  <c r="O922" i="19"/>
  <c r="O923" i="19"/>
  <c r="O924" i="19"/>
  <c r="O925" i="19"/>
  <c r="O926" i="19"/>
  <c r="O927" i="19"/>
  <c r="O928" i="19"/>
  <c r="O929" i="19"/>
  <c r="O930" i="19"/>
  <c r="O931" i="19"/>
  <c r="O932" i="19"/>
  <c r="O933" i="19"/>
  <c r="O934" i="19"/>
  <c r="O935" i="19"/>
  <c r="O936" i="19"/>
  <c r="O937" i="19"/>
  <c r="O938" i="19"/>
  <c r="O939" i="19"/>
  <c r="O940" i="19"/>
  <c r="O941" i="19"/>
  <c r="O942" i="19"/>
  <c r="O943" i="19"/>
  <c r="O944" i="19"/>
  <c r="O945" i="19"/>
  <c r="O946" i="19"/>
  <c r="O947" i="19"/>
  <c r="O948" i="19"/>
  <c r="O949" i="19"/>
  <c r="O950" i="19"/>
  <c r="O951" i="19"/>
  <c r="O952" i="19"/>
  <c r="O953" i="19"/>
  <c r="O954" i="19"/>
  <c r="O955" i="19"/>
  <c r="O956" i="19"/>
  <c r="O957" i="19"/>
  <c r="O958" i="19"/>
  <c r="O959" i="19"/>
  <c r="O960" i="19"/>
  <c r="O961" i="19"/>
  <c r="O962" i="19"/>
  <c r="O963" i="19"/>
  <c r="O964" i="19"/>
  <c r="O965" i="19"/>
  <c r="O966" i="19"/>
  <c r="O967" i="19"/>
  <c r="O968" i="19"/>
  <c r="O969" i="19"/>
  <c r="O970" i="19"/>
  <c r="O971" i="19"/>
  <c r="O972" i="19"/>
  <c r="O973" i="19"/>
  <c r="O974" i="19"/>
  <c r="O975" i="19"/>
  <c r="O976" i="19"/>
  <c r="O977" i="19"/>
  <c r="O978" i="19"/>
  <c r="O979" i="19"/>
  <c r="O980" i="19"/>
  <c r="O981" i="19"/>
  <c r="O982" i="19"/>
  <c r="O983" i="19"/>
  <c r="O984" i="19"/>
  <c r="O985" i="19"/>
  <c r="O986" i="19"/>
  <c r="O987" i="19"/>
  <c r="O988" i="19"/>
  <c r="O989" i="19"/>
  <c r="O990" i="19"/>
  <c r="O991" i="19"/>
  <c r="O992" i="19"/>
  <c r="O993" i="19"/>
  <c r="O994" i="19"/>
  <c r="O995" i="19"/>
  <c r="O996" i="19"/>
  <c r="O997" i="19"/>
  <c r="O998" i="19"/>
  <c r="O999" i="19"/>
  <c r="O1000" i="19"/>
  <c r="O1001" i="19"/>
  <c r="O1002" i="19"/>
  <c r="O1003" i="19"/>
  <c r="O1004" i="19"/>
  <c r="O1005" i="19"/>
  <c r="O1006" i="19"/>
  <c r="O1007" i="19"/>
  <c r="O1008" i="19"/>
  <c r="O1009" i="19"/>
  <c r="O1010" i="19"/>
  <c r="O1011" i="19"/>
  <c r="O1012" i="19"/>
  <c r="O1013" i="19"/>
  <c r="O1014" i="19"/>
  <c r="O1015" i="19"/>
  <c r="O1016" i="19"/>
  <c r="O1017" i="19"/>
  <c r="O1018" i="19"/>
  <c r="O1019" i="19"/>
  <c r="O1020" i="19"/>
  <c r="O1021" i="19"/>
  <c r="O1022" i="19"/>
  <c r="O1023" i="19"/>
  <c r="O1024" i="19"/>
  <c r="O1025" i="19"/>
  <c r="O1026" i="19"/>
  <c r="O1027" i="19"/>
  <c r="O1028" i="19"/>
  <c r="O1029" i="19"/>
  <c r="O1030" i="19"/>
  <c r="O1031" i="19"/>
  <c r="O1032" i="19"/>
  <c r="O1033" i="19"/>
  <c r="O1034" i="19"/>
  <c r="O1035" i="19"/>
  <c r="O1036" i="19"/>
  <c r="O1037" i="19"/>
  <c r="O1038" i="19"/>
  <c r="O1039" i="19"/>
  <c r="O1040" i="19"/>
  <c r="O1041" i="19"/>
  <c r="O1042" i="19"/>
  <c r="O1043" i="19"/>
  <c r="O1044" i="19"/>
  <c r="O1045" i="19"/>
  <c r="O1046" i="19"/>
  <c r="O1047" i="19"/>
  <c r="O1048" i="19"/>
  <c r="O1049" i="19"/>
  <c r="O1050" i="19"/>
  <c r="O1051" i="19"/>
  <c r="O1052" i="19"/>
  <c r="O1053" i="19"/>
  <c r="O1054" i="19"/>
  <c r="O1055" i="19"/>
  <c r="O1056" i="19"/>
  <c r="O1057" i="19"/>
  <c r="O1058" i="19"/>
  <c r="O1059" i="19"/>
  <c r="O1060" i="19"/>
  <c r="O1061" i="19"/>
  <c r="O1062" i="19"/>
  <c r="O1063" i="19"/>
  <c r="O1064" i="19"/>
  <c r="O1065" i="19"/>
  <c r="O1066" i="19"/>
  <c r="O1067" i="19"/>
  <c r="O1068" i="19"/>
  <c r="O1069" i="19"/>
  <c r="O1070" i="19"/>
  <c r="O1071" i="19"/>
  <c r="O1072" i="19"/>
  <c r="O1073" i="19"/>
  <c r="O1074" i="19"/>
  <c r="O1075" i="19"/>
  <c r="O1076" i="19"/>
  <c r="O1077" i="19"/>
  <c r="O1078" i="19"/>
  <c r="O1079" i="19"/>
  <c r="O1080" i="19"/>
  <c r="O1081" i="19"/>
  <c r="O1082" i="19"/>
  <c r="O1083" i="19"/>
  <c r="O1084" i="19"/>
  <c r="O1085" i="19"/>
  <c r="O1086" i="19"/>
  <c r="O1087" i="19"/>
  <c r="O1088" i="19"/>
  <c r="O1089" i="19"/>
  <c r="O1090" i="19"/>
  <c r="O1091" i="19"/>
  <c r="O1092" i="19"/>
  <c r="O1093" i="19"/>
  <c r="O1094" i="19"/>
  <c r="O1095" i="19"/>
  <c r="O1096" i="19"/>
  <c r="O1097" i="19"/>
  <c r="O1098" i="19"/>
  <c r="O1099" i="19"/>
  <c r="O1100" i="19"/>
  <c r="O1101" i="19"/>
  <c r="O1102" i="19"/>
  <c r="O1103" i="19"/>
  <c r="O1104" i="19"/>
  <c r="O1105" i="19"/>
  <c r="O1106" i="19"/>
  <c r="O1107" i="19"/>
  <c r="O1108" i="19"/>
  <c r="O1109" i="19"/>
  <c r="O1110" i="19"/>
  <c r="O1111" i="19"/>
  <c r="O1112" i="19"/>
  <c r="O1113" i="19"/>
  <c r="O1114" i="19"/>
  <c r="O1115" i="19"/>
  <c r="O1116" i="19"/>
  <c r="O1117" i="19"/>
  <c r="O1118" i="19"/>
  <c r="O1119" i="19"/>
  <c r="O1120" i="19"/>
  <c r="O1121" i="19"/>
  <c r="O1122" i="19"/>
  <c r="O1123" i="19"/>
  <c r="O1124" i="19"/>
  <c r="O1125" i="19"/>
  <c r="O1126" i="19"/>
  <c r="O1127" i="19"/>
  <c r="O1128" i="19"/>
  <c r="O1129" i="19"/>
  <c r="O1130" i="19"/>
  <c r="O1131" i="19"/>
  <c r="O1132" i="19"/>
  <c r="O1133" i="19"/>
  <c r="O1134" i="19"/>
  <c r="O1135" i="19"/>
  <c r="O1136" i="19"/>
  <c r="O1137" i="19"/>
  <c r="O1138" i="19"/>
  <c r="O1139" i="19"/>
  <c r="O1140" i="19"/>
  <c r="O1141" i="19"/>
  <c r="O1142" i="19"/>
  <c r="O1143" i="19"/>
  <c r="O1144" i="19"/>
  <c r="O1145" i="19"/>
  <c r="O1146" i="19"/>
  <c r="O1147" i="19"/>
  <c r="O1148" i="19"/>
  <c r="O1149" i="19"/>
  <c r="O1150" i="19"/>
  <c r="O1151" i="19"/>
  <c r="O1152" i="19"/>
  <c r="O1153" i="19"/>
  <c r="O1154" i="19"/>
  <c r="O1155" i="19"/>
  <c r="O1156" i="19"/>
  <c r="O1157" i="19"/>
  <c r="O1158" i="19"/>
  <c r="O1159" i="19"/>
  <c r="O1160" i="19"/>
  <c r="O1161" i="19"/>
  <c r="O1162" i="19"/>
  <c r="O1163" i="19"/>
  <c r="O1164" i="19"/>
  <c r="O1165" i="19"/>
  <c r="O1166" i="19"/>
  <c r="O1167" i="19"/>
  <c r="O1168" i="19"/>
  <c r="O1169" i="19"/>
  <c r="O1170" i="19"/>
  <c r="O1171" i="19"/>
  <c r="O1172" i="19"/>
  <c r="O1173" i="19"/>
  <c r="O1174" i="19"/>
  <c r="O1175" i="19"/>
  <c r="O1176" i="19"/>
  <c r="O1177" i="19"/>
  <c r="O1178" i="19"/>
  <c r="O1179" i="19"/>
  <c r="O1180" i="19"/>
  <c r="O1181" i="19"/>
  <c r="O1182" i="19"/>
  <c r="O1183" i="19"/>
  <c r="O1184" i="19"/>
  <c r="O1185" i="19"/>
  <c r="O1186" i="19"/>
  <c r="O1187" i="19"/>
  <c r="O1188" i="19"/>
  <c r="O1189" i="19"/>
  <c r="O1190" i="19"/>
  <c r="O1191" i="19"/>
  <c r="O1192" i="19"/>
  <c r="O1193" i="19"/>
  <c r="O1194" i="19"/>
  <c r="O1195" i="19"/>
  <c r="O1196" i="19"/>
  <c r="O1197" i="19"/>
  <c r="O1198" i="19"/>
  <c r="O1199" i="19"/>
  <c r="O1200" i="19"/>
  <c r="O1201" i="19"/>
  <c r="O1202" i="19"/>
  <c r="O1203" i="19"/>
  <c r="O1204" i="19"/>
  <c r="O1205" i="19"/>
  <c r="O1206" i="19"/>
  <c r="O1207" i="19"/>
  <c r="O1208" i="19"/>
  <c r="O1209" i="19"/>
  <c r="O1210" i="19"/>
  <c r="O1211" i="19"/>
  <c r="O1212" i="19"/>
  <c r="O1213" i="19"/>
  <c r="O1214" i="19"/>
  <c r="O1215" i="19"/>
  <c r="O1216" i="19"/>
  <c r="O1217" i="19"/>
  <c r="O1218" i="19"/>
  <c r="O1219" i="19"/>
  <c r="O1220" i="19"/>
  <c r="O1221" i="19"/>
  <c r="O1222" i="19"/>
  <c r="O1223" i="19"/>
  <c r="O1224" i="19"/>
  <c r="O1225" i="19"/>
  <c r="O1226" i="19"/>
  <c r="O1227" i="19"/>
  <c r="O1228" i="19"/>
  <c r="O1229" i="19"/>
  <c r="O1230" i="19"/>
  <c r="O1231" i="19"/>
  <c r="O1232" i="19"/>
  <c r="O1233" i="19"/>
  <c r="O1234" i="19"/>
  <c r="O1235" i="19"/>
  <c r="O1236" i="19"/>
  <c r="O1237" i="19"/>
  <c r="O1238" i="19"/>
  <c r="O1239" i="19"/>
  <c r="O1240" i="19"/>
  <c r="O1241" i="19"/>
  <c r="O1242" i="19"/>
  <c r="O1243" i="19"/>
  <c r="O1244" i="19"/>
  <c r="O1245" i="19"/>
  <c r="O1246" i="19"/>
  <c r="O1247" i="19"/>
  <c r="O1248" i="19"/>
  <c r="O1249" i="19"/>
  <c r="O1250" i="19"/>
  <c r="O1251" i="19"/>
  <c r="O1252" i="19"/>
  <c r="O1253" i="19"/>
  <c r="O1254" i="19"/>
  <c r="O1255" i="19"/>
  <c r="O1256" i="19"/>
  <c r="O1257" i="19"/>
  <c r="O1258" i="19"/>
  <c r="O1259" i="19"/>
  <c r="O1260" i="19"/>
  <c r="O1261" i="19"/>
  <c r="O1262" i="19"/>
  <c r="O1263" i="19"/>
  <c r="O1264" i="19"/>
  <c r="O1265" i="19"/>
  <c r="O1266" i="19"/>
  <c r="O1267" i="19"/>
  <c r="O1268" i="19"/>
  <c r="O1269" i="19"/>
  <c r="O1270" i="19"/>
  <c r="O1271" i="19"/>
  <c r="O1272" i="19"/>
  <c r="O1273" i="19"/>
  <c r="O1274" i="19"/>
  <c r="O1275" i="19"/>
  <c r="O1276" i="19"/>
  <c r="O1277" i="19"/>
  <c r="O1278" i="19"/>
  <c r="O1279" i="19"/>
  <c r="O1280" i="19"/>
  <c r="O1281" i="19"/>
  <c r="O1282" i="19"/>
  <c r="O1283" i="19"/>
  <c r="O1284" i="19"/>
  <c r="O1285" i="19"/>
  <c r="O1286" i="19"/>
  <c r="O1287" i="19"/>
  <c r="O1288" i="19"/>
  <c r="O1289" i="19"/>
  <c r="O1290" i="19"/>
  <c r="O1291" i="19"/>
  <c r="O1292" i="19"/>
  <c r="O1293" i="19"/>
  <c r="O1294" i="19"/>
  <c r="O1295" i="19"/>
  <c r="O1296" i="19"/>
  <c r="O1297" i="19"/>
  <c r="O1298" i="19"/>
  <c r="O1299" i="19"/>
  <c r="O1300" i="19"/>
  <c r="O1301" i="19"/>
  <c r="O1302" i="19"/>
  <c r="O1303" i="19"/>
  <c r="O1304" i="19"/>
  <c r="O1305" i="19"/>
  <c r="O1306" i="19"/>
  <c r="O1307" i="19"/>
  <c r="O1308" i="19"/>
  <c r="O1309" i="19"/>
  <c r="O1310" i="19"/>
  <c r="O1311" i="19"/>
  <c r="O1312" i="19"/>
  <c r="O1313" i="19"/>
  <c r="O1314" i="19"/>
  <c r="O1315" i="19"/>
  <c r="O1316" i="19"/>
  <c r="O1317" i="19"/>
  <c r="O1318" i="19"/>
  <c r="O1319" i="19"/>
  <c r="O1320" i="19"/>
  <c r="O1321" i="19"/>
  <c r="O1322" i="19"/>
  <c r="O1323" i="19"/>
  <c r="O1324" i="19"/>
  <c r="O1325" i="19"/>
  <c r="O1326" i="19"/>
  <c r="O1327" i="19"/>
  <c r="O1328" i="19"/>
  <c r="O1329" i="19"/>
  <c r="O1330" i="19"/>
  <c r="O1331" i="19"/>
  <c r="O1332" i="19"/>
  <c r="O1333" i="19"/>
  <c r="O1334" i="19"/>
  <c r="O1335" i="19"/>
  <c r="O1336" i="19"/>
  <c r="O1337" i="19"/>
  <c r="O1338" i="19"/>
  <c r="O1339" i="19"/>
  <c r="O1340" i="19"/>
  <c r="O1341" i="19"/>
  <c r="O1342" i="19"/>
  <c r="O1343" i="19"/>
  <c r="O1344" i="19"/>
  <c r="O1345" i="19"/>
  <c r="O1346" i="19"/>
  <c r="O1347" i="19"/>
  <c r="O1348" i="19"/>
  <c r="O1349" i="19"/>
  <c r="O1350" i="19"/>
  <c r="O1351" i="19"/>
  <c r="O1352" i="19"/>
  <c r="O1353" i="19"/>
  <c r="O1354" i="19"/>
  <c r="O1355" i="19"/>
  <c r="O1356" i="19"/>
  <c r="O1357" i="19"/>
  <c r="O1358" i="19"/>
  <c r="O1359" i="19"/>
  <c r="O1360" i="19"/>
  <c r="O1361" i="19"/>
  <c r="O1362" i="19"/>
  <c r="O1363" i="19"/>
  <c r="O1364" i="19"/>
  <c r="O1365" i="19"/>
  <c r="O1366" i="19"/>
  <c r="O1367" i="19"/>
  <c r="O1368" i="19"/>
  <c r="O1369" i="19"/>
  <c r="O1370" i="19"/>
  <c r="O1371" i="19"/>
  <c r="O1372" i="19"/>
  <c r="O1373" i="19"/>
  <c r="O1374" i="19"/>
  <c r="O1375" i="19"/>
  <c r="O1376" i="19"/>
  <c r="O1377" i="19"/>
  <c r="O1378" i="19"/>
  <c r="O1379" i="19"/>
  <c r="O1380" i="19"/>
  <c r="O1381" i="19"/>
  <c r="O1382" i="19"/>
  <c r="O1383" i="19"/>
  <c r="O1384" i="19"/>
  <c r="O1385" i="19"/>
  <c r="O1386" i="19"/>
  <c r="O1387" i="19"/>
  <c r="O1388" i="19"/>
  <c r="O1389" i="19"/>
  <c r="O1390" i="19"/>
  <c r="O1391" i="19"/>
  <c r="O1392" i="19"/>
  <c r="O1393" i="19"/>
  <c r="O1394" i="19"/>
  <c r="O1395" i="19"/>
  <c r="O1396" i="19"/>
  <c r="O1397" i="19"/>
  <c r="O1398" i="19"/>
  <c r="O1399" i="19"/>
  <c r="O1400" i="19"/>
  <c r="O1401" i="19"/>
  <c r="O1402" i="19"/>
  <c r="O1403" i="19"/>
  <c r="O1404" i="19"/>
  <c r="O1405" i="19"/>
  <c r="O1406" i="19"/>
  <c r="O1407" i="19"/>
  <c r="O1408" i="19"/>
  <c r="O1409" i="19"/>
  <c r="O1410" i="19"/>
  <c r="O1411" i="19"/>
  <c r="O1412" i="19"/>
  <c r="O1413" i="19"/>
  <c r="O1414" i="19"/>
  <c r="O1415" i="19"/>
  <c r="O1416" i="19"/>
  <c r="O1417" i="19"/>
  <c r="O1418" i="19"/>
  <c r="O1419" i="19"/>
  <c r="O1420" i="19"/>
  <c r="O1421" i="19"/>
  <c r="O1422" i="19"/>
  <c r="O1423" i="19"/>
  <c r="O1424" i="19"/>
  <c r="O1425" i="19"/>
  <c r="O1426" i="19"/>
  <c r="O1427" i="19"/>
  <c r="O1428" i="19"/>
  <c r="O1429" i="19"/>
  <c r="O1430" i="19"/>
  <c r="O1431" i="19"/>
  <c r="O1432" i="19"/>
  <c r="O1433" i="19"/>
  <c r="O1434" i="19"/>
  <c r="O1435" i="19"/>
  <c r="O1436" i="19"/>
  <c r="O1437" i="19"/>
  <c r="O1438" i="19"/>
  <c r="O1439" i="19"/>
  <c r="O1440" i="19"/>
  <c r="O1441" i="19"/>
  <c r="O1442" i="19"/>
  <c r="O1443" i="19"/>
  <c r="O1444" i="19"/>
  <c r="O1445" i="19"/>
  <c r="O1446" i="19"/>
  <c r="O1447" i="19"/>
  <c r="O1448" i="19"/>
  <c r="O1449" i="19"/>
  <c r="O1450" i="19"/>
  <c r="O1451" i="19"/>
  <c r="O1452" i="19"/>
  <c r="O1453" i="19"/>
  <c r="O1454" i="19"/>
  <c r="O1455" i="19"/>
  <c r="O1456" i="19"/>
  <c r="O1457" i="19"/>
  <c r="O1458" i="19"/>
  <c r="O1459" i="19"/>
  <c r="O1460" i="19"/>
  <c r="O1461" i="19"/>
  <c r="O1462" i="19"/>
  <c r="O1463" i="19"/>
  <c r="O1464" i="19"/>
  <c r="O1465" i="19"/>
  <c r="O1466" i="19"/>
  <c r="O1467" i="19"/>
  <c r="O1468" i="19"/>
  <c r="O1469" i="19"/>
  <c r="O1470" i="19"/>
  <c r="O1471" i="19"/>
  <c r="O1472" i="19"/>
  <c r="O1473" i="19"/>
  <c r="O1474" i="19"/>
  <c r="O1475" i="19"/>
  <c r="O1476" i="19"/>
  <c r="O1477" i="19"/>
  <c r="O1478" i="19"/>
  <c r="O1479" i="19"/>
  <c r="O1480" i="19"/>
  <c r="O1481" i="19"/>
  <c r="O1482" i="19"/>
  <c r="O1483" i="19"/>
  <c r="O1484" i="19"/>
  <c r="O1485" i="19"/>
  <c r="O1486" i="19"/>
  <c r="O1487" i="19"/>
  <c r="O1488" i="19"/>
  <c r="O1489" i="19"/>
  <c r="O1490" i="19"/>
  <c r="O1491" i="19"/>
  <c r="O1492" i="19"/>
  <c r="O1493" i="19"/>
  <c r="O1494" i="19"/>
  <c r="O1495" i="19"/>
  <c r="O1496" i="19"/>
  <c r="O1497" i="19"/>
  <c r="O1498" i="19"/>
  <c r="O1499" i="19"/>
  <c r="O1500" i="19"/>
  <c r="O1501" i="19"/>
  <c r="O1502" i="19"/>
  <c r="O1503" i="19"/>
  <c r="O1504" i="19"/>
  <c r="O1505" i="19"/>
  <c r="O1506" i="19"/>
  <c r="O1507" i="19"/>
  <c r="O1508" i="19"/>
  <c r="O1509" i="19"/>
  <c r="O1510" i="19"/>
  <c r="O1511" i="19"/>
  <c r="O1512" i="19"/>
  <c r="O1513" i="19"/>
  <c r="O1514" i="19"/>
  <c r="O1515" i="19"/>
  <c r="O1516" i="19"/>
  <c r="O1517" i="19"/>
  <c r="O1518" i="19"/>
  <c r="O1519" i="19"/>
  <c r="O1520" i="19"/>
  <c r="O1521" i="19"/>
  <c r="O1522" i="19"/>
  <c r="O1523" i="19"/>
  <c r="O1524" i="19"/>
  <c r="O1525" i="19"/>
  <c r="O1526" i="19"/>
  <c r="O1527" i="19"/>
  <c r="O1528" i="19"/>
  <c r="O1529" i="19"/>
  <c r="O1530" i="19"/>
  <c r="O1531" i="19"/>
  <c r="O1532" i="19"/>
  <c r="O1533" i="19"/>
  <c r="O1534" i="19"/>
  <c r="O1535" i="19"/>
  <c r="O1536" i="19"/>
  <c r="O1537" i="19"/>
  <c r="O1538" i="19"/>
  <c r="O1539" i="19"/>
  <c r="O1540" i="19"/>
  <c r="O1541" i="19"/>
  <c r="O1542" i="19"/>
  <c r="O1543" i="19"/>
  <c r="O1544" i="19"/>
  <c r="O1545" i="19"/>
  <c r="O1546" i="19"/>
  <c r="O1547" i="19"/>
  <c r="O1548" i="19"/>
  <c r="O1549" i="19"/>
  <c r="O1550" i="19"/>
  <c r="O1551" i="19"/>
  <c r="O1552" i="19"/>
  <c r="O1553" i="19"/>
  <c r="O1554" i="19"/>
  <c r="O1555" i="19"/>
  <c r="O1556" i="19"/>
  <c r="O1557" i="19"/>
  <c r="O1558" i="19"/>
  <c r="O1559" i="19"/>
  <c r="O1560" i="19"/>
  <c r="O1561" i="19"/>
  <c r="O1562" i="19"/>
  <c r="O1563" i="19"/>
  <c r="O1564" i="19"/>
  <c r="O1565" i="19"/>
  <c r="O1566" i="19"/>
  <c r="O1567" i="19"/>
  <c r="O1568" i="19"/>
  <c r="O1569" i="19"/>
  <c r="O1570" i="19"/>
  <c r="O1571" i="19"/>
  <c r="O1572" i="19"/>
  <c r="O1573" i="19"/>
  <c r="O1574" i="19"/>
  <c r="O1575" i="19"/>
  <c r="O1576" i="19"/>
  <c r="O1577" i="19"/>
  <c r="O1578" i="19"/>
  <c r="O1579" i="19"/>
  <c r="O1580" i="19"/>
  <c r="O1581" i="19"/>
  <c r="O1582" i="19"/>
  <c r="O1583" i="19"/>
  <c r="O1584" i="19"/>
  <c r="O1585" i="19"/>
  <c r="O1586" i="19"/>
  <c r="O1587" i="19"/>
  <c r="O1588" i="19"/>
  <c r="O1589" i="19"/>
  <c r="O1590" i="19"/>
  <c r="O1591" i="19"/>
  <c r="O1592" i="19"/>
  <c r="O1593" i="19"/>
  <c r="O1594" i="19"/>
  <c r="O1595" i="19"/>
  <c r="O1596" i="19"/>
  <c r="O1597" i="19"/>
  <c r="O1598" i="19"/>
  <c r="O1599" i="19"/>
  <c r="O1600" i="19"/>
  <c r="O1601" i="19"/>
  <c r="O1602" i="19"/>
  <c r="O1603" i="19"/>
  <c r="O1604" i="19"/>
  <c r="O1605" i="19"/>
  <c r="O1606" i="19"/>
  <c r="O1607" i="19"/>
  <c r="O1608" i="19"/>
  <c r="O1609" i="19"/>
  <c r="O1610" i="19"/>
  <c r="O1611" i="19"/>
  <c r="O1612" i="19"/>
  <c r="O1613" i="19"/>
  <c r="O1614" i="19"/>
  <c r="O1615" i="19"/>
  <c r="O1616" i="19"/>
  <c r="O1617" i="19"/>
  <c r="O1618" i="19"/>
  <c r="O1619" i="19"/>
  <c r="O1620" i="19"/>
  <c r="O1621" i="19"/>
  <c r="O1622" i="19"/>
  <c r="O1623" i="19"/>
  <c r="O1624" i="19"/>
  <c r="O1625" i="19"/>
  <c r="O1626" i="19"/>
  <c r="O1627" i="19"/>
  <c r="O1628" i="19"/>
  <c r="O1629" i="19"/>
  <c r="O1630" i="19"/>
  <c r="O1631" i="19"/>
  <c r="O1632" i="19"/>
  <c r="O1633" i="19"/>
  <c r="O1634" i="19"/>
  <c r="O1635" i="19"/>
  <c r="O1636" i="19"/>
  <c r="O1637" i="19"/>
  <c r="O1638" i="19"/>
  <c r="O1639" i="19"/>
  <c r="O1640" i="19"/>
  <c r="O1641" i="19"/>
  <c r="O1642" i="19"/>
  <c r="O1643" i="19"/>
  <c r="O1644" i="19"/>
  <c r="O1645" i="19"/>
  <c r="O1646" i="19"/>
  <c r="O1647" i="19"/>
  <c r="O1648" i="19"/>
  <c r="O1649" i="19"/>
  <c r="O1650" i="19"/>
  <c r="O1651" i="19"/>
  <c r="O1652" i="19"/>
  <c r="O1653" i="19"/>
  <c r="O1654" i="19"/>
  <c r="O1655" i="19"/>
  <c r="O1656" i="19"/>
  <c r="O1657" i="19"/>
  <c r="O1658" i="19"/>
  <c r="O1659" i="19"/>
  <c r="O1660" i="19"/>
  <c r="O1661" i="19"/>
  <c r="O1662" i="19"/>
  <c r="O1663" i="19"/>
  <c r="O1664" i="19"/>
  <c r="O1665" i="19"/>
  <c r="O1666" i="19"/>
  <c r="O1667" i="19"/>
  <c r="O1668" i="19"/>
  <c r="O1669" i="19"/>
  <c r="O1670" i="19"/>
  <c r="O1671" i="19"/>
  <c r="O1672" i="19"/>
  <c r="O1673" i="19"/>
  <c r="O1674" i="19"/>
  <c r="O1675" i="19"/>
  <c r="O1676" i="19"/>
  <c r="O1677" i="19"/>
  <c r="O1678" i="19"/>
  <c r="O1679" i="19"/>
  <c r="O1680" i="19"/>
  <c r="O1681" i="19"/>
  <c r="O1682" i="19"/>
  <c r="O1683" i="19"/>
  <c r="O1684" i="19"/>
  <c r="O1685" i="19"/>
  <c r="O1686" i="19"/>
  <c r="O1687" i="19"/>
  <c r="O1688" i="19"/>
  <c r="O1689" i="19"/>
  <c r="O1690" i="19"/>
  <c r="O1691" i="19"/>
  <c r="O1692" i="19"/>
  <c r="O1693" i="19"/>
  <c r="O1694" i="19"/>
  <c r="O1695" i="19"/>
  <c r="O1696" i="19"/>
  <c r="O1697" i="19"/>
  <c r="O1698" i="19"/>
  <c r="O1699" i="19"/>
  <c r="O1700" i="19"/>
  <c r="O1701" i="19"/>
  <c r="O1702" i="19"/>
  <c r="O1703" i="19"/>
  <c r="O1704" i="19"/>
  <c r="O1705" i="19"/>
  <c r="O1706" i="19"/>
  <c r="O1707" i="19"/>
  <c r="O1708" i="19"/>
  <c r="O1709" i="19"/>
  <c r="O1710" i="19"/>
  <c r="O1711" i="19"/>
  <c r="O1712" i="19"/>
  <c r="O1713" i="19"/>
  <c r="O1714" i="19"/>
  <c r="O1715" i="19"/>
  <c r="O1716" i="19"/>
  <c r="O1717" i="19"/>
  <c r="O1718" i="19"/>
  <c r="O1719" i="19"/>
  <c r="O1720" i="19"/>
  <c r="O1721" i="19"/>
  <c r="O1722" i="19"/>
  <c r="O1723" i="19"/>
  <c r="O1724" i="19"/>
  <c r="O1725" i="19"/>
  <c r="O1726" i="19"/>
  <c r="O1727" i="19"/>
  <c r="O1728" i="19"/>
  <c r="O1729" i="19"/>
  <c r="O1730" i="19"/>
  <c r="O1731" i="19"/>
  <c r="O1732" i="19"/>
  <c r="O1733" i="19"/>
  <c r="O1734" i="19"/>
  <c r="O1735" i="19"/>
  <c r="O1736" i="19"/>
  <c r="O1737" i="19"/>
  <c r="O1738" i="19"/>
  <c r="O1739" i="19"/>
  <c r="O1740" i="19"/>
  <c r="O1741" i="19"/>
  <c r="O1742" i="19"/>
  <c r="O1743" i="19"/>
  <c r="O1744" i="19"/>
  <c r="O1745" i="19"/>
  <c r="O1746" i="19"/>
  <c r="O1747" i="19"/>
  <c r="O1748" i="19"/>
  <c r="O1749" i="19"/>
  <c r="O1750" i="19"/>
  <c r="O1751" i="19"/>
  <c r="O1752" i="19"/>
  <c r="O1753" i="19"/>
  <c r="O1754" i="19"/>
  <c r="O1755" i="19"/>
  <c r="O1756" i="19"/>
  <c r="O1757" i="19"/>
  <c r="O1758" i="19"/>
  <c r="O1759" i="19"/>
  <c r="O1760" i="19"/>
  <c r="O1761" i="19"/>
  <c r="O1762" i="19"/>
  <c r="O1763" i="19"/>
  <c r="O1764" i="19"/>
  <c r="O1765" i="19"/>
  <c r="O1766" i="19"/>
  <c r="O1767" i="19"/>
  <c r="O1768" i="19"/>
  <c r="O1769" i="19"/>
  <c r="O1770" i="19"/>
  <c r="O1771" i="19"/>
  <c r="O1772" i="19"/>
  <c r="O1773" i="19"/>
  <c r="O1774" i="19"/>
  <c r="O1775" i="19"/>
  <c r="O1776" i="19"/>
  <c r="O1777" i="19"/>
  <c r="O1778" i="19"/>
  <c r="O1779" i="19"/>
  <c r="O1780" i="19"/>
  <c r="O1781" i="19"/>
  <c r="O1782" i="19"/>
  <c r="O1783" i="19"/>
  <c r="O1784" i="19"/>
  <c r="O1785" i="19"/>
  <c r="O1786" i="19"/>
  <c r="O1787" i="19"/>
  <c r="O1788" i="19"/>
  <c r="O1789" i="19"/>
  <c r="O1790" i="19"/>
  <c r="O1791" i="19"/>
  <c r="O1792" i="19"/>
  <c r="O1793" i="19"/>
  <c r="O1794" i="19"/>
  <c r="O1795" i="19"/>
  <c r="O1796" i="19"/>
  <c r="L2" i="19"/>
  <c r="M2" i="19"/>
  <c r="E1799" i="19"/>
  <c r="J1800" i="19"/>
  <c r="K1800" i="19" s="1"/>
  <c r="D1800" i="19"/>
  <c r="O1797" i="19"/>
  <c r="AD6" i="19" l="1"/>
  <c r="R1798" i="19"/>
  <c r="D1801" i="19"/>
  <c r="E1801" i="19" s="1"/>
  <c r="E1800" i="19"/>
  <c r="J1801" i="19"/>
  <c r="K1801" i="19" s="1"/>
  <c r="L1800" i="19"/>
  <c r="F1800" i="19"/>
  <c r="H1799" i="19"/>
  <c r="Q1799" i="19" s="1"/>
  <c r="G1799" i="19"/>
  <c r="J2" i="19"/>
  <c r="N1799" i="19"/>
  <c r="O1799" i="19" s="1"/>
  <c r="M1799" i="19"/>
  <c r="AC1798" i="19" s="1"/>
  <c r="G1800" i="19" l="1"/>
  <c r="L1801" i="19"/>
  <c r="F1801" i="19"/>
  <c r="H1800" i="19"/>
  <c r="Q1800" i="19" s="1"/>
  <c r="N1800" i="19"/>
  <c r="O1800" i="19" s="1"/>
  <c r="M1800" i="19"/>
  <c r="AC1799" i="19" s="1"/>
  <c r="R1799" i="19"/>
  <c r="M1801" i="19" l="1"/>
  <c r="N1801" i="19"/>
  <c r="O1801" i="19" s="1"/>
  <c r="R1800" i="19"/>
  <c r="H1801" i="19"/>
  <c r="Q1801" i="19" s="1"/>
  <c r="R1801" i="19" s="1"/>
  <c r="G1801" i="19"/>
  <c r="AC1800" i="19" l="1"/>
</calcChain>
</file>

<file path=xl/sharedStrings.xml><?xml version="1.0" encoding="utf-8"?>
<sst xmlns="http://schemas.openxmlformats.org/spreadsheetml/2006/main" count="673" uniqueCount="226">
  <si>
    <t>NT</t>
  </si>
  <si>
    <t>RC</t>
  </si>
  <si>
    <t>Mean time</t>
  </si>
  <si>
    <t>time</t>
  </si>
  <si>
    <t>tau C</t>
  </si>
  <si>
    <t>tau R</t>
  </si>
  <si>
    <t>StdMR</t>
  </si>
  <si>
    <t>R+dM/dt ctr</t>
  </si>
  <si>
    <t>Date</t>
  </si>
  <si>
    <t>N=R+dMdt</t>
  </si>
  <si>
    <t>dMT/dt</t>
  </si>
  <si>
    <t>MC</t>
  </si>
  <si>
    <t>RC mean</t>
  </si>
  <si>
    <t>MC mean</t>
  </si>
  <si>
    <t>MR</t>
  </si>
  <si>
    <t>RR</t>
  </si>
  <si>
    <t>MT</t>
  </si>
  <si>
    <t>D corr</t>
  </si>
  <si>
    <t>dMCmean</t>
  </si>
  <si>
    <t>RMSE RR</t>
  </si>
  <si>
    <t>RMSE MT</t>
  </si>
  <si>
    <t>Mean</t>
  </si>
  <si>
    <t>Residual</t>
  </si>
  <si>
    <t>Stdev</t>
  </si>
  <si>
    <t>NSS RR</t>
  </si>
  <si>
    <t>NSR RR</t>
  </si>
  <si>
    <t>corrS RR</t>
  </si>
  <si>
    <t>corrR RR</t>
  </si>
  <si>
    <t>NSS MT</t>
  </si>
  <si>
    <t>NSR MT</t>
  </si>
  <si>
    <t>AvgMT</t>
  </si>
  <si>
    <t>AvgMC</t>
  </si>
  <si>
    <t>AvgMR</t>
  </si>
  <si>
    <t>StdMT</t>
  </si>
  <si>
    <t>StdMC</t>
  </si>
  <si>
    <t>Avg RR</t>
  </si>
  <si>
    <t>Avg N</t>
  </si>
  <si>
    <t>MTm</t>
  </si>
  <si>
    <t>dMRm</t>
  </si>
  <si>
    <t>MRm</t>
  </si>
  <si>
    <t xml:space="preserve">  RR </t>
  </si>
  <si>
    <t>a</t>
  </si>
  <si>
    <t>b</t>
  </si>
  <si>
    <t>c</t>
  </si>
  <si>
    <t>d</t>
  </si>
  <si>
    <t>e</t>
  </si>
  <si>
    <t>-divQ</t>
  </si>
  <si>
    <t>GIEMS</t>
  </si>
  <si>
    <t xml:space="preserve"> dMTm</t>
  </si>
  <si>
    <t>dGIEMS</t>
  </si>
  <si>
    <t>Rg</t>
  </si>
  <si>
    <t>dRg</t>
  </si>
  <si>
    <t>dGRACE</t>
  </si>
  <si>
    <t>dMT</t>
  </si>
  <si>
    <t>dM/dt+R</t>
  </si>
  <si>
    <t>corrS dMT</t>
  </si>
  <si>
    <t>dRo</t>
  </si>
  <si>
    <t>corrR dMT</t>
  </si>
  <si>
    <t>corrS GIEM-MR</t>
  </si>
  <si>
    <t>corrR GIEM-MR</t>
  </si>
  <si>
    <t>corrS GIEM-MT</t>
  </si>
  <si>
    <t>Recharge</t>
  </si>
  <si>
    <t>R+dM/dt</t>
  </si>
  <si>
    <t>Opti</t>
  </si>
  <si>
    <t>corrS dGIEMS-GRACE</t>
  </si>
  <si>
    <t>corrR dGIEMS-GRACE</t>
  </si>
  <si>
    <t>corrS GIEMS-Ro</t>
  </si>
  <si>
    <t>corrR GIEMS-Ro</t>
  </si>
  <si>
    <t xml:space="preserve"> Ro</t>
  </si>
  <si>
    <t>f</t>
  </si>
  <si>
    <t>omega</t>
  </si>
  <si>
    <t>GRACE</t>
  </si>
  <si>
    <t>Eq.10</t>
  </si>
  <si>
    <t>Eq.5</t>
  </si>
  <si>
    <t>dMT/dt+RRm-N</t>
  </si>
  <si>
    <t>Eq.12</t>
  </si>
  <si>
    <t>Eq.17</t>
  </si>
  <si>
    <t>Eq.18</t>
  </si>
  <si>
    <t>Eq.13</t>
  </si>
  <si>
    <t>Eq.16</t>
  </si>
  <si>
    <t>Eq.19</t>
  </si>
  <si>
    <t>Eq.20</t>
  </si>
  <si>
    <t>time [mo]</t>
  </si>
  <si>
    <t>MCm</t>
  </si>
  <si>
    <t>RCm</t>
  </si>
  <si>
    <t xml:space="preserve">  RRm</t>
  </si>
  <si>
    <t>dMCm</t>
  </si>
  <si>
    <t>R5 detr</t>
  </si>
  <si>
    <t>Mean time  [mo]</t>
  </si>
  <si>
    <t>HYBAM</t>
  </si>
  <si>
    <t>Eq.33</t>
  </si>
  <si>
    <t>Eq.34</t>
  </si>
  <si>
    <t>Flood</t>
  </si>
  <si>
    <t>Type 0</t>
  </si>
  <si>
    <t>Type 1</t>
  </si>
  <si>
    <t>Recharge N</t>
  </si>
  <si>
    <t>AvgMTm</t>
  </si>
  <si>
    <t>AvgMRm</t>
  </si>
  <si>
    <t>Avg RRm</t>
  </si>
  <si>
    <t>StdMTm</t>
  </si>
  <si>
    <t>StdMCm</t>
  </si>
  <si>
    <t>StdMRm</t>
  </si>
  <si>
    <t>AvgMCm</t>
  </si>
  <si>
    <t>RMSE RRm</t>
  </si>
  <si>
    <t>RMSE dMTm</t>
  </si>
  <si>
    <t>NSS RRm</t>
  </si>
  <si>
    <t>NSR RRm</t>
  </si>
  <si>
    <t>corrS RRm</t>
  </si>
  <si>
    <t>corrR RRm</t>
  </si>
  <si>
    <t>NSS dMTm</t>
  </si>
  <si>
    <t>NSR dMTm</t>
  </si>
  <si>
    <t>corrS dMTm</t>
  </si>
  <si>
    <t>corrR dMTm</t>
  </si>
  <si>
    <t>corrS GIEMS-MTm</t>
  </si>
  <si>
    <t>corrS GIEMS-MRm</t>
  </si>
  <si>
    <t>corrR GIEMS-MRm</t>
  </si>
  <si>
    <t xml:space="preserve">Avg : </t>
  </si>
  <si>
    <t>Eq.21</t>
  </si>
  <si>
    <t>Single</t>
  </si>
  <si>
    <t>Cascade</t>
  </si>
  <si>
    <t>RMSE</t>
  </si>
  <si>
    <t>phase</t>
  </si>
  <si>
    <t>lamda</t>
  </si>
  <si>
    <t>Ampl</t>
  </si>
  <si>
    <t>tC+tR  ALL</t>
  </si>
  <si>
    <t xml:space="preserve"> MT Phase Fit</t>
  </si>
  <si>
    <t>tauC=1e-5</t>
  </si>
  <si>
    <t xml:space="preserve"> MR Phase Fit</t>
  </si>
  <si>
    <t>tauR=1e-5</t>
  </si>
  <si>
    <t xml:space="preserve"> MC Phase Fit</t>
  </si>
  <si>
    <t>relError tC+tR</t>
  </si>
  <si>
    <t>relError tR</t>
  </si>
  <si>
    <t>relError tC</t>
  </si>
  <si>
    <t>RMSE dMT</t>
  </si>
  <si>
    <t xml:space="preserve">RMSE RR </t>
  </si>
  <si>
    <t>tR Fit</t>
  </si>
  <si>
    <t>tC Fit</t>
  </si>
  <si>
    <t>tR/tC</t>
  </si>
  <si>
    <t>tC+tR</t>
  </si>
  <si>
    <t>tR</t>
  </si>
  <si>
    <t>tC</t>
  </si>
  <si>
    <t>Approach</t>
  </si>
  <si>
    <t>MT Phase</t>
  </si>
  <si>
    <t>Fit Parameter</t>
  </si>
  <si>
    <t>MR Phase</t>
  </si>
  <si>
    <t>MC Phase</t>
  </si>
  <si>
    <t>StdMR / StdRC</t>
  </si>
  <si>
    <t>StdRR / Std RC</t>
  </si>
  <si>
    <t>Std RR / StdN</t>
  </si>
  <si>
    <t>StdRC / StdN</t>
  </si>
  <si>
    <t>Std MT / Std N</t>
  </si>
  <si>
    <t>Std MR / Std N</t>
  </si>
  <si>
    <t>Std MC / Std N</t>
  </si>
  <si>
    <t>N Ampl.</t>
  </si>
  <si>
    <t>N Offset</t>
  </si>
  <si>
    <t>StdMCm/N</t>
  </si>
  <si>
    <t>StdMRm/N</t>
  </si>
  <si>
    <t>StdMTm/N</t>
  </si>
  <si>
    <t>StdRCm/N</t>
  </si>
  <si>
    <t>StdRRm/N</t>
  </si>
  <si>
    <t>Offset</t>
  </si>
  <si>
    <t>RMSE MCm</t>
  </si>
  <si>
    <t>rel.Error tC</t>
  </si>
  <si>
    <t>rel.Error tR</t>
  </si>
  <si>
    <t>AvgMTm Fit</t>
  </si>
  <si>
    <t>RMSE MRm</t>
  </si>
  <si>
    <t>Balance-</t>
  </si>
  <si>
    <t>Check</t>
  </si>
  <si>
    <t>Phasing</t>
  </si>
  <si>
    <t>RMSE MTm</t>
  </si>
  <si>
    <t>sin</t>
  </si>
  <si>
    <t>N</t>
  </si>
  <si>
    <t>MC Fit</t>
  </si>
  <si>
    <t>RC Fit</t>
  </si>
  <si>
    <t>MR Fit</t>
  </si>
  <si>
    <t>RR Fit</t>
  </si>
  <si>
    <t>MT Fit</t>
  </si>
  <si>
    <t>MCm Fit</t>
  </si>
  <si>
    <t>RCm Fit</t>
  </si>
  <si>
    <t>MRm Fit</t>
  </si>
  <si>
    <t xml:space="preserve">  RRm Fit</t>
  </si>
  <si>
    <t>MTm Fit</t>
  </si>
  <si>
    <t xml:space="preserve"> dMTm Fit</t>
  </si>
  <si>
    <t>Fig 8a</t>
  </si>
  <si>
    <t>Fig 8b</t>
  </si>
  <si>
    <t>Fig 9a</t>
  </si>
  <si>
    <t>Fig 9b</t>
  </si>
  <si>
    <t>Fig 10a</t>
  </si>
  <si>
    <t>Fig 10b</t>
  </si>
  <si>
    <t>Fig 1</t>
  </si>
  <si>
    <t>Fig 11</t>
  </si>
  <si>
    <t>Fig 12</t>
  </si>
  <si>
    <t xml:space="preserve"> MCm</t>
  </si>
  <si>
    <t xml:space="preserve"> MRm</t>
  </si>
  <si>
    <t xml:space="preserve"> MTm</t>
  </si>
  <si>
    <t xml:space="preserve">  dMTm</t>
  </si>
  <si>
    <t xml:space="preserve"> RCm</t>
  </si>
  <si>
    <t xml:space="preserve">   RRm</t>
  </si>
  <si>
    <t xml:space="preserve"> N</t>
  </si>
  <si>
    <t>Fig 2</t>
  </si>
  <si>
    <t>Fig 3</t>
  </si>
  <si>
    <t>Fig 4</t>
  </si>
  <si>
    <t>Fig 5</t>
  </si>
  <si>
    <t>Fig 6</t>
  </si>
  <si>
    <t>Fig 7</t>
  </si>
  <si>
    <t>phase shift</t>
  </si>
  <si>
    <t>tauR * Ro</t>
  </si>
  <si>
    <t>GRACE abs</t>
  </si>
  <si>
    <t>MRsim</t>
  </si>
  <si>
    <t>MCsim</t>
  </si>
  <si>
    <t>RRsim</t>
  </si>
  <si>
    <t>Phase MC</t>
  </si>
  <si>
    <t>phase MT</t>
  </si>
  <si>
    <t>NSS</t>
  </si>
  <si>
    <t>tauC+tauR</t>
  </si>
  <si>
    <t>Phase Shift</t>
  </si>
  <si>
    <t>Phase MR</t>
  </si>
  <si>
    <t>dMTm</t>
  </si>
  <si>
    <t>MTsim</t>
  </si>
  <si>
    <t>Ro</t>
  </si>
  <si>
    <t>Eq.35</t>
  </si>
  <si>
    <t>Eq.36</t>
  </si>
  <si>
    <t>Eq.38</t>
  </si>
  <si>
    <t>Eq.37</t>
  </si>
  <si>
    <t>sin-phase</t>
  </si>
  <si>
    <t>test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</si>
</sst>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000"/>
    <numFmt numFmtId="165" formatCode="0.000"/>
    <numFmt numFmtId="166" formatCode="0.0"/>
    <numFmt numFmtId="167" formatCode="d/m/yy;@"/>
    <numFmt numFmtId="168" formatCode="[$-409]d\-mmm\-yy;@"/>
    <numFmt numFmtId="169" formatCode="0.E+00"/>
    <numFmt numFmtId="170" formatCode="0.0E+00"/>
    <numFmt numFmtId="171" formatCode="0.0%"/>
  </numFmts>
  <fonts count="3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1"/>
      <color rgb="FF000000"/>
      <name val="Arial"/>
      <family val="2"/>
    </font>
    <font>
      <b/>
      <sz val="11"/>
      <color theme="1"/>
      <name val="Arial"/>
      <family val="2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theme="1"/>
      <name val="Arial"/>
      <family val="2"/>
    </font>
    <font>
      <sz val="8"/>
      <name val="Arial"/>
      <family val="2"/>
    </font>
    <font>
      <b/>
      <sz val="8"/>
      <color theme="1"/>
      <name val="Arial"/>
      <family val="2"/>
    </font>
    <font>
      <b/>
      <sz val="8"/>
      <name val="Arial"/>
      <family val="2"/>
    </font>
    <font>
      <sz val="8"/>
      <color rgb="FFFF0000"/>
      <name val="Arial"/>
      <family val="2"/>
    </font>
    <font>
      <b/>
      <sz val="10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1"/>
      <name val="Arial"/>
      <family val="2"/>
    </font>
    <font>
      <b/>
      <sz val="10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name val="Arial"/>
      <family val="2"/>
    </font>
    <font>
      <b/>
      <sz val="11"/>
      <name val="Calibri"/>
      <family val="2"/>
      <scheme val="minor"/>
    </font>
    <font>
      <b/>
      <sz val="10"/>
      <color rgb="FFFF0000"/>
      <name val="Arial"/>
      <family val="2"/>
    </font>
    <font>
      <b/>
      <sz val="9"/>
      <color theme="1"/>
      <name val="Arial"/>
      <family val="2"/>
    </font>
    <font>
      <b/>
      <sz val="9"/>
      <name val="Arial"/>
      <family val="2"/>
    </font>
    <font>
      <b/>
      <sz val="18"/>
      <color theme="1"/>
      <name val="Calibri"/>
      <family val="2"/>
      <scheme val="minor"/>
    </font>
    <font>
      <b/>
      <sz val="8"/>
      <name val="Calibri"/>
      <family val="2"/>
      <scheme val="minor"/>
    </font>
    <font>
      <b/>
      <sz val="8"/>
      <color rgb="FFFF0000"/>
      <name val="Arial"/>
      <family val="2"/>
    </font>
    <font>
      <b/>
      <sz val="8"/>
      <color rgb="FFFF0000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5F8D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2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0" fontId="3" fillId="0" borderId="0"/>
  </cellStyleXfs>
  <cellXfs count="344">
    <xf numFmtId="0" fontId="0" fillId="0" borderId="0" xfId="0"/>
    <xf numFmtId="164" fontId="0" fillId="0" borderId="0" xfId="0" applyNumberFormat="1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/>
    <xf numFmtId="0" fontId="1" fillId="0" borderId="0" xfId="0" applyFont="1" applyFill="1" applyAlignment="1">
      <alignment horizontal="center"/>
    </xf>
    <xf numFmtId="164" fontId="1" fillId="0" borderId="0" xfId="0" applyNumberFormat="1" applyFont="1" applyFill="1" applyAlignment="1">
      <alignment horizontal="center"/>
    </xf>
    <xf numFmtId="2" fontId="6" fillId="4" borderId="0" xfId="1" applyNumberFormat="1" applyFont="1" applyFill="1" applyBorder="1" applyAlignment="1">
      <alignment horizontal="center"/>
    </xf>
    <xf numFmtId="2" fontId="7" fillId="4" borderId="0" xfId="1" applyNumberFormat="1" applyFont="1" applyFill="1" applyBorder="1"/>
    <xf numFmtId="0" fontId="7" fillId="4" borderId="0" xfId="1" applyFont="1" applyFill="1" applyBorder="1"/>
    <xf numFmtId="2" fontId="4" fillId="0" borderId="0" xfId="1" applyNumberFormat="1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2" fontId="0" fillId="0" borderId="0" xfId="0" applyNumberFormat="1" applyAlignment="1">
      <alignment horizontal="center"/>
    </xf>
    <xf numFmtId="2" fontId="0" fillId="0" borderId="0" xfId="0" applyNumberFormat="1" applyFill="1" applyAlignment="1">
      <alignment horizontal="center"/>
    </xf>
    <xf numFmtId="2" fontId="7" fillId="0" borderId="0" xfId="1" applyNumberFormat="1" applyFont="1" applyFill="1" applyBorder="1"/>
    <xf numFmtId="165" fontId="0" fillId="0" borderId="0" xfId="0" applyNumberFormat="1" applyFill="1" applyAlignment="1">
      <alignment horizontal="center"/>
    </xf>
    <xf numFmtId="2" fontId="7" fillId="0" borderId="0" xfId="1" applyNumberFormat="1" applyFont="1" applyFill="1" applyBorder="1" applyAlignment="1">
      <alignment horizontal="center"/>
    </xf>
    <xf numFmtId="0" fontId="1" fillId="0" borderId="6" xfId="0" applyFont="1" applyBorder="1"/>
    <xf numFmtId="164" fontId="3" fillId="0" borderId="0" xfId="0" applyNumberFormat="1" applyFont="1" applyFill="1" applyBorder="1" applyAlignment="1">
      <alignment horizontal="center"/>
    </xf>
    <xf numFmtId="2" fontId="0" fillId="0" borderId="6" xfId="0" applyNumberFormat="1" applyFill="1" applyBorder="1" applyAlignment="1">
      <alignment horizontal="center"/>
    </xf>
    <xf numFmtId="2" fontId="3" fillId="0" borderId="0" xfId="1" applyNumberFormat="1" applyFont="1" applyFill="1" applyBorder="1"/>
    <xf numFmtId="2" fontId="0" fillId="4" borderId="0" xfId="0" applyNumberFormat="1" applyFill="1" applyAlignment="1">
      <alignment horizontal="center"/>
    </xf>
    <xf numFmtId="2" fontId="0" fillId="0" borderId="0" xfId="0" applyNumberFormat="1" applyFill="1"/>
    <xf numFmtId="2" fontId="9" fillId="0" borderId="6" xfId="0" applyNumberFormat="1" applyFont="1" applyFill="1" applyBorder="1" applyAlignment="1">
      <alignment horizontal="center" vertical="center"/>
    </xf>
    <xf numFmtId="0" fontId="0" fillId="0" borderId="0" xfId="0" applyFill="1" applyBorder="1"/>
    <xf numFmtId="2" fontId="0" fillId="3" borderId="0" xfId="0" applyNumberFormat="1" applyFill="1" applyAlignment="1">
      <alignment horizontal="center"/>
    </xf>
    <xf numFmtId="164" fontId="1" fillId="0" borderId="6" xfId="0" applyNumberFormat="1" applyFont="1" applyFill="1" applyBorder="1" applyAlignment="1">
      <alignment horizontal="left"/>
    </xf>
    <xf numFmtId="2" fontId="2" fillId="0" borderId="6" xfId="1" applyNumberFormat="1" applyFont="1" applyFill="1" applyBorder="1" applyAlignment="1">
      <alignment horizontal="left"/>
    </xf>
    <xf numFmtId="0" fontId="1" fillId="0" borderId="6" xfId="0" applyFont="1" applyFill="1" applyBorder="1" applyAlignment="1">
      <alignment horizontal="left"/>
    </xf>
    <xf numFmtId="2" fontId="0" fillId="0" borderId="6" xfId="0" applyNumberFormat="1" applyFont="1" applyFill="1" applyBorder="1" applyAlignment="1">
      <alignment horizontal="center"/>
    </xf>
    <xf numFmtId="2" fontId="1" fillId="0" borderId="6" xfId="0" applyNumberFormat="1" applyFont="1" applyFill="1" applyBorder="1" applyAlignment="1">
      <alignment horizontal="left"/>
    </xf>
    <xf numFmtId="2" fontId="0" fillId="4" borderId="6" xfId="0" applyNumberFormat="1" applyFill="1" applyBorder="1" applyAlignment="1">
      <alignment horizontal="center"/>
    </xf>
    <xf numFmtId="2" fontId="0" fillId="3" borderId="6" xfId="0" applyNumberFormat="1" applyFill="1" applyBorder="1" applyAlignment="1">
      <alignment horizontal="center"/>
    </xf>
    <xf numFmtId="165" fontId="0" fillId="0" borderId="6" xfId="0" applyNumberFormat="1" applyBorder="1" applyAlignment="1">
      <alignment horizontal="center"/>
    </xf>
    <xf numFmtId="2" fontId="0" fillId="0" borderId="6" xfId="0" applyNumberFormat="1" applyBorder="1" applyAlignment="1">
      <alignment horizontal="center"/>
    </xf>
    <xf numFmtId="165" fontId="0" fillId="0" borderId="6" xfId="0" applyNumberFormat="1" applyBorder="1"/>
    <xf numFmtId="0" fontId="0" fillId="0" borderId="6" xfId="0" applyBorder="1"/>
    <xf numFmtId="165" fontId="0" fillId="0" borderId="6" xfId="0" applyNumberFormat="1" applyFont="1" applyBorder="1"/>
    <xf numFmtId="0" fontId="0" fillId="0" borderId="6" xfId="0" applyFont="1" applyBorder="1"/>
    <xf numFmtId="165" fontId="0" fillId="0" borderId="6" xfId="0" applyNumberFormat="1" applyFont="1" applyBorder="1" applyAlignment="1">
      <alignment horizontal="center"/>
    </xf>
    <xf numFmtId="2" fontId="0" fillId="0" borderId="6" xfId="0" applyNumberFormat="1" applyFont="1" applyBorder="1" applyAlignment="1">
      <alignment horizontal="center"/>
    </xf>
    <xf numFmtId="2" fontId="1" fillId="0" borderId="6" xfId="0" applyNumberFormat="1" applyFont="1" applyBorder="1" applyAlignment="1">
      <alignment horizontal="left"/>
    </xf>
    <xf numFmtId="165" fontId="0" fillId="0" borderId="6" xfId="0" applyNumberFormat="1" applyFill="1" applyBorder="1" applyAlignment="1">
      <alignment horizontal="center"/>
    </xf>
    <xf numFmtId="2" fontId="0" fillId="2" borderId="0" xfId="0" applyNumberFormat="1" applyFill="1" applyAlignment="1">
      <alignment horizontal="center"/>
    </xf>
    <xf numFmtId="2" fontId="3" fillId="0" borderId="0" xfId="0" applyNumberFormat="1" applyFont="1" applyFill="1" applyBorder="1" applyAlignment="1">
      <alignment horizontal="center"/>
    </xf>
    <xf numFmtId="164" fontId="2" fillId="0" borderId="0" xfId="0" applyNumberFormat="1" applyFont="1" applyFill="1" applyBorder="1" applyAlignment="1">
      <alignment horizontal="center"/>
    </xf>
    <xf numFmtId="166" fontId="2" fillId="0" borderId="0" xfId="0" applyNumberFormat="1" applyFont="1" applyFill="1" applyBorder="1" applyAlignment="1">
      <alignment horizontal="center"/>
    </xf>
    <xf numFmtId="164" fontId="8" fillId="0" borderId="0" xfId="1" applyNumberFormat="1" applyFont="1" applyFill="1" applyBorder="1" applyAlignment="1">
      <alignment horizontal="center"/>
    </xf>
    <xf numFmtId="165" fontId="8" fillId="0" borderId="0" xfId="1" applyNumberFormat="1" applyFont="1" applyFill="1" applyBorder="1"/>
    <xf numFmtId="0" fontId="1" fillId="0" borderId="0" xfId="0" applyFont="1" applyFill="1"/>
    <xf numFmtId="2" fontId="8" fillId="0" borderId="0" xfId="1" applyNumberFormat="1" applyFont="1" applyFill="1" applyBorder="1"/>
    <xf numFmtId="2" fontId="2" fillId="0" borderId="0" xfId="1" applyNumberFormat="1" applyFont="1" applyFill="1" applyBorder="1"/>
    <xf numFmtId="2" fontId="7" fillId="0" borderId="0" xfId="0" applyNumberFormat="1" applyFont="1" applyFill="1" applyBorder="1" applyAlignment="1">
      <alignment horizontal="center" wrapText="1"/>
    </xf>
    <xf numFmtId="2" fontId="5" fillId="0" borderId="0" xfId="0" applyNumberFormat="1" applyFont="1" applyFill="1" applyBorder="1" applyAlignment="1">
      <alignment horizontal="center"/>
    </xf>
    <xf numFmtId="2" fontId="7" fillId="6" borderId="3" xfId="1" applyNumberFormat="1" applyFont="1" applyFill="1" applyBorder="1" applyAlignment="1">
      <alignment horizontal="center"/>
    </xf>
    <xf numFmtId="0" fontId="0" fillId="6" borderId="3" xfId="0" applyFill="1" applyBorder="1" applyAlignment="1">
      <alignment horizontal="center"/>
    </xf>
    <xf numFmtId="0" fontId="0" fillId="6" borderId="3" xfId="0" applyFill="1" applyBorder="1"/>
    <xf numFmtId="2" fontId="7" fillId="6" borderId="0" xfId="1" applyNumberFormat="1" applyFont="1" applyFill="1" applyBorder="1" applyAlignment="1">
      <alignment horizontal="center"/>
    </xf>
    <xf numFmtId="0" fontId="0" fillId="6" borderId="0" xfId="0" applyFill="1" applyBorder="1" applyAlignment="1">
      <alignment horizontal="center"/>
    </xf>
    <xf numFmtId="0" fontId="0" fillId="6" borderId="0" xfId="0" applyFill="1" applyBorder="1"/>
    <xf numFmtId="2" fontId="7" fillId="6" borderId="7" xfId="1" applyNumberFormat="1" applyFont="1" applyFill="1" applyBorder="1" applyAlignment="1">
      <alignment horizontal="center"/>
    </xf>
    <xf numFmtId="11" fontId="0" fillId="6" borderId="7" xfId="0" applyNumberFormat="1" applyFill="1" applyBorder="1" applyAlignment="1">
      <alignment horizontal="center"/>
    </xf>
    <xf numFmtId="0" fontId="0" fillId="6" borderId="7" xfId="0" applyFill="1" applyBorder="1"/>
    <xf numFmtId="2" fontId="1" fillId="0" borderId="0" xfId="0" applyNumberFormat="1" applyFont="1" applyFill="1" applyAlignment="1">
      <alignment horizontal="center"/>
    </xf>
    <xf numFmtId="168" fontId="7" fillId="0" borderId="0" xfId="0" applyNumberFormat="1" applyFont="1" applyFill="1" applyBorder="1" applyAlignment="1">
      <alignment horizontal="left"/>
    </xf>
    <xf numFmtId="1" fontId="5" fillId="0" borderId="0" xfId="0" applyNumberFormat="1" applyFont="1" applyFill="1" applyBorder="1" applyAlignment="1">
      <alignment horizontal="left"/>
    </xf>
    <xf numFmtId="168" fontId="5" fillId="0" borderId="0" xfId="0" applyNumberFormat="1" applyFont="1" applyFill="1" applyBorder="1" applyAlignment="1">
      <alignment horizontal="left"/>
    </xf>
    <xf numFmtId="0" fontId="7" fillId="0" borderId="0" xfId="1" applyFont="1" applyFill="1" applyBorder="1"/>
    <xf numFmtId="1" fontId="7" fillId="0" borderId="0" xfId="0" applyNumberFormat="1" applyFont="1" applyFill="1" applyBorder="1" applyAlignment="1">
      <alignment horizontal="left"/>
    </xf>
    <xf numFmtId="2" fontId="2" fillId="0" borderId="0" xfId="0" applyNumberFormat="1" applyFont="1" applyFill="1" applyBorder="1" applyAlignment="1">
      <alignment horizontal="center"/>
    </xf>
    <xf numFmtId="2" fontId="0" fillId="0" borderId="0" xfId="0" applyNumberFormat="1" applyFill="1" applyBorder="1"/>
    <xf numFmtId="2" fontId="2" fillId="0" borderId="0" xfId="0" applyNumberFormat="1" applyFont="1" applyFill="1" applyAlignment="1">
      <alignment horizontal="center"/>
    </xf>
    <xf numFmtId="2" fontId="0" fillId="0" borderId="0" xfId="0" applyNumberFormat="1" applyFont="1" applyFill="1" applyAlignment="1">
      <alignment horizontal="center"/>
    </xf>
    <xf numFmtId="2" fontId="8" fillId="0" borderId="0" xfId="1" applyNumberFormat="1" applyFont="1" applyFill="1" applyBorder="1" applyAlignment="1">
      <alignment horizontal="center"/>
    </xf>
    <xf numFmtId="2" fontId="12" fillId="0" borderId="0" xfId="0" applyNumberFormat="1" applyFont="1" applyFill="1" applyBorder="1" applyAlignment="1">
      <alignment horizontal="center"/>
    </xf>
    <xf numFmtId="2" fontId="12" fillId="0" borderId="0" xfId="0" applyNumberFormat="1" applyFont="1" applyFill="1" applyAlignment="1">
      <alignment horizontal="center"/>
    </xf>
    <xf numFmtId="2" fontId="14" fillId="0" borderId="0" xfId="1" applyNumberFormat="1" applyFont="1" applyFill="1" applyBorder="1"/>
    <xf numFmtId="2" fontId="15" fillId="0" borderId="0" xfId="1" applyNumberFormat="1" applyFont="1" applyFill="1" applyBorder="1"/>
    <xf numFmtId="0" fontId="12" fillId="0" borderId="0" xfId="0" applyFont="1" applyFill="1" applyBorder="1" applyAlignment="1">
      <alignment horizontal="center"/>
    </xf>
    <xf numFmtId="2" fontId="13" fillId="0" borderId="0" xfId="0" applyNumberFormat="1" applyFont="1" applyFill="1" applyBorder="1" applyAlignment="1">
      <alignment horizontal="center"/>
    </xf>
    <xf numFmtId="2" fontId="16" fillId="0" borderId="0" xfId="1" applyNumberFormat="1" applyFont="1" applyFill="1" applyBorder="1"/>
    <xf numFmtId="2" fontId="17" fillId="0" borderId="0" xfId="1" applyNumberFormat="1" applyFont="1" applyFill="1" applyBorder="1"/>
    <xf numFmtId="0" fontId="13" fillId="0" borderId="0" xfId="0" applyFont="1" applyFill="1" applyBorder="1" applyAlignment="1">
      <alignment horizontal="center"/>
    </xf>
    <xf numFmtId="2" fontId="15" fillId="0" borderId="0" xfId="0" applyNumberFormat="1" applyFont="1" applyFill="1" applyBorder="1" applyAlignment="1">
      <alignment horizontal="center"/>
    </xf>
    <xf numFmtId="2" fontId="17" fillId="0" borderId="0" xfId="0" applyNumberFormat="1" applyFont="1" applyFill="1" applyBorder="1" applyAlignment="1">
      <alignment horizontal="center"/>
    </xf>
    <xf numFmtId="2" fontId="13" fillId="0" borderId="0" xfId="0" applyNumberFormat="1" applyFont="1" applyFill="1" applyAlignment="1">
      <alignment horizontal="center"/>
    </xf>
    <xf numFmtId="2" fontId="16" fillId="0" borderId="0" xfId="0" applyNumberFormat="1" applyFont="1" applyFill="1" applyBorder="1" applyAlignment="1">
      <alignment horizontal="center"/>
    </xf>
    <xf numFmtId="2" fontId="17" fillId="0" borderId="0" xfId="0" applyNumberFormat="1" applyFont="1" applyFill="1" applyAlignment="1">
      <alignment horizontal="center"/>
    </xf>
    <xf numFmtId="2" fontId="18" fillId="0" borderId="0" xfId="0" applyNumberFormat="1" applyFont="1" applyFill="1" applyBorder="1" applyAlignment="1">
      <alignment horizontal="center" wrapText="1"/>
    </xf>
    <xf numFmtId="2" fontId="18" fillId="0" borderId="0" xfId="0" applyNumberFormat="1" applyFont="1" applyFill="1" applyBorder="1" applyAlignment="1">
      <alignment horizontal="center"/>
    </xf>
    <xf numFmtId="2" fontId="14" fillId="0" borderId="0" xfId="0" applyNumberFormat="1" applyFont="1" applyFill="1" applyBorder="1" applyAlignment="1">
      <alignment horizontal="center" wrapText="1"/>
    </xf>
    <xf numFmtId="2" fontId="15" fillId="0" borderId="0" xfId="0" applyNumberFormat="1" applyFont="1" applyFill="1" applyBorder="1" applyAlignment="1">
      <alignment horizontal="center" wrapText="1"/>
    </xf>
    <xf numFmtId="2" fontId="11" fillId="0" borderId="0" xfId="0" applyNumberFormat="1" applyFont="1" applyFill="1" applyBorder="1" applyAlignment="1">
      <alignment horizontal="center"/>
    </xf>
    <xf numFmtId="165" fontId="12" fillId="0" borderId="0" xfId="0" applyNumberFormat="1" applyFont="1" applyFill="1" applyAlignment="1">
      <alignment horizontal="center"/>
    </xf>
    <xf numFmtId="2" fontId="14" fillId="6" borderId="3" xfId="1" applyNumberFormat="1" applyFont="1" applyFill="1" applyBorder="1" applyAlignment="1">
      <alignment horizontal="center"/>
    </xf>
    <xf numFmtId="2" fontId="14" fillId="6" borderId="0" xfId="1" applyNumberFormat="1" applyFont="1" applyFill="1" applyBorder="1" applyAlignment="1">
      <alignment horizontal="center"/>
    </xf>
    <xf numFmtId="2" fontId="14" fillId="6" borderId="7" xfId="1" applyNumberFormat="1" applyFont="1" applyFill="1" applyBorder="1" applyAlignment="1">
      <alignment horizontal="center"/>
    </xf>
    <xf numFmtId="2" fontId="14" fillId="0" borderId="0" xfId="1" applyNumberFormat="1" applyFont="1" applyFill="1" applyBorder="1" applyAlignment="1">
      <alignment horizontal="center"/>
    </xf>
    <xf numFmtId="2" fontId="12" fillId="0" borderId="0" xfId="0" applyNumberFormat="1" applyFont="1" applyFill="1" applyBorder="1"/>
    <xf numFmtId="2" fontId="12" fillId="0" borderId="0" xfId="0" applyNumberFormat="1" applyFont="1" applyFill="1"/>
    <xf numFmtId="2" fontId="12" fillId="0" borderId="0" xfId="0" applyNumberFormat="1" applyFont="1" applyAlignment="1">
      <alignment horizontal="center"/>
    </xf>
    <xf numFmtId="2" fontId="1" fillId="4" borderId="6" xfId="0" applyNumberFormat="1" applyFont="1" applyFill="1" applyBorder="1" applyAlignment="1">
      <alignment horizontal="center"/>
    </xf>
    <xf numFmtId="2" fontId="1" fillId="0" borderId="6" xfId="0" applyNumberFormat="1" applyFont="1" applyFill="1" applyBorder="1" applyAlignment="1">
      <alignment horizontal="center"/>
    </xf>
    <xf numFmtId="2" fontId="1" fillId="3" borderId="6" xfId="0" applyNumberFormat="1" applyFont="1" applyFill="1" applyBorder="1" applyAlignment="1">
      <alignment horizontal="center"/>
    </xf>
    <xf numFmtId="165" fontId="1" fillId="0" borderId="6" xfId="0" applyNumberFormat="1" applyFont="1" applyBorder="1" applyAlignment="1">
      <alignment horizontal="center"/>
    </xf>
    <xf numFmtId="2" fontId="1" fillId="0" borderId="6" xfId="0" applyNumberFormat="1" applyFont="1" applyBorder="1" applyAlignment="1">
      <alignment horizontal="center"/>
    </xf>
    <xf numFmtId="165" fontId="1" fillId="0" borderId="6" xfId="0" applyNumberFormat="1" applyFont="1" applyBorder="1"/>
    <xf numFmtId="2" fontId="9" fillId="3" borderId="6" xfId="0" applyNumberFormat="1" applyFont="1" applyFill="1" applyBorder="1" applyAlignment="1">
      <alignment horizontal="center" vertical="center"/>
    </xf>
    <xf numFmtId="2" fontId="19" fillId="0" borderId="0" xfId="1" applyNumberFormat="1" applyFont="1" applyFill="1" applyBorder="1" applyAlignment="1">
      <alignment horizontal="center"/>
    </xf>
    <xf numFmtId="165" fontId="19" fillId="0" borderId="0" xfId="1" applyNumberFormat="1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164" fontId="10" fillId="0" borderId="0" xfId="0" applyNumberFormat="1" applyFont="1" applyFill="1" applyAlignment="1">
      <alignment horizontal="center"/>
    </xf>
    <xf numFmtId="2" fontId="10" fillId="0" borderId="0" xfId="0" applyNumberFormat="1" applyFont="1" applyFill="1" applyAlignment="1">
      <alignment horizontal="center"/>
    </xf>
    <xf numFmtId="0" fontId="10" fillId="0" borderId="0" xfId="0" applyFont="1" applyFill="1"/>
    <xf numFmtId="2" fontId="10" fillId="0" borderId="0" xfId="0" applyNumberFormat="1" applyFont="1" applyFill="1" applyBorder="1" applyAlignment="1">
      <alignment horizontal="center"/>
    </xf>
    <xf numFmtId="0" fontId="10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2" fontId="7" fillId="0" borderId="0" xfId="0" applyNumberFormat="1" applyFont="1" applyFill="1" applyBorder="1" applyAlignment="1">
      <alignment horizontal="center"/>
    </xf>
    <xf numFmtId="164" fontId="7" fillId="0" borderId="0" xfId="0" applyNumberFormat="1" applyFont="1" applyFill="1" applyBorder="1" applyAlignment="1">
      <alignment horizontal="center"/>
    </xf>
    <xf numFmtId="0" fontId="7" fillId="0" borderId="0" xfId="0" applyFont="1" applyFill="1" applyBorder="1"/>
    <xf numFmtId="2" fontId="20" fillId="0" borderId="0" xfId="0" applyNumberFormat="1" applyFont="1" applyFill="1" applyBorder="1" applyAlignment="1">
      <alignment horizontal="center" vertical="center"/>
    </xf>
    <xf numFmtId="164" fontId="8" fillId="0" borderId="0" xfId="0" applyNumberFormat="1" applyFont="1" applyFill="1" applyBorder="1" applyAlignment="1">
      <alignment horizontal="center"/>
    </xf>
    <xf numFmtId="164" fontId="8" fillId="0" borderId="0" xfId="0" applyNumberFormat="1" applyFont="1" applyFill="1" applyAlignment="1">
      <alignment horizontal="center"/>
    </xf>
    <xf numFmtId="0" fontId="7" fillId="0" borderId="0" xfId="0" applyFont="1" applyFill="1"/>
    <xf numFmtId="2" fontId="8" fillId="0" borderId="0" xfId="0" applyNumberFormat="1" applyFont="1" applyFill="1" applyAlignment="1">
      <alignment horizontal="center"/>
    </xf>
    <xf numFmtId="0" fontId="8" fillId="0" borderId="0" xfId="0" applyFont="1" applyFill="1" applyAlignment="1">
      <alignment horizontal="center"/>
    </xf>
    <xf numFmtId="2" fontId="8" fillId="0" borderId="0" xfId="0" applyNumberFormat="1" applyFont="1" applyFill="1"/>
    <xf numFmtId="0" fontId="8" fillId="0" borderId="0" xfId="0" applyFont="1" applyFill="1"/>
    <xf numFmtId="2" fontId="8" fillId="0" borderId="0" xfId="0" applyNumberFormat="1" applyFont="1" applyFill="1" applyBorder="1" applyAlignment="1">
      <alignment horizontal="center"/>
    </xf>
    <xf numFmtId="0" fontId="7" fillId="0" borderId="0" xfId="1" applyFont="1" applyFill="1" applyBorder="1" applyAlignment="1">
      <alignment horizontal="right"/>
    </xf>
    <xf numFmtId="167" fontId="10" fillId="0" borderId="0" xfId="0" applyNumberFormat="1" applyFont="1" applyFill="1" applyBorder="1" applyAlignment="1">
      <alignment horizontal="left"/>
    </xf>
    <xf numFmtId="2" fontId="21" fillId="0" borderId="0" xfId="0" applyNumberFormat="1" applyFont="1" applyFill="1" applyAlignment="1">
      <alignment horizontal="left"/>
    </xf>
    <xf numFmtId="2" fontId="21" fillId="0" borderId="0" xfId="0" applyNumberFormat="1" applyFont="1" applyFill="1" applyAlignment="1">
      <alignment horizontal="center"/>
    </xf>
    <xf numFmtId="2" fontId="21" fillId="0" borderId="0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left"/>
    </xf>
    <xf numFmtId="0" fontId="19" fillId="0" borderId="0" xfId="0" applyFont="1" applyFill="1" applyBorder="1" applyAlignment="1">
      <alignment horizontal="center"/>
    </xf>
    <xf numFmtId="1" fontId="22" fillId="5" borderId="5" xfId="0" applyNumberFormat="1" applyFont="1" applyFill="1" applyBorder="1" applyAlignment="1">
      <alignment horizontal="center" vertical="center"/>
    </xf>
    <xf numFmtId="165" fontId="22" fillId="5" borderId="10" xfId="0" applyNumberFormat="1" applyFont="1" applyFill="1" applyBorder="1" applyAlignment="1">
      <alignment horizontal="center" vertical="center"/>
    </xf>
    <xf numFmtId="2" fontId="19" fillId="6" borderId="8" xfId="1" applyNumberFormat="1" applyFont="1" applyFill="1" applyBorder="1" applyAlignment="1">
      <alignment horizontal="center"/>
    </xf>
    <xf numFmtId="0" fontId="6" fillId="6" borderId="9" xfId="0" applyFont="1" applyFill="1" applyBorder="1" applyAlignment="1">
      <alignment horizontal="center"/>
    </xf>
    <xf numFmtId="165" fontId="19" fillId="2" borderId="0" xfId="0" applyNumberFormat="1" applyFont="1" applyFill="1" applyBorder="1" applyAlignment="1">
      <alignment horizontal="center"/>
    </xf>
    <xf numFmtId="165" fontId="19" fillId="4" borderId="0" xfId="0" applyNumberFormat="1" applyFont="1" applyFill="1" applyBorder="1" applyAlignment="1">
      <alignment horizontal="center"/>
    </xf>
    <xf numFmtId="165" fontId="6" fillId="4" borderId="0" xfId="0" applyNumberFormat="1" applyFont="1" applyFill="1" applyBorder="1" applyAlignment="1">
      <alignment horizontal="center"/>
    </xf>
    <xf numFmtId="165" fontId="19" fillId="4" borderId="0" xfId="1" applyNumberFormat="1" applyFont="1" applyFill="1" applyBorder="1" applyAlignment="1">
      <alignment horizontal="center"/>
    </xf>
    <xf numFmtId="2" fontId="0" fillId="2" borderId="0" xfId="0" applyNumberFormat="1" applyFont="1" applyFill="1" applyAlignment="1">
      <alignment horizontal="center"/>
    </xf>
    <xf numFmtId="169" fontId="8" fillId="0" borderId="0" xfId="1" applyNumberFormat="1" applyFont="1" applyFill="1" applyBorder="1" applyAlignment="1">
      <alignment horizontal="center"/>
    </xf>
    <xf numFmtId="169" fontId="8" fillId="0" borderId="0" xfId="0" applyNumberFormat="1" applyFont="1" applyFill="1" applyAlignment="1">
      <alignment horizontal="center"/>
    </xf>
    <xf numFmtId="169" fontId="12" fillId="0" borderId="0" xfId="0" applyNumberFormat="1" applyFont="1" applyFill="1" applyAlignment="1">
      <alignment horizontal="center"/>
    </xf>
    <xf numFmtId="169" fontId="12" fillId="0" borderId="0" xfId="0" applyNumberFormat="1" applyFont="1" applyAlignment="1">
      <alignment horizontal="center"/>
    </xf>
    <xf numFmtId="164" fontId="19" fillId="2" borderId="0" xfId="0" applyNumberFormat="1" applyFont="1" applyFill="1" applyBorder="1" applyAlignment="1">
      <alignment horizontal="center"/>
    </xf>
    <xf numFmtId="0" fontId="19" fillId="2" borderId="0" xfId="0" applyFont="1" applyFill="1" applyBorder="1" applyAlignment="1">
      <alignment horizontal="center"/>
    </xf>
    <xf numFmtId="164" fontId="19" fillId="4" borderId="0" xfId="0" applyNumberFormat="1" applyFont="1" applyFill="1" applyBorder="1" applyAlignment="1">
      <alignment horizontal="center"/>
    </xf>
    <xf numFmtId="0" fontId="19" fillId="4" borderId="0" xfId="0" applyFont="1" applyFill="1" applyBorder="1" applyAlignment="1">
      <alignment horizontal="center"/>
    </xf>
    <xf numFmtId="0" fontId="6" fillId="6" borderId="11" xfId="0" applyFont="1" applyFill="1" applyBorder="1" applyAlignment="1">
      <alignment horizontal="center"/>
    </xf>
    <xf numFmtId="165" fontId="22" fillId="5" borderId="5" xfId="0" applyNumberFormat="1" applyFont="1" applyFill="1" applyBorder="1" applyAlignment="1">
      <alignment horizontal="center" vertical="center"/>
    </xf>
    <xf numFmtId="164" fontId="19" fillId="4" borderId="0" xfId="0" applyNumberFormat="1" applyFont="1" applyFill="1" applyBorder="1" applyAlignment="1">
      <alignment horizontal="left"/>
    </xf>
    <xf numFmtId="169" fontId="7" fillId="0" borderId="0" xfId="0" applyNumberFormat="1" applyFont="1" applyFill="1" applyBorder="1" applyAlignment="1">
      <alignment horizontal="center"/>
    </xf>
    <xf numFmtId="169" fontId="14" fillId="6" borderId="3" xfId="1" applyNumberFormat="1" applyFont="1" applyFill="1" applyBorder="1" applyAlignment="1">
      <alignment horizontal="center"/>
    </xf>
    <xf numFmtId="169" fontId="14" fillId="6" borderId="0" xfId="1" applyNumberFormat="1" applyFont="1" applyFill="1" applyBorder="1" applyAlignment="1">
      <alignment horizontal="center"/>
    </xf>
    <xf numFmtId="169" fontId="14" fillId="6" borderId="7" xfId="1" applyNumberFormat="1" applyFont="1" applyFill="1" applyBorder="1" applyAlignment="1">
      <alignment horizontal="center"/>
    </xf>
    <xf numFmtId="169" fontId="14" fillId="0" borderId="0" xfId="1" applyNumberFormat="1" applyFont="1" applyFill="1" applyBorder="1" applyAlignment="1">
      <alignment horizontal="center"/>
    </xf>
    <xf numFmtId="169" fontId="13" fillId="0" borderId="0" xfId="0" applyNumberFormat="1" applyFont="1" applyFill="1" applyAlignment="1">
      <alignment horizontal="center"/>
    </xf>
    <xf numFmtId="0" fontId="19" fillId="4" borderId="0" xfId="0" applyFont="1" applyFill="1" applyBorder="1" applyAlignment="1">
      <alignment horizontal="right"/>
    </xf>
    <xf numFmtId="2" fontId="6" fillId="4" borderId="0" xfId="1" applyNumberFormat="1" applyFont="1" applyFill="1" applyBorder="1" applyAlignment="1">
      <alignment horizontal="right"/>
    </xf>
    <xf numFmtId="2" fontId="19" fillId="4" borderId="0" xfId="1" applyNumberFormat="1" applyFont="1" applyFill="1" applyBorder="1" applyAlignment="1">
      <alignment horizontal="right"/>
    </xf>
    <xf numFmtId="169" fontId="19" fillId="4" borderId="0" xfId="0" applyNumberFormat="1" applyFont="1" applyFill="1" applyBorder="1" applyAlignment="1">
      <alignment horizontal="right"/>
    </xf>
    <xf numFmtId="169" fontId="6" fillId="4" borderId="0" xfId="0" applyNumberFormat="1" applyFont="1" applyFill="1" applyBorder="1" applyAlignment="1">
      <alignment horizontal="center"/>
    </xf>
    <xf numFmtId="11" fontId="0" fillId="2" borderId="0" xfId="0" applyNumberFormat="1" applyFont="1" applyFill="1" applyAlignment="1">
      <alignment horizontal="center"/>
    </xf>
    <xf numFmtId="165" fontId="0" fillId="2" borderId="0" xfId="0" applyNumberFormat="1" applyFont="1" applyFill="1" applyAlignment="1">
      <alignment horizontal="center"/>
    </xf>
    <xf numFmtId="0" fontId="0" fillId="2" borderId="0" xfId="0" applyFont="1" applyFill="1"/>
    <xf numFmtId="165" fontId="0" fillId="7" borderId="0" xfId="0" applyNumberFormat="1" applyFill="1" applyAlignment="1">
      <alignment horizontal="center"/>
    </xf>
    <xf numFmtId="166" fontId="0" fillId="7" borderId="0" xfId="0" applyNumberFormat="1" applyFill="1"/>
    <xf numFmtId="2" fontId="0" fillId="7" borderId="0" xfId="0" applyNumberFormat="1" applyFill="1"/>
    <xf numFmtId="0" fontId="0" fillId="4" borderId="0" xfId="0" applyFont="1" applyFill="1" applyAlignment="1">
      <alignment horizontal="center"/>
    </xf>
    <xf numFmtId="165" fontId="0" fillId="4" borderId="0" xfId="0" applyNumberFormat="1" applyFont="1" applyFill="1" applyAlignment="1">
      <alignment horizontal="center"/>
    </xf>
    <xf numFmtId="2" fontId="0" fillId="4" borderId="0" xfId="0" applyNumberFormat="1" applyFont="1" applyFill="1" applyAlignment="1">
      <alignment horizontal="center"/>
    </xf>
    <xf numFmtId="164" fontId="24" fillId="3" borderId="0" xfId="0" applyNumberFormat="1" applyFont="1" applyFill="1" applyAlignment="1">
      <alignment horizontal="center"/>
    </xf>
    <xf numFmtId="2" fontId="24" fillId="3" borderId="0" xfId="0" applyNumberFormat="1" applyFont="1" applyFill="1"/>
    <xf numFmtId="2" fontId="24" fillId="3" borderId="0" xfId="0" applyNumberFormat="1" applyFont="1" applyFill="1" applyAlignment="1">
      <alignment horizontal="center"/>
    </xf>
    <xf numFmtId="11" fontId="24" fillId="2" borderId="0" xfId="0" applyNumberFormat="1" applyFont="1" applyFill="1" applyBorder="1" applyAlignment="1">
      <alignment horizontal="center"/>
    </xf>
    <xf numFmtId="165" fontId="24" fillId="2" borderId="0" xfId="0" applyNumberFormat="1" applyFont="1" applyFill="1" applyBorder="1" applyAlignment="1">
      <alignment horizontal="center"/>
    </xf>
    <xf numFmtId="2" fontId="24" fillId="2" borderId="0" xfId="0" applyNumberFormat="1" applyFont="1" applyFill="1" applyBorder="1" applyAlignment="1">
      <alignment horizontal="center"/>
    </xf>
    <xf numFmtId="2" fontId="25" fillId="2" borderId="0" xfId="0" applyNumberFormat="1" applyFont="1" applyFill="1" applyBorder="1" applyAlignment="1">
      <alignment horizontal="center"/>
    </xf>
    <xf numFmtId="0" fontId="24" fillId="2" borderId="0" xfId="0" applyFont="1" applyFill="1" applyBorder="1"/>
    <xf numFmtId="165" fontId="0" fillId="4" borderId="0" xfId="0" applyNumberFormat="1" applyFill="1" applyAlignment="1">
      <alignment horizontal="center"/>
    </xf>
    <xf numFmtId="170" fontId="0" fillId="4" borderId="0" xfId="0" applyNumberFormat="1" applyFont="1" applyFill="1" applyAlignment="1">
      <alignment horizontal="center"/>
    </xf>
    <xf numFmtId="2" fontId="24" fillId="4" borderId="0" xfId="0" applyNumberFormat="1" applyFont="1" applyFill="1" applyAlignment="1">
      <alignment horizontal="center"/>
    </xf>
    <xf numFmtId="10" fontId="24" fillId="2" borderId="0" xfId="0" applyNumberFormat="1" applyFont="1" applyFill="1" applyBorder="1" applyAlignment="1">
      <alignment horizontal="center"/>
    </xf>
    <xf numFmtId="171" fontId="24" fillId="2" borderId="0" xfId="0" applyNumberFormat="1" applyFont="1" applyFill="1" applyBorder="1" applyAlignment="1">
      <alignment horizontal="center"/>
    </xf>
    <xf numFmtId="164" fontId="0" fillId="2" borderId="0" xfId="0" applyNumberFormat="1" applyFont="1" applyFill="1" applyAlignment="1">
      <alignment horizontal="center"/>
    </xf>
    <xf numFmtId="2" fontId="25" fillId="2" borderId="0" xfId="0" applyNumberFormat="1" applyFont="1" applyFill="1" applyAlignment="1">
      <alignment horizontal="center"/>
    </xf>
    <xf numFmtId="170" fontId="24" fillId="4" borderId="0" xfId="0" applyNumberFormat="1" applyFont="1" applyFill="1" applyAlignment="1">
      <alignment horizontal="center"/>
    </xf>
    <xf numFmtId="2" fontId="0" fillId="4" borderId="0" xfId="0" applyNumberFormat="1" applyFont="1" applyFill="1" applyBorder="1" applyAlignment="1">
      <alignment horizontal="center"/>
    </xf>
    <xf numFmtId="170" fontId="0" fillId="2" borderId="0" xfId="0" applyNumberFormat="1" applyFill="1" applyAlignment="1">
      <alignment horizontal="center"/>
    </xf>
    <xf numFmtId="165" fontId="0" fillId="8" borderId="0" xfId="0" applyNumberFormat="1" applyFill="1" applyAlignment="1">
      <alignment horizontal="center"/>
    </xf>
    <xf numFmtId="165" fontId="1" fillId="4" borderId="0" xfId="0" applyNumberFormat="1" applyFont="1" applyFill="1" applyAlignment="1">
      <alignment horizontal="center"/>
    </xf>
    <xf numFmtId="0" fontId="0" fillId="0" borderId="0" xfId="0" applyFont="1"/>
    <xf numFmtId="11" fontId="1" fillId="2" borderId="0" xfId="0" applyNumberFormat="1" applyFont="1" applyFill="1" applyAlignment="1">
      <alignment horizontal="center"/>
    </xf>
    <xf numFmtId="11" fontId="26" fillId="2" borderId="0" xfId="0" applyNumberFormat="1" applyFont="1" applyFill="1" applyBorder="1" applyAlignment="1">
      <alignment horizontal="center"/>
    </xf>
    <xf numFmtId="165" fontId="1" fillId="2" borderId="0" xfId="0" applyNumberFormat="1" applyFont="1" applyFill="1" applyAlignment="1">
      <alignment horizontal="center"/>
    </xf>
    <xf numFmtId="164" fontId="1" fillId="2" borderId="0" xfId="0" applyNumberFormat="1" applyFont="1" applyFill="1" applyAlignment="1">
      <alignment horizontal="center"/>
    </xf>
    <xf numFmtId="0" fontId="21" fillId="2" borderId="0" xfId="0" applyFont="1" applyFill="1" applyAlignment="1">
      <alignment horizontal="center"/>
    </xf>
    <xf numFmtId="2" fontId="21" fillId="2" borderId="0" xfId="0" applyNumberFormat="1" applyFont="1" applyFill="1" applyAlignment="1">
      <alignment horizontal="center"/>
    </xf>
    <xf numFmtId="0" fontId="1" fillId="2" borderId="0" xfId="0" applyFont="1" applyFill="1"/>
    <xf numFmtId="165" fontId="1" fillId="7" borderId="0" xfId="0" applyNumberFormat="1" applyFont="1" applyFill="1" applyAlignment="1">
      <alignment horizontal="center"/>
    </xf>
    <xf numFmtId="166" fontId="1" fillId="7" borderId="0" xfId="0" applyNumberFormat="1" applyFont="1" applyFill="1" applyAlignment="1">
      <alignment horizontal="center"/>
    </xf>
    <xf numFmtId="2" fontId="1" fillId="7" borderId="0" xfId="0" applyNumberFormat="1" applyFont="1" applyFill="1" applyAlignment="1">
      <alignment horizontal="center"/>
    </xf>
    <xf numFmtId="2" fontId="1" fillId="4" borderId="0" xfId="0" applyNumberFormat="1" applyFont="1" applyFill="1" applyAlignment="1">
      <alignment horizontal="center"/>
    </xf>
    <xf numFmtId="2" fontId="26" fillId="4" borderId="0" xfId="0" applyNumberFormat="1" applyFont="1" applyFill="1" applyAlignment="1">
      <alignment horizontal="center"/>
    </xf>
    <xf numFmtId="164" fontId="26" fillId="3" borderId="0" xfId="0" applyNumberFormat="1" applyFont="1" applyFill="1" applyAlignment="1">
      <alignment horizontal="center"/>
    </xf>
    <xf numFmtId="2" fontId="26" fillId="3" borderId="0" xfId="0" applyNumberFormat="1" applyFont="1" applyFill="1"/>
    <xf numFmtId="2" fontId="21" fillId="3" borderId="0" xfId="0" applyNumberFormat="1" applyFont="1" applyFill="1" applyAlignment="1">
      <alignment horizontal="center"/>
    </xf>
    <xf numFmtId="164" fontId="6" fillId="0" borderId="0" xfId="1" applyNumberFormat="1" applyFont="1" applyAlignment="1">
      <alignment horizontal="center"/>
    </xf>
    <xf numFmtId="0" fontId="6" fillId="6" borderId="12" xfId="0" applyFont="1" applyFill="1" applyBorder="1" applyAlignment="1">
      <alignment horizontal="center"/>
    </xf>
    <xf numFmtId="166" fontId="19" fillId="0" borderId="0" xfId="0" applyNumberFormat="1" applyFont="1" applyFill="1" applyBorder="1" applyAlignment="1">
      <alignment horizontal="center"/>
    </xf>
    <xf numFmtId="164" fontId="2" fillId="0" borderId="0" xfId="1" applyNumberFormat="1" applyFont="1" applyFill="1" applyAlignment="1">
      <alignment horizontal="center"/>
    </xf>
    <xf numFmtId="164" fontId="19" fillId="0" borderId="0" xfId="0" applyNumberFormat="1" applyFont="1" applyFill="1" applyBorder="1" applyAlignment="1">
      <alignment horizontal="center"/>
    </xf>
    <xf numFmtId="164" fontId="19" fillId="4" borderId="6" xfId="0" applyNumberFormat="1" applyFont="1" applyFill="1" applyBorder="1" applyAlignment="1">
      <alignment horizontal="center"/>
    </xf>
    <xf numFmtId="2" fontId="6" fillId="9" borderId="1" xfId="0" applyNumberFormat="1" applyFont="1" applyFill="1" applyBorder="1" applyAlignment="1">
      <alignment horizontal="center"/>
    </xf>
    <xf numFmtId="165" fontId="22" fillId="5" borderId="1" xfId="0" applyNumberFormat="1" applyFont="1" applyFill="1" applyBorder="1" applyAlignment="1">
      <alignment horizontal="center" vertical="center"/>
    </xf>
    <xf numFmtId="164" fontId="6" fillId="4" borderId="0" xfId="1" applyNumberFormat="1" applyFont="1" applyFill="1" applyBorder="1" applyAlignment="1">
      <alignment horizontal="center"/>
    </xf>
    <xf numFmtId="164" fontId="2" fillId="10" borderId="1" xfId="1" applyNumberFormat="1" applyFont="1" applyFill="1" applyBorder="1" applyAlignment="1">
      <alignment horizontal="center"/>
    </xf>
    <xf numFmtId="11" fontId="19" fillId="2" borderId="0" xfId="0" applyNumberFormat="1" applyFont="1" applyFill="1" applyBorder="1" applyAlignment="1">
      <alignment horizontal="center"/>
    </xf>
    <xf numFmtId="11" fontId="19" fillId="4" borderId="0" xfId="0" applyNumberFormat="1" applyFont="1" applyFill="1" applyBorder="1" applyAlignment="1">
      <alignment horizontal="center"/>
    </xf>
    <xf numFmtId="164" fontId="6" fillId="0" borderId="0" xfId="1" applyNumberFormat="1" applyFont="1" applyFill="1" applyBorder="1" applyAlignment="1">
      <alignment horizontal="center"/>
    </xf>
    <xf numFmtId="164" fontId="27" fillId="0" borderId="0" xfId="0" applyNumberFormat="1" applyFont="1" applyFill="1" applyBorder="1" applyAlignment="1">
      <alignment horizontal="center"/>
    </xf>
    <xf numFmtId="165" fontId="22" fillId="0" borderId="0" xfId="0" applyNumberFormat="1" applyFont="1" applyFill="1" applyBorder="1" applyAlignment="1">
      <alignment horizontal="center" vertical="center"/>
    </xf>
    <xf numFmtId="2" fontId="6" fillId="0" borderId="0" xfId="1" applyNumberFormat="1" applyFont="1" applyFill="1" applyBorder="1" applyAlignment="1">
      <alignment horizontal="center"/>
    </xf>
    <xf numFmtId="11" fontId="19" fillId="0" borderId="0" xfId="0" applyNumberFormat="1" applyFont="1" applyFill="1" applyBorder="1" applyAlignment="1">
      <alignment horizontal="center"/>
    </xf>
    <xf numFmtId="164" fontId="1" fillId="0" borderId="0" xfId="0" applyNumberFormat="1" applyFont="1"/>
    <xf numFmtId="164" fontId="21" fillId="0" borderId="0" xfId="0" applyNumberFormat="1" applyFont="1" applyFill="1" applyBorder="1" applyAlignment="1">
      <alignment horizontal="center"/>
    </xf>
    <xf numFmtId="169" fontId="28" fillId="0" borderId="0" xfId="0" applyNumberFormat="1" applyFont="1" applyFill="1" applyBorder="1" applyAlignment="1">
      <alignment horizontal="left"/>
    </xf>
    <xf numFmtId="166" fontId="21" fillId="0" borderId="0" xfId="0" applyNumberFormat="1" applyFont="1" applyFill="1" applyBorder="1" applyAlignment="1">
      <alignment horizontal="center"/>
    </xf>
    <xf numFmtId="164" fontId="8" fillId="0" borderId="0" xfId="1" applyNumberFormat="1" applyFont="1" applyFill="1" applyAlignment="1">
      <alignment horizontal="center"/>
    </xf>
    <xf numFmtId="164" fontId="21" fillId="0" borderId="0" xfId="1" applyNumberFormat="1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21" fillId="0" borderId="0" xfId="0" applyNumberFormat="1" applyFont="1" applyFill="1" applyAlignment="1">
      <alignment horizontal="center"/>
    </xf>
    <xf numFmtId="164" fontId="29" fillId="0" borderId="0" xfId="0" applyNumberFormat="1" applyFont="1" applyFill="1" applyAlignment="1">
      <alignment horizontal="center"/>
    </xf>
    <xf numFmtId="169" fontId="29" fillId="0" borderId="0" xfId="0" applyNumberFormat="1" applyFont="1" applyFill="1" applyAlignment="1">
      <alignment horizontal="center"/>
    </xf>
    <xf numFmtId="166" fontId="10" fillId="0" borderId="0" xfId="0" applyNumberFormat="1" applyFont="1" applyFill="1" applyAlignment="1">
      <alignment horizontal="center"/>
    </xf>
    <xf numFmtId="164" fontId="10" fillId="0" borderId="0" xfId="0" applyNumberFormat="1" applyFont="1" applyFill="1" applyBorder="1" applyAlignment="1">
      <alignment horizontal="center"/>
    </xf>
    <xf numFmtId="164" fontId="10" fillId="0" borderId="0" xfId="0" applyNumberFormat="1" applyFont="1" applyFill="1"/>
    <xf numFmtId="164" fontId="8" fillId="0" borderId="0" xfId="0" applyNumberFormat="1" applyFont="1" applyFill="1"/>
    <xf numFmtId="164" fontId="29" fillId="0" borderId="0" xfId="0" applyNumberFormat="1" applyFont="1" applyFill="1" applyBorder="1" applyAlignment="1">
      <alignment horizontal="center"/>
    </xf>
    <xf numFmtId="169" fontId="28" fillId="0" borderId="0" xfId="0" applyNumberFormat="1" applyFont="1" applyFill="1" applyAlignment="1">
      <alignment horizontal="center"/>
    </xf>
    <xf numFmtId="166" fontId="10" fillId="0" borderId="0" xfId="0" applyNumberFormat="1" applyFont="1" applyFill="1"/>
    <xf numFmtId="164" fontId="0" fillId="0" borderId="0" xfId="0" applyNumberFormat="1" applyFont="1" applyFill="1" applyAlignment="1">
      <alignment horizontal="center"/>
    </xf>
    <xf numFmtId="164" fontId="3" fillId="0" borderId="0" xfId="1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2" borderId="0" xfId="0" applyNumberFormat="1" applyFill="1" applyAlignment="1">
      <alignment horizontal="center"/>
    </xf>
    <xf numFmtId="164" fontId="12" fillId="0" borderId="0" xfId="0" applyNumberFormat="1" applyFont="1" applyFill="1" applyAlignment="1">
      <alignment horizontal="center"/>
    </xf>
    <xf numFmtId="166" fontId="0" fillId="0" borderId="0" xfId="0" applyNumberFormat="1" applyFont="1" applyFill="1" applyAlignment="1">
      <alignment horizontal="center"/>
    </xf>
    <xf numFmtId="164" fontId="3" fillId="0" borderId="0" xfId="1" applyNumberFormat="1" applyFill="1" applyAlignment="1">
      <alignment horizontal="center"/>
    </xf>
    <xf numFmtId="164" fontId="12" fillId="0" borderId="0" xfId="0" applyNumberFormat="1" applyFont="1" applyFill="1" applyBorder="1" applyAlignment="1">
      <alignment horizontal="center"/>
    </xf>
    <xf numFmtId="164" fontId="3" fillId="11" borderId="0" xfId="1" applyNumberFormat="1" applyFill="1" applyAlignment="1">
      <alignment horizontal="center"/>
    </xf>
    <xf numFmtId="164" fontId="0" fillId="11" borderId="0" xfId="0" applyNumberFormat="1" applyFill="1" applyAlignment="1">
      <alignment horizontal="center"/>
    </xf>
    <xf numFmtId="164" fontId="0" fillId="11" borderId="0" xfId="0" applyNumberFormat="1" applyFont="1" applyFill="1" applyAlignment="1">
      <alignment horizontal="center"/>
    </xf>
    <xf numFmtId="0" fontId="0" fillId="11" borderId="0" xfId="0" applyFill="1" applyAlignment="1">
      <alignment horizontal="center"/>
    </xf>
    <xf numFmtId="164" fontId="0" fillId="3" borderId="0" xfId="0" applyNumberFormat="1" applyFill="1" applyAlignment="1">
      <alignment horizontal="center"/>
    </xf>
    <xf numFmtId="164" fontId="0" fillId="4" borderId="0" xfId="0" applyNumberFormat="1" applyFill="1" applyAlignment="1">
      <alignment horizontal="center"/>
    </xf>
    <xf numFmtId="164" fontId="12" fillId="0" borderId="0" xfId="0" applyNumberFormat="1" applyFont="1" applyAlignment="1">
      <alignment horizontal="center"/>
    </xf>
    <xf numFmtId="0" fontId="30" fillId="0" borderId="0" xfId="0" applyFont="1"/>
    <xf numFmtId="1" fontId="19" fillId="0" borderId="0" xfId="0" applyNumberFormat="1" applyFont="1" applyFill="1" applyBorder="1" applyAlignment="1">
      <alignment horizontal="center"/>
    </xf>
    <xf numFmtId="1" fontId="21" fillId="0" borderId="0" xfId="0" applyNumberFormat="1" applyFont="1" applyFill="1" applyBorder="1" applyAlignment="1">
      <alignment horizontal="center"/>
    </xf>
    <xf numFmtId="1" fontId="10" fillId="0" borderId="0" xfId="0" applyNumberFormat="1" applyFont="1" applyFill="1" applyAlignment="1">
      <alignment horizontal="center"/>
    </xf>
    <xf numFmtId="1" fontId="10" fillId="0" borderId="0" xfId="0" applyNumberFormat="1" applyFont="1" applyFill="1"/>
    <xf numFmtId="1" fontId="0" fillId="0" borderId="0" xfId="0" applyNumberFormat="1" applyFont="1" applyFill="1" applyAlignment="1">
      <alignment horizontal="center"/>
    </xf>
    <xf numFmtId="164" fontId="28" fillId="0" borderId="0" xfId="1" applyNumberFormat="1" applyFont="1" applyFill="1" applyBorder="1" applyAlignment="1">
      <alignment horizontal="right"/>
    </xf>
    <xf numFmtId="2" fontId="29" fillId="0" borderId="0" xfId="0" applyNumberFormat="1" applyFont="1" applyFill="1" applyAlignment="1">
      <alignment horizontal="center"/>
    </xf>
    <xf numFmtId="2" fontId="0" fillId="0" borderId="0" xfId="0" applyNumberFormat="1" applyFont="1" applyFill="1" applyBorder="1" applyAlignment="1">
      <alignment horizontal="center"/>
    </xf>
    <xf numFmtId="2" fontId="23" fillId="0" borderId="0" xfId="0" applyNumberFormat="1" applyFont="1" applyFill="1" applyBorder="1" applyAlignment="1">
      <alignment horizontal="center"/>
    </xf>
    <xf numFmtId="2" fontId="1" fillId="0" borderId="0" xfId="0" applyNumberFormat="1" applyFont="1" applyFill="1" applyBorder="1" applyAlignment="1">
      <alignment horizontal="center"/>
    </xf>
    <xf numFmtId="2" fontId="26" fillId="0" borderId="0" xfId="0" applyNumberFormat="1" applyFont="1" applyFill="1" applyAlignment="1">
      <alignment horizontal="left"/>
    </xf>
    <xf numFmtId="2" fontId="0" fillId="0" borderId="0" xfId="0" applyNumberFormat="1" applyFont="1" applyFill="1" applyBorder="1" applyAlignment="1">
      <alignment horizontal="center" wrapText="1"/>
    </xf>
    <xf numFmtId="2" fontId="5" fillId="0" borderId="0" xfId="0" applyNumberFormat="1" applyFont="1" applyFill="1" applyBorder="1"/>
    <xf numFmtId="2" fontId="5" fillId="0" borderId="0" xfId="0" applyNumberFormat="1" applyFont="1" applyFill="1"/>
    <xf numFmtId="0" fontId="1" fillId="0" borderId="0" xfId="1" applyFont="1" applyFill="1" applyBorder="1"/>
    <xf numFmtId="2" fontId="5" fillId="0" borderId="0" xfId="1" applyNumberFormat="1" applyFont="1" applyFill="1" applyBorder="1"/>
    <xf numFmtId="0" fontId="5" fillId="6" borderId="2" xfId="1" applyFont="1" applyFill="1" applyBorder="1" applyAlignment="1">
      <alignment horizontal="center"/>
    </xf>
    <xf numFmtId="2" fontId="5" fillId="6" borderId="3" xfId="1" applyNumberFormat="1" applyFont="1" applyFill="1" applyBorder="1" applyAlignment="1">
      <alignment horizontal="center"/>
    </xf>
    <xf numFmtId="0" fontId="5" fillId="6" borderId="4" xfId="1" applyFont="1" applyFill="1" applyBorder="1" applyAlignment="1">
      <alignment horizontal="center"/>
    </xf>
    <xf numFmtId="2" fontId="5" fillId="6" borderId="0" xfId="1" applyNumberFormat="1" applyFont="1" applyFill="1" applyBorder="1" applyAlignment="1">
      <alignment horizontal="center"/>
    </xf>
    <xf numFmtId="0" fontId="1" fillId="6" borderId="5" xfId="1" applyFont="1" applyFill="1" applyBorder="1"/>
    <xf numFmtId="2" fontId="5" fillId="6" borderId="7" xfId="1" applyNumberFormat="1" applyFont="1" applyFill="1" applyBorder="1" applyAlignment="1">
      <alignment horizontal="center"/>
    </xf>
    <xf numFmtId="0" fontId="5" fillId="0" borderId="0" xfId="1" applyFont="1" applyFill="1" applyBorder="1" applyAlignment="1">
      <alignment horizontal="center"/>
    </xf>
    <xf numFmtId="2" fontId="5" fillId="0" borderId="0" xfId="1" applyNumberFormat="1" applyFont="1" applyFill="1" applyBorder="1" applyAlignment="1">
      <alignment horizontal="center"/>
    </xf>
    <xf numFmtId="167" fontId="1" fillId="0" borderId="0" xfId="0" applyNumberFormat="1" applyFont="1" applyFill="1" applyBorder="1" applyAlignment="1">
      <alignment horizontal="center"/>
    </xf>
    <xf numFmtId="0" fontId="31" fillId="0" borderId="0" xfId="0" applyFont="1" applyFill="1" applyBorder="1" applyAlignment="1">
      <alignment horizontal="center"/>
    </xf>
    <xf numFmtId="2" fontId="13" fillId="0" borderId="0" xfId="1" applyNumberFormat="1" applyFont="1" applyFill="1" applyBorder="1" applyAlignment="1">
      <alignment horizontal="center"/>
    </xf>
    <xf numFmtId="165" fontId="13" fillId="0" borderId="0" xfId="1" applyNumberFormat="1" applyFont="1" applyFill="1" applyBorder="1" applyAlignment="1">
      <alignment horizontal="center"/>
    </xf>
    <xf numFmtId="2" fontId="14" fillId="0" borderId="0" xfId="0" applyNumberFormat="1" applyFont="1" applyFill="1" applyBorder="1" applyAlignment="1">
      <alignment horizontal="center"/>
    </xf>
    <xf numFmtId="0" fontId="14" fillId="0" borderId="0" xfId="0" applyFont="1" applyFill="1" applyBorder="1"/>
    <xf numFmtId="0" fontId="15" fillId="0" borderId="0" xfId="0" applyFont="1" applyFill="1" applyBorder="1" applyAlignment="1">
      <alignment horizontal="center"/>
    </xf>
    <xf numFmtId="2" fontId="14" fillId="0" borderId="0" xfId="0" applyNumberFormat="1" applyFont="1" applyFill="1" applyAlignment="1">
      <alignment horizontal="center"/>
    </xf>
    <xf numFmtId="0" fontId="14" fillId="0" borderId="0" xfId="0" applyFont="1" applyFill="1"/>
    <xf numFmtId="2" fontId="16" fillId="0" borderId="0" xfId="0" applyNumberFormat="1" applyFont="1" applyFill="1" applyAlignment="1">
      <alignment horizontal="center"/>
    </xf>
    <xf numFmtId="0" fontId="17" fillId="0" borderId="0" xfId="0" applyFont="1" applyFill="1" applyAlignment="1">
      <alignment horizontal="center"/>
    </xf>
    <xf numFmtId="0" fontId="16" fillId="0" borderId="0" xfId="0" applyFont="1" applyFill="1"/>
    <xf numFmtId="0" fontId="11" fillId="0" borderId="0" xfId="0" applyFont="1" applyFill="1" applyAlignment="1">
      <alignment horizontal="center"/>
    </xf>
    <xf numFmtId="0" fontId="12" fillId="0" borderId="0" xfId="0" applyFont="1" applyFill="1"/>
    <xf numFmtId="2" fontId="11" fillId="0" borderId="0" xfId="0" applyNumberFormat="1" applyFont="1" applyFill="1" applyAlignment="1">
      <alignment horizontal="center"/>
    </xf>
    <xf numFmtId="2" fontId="12" fillId="6" borderId="3" xfId="0" applyNumberFormat="1" applyFont="1" applyFill="1" applyBorder="1" applyAlignment="1">
      <alignment horizontal="center"/>
    </xf>
    <xf numFmtId="0" fontId="11" fillId="6" borderId="3" xfId="0" applyFont="1" applyFill="1" applyBorder="1" applyAlignment="1">
      <alignment horizontal="center"/>
    </xf>
    <xf numFmtId="0" fontId="12" fillId="6" borderId="3" xfId="0" applyFont="1" applyFill="1" applyBorder="1"/>
    <xf numFmtId="2" fontId="12" fillId="6" borderId="0" xfId="0" applyNumberFormat="1" applyFont="1" applyFill="1" applyBorder="1" applyAlignment="1">
      <alignment horizontal="center"/>
    </xf>
    <xf numFmtId="0" fontId="11" fillId="6" borderId="0" xfId="0" applyFont="1" applyFill="1" applyBorder="1" applyAlignment="1">
      <alignment horizontal="center"/>
    </xf>
    <xf numFmtId="0" fontId="12" fillId="6" borderId="0" xfId="0" applyFont="1" applyFill="1" applyBorder="1"/>
    <xf numFmtId="2" fontId="12" fillId="6" borderId="7" xfId="0" applyNumberFormat="1" applyFont="1" applyFill="1" applyBorder="1" applyAlignment="1">
      <alignment horizontal="center"/>
    </xf>
    <xf numFmtId="0" fontId="11" fillId="6" borderId="7" xfId="0" applyFont="1" applyFill="1" applyBorder="1" applyAlignment="1">
      <alignment horizontal="center"/>
    </xf>
    <xf numFmtId="0" fontId="12" fillId="6" borderId="7" xfId="0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 applyFill="1" applyBorder="1"/>
    <xf numFmtId="0" fontId="31" fillId="0" borderId="0" xfId="0" applyFont="1" applyFill="1" applyAlignment="1">
      <alignment horizontal="center"/>
    </xf>
    <xf numFmtId="0" fontId="13" fillId="0" borderId="0" xfId="0" applyFont="1" applyFill="1"/>
    <xf numFmtId="0" fontId="12" fillId="0" borderId="0" xfId="0" applyFont="1"/>
    <xf numFmtId="165" fontId="17" fillId="0" borderId="0" xfId="0" applyNumberFormat="1" applyFont="1" applyFill="1" applyBorder="1" applyAlignment="1">
      <alignment horizontal="center"/>
    </xf>
    <xf numFmtId="165" fontId="32" fillId="0" borderId="0" xfId="0" applyNumberFormat="1" applyFont="1" applyFill="1" applyAlignment="1">
      <alignment horizontal="center"/>
    </xf>
    <xf numFmtId="2" fontId="19" fillId="0" borderId="0" xfId="0" applyNumberFormat="1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2" fontId="8" fillId="0" borderId="0" xfId="0" applyNumberFormat="1" applyFont="1" applyFill="1" applyBorder="1" applyAlignment="1">
      <alignment horizontal="left"/>
    </xf>
    <xf numFmtId="11" fontId="0" fillId="0" borderId="0" xfId="0" applyNumberFormat="1" applyFill="1" applyAlignment="1">
      <alignment horizontal="center"/>
    </xf>
    <xf numFmtId="164" fontId="8" fillId="0" borderId="0" xfId="0" applyNumberFormat="1" applyFont="1" applyFill="1" applyAlignment="1">
      <alignment horizontal="left"/>
    </xf>
    <xf numFmtId="2" fontId="13" fillId="4" borderId="0" xfId="0" applyNumberFormat="1" applyFont="1" applyFill="1" applyBorder="1" applyAlignment="1">
      <alignment horizontal="center"/>
    </xf>
    <xf numFmtId="2" fontId="14" fillId="4" borderId="0" xfId="0" applyNumberFormat="1" applyFont="1" applyFill="1" applyBorder="1" applyAlignment="1">
      <alignment horizontal="center"/>
    </xf>
    <xf numFmtId="165" fontId="13" fillId="4" borderId="0" xfId="0" applyNumberFormat="1" applyFont="1" applyFill="1" applyBorder="1" applyAlignment="1">
      <alignment horizontal="center"/>
    </xf>
    <xf numFmtId="165" fontId="16" fillId="4" borderId="1" xfId="0" applyNumberFormat="1" applyFont="1" applyFill="1" applyBorder="1" applyAlignment="1">
      <alignment horizontal="center"/>
    </xf>
    <xf numFmtId="2" fontId="16" fillId="4" borderId="0" xfId="0" applyNumberFormat="1" applyFont="1" applyFill="1" applyBorder="1" applyAlignment="1">
      <alignment horizontal="center"/>
    </xf>
    <xf numFmtId="2" fontId="14" fillId="4" borderId="0" xfId="0" applyNumberFormat="1" applyFont="1" applyFill="1" applyAlignment="1">
      <alignment horizontal="center"/>
    </xf>
    <xf numFmtId="165" fontId="14" fillId="4" borderId="0" xfId="0" applyNumberFormat="1" applyFont="1" applyFill="1" applyAlignment="1">
      <alignment horizontal="center"/>
    </xf>
    <xf numFmtId="2" fontId="16" fillId="4" borderId="0" xfId="0" applyNumberFormat="1" applyFont="1" applyFill="1" applyAlignment="1">
      <alignment horizontal="center"/>
    </xf>
    <xf numFmtId="2" fontId="12" fillId="4" borderId="0" xfId="0" applyNumberFormat="1" applyFont="1" applyFill="1" applyAlignment="1">
      <alignment horizontal="center"/>
    </xf>
    <xf numFmtId="2" fontId="12" fillId="4" borderId="3" xfId="0" applyNumberFormat="1" applyFont="1" applyFill="1" applyBorder="1" applyAlignment="1">
      <alignment horizontal="center"/>
    </xf>
    <xf numFmtId="2" fontId="12" fillId="4" borderId="0" xfId="0" applyNumberFormat="1" applyFont="1" applyFill="1" applyBorder="1" applyAlignment="1">
      <alignment horizontal="center"/>
    </xf>
    <xf numFmtId="2" fontId="12" fillId="4" borderId="7" xfId="0" applyNumberFormat="1" applyFont="1" applyFill="1" applyBorder="1" applyAlignment="1">
      <alignment horizontal="center"/>
    </xf>
    <xf numFmtId="2" fontId="13" fillId="4" borderId="0" xfId="0" applyNumberFormat="1" applyFont="1" applyFill="1" applyAlignment="1">
      <alignment horizontal="center"/>
    </xf>
    <xf numFmtId="165" fontId="33" fillId="4" borderId="1" xfId="0" applyNumberFormat="1" applyFont="1" applyFill="1" applyBorder="1" applyAlignment="1">
      <alignment horizontal="center"/>
    </xf>
    <xf numFmtId="165" fontId="32" fillId="4" borderId="1" xfId="0" applyNumberFormat="1" applyFont="1" applyFill="1" applyBorder="1" applyAlignment="1">
      <alignment horizontal="center"/>
    </xf>
    <xf numFmtId="165" fontId="17" fillId="4" borderId="0" xfId="0" applyNumberFormat="1" applyFont="1" applyFill="1" applyBorder="1" applyAlignment="1">
      <alignment horizontal="center"/>
    </xf>
    <xf numFmtId="165" fontId="16" fillId="4" borderId="0" xfId="0" applyNumberFormat="1" applyFont="1" applyFill="1" applyAlignment="1">
      <alignment horizontal="center"/>
    </xf>
    <xf numFmtId="0" fontId="8" fillId="4" borderId="0" xfId="0" applyFont="1" applyFill="1"/>
    <xf numFmtId="165" fontId="16" fillId="4" borderId="0" xfId="0" applyNumberFormat="1" applyFont="1" applyFill="1"/>
    <xf numFmtId="165" fontId="12" fillId="4" borderId="0" xfId="0" applyNumberFormat="1" applyFont="1" applyFill="1" applyAlignment="1">
      <alignment horizontal="center"/>
    </xf>
    <xf numFmtId="0" fontId="8" fillId="4" borderId="0" xfId="0" applyFont="1" applyFill="1" applyAlignment="1">
      <alignment horizontal="center"/>
    </xf>
  </cellXfs>
  <cellStyles count="2">
    <cellStyle name="Normal" xfId="0" builtinId="0"/>
    <cellStyle name="Normal 2" xfId="1" xr:uid="{00000000-0005-0000-0000-000001000000}"/>
  </cellStyles>
  <dxfs count="4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colors>
    <mruColors>
      <color rgb="FFFFFFCC"/>
      <color rgb="FF3399FF"/>
      <color rgb="FF126FAE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B17-4720-92A2-1F91CB390794}"/>
            </c:ext>
          </c:extLst>
        </c:ser>
        <c:ser>
          <c:idx val="1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B17-4720-92A2-1F91CB3907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758464"/>
        <c:axId val="141759232"/>
      </c:scatterChart>
      <c:valAx>
        <c:axId val="1417584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759232"/>
        <c:crosses val="autoZero"/>
        <c:crossBetween val="midCat"/>
      </c:valAx>
      <c:valAx>
        <c:axId val="1417592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7584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F8A-443F-8F3F-F5106ED3DAFD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6F8A-443F-8F3F-F5106ED3DA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815168"/>
        <c:axId val="141817344"/>
      </c:scatterChart>
      <c:valAx>
        <c:axId val="141815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817344"/>
        <c:crosses val="autoZero"/>
        <c:crossBetween val="midCat"/>
      </c:valAx>
      <c:valAx>
        <c:axId val="1418173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81516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66"/>
              <c:pt idx="0">
                <c:v>126.38</c:v>
              </c:pt>
              <c:pt idx="1">
                <c:v>113.36</c:v>
              </c:pt>
              <c:pt idx="2">
                <c:v>90.82</c:v>
              </c:pt>
              <c:pt idx="3">
                <c:v>70.06</c:v>
              </c:pt>
              <c:pt idx="4">
                <c:v>60.04</c:v>
              </c:pt>
              <c:pt idx="5">
                <c:v>63.27</c:v>
              </c:pt>
              <c:pt idx="6">
                <c:v>74.34</c:v>
              </c:pt>
              <c:pt idx="7">
                <c:v>84.03</c:v>
              </c:pt>
              <c:pt idx="8">
                <c:v>101.23</c:v>
              </c:pt>
              <c:pt idx="9">
                <c:v>114.14</c:v>
              </c:pt>
              <c:pt idx="10">
                <c:v>127.34</c:v>
              </c:pt>
              <c:pt idx="11">
                <c:v>119.09</c:v>
              </c:pt>
              <c:pt idx="12">
                <c:v>112.52</c:v>
              </c:pt>
              <c:pt idx="13">
                <c:v>100.08</c:v>
              </c:pt>
              <c:pt idx="14">
                <c:v>81.7</c:v>
              </c:pt>
              <c:pt idx="15">
                <c:v>69.28</c:v>
              </c:pt>
              <c:pt idx="16">
                <c:v>60.65</c:v>
              </c:pt>
              <c:pt idx="17">
                <c:v>67.52</c:v>
              </c:pt>
              <c:pt idx="18">
                <c:v>77.78</c:v>
              </c:pt>
              <c:pt idx="19">
                <c:v>78.25</c:v>
              </c:pt>
              <c:pt idx="20">
                <c:v>109.79</c:v>
              </c:pt>
              <c:pt idx="21">
                <c:v>127.35</c:v>
              </c:pt>
              <c:pt idx="22">
                <c:v>140.13999999999999</c:v>
              </c:pt>
              <c:pt idx="23">
                <c:v>129.41</c:v>
              </c:pt>
              <c:pt idx="24">
                <c:v>116.82</c:v>
              </c:pt>
              <c:pt idx="25">
                <c:v>91.41</c:v>
              </c:pt>
              <c:pt idx="26">
                <c:v>60.3</c:v>
              </c:pt>
              <c:pt idx="27">
                <c:v>45.57</c:v>
              </c:pt>
              <c:pt idx="28">
                <c:v>48.75</c:v>
              </c:pt>
              <c:pt idx="29">
                <c:v>65.94</c:v>
              </c:pt>
              <c:pt idx="30">
                <c:v>84.67</c:v>
              </c:pt>
              <c:pt idx="31">
                <c:v>93.85</c:v>
              </c:pt>
              <c:pt idx="32">
                <c:v>127.31</c:v>
              </c:pt>
              <c:pt idx="33">
                <c:v>136.27000000000001</c:v>
              </c:pt>
              <c:pt idx="34">
                <c:v>155.56</c:v>
              </c:pt>
              <c:pt idx="35">
                <c:v>148.91999999999999</c:v>
              </c:pt>
              <c:pt idx="36">
                <c:v>135.46</c:v>
              </c:pt>
              <c:pt idx="37">
                <c:v>107.88</c:v>
              </c:pt>
              <c:pt idx="38">
                <c:v>75.930000000000007</c:v>
              </c:pt>
              <c:pt idx="39">
                <c:v>56.07</c:v>
              </c:pt>
              <c:pt idx="40">
                <c:v>53.83</c:v>
              </c:pt>
              <c:pt idx="41">
                <c:v>69.48</c:v>
              </c:pt>
              <c:pt idx="42">
                <c:v>83.919129999999996</c:v>
              </c:pt>
              <c:pt idx="43">
                <c:v>87.11045</c:v>
              </c:pt>
              <c:pt idx="44">
                <c:v>106.5117</c:v>
              </c:pt>
              <c:pt idx="45">
                <c:v>115.6271</c:v>
              </c:pt>
              <c:pt idx="46">
                <c:v>136.04339999999999</c:v>
              </c:pt>
              <c:pt idx="47">
                <c:v>136.64429999999999</c:v>
              </c:pt>
              <c:pt idx="48">
                <c:v>130.49090000000001</c:v>
              </c:pt>
              <c:pt idx="49">
                <c:v>111.68510000000001</c:v>
              </c:pt>
              <c:pt idx="50">
                <c:v>80.049239999999998</c:v>
              </c:pt>
              <c:pt idx="51">
                <c:v>59.538440000000001</c:v>
              </c:pt>
              <c:pt idx="52">
                <c:v>56.528509999999997</c:v>
              </c:pt>
              <c:pt idx="53">
                <c:v>69.889150000000001</c:v>
              </c:pt>
              <c:pt idx="54">
                <c:v>86.568700000000007</c:v>
              </c:pt>
              <c:pt idx="55">
                <c:v>99.496690000000001</c:v>
              </c:pt>
              <c:pt idx="56">
                <c:v>127.185</c:v>
              </c:pt>
              <c:pt idx="57">
                <c:v>138.50069999999999</c:v>
              </c:pt>
              <c:pt idx="58">
                <c:v>151.3954</c:v>
              </c:pt>
              <c:pt idx="59">
                <c:v>146.91720000000001</c:v>
              </c:pt>
              <c:pt idx="60">
                <c:v>138.29169999999999</c:v>
              </c:pt>
              <c:pt idx="61">
                <c:v>113.0441</c:v>
              </c:pt>
              <c:pt idx="62">
                <c:v>81.197450000000003</c:v>
              </c:pt>
              <c:pt idx="63">
                <c:v>63.57123</c:v>
              </c:pt>
              <c:pt idx="64">
                <c:v>59.396259999999998</c:v>
              </c:pt>
              <c:pt idx="65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49D-466D-B9FC-699C12A9EAD4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49D-466D-B9FC-699C12A9EAD4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649D-466D-B9FC-699C12A9EAD4}"/>
            </c:ext>
          </c:extLst>
        </c:ser>
        <c:ser>
          <c:idx val="2"/>
          <c:order val="3"/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649D-466D-B9FC-699C12A9EAD4}"/>
            </c:ext>
          </c:extLst>
        </c:ser>
        <c:ser>
          <c:idx val="4"/>
          <c:order val="4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649D-466D-B9FC-699C12A9EA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050880"/>
        <c:axId val="147052800"/>
      </c:scatterChart>
      <c:valAx>
        <c:axId val="1470508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052800"/>
        <c:crosses val="autoZero"/>
        <c:crossBetween val="midCat"/>
        <c:majorUnit val="365"/>
        <c:minorUnit val="31"/>
      </c:valAx>
      <c:valAx>
        <c:axId val="1470528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0508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526-46F1-98D9-A2B55301ABE0}"/>
            </c:ext>
          </c:extLst>
        </c:ser>
        <c:ser>
          <c:idx val="5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526-46F1-98D9-A2B55301ABE0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</c:numLit>
          </c:xVal>
          <c:yVal>
            <c:numLit>
              <c:formatCode>General</c:formatCode>
              <c:ptCount val="71"/>
              <c:pt idx="0">
                <c:v>79.650000000000006</c:v>
              </c:pt>
              <c:pt idx="1">
                <c:v>97.39</c:v>
              </c:pt>
              <c:pt idx="2">
                <c:v>112.06</c:v>
              </c:pt>
              <c:pt idx="3">
                <c:v>129.59</c:v>
              </c:pt>
              <c:pt idx="4">
                <c:v>127.78</c:v>
              </c:pt>
              <c:pt idx="5">
                <c:v>126.38</c:v>
              </c:pt>
              <c:pt idx="6">
                <c:v>113.36</c:v>
              </c:pt>
              <c:pt idx="7">
                <c:v>90.82</c:v>
              </c:pt>
              <c:pt idx="8">
                <c:v>70.06</c:v>
              </c:pt>
              <c:pt idx="9">
                <c:v>60.04</c:v>
              </c:pt>
              <c:pt idx="10">
                <c:v>63.27</c:v>
              </c:pt>
              <c:pt idx="11">
                <c:v>74.34</c:v>
              </c:pt>
              <c:pt idx="12">
                <c:v>84.03</c:v>
              </c:pt>
              <c:pt idx="13">
                <c:v>101.23</c:v>
              </c:pt>
              <c:pt idx="14">
                <c:v>114.14</c:v>
              </c:pt>
              <c:pt idx="15">
                <c:v>127.34</c:v>
              </c:pt>
              <c:pt idx="16">
                <c:v>119.09</c:v>
              </c:pt>
              <c:pt idx="17">
                <c:v>112.52</c:v>
              </c:pt>
              <c:pt idx="18">
                <c:v>100.08</c:v>
              </c:pt>
              <c:pt idx="19">
                <c:v>81.7</c:v>
              </c:pt>
              <c:pt idx="20">
                <c:v>69.28</c:v>
              </c:pt>
              <c:pt idx="21">
                <c:v>60.65</c:v>
              </c:pt>
              <c:pt idx="22">
                <c:v>67.52</c:v>
              </c:pt>
              <c:pt idx="23">
                <c:v>77.78</c:v>
              </c:pt>
              <c:pt idx="24">
                <c:v>78.25</c:v>
              </c:pt>
              <c:pt idx="25">
                <c:v>109.79</c:v>
              </c:pt>
              <c:pt idx="26">
                <c:v>127.35</c:v>
              </c:pt>
              <c:pt idx="27">
                <c:v>140.13999999999999</c:v>
              </c:pt>
              <c:pt idx="28">
                <c:v>129.41</c:v>
              </c:pt>
              <c:pt idx="29">
                <c:v>116.82</c:v>
              </c:pt>
              <c:pt idx="30">
                <c:v>91.41</c:v>
              </c:pt>
              <c:pt idx="31">
                <c:v>60.3</c:v>
              </c:pt>
              <c:pt idx="32">
                <c:v>45.57</c:v>
              </c:pt>
              <c:pt idx="33">
                <c:v>48.75</c:v>
              </c:pt>
              <c:pt idx="34">
                <c:v>65.94</c:v>
              </c:pt>
              <c:pt idx="35">
                <c:v>84.67</c:v>
              </c:pt>
              <c:pt idx="36">
                <c:v>93.85</c:v>
              </c:pt>
              <c:pt idx="37">
                <c:v>127.31</c:v>
              </c:pt>
              <c:pt idx="38">
                <c:v>136.27000000000001</c:v>
              </c:pt>
              <c:pt idx="39">
                <c:v>155.56</c:v>
              </c:pt>
              <c:pt idx="40">
                <c:v>148.91999999999999</c:v>
              </c:pt>
              <c:pt idx="41">
                <c:v>135.46</c:v>
              </c:pt>
              <c:pt idx="42">
                <c:v>107.88</c:v>
              </c:pt>
              <c:pt idx="43">
                <c:v>75.930000000000007</c:v>
              </c:pt>
              <c:pt idx="44">
                <c:v>56.07</c:v>
              </c:pt>
              <c:pt idx="45">
                <c:v>53.83</c:v>
              </c:pt>
              <c:pt idx="46">
                <c:v>69.48</c:v>
              </c:pt>
              <c:pt idx="47">
                <c:v>83.919129999999996</c:v>
              </c:pt>
              <c:pt idx="48">
                <c:v>87.11045</c:v>
              </c:pt>
              <c:pt idx="49">
                <c:v>106.5117</c:v>
              </c:pt>
              <c:pt idx="50">
                <c:v>115.6271</c:v>
              </c:pt>
              <c:pt idx="51">
                <c:v>136.04339999999999</c:v>
              </c:pt>
              <c:pt idx="52">
                <c:v>136.64429999999999</c:v>
              </c:pt>
              <c:pt idx="53">
                <c:v>130.49090000000001</c:v>
              </c:pt>
              <c:pt idx="54">
                <c:v>111.68510000000001</c:v>
              </c:pt>
              <c:pt idx="55">
                <c:v>80.049239999999998</c:v>
              </c:pt>
              <c:pt idx="56">
                <c:v>59.538440000000001</c:v>
              </c:pt>
              <c:pt idx="57">
                <c:v>56.528509999999997</c:v>
              </c:pt>
              <c:pt idx="58">
                <c:v>69.889150000000001</c:v>
              </c:pt>
              <c:pt idx="59">
                <c:v>86.568700000000007</c:v>
              </c:pt>
              <c:pt idx="60">
                <c:v>99.496690000000001</c:v>
              </c:pt>
              <c:pt idx="61">
                <c:v>127.185</c:v>
              </c:pt>
              <c:pt idx="62">
                <c:v>138.50069999999999</c:v>
              </c:pt>
              <c:pt idx="63">
                <c:v>151.3954</c:v>
              </c:pt>
              <c:pt idx="64">
                <c:v>146.91720000000001</c:v>
              </c:pt>
              <c:pt idx="65">
                <c:v>138.29169999999999</c:v>
              </c:pt>
              <c:pt idx="66">
                <c:v>113.0441</c:v>
              </c:pt>
              <c:pt idx="67">
                <c:v>81.197450000000003</c:v>
              </c:pt>
              <c:pt idx="68">
                <c:v>63.57123</c:v>
              </c:pt>
              <c:pt idx="69">
                <c:v>59.396259999999998</c:v>
              </c:pt>
              <c:pt idx="70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0526-46F1-98D9-A2B55301AB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00416"/>
        <c:axId val="147102336"/>
      </c:scatterChart>
      <c:valAx>
        <c:axId val="147100416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102336"/>
        <c:crosses val="autoZero"/>
        <c:crossBetween val="midCat"/>
        <c:majorUnit val="365"/>
        <c:minorUnit val="31"/>
      </c:valAx>
      <c:valAx>
        <c:axId val="147102336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10041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  <c:pt idx="71">
                <c:v>39829</c:v>
              </c:pt>
              <c:pt idx="72">
                <c:v>39860</c:v>
              </c:pt>
              <c:pt idx="73">
                <c:v>39888</c:v>
              </c:pt>
              <c:pt idx="74">
                <c:v>39919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244-4424-A26A-3FD8CD2BDF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18720"/>
        <c:axId val="147145856"/>
      </c:scatterChart>
      <c:valAx>
        <c:axId val="147118720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145856"/>
        <c:crosses val="autoZero"/>
        <c:crossBetween val="midCat"/>
      </c:valAx>
      <c:valAx>
        <c:axId val="1471458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11872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  <c:pt idx="71">
                <c:v>39829</c:v>
              </c:pt>
              <c:pt idx="72">
                <c:v>39860</c:v>
              </c:pt>
              <c:pt idx="73">
                <c:v>39888</c:v>
              </c:pt>
              <c:pt idx="74">
                <c:v>39919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A88-465A-9C40-2E038DC5F5DE}"/>
            </c:ext>
          </c:extLst>
        </c:ser>
        <c:ser>
          <c:idx val="4"/>
          <c:order val="1"/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  <c:pt idx="71">
                <c:v>39829</c:v>
              </c:pt>
              <c:pt idx="72">
                <c:v>39860</c:v>
              </c:pt>
              <c:pt idx="73">
                <c:v>39888</c:v>
              </c:pt>
              <c:pt idx="74">
                <c:v>39919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A88-465A-9C40-2E038DC5F5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76064"/>
        <c:axId val="147186816"/>
      </c:scatterChart>
      <c:valAx>
        <c:axId val="147176064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186816"/>
        <c:crosses val="autoZero"/>
        <c:crossBetween val="midCat"/>
      </c:valAx>
      <c:valAx>
        <c:axId val="147186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1760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938-400F-B171-B1CCB579C315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938-400F-B171-B1CCB579C3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64480"/>
        <c:axId val="147374848"/>
      </c:scatterChart>
      <c:valAx>
        <c:axId val="1473644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374848"/>
        <c:crosses val="autoZero"/>
        <c:crossBetween val="midCat"/>
      </c:valAx>
      <c:valAx>
        <c:axId val="147374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36448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66"/>
              <c:pt idx="0">
                <c:v>126.38</c:v>
              </c:pt>
              <c:pt idx="1">
                <c:v>113.36</c:v>
              </c:pt>
              <c:pt idx="2">
                <c:v>90.82</c:v>
              </c:pt>
              <c:pt idx="3">
                <c:v>70.06</c:v>
              </c:pt>
              <c:pt idx="4">
                <c:v>60.04</c:v>
              </c:pt>
              <c:pt idx="5">
                <c:v>63.27</c:v>
              </c:pt>
              <c:pt idx="6">
                <c:v>74.34</c:v>
              </c:pt>
              <c:pt idx="7">
                <c:v>84.03</c:v>
              </c:pt>
              <c:pt idx="8">
                <c:v>101.23</c:v>
              </c:pt>
              <c:pt idx="9">
                <c:v>114.14</c:v>
              </c:pt>
              <c:pt idx="10">
                <c:v>127.34</c:v>
              </c:pt>
              <c:pt idx="11">
                <c:v>119.09</c:v>
              </c:pt>
              <c:pt idx="12">
                <c:v>112.52</c:v>
              </c:pt>
              <c:pt idx="13">
                <c:v>100.08</c:v>
              </c:pt>
              <c:pt idx="14">
                <c:v>81.7</c:v>
              </c:pt>
              <c:pt idx="15">
                <c:v>69.28</c:v>
              </c:pt>
              <c:pt idx="16">
                <c:v>60.65</c:v>
              </c:pt>
              <c:pt idx="17">
                <c:v>67.52</c:v>
              </c:pt>
              <c:pt idx="18">
                <c:v>77.78</c:v>
              </c:pt>
              <c:pt idx="19">
                <c:v>78.25</c:v>
              </c:pt>
              <c:pt idx="20">
                <c:v>109.79</c:v>
              </c:pt>
              <c:pt idx="21">
                <c:v>127.35</c:v>
              </c:pt>
              <c:pt idx="22">
                <c:v>140.13999999999999</c:v>
              </c:pt>
              <c:pt idx="23">
                <c:v>129.41</c:v>
              </c:pt>
              <c:pt idx="24">
                <c:v>116.82</c:v>
              </c:pt>
              <c:pt idx="25">
                <c:v>91.41</c:v>
              </c:pt>
              <c:pt idx="26">
                <c:v>60.3</c:v>
              </c:pt>
              <c:pt idx="27">
                <c:v>45.57</c:v>
              </c:pt>
              <c:pt idx="28">
                <c:v>48.75</c:v>
              </c:pt>
              <c:pt idx="29">
                <c:v>65.94</c:v>
              </c:pt>
              <c:pt idx="30">
                <c:v>84.67</c:v>
              </c:pt>
              <c:pt idx="31">
                <c:v>93.85</c:v>
              </c:pt>
              <c:pt idx="32">
                <c:v>127.31</c:v>
              </c:pt>
              <c:pt idx="33">
                <c:v>136.27000000000001</c:v>
              </c:pt>
              <c:pt idx="34">
                <c:v>155.56</c:v>
              </c:pt>
              <c:pt idx="35">
                <c:v>148.91999999999999</c:v>
              </c:pt>
              <c:pt idx="36">
                <c:v>135.46</c:v>
              </c:pt>
              <c:pt idx="37">
                <c:v>107.88</c:v>
              </c:pt>
              <c:pt idx="38">
                <c:v>75.930000000000007</c:v>
              </c:pt>
              <c:pt idx="39">
                <c:v>56.07</c:v>
              </c:pt>
              <c:pt idx="40">
                <c:v>53.83</c:v>
              </c:pt>
              <c:pt idx="41">
                <c:v>69.48</c:v>
              </c:pt>
              <c:pt idx="42">
                <c:v>83.919129999999996</c:v>
              </c:pt>
              <c:pt idx="43">
                <c:v>87.11045</c:v>
              </c:pt>
              <c:pt idx="44">
                <c:v>106.5117</c:v>
              </c:pt>
              <c:pt idx="45">
                <c:v>115.6271</c:v>
              </c:pt>
              <c:pt idx="46">
                <c:v>136.04339999999999</c:v>
              </c:pt>
              <c:pt idx="47">
                <c:v>136.64429999999999</c:v>
              </c:pt>
              <c:pt idx="48">
                <c:v>130.49090000000001</c:v>
              </c:pt>
              <c:pt idx="49">
                <c:v>111.68510000000001</c:v>
              </c:pt>
              <c:pt idx="50">
                <c:v>80.049239999999998</c:v>
              </c:pt>
              <c:pt idx="51">
                <c:v>59.538440000000001</c:v>
              </c:pt>
              <c:pt idx="52">
                <c:v>56.528509999999997</c:v>
              </c:pt>
              <c:pt idx="53">
                <c:v>69.889150000000001</c:v>
              </c:pt>
              <c:pt idx="54">
                <c:v>86.568700000000007</c:v>
              </c:pt>
              <c:pt idx="55">
                <c:v>99.496690000000001</c:v>
              </c:pt>
              <c:pt idx="56">
                <c:v>127.185</c:v>
              </c:pt>
              <c:pt idx="57">
                <c:v>138.50069999999999</c:v>
              </c:pt>
              <c:pt idx="58">
                <c:v>151.3954</c:v>
              </c:pt>
              <c:pt idx="59">
                <c:v>146.91720000000001</c:v>
              </c:pt>
              <c:pt idx="60">
                <c:v>138.29169999999999</c:v>
              </c:pt>
              <c:pt idx="61">
                <c:v>113.0441</c:v>
              </c:pt>
              <c:pt idx="62">
                <c:v>81.197450000000003</c:v>
              </c:pt>
              <c:pt idx="63">
                <c:v>63.57123</c:v>
              </c:pt>
              <c:pt idx="64">
                <c:v>59.396259999999998</c:v>
              </c:pt>
              <c:pt idx="65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9D6-4004-BC1A-CE5A9464CF4C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9D6-4004-BC1A-CE5A9464CF4C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9D6-4004-BC1A-CE5A9464CF4C}"/>
            </c:ext>
          </c:extLst>
        </c:ser>
        <c:ser>
          <c:idx val="4"/>
          <c:order val="3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9D6-4004-BC1A-CE5A9464C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427328"/>
        <c:axId val="147429248"/>
      </c:scatterChart>
      <c:valAx>
        <c:axId val="14742732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429248"/>
        <c:crosses val="autoZero"/>
        <c:crossBetween val="midCat"/>
        <c:majorUnit val="365"/>
        <c:minorUnit val="31"/>
      </c:valAx>
      <c:valAx>
        <c:axId val="147429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4273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A67-41CE-9B15-25C2639426DA}"/>
            </c:ext>
          </c:extLst>
        </c:ser>
        <c:ser>
          <c:idx val="1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A67-41CE-9B15-25C2639426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442304"/>
        <c:axId val="147469056"/>
      </c:scatterChart>
      <c:valAx>
        <c:axId val="1474423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469056"/>
        <c:crosses val="autoZero"/>
        <c:crossBetween val="midCat"/>
      </c:valAx>
      <c:valAx>
        <c:axId val="1474690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4423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1B7-4CDE-9989-F36582437132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B1B7-4CDE-9989-F36582437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520896"/>
        <c:axId val="147523072"/>
      </c:scatterChart>
      <c:valAx>
        <c:axId val="1475208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523072"/>
        <c:crosses val="autoZero"/>
        <c:crossBetween val="midCat"/>
      </c:valAx>
      <c:valAx>
        <c:axId val="1475230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52089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EA1-48EF-915B-34B4FF361694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EA1-48EF-915B-34B4FF361694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3EA1-48EF-915B-34B4FF361694}"/>
            </c:ext>
          </c:extLst>
        </c:ser>
        <c:ser>
          <c:idx val="2"/>
          <c:order val="3"/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EA1-48EF-915B-34B4FF361694}"/>
            </c:ext>
          </c:extLst>
        </c:ser>
        <c:ser>
          <c:idx val="4"/>
          <c:order val="4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3EA1-48EF-915B-34B4FF361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565184"/>
        <c:axId val="147575552"/>
      </c:scatterChart>
      <c:valAx>
        <c:axId val="1475651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575552"/>
        <c:crosses val="autoZero"/>
        <c:crossBetween val="midCat"/>
        <c:majorUnit val="365"/>
        <c:minorUnit val="31"/>
      </c:valAx>
      <c:valAx>
        <c:axId val="1475755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56518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72D-4C7B-89BB-944D595DB1D0}"/>
            </c:ext>
          </c:extLst>
        </c:ser>
        <c:ser>
          <c:idx val="5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72D-4C7B-89BB-944D595DB1D0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172D-4C7B-89BB-944D595DB1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614720"/>
        <c:axId val="147616896"/>
      </c:scatterChart>
      <c:valAx>
        <c:axId val="147614720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616896"/>
        <c:crosses val="autoZero"/>
        <c:crossBetween val="midCat"/>
        <c:majorUnit val="365"/>
        <c:minorUnit val="31"/>
      </c:valAx>
      <c:valAx>
        <c:axId val="147616896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61472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FC5-4973-80FF-3181697967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727488"/>
        <c:axId val="147729792"/>
      </c:scatterChart>
      <c:valAx>
        <c:axId val="147727488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729792"/>
        <c:crosses val="autoZero"/>
        <c:crossBetween val="midCat"/>
      </c:valAx>
      <c:valAx>
        <c:axId val="1477297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72748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95D-4910-B02E-C95C6D172EC3}"/>
            </c:ext>
          </c:extLst>
        </c:ser>
        <c:ser>
          <c:idx val="4"/>
          <c:order val="1"/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95D-4910-B02E-C95C6D172E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768064"/>
        <c:axId val="147770368"/>
      </c:scatterChart>
      <c:valAx>
        <c:axId val="147768064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770368"/>
        <c:crosses val="autoZero"/>
        <c:crossBetween val="midCat"/>
      </c:valAx>
      <c:valAx>
        <c:axId val="1477703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7680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F1D-400A-AB06-2082361DA3DE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F1D-400A-AB06-2082361DA3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818752"/>
        <c:axId val="147820928"/>
      </c:scatterChart>
      <c:valAx>
        <c:axId val="1478187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820928"/>
        <c:crosses val="autoZero"/>
        <c:crossBetween val="midCat"/>
      </c:valAx>
      <c:valAx>
        <c:axId val="147820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81875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D3F-4850-A93C-E991BF06C735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D3F-4850-A93C-E991BF06C735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5D3F-4850-A93C-E991BF06C735}"/>
            </c:ext>
          </c:extLst>
        </c:ser>
        <c:ser>
          <c:idx val="4"/>
          <c:order val="3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5D3F-4850-A93C-E991BF06C7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996672"/>
        <c:axId val="147998592"/>
      </c:scatterChart>
      <c:valAx>
        <c:axId val="14799667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998592"/>
        <c:crosses val="autoZero"/>
        <c:crossBetween val="midCat"/>
        <c:majorUnit val="365"/>
        <c:minorUnit val="31"/>
      </c:valAx>
      <c:valAx>
        <c:axId val="1479985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99667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BE2-47F0-B03E-0C546EBC578B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BE2-47F0-B03E-0C546EBC57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040704"/>
        <c:axId val="148042880"/>
      </c:scatterChart>
      <c:valAx>
        <c:axId val="1480407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042880"/>
        <c:crosses val="autoZero"/>
        <c:crossBetween val="midCat"/>
      </c:valAx>
      <c:valAx>
        <c:axId val="1480428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0407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AD0-420E-83D0-9C3DFDEEC406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AD0-420E-83D0-9C3DFDEEC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898368"/>
        <c:axId val="147900288"/>
      </c:scatterChart>
      <c:valAx>
        <c:axId val="1478983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900288"/>
        <c:crosses val="autoZero"/>
        <c:crossBetween val="midCat"/>
      </c:valAx>
      <c:valAx>
        <c:axId val="1479002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89836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E3C-4928-8486-3B8D551B689B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E3C-4928-8486-3B8D551B689B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8E3C-4928-8486-3B8D551B689B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E3C-4928-8486-3B8D551B689B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8E3C-4928-8486-3B8D551B6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081664"/>
        <c:axId val="148092032"/>
      </c:scatterChart>
      <c:valAx>
        <c:axId val="1480816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092032"/>
        <c:crosses val="autoZero"/>
        <c:crossBetween val="midCat"/>
        <c:majorUnit val="365"/>
        <c:minorUnit val="31"/>
      </c:valAx>
      <c:valAx>
        <c:axId val="1480920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0816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F26-4B2E-8930-E97FADB03FE3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F26-4B2E-8930-E97FADB03FE3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9F26-4B2E-8930-E97FADB03F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184448"/>
        <c:axId val="148190720"/>
      </c:scatterChart>
      <c:valAx>
        <c:axId val="148184448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190720"/>
        <c:crosses val="autoZero"/>
        <c:crossBetween val="midCat"/>
        <c:majorUnit val="365"/>
        <c:minorUnit val="31"/>
      </c:valAx>
      <c:valAx>
        <c:axId val="148190720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18444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E6F-4A65-9BA6-E0B69E303D38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E6F-4A65-9BA6-E0B69E303D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232832"/>
        <c:axId val="148239488"/>
      </c:scatterChart>
      <c:valAx>
        <c:axId val="14823283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239488"/>
        <c:crosses val="autoZero"/>
        <c:crossBetween val="midCat"/>
      </c:valAx>
      <c:valAx>
        <c:axId val="1482394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2328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715-48D5-8541-D69A93BE55F0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715-48D5-8541-D69A93BE55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275584"/>
        <c:axId val="148277504"/>
      </c:scatterChart>
      <c:valAx>
        <c:axId val="1482755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277504"/>
        <c:crosses val="autoZero"/>
        <c:crossBetween val="midCat"/>
      </c:valAx>
      <c:valAx>
        <c:axId val="148277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27558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4BC-4F58-8CAA-F6ACF723B297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4BC-4F58-8CAA-F6ACF723B297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84BC-4F58-8CAA-F6ACF723B297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4BC-4F58-8CAA-F6ACF723B2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457344"/>
        <c:axId val="148459520"/>
      </c:scatterChart>
      <c:valAx>
        <c:axId val="14845734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459520"/>
        <c:crosses val="autoZero"/>
        <c:crossBetween val="midCat"/>
        <c:majorUnit val="365"/>
        <c:minorUnit val="31"/>
      </c:valAx>
      <c:valAx>
        <c:axId val="1484595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45734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8B5-48AF-A7C8-D0E10F13B83F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8B5-48AF-A7C8-D0E10F13B8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493440"/>
        <c:axId val="148495360"/>
      </c:scatterChart>
      <c:valAx>
        <c:axId val="14849344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495360"/>
        <c:crosses val="autoZero"/>
        <c:crossBetween val="midCat"/>
      </c:valAx>
      <c:valAx>
        <c:axId val="1484953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49344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693-48E7-A9F9-C53B18F7E682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E693-48E7-A9F9-C53B18F7E6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432768"/>
        <c:axId val="148434944"/>
      </c:scatterChart>
      <c:valAx>
        <c:axId val="1484327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434944"/>
        <c:crosses val="autoZero"/>
        <c:crossBetween val="midCat"/>
      </c:valAx>
      <c:valAx>
        <c:axId val="148434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43276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4BF-4D10-9E1A-4FFFD729C9E2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4BF-4D10-9E1A-4FFFD729C9E2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94BF-4D10-9E1A-4FFFD729C9E2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4BF-4D10-9E1A-4FFFD729C9E2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94BF-4D10-9E1A-4FFFD729C9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538496"/>
        <c:axId val="148540416"/>
      </c:scatterChart>
      <c:valAx>
        <c:axId val="1485384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540416"/>
        <c:crosses val="autoZero"/>
        <c:crossBetween val="midCat"/>
        <c:majorUnit val="365"/>
        <c:minorUnit val="31"/>
      </c:valAx>
      <c:valAx>
        <c:axId val="1485404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5384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98C-4587-AB43-6FAB2160FD22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98C-4587-AB43-6FAB2160FD22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D98C-4587-AB43-6FAB2160FD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583936"/>
        <c:axId val="148585856"/>
      </c:scatterChart>
      <c:valAx>
        <c:axId val="148583936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585856"/>
        <c:crosses val="autoZero"/>
        <c:crossBetween val="midCat"/>
        <c:majorUnit val="365"/>
        <c:minorUnit val="31"/>
      </c:valAx>
      <c:valAx>
        <c:axId val="148585856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58393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8D0-4849-9A18-B4F1EC46C37E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8D0-4849-9A18-B4F1EC46C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628224"/>
        <c:axId val="148630528"/>
      </c:scatterChart>
      <c:valAx>
        <c:axId val="148628224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630528"/>
        <c:crosses val="autoZero"/>
        <c:crossBetween val="midCat"/>
      </c:valAx>
      <c:valAx>
        <c:axId val="1486305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62822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4B5-4C7D-BC12-18A8B2F0F770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54B5-4C7D-BC12-18A8B2F0F7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740352"/>
        <c:axId val="148758912"/>
      </c:scatterChart>
      <c:valAx>
        <c:axId val="1487403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758912"/>
        <c:crosses val="autoZero"/>
        <c:crossBetween val="midCat"/>
      </c:valAx>
      <c:valAx>
        <c:axId val="1487589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74035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196-4D40-90AA-26FAD57456F9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196-4D40-90AA-26FAD57456F9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5196-4D40-90AA-26FAD57456F9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5196-4D40-90AA-26FAD5745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767872"/>
        <c:axId val="146769792"/>
      </c:scatterChart>
      <c:valAx>
        <c:axId val="14676787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769792"/>
        <c:crosses val="autoZero"/>
        <c:crossBetween val="midCat"/>
        <c:majorUnit val="365"/>
        <c:minorUnit val="31"/>
      </c:valAx>
      <c:valAx>
        <c:axId val="1467697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76787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C4A-47B2-9AD2-B982B86A5977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C4A-47B2-9AD2-B982B86A59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811904"/>
        <c:axId val="146818176"/>
      </c:scatterChart>
      <c:valAx>
        <c:axId val="1468119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818176"/>
        <c:crosses val="autoZero"/>
        <c:crossBetween val="midCat"/>
      </c:valAx>
      <c:valAx>
        <c:axId val="1468181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8119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B26-4A28-9E0A-8DFB0844EE5A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4B26-4A28-9E0A-8DFB0844E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857984"/>
        <c:axId val="146859904"/>
      </c:scatterChart>
      <c:valAx>
        <c:axId val="1468579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859904"/>
        <c:crosses val="autoZero"/>
        <c:crossBetween val="midCat"/>
      </c:valAx>
      <c:valAx>
        <c:axId val="1468599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85798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11D-42DC-9A78-3BE988C56242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11D-42DC-9A78-3BE988C56242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111D-42DC-9A78-3BE988C56242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111D-42DC-9A78-3BE988C56242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111D-42DC-9A78-3BE988C562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914304"/>
        <c:axId val="146916480"/>
      </c:scatterChart>
      <c:valAx>
        <c:axId val="1469143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916480"/>
        <c:crosses val="autoZero"/>
        <c:crossBetween val="midCat"/>
        <c:majorUnit val="365"/>
        <c:minorUnit val="31"/>
      </c:valAx>
      <c:valAx>
        <c:axId val="1469164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9143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671-4714-B2B1-58B82958EC5A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671-4714-B2B1-58B82958EC5A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0671-4714-B2B1-58B82958EC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167488"/>
        <c:axId val="149202432"/>
      </c:scatterChart>
      <c:valAx>
        <c:axId val="149167488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202432"/>
        <c:crosses val="autoZero"/>
        <c:crossBetween val="midCat"/>
        <c:majorUnit val="365"/>
        <c:minorUnit val="31"/>
      </c:valAx>
      <c:valAx>
        <c:axId val="149202432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16748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59D-425C-ADE6-A0AC8113ADCA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59D-425C-ADE6-A0AC8113AD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098496"/>
        <c:axId val="149099648"/>
      </c:scatterChart>
      <c:valAx>
        <c:axId val="149098496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099648"/>
        <c:crosses val="autoZero"/>
        <c:crossBetween val="midCat"/>
      </c:valAx>
      <c:valAx>
        <c:axId val="1490996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0984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14D-47E5-968E-AC9256B06B5A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14D-47E5-968E-AC9256B06B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156224"/>
        <c:axId val="149158144"/>
      </c:scatterChart>
      <c:valAx>
        <c:axId val="14915622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158144"/>
        <c:crosses val="autoZero"/>
        <c:crossBetween val="midCat"/>
      </c:valAx>
      <c:valAx>
        <c:axId val="149158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15622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235-4C1C-B2FB-B3AB54658B39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235-4C1C-B2FB-B3AB54658B39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4235-4C1C-B2FB-B3AB54658B39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4235-4C1C-B2FB-B3AB54658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276928"/>
        <c:axId val="149279104"/>
      </c:scatterChart>
      <c:valAx>
        <c:axId val="14927692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279104"/>
        <c:crosses val="autoZero"/>
        <c:crossBetween val="midCat"/>
        <c:majorUnit val="365"/>
        <c:minorUnit val="31"/>
      </c:valAx>
      <c:valAx>
        <c:axId val="14927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2769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660-4785-B0DC-6B2A92D20A31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660-4785-B0DC-6B2A92D20A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382656"/>
        <c:axId val="149384576"/>
      </c:scatterChart>
      <c:valAx>
        <c:axId val="14938265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384576"/>
        <c:crosses val="autoZero"/>
        <c:crossBetween val="midCat"/>
      </c:valAx>
      <c:valAx>
        <c:axId val="14938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38265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50A-41FE-AFD9-6403466D9328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50A-41FE-AFD9-6403466D93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424384"/>
        <c:axId val="149447040"/>
      </c:scatterChart>
      <c:valAx>
        <c:axId val="1494243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447040"/>
        <c:crosses val="autoZero"/>
        <c:crossBetween val="midCat"/>
      </c:valAx>
      <c:valAx>
        <c:axId val="149447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42438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5B9-4C29-B88A-54F01AC1F9F0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5B9-4C29-B88A-54F01AC1F9F0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85B9-4C29-B88A-54F01AC1F9F0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5B9-4C29-B88A-54F01AC1F9F0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85B9-4C29-B88A-54F01AC1F9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513728"/>
        <c:axId val="149515648"/>
      </c:scatterChart>
      <c:valAx>
        <c:axId val="14951372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515648"/>
        <c:crosses val="autoZero"/>
        <c:crossBetween val="midCat"/>
        <c:majorUnit val="365"/>
        <c:minorUnit val="31"/>
      </c:valAx>
      <c:valAx>
        <c:axId val="1495156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5137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613-436D-ADD4-3B762C21BB06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613-436D-ADD4-3B762C21BB06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6613-436D-ADD4-3B762C21BB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542784"/>
        <c:axId val="149544960"/>
      </c:scatterChart>
      <c:valAx>
        <c:axId val="149542784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544960"/>
        <c:crosses val="autoZero"/>
        <c:crossBetween val="midCat"/>
        <c:majorUnit val="365"/>
        <c:minorUnit val="31"/>
      </c:valAx>
      <c:valAx>
        <c:axId val="149544960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54278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BD4-4C82-85E8-3DDC22547F75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BD4-4C82-85E8-3DDC22547F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640320"/>
        <c:axId val="149642624"/>
      </c:scatterChart>
      <c:valAx>
        <c:axId val="149640320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642624"/>
        <c:crosses val="autoZero"/>
        <c:crossBetween val="midCat"/>
      </c:valAx>
      <c:valAx>
        <c:axId val="149642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64032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0C2-4731-8311-2B39CE912027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E0C2-4731-8311-2B39CE9120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691008"/>
        <c:axId val="149709568"/>
      </c:scatterChart>
      <c:valAx>
        <c:axId val="14969100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709568"/>
        <c:crosses val="autoZero"/>
        <c:crossBetween val="midCat"/>
      </c:valAx>
      <c:valAx>
        <c:axId val="1497095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69100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4F6-4036-85A8-5765BF746512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4F6-4036-85A8-5765BF746512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94F6-4036-85A8-5765BF746512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4F6-4036-85A8-5765BF7465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762432"/>
        <c:axId val="149764352"/>
      </c:scatterChart>
      <c:valAx>
        <c:axId val="14976243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764352"/>
        <c:crosses val="autoZero"/>
        <c:crossBetween val="midCat"/>
        <c:majorUnit val="365"/>
        <c:minorUnit val="31"/>
      </c:valAx>
      <c:valAx>
        <c:axId val="1497643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7624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44B-4E29-AC08-2BA8269FF32F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44B-4E29-AC08-2BA8269FF3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777792"/>
        <c:axId val="149792256"/>
      </c:scatterChart>
      <c:valAx>
        <c:axId val="14977779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792256"/>
        <c:crosses val="autoZero"/>
        <c:crossBetween val="midCat"/>
      </c:valAx>
      <c:valAx>
        <c:axId val="149792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7777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A3F-47D9-97A2-59EA9F9168B6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A3F-47D9-97A2-59EA9F9168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01696"/>
        <c:axId val="149903616"/>
      </c:scatterChart>
      <c:valAx>
        <c:axId val="1499016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903616"/>
        <c:crosses val="autoZero"/>
        <c:crossBetween val="midCat"/>
      </c:valAx>
      <c:valAx>
        <c:axId val="149903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90169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870-488D-80D2-15C18AA4BC6B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870-488D-80D2-15C18AA4BC6B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A870-488D-80D2-15C18AA4BC6B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A870-488D-80D2-15C18AA4BC6B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A870-488D-80D2-15C18AA4BC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49440"/>
        <c:axId val="149968000"/>
      </c:scatterChart>
      <c:valAx>
        <c:axId val="14994944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968000"/>
        <c:crosses val="autoZero"/>
        <c:crossBetween val="midCat"/>
        <c:majorUnit val="365"/>
        <c:minorUnit val="31"/>
      </c:valAx>
      <c:valAx>
        <c:axId val="149968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94944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FEA-4F48-B97C-FEF722E61AE6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FEA-4F48-B97C-FEF722E61AE6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CFEA-4F48-B97C-FEF722E61A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94880"/>
        <c:axId val="149997056"/>
      </c:scatterChart>
      <c:valAx>
        <c:axId val="149994880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997056"/>
        <c:crosses val="autoZero"/>
        <c:crossBetween val="midCat"/>
        <c:majorUnit val="365"/>
        <c:minorUnit val="31"/>
      </c:valAx>
      <c:valAx>
        <c:axId val="149997056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9948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83C-4890-B181-32D26D19E2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017536"/>
        <c:axId val="150048768"/>
      </c:scatterChart>
      <c:valAx>
        <c:axId val="150017536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048768"/>
        <c:crosses val="autoZero"/>
        <c:crossBetween val="midCat"/>
      </c:valAx>
      <c:valAx>
        <c:axId val="1500487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01753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7B3-4DE5-9312-23C048717D77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7B3-4DE5-9312-23C048717D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094976"/>
        <c:axId val="150097280"/>
      </c:scatterChart>
      <c:valAx>
        <c:axId val="150094976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097280"/>
        <c:crosses val="autoZero"/>
        <c:crossBetween val="midCat"/>
      </c:valAx>
      <c:valAx>
        <c:axId val="1500972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0949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C94-412D-B31D-A705FDECEDA2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C94-412D-B31D-A705FDECED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145664"/>
        <c:axId val="150160128"/>
      </c:scatterChart>
      <c:valAx>
        <c:axId val="1501456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160128"/>
        <c:crosses val="autoZero"/>
        <c:crossBetween val="midCat"/>
      </c:valAx>
      <c:valAx>
        <c:axId val="1501601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14566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0E6-48BC-AB7C-6411681710EF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0E6-48BC-AB7C-6411681710EF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C0E6-48BC-AB7C-6411681710EF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C0E6-48BC-AB7C-6411681710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200704"/>
        <c:axId val="150202624"/>
      </c:scatterChart>
      <c:valAx>
        <c:axId val="1502007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202624"/>
        <c:crosses val="autoZero"/>
        <c:crossBetween val="midCat"/>
        <c:majorUnit val="365"/>
        <c:minorUnit val="31"/>
      </c:valAx>
      <c:valAx>
        <c:axId val="150202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2007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E594-4D54-BFED-1EBB28A5095D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594-4D54-BFED-1EBB28A509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281600"/>
        <c:axId val="150304256"/>
      </c:scatterChart>
      <c:valAx>
        <c:axId val="15028160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304256"/>
        <c:crosses val="autoZero"/>
        <c:crossBetween val="midCat"/>
      </c:valAx>
      <c:valAx>
        <c:axId val="150304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2816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4AB-4574-A0FE-6193E8C2EAAE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4AB-4574-A0FE-6193E8C2EA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352256"/>
        <c:axId val="150354176"/>
      </c:scatterChart>
      <c:valAx>
        <c:axId val="15035225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354176"/>
        <c:crosses val="autoZero"/>
        <c:crossBetween val="midCat"/>
      </c:valAx>
      <c:valAx>
        <c:axId val="1503541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35225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A7A-48FD-9C55-ACC8F7A44F92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A7A-48FD-9C55-ACC8F7A44F92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A7A-48FD-9C55-ACC8F7A44F92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A7A-48FD-9C55-ACC8F7A44F92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7A7A-48FD-9C55-ACC8F7A44F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12672"/>
        <c:axId val="150418944"/>
      </c:scatterChart>
      <c:valAx>
        <c:axId val="15041267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418944"/>
        <c:crosses val="autoZero"/>
        <c:crossBetween val="midCat"/>
        <c:majorUnit val="365"/>
        <c:minorUnit val="31"/>
      </c:valAx>
      <c:valAx>
        <c:axId val="150418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41267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00C-4D9C-BC2D-DF81500478AA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00C-4D9C-BC2D-DF81500478AA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00C-4D9C-BC2D-DF81500478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58368"/>
        <c:axId val="150460288"/>
      </c:scatterChart>
      <c:valAx>
        <c:axId val="150458368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460288"/>
        <c:crosses val="autoZero"/>
        <c:crossBetween val="midCat"/>
        <c:majorUnit val="365"/>
        <c:minorUnit val="31"/>
      </c:valAx>
      <c:valAx>
        <c:axId val="150460288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45836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5F3-40ED-9D04-0626B050B9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558592"/>
        <c:axId val="150565248"/>
      </c:scatterChart>
      <c:valAx>
        <c:axId val="15055859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565248"/>
        <c:crosses val="autoZero"/>
        <c:crossBetween val="midCat"/>
      </c:valAx>
      <c:valAx>
        <c:axId val="150565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5585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1A9-4BC9-B0A4-F56CC24576E9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1A9-4BC9-B0A4-F56CC24576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599168"/>
        <c:axId val="150614016"/>
      </c:scatterChart>
      <c:valAx>
        <c:axId val="150599168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614016"/>
        <c:crosses val="autoZero"/>
        <c:crossBetween val="midCat"/>
      </c:valAx>
      <c:valAx>
        <c:axId val="1506140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59916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CB9-4B69-AED7-27C4743ED511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6CB9-4B69-AED7-27C4743ED5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53952"/>
        <c:axId val="150668416"/>
      </c:scatterChart>
      <c:valAx>
        <c:axId val="1506539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668416"/>
        <c:crosses val="autoZero"/>
        <c:crossBetween val="midCat"/>
      </c:valAx>
      <c:valAx>
        <c:axId val="1506684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65395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DFD-450C-9181-C1F9F930AB2B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DFD-450C-9181-C1F9F930AB2B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5DFD-450C-9181-C1F9F930AB2B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5DFD-450C-9181-C1F9F930AB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17184"/>
        <c:axId val="150719104"/>
      </c:scatterChart>
      <c:valAx>
        <c:axId val="1507171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719104"/>
        <c:crosses val="autoZero"/>
        <c:crossBetween val="midCat"/>
        <c:majorUnit val="365"/>
        <c:minorUnit val="31"/>
      </c:valAx>
      <c:valAx>
        <c:axId val="15071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71718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A63-4C71-844F-20414321BF83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A63-4C71-844F-20414321BF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53280"/>
        <c:axId val="150755200"/>
      </c:scatterChart>
      <c:valAx>
        <c:axId val="1507532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755200"/>
        <c:crosses val="autoZero"/>
        <c:crossBetween val="midCat"/>
      </c:valAx>
      <c:valAx>
        <c:axId val="1507552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7532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B5C-4092-82C2-90BF8FEC58CF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0B5C-4092-82C2-90BF8FEC58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872832"/>
        <c:axId val="150874752"/>
      </c:scatterChart>
      <c:valAx>
        <c:axId val="15087283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874752"/>
        <c:crosses val="autoZero"/>
        <c:crossBetween val="midCat"/>
      </c:valAx>
      <c:valAx>
        <c:axId val="1508747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87283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590-4A23-9C23-6602F4D27F74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590-4A23-9C23-6602F4D27F74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8590-4A23-9C23-6602F4D27F74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590-4A23-9C23-6602F4D27F74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8590-4A23-9C23-6602F4D27F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25312"/>
        <c:axId val="150927232"/>
      </c:scatterChart>
      <c:valAx>
        <c:axId val="15092531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927232"/>
        <c:crosses val="autoZero"/>
        <c:crossBetween val="midCat"/>
        <c:majorUnit val="365"/>
        <c:minorUnit val="31"/>
      </c:valAx>
      <c:valAx>
        <c:axId val="1509272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92531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E75-41BE-A19A-AC7A872F57FC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E75-41BE-A19A-AC7A872F57FC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4E75-41BE-A19A-AC7A872F57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926848"/>
        <c:axId val="148928768"/>
      </c:scatterChart>
      <c:valAx>
        <c:axId val="148926848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928768"/>
        <c:crosses val="autoZero"/>
        <c:crossBetween val="midCat"/>
        <c:majorUnit val="365"/>
        <c:minorUnit val="31"/>
      </c:valAx>
      <c:valAx>
        <c:axId val="148928768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92684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BAB-4895-AF08-B0563A9EB9B3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BAB-4895-AF08-B0563A9EB9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41056"/>
        <c:axId val="150955904"/>
      </c:scatterChart>
      <c:valAx>
        <c:axId val="150941056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955904"/>
        <c:crosses val="autoZero"/>
        <c:crossBetween val="midCat"/>
      </c:valAx>
      <c:valAx>
        <c:axId val="1509559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94105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FC8-4C5D-991B-02C5CCFAB564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5FC8-4C5D-991B-02C5CCFAB5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258240"/>
        <c:axId val="151260160"/>
      </c:scatterChart>
      <c:valAx>
        <c:axId val="15125824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260160"/>
        <c:crosses val="autoZero"/>
        <c:crossBetween val="midCat"/>
      </c:valAx>
      <c:valAx>
        <c:axId val="1512601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25824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AB3-459E-8591-38A07396EB84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AB3-459E-8591-38A07396EB84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6AB3-459E-8591-38A07396EB84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6AB3-459E-8591-38A07396EB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308928"/>
        <c:axId val="151311104"/>
      </c:scatterChart>
      <c:valAx>
        <c:axId val="15130892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311104"/>
        <c:crosses val="autoZero"/>
        <c:crossBetween val="midCat"/>
        <c:majorUnit val="365"/>
        <c:minorUnit val="31"/>
      </c:valAx>
      <c:valAx>
        <c:axId val="151311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3089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405-48B9-980B-BFCC0DFBAB8D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405-48B9-980B-BFCC0DFBAB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332736"/>
        <c:axId val="151351296"/>
      </c:scatterChart>
      <c:valAx>
        <c:axId val="15133273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351296"/>
        <c:crosses val="autoZero"/>
        <c:crossBetween val="midCat"/>
      </c:valAx>
      <c:valAx>
        <c:axId val="151351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33273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801-4DA2-97F5-C0780DFFC411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801-4DA2-97F5-C0780DFFC4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464576"/>
        <c:axId val="151470848"/>
      </c:scatterChart>
      <c:valAx>
        <c:axId val="15146457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470848"/>
        <c:crosses val="autoZero"/>
        <c:crossBetween val="midCat"/>
      </c:valAx>
      <c:valAx>
        <c:axId val="151470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46457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E0AA-4FF9-AF14-48704478118B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0AA-4FF9-AF14-48704478118B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E0AA-4FF9-AF14-48704478118B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E0AA-4FF9-AF14-48704478118B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E0AA-4FF9-AF14-4870447811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529344"/>
        <c:axId val="151531520"/>
      </c:scatterChart>
      <c:valAx>
        <c:axId val="15152934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531520"/>
        <c:crosses val="autoZero"/>
        <c:crossBetween val="midCat"/>
        <c:majorUnit val="365"/>
        <c:minorUnit val="31"/>
      </c:valAx>
      <c:valAx>
        <c:axId val="1515315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52934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F9E-46E8-95E7-AD4B7F026E02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F9E-46E8-95E7-AD4B7F026E02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9F9E-46E8-95E7-AD4B7F026E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562496"/>
        <c:axId val="151572864"/>
      </c:scatterChart>
      <c:valAx>
        <c:axId val="151562496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572864"/>
        <c:crosses val="autoZero"/>
        <c:crossBetween val="midCat"/>
        <c:majorUnit val="365"/>
        <c:minorUnit val="31"/>
      </c:valAx>
      <c:valAx>
        <c:axId val="151572864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5624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4BB-42DB-A0D5-E15855CADDA6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4BB-42DB-A0D5-E15855CADD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672320"/>
        <c:axId val="151674880"/>
      </c:scatterChart>
      <c:valAx>
        <c:axId val="151672320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674880"/>
        <c:crosses val="autoZero"/>
        <c:crossBetween val="midCat"/>
      </c:valAx>
      <c:valAx>
        <c:axId val="1516748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67232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52F-4087-AA60-1BECB6A48AF4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52F-4087-AA60-1BECB6A48A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51680"/>
        <c:axId val="151766144"/>
      </c:scatterChart>
      <c:valAx>
        <c:axId val="1517516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766144"/>
        <c:crosses val="autoZero"/>
        <c:crossBetween val="midCat"/>
      </c:valAx>
      <c:valAx>
        <c:axId val="151766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75168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EA2-41DF-A497-CABEBBBE3469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EA2-41DF-A497-CABEBBBE3469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1EA2-41DF-A497-CABEBBBE3469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1EA2-41DF-A497-CABEBBBE34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057664"/>
        <c:axId val="143059584"/>
      </c:scatterChart>
      <c:valAx>
        <c:axId val="1430576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059584"/>
        <c:crosses val="autoZero"/>
        <c:crossBetween val="midCat"/>
        <c:majorUnit val="365"/>
        <c:minorUnit val="31"/>
      </c:valAx>
      <c:valAx>
        <c:axId val="1430595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0576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6D3-463D-95CC-33AD67FC48B0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6D3-463D-95CC-33AD67FC4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846912"/>
        <c:axId val="151848832"/>
      </c:scatterChart>
      <c:valAx>
        <c:axId val="15184691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848832"/>
        <c:crosses val="autoZero"/>
        <c:crossBetween val="midCat"/>
      </c:valAx>
      <c:valAx>
        <c:axId val="151848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84691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049-442A-8A3E-F0476655C8D4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049-442A-8A3E-F0476655C8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09120"/>
        <c:axId val="151911040"/>
      </c:scatterChart>
      <c:valAx>
        <c:axId val="15190912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911040"/>
        <c:crosses val="autoZero"/>
        <c:crossBetween val="midCat"/>
      </c:valAx>
      <c:valAx>
        <c:axId val="151911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90912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05B-4836-BF7C-803DFF2AA8B6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05B-4836-BF7C-803DFF2AA8B6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805B-4836-BF7C-803DFF2AA8B6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05B-4836-BF7C-803DFF2AA8B6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805B-4836-BF7C-803DFF2AA8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65696"/>
        <c:axId val="151967616"/>
      </c:scatterChart>
      <c:valAx>
        <c:axId val="1519656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967616"/>
        <c:crosses val="autoZero"/>
        <c:crossBetween val="midCat"/>
        <c:majorUnit val="365"/>
        <c:minorUnit val="31"/>
      </c:valAx>
      <c:valAx>
        <c:axId val="151967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9656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891-4C4B-B42C-6160A0D85F72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891-4C4B-B42C-6160A0D85F72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C891-4C4B-B42C-6160A0D85F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011136"/>
        <c:axId val="152013056"/>
      </c:scatterChart>
      <c:valAx>
        <c:axId val="152011136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013056"/>
        <c:crosses val="autoZero"/>
        <c:crossBetween val="midCat"/>
        <c:majorUnit val="365"/>
        <c:minorUnit val="31"/>
      </c:valAx>
      <c:valAx>
        <c:axId val="152013056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01113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85F-45B5-8BC1-9EAF86D7B208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85F-45B5-8BC1-9EAF86D7B2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026496"/>
        <c:axId val="152037248"/>
      </c:scatterChart>
      <c:valAx>
        <c:axId val="152026496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037248"/>
        <c:crosses val="autoZero"/>
        <c:crossBetween val="midCat"/>
      </c:valAx>
      <c:valAx>
        <c:axId val="152037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0264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829-4C36-A6F8-A32F29BA12A4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829-4C36-A6F8-A32F29BA1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24896"/>
        <c:axId val="152226816"/>
      </c:scatterChart>
      <c:valAx>
        <c:axId val="1522248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226816"/>
        <c:crosses val="autoZero"/>
        <c:crossBetween val="midCat"/>
      </c:valAx>
      <c:valAx>
        <c:axId val="152226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22489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BA4-48FB-A33E-EE76C85CF129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BA4-48FB-A33E-EE76C85CF129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6BA4-48FB-A33E-EE76C85CF129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6BA4-48FB-A33E-EE76C85CF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75584"/>
        <c:axId val="152290048"/>
      </c:scatterChart>
      <c:valAx>
        <c:axId val="1522755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290048"/>
        <c:crosses val="autoZero"/>
        <c:crossBetween val="midCat"/>
        <c:majorUnit val="365"/>
        <c:minorUnit val="31"/>
      </c:valAx>
      <c:valAx>
        <c:axId val="152290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27558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8F0-4BDB-94BD-5FC7ACCB94B2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8F0-4BDB-94BD-5FC7ACCB94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319872"/>
        <c:axId val="152322048"/>
      </c:scatterChart>
      <c:valAx>
        <c:axId val="15231987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322048"/>
        <c:crosses val="autoZero"/>
        <c:crossBetween val="midCat"/>
      </c:valAx>
      <c:valAx>
        <c:axId val="152322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31987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039-442F-8779-9696ED58409C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0039-442F-8779-9696ED584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361600"/>
        <c:axId val="152445696"/>
      </c:scatterChart>
      <c:valAx>
        <c:axId val="15236160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445696"/>
        <c:crosses val="autoZero"/>
        <c:crossBetween val="midCat"/>
      </c:valAx>
      <c:valAx>
        <c:axId val="1524456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36160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7D0-471E-8987-4B34A4EABF46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7D0-471E-8987-4B34A4EABF46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37D0-471E-8987-4B34A4EABF46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7D0-471E-8987-4B34A4EABF46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37D0-471E-8987-4B34A4EABF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96000"/>
        <c:axId val="152502272"/>
      </c:scatterChart>
      <c:valAx>
        <c:axId val="15249600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502272"/>
        <c:crosses val="autoZero"/>
        <c:crossBetween val="midCat"/>
        <c:majorUnit val="365"/>
        <c:minorUnit val="31"/>
      </c:valAx>
      <c:valAx>
        <c:axId val="1525022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4960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86B-4A00-B3AA-6BE0A425F18D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86B-4A00-B3AA-6BE0A425F18D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986B-4A00-B3AA-6BE0A425F1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549632"/>
        <c:axId val="152555904"/>
      </c:scatterChart>
      <c:valAx>
        <c:axId val="152549632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555904"/>
        <c:crosses val="autoZero"/>
        <c:crossBetween val="midCat"/>
        <c:majorUnit val="365"/>
        <c:minorUnit val="31"/>
      </c:valAx>
      <c:valAx>
        <c:axId val="152555904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5496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A53-45E2-9DC2-79886221C326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A53-45E2-9DC2-79886221C3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585728"/>
        <c:axId val="152592384"/>
      </c:scatterChart>
      <c:valAx>
        <c:axId val="152585728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592384"/>
        <c:crosses val="autoZero"/>
        <c:crossBetween val="midCat"/>
      </c:valAx>
      <c:valAx>
        <c:axId val="1525923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5857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1F8-49F1-AF66-AC547786CCC3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C1F8-49F1-AF66-AC547786C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06048"/>
        <c:axId val="152712320"/>
      </c:scatterChart>
      <c:valAx>
        <c:axId val="15270604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712320"/>
        <c:crosses val="autoZero"/>
        <c:crossBetween val="midCat"/>
      </c:valAx>
      <c:valAx>
        <c:axId val="1527123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70604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2CF-4F45-9556-BBB80FD89BA2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2CF-4F45-9556-BBB80FD89BA2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12CF-4F45-9556-BBB80FD89BA2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12CF-4F45-9556-BBB80FD89B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56992"/>
        <c:axId val="152758912"/>
      </c:scatterChart>
      <c:valAx>
        <c:axId val="15275699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758912"/>
        <c:crosses val="autoZero"/>
        <c:crossBetween val="midCat"/>
        <c:majorUnit val="365"/>
        <c:minorUnit val="31"/>
      </c:valAx>
      <c:valAx>
        <c:axId val="1527589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7569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RRm-Fit </a:t>
            </a:r>
          </a:p>
        </c:rich>
      </c:tx>
      <c:layout>
        <c:manualLayout>
          <c:xMode val="edge"/>
          <c:yMode val="edge"/>
          <c:x val="2.6664365415330488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6124554006306915"/>
          <c:y val="0.11803981023046166"/>
          <c:w val="0.78512842194652843"/>
          <c:h val="0.73365811853480367"/>
        </c:manualLayout>
      </c:layout>
      <c:scatterChart>
        <c:scatterStyle val="lineMarker"/>
        <c:varyColors val="0"/>
        <c:ser>
          <c:idx val="0"/>
          <c:order val="0"/>
          <c:tx>
            <c:strRef>
              <c:f>Synthetic!$AI$6</c:f>
              <c:strCache>
                <c:ptCount val="1"/>
                <c:pt idx="0">
                  <c:v>  RRm Fit</c:v>
                </c:pt>
              </c:strCache>
            </c:strRef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Synthetic!$M$1772:$M$1796</c:f>
              <c:numCache>
                <c:formatCode>0.0000</c:formatCode>
                <c:ptCount val="25"/>
                <c:pt idx="0">
                  <c:v>0.70085378416272259</c:v>
                </c:pt>
                <c:pt idx="1">
                  <c:v>0.68604903536881168</c:v>
                </c:pt>
                <c:pt idx="2">
                  <c:v>0.75536719401079977</c:v>
                </c:pt>
                <c:pt idx="3">
                  <c:v>0.89023451545975285</c:v>
                </c:pt>
                <c:pt idx="4">
                  <c:v>1.0545134098480751</c:v>
                </c:pt>
                <c:pt idx="5">
                  <c:v>1.2041854800909395</c:v>
                </c:pt>
                <c:pt idx="6">
                  <c:v>1.2991462158372764</c:v>
                </c:pt>
                <c:pt idx="7">
                  <c:v>1.3139509646311889</c:v>
                </c:pt>
                <c:pt idx="8">
                  <c:v>1.2446328059892025</c:v>
                </c:pt>
                <c:pt idx="9">
                  <c:v>1.1097654845402503</c:v>
                </c:pt>
                <c:pt idx="10">
                  <c:v>0.94548659015192804</c:v>
                </c:pt>
                <c:pt idx="11">
                  <c:v>0.79581451990906316</c:v>
                </c:pt>
                <c:pt idx="12">
                  <c:v>0.70085378416272459</c:v>
                </c:pt>
                <c:pt idx="13">
                  <c:v>0.68604903536881023</c:v>
                </c:pt>
                <c:pt idx="14">
                  <c:v>0.75536719401079522</c:v>
                </c:pt>
                <c:pt idx="15">
                  <c:v>0.89023451545974641</c:v>
                </c:pt>
                <c:pt idx="16">
                  <c:v>1.0545134098480673</c:v>
                </c:pt>
                <c:pt idx="17">
                  <c:v>1.2041854800909293</c:v>
                </c:pt>
                <c:pt idx="18">
                  <c:v>1.2991462158372671</c:v>
                </c:pt>
                <c:pt idx="19">
                  <c:v>1.3139509646311829</c:v>
                </c:pt>
                <c:pt idx="20">
                  <c:v>1.2446328059892</c:v>
                </c:pt>
                <c:pt idx="21">
                  <c:v>1.1097654845402507</c:v>
                </c:pt>
                <c:pt idx="22">
                  <c:v>0.94548659015193104</c:v>
                </c:pt>
                <c:pt idx="23">
                  <c:v>0.79581451990907115</c:v>
                </c:pt>
                <c:pt idx="24">
                  <c:v>0.70085378416273958</c:v>
                </c:pt>
              </c:numCache>
            </c:numRef>
          </c:xVal>
          <c:yVal>
            <c:numRef>
              <c:f>Synthetic!$AI$1772:$AI$1796</c:f>
              <c:numCache>
                <c:formatCode>0.0000</c:formatCode>
                <c:ptCount val="25"/>
                <c:pt idx="0">
                  <c:v>0.70085375824951501</c:v>
                </c:pt>
                <c:pt idx="1">
                  <c:v>0.68604904092586638</c:v>
                </c:pt>
                <c:pt idx="2">
                  <c:v>0.75536722954910862</c:v>
                </c:pt>
                <c:pt idx="3">
                  <c:v>0.89023457145685492</c:v>
                </c:pt>
                <c:pt idx="4">
                  <c:v>1.0545134712995918</c:v>
                </c:pt>
                <c:pt idx="5">
                  <c:v>1.2041855305309865</c:v>
                </c:pt>
                <c:pt idx="6">
                  <c:v>1.2991462417504842</c:v>
                </c:pt>
                <c:pt idx="7">
                  <c:v>1.3139509590741341</c:v>
                </c:pt>
                <c:pt idx="8">
                  <c:v>1.2446327704508937</c:v>
                </c:pt>
                <c:pt idx="9">
                  <c:v>1.1097654285431484</c:v>
                </c:pt>
                <c:pt idx="10">
                  <c:v>0.9454865287004115</c:v>
                </c:pt>
                <c:pt idx="11">
                  <c:v>0.79581446946901602</c:v>
                </c:pt>
                <c:pt idx="12">
                  <c:v>0.70085375824951701</c:v>
                </c:pt>
                <c:pt idx="13">
                  <c:v>0.68604904092586505</c:v>
                </c:pt>
                <c:pt idx="14">
                  <c:v>0.75536722954910418</c:v>
                </c:pt>
                <c:pt idx="15">
                  <c:v>0.89023457145684837</c:v>
                </c:pt>
                <c:pt idx="16">
                  <c:v>1.0545134712995838</c:v>
                </c:pt>
                <c:pt idx="17">
                  <c:v>1.2041855305309763</c:v>
                </c:pt>
                <c:pt idx="18">
                  <c:v>1.2991462417504747</c:v>
                </c:pt>
                <c:pt idx="19">
                  <c:v>1.3139509590741281</c:v>
                </c:pt>
                <c:pt idx="20">
                  <c:v>1.244632770450891</c:v>
                </c:pt>
                <c:pt idx="21">
                  <c:v>1.1097654285431489</c:v>
                </c:pt>
                <c:pt idx="22">
                  <c:v>0.94548652870041439</c:v>
                </c:pt>
                <c:pt idx="23">
                  <c:v>0.79581446946902401</c:v>
                </c:pt>
                <c:pt idx="24">
                  <c:v>0.70085375824953178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E17-443C-BA34-0B3E11C693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34176"/>
        <c:axId val="154036096"/>
      </c:scatterChart>
      <c:valAx>
        <c:axId val="154034176"/>
        <c:scaling>
          <c:orientation val="minMax"/>
          <c:max val="2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RRm given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54036096"/>
        <c:crosses val="autoZero"/>
        <c:crossBetween val="midCat"/>
        <c:majorUnit val="0.5"/>
      </c:valAx>
      <c:valAx>
        <c:axId val="154036096"/>
        <c:scaling>
          <c:orientation val="minMax"/>
          <c:max val="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RRm Fit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54034176"/>
        <c:crosses val="autoZero"/>
        <c:crossBetween val="midCat"/>
        <c:majorUnit val="0.5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24387153797633571"/>
          <c:y val="1.6027212587843846E-2"/>
          <c:w val="0.6460788133123968"/>
          <c:h val="8.4360033300268963E-2"/>
        </c:manualLayout>
      </c:layout>
      <c:overlay val="0"/>
      <c:txPr>
        <a:bodyPr/>
        <a:lstStyle/>
        <a:p>
          <a:pPr>
            <a:defRPr sz="11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MTm-Fit</a:t>
            </a:r>
          </a:p>
        </c:rich>
      </c:tx>
      <c:layout>
        <c:manualLayout>
          <c:xMode val="edge"/>
          <c:yMode val="edge"/>
          <c:x val="2.6666666666666666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600597339125712"/>
          <c:y val="0.16499430409620064"/>
          <c:w val="0.79229106706489272"/>
          <c:h val="0.69700670298848633"/>
        </c:manualLayout>
      </c:layout>
      <c:scatterChart>
        <c:scatterStyle val="lineMarker"/>
        <c:varyColors val="0"/>
        <c:ser>
          <c:idx val="1"/>
          <c:order val="0"/>
          <c:tx>
            <c:strRef>
              <c:f>Synthetic!$AJ$6</c:f>
              <c:strCache>
                <c:ptCount val="1"/>
                <c:pt idx="0">
                  <c:v>MTm Fit</c:v>
                </c:pt>
              </c:strCache>
            </c:strRef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Synthetic!$N$1772:$N$1796</c:f>
              <c:numCache>
                <c:formatCode>0.0000</c:formatCode>
                <c:ptCount val="25"/>
                <c:pt idx="0">
                  <c:v>3.4244412223240519</c:v>
                </c:pt>
                <c:pt idx="1">
                  <c:v>3.9881797100806144</c:v>
                </c:pt>
                <c:pt idx="2">
                  <c:v>4.9570092236220615</c:v>
                </c:pt>
                <c:pt idx="3">
                  <c:v>6.0713326771915135</c:v>
                </c:pt>
                <c:pt idx="4">
                  <c:v>7.0325680012979896</c:v>
                </c:pt>
                <c:pt idx="5">
                  <c:v>7.5831529671109035</c:v>
                </c:pt>
                <c:pt idx="6">
                  <c:v>7.5755587776759548</c:v>
                </c:pt>
                <c:pt idx="7">
                  <c:v>7.0118202899194024</c:v>
                </c:pt>
                <c:pt idx="8">
                  <c:v>6.0429907763779607</c:v>
                </c:pt>
                <c:pt idx="9">
                  <c:v>4.9286673228085087</c:v>
                </c:pt>
                <c:pt idx="10">
                  <c:v>3.9674319987020263</c:v>
                </c:pt>
                <c:pt idx="11">
                  <c:v>3.4168470328891023</c:v>
                </c:pt>
                <c:pt idx="12">
                  <c:v>3.4244412223240386</c:v>
                </c:pt>
                <c:pt idx="13">
                  <c:v>3.9881797100805807</c:v>
                </c:pt>
                <c:pt idx="14">
                  <c:v>4.9570092236220162</c:v>
                </c:pt>
                <c:pt idx="15">
                  <c:v>6.0713326771914682</c:v>
                </c:pt>
                <c:pt idx="16">
                  <c:v>7.0325680012979284</c:v>
                </c:pt>
                <c:pt idx="17">
                  <c:v>7.5831529671108395</c:v>
                </c:pt>
                <c:pt idx="18">
                  <c:v>7.5755587776759201</c:v>
                </c:pt>
                <c:pt idx="19">
                  <c:v>7.0118202899193962</c:v>
                </c:pt>
                <c:pt idx="20">
                  <c:v>6.042990776377974</c:v>
                </c:pt>
                <c:pt idx="21">
                  <c:v>4.9286673228085283</c:v>
                </c:pt>
                <c:pt idx="22">
                  <c:v>3.9674319987020676</c:v>
                </c:pt>
                <c:pt idx="23">
                  <c:v>3.4168470328892004</c:v>
                </c:pt>
                <c:pt idx="24">
                  <c:v>3.4244412223241545</c:v>
                </c:pt>
              </c:numCache>
            </c:numRef>
          </c:xVal>
          <c:yVal>
            <c:numRef>
              <c:f>Synthetic!$AJ$1772:$AJ$1796</c:f>
              <c:numCache>
                <c:formatCode>0.0000</c:formatCode>
                <c:ptCount val="25"/>
                <c:pt idx="0">
                  <c:v>3.4244416316237039</c:v>
                </c:pt>
                <c:pt idx="1">
                  <c:v>3.9881801297953432</c:v>
                </c:pt>
                <c:pt idx="2">
                  <c:v>4.9570096222974289</c:v>
                </c:pt>
                <c:pt idx="3">
                  <c:v>6.0713330290105612</c:v>
                </c:pt>
                <c:pt idx="4">
                  <c:v>7.0325682929988709</c:v>
                </c:pt>
                <c:pt idx="5">
                  <c:v>7.5831532015403882</c:v>
                </c:pt>
                <c:pt idx="6">
                  <c:v>7.5755589730266353</c:v>
                </c:pt>
                <c:pt idx="7">
                  <c:v>7.0118204748550053</c:v>
                </c:pt>
                <c:pt idx="8">
                  <c:v>6.0429909823529258</c:v>
                </c:pt>
                <c:pt idx="9">
                  <c:v>4.9286675756397935</c:v>
                </c:pt>
                <c:pt idx="10">
                  <c:v>3.9674323116514767</c:v>
                </c:pt>
                <c:pt idx="11">
                  <c:v>3.4168474031099496</c:v>
                </c:pt>
                <c:pt idx="12">
                  <c:v>3.4244416316236901</c:v>
                </c:pt>
                <c:pt idx="13">
                  <c:v>3.9881801297953094</c:v>
                </c:pt>
                <c:pt idx="14">
                  <c:v>4.9570096222973836</c:v>
                </c:pt>
                <c:pt idx="15">
                  <c:v>6.0713330290105159</c:v>
                </c:pt>
                <c:pt idx="16">
                  <c:v>7.0325682929988096</c:v>
                </c:pt>
                <c:pt idx="17">
                  <c:v>7.5831532015403225</c:v>
                </c:pt>
                <c:pt idx="18">
                  <c:v>7.5755589730265998</c:v>
                </c:pt>
                <c:pt idx="19">
                  <c:v>7.0118204748549982</c:v>
                </c:pt>
                <c:pt idx="20">
                  <c:v>6.0429909823529373</c:v>
                </c:pt>
                <c:pt idx="21">
                  <c:v>4.9286675756398122</c:v>
                </c:pt>
                <c:pt idx="22">
                  <c:v>3.9674323116515171</c:v>
                </c:pt>
                <c:pt idx="23">
                  <c:v>3.4168474031100473</c:v>
                </c:pt>
                <c:pt idx="24">
                  <c:v>3.4244416316238055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85-4050-820D-9830F20C8D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77824"/>
        <c:axId val="154084096"/>
      </c:scatterChart>
      <c:valAx>
        <c:axId val="154077824"/>
        <c:scaling>
          <c:orientation val="minMax"/>
          <c:max val="1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MTm given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54084096"/>
        <c:crossesAt val="-300"/>
        <c:crossBetween val="midCat"/>
        <c:majorUnit val="2"/>
      </c:valAx>
      <c:valAx>
        <c:axId val="154084096"/>
        <c:scaling>
          <c:orientation val="minMax"/>
          <c:max val="1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sz="1100" b="1"/>
                  <a:t>MTm Fit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54077824"/>
        <c:crossesAt val="-300"/>
        <c:crossBetween val="midCat"/>
        <c:majorUnit val="2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51042917911123176"/>
          <c:y val="4.4731279127676968E-3"/>
          <c:w val="0.33727794370531272"/>
          <c:h val="0.14508669611898115"/>
        </c:manualLayout>
      </c:layout>
      <c:overlay val="0"/>
      <c:txPr>
        <a:bodyPr/>
        <a:lstStyle/>
        <a:p>
          <a:pPr>
            <a:defRPr sz="11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/>
            </a:pPr>
            <a:r>
              <a:rPr lang="en-US" sz="1600"/>
              <a:t>Mass</a:t>
            </a:r>
          </a:p>
        </c:rich>
      </c:tx>
      <c:layout>
        <c:manualLayout>
          <c:xMode val="edge"/>
          <c:yMode val="edge"/>
          <c:x val="2.9178599153255529E-2"/>
          <c:y val="2.677824032521856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236624198974078"/>
          <c:y val="0.20379576285302822"/>
          <c:w val="0.82090506415818076"/>
          <c:h val="0.67193738811650572"/>
        </c:manualLayout>
      </c:layout>
      <c:scatterChart>
        <c:scatterStyle val="lineMarker"/>
        <c:varyColors val="0"/>
        <c:ser>
          <c:idx val="0"/>
          <c:order val="0"/>
          <c:tx>
            <c:strRef>
              <c:f>Synthetic!$C$6</c:f>
              <c:strCache>
                <c:ptCount val="1"/>
                <c:pt idx="0">
                  <c:v> N</c:v>
                </c:pt>
              </c:strCache>
            </c:strRef>
          </c:tx>
          <c:spPr>
            <a:ln w="635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Synthetic!$A$1772:$A$1796</c:f>
              <c:numCache>
                <c:formatCode>General</c:formatCode>
                <c:ptCount val="25"/>
                <c:pt idx="0">
                  <c:v>1764</c:v>
                </c:pt>
                <c:pt idx="1">
                  <c:v>1765</c:v>
                </c:pt>
                <c:pt idx="2">
                  <c:v>1766</c:v>
                </c:pt>
                <c:pt idx="3">
                  <c:v>1767</c:v>
                </c:pt>
                <c:pt idx="4">
                  <c:v>1768</c:v>
                </c:pt>
                <c:pt idx="5">
                  <c:v>1769</c:v>
                </c:pt>
                <c:pt idx="6">
                  <c:v>1770</c:v>
                </c:pt>
                <c:pt idx="7">
                  <c:v>1771</c:v>
                </c:pt>
                <c:pt idx="8">
                  <c:v>1772</c:v>
                </c:pt>
                <c:pt idx="9">
                  <c:v>1773</c:v>
                </c:pt>
                <c:pt idx="10">
                  <c:v>1774</c:v>
                </c:pt>
                <c:pt idx="11">
                  <c:v>1775</c:v>
                </c:pt>
                <c:pt idx="12">
                  <c:v>1776</c:v>
                </c:pt>
                <c:pt idx="13">
                  <c:v>1777</c:v>
                </c:pt>
                <c:pt idx="14">
                  <c:v>1778</c:v>
                </c:pt>
                <c:pt idx="15">
                  <c:v>1779</c:v>
                </c:pt>
                <c:pt idx="16">
                  <c:v>1780</c:v>
                </c:pt>
                <c:pt idx="17">
                  <c:v>1781</c:v>
                </c:pt>
                <c:pt idx="18">
                  <c:v>1782</c:v>
                </c:pt>
                <c:pt idx="19">
                  <c:v>1783</c:v>
                </c:pt>
                <c:pt idx="20">
                  <c:v>1784</c:v>
                </c:pt>
                <c:pt idx="21">
                  <c:v>1785</c:v>
                </c:pt>
                <c:pt idx="22">
                  <c:v>1786</c:v>
                </c:pt>
                <c:pt idx="23">
                  <c:v>1787</c:v>
                </c:pt>
                <c:pt idx="24">
                  <c:v>1788</c:v>
                </c:pt>
              </c:numCache>
            </c:numRef>
          </c:xVal>
          <c:yVal>
            <c:numRef>
              <c:f>Synthetic!$C$1772:$C$1796</c:f>
              <c:numCache>
                <c:formatCode>0.0000</c:formatCode>
                <c:ptCount val="25"/>
                <c:pt idx="0">
                  <c:v>0.99999999999990008</c:v>
                </c:pt>
                <c:pt idx="1">
                  <c:v>1.4999999999999283</c:v>
                </c:pt>
                <c:pt idx="2">
                  <c:v>1.866025403784406</c:v>
                </c:pt>
                <c:pt idx="3">
                  <c:v>2</c:v>
                </c:pt>
                <c:pt idx="4">
                  <c:v>1.8660254037845112</c:v>
                </c:pt>
                <c:pt idx="5">
                  <c:v>1.5000000000001108</c:v>
                </c:pt>
                <c:pt idx="6">
                  <c:v>1.0000000000001108</c:v>
                </c:pt>
                <c:pt idx="7">
                  <c:v>0.50000000000008105</c:v>
                </c:pt>
                <c:pt idx="8">
                  <c:v>0.1339745962155996</c:v>
                </c:pt>
                <c:pt idx="9">
                  <c:v>0</c:v>
                </c:pt>
                <c:pt idx="10">
                  <c:v>0.13397459621548347</c:v>
                </c:pt>
                <c:pt idx="11">
                  <c:v>0.49999999999987987</c:v>
                </c:pt>
                <c:pt idx="12">
                  <c:v>0.99999999999987843</c:v>
                </c:pt>
                <c:pt idx="13">
                  <c:v>1.4999999999999096</c:v>
                </c:pt>
                <c:pt idx="14">
                  <c:v>1.8660254037843951</c:v>
                </c:pt>
                <c:pt idx="15">
                  <c:v>2</c:v>
                </c:pt>
                <c:pt idx="16">
                  <c:v>1.866025403784465</c:v>
                </c:pt>
                <c:pt idx="17">
                  <c:v>1.5000000000001295</c:v>
                </c:pt>
                <c:pt idx="18">
                  <c:v>1.0000000000001323</c:v>
                </c:pt>
                <c:pt idx="19">
                  <c:v>0.5000000000000997</c:v>
                </c:pt>
                <c:pt idx="20">
                  <c:v>0.13397459621561036</c:v>
                </c:pt>
                <c:pt idx="21">
                  <c:v>0</c:v>
                </c:pt>
                <c:pt idx="22">
                  <c:v>0.13397459621552954</c:v>
                </c:pt>
                <c:pt idx="23">
                  <c:v>0.4999999999999597</c:v>
                </c:pt>
                <c:pt idx="24">
                  <c:v>0.99999999999985689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D87-420C-B863-0415AF337645}"/>
            </c:ext>
          </c:extLst>
        </c:ser>
        <c:ser>
          <c:idx val="4"/>
          <c:order val="1"/>
          <c:tx>
            <c:strRef>
              <c:f>Synthetic!$J$6</c:f>
              <c:strCache>
                <c:ptCount val="1"/>
                <c:pt idx="0">
                  <c:v> MCm</c:v>
                </c:pt>
              </c:strCache>
            </c:strRef>
          </c:tx>
          <c:spPr>
            <a:ln w="28575">
              <a:solidFill>
                <a:schemeClr val="tx1">
                  <a:lumMod val="65000"/>
                  <a:lumOff val="35000"/>
                </a:schemeClr>
              </a:solidFill>
              <a:prstDash val="dash"/>
            </a:ln>
          </c:spPr>
          <c:marker>
            <c:symbol val="none"/>
          </c:marker>
          <c:xVal>
            <c:numRef>
              <c:f>Synthetic!$I$1772:$I$1796</c:f>
              <c:numCache>
                <c:formatCode>General</c:formatCode>
                <c:ptCount val="25"/>
                <c:pt idx="0">
                  <c:v>1763.5</c:v>
                </c:pt>
                <c:pt idx="1">
                  <c:v>1764.5</c:v>
                </c:pt>
                <c:pt idx="2">
                  <c:v>1765.5</c:v>
                </c:pt>
                <c:pt idx="3">
                  <c:v>1766.5</c:v>
                </c:pt>
                <c:pt idx="4">
                  <c:v>1767.5</c:v>
                </c:pt>
                <c:pt idx="5">
                  <c:v>1768.5</c:v>
                </c:pt>
                <c:pt idx="6">
                  <c:v>1769.5</c:v>
                </c:pt>
                <c:pt idx="7">
                  <c:v>1770.5</c:v>
                </c:pt>
                <c:pt idx="8">
                  <c:v>1771.5</c:v>
                </c:pt>
                <c:pt idx="9">
                  <c:v>1772.5</c:v>
                </c:pt>
                <c:pt idx="10">
                  <c:v>1773.5</c:v>
                </c:pt>
                <c:pt idx="11">
                  <c:v>1774.5</c:v>
                </c:pt>
                <c:pt idx="12">
                  <c:v>1775.5</c:v>
                </c:pt>
                <c:pt idx="13">
                  <c:v>1776.5</c:v>
                </c:pt>
                <c:pt idx="14">
                  <c:v>1777.5</c:v>
                </c:pt>
                <c:pt idx="15">
                  <c:v>1778.5</c:v>
                </c:pt>
                <c:pt idx="16">
                  <c:v>1779.5</c:v>
                </c:pt>
                <c:pt idx="17">
                  <c:v>1780.5</c:v>
                </c:pt>
                <c:pt idx="18">
                  <c:v>1781.5</c:v>
                </c:pt>
                <c:pt idx="19">
                  <c:v>1782.5</c:v>
                </c:pt>
                <c:pt idx="20">
                  <c:v>1783.5</c:v>
                </c:pt>
                <c:pt idx="21">
                  <c:v>1784.5</c:v>
                </c:pt>
                <c:pt idx="22">
                  <c:v>1785.5</c:v>
                </c:pt>
                <c:pt idx="23">
                  <c:v>1786.5</c:v>
                </c:pt>
                <c:pt idx="24">
                  <c:v>1787.5</c:v>
                </c:pt>
              </c:numCache>
            </c:numRef>
          </c:xVal>
          <c:yVal>
            <c:numRef>
              <c:f>Synthetic!$J$1772:$J$1796</c:f>
              <c:numCache>
                <c:formatCode>0.0000</c:formatCode>
                <c:ptCount val="25"/>
                <c:pt idx="0">
                  <c:v>1.6723067619172454</c:v>
                </c:pt>
                <c:pt idx="1">
                  <c:v>2.2730571216585851</c:v>
                </c:pt>
                <c:pt idx="2">
                  <c:v>3.0685912385950624</c:v>
                </c:pt>
                <c:pt idx="3">
                  <c:v>3.845746388542131</c:v>
                </c:pt>
                <c:pt idx="4">
                  <c:v>4.3962844766778018</c:v>
                </c:pt>
                <c:pt idx="5">
                  <c:v>4.5726892668835548</c:v>
                </c:pt>
                <c:pt idx="6">
                  <c:v>4.3276932380827642</c:v>
                </c:pt>
                <c:pt idx="7">
                  <c:v>3.72694287834143</c:v>
                </c:pt>
                <c:pt idx="8">
                  <c:v>2.9314087614049544</c:v>
                </c:pt>
                <c:pt idx="9">
                  <c:v>2.1542536114578832</c:v>
                </c:pt>
                <c:pt idx="10">
                  <c:v>1.6037155233222062</c:v>
                </c:pt>
                <c:pt idx="11">
                  <c:v>1.4273107331164445</c:v>
                </c:pt>
                <c:pt idx="12">
                  <c:v>1.6723067619172272</c:v>
                </c:pt>
                <c:pt idx="13">
                  <c:v>2.2730571216585549</c:v>
                </c:pt>
                <c:pt idx="14">
                  <c:v>3.0685912385950282</c:v>
                </c:pt>
                <c:pt idx="15">
                  <c:v>3.8457463885421022</c:v>
                </c:pt>
                <c:pt idx="16">
                  <c:v>4.39628447667776</c:v>
                </c:pt>
                <c:pt idx="17">
                  <c:v>4.5726892668835157</c:v>
                </c:pt>
                <c:pt idx="18">
                  <c:v>4.3276932380827526</c:v>
                </c:pt>
                <c:pt idx="19">
                  <c:v>3.7269428783414389</c:v>
                </c:pt>
                <c:pt idx="20">
                  <c:v>2.931408761404974</c:v>
                </c:pt>
                <c:pt idx="21">
                  <c:v>2.1542536114579014</c:v>
                </c:pt>
                <c:pt idx="22">
                  <c:v>1.60371552332224</c:v>
                </c:pt>
                <c:pt idx="23">
                  <c:v>1.4273107331165229</c:v>
                </c:pt>
                <c:pt idx="24">
                  <c:v>1.6723067619173058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D87-420C-B863-0415AF337645}"/>
            </c:ext>
          </c:extLst>
        </c:ser>
        <c:ser>
          <c:idx val="2"/>
          <c:order val="2"/>
          <c:tx>
            <c:strRef>
              <c:f>Synthetic!$L$6</c:f>
              <c:strCache>
                <c:ptCount val="1"/>
                <c:pt idx="0">
                  <c:v> MRm</c:v>
                </c:pt>
              </c:strCache>
            </c:strRef>
          </c:tx>
          <c:spPr>
            <a:ln w="28575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Synthetic!$I$1772:$I$1796</c:f>
              <c:numCache>
                <c:formatCode>General</c:formatCode>
                <c:ptCount val="25"/>
                <c:pt idx="0">
                  <c:v>1763.5</c:v>
                </c:pt>
                <c:pt idx="1">
                  <c:v>1764.5</c:v>
                </c:pt>
                <c:pt idx="2">
                  <c:v>1765.5</c:v>
                </c:pt>
                <c:pt idx="3">
                  <c:v>1766.5</c:v>
                </c:pt>
                <c:pt idx="4">
                  <c:v>1767.5</c:v>
                </c:pt>
                <c:pt idx="5">
                  <c:v>1768.5</c:v>
                </c:pt>
                <c:pt idx="6">
                  <c:v>1769.5</c:v>
                </c:pt>
                <c:pt idx="7">
                  <c:v>1770.5</c:v>
                </c:pt>
                <c:pt idx="8">
                  <c:v>1771.5</c:v>
                </c:pt>
                <c:pt idx="9">
                  <c:v>1772.5</c:v>
                </c:pt>
                <c:pt idx="10">
                  <c:v>1773.5</c:v>
                </c:pt>
                <c:pt idx="11">
                  <c:v>1774.5</c:v>
                </c:pt>
                <c:pt idx="12">
                  <c:v>1775.5</c:v>
                </c:pt>
                <c:pt idx="13">
                  <c:v>1776.5</c:v>
                </c:pt>
                <c:pt idx="14">
                  <c:v>1777.5</c:v>
                </c:pt>
                <c:pt idx="15">
                  <c:v>1778.5</c:v>
                </c:pt>
                <c:pt idx="16">
                  <c:v>1779.5</c:v>
                </c:pt>
                <c:pt idx="17">
                  <c:v>1780.5</c:v>
                </c:pt>
                <c:pt idx="18">
                  <c:v>1781.5</c:v>
                </c:pt>
                <c:pt idx="19">
                  <c:v>1782.5</c:v>
                </c:pt>
                <c:pt idx="20">
                  <c:v>1783.5</c:v>
                </c:pt>
                <c:pt idx="21">
                  <c:v>1784.5</c:v>
                </c:pt>
                <c:pt idx="22">
                  <c:v>1785.5</c:v>
                </c:pt>
                <c:pt idx="23">
                  <c:v>1786.5</c:v>
                </c:pt>
                <c:pt idx="24">
                  <c:v>1787.5</c:v>
                </c:pt>
              </c:numCache>
            </c:numRef>
          </c:xVal>
          <c:yVal>
            <c:numRef>
              <c:f>Synthetic!$L$1772:$L$1796</c:f>
              <c:numCache>
                <c:formatCode>0.0000</c:formatCode>
                <c:ptCount val="25"/>
                <c:pt idx="0">
                  <c:v>1.7521344604068065</c:v>
                </c:pt>
                <c:pt idx="1">
                  <c:v>1.7151225884220291</c:v>
                </c:pt>
                <c:pt idx="2">
                  <c:v>1.8884179850269993</c:v>
                </c:pt>
                <c:pt idx="3">
                  <c:v>2.225586288649382</c:v>
                </c:pt>
                <c:pt idx="4">
                  <c:v>2.6362835246201879</c:v>
                </c:pt>
                <c:pt idx="5">
                  <c:v>3.0104637002273487</c:v>
                </c:pt>
                <c:pt idx="6">
                  <c:v>3.247865539593191</c:v>
                </c:pt>
                <c:pt idx="7">
                  <c:v>3.2848774115779724</c:v>
                </c:pt>
                <c:pt idx="8">
                  <c:v>3.1115820149730062</c:v>
                </c:pt>
                <c:pt idx="9">
                  <c:v>2.7744137113506255</c:v>
                </c:pt>
                <c:pt idx="10">
                  <c:v>2.3637164753798201</c:v>
                </c:pt>
                <c:pt idx="11">
                  <c:v>1.9895362997726578</c:v>
                </c:pt>
                <c:pt idx="12">
                  <c:v>1.7521344604068114</c:v>
                </c:pt>
                <c:pt idx="13">
                  <c:v>1.7151225884220256</c:v>
                </c:pt>
                <c:pt idx="14">
                  <c:v>1.888417985026988</c:v>
                </c:pt>
                <c:pt idx="15">
                  <c:v>2.225586288649366</c:v>
                </c:pt>
                <c:pt idx="16">
                  <c:v>2.6362835246201684</c:v>
                </c:pt>
                <c:pt idx="17">
                  <c:v>3.0104637002273233</c:v>
                </c:pt>
                <c:pt idx="18">
                  <c:v>3.2478655395931675</c:v>
                </c:pt>
                <c:pt idx="19">
                  <c:v>3.2848774115779573</c:v>
                </c:pt>
                <c:pt idx="20">
                  <c:v>3.111582014973</c:v>
                </c:pt>
                <c:pt idx="21">
                  <c:v>2.7744137113506269</c:v>
                </c:pt>
                <c:pt idx="22">
                  <c:v>2.3637164753798277</c:v>
                </c:pt>
                <c:pt idx="23">
                  <c:v>1.9895362997726778</c:v>
                </c:pt>
                <c:pt idx="24">
                  <c:v>1.7521344604068489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D87-420C-B863-0415AF337645}"/>
            </c:ext>
          </c:extLst>
        </c:ser>
        <c:ser>
          <c:idx val="1"/>
          <c:order val="3"/>
          <c:tx>
            <c:strRef>
              <c:f>Synthetic!$N$6</c:f>
              <c:strCache>
                <c:ptCount val="1"/>
                <c:pt idx="0">
                  <c:v> MTm</c:v>
                </c:pt>
              </c:strCache>
            </c:strRef>
          </c:tx>
          <c:spPr>
            <a:ln w="28575">
              <a:solidFill>
                <a:schemeClr val="bg1">
                  <a:lumMod val="50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Synthetic!$I$1772:$I$1796</c:f>
              <c:numCache>
                <c:formatCode>General</c:formatCode>
                <c:ptCount val="25"/>
                <c:pt idx="0">
                  <c:v>1763.5</c:v>
                </c:pt>
                <c:pt idx="1">
                  <c:v>1764.5</c:v>
                </c:pt>
                <c:pt idx="2">
                  <c:v>1765.5</c:v>
                </c:pt>
                <c:pt idx="3">
                  <c:v>1766.5</c:v>
                </c:pt>
                <c:pt idx="4">
                  <c:v>1767.5</c:v>
                </c:pt>
                <c:pt idx="5">
                  <c:v>1768.5</c:v>
                </c:pt>
                <c:pt idx="6">
                  <c:v>1769.5</c:v>
                </c:pt>
                <c:pt idx="7">
                  <c:v>1770.5</c:v>
                </c:pt>
                <c:pt idx="8">
                  <c:v>1771.5</c:v>
                </c:pt>
                <c:pt idx="9">
                  <c:v>1772.5</c:v>
                </c:pt>
                <c:pt idx="10">
                  <c:v>1773.5</c:v>
                </c:pt>
                <c:pt idx="11">
                  <c:v>1774.5</c:v>
                </c:pt>
                <c:pt idx="12">
                  <c:v>1775.5</c:v>
                </c:pt>
                <c:pt idx="13">
                  <c:v>1776.5</c:v>
                </c:pt>
                <c:pt idx="14">
                  <c:v>1777.5</c:v>
                </c:pt>
                <c:pt idx="15">
                  <c:v>1778.5</c:v>
                </c:pt>
                <c:pt idx="16">
                  <c:v>1779.5</c:v>
                </c:pt>
                <c:pt idx="17">
                  <c:v>1780.5</c:v>
                </c:pt>
                <c:pt idx="18">
                  <c:v>1781.5</c:v>
                </c:pt>
                <c:pt idx="19">
                  <c:v>1782.5</c:v>
                </c:pt>
                <c:pt idx="20">
                  <c:v>1783.5</c:v>
                </c:pt>
                <c:pt idx="21">
                  <c:v>1784.5</c:v>
                </c:pt>
                <c:pt idx="22">
                  <c:v>1785.5</c:v>
                </c:pt>
                <c:pt idx="23">
                  <c:v>1786.5</c:v>
                </c:pt>
                <c:pt idx="24">
                  <c:v>1787.5</c:v>
                </c:pt>
              </c:numCache>
            </c:numRef>
          </c:xVal>
          <c:yVal>
            <c:numRef>
              <c:f>Synthetic!$N$1772:$N$1796</c:f>
              <c:numCache>
                <c:formatCode>0.0000</c:formatCode>
                <c:ptCount val="25"/>
                <c:pt idx="0">
                  <c:v>3.4244412223240519</c:v>
                </c:pt>
                <c:pt idx="1">
                  <c:v>3.9881797100806144</c:v>
                </c:pt>
                <c:pt idx="2">
                  <c:v>4.9570092236220615</c:v>
                </c:pt>
                <c:pt idx="3">
                  <c:v>6.0713326771915135</c:v>
                </c:pt>
                <c:pt idx="4">
                  <c:v>7.0325680012979896</c:v>
                </c:pt>
                <c:pt idx="5">
                  <c:v>7.5831529671109035</c:v>
                </c:pt>
                <c:pt idx="6">
                  <c:v>7.5755587776759548</c:v>
                </c:pt>
                <c:pt idx="7">
                  <c:v>7.0118202899194024</c:v>
                </c:pt>
                <c:pt idx="8">
                  <c:v>6.0429907763779607</c:v>
                </c:pt>
                <c:pt idx="9">
                  <c:v>4.9286673228085087</c:v>
                </c:pt>
                <c:pt idx="10">
                  <c:v>3.9674319987020263</c:v>
                </c:pt>
                <c:pt idx="11">
                  <c:v>3.4168470328891023</c:v>
                </c:pt>
                <c:pt idx="12">
                  <c:v>3.4244412223240386</c:v>
                </c:pt>
                <c:pt idx="13">
                  <c:v>3.9881797100805807</c:v>
                </c:pt>
                <c:pt idx="14">
                  <c:v>4.9570092236220162</c:v>
                </c:pt>
                <c:pt idx="15">
                  <c:v>6.0713326771914682</c:v>
                </c:pt>
                <c:pt idx="16">
                  <c:v>7.0325680012979284</c:v>
                </c:pt>
                <c:pt idx="17">
                  <c:v>7.5831529671108395</c:v>
                </c:pt>
                <c:pt idx="18">
                  <c:v>7.5755587776759201</c:v>
                </c:pt>
                <c:pt idx="19">
                  <c:v>7.0118202899193962</c:v>
                </c:pt>
                <c:pt idx="20">
                  <c:v>6.042990776377974</c:v>
                </c:pt>
                <c:pt idx="21">
                  <c:v>4.9286673228085283</c:v>
                </c:pt>
                <c:pt idx="22">
                  <c:v>3.9674319987020676</c:v>
                </c:pt>
                <c:pt idx="23">
                  <c:v>3.4168470328892004</c:v>
                </c:pt>
                <c:pt idx="24">
                  <c:v>3.4244412223241545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D87-420C-B863-0415AF3376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133632"/>
        <c:axId val="154135168"/>
      </c:scatterChart>
      <c:valAx>
        <c:axId val="154133632"/>
        <c:scaling>
          <c:orientation val="minMax"/>
          <c:max val="1787"/>
          <c:min val="1763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de-DE"/>
          </a:p>
        </c:txPr>
        <c:crossAx val="154135168"/>
        <c:crossesAt val="1.0000000000000003E-4"/>
        <c:crossBetween val="midCat"/>
        <c:majorUnit val="3"/>
      </c:valAx>
      <c:valAx>
        <c:axId val="154135168"/>
        <c:scaling>
          <c:orientation val="minMax"/>
          <c:max val="10"/>
          <c:min val="0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de-DE"/>
          </a:p>
        </c:txPr>
        <c:crossAx val="154133632"/>
        <c:crossesAt val="0"/>
        <c:crossBetween val="midCat"/>
        <c:majorUnit val="5"/>
      </c:valAx>
      <c:spPr>
        <a:noFill/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29483190143494264"/>
          <c:y val="2.5616444229218927E-2"/>
          <c:w val="0.52927617916886827"/>
          <c:h val="0.16548319964127001"/>
        </c:manualLayout>
      </c:layout>
      <c:overlay val="0"/>
      <c:txPr>
        <a:bodyPr/>
        <a:lstStyle/>
        <a:p>
          <a:pPr>
            <a:defRPr sz="11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rel. Signal Amplitude</a:t>
            </a:r>
            <a:endParaRPr lang="de-DE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  <a:p>
            <a:pPr>
              <a:defRPr/>
            </a:pPr>
            <a:r>
              <a:rPr lang="en-US" sz="1800" b="1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of  River Runoff </a:t>
            </a:r>
            <a:endParaRPr lang="de-DE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2.7753591962069463E-3"/>
          <c:y val="8.4337357398478075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969255725074355"/>
          <c:y val="0.18319801539267735"/>
          <c:w val="0.82599937152203418"/>
          <c:h val="0.70528418023194495"/>
        </c:manualLayout>
      </c:layout>
      <c:scatterChart>
        <c:scatterStyle val="lineMarker"/>
        <c:varyColors val="0"/>
        <c:ser>
          <c:idx val="0"/>
          <c:order val="0"/>
          <c:tx>
            <c:v>all tC, tR</c:v>
          </c:tx>
          <c:spPr>
            <a:ln w="28575">
              <a:noFill/>
            </a:ln>
          </c:spPr>
          <c:marker>
            <c:symbol val="diamond"/>
            <c:size val="5"/>
            <c:spPr>
              <a:noFill/>
              <a:ln w="15875">
                <a:solidFill>
                  <a:schemeClr val="tx1"/>
                </a:solidFill>
              </a:ln>
            </c:spPr>
          </c:marker>
          <c:xVal>
            <c:numRef>
              <c:f>'Results Sythetic'!$C$2:$C$208</c:f>
              <c:numCache>
                <c:formatCode>0.00</c:formatCode>
                <c:ptCount val="207"/>
                <c:pt idx="0">
                  <c:v>1.9999899999999999</c:v>
                </c:pt>
                <c:pt idx="1">
                  <c:v>2.0000200000000001</c:v>
                </c:pt>
                <c:pt idx="2">
                  <c:v>0.10001</c:v>
                </c:pt>
                <c:pt idx="3">
                  <c:v>0.50000999999999995</c:v>
                </c:pt>
                <c:pt idx="4">
                  <c:v>1.0000100000000001</c:v>
                </c:pt>
                <c:pt idx="5">
                  <c:v>2.0000200000000001</c:v>
                </c:pt>
                <c:pt idx="6">
                  <c:v>2.5000100000000001</c:v>
                </c:pt>
                <c:pt idx="7">
                  <c:v>3.0000300000000002</c:v>
                </c:pt>
                <c:pt idx="8">
                  <c:v>3.0000300000000002</c:v>
                </c:pt>
                <c:pt idx="9">
                  <c:v>6.0000600000000004</c:v>
                </c:pt>
                <c:pt idx="10">
                  <c:v>12.000120000000001</c:v>
                </c:pt>
                <c:pt idx="11">
                  <c:v>0.10100000000000001</c:v>
                </c:pt>
                <c:pt idx="12">
                  <c:v>0.20100000000000001</c:v>
                </c:pt>
                <c:pt idx="13">
                  <c:v>0.30099999999999999</c:v>
                </c:pt>
                <c:pt idx="14">
                  <c:v>0.501</c:v>
                </c:pt>
                <c:pt idx="15">
                  <c:v>0.70099999999999996</c:v>
                </c:pt>
                <c:pt idx="16">
                  <c:v>1.0009999999999999</c:v>
                </c:pt>
                <c:pt idx="17">
                  <c:v>1.5009999999999999</c:v>
                </c:pt>
                <c:pt idx="18">
                  <c:v>2.0009999999999999</c:v>
                </c:pt>
                <c:pt idx="19">
                  <c:v>2.5009999999999999</c:v>
                </c:pt>
                <c:pt idx="20">
                  <c:v>3.0009999999999999</c:v>
                </c:pt>
                <c:pt idx="21">
                  <c:v>6.0010000000000003</c:v>
                </c:pt>
                <c:pt idx="22">
                  <c:v>9.0009999999999994</c:v>
                </c:pt>
                <c:pt idx="23">
                  <c:v>12.000999999999999</c:v>
                </c:pt>
                <c:pt idx="24">
                  <c:v>24.001000000000001</c:v>
                </c:pt>
                <c:pt idx="25">
                  <c:v>50.000999999999998</c:v>
                </c:pt>
                <c:pt idx="26">
                  <c:v>70.001000000000005</c:v>
                </c:pt>
                <c:pt idx="27">
                  <c:v>100.001</c:v>
                </c:pt>
                <c:pt idx="28">
                  <c:v>0.20001000000000002</c:v>
                </c:pt>
                <c:pt idx="29">
                  <c:v>0.30000000000000004</c:v>
                </c:pt>
                <c:pt idx="30">
                  <c:v>0.4</c:v>
                </c:pt>
                <c:pt idx="31">
                  <c:v>0.6</c:v>
                </c:pt>
                <c:pt idx="32">
                  <c:v>0.79999999999999993</c:v>
                </c:pt>
                <c:pt idx="33">
                  <c:v>1.1000000000000001</c:v>
                </c:pt>
                <c:pt idx="34">
                  <c:v>1.6</c:v>
                </c:pt>
                <c:pt idx="35">
                  <c:v>2.1</c:v>
                </c:pt>
                <c:pt idx="36">
                  <c:v>3.1</c:v>
                </c:pt>
                <c:pt idx="37">
                  <c:v>6.1</c:v>
                </c:pt>
                <c:pt idx="38">
                  <c:v>9.1</c:v>
                </c:pt>
                <c:pt idx="39">
                  <c:v>12.1</c:v>
                </c:pt>
                <c:pt idx="40">
                  <c:v>24.1</c:v>
                </c:pt>
                <c:pt idx="41">
                  <c:v>48.1</c:v>
                </c:pt>
                <c:pt idx="42">
                  <c:v>70.099999999999994</c:v>
                </c:pt>
                <c:pt idx="43">
                  <c:v>100.1</c:v>
                </c:pt>
                <c:pt idx="44">
                  <c:v>1.1000000000000001</c:v>
                </c:pt>
                <c:pt idx="45">
                  <c:v>1.5</c:v>
                </c:pt>
                <c:pt idx="46">
                  <c:v>1.9999</c:v>
                </c:pt>
                <c:pt idx="47">
                  <c:v>2.5</c:v>
                </c:pt>
                <c:pt idx="48">
                  <c:v>2.9999000000000002</c:v>
                </c:pt>
                <c:pt idx="49">
                  <c:v>3.5</c:v>
                </c:pt>
                <c:pt idx="50">
                  <c:v>3.9999000000000002</c:v>
                </c:pt>
                <c:pt idx="51">
                  <c:v>6.9999000000000002</c:v>
                </c:pt>
                <c:pt idx="52">
                  <c:v>9.9999000000000002</c:v>
                </c:pt>
                <c:pt idx="53">
                  <c:v>12.9999</c:v>
                </c:pt>
                <c:pt idx="54">
                  <c:v>25</c:v>
                </c:pt>
                <c:pt idx="55">
                  <c:v>2.1</c:v>
                </c:pt>
                <c:pt idx="56">
                  <c:v>2.5</c:v>
                </c:pt>
                <c:pt idx="57">
                  <c:v>3</c:v>
                </c:pt>
                <c:pt idx="58">
                  <c:v>4.0009999999999994</c:v>
                </c:pt>
                <c:pt idx="59">
                  <c:v>5</c:v>
                </c:pt>
                <c:pt idx="60">
                  <c:v>8</c:v>
                </c:pt>
                <c:pt idx="61">
                  <c:v>11</c:v>
                </c:pt>
                <c:pt idx="62">
                  <c:v>14</c:v>
                </c:pt>
                <c:pt idx="63">
                  <c:v>26</c:v>
                </c:pt>
                <c:pt idx="64">
                  <c:v>50</c:v>
                </c:pt>
                <c:pt idx="65">
                  <c:v>98</c:v>
                </c:pt>
                <c:pt idx="66">
                  <c:v>0.501</c:v>
                </c:pt>
                <c:pt idx="67">
                  <c:v>0.6</c:v>
                </c:pt>
                <c:pt idx="68">
                  <c:v>1.0000499999999999</c:v>
                </c:pt>
                <c:pt idx="69">
                  <c:v>1.5000499999999999</c:v>
                </c:pt>
                <c:pt idx="70">
                  <c:v>2.0000499999999999</c:v>
                </c:pt>
                <c:pt idx="71">
                  <c:v>2.5000499999999999</c:v>
                </c:pt>
                <c:pt idx="72">
                  <c:v>3</c:v>
                </c:pt>
                <c:pt idx="73">
                  <c:v>3.5000499999999999</c:v>
                </c:pt>
                <c:pt idx="74">
                  <c:v>6.5000499999999999</c:v>
                </c:pt>
                <c:pt idx="75">
                  <c:v>9.5000499999999999</c:v>
                </c:pt>
                <c:pt idx="76">
                  <c:v>12.50005</c:v>
                </c:pt>
                <c:pt idx="77">
                  <c:v>24.500050000000002</c:v>
                </c:pt>
                <c:pt idx="78">
                  <c:v>3.1</c:v>
                </c:pt>
                <c:pt idx="79">
                  <c:v>3.5</c:v>
                </c:pt>
                <c:pt idx="80">
                  <c:v>4</c:v>
                </c:pt>
                <c:pt idx="81">
                  <c:v>5</c:v>
                </c:pt>
                <c:pt idx="82">
                  <c:v>6.0000999999999998</c:v>
                </c:pt>
                <c:pt idx="83">
                  <c:v>9</c:v>
                </c:pt>
                <c:pt idx="84">
                  <c:v>12</c:v>
                </c:pt>
                <c:pt idx="85">
                  <c:v>15</c:v>
                </c:pt>
                <c:pt idx="86">
                  <c:v>27</c:v>
                </c:pt>
                <c:pt idx="87">
                  <c:v>53</c:v>
                </c:pt>
                <c:pt idx="88">
                  <c:v>78</c:v>
                </c:pt>
                <c:pt idx="89">
                  <c:v>6.1</c:v>
                </c:pt>
                <c:pt idx="90">
                  <c:v>6.5</c:v>
                </c:pt>
                <c:pt idx="91">
                  <c:v>7</c:v>
                </c:pt>
                <c:pt idx="92">
                  <c:v>8</c:v>
                </c:pt>
                <c:pt idx="93">
                  <c:v>9</c:v>
                </c:pt>
                <c:pt idx="94">
                  <c:v>12.0001</c:v>
                </c:pt>
                <c:pt idx="95">
                  <c:v>15</c:v>
                </c:pt>
                <c:pt idx="96">
                  <c:v>18</c:v>
                </c:pt>
                <c:pt idx="97">
                  <c:v>30</c:v>
                </c:pt>
                <c:pt idx="98">
                  <c:v>2.0000999999999998</c:v>
                </c:pt>
                <c:pt idx="99">
                  <c:v>3</c:v>
                </c:pt>
                <c:pt idx="100">
                  <c:v>6</c:v>
                </c:pt>
                <c:pt idx="101">
                  <c:v>9</c:v>
                </c:pt>
                <c:pt idx="102">
                  <c:v>12</c:v>
                </c:pt>
                <c:pt idx="103">
                  <c:v>1.0009999999999999</c:v>
                </c:pt>
                <c:pt idx="104">
                  <c:v>1.1000000000000001</c:v>
                </c:pt>
                <c:pt idx="105">
                  <c:v>1.3</c:v>
                </c:pt>
                <c:pt idx="106">
                  <c:v>1.5</c:v>
                </c:pt>
                <c:pt idx="107">
                  <c:v>1.7</c:v>
                </c:pt>
                <c:pt idx="108">
                  <c:v>1.9</c:v>
                </c:pt>
                <c:pt idx="109">
                  <c:v>1.99</c:v>
                </c:pt>
                <c:pt idx="110">
                  <c:v>1.9990000000000001</c:v>
                </c:pt>
                <c:pt idx="111">
                  <c:v>1.9999</c:v>
                </c:pt>
                <c:pt idx="112">
                  <c:v>1.9999999999999991</c:v>
                </c:pt>
                <c:pt idx="113">
                  <c:v>2.0000000000000009</c:v>
                </c:pt>
                <c:pt idx="114">
                  <c:v>2.0000999999999998</c:v>
                </c:pt>
                <c:pt idx="115">
                  <c:v>2.0009999999999999</c:v>
                </c:pt>
                <c:pt idx="116">
                  <c:v>2.0099999999999998</c:v>
                </c:pt>
                <c:pt idx="117">
                  <c:v>2.1</c:v>
                </c:pt>
                <c:pt idx="118">
                  <c:v>2.2999999999999998</c:v>
                </c:pt>
                <c:pt idx="119">
                  <c:v>2.5</c:v>
                </c:pt>
                <c:pt idx="120">
                  <c:v>2.75</c:v>
                </c:pt>
                <c:pt idx="121">
                  <c:v>3</c:v>
                </c:pt>
                <c:pt idx="122">
                  <c:v>4</c:v>
                </c:pt>
                <c:pt idx="123">
                  <c:v>6</c:v>
                </c:pt>
                <c:pt idx="124">
                  <c:v>8</c:v>
                </c:pt>
                <c:pt idx="125">
                  <c:v>9</c:v>
                </c:pt>
                <c:pt idx="126">
                  <c:v>12</c:v>
                </c:pt>
                <c:pt idx="127">
                  <c:v>100</c:v>
                </c:pt>
                <c:pt idx="128">
                  <c:v>3.01</c:v>
                </c:pt>
                <c:pt idx="129">
                  <c:v>3.1</c:v>
                </c:pt>
                <c:pt idx="130">
                  <c:v>3.3</c:v>
                </c:pt>
                <c:pt idx="131">
                  <c:v>3.5</c:v>
                </c:pt>
                <c:pt idx="132">
                  <c:v>3.7</c:v>
                </c:pt>
                <c:pt idx="133">
                  <c:v>3.9</c:v>
                </c:pt>
                <c:pt idx="134">
                  <c:v>3.9999000000000002</c:v>
                </c:pt>
                <c:pt idx="135">
                  <c:v>4.0000999999999998</c:v>
                </c:pt>
                <c:pt idx="136">
                  <c:v>4.0999999999999996</c:v>
                </c:pt>
                <c:pt idx="137">
                  <c:v>4.3</c:v>
                </c:pt>
                <c:pt idx="138">
                  <c:v>4.5</c:v>
                </c:pt>
                <c:pt idx="139">
                  <c:v>4.75</c:v>
                </c:pt>
                <c:pt idx="140">
                  <c:v>5</c:v>
                </c:pt>
                <c:pt idx="141">
                  <c:v>3.03</c:v>
                </c:pt>
                <c:pt idx="142">
                  <c:v>3.3</c:v>
                </c:pt>
                <c:pt idx="143">
                  <c:v>3.9</c:v>
                </c:pt>
                <c:pt idx="144">
                  <c:v>4.5</c:v>
                </c:pt>
                <c:pt idx="145">
                  <c:v>5.0999999999999996</c:v>
                </c:pt>
                <c:pt idx="146">
                  <c:v>5.7</c:v>
                </c:pt>
                <c:pt idx="147">
                  <c:v>5.9996999999999998</c:v>
                </c:pt>
                <c:pt idx="148">
                  <c:v>6.0003000000000002</c:v>
                </c:pt>
                <c:pt idx="149">
                  <c:v>6.3000000000000007</c:v>
                </c:pt>
                <c:pt idx="150">
                  <c:v>6.9</c:v>
                </c:pt>
                <c:pt idx="151">
                  <c:v>7.5</c:v>
                </c:pt>
                <c:pt idx="152">
                  <c:v>8.25</c:v>
                </c:pt>
                <c:pt idx="153">
                  <c:v>9</c:v>
                </c:pt>
                <c:pt idx="154">
                  <c:v>12</c:v>
                </c:pt>
                <c:pt idx="155">
                  <c:v>18</c:v>
                </c:pt>
                <c:pt idx="156">
                  <c:v>27</c:v>
                </c:pt>
                <c:pt idx="157">
                  <c:v>36</c:v>
                </c:pt>
                <c:pt idx="158">
                  <c:v>6.03</c:v>
                </c:pt>
                <c:pt idx="159">
                  <c:v>6.3</c:v>
                </c:pt>
                <c:pt idx="160">
                  <c:v>6.9</c:v>
                </c:pt>
                <c:pt idx="161">
                  <c:v>7.5</c:v>
                </c:pt>
                <c:pt idx="162">
                  <c:v>8.1</c:v>
                </c:pt>
                <c:pt idx="163">
                  <c:v>8.6999999999999993</c:v>
                </c:pt>
                <c:pt idx="164">
                  <c:v>9</c:v>
                </c:pt>
                <c:pt idx="165">
                  <c:v>9.3000000000000007</c:v>
                </c:pt>
                <c:pt idx="166">
                  <c:v>9.9</c:v>
                </c:pt>
                <c:pt idx="167">
                  <c:v>10.5</c:v>
                </c:pt>
                <c:pt idx="168">
                  <c:v>11.9999</c:v>
                </c:pt>
                <c:pt idx="169">
                  <c:v>15</c:v>
                </c:pt>
                <c:pt idx="170">
                  <c:v>18</c:v>
                </c:pt>
                <c:pt idx="171">
                  <c:v>24</c:v>
                </c:pt>
                <c:pt idx="172">
                  <c:v>30</c:v>
                </c:pt>
                <c:pt idx="173">
                  <c:v>0.99999499999999997</c:v>
                </c:pt>
                <c:pt idx="174">
                  <c:v>1.9999899999999999</c:v>
                </c:pt>
                <c:pt idx="175">
                  <c:v>3.9999799999999999</c:v>
                </c:pt>
                <c:pt idx="176">
                  <c:v>5.9999700000000002</c:v>
                </c:pt>
                <c:pt idx="177">
                  <c:v>9.9999500000000001</c:v>
                </c:pt>
                <c:pt idx="178">
                  <c:v>11.99994</c:v>
                </c:pt>
                <c:pt idx="179">
                  <c:v>13.999929999999999</c:v>
                </c:pt>
                <c:pt idx="180">
                  <c:v>17.99991</c:v>
                </c:pt>
                <c:pt idx="181">
                  <c:v>23.999880000000001</c:v>
                </c:pt>
                <c:pt idx="182">
                  <c:v>0.75</c:v>
                </c:pt>
                <c:pt idx="183">
                  <c:v>1.5</c:v>
                </c:pt>
                <c:pt idx="184">
                  <c:v>3</c:v>
                </c:pt>
                <c:pt idx="185">
                  <c:v>4.5</c:v>
                </c:pt>
                <c:pt idx="186">
                  <c:v>7.5</c:v>
                </c:pt>
                <c:pt idx="187">
                  <c:v>9</c:v>
                </c:pt>
                <c:pt idx="188">
                  <c:v>10.5</c:v>
                </c:pt>
                <c:pt idx="189">
                  <c:v>13.5</c:v>
                </c:pt>
                <c:pt idx="190">
                  <c:v>18</c:v>
                </c:pt>
                <c:pt idx="191">
                  <c:v>27</c:v>
                </c:pt>
                <c:pt idx="192">
                  <c:v>36</c:v>
                </c:pt>
                <c:pt idx="193">
                  <c:v>0.55000000000000004</c:v>
                </c:pt>
                <c:pt idx="194">
                  <c:v>1.1000000000000001</c:v>
                </c:pt>
                <c:pt idx="195">
                  <c:v>2.2000000000000002</c:v>
                </c:pt>
                <c:pt idx="196">
                  <c:v>3.3</c:v>
                </c:pt>
                <c:pt idx="197">
                  <c:v>5.5</c:v>
                </c:pt>
                <c:pt idx="198">
                  <c:v>6.6</c:v>
                </c:pt>
                <c:pt idx="199">
                  <c:v>7.7</c:v>
                </c:pt>
                <c:pt idx="200">
                  <c:v>9.9</c:v>
                </c:pt>
                <c:pt idx="201">
                  <c:v>13.2</c:v>
                </c:pt>
                <c:pt idx="202">
                  <c:v>19.8</c:v>
                </c:pt>
                <c:pt idx="203">
                  <c:v>26.4</c:v>
                </c:pt>
                <c:pt idx="204">
                  <c:v>44</c:v>
                </c:pt>
                <c:pt idx="205">
                  <c:v>88</c:v>
                </c:pt>
                <c:pt idx="206">
                  <c:v>132</c:v>
                </c:pt>
              </c:numCache>
            </c:numRef>
          </c:xVal>
          <c:yVal>
            <c:numRef>
              <c:f>'Results Sythetic'!$H$2:$H$208</c:f>
              <c:numCache>
                <c:formatCode>0.0000</c:formatCode>
                <c:ptCount val="207"/>
                <c:pt idx="0">
                  <c:v>0.78727714193626686</c:v>
                </c:pt>
                <c:pt idx="1">
                  <c:v>0.68880422576857847</c:v>
                </c:pt>
                <c:pt idx="2">
                  <c:v>0.9879677749604906</c:v>
                </c:pt>
                <c:pt idx="3">
                  <c:v>0.94903121713112426</c:v>
                </c:pt>
                <c:pt idx="4">
                  <c:v>0.87332805693462201</c:v>
                </c:pt>
                <c:pt idx="5">
                  <c:v>0.68880422576857847</c:v>
                </c:pt>
                <c:pt idx="6">
                  <c:v>0.60796548640622727</c:v>
                </c:pt>
                <c:pt idx="7">
                  <c:v>0.53945234279223364</c:v>
                </c:pt>
                <c:pt idx="8">
                  <c:v>0.53945234279223364</c:v>
                </c:pt>
                <c:pt idx="9">
                  <c:v>0.30693066235853211</c:v>
                </c:pt>
                <c:pt idx="10">
                  <c:v>0.15944822612414414</c:v>
                </c:pt>
                <c:pt idx="11">
                  <c:v>0.98786250799297359</c:v>
                </c:pt>
                <c:pt idx="12">
                  <c:v>0.97832607913936165</c:v>
                </c:pt>
                <c:pt idx="13">
                  <c:v>0.96957004123123236</c:v>
                </c:pt>
                <c:pt idx="14">
                  <c:v>0.94899904628685194</c:v>
                </c:pt>
                <c:pt idx="15">
                  <c:v>0.922413226322221</c:v>
                </c:pt>
                <c:pt idx="16">
                  <c:v>0.87332266566932903</c:v>
                </c:pt>
                <c:pt idx="17">
                  <c:v>0.78015845976132814</c:v>
                </c:pt>
                <c:pt idx="18">
                  <c:v>0.68881000910182499</c:v>
                </c:pt>
                <c:pt idx="19">
                  <c:v>0.6079715418901076</c:v>
                </c:pt>
                <c:pt idx="20">
                  <c:v>0.53945774538903191</c:v>
                </c:pt>
                <c:pt idx="21">
                  <c:v>0.30693281177614001</c:v>
                </c:pt>
                <c:pt idx="22">
                  <c:v>0.21044176130309616</c:v>
                </c:pt>
                <c:pt idx="23">
                  <c:v>0.15944879334382084</c:v>
                </c:pt>
                <c:pt idx="24">
                  <c:v>8.0528068932536737E-2</c:v>
                </c:pt>
                <c:pt idx="25">
                  <c:v>3.8754295162773254E-2</c:v>
                </c:pt>
                <c:pt idx="26">
                  <c:v>2.769224280912333E-2</c:v>
                </c:pt>
                <c:pt idx="27">
                  <c:v>1.9388515296476495E-2</c:v>
                </c:pt>
                <c:pt idx="28">
                  <c:v>0.97872386488557506</c:v>
                </c:pt>
                <c:pt idx="29">
                  <c:v>0.97170459759269356</c:v>
                </c:pt>
                <c:pt idx="30">
                  <c:v>0.96474262722767068</c:v>
                </c:pt>
                <c:pt idx="31">
                  <c:v>0.94622522755312877</c:v>
                </c:pt>
                <c:pt idx="32">
                  <c:v>0.92073910047606022</c:v>
                </c:pt>
                <c:pt idx="33">
                  <c:v>0.87255643943663297</c:v>
                </c:pt>
                <c:pt idx="34">
                  <c:v>0.78002917766780833</c:v>
                </c:pt>
                <c:pt idx="35">
                  <c:v>0.68885526611469472</c:v>
                </c:pt>
                <c:pt idx="36">
                  <c:v>0.5394779722085602</c:v>
                </c:pt>
                <c:pt idx="37">
                  <c:v>0.3067948039763016</c:v>
                </c:pt>
                <c:pt idx="38">
                  <c:v>0.2102889947011656</c:v>
                </c:pt>
                <c:pt idx="39">
                  <c:v>0.1593083560876648</c:v>
                </c:pt>
                <c:pt idx="40">
                  <c:v>8.0437284710079798E-2</c:v>
                </c:pt>
                <c:pt idx="41">
                  <c:v>4.0315732818189599E-2</c:v>
                </c:pt>
                <c:pt idx="42">
                  <c:v>2.7656389142833398E-2</c:v>
                </c:pt>
                <c:pt idx="43">
                  <c:v>1.9362901983937121E-2</c:v>
                </c:pt>
                <c:pt idx="44">
                  <c:v>0.87255643943663341</c:v>
                </c:pt>
                <c:pt idx="45">
                  <c:v>0.85209614750066986</c:v>
                </c:pt>
                <c:pt idx="46">
                  <c:v>0.78729132464448937</c:v>
                </c:pt>
                <c:pt idx="47">
                  <c:v>0.70310591328958028</c:v>
                </c:pt>
                <c:pt idx="48">
                  <c:v>0.61961941870040393</c:v>
                </c:pt>
                <c:pt idx="49">
                  <c:v>0.54563428782652967</c:v>
                </c:pt>
                <c:pt idx="50">
                  <c:v>0.48309134216948818</c:v>
                </c:pt>
                <c:pt idx="51">
                  <c:v>0.27263685353259132</c:v>
                </c:pt>
                <c:pt idx="52">
                  <c:v>0.18629638138901658</c:v>
                </c:pt>
                <c:pt idx="53">
                  <c:v>0.14090825660523404</c:v>
                </c:pt>
                <c:pt idx="54">
                  <c:v>7.0977257697008286E-2</c:v>
                </c:pt>
                <c:pt idx="55">
                  <c:v>0.68885526611469439</c:v>
                </c:pt>
                <c:pt idx="56">
                  <c:v>0.67244785418689734</c:v>
                </c:pt>
                <c:pt idx="57">
                  <c:v>0.61960660411711987</c:v>
                </c:pt>
                <c:pt idx="58">
                  <c:v>0.4842805528106392</c:v>
                </c:pt>
                <c:pt idx="59">
                  <c:v>0.37592062684961602</c:v>
                </c:pt>
                <c:pt idx="60">
                  <c:v>0.21095807844135125</c:v>
                </c:pt>
                <c:pt idx="61">
                  <c:v>0.14389825719106439</c:v>
                </c:pt>
                <c:pt idx="62">
                  <c:v>0.10875509165889734</c:v>
                </c:pt>
                <c:pt idx="63">
                  <c:v>5.4727963141615515E-2</c:v>
                </c:pt>
                <c:pt idx="64">
                  <c:v>2.7387360894188376E-2</c:v>
                </c:pt>
                <c:pt idx="65">
                  <c:v>1.3691372967207184E-2</c:v>
                </c:pt>
                <c:pt idx="66">
                  <c:v>0.94899904628685194</c:v>
                </c:pt>
                <c:pt idx="67">
                  <c:v>0.94622522755312877</c:v>
                </c:pt>
                <c:pt idx="68">
                  <c:v>0.9222381768211062</c:v>
                </c:pt>
                <c:pt idx="69">
                  <c:v>0.85209153922479852</c:v>
                </c:pt>
                <c:pt idx="70">
                  <c:v>0.7618839597405076</c:v>
                </c:pt>
                <c:pt idx="71">
                  <c:v>0.67244409347968426</c:v>
                </c:pt>
                <c:pt idx="72">
                  <c:v>0.59305300424815388</c:v>
                </c:pt>
                <c:pt idx="73">
                  <c:v>0.52574214397173935</c:v>
                </c:pt>
                <c:pt idx="74">
                  <c:v>0.29797979711079037</c:v>
                </c:pt>
                <c:pt idx="75">
                  <c:v>0.20394520160620042</c:v>
                </c:pt>
                <c:pt idx="76">
                  <c:v>0.15438212456952713</c:v>
                </c:pt>
                <c:pt idx="77">
                  <c:v>7.7857201159098374E-2</c:v>
                </c:pt>
                <c:pt idx="78">
                  <c:v>0.53947797220856053</c:v>
                </c:pt>
                <c:pt idx="79">
                  <c:v>0.52574522130900625</c:v>
                </c:pt>
                <c:pt idx="80">
                  <c:v>0.48308107925399646</c:v>
                </c:pt>
                <c:pt idx="81">
                  <c:v>0.37592062684961758</c:v>
                </c:pt>
                <c:pt idx="82">
                  <c:v>0.29098907914132727</c:v>
                </c:pt>
                <c:pt idx="83">
                  <c:v>0.16292325443169042</c:v>
                </c:pt>
                <c:pt idx="84">
                  <c:v>0.11108263049124213</c:v>
                </c:pt>
                <c:pt idx="85">
                  <c:v>8.3943262177945288E-2</c:v>
                </c:pt>
                <c:pt idx="86">
                  <c:v>4.2240340787217764E-2</c:v>
                </c:pt>
                <c:pt idx="89">
                  <c:v>0.30679480397630066</c:v>
                </c:pt>
                <c:pt idx="90">
                  <c:v>0.29798167461705011</c:v>
                </c:pt>
                <c:pt idx="91">
                  <c:v>0.27263084807836685</c:v>
                </c:pt>
                <c:pt idx="92">
                  <c:v>0.21095807844135195</c:v>
                </c:pt>
                <c:pt idx="93">
                  <c:v>0.16292325443169134</c:v>
                </c:pt>
                <c:pt idx="94">
                  <c:v>9.1118137399182203E-2</c:v>
                </c:pt>
                <c:pt idx="95">
                  <c:v>6.2143156816318247E-2</c:v>
                </c:pt>
                <c:pt idx="96">
                  <c:v>4.6974310985918741E-2</c:v>
                </c:pt>
                <c:pt idx="97">
                  <c:v>2.3652737412284599E-2</c:v>
                </c:pt>
                <c:pt idx="98">
                  <c:v>0.78725980669572715</c:v>
                </c:pt>
                <c:pt idx="99">
                  <c:v>0.61960660411711388</c:v>
                </c:pt>
                <c:pt idx="100">
                  <c:v>0.32091956058080151</c:v>
                </c:pt>
                <c:pt idx="101">
                  <c:v>0.20848587069588903</c:v>
                </c:pt>
                <c:pt idx="102">
                  <c:v>0.1534023141601229</c:v>
                </c:pt>
                <c:pt idx="103">
                  <c:v>0.87332266566932115</c:v>
                </c:pt>
                <c:pt idx="104">
                  <c:v>0.87255643943662475</c:v>
                </c:pt>
                <c:pt idx="105">
                  <c:v>0.86653707555472714</c:v>
                </c:pt>
                <c:pt idx="106">
                  <c:v>0.85209614750065987</c:v>
                </c:pt>
                <c:pt idx="107">
                  <c:v>0.83020988429315778</c:v>
                </c:pt>
                <c:pt idx="108">
                  <c:v>0.80262679598583186</c:v>
                </c:pt>
                <c:pt idx="109">
                  <c:v>0.7888477097958988</c:v>
                </c:pt>
                <c:pt idx="110">
                  <c:v>0.78743311856661768</c:v>
                </c:pt>
                <c:pt idx="111">
                  <c:v>0.78729132464448115</c:v>
                </c:pt>
                <c:pt idx="112">
                  <c:v>0.80634271271437608</c:v>
                </c:pt>
                <c:pt idx="113">
                  <c:v>0.79714342688790185</c:v>
                </c:pt>
                <c:pt idx="114">
                  <c:v>0.78725980669572715</c:v>
                </c:pt>
                <c:pt idx="115">
                  <c:v>0.78711793915054062</c:v>
                </c:pt>
                <c:pt idx="116">
                  <c:v>0.78569598550200503</c:v>
                </c:pt>
                <c:pt idx="117">
                  <c:v>0.77117935027285578</c:v>
                </c:pt>
                <c:pt idx="118">
                  <c:v>0.73754431721407698</c:v>
                </c:pt>
                <c:pt idx="119">
                  <c:v>0.70310591328957139</c:v>
                </c:pt>
                <c:pt idx="120">
                  <c:v>0.66049362440641401</c:v>
                </c:pt>
                <c:pt idx="121">
                  <c:v>0.61960660411711388</c:v>
                </c:pt>
                <c:pt idx="122">
                  <c:v>0.48308107925399224</c:v>
                </c:pt>
                <c:pt idx="123">
                  <c:v>0.32091956058080151</c:v>
                </c:pt>
                <c:pt idx="124">
                  <c:v>0.23645132604904187</c:v>
                </c:pt>
                <c:pt idx="125">
                  <c:v>0.20848587069588903</c:v>
                </c:pt>
                <c:pt idx="126">
                  <c:v>0.1534023141601229</c:v>
                </c:pt>
                <c:pt idx="127">
                  <c:v>1.7228397353558886E-2</c:v>
                </c:pt>
                <c:pt idx="128">
                  <c:v>0.53950354245221921</c:v>
                </c:pt>
                <c:pt idx="129">
                  <c:v>0.5394779722085552</c:v>
                </c:pt>
                <c:pt idx="130">
                  <c:v>0.53546245842537632</c:v>
                </c:pt>
                <c:pt idx="131">
                  <c:v>0.52574522130899948</c:v>
                </c:pt>
                <c:pt idx="132">
                  <c:v>0.5112218407010698</c:v>
                </c:pt>
                <c:pt idx="133">
                  <c:v>0.49310005092471232</c:v>
                </c:pt>
                <c:pt idx="134">
                  <c:v>0.48309134216948174</c:v>
                </c:pt>
                <c:pt idx="135">
                  <c:v>0.48307081589792816</c:v>
                </c:pt>
                <c:pt idx="136">
                  <c:v>0.47262052406059196</c:v>
                </c:pt>
                <c:pt idx="137">
                  <c:v>0.45089547130625574</c:v>
                </c:pt>
                <c:pt idx="138">
                  <c:v>0.42882111650122173</c:v>
                </c:pt>
                <c:pt idx="139">
                  <c:v>0.40172126251614948</c:v>
                </c:pt>
                <c:pt idx="140">
                  <c:v>0.37592062684961092</c:v>
                </c:pt>
                <c:pt idx="141">
                  <c:v>0.53957628663512769</c:v>
                </c:pt>
                <c:pt idx="142">
                  <c:v>0.53546245842537576</c:v>
                </c:pt>
                <c:pt idx="143">
                  <c:v>0.49310005092471232</c:v>
                </c:pt>
                <c:pt idx="144">
                  <c:v>0.42882111650122173</c:v>
                </c:pt>
                <c:pt idx="145">
                  <c:v>0.36607182884214889</c:v>
                </c:pt>
                <c:pt idx="146">
                  <c:v>0.31333619839245974</c:v>
                </c:pt>
                <c:pt idx="147">
                  <c:v>0.29101719392571862</c:v>
                </c:pt>
                <c:pt idx="148">
                  <c:v>0.29097502337077585</c:v>
                </c:pt>
                <c:pt idx="149">
                  <c:v>0.27108135715235399</c:v>
                </c:pt>
                <c:pt idx="150">
                  <c:v>0.23748447610911372</c:v>
                </c:pt>
                <c:pt idx="151">
                  <c:v>0.21056818894869794</c:v>
                </c:pt>
                <c:pt idx="152">
                  <c:v>0.18390801455056463</c:v>
                </c:pt>
                <c:pt idx="153">
                  <c:v>0.16292325443168498</c:v>
                </c:pt>
                <c:pt idx="154">
                  <c:v>0.11108263049124051</c:v>
                </c:pt>
                <c:pt idx="155">
                  <c:v>6.7375029540685513E-2</c:v>
                </c:pt>
                <c:pt idx="156">
                  <c:v>4.2240340787217195E-2</c:v>
                </c:pt>
                <c:pt idx="157">
                  <c:v>3.0741248348238746E-2</c:v>
                </c:pt>
                <c:pt idx="158">
                  <c:v>0.30696853499190618</c:v>
                </c:pt>
                <c:pt idx="159">
                  <c:v>0.3040268546616709</c:v>
                </c:pt>
                <c:pt idx="160">
                  <c:v>0.27850844891812798</c:v>
                </c:pt>
                <c:pt idx="161">
                  <c:v>0.24119490935735075</c:v>
                </c:pt>
                <c:pt idx="162">
                  <c:v>0.20536016459878978</c:v>
                </c:pt>
                <c:pt idx="163">
                  <c:v>0.17551353776777523</c:v>
                </c:pt>
                <c:pt idx="164">
                  <c:v>0.16292325443169042</c:v>
                </c:pt>
                <c:pt idx="165">
                  <c:v>0.15172121880444131</c:v>
                </c:pt>
                <c:pt idx="166">
                  <c:v>0.13286071624870135</c:v>
                </c:pt>
                <c:pt idx="167">
                  <c:v>0.11777771908192744</c:v>
                </c:pt>
                <c:pt idx="168">
                  <c:v>9.1120927470275503E-2</c:v>
                </c:pt>
                <c:pt idx="169">
                  <c:v>6.2143156816318129E-2</c:v>
                </c:pt>
                <c:pt idx="170">
                  <c:v>4.6974310985918838E-2</c:v>
                </c:pt>
                <c:pt idx="171">
                  <c:v>3.1483544836966547E-2</c:v>
                </c:pt>
                <c:pt idx="172">
                  <c:v>2.3652737412284762E-2</c:v>
                </c:pt>
                <c:pt idx="173">
                  <c:v>0.92224374884918014</c:v>
                </c:pt>
                <c:pt idx="174">
                  <c:v>0.78727714193626686</c:v>
                </c:pt>
                <c:pt idx="175">
                  <c:v>0.4844101471463359</c:v>
                </c:pt>
                <c:pt idx="176">
                  <c:v>0.29099821597735298</c:v>
                </c:pt>
                <c:pt idx="177">
                  <c:v>0.12664843594462319</c:v>
                </c:pt>
                <c:pt idx="178">
                  <c:v>9.1120369436673704E-2</c:v>
                </c:pt>
                <c:pt idx="179">
                  <c:v>6.8416709450381835E-2</c:v>
                </c:pt>
                <c:pt idx="180">
                  <c:v>4.2397421804185181E-2</c:v>
                </c:pt>
                <c:pt idx="181">
                  <c:v>2.424098894599552E-2</c:v>
                </c:pt>
                <c:pt idx="182">
                  <c:v>0.94102464145468445</c:v>
                </c:pt>
                <c:pt idx="183">
                  <c:v>0.85209614750065987</c:v>
                </c:pt>
                <c:pt idx="184">
                  <c:v>0.61960660411711388</c:v>
                </c:pt>
                <c:pt idx="185">
                  <c:v>0.42882111650122173</c:v>
                </c:pt>
                <c:pt idx="186">
                  <c:v>0.21777108778953991</c:v>
                </c:pt>
                <c:pt idx="187">
                  <c:v>0.16292325443168498</c:v>
                </c:pt>
                <c:pt idx="188">
                  <c:v>0.12558341686166813</c:v>
                </c:pt>
                <c:pt idx="189">
                  <c:v>8.0306579381402385E-2</c:v>
                </c:pt>
                <c:pt idx="190">
                  <c:v>4.69743109859177E-2</c:v>
                </c:pt>
                <c:pt idx="191">
                  <c:v>2.1490828770571461E-2</c:v>
                </c:pt>
                <c:pt idx="192">
                  <c:v>1.2214274369723398E-2</c:v>
                </c:pt>
                <c:pt idx="193">
                  <c:v>0.9475448953888741</c:v>
                </c:pt>
                <c:pt idx="194">
                  <c:v>0.87255643943663297</c:v>
                </c:pt>
                <c:pt idx="195">
                  <c:v>0.68743705623027529</c:v>
                </c:pt>
                <c:pt idx="196">
                  <c:v>0.53546245842538154</c:v>
                </c:pt>
                <c:pt idx="197">
                  <c:v>0.35042681448167357</c:v>
                </c:pt>
                <c:pt idx="198">
                  <c:v>0.29390259437094085</c:v>
                </c:pt>
                <c:pt idx="199">
                  <c:v>0.25095184228620737</c:v>
                </c:pt>
                <c:pt idx="200">
                  <c:v>0.19036316078479751</c:v>
                </c:pt>
                <c:pt idx="201">
                  <c:v>0.13441272223057321</c:v>
                </c:pt>
                <c:pt idx="202">
                  <c:v>7.693040937734294E-2</c:v>
                </c:pt>
                <c:pt idx="203">
                  <c:v>4.9173478300241852E-2</c:v>
                </c:pt>
                <c:pt idx="204">
                  <c:v>2.0265345489793429E-2</c:v>
                </c:pt>
                <c:pt idx="205">
                  <c:v>5.4311985810329613E-3</c:v>
                </c:pt>
                <c:pt idx="206">
                  <c:v>2.447795573763999E-3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AD-4FDC-80A6-48C3CBCDF22D}"/>
            </c:ext>
          </c:extLst>
        </c:ser>
        <c:ser>
          <c:idx val="1"/>
          <c:order val="1"/>
          <c:tx>
            <c:v>tR=0.001</c:v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'Results Sythetic'!$C$13:$C$29</c:f>
              <c:numCache>
                <c:formatCode>0.00</c:formatCode>
                <c:ptCount val="17"/>
                <c:pt idx="0">
                  <c:v>0.10100000000000001</c:v>
                </c:pt>
                <c:pt idx="1">
                  <c:v>0.20100000000000001</c:v>
                </c:pt>
                <c:pt idx="2">
                  <c:v>0.30099999999999999</c:v>
                </c:pt>
                <c:pt idx="3">
                  <c:v>0.501</c:v>
                </c:pt>
                <c:pt idx="4">
                  <c:v>0.70099999999999996</c:v>
                </c:pt>
                <c:pt idx="5">
                  <c:v>1.0009999999999999</c:v>
                </c:pt>
                <c:pt idx="6">
                  <c:v>1.5009999999999999</c:v>
                </c:pt>
                <c:pt idx="7">
                  <c:v>2.0009999999999999</c:v>
                </c:pt>
                <c:pt idx="8">
                  <c:v>2.5009999999999999</c:v>
                </c:pt>
                <c:pt idx="9">
                  <c:v>3.0009999999999999</c:v>
                </c:pt>
                <c:pt idx="10">
                  <c:v>6.0010000000000003</c:v>
                </c:pt>
                <c:pt idx="11">
                  <c:v>9.0009999999999994</c:v>
                </c:pt>
                <c:pt idx="12">
                  <c:v>12.000999999999999</c:v>
                </c:pt>
                <c:pt idx="13">
                  <c:v>24.001000000000001</c:v>
                </c:pt>
                <c:pt idx="14">
                  <c:v>50.000999999999998</c:v>
                </c:pt>
                <c:pt idx="15">
                  <c:v>70.001000000000005</c:v>
                </c:pt>
                <c:pt idx="16">
                  <c:v>100.001</c:v>
                </c:pt>
              </c:numCache>
            </c:numRef>
          </c:xVal>
          <c:yVal>
            <c:numRef>
              <c:f>'Results Sythetic'!$H$13:$H$29</c:f>
              <c:numCache>
                <c:formatCode>0.0000</c:formatCode>
                <c:ptCount val="17"/>
                <c:pt idx="0">
                  <c:v>0.98786250799297359</c:v>
                </c:pt>
                <c:pt idx="1">
                  <c:v>0.97832607913936165</c:v>
                </c:pt>
                <c:pt idx="2">
                  <c:v>0.96957004123123236</c:v>
                </c:pt>
                <c:pt idx="3">
                  <c:v>0.94899904628685194</c:v>
                </c:pt>
                <c:pt idx="4">
                  <c:v>0.922413226322221</c:v>
                </c:pt>
                <c:pt idx="5">
                  <c:v>0.87332266566932903</c:v>
                </c:pt>
                <c:pt idx="6">
                  <c:v>0.78015845976132814</c:v>
                </c:pt>
                <c:pt idx="7">
                  <c:v>0.68881000910182499</c:v>
                </c:pt>
                <c:pt idx="8">
                  <c:v>0.6079715418901076</c:v>
                </c:pt>
                <c:pt idx="9">
                  <c:v>0.53945774538903191</c:v>
                </c:pt>
                <c:pt idx="10">
                  <c:v>0.30693281177614001</c:v>
                </c:pt>
                <c:pt idx="11">
                  <c:v>0.21044176130309616</c:v>
                </c:pt>
                <c:pt idx="12">
                  <c:v>0.15944879334382084</c:v>
                </c:pt>
                <c:pt idx="13">
                  <c:v>8.0528068932536737E-2</c:v>
                </c:pt>
                <c:pt idx="14">
                  <c:v>3.8754295162773254E-2</c:v>
                </c:pt>
                <c:pt idx="15">
                  <c:v>2.769224280912333E-2</c:v>
                </c:pt>
                <c:pt idx="16">
                  <c:v>1.9388515296476495E-2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CAD-4FDC-80A6-48C3CBCDF2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144064"/>
        <c:axId val="143145600"/>
      </c:scatterChart>
      <c:valAx>
        <c:axId val="143144064"/>
        <c:scaling>
          <c:logBase val="10"/>
          <c:orientation val="minMax"/>
          <c:max val="100"/>
          <c:min val="0.1"/>
        </c:scaling>
        <c:delete val="0"/>
        <c:axPos val="b"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800" b="1" i="0" baseline="0">
                    <a:effectLst/>
                    <a:latin typeface="Symbol" panose="05050102010706020507" pitchFamily="18" charset="2"/>
                  </a:rPr>
                  <a:t>t</a:t>
                </a:r>
                <a:r>
                  <a:rPr lang="en-US" sz="1800" b="1" i="0" baseline="-25000">
                    <a:effectLst/>
                  </a:rPr>
                  <a:t>C </a:t>
                </a:r>
                <a:r>
                  <a:rPr lang="en-US" sz="1800" b="1" i="0" baseline="0">
                    <a:effectLst/>
                  </a:rPr>
                  <a:t>+</a:t>
                </a:r>
                <a:r>
                  <a:rPr lang="en-US" sz="1800" b="1" i="0" baseline="0">
                    <a:effectLst/>
                    <a:latin typeface="Symbol" panose="05050102010706020507" pitchFamily="18" charset="2"/>
                  </a:rPr>
                  <a:t>t</a:t>
                </a:r>
                <a:r>
                  <a:rPr lang="en-US" sz="1800" b="1" i="0" baseline="-25000">
                    <a:effectLst/>
                  </a:rPr>
                  <a:t>R   </a:t>
                </a:r>
                <a:r>
                  <a:rPr lang="en-US" sz="1200" b="1" i="0" u="none" strike="noStrike" baseline="0">
                    <a:effectLst/>
                    <a:latin typeface="Arial" panose="020B0604020202020204" pitchFamily="34" charset="0"/>
                    <a:cs typeface="Arial" panose="020B0604020202020204" pitchFamily="34" charset="0"/>
                  </a:rPr>
                  <a:t>[month</a:t>
                </a:r>
                <a:r>
                  <a:rPr lang="en-US" sz="1000" b="1" i="0" u="none" strike="noStrike" baseline="0">
                    <a:effectLst/>
                  </a:rPr>
                  <a:t>]  </a:t>
                </a:r>
                <a:endParaRPr lang="de-DE">
                  <a:effectLst/>
                </a:endParaRPr>
              </a:p>
            </c:rich>
          </c:tx>
          <c:layout>
            <c:manualLayout>
              <c:xMode val="edge"/>
              <c:yMode val="edge"/>
              <c:x val="0.42937409609513094"/>
              <c:y val="0.92581267217630858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43145600"/>
        <c:crosses val="autoZero"/>
        <c:crossBetween val="midCat"/>
        <c:majorUnit val="10"/>
      </c:valAx>
      <c:valAx>
        <c:axId val="143145600"/>
        <c:scaling>
          <c:orientation val="minMax"/>
          <c:max val="1"/>
          <c:min val="0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43144064"/>
        <c:crossesAt val="0.1"/>
        <c:crossBetween val="midCat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56145247469066362"/>
          <c:y val="1.5860393483872366E-2"/>
          <c:w val="0.335581512132412"/>
          <c:h val="0.15465629812802326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 w="25400">
      <a:solidFill>
        <a:schemeClr val="tx1"/>
      </a:solidFill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800" b="1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rel. Signal Amplitude</a:t>
            </a:r>
            <a:endParaRPr lang="de-DE" sz="1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  <a:p>
            <a:pPr>
              <a:defRPr sz="18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800" b="1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of Runoff</a:t>
            </a:r>
            <a:endParaRPr lang="de-DE" sz="1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2.7163651840817194E-2"/>
          <c:y val="5.3262316910785623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9227495211747174E-2"/>
          <c:y val="0.17677804921521961"/>
          <c:w val="0.85749542455841665"/>
          <c:h val="0.70853434266122861"/>
        </c:manualLayout>
      </c:layout>
      <c:scatterChart>
        <c:scatterStyle val="lineMarker"/>
        <c:varyColors val="0"/>
        <c:ser>
          <c:idx val="0"/>
          <c:order val="0"/>
          <c:tx>
            <c:v>Stdev RR / RC</c:v>
          </c:tx>
          <c:spPr>
            <a:ln w="3492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'Results Sythetic'!$B$209:$B$223</c:f>
              <c:numCache>
                <c:formatCode>0.00</c:formatCode>
                <c:ptCount val="15"/>
                <c:pt idx="0">
                  <c:v>1.0000000000000001E-5</c:v>
                </c:pt>
                <c:pt idx="1">
                  <c:v>1E-3</c:v>
                </c:pt>
                <c:pt idx="2">
                  <c:v>0.10001</c:v>
                </c:pt>
                <c:pt idx="3">
                  <c:v>0.2</c:v>
                </c:pt>
                <c:pt idx="4">
                  <c:v>0.3</c:v>
                </c:pt>
                <c:pt idx="5">
                  <c:v>0.5</c:v>
                </c:pt>
                <c:pt idx="6">
                  <c:v>0.7</c:v>
                </c:pt>
                <c:pt idx="7">
                  <c:v>1</c:v>
                </c:pt>
                <c:pt idx="8">
                  <c:v>3</c:v>
                </c:pt>
                <c:pt idx="9">
                  <c:v>6</c:v>
                </c:pt>
                <c:pt idx="10">
                  <c:v>12</c:v>
                </c:pt>
                <c:pt idx="11">
                  <c:v>24</c:v>
                </c:pt>
                <c:pt idx="12">
                  <c:v>48</c:v>
                </c:pt>
                <c:pt idx="13">
                  <c:v>70</c:v>
                </c:pt>
                <c:pt idx="14">
                  <c:v>100</c:v>
                </c:pt>
              </c:numCache>
            </c:numRef>
          </c:xVal>
          <c:yVal>
            <c:numRef>
              <c:f>'Results Sythetic'!$I$209:$I$223</c:f>
              <c:numCache>
                <c:formatCode>0.0000</c:formatCode>
                <c:ptCount val="15"/>
                <c:pt idx="0">
                  <c:v>0.99999892233276633</c:v>
                </c:pt>
                <c:pt idx="1">
                  <c:v>0.99989237345866111</c:v>
                </c:pt>
                <c:pt idx="2">
                  <c:v>0.99064244295424986</c:v>
                </c:pt>
                <c:pt idx="3">
                  <c:v>0.98353769732757379</c:v>
                </c:pt>
                <c:pt idx="4">
                  <c:v>0.97649094637194267</c:v>
                </c:pt>
                <c:pt idx="5">
                  <c:v>0.95774804788045376</c:v>
                </c:pt>
                <c:pt idx="6">
                  <c:v>0.93195155911084437</c:v>
                </c:pt>
                <c:pt idx="7">
                  <c:v>0.88318214543591067</c:v>
                </c:pt>
                <c:pt idx="8">
                  <c:v>0.54604755793011617</c:v>
                </c:pt>
                <c:pt idx="9">
                  <c:v>0.31053085042764861</c:v>
                </c:pt>
                <c:pt idx="10">
                  <c:v>0.16124836097274739</c:v>
                </c:pt>
                <c:pt idx="11">
                  <c:v>8.1416823568634555E-2</c:v>
                </c:pt>
                <c:pt idx="12">
                  <c:v>4.0806684583266785E-2</c:v>
                </c:pt>
                <c:pt idx="13">
                  <c:v>2.7993179574666651E-2</c:v>
                </c:pt>
                <c:pt idx="14">
                  <c:v>1.9598697050563111E-2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B-4129-A028-6B440B2551F2}"/>
            </c:ext>
          </c:extLst>
        </c:ser>
        <c:ser>
          <c:idx val="2"/>
          <c:order val="1"/>
          <c:tx>
            <c:v>Stdev RC / N</c:v>
          </c:tx>
          <c:spPr>
            <a:ln>
              <a:noFill/>
            </a:ln>
          </c:spPr>
          <c:marker>
            <c:symbol val="diamond"/>
            <c:size val="7"/>
            <c:spPr>
              <a:noFill/>
              <a:ln w="15875">
                <a:solidFill>
                  <a:schemeClr val="tx1"/>
                </a:solidFill>
              </a:ln>
            </c:spPr>
          </c:marker>
          <c:xVal>
            <c:numRef>
              <c:f>'Results Sythetic'!$A$13:$A$29</c:f>
              <c:numCache>
                <c:formatCode>0.00</c:formatCode>
                <c:ptCount val="17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0.5</c:v>
                </c:pt>
                <c:pt idx="4">
                  <c:v>0.7</c:v>
                </c:pt>
                <c:pt idx="5">
                  <c:v>1</c:v>
                </c:pt>
                <c:pt idx="6">
                  <c:v>1.5</c:v>
                </c:pt>
                <c:pt idx="7">
                  <c:v>2</c:v>
                </c:pt>
                <c:pt idx="8">
                  <c:v>2.5</c:v>
                </c:pt>
                <c:pt idx="9">
                  <c:v>3</c:v>
                </c:pt>
                <c:pt idx="10">
                  <c:v>6</c:v>
                </c:pt>
                <c:pt idx="11">
                  <c:v>9</c:v>
                </c:pt>
                <c:pt idx="12">
                  <c:v>12</c:v>
                </c:pt>
                <c:pt idx="13">
                  <c:v>24</c:v>
                </c:pt>
                <c:pt idx="14">
                  <c:v>50</c:v>
                </c:pt>
                <c:pt idx="15">
                  <c:v>70</c:v>
                </c:pt>
                <c:pt idx="16">
                  <c:v>100</c:v>
                </c:pt>
              </c:numCache>
            </c:numRef>
          </c:xVal>
          <c:yVal>
            <c:numRef>
              <c:f>'Results Sythetic'!$G$13:$G$29</c:f>
              <c:numCache>
                <c:formatCode>0.0000</c:formatCode>
                <c:ptCount val="17"/>
                <c:pt idx="0">
                  <c:v>0.98796883966213711</c:v>
                </c:pt>
                <c:pt idx="1">
                  <c:v>0.97840573374760464</c:v>
                </c:pt>
                <c:pt idx="2">
                  <c:v>0.9696286891776934</c:v>
                </c:pt>
                <c:pt idx="3">
                  <c:v>0.94903154274602353</c:v>
                </c:pt>
                <c:pt idx="4">
                  <c:v>0.92243101708422193</c:v>
                </c:pt>
                <c:pt idx="5">
                  <c:v>0.87332811133733323</c:v>
                </c:pt>
                <c:pt idx="6">
                  <c:v>0.78015509023694951</c:v>
                </c:pt>
                <c:pt idx="7">
                  <c:v>0.68880410684751714</c:v>
                </c:pt>
                <c:pt idx="8">
                  <c:v>0.60796542476075666</c:v>
                </c:pt>
                <c:pt idx="9">
                  <c:v>0.53945217427174652</c:v>
                </c:pt>
                <c:pt idx="10">
                  <c:v>0.30693052308980406</c:v>
                </c:pt>
                <c:pt idx="11">
                  <c:v>0.21044064366551773</c:v>
                </c:pt>
                <c:pt idx="12">
                  <c:v>0.15944814640138213</c:v>
                </c:pt>
                <c:pt idx="13">
                  <c:v>8.0527906665268392E-2</c:v>
                </c:pt>
                <c:pt idx="14">
                  <c:v>3.8754260137653783E-2</c:v>
                </c:pt>
                <c:pt idx="15">
                  <c:v>2.7692225980982591E-2</c:v>
                </c:pt>
                <c:pt idx="16">
                  <c:v>1.9388507829293938E-2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C8B-4129-A028-6B440B2551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019520"/>
        <c:axId val="151021824"/>
      </c:scatterChart>
      <c:valAx>
        <c:axId val="151019520"/>
        <c:scaling>
          <c:logBase val="10"/>
          <c:orientation val="minMax"/>
          <c:max val="100"/>
          <c:min val="0.1"/>
        </c:scaling>
        <c:delete val="0"/>
        <c:axPos val="b"/>
        <c:minorGridlines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 b="1" i="0" baseline="0">
                    <a:effectLst/>
                    <a:latin typeface="Symbol" panose="05050102010706020507" pitchFamily="18" charset="2"/>
                  </a:rPr>
                  <a:t>t</a:t>
                </a:r>
                <a:r>
                  <a:rPr lang="en-US" sz="1400" b="1" i="0" baseline="0">
                    <a:effectLst/>
                  </a:rPr>
                  <a:t>   </a:t>
                </a:r>
                <a:r>
                  <a:rPr lang="en-US" sz="1200" b="1" i="0" baseline="0">
                    <a:effectLst/>
                    <a:latin typeface="Arial" panose="020B0604020202020204" pitchFamily="34" charset="0"/>
                    <a:cs typeface="Arial" panose="020B0604020202020204" pitchFamily="34" charset="0"/>
                  </a:rPr>
                  <a:t>[month]</a:t>
                </a:r>
                <a:r>
                  <a:rPr lang="en-US" sz="1200" b="1" i="0" baseline="0">
                    <a:effectLst/>
                  </a:rPr>
                  <a:t>  </a:t>
                </a:r>
                <a:endParaRPr lang="de-DE" sz="1200">
                  <a:effectLst/>
                </a:endParaRP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1021824"/>
        <c:crosses val="autoZero"/>
        <c:crossBetween val="midCat"/>
        <c:majorUnit val="10"/>
      </c:valAx>
      <c:valAx>
        <c:axId val="151021824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1019520"/>
        <c:crossesAt val="0.1"/>
        <c:crossBetween val="midCat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51171737919553928"/>
          <c:y val="6.0964383446742926E-3"/>
          <c:w val="0.48553160246861032"/>
          <c:h val="0.14779726768508131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 w="25400">
      <a:solidFill>
        <a:schemeClr val="tx1"/>
      </a:solidFill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rel. Signal Amplitude</a:t>
            </a: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80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of Mass</a:t>
            </a:r>
            <a:endParaRPr lang="de-DE" sz="1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1.6110684468827519E-2"/>
          <c:y val="1.338688085676037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101298456870226"/>
          <c:y val="0.1842757908273514"/>
          <c:w val="0.84018333052918592"/>
          <c:h val="0.71210237274557553"/>
        </c:manualLayout>
      </c:layout>
      <c:scatterChart>
        <c:scatterStyle val="lineMarker"/>
        <c:varyColors val="0"/>
        <c:ser>
          <c:idx val="0"/>
          <c:order val="0"/>
          <c:tx>
            <c:v>Stdev MR /  RC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'Results Sythetic'!$B$209:$B$223</c:f>
              <c:numCache>
                <c:formatCode>0.00</c:formatCode>
                <c:ptCount val="15"/>
                <c:pt idx="0">
                  <c:v>1.0000000000000001E-5</c:v>
                </c:pt>
                <c:pt idx="1">
                  <c:v>1E-3</c:v>
                </c:pt>
                <c:pt idx="2">
                  <c:v>0.10001</c:v>
                </c:pt>
                <c:pt idx="3">
                  <c:v>0.2</c:v>
                </c:pt>
                <c:pt idx="4">
                  <c:v>0.3</c:v>
                </c:pt>
                <c:pt idx="5">
                  <c:v>0.5</c:v>
                </c:pt>
                <c:pt idx="6">
                  <c:v>0.7</c:v>
                </c:pt>
                <c:pt idx="7">
                  <c:v>1</c:v>
                </c:pt>
                <c:pt idx="8">
                  <c:v>3</c:v>
                </c:pt>
                <c:pt idx="9">
                  <c:v>6</c:v>
                </c:pt>
                <c:pt idx="10">
                  <c:v>12</c:v>
                </c:pt>
                <c:pt idx="11">
                  <c:v>24</c:v>
                </c:pt>
                <c:pt idx="12">
                  <c:v>48</c:v>
                </c:pt>
                <c:pt idx="13">
                  <c:v>70</c:v>
                </c:pt>
                <c:pt idx="14">
                  <c:v>100</c:v>
                </c:pt>
              </c:numCache>
            </c:numRef>
          </c:xVal>
          <c:yVal>
            <c:numRef>
              <c:f>'Results Sythetic'!$J$209:$J$223</c:f>
              <c:numCache>
                <c:formatCode>0.0000</c:formatCode>
                <c:ptCount val="15"/>
                <c:pt idx="0">
                  <c:v>9.9999892233276641E-6</c:v>
                </c:pt>
                <c:pt idx="1">
                  <c:v>9.998923734586614E-4</c:v>
                </c:pt>
                <c:pt idx="2">
                  <c:v>9.9074150719854495E-2</c:v>
                </c:pt>
                <c:pt idx="3">
                  <c:v>0.19670753946551481</c:v>
                </c:pt>
                <c:pt idx="4">
                  <c:v>0.29294728391158287</c:v>
                </c:pt>
                <c:pt idx="5">
                  <c:v>0.47887402394022671</c:v>
                </c:pt>
                <c:pt idx="6">
                  <c:v>0.65236609137759127</c:v>
                </c:pt>
                <c:pt idx="7">
                  <c:v>0.88318214543591023</c:v>
                </c:pt>
                <c:pt idx="8">
                  <c:v>1.638142673790342</c:v>
                </c:pt>
                <c:pt idx="9">
                  <c:v>1.8631851025658783</c:v>
                </c:pt>
                <c:pt idx="10">
                  <c:v>1.9349803316729288</c:v>
                </c:pt>
                <c:pt idx="11">
                  <c:v>1.9540037656472047</c:v>
                </c:pt>
                <c:pt idx="12">
                  <c:v>1.9587208599968422</c:v>
                </c:pt>
                <c:pt idx="13">
                  <c:v>1.9595225702264005</c:v>
                </c:pt>
                <c:pt idx="14">
                  <c:v>1.9598697050565705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18-49FB-9E3A-23FF1C50BA32}"/>
            </c:ext>
          </c:extLst>
        </c:ser>
        <c:ser>
          <c:idx val="4"/>
          <c:order val="1"/>
          <c:tx>
            <c:v>Stdev MC / N</c:v>
          </c:tx>
          <c:spPr>
            <a:ln>
              <a:noFill/>
            </a:ln>
          </c:spPr>
          <c:marker>
            <c:symbol val="diamond"/>
            <c:size val="7"/>
            <c:spPr>
              <a:noFill/>
              <a:ln w="15875">
                <a:solidFill>
                  <a:schemeClr val="tx1"/>
                </a:solidFill>
              </a:ln>
            </c:spPr>
          </c:marker>
          <c:xVal>
            <c:numRef>
              <c:f>'Results Sythetic'!$A$30:$A$45</c:f>
              <c:numCache>
                <c:formatCode>0.00</c:formatCode>
                <c:ptCount val="16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0.5</c:v>
                </c:pt>
                <c:pt idx="4">
                  <c:v>0.7</c:v>
                </c:pt>
                <c:pt idx="5">
                  <c:v>1</c:v>
                </c:pt>
                <c:pt idx="6">
                  <c:v>1.5</c:v>
                </c:pt>
                <c:pt idx="7">
                  <c:v>2</c:v>
                </c:pt>
                <c:pt idx="8">
                  <c:v>3</c:v>
                </c:pt>
                <c:pt idx="9">
                  <c:v>6</c:v>
                </c:pt>
                <c:pt idx="10">
                  <c:v>9</c:v>
                </c:pt>
                <c:pt idx="11">
                  <c:v>12</c:v>
                </c:pt>
                <c:pt idx="12">
                  <c:v>24</c:v>
                </c:pt>
                <c:pt idx="13">
                  <c:v>48</c:v>
                </c:pt>
                <c:pt idx="14">
                  <c:v>70</c:v>
                </c:pt>
                <c:pt idx="15">
                  <c:v>100</c:v>
                </c:pt>
              </c:numCache>
            </c:numRef>
          </c:xVal>
          <c:yVal>
            <c:numRef>
              <c:f>'Results Sythetic'!$D$30:$D$45</c:f>
              <c:numCache>
                <c:formatCode>0.0000</c:formatCode>
                <c:ptCount val="16"/>
                <c:pt idx="0">
                  <c:v>9.8796883966213736E-2</c:v>
                </c:pt>
                <c:pt idx="1">
                  <c:v>0.19568114674952097</c:v>
                </c:pt>
                <c:pt idx="2">
                  <c:v>0.29088860675330808</c:v>
                </c:pt>
                <c:pt idx="3">
                  <c:v>0.47451577137301176</c:v>
                </c:pt>
                <c:pt idx="4">
                  <c:v>0.64570171195895532</c:v>
                </c:pt>
                <c:pt idx="5">
                  <c:v>0.87332811133733323</c:v>
                </c:pt>
                <c:pt idx="6">
                  <c:v>1.170232635355426</c:v>
                </c:pt>
                <c:pt idx="7">
                  <c:v>1.3776082136950489</c:v>
                </c:pt>
                <c:pt idx="8">
                  <c:v>1.618356522815255</c:v>
                </c:pt>
                <c:pt idx="9">
                  <c:v>1.8415831385388357</c:v>
                </c:pt>
                <c:pt idx="10">
                  <c:v>1.8939657929896991</c:v>
                </c:pt>
                <c:pt idx="11">
                  <c:v>1.913377756816572</c:v>
                </c:pt>
                <c:pt idx="12">
                  <c:v>1.9326697599664411</c:v>
                </c:pt>
                <c:pt idx="13">
                  <c:v>1.9375840792589043</c:v>
                </c:pt>
                <c:pt idx="14">
                  <c:v>1.9384558186687806</c:v>
                </c:pt>
                <c:pt idx="15">
                  <c:v>1.9388507829293942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F18-49FB-9E3A-23FF1C50B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633280"/>
        <c:axId val="151717760"/>
      </c:scatterChart>
      <c:valAx>
        <c:axId val="151633280"/>
        <c:scaling>
          <c:logBase val="10"/>
          <c:orientation val="minMax"/>
          <c:max val="100"/>
          <c:min val="0.1"/>
        </c:scaling>
        <c:delete val="0"/>
        <c:axPos val="b"/>
        <c:minorGridlines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>
                    <a:latin typeface="Symbol" panose="05050102010706020507" pitchFamily="18" charset="2"/>
                  </a:rPr>
                  <a:t>t</a:t>
                </a:r>
                <a:r>
                  <a:rPr lang="en-US" sz="1400">
                    <a:latin typeface="Symbol" panose="05050102010706020507" pitchFamily="18" charset="2"/>
                  </a:rPr>
                  <a:t>   </a:t>
                </a:r>
                <a:r>
                  <a:rPr lang="en-US" sz="1200">
                    <a:latin typeface="Symbol" panose="05050102010706020507" pitchFamily="18" charset="2"/>
                  </a:rPr>
                  <a:t>[</a:t>
                </a:r>
                <a:r>
                  <a:rPr lang="en-US" sz="1200">
                    <a:latin typeface="Arial" panose="020B0604020202020204" pitchFamily="34" charset="0"/>
                    <a:cs typeface="Arial" panose="020B0604020202020204" pitchFamily="34" charset="0"/>
                  </a:rPr>
                  <a:t>month</a:t>
                </a:r>
                <a:r>
                  <a:rPr lang="en-US" sz="1400">
                    <a:latin typeface="Symbol" panose="05050102010706020507" pitchFamily="18" charset="2"/>
                  </a:rPr>
                  <a:t>]</a:t>
                </a:r>
                <a:r>
                  <a:rPr lang="en-US" sz="1400"/>
                  <a:t>  </a:t>
                </a:r>
              </a:p>
            </c:rich>
          </c:tx>
          <c:layout>
            <c:manualLayout>
              <c:xMode val="edge"/>
              <c:yMode val="edge"/>
              <c:x val="0.48519432994179329"/>
              <c:y val="0.9369494777008295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1717760"/>
        <c:crosses val="autoZero"/>
        <c:crossBetween val="midCat"/>
        <c:majorUnit val="10"/>
      </c:valAx>
      <c:valAx>
        <c:axId val="151717760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1633280"/>
        <c:crossesAt val="0.1"/>
        <c:crossBetween val="midCat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49452157952412268"/>
          <c:y val="0"/>
          <c:w val="0.50547842047587732"/>
          <c:h val="0.15803328800767374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 w="25400">
      <a:solidFill>
        <a:schemeClr val="tx1"/>
      </a:solidFill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Phasing</a:t>
            </a:r>
          </a:p>
          <a:p>
            <a:pPr>
              <a:defRPr sz="18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River Mass  </a:t>
            </a:r>
          </a:p>
        </c:rich>
      </c:tx>
      <c:layout>
        <c:manualLayout>
          <c:xMode val="edge"/>
          <c:yMode val="edge"/>
          <c:x val="3.0587009450418264E-2"/>
          <c:y val="1.922196657799480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102443361866766"/>
          <c:y val="0.21223396099004513"/>
          <c:w val="0.81057519881283702"/>
          <c:h val="0.67284065931882042"/>
        </c:manualLayout>
      </c:layout>
      <c:scatterChart>
        <c:scatterStyle val="lineMarker"/>
        <c:varyColors val="0"/>
        <c:ser>
          <c:idx val="0"/>
          <c:order val="0"/>
          <c:tx>
            <c:v>MC</c:v>
          </c:tx>
          <c:spPr>
            <a:ln>
              <a:noFill/>
            </a:ln>
          </c:spPr>
          <c:marker>
            <c:symbol val="diamond"/>
            <c:size val="7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'Results Sythetic'!$K$48:$K$56</c:f>
              <c:numCache>
                <c:formatCode>0.00</c:formatCode>
                <c:ptCount val="9"/>
                <c:pt idx="0">
                  <c:v>0.1</c:v>
                </c:pt>
                <c:pt idx="1">
                  <c:v>0.5</c:v>
                </c:pt>
                <c:pt idx="2">
                  <c:v>1</c:v>
                </c:pt>
                <c:pt idx="3">
                  <c:v>2</c:v>
                </c:pt>
                <c:pt idx="4">
                  <c:v>2.9998999999999998</c:v>
                </c:pt>
                <c:pt idx="5">
                  <c:v>6</c:v>
                </c:pt>
                <c:pt idx="6">
                  <c:v>12</c:v>
                </c:pt>
                <c:pt idx="7">
                  <c:v>18</c:v>
                </c:pt>
                <c:pt idx="8">
                  <c:v>36</c:v>
                </c:pt>
              </c:numCache>
            </c:numRef>
          </c:xVal>
          <c:yVal>
            <c:numRef>
              <c:f>'Results Sythetic'!$N$48:$N$56</c:f>
              <c:numCache>
                <c:formatCode>0.000</c:formatCode>
                <c:ptCount val="9"/>
                <c:pt idx="0">
                  <c:v>9.6708097420735897E-2</c:v>
                </c:pt>
                <c:pt idx="1">
                  <c:v>0.48787482250900199</c:v>
                </c:pt>
                <c:pt idx="2">
                  <c:v>0.91969902277739302</c:v>
                </c:pt>
                <c:pt idx="3">
                  <c:v>1.5432420852909401</c:v>
                </c:pt>
                <c:pt idx="4">
                  <c:v>1.9167279621420199</c:v>
                </c:pt>
                <c:pt idx="5">
                  <c:v>2.4111649334987502</c:v>
                </c:pt>
                <c:pt idx="6">
                  <c:v>2.6984371874350201</c:v>
                </c:pt>
                <c:pt idx="7">
                  <c:v>2.7980119620622501</c:v>
                </c:pt>
                <c:pt idx="8">
                  <c:v>2.8987286545285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5C-415F-89E1-56FD86F2E73C}"/>
            </c:ext>
          </c:extLst>
        </c:ser>
        <c:ser>
          <c:idx val="3"/>
          <c:order val="1"/>
          <c:tx>
            <c:v>tR=0.001</c:v>
          </c:tx>
          <c:spPr>
            <a:ln w="19050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'Results Sythetic'!$K$59:$K$71</c:f>
              <c:numCache>
                <c:formatCode>0.00</c:formatCode>
                <c:ptCount val="13"/>
                <c:pt idx="0">
                  <c:v>0.1</c:v>
                </c:pt>
                <c:pt idx="1">
                  <c:v>0.5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6</c:v>
                </c:pt>
                <c:pt idx="6">
                  <c:v>9</c:v>
                </c:pt>
                <c:pt idx="7">
                  <c:v>12</c:v>
                </c:pt>
                <c:pt idx="8">
                  <c:v>18</c:v>
                </c:pt>
                <c:pt idx="9">
                  <c:v>24</c:v>
                </c:pt>
                <c:pt idx="10">
                  <c:v>36</c:v>
                </c:pt>
                <c:pt idx="11">
                  <c:v>48</c:v>
                </c:pt>
                <c:pt idx="12">
                  <c:v>96</c:v>
                </c:pt>
              </c:numCache>
            </c:numRef>
          </c:xVal>
          <c:yVal>
            <c:numRef>
              <c:f>'Results Sythetic'!$N$59:$N$71</c:f>
              <c:numCache>
                <c:formatCode>0.000</c:formatCode>
                <c:ptCount val="13"/>
                <c:pt idx="0">
                  <c:v>9.6708097420735897E-2</c:v>
                </c:pt>
                <c:pt idx="1">
                  <c:v>0.48628646571329598</c:v>
                </c:pt>
                <c:pt idx="2">
                  <c:v>0.91969869654388603</c:v>
                </c:pt>
                <c:pt idx="3">
                  <c:v>1.54324243286343</c:v>
                </c:pt>
                <c:pt idx="4">
                  <c:v>1.91675417180291</c:v>
                </c:pt>
                <c:pt idx="5">
                  <c:v>2.41117733013462</c:v>
                </c:pt>
                <c:pt idx="6">
                  <c:v>2.6004666985954898</c:v>
                </c:pt>
                <c:pt idx="7">
                  <c:v>2.6984341218314398</c:v>
                </c:pt>
                <c:pt idx="8">
                  <c:v>2.7980119609654701</c:v>
                </c:pt>
                <c:pt idx="9">
                  <c:v>2.84827184669712</c:v>
                </c:pt>
                <c:pt idx="10">
                  <c:v>2.8987277067113699</c:v>
                </c:pt>
                <c:pt idx="11">
                  <c:v>2.92401709062286</c:v>
                </c:pt>
                <c:pt idx="12">
                  <c:v>2.9619069665587401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75C-415F-89E1-56FD86F2E73C}"/>
            </c:ext>
          </c:extLst>
        </c:ser>
        <c:ser>
          <c:idx val="4"/>
          <c:order val="2"/>
          <c:tx>
            <c:v>tR=1</c:v>
          </c:tx>
          <c:spPr>
            <a:ln>
              <a:solidFill>
                <a:schemeClr val="tx1"/>
              </a:solidFill>
              <a:prstDash val="lgDash"/>
            </a:ln>
          </c:spPr>
          <c:marker>
            <c:symbol val="none"/>
          </c:marker>
          <c:xVal>
            <c:numRef>
              <c:f>'Results Sythetic'!$K$72:$K$84</c:f>
              <c:numCache>
                <c:formatCode>0.00</c:formatCode>
                <c:ptCount val="13"/>
                <c:pt idx="0">
                  <c:v>0.1</c:v>
                </c:pt>
                <c:pt idx="1">
                  <c:v>0.5</c:v>
                </c:pt>
                <c:pt idx="2">
                  <c:v>1.0001</c:v>
                </c:pt>
                <c:pt idx="3">
                  <c:v>2</c:v>
                </c:pt>
                <c:pt idx="4">
                  <c:v>3</c:v>
                </c:pt>
                <c:pt idx="5">
                  <c:v>6</c:v>
                </c:pt>
                <c:pt idx="6">
                  <c:v>9</c:v>
                </c:pt>
                <c:pt idx="7">
                  <c:v>12</c:v>
                </c:pt>
                <c:pt idx="8">
                  <c:v>18</c:v>
                </c:pt>
                <c:pt idx="9">
                  <c:v>24</c:v>
                </c:pt>
                <c:pt idx="10">
                  <c:v>36</c:v>
                </c:pt>
                <c:pt idx="11">
                  <c:v>48</c:v>
                </c:pt>
                <c:pt idx="12">
                  <c:v>96</c:v>
                </c:pt>
              </c:numCache>
            </c:numRef>
          </c:xVal>
          <c:yVal>
            <c:numRef>
              <c:f>'Results Sythetic'!$O$72:$O$84</c:f>
              <c:numCache>
                <c:formatCode>0.000</c:formatCode>
                <c:ptCount val="13"/>
                <c:pt idx="0">
                  <c:v>1.0211748371143872</c:v>
                </c:pt>
                <c:pt idx="1">
                  <c:v>1.4110577774905899</c:v>
                </c:pt>
                <c:pt idx="2">
                  <c:v>1.84320072316955</c:v>
                </c:pt>
                <c:pt idx="3">
                  <c:v>2.4658080232687301</c:v>
                </c:pt>
                <c:pt idx="4">
                  <c:v>2.8390109743733398</c:v>
                </c:pt>
                <c:pt idx="5">
                  <c:v>3.33311755959358</c:v>
                </c:pt>
                <c:pt idx="6">
                  <c:v>3.5223101552129199</c:v>
                </c:pt>
                <c:pt idx="7">
                  <c:v>3.6202159421497702</c:v>
                </c:pt>
                <c:pt idx="8">
                  <c:v>3.7197544704300598</c:v>
                </c:pt>
                <c:pt idx="9">
                  <c:v>3.7699761089707802</c:v>
                </c:pt>
                <c:pt idx="10">
                  <c:v>3.8203983937073001</c:v>
                </c:pt>
                <c:pt idx="11">
                  <c:v>3.8456828748873102</c:v>
                </c:pt>
                <c:pt idx="12">
                  <c:v>3.8836383362096099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5C-415F-89E1-56FD86F2E73C}"/>
            </c:ext>
          </c:extLst>
        </c:ser>
        <c:ser>
          <c:idx val="1"/>
          <c:order val="3"/>
          <c:tx>
            <c:v>tR=3</c:v>
          </c:tx>
          <c:spPr>
            <a:ln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'Results Sythetic'!$K$48:$K$58</c:f>
              <c:numCache>
                <c:formatCode>0.00</c:formatCode>
                <c:ptCount val="11"/>
                <c:pt idx="0">
                  <c:v>0.1</c:v>
                </c:pt>
                <c:pt idx="1">
                  <c:v>0.5</c:v>
                </c:pt>
                <c:pt idx="2">
                  <c:v>1</c:v>
                </c:pt>
                <c:pt idx="3">
                  <c:v>2</c:v>
                </c:pt>
                <c:pt idx="4">
                  <c:v>2.9998999999999998</c:v>
                </c:pt>
                <c:pt idx="5">
                  <c:v>6</c:v>
                </c:pt>
                <c:pt idx="6">
                  <c:v>12</c:v>
                </c:pt>
                <c:pt idx="7">
                  <c:v>18</c:v>
                </c:pt>
                <c:pt idx="8">
                  <c:v>36</c:v>
                </c:pt>
                <c:pt idx="9">
                  <c:v>48</c:v>
                </c:pt>
                <c:pt idx="10">
                  <c:v>96</c:v>
                </c:pt>
              </c:numCache>
            </c:numRef>
          </c:xVal>
          <c:yVal>
            <c:numRef>
              <c:f>'Results Sythetic'!$O$48:$O$58</c:f>
              <c:numCache>
                <c:formatCode>0.000</c:formatCode>
                <c:ptCount val="11"/>
                <c:pt idx="0">
                  <c:v>2.01803997983072</c:v>
                </c:pt>
                <c:pt idx="1">
                  <c:v>2.4071073644373602</c:v>
                </c:pt>
                <c:pt idx="2">
                  <c:v>2.83901273173253</c:v>
                </c:pt>
                <c:pt idx="3">
                  <c:v>3.46163980156873</c:v>
                </c:pt>
                <c:pt idx="4">
                  <c:v>3.8347979052929899</c:v>
                </c:pt>
                <c:pt idx="5">
                  <c:v>4.32892344818036</c:v>
                </c:pt>
                <c:pt idx="6">
                  <c:v>4.6159991308098398</c:v>
                </c:pt>
                <c:pt idx="7">
                  <c:v>4.7155415076655096</c:v>
                </c:pt>
                <c:pt idx="8">
                  <c:v>4.8162364821806696</c:v>
                </c:pt>
                <c:pt idx="9">
                  <c:v>4.8414762724818301</c:v>
                </c:pt>
                <c:pt idx="10">
                  <c:v>4.8795044942352099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5C-415F-89E1-56FD86F2E73C}"/>
            </c:ext>
          </c:extLst>
        </c:ser>
        <c:ser>
          <c:idx val="2"/>
          <c:order val="4"/>
          <c:tx>
            <c:v>tR=100</c:v>
          </c:tx>
          <c:spPr>
            <a:ln w="34925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'Results Sythetic'!$K$85:$K$97</c:f>
              <c:numCache>
                <c:formatCode>0.00</c:formatCode>
                <c:ptCount val="13"/>
                <c:pt idx="0">
                  <c:v>0.1</c:v>
                </c:pt>
                <c:pt idx="1">
                  <c:v>0.5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6</c:v>
                </c:pt>
                <c:pt idx="6">
                  <c:v>9</c:v>
                </c:pt>
                <c:pt idx="7">
                  <c:v>12</c:v>
                </c:pt>
                <c:pt idx="8">
                  <c:v>18</c:v>
                </c:pt>
                <c:pt idx="9">
                  <c:v>24</c:v>
                </c:pt>
                <c:pt idx="10">
                  <c:v>36</c:v>
                </c:pt>
                <c:pt idx="11">
                  <c:v>48</c:v>
                </c:pt>
                <c:pt idx="12">
                  <c:v>96</c:v>
                </c:pt>
              </c:numCache>
            </c:numRef>
          </c:xVal>
          <c:yVal>
            <c:numRef>
              <c:f>'Results Sythetic'!$O$85:$O$97</c:f>
              <c:numCache>
                <c:formatCode>0.000</c:formatCode>
                <c:ptCount val="13"/>
                <c:pt idx="0">
                  <c:v>3.0646912314642001</c:v>
                </c:pt>
                <c:pt idx="1">
                  <c:v>3.4532423262953</c:v>
                </c:pt>
                <c:pt idx="2">
                  <c:v>3.8851899500896798</c:v>
                </c:pt>
                <c:pt idx="3">
                  <c:v>4.5077680789252597</c:v>
                </c:pt>
                <c:pt idx="4">
                  <c:v>4.8809354237382703</c:v>
                </c:pt>
                <c:pt idx="5">
                  <c:v>5.3749604071007697</c:v>
                </c:pt>
                <c:pt idx="6">
                  <c:v>5.56426062455105</c:v>
                </c:pt>
                <c:pt idx="7">
                  <c:v>5.6622221389387999</c:v>
                </c:pt>
                <c:pt idx="8">
                  <c:v>5.7616775972871697</c:v>
                </c:pt>
                <c:pt idx="9">
                  <c:v>5.8120697664894196</c:v>
                </c:pt>
                <c:pt idx="10">
                  <c:v>5.8622575254379603</c:v>
                </c:pt>
                <c:pt idx="11">
                  <c:v>5.88749113806744</c:v>
                </c:pt>
                <c:pt idx="12">
                  <c:v>5.92453559231617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75C-415F-89E1-56FD86F2E7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240192"/>
        <c:axId val="143242368"/>
      </c:scatterChart>
      <c:valAx>
        <c:axId val="143240192"/>
        <c:scaling>
          <c:logBase val="10"/>
          <c:orientation val="minMax"/>
          <c:max val="100"/>
          <c:min val="0.1"/>
        </c:scaling>
        <c:delete val="0"/>
        <c:axPos val="b"/>
        <c:minorGridlines/>
        <c:title>
          <c:tx>
            <c:rich>
              <a:bodyPr/>
              <a:lstStyle/>
              <a:p>
                <a:pPr>
                  <a:defRPr sz="14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800" b="1" i="0" u="none" strike="noStrike" baseline="0">
                    <a:effectLst/>
                    <a:latin typeface="Symbol" panose="05050102010706020507" pitchFamily="18" charset="2"/>
                  </a:rPr>
                  <a:t>t</a:t>
                </a:r>
                <a:r>
                  <a:rPr lang="en-US" sz="1400" b="1" i="0" u="none" strike="noStrike" baseline="-25000">
                    <a:effectLst/>
                  </a:rPr>
                  <a:t>C </a:t>
                </a:r>
                <a:r>
                  <a:rPr lang="en-US" sz="1400">
                    <a:latin typeface="Arial" panose="020B0604020202020204" pitchFamily="34" charset="0"/>
                    <a:cs typeface="Arial" panose="020B0604020202020204" pitchFamily="34" charset="0"/>
                  </a:rPr>
                  <a:t> [month]</a:t>
                </a:r>
              </a:p>
            </c:rich>
          </c:tx>
          <c:layout>
            <c:manualLayout>
              <c:xMode val="edge"/>
              <c:yMode val="edge"/>
              <c:x val="0.40327599882235338"/>
              <c:y val="0.92547801200225843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43242368"/>
        <c:crosses val="autoZero"/>
        <c:crossBetween val="midCat"/>
        <c:majorUnit val="10"/>
      </c:valAx>
      <c:valAx>
        <c:axId val="143242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Phasing</a:t>
                </a:r>
                <a:r>
                  <a:rPr lang="en-US" sz="1200" b="1" baseline="0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 [mo]</a:t>
                </a:r>
              </a:p>
            </c:rich>
          </c:tx>
          <c:layout>
            <c:manualLayout>
              <c:xMode val="edge"/>
              <c:yMode val="edge"/>
              <c:x val="1.1580616752065873E-2"/>
              <c:y val="0.40899640124704334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43240192"/>
        <c:crossesAt val="0.1"/>
        <c:crossBetween val="midCat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39302278355390136"/>
          <c:y val="1.9624426836408929E-2"/>
          <c:w val="0.53372749362953753"/>
          <c:h val="0.18295376976494929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 w="25400">
      <a:solidFill>
        <a:schemeClr val="tx1"/>
      </a:solidFill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Phasing</a:t>
            </a:r>
          </a:p>
          <a:p>
            <a:pPr>
              <a:defRPr sz="18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Total</a:t>
            </a:r>
            <a:r>
              <a:rPr lang="en-US" sz="1800" baseline="0">
                <a:latin typeface="Arial" panose="020B0604020202020204" pitchFamily="34" charset="0"/>
                <a:cs typeface="Arial" panose="020B0604020202020204" pitchFamily="34" charset="0"/>
              </a:rPr>
              <a:t> Mass</a:t>
            </a:r>
            <a:endParaRPr lang="en-US" sz="180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2.1606618300642533E-2"/>
          <c:y val="2.272757272867273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364781125398935"/>
          <c:y val="0.19094744298831159"/>
          <c:w val="0.80703141534111589"/>
          <c:h val="0.68623306908765569"/>
        </c:manualLayout>
      </c:layout>
      <c:scatterChart>
        <c:scatterStyle val="lineMarker"/>
        <c:varyColors val="0"/>
        <c:ser>
          <c:idx val="1"/>
          <c:order val="0"/>
          <c:tx>
            <c:strRef>
              <c:f>'Results Sythetic'!$Z$1</c:f>
              <c:strCache>
                <c:ptCount val="1"/>
                <c:pt idx="0">
                  <c:v> MT Phase Fit</c:v>
                </c:pt>
              </c:strCache>
            </c:strRef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'Results Sythetic'!$X$2:$X$114</c:f>
              <c:numCache>
                <c:formatCode>0.0</c:formatCode>
                <c:ptCount val="113"/>
                <c:pt idx="0">
                  <c:v>0.10001</c:v>
                </c:pt>
                <c:pt idx="1">
                  <c:v>0.10001</c:v>
                </c:pt>
                <c:pt idx="2">
                  <c:v>0.50000999999999995</c:v>
                </c:pt>
                <c:pt idx="3">
                  <c:v>1.0000100000000001</c:v>
                </c:pt>
                <c:pt idx="4">
                  <c:v>1.0009999999999999</c:v>
                </c:pt>
                <c:pt idx="5">
                  <c:v>1.1000000000000001</c:v>
                </c:pt>
                <c:pt idx="6">
                  <c:v>1.3</c:v>
                </c:pt>
                <c:pt idx="7">
                  <c:v>1.5</c:v>
                </c:pt>
                <c:pt idx="8">
                  <c:v>1.5</c:v>
                </c:pt>
                <c:pt idx="9">
                  <c:v>1.7</c:v>
                </c:pt>
                <c:pt idx="10">
                  <c:v>1.9</c:v>
                </c:pt>
                <c:pt idx="11">
                  <c:v>1.9999</c:v>
                </c:pt>
                <c:pt idx="12">
                  <c:v>2.0000100000000001</c:v>
                </c:pt>
                <c:pt idx="13">
                  <c:v>2.0000100000000001</c:v>
                </c:pt>
                <c:pt idx="14">
                  <c:v>2.0000999999999998</c:v>
                </c:pt>
                <c:pt idx="15">
                  <c:v>2.0000999999999998</c:v>
                </c:pt>
                <c:pt idx="16">
                  <c:v>2.1</c:v>
                </c:pt>
                <c:pt idx="17">
                  <c:v>2.2999999999999998</c:v>
                </c:pt>
                <c:pt idx="18">
                  <c:v>2.5</c:v>
                </c:pt>
                <c:pt idx="19">
                  <c:v>2.75</c:v>
                </c:pt>
                <c:pt idx="20">
                  <c:v>3</c:v>
                </c:pt>
                <c:pt idx="21">
                  <c:v>3</c:v>
                </c:pt>
                <c:pt idx="22">
                  <c:v>3.0000100000000001</c:v>
                </c:pt>
                <c:pt idx="23">
                  <c:v>3.0030000000000001</c:v>
                </c:pt>
                <c:pt idx="24">
                  <c:v>3.1</c:v>
                </c:pt>
                <c:pt idx="25">
                  <c:v>3.3</c:v>
                </c:pt>
                <c:pt idx="26">
                  <c:v>3.5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4.5</c:v>
                </c:pt>
                <c:pt idx="31">
                  <c:v>5</c:v>
                </c:pt>
                <c:pt idx="32">
                  <c:v>5.9996999999999998</c:v>
                </c:pt>
                <c:pt idx="33">
                  <c:v>5.9999000000000002</c:v>
                </c:pt>
                <c:pt idx="34">
                  <c:v>6</c:v>
                </c:pt>
                <c:pt idx="35">
                  <c:v>6.0000099999999996</c:v>
                </c:pt>
                <c:pt idx="36">
                  <c:v>6.0060000000000002</c:v>
                </c:pt>
                <c:pt idx="37">
                  <c:v>6.6</c:v>
                </c:pt>
                <c:pt idx="38">
                  <c:v>7</c:v>
                </c:pt>
                <c:pt idx="39">
                  <c:v>7.2</c:v>
                </c:pt>
                <c:pt idx="40">
                  <c:v>7.5</c:v>
                </c:pt>
                <c:pt idx="41">
                  <c:v>7.8</c:v>
                </c:pt>
                <c:pt idx="42">
                  <c:v>9</c:v>
                </c:pt>
                <c:pt idx="43">
                  <c:v>9</c:v>
                </c:pt>
                <c:pt idx="44">
                  <c:v>9</c:v>
                </c:pt>
                <c:pt idx="45">
                  <c:v>9</c:v>
                </c:pt>
                <c:pt idx="46">
                  <c:v>9.0000099999999996</c:v>
                </c:pt>
                <c:pt idx="47">
                  <c:v>10</c:v>
                </c:pt>
                <c:pt idx="48">
                  <c:v>10.199999999999999</c:v>
                </c:pt>
                <c:pt idx="49">
                  <c:v>11.9994</c:v>
                </c:pt>
                <c:pt idx="50">
                  <c:v>12</c:v>
                </c:pt>
                <c:pt idx="51">
                  <c:v>12.00001</c:v>
                </c:pt>
                <c:pt idx="52">
                  <c:v>12.00001</c:v>
                </c:pt>
                <c:pt idx="53">
                  <c:v>13</c:v>
                </c:pt>
                <c:pt idx="54">
                  <c:v>15</c:v>
                </c:pt>
                <c:pt idx="55">
                  <c:v>15</c:v>
                </c:pt>
                <c:pt idx="56">
                  <c:v>18</c:v>
                </c:pt>
                <c:pt idx="57">
                  <c:v>18</c:v>
                </c:pt>
                <c:pt idx="58">
                  <c:v>18.00001</c:v>
                </c:pt>
                <c:pt idx="59">
                  <c:v>19</c:v>
                </c:pt>
                <c:pt idx="60">
                  <c:v>21</c:v>
                </c:pt>
                <c:pt idx="61">
                  <c:v>24</c:v>
                </c:pt>
                <c:pt idx="62">
                  <c:v>24.00001</c:v>
                </c:pt>
                <c:pt idx="63">
                  <c:v>25</c:v>
                </c:pt>
                <c:pt idx="64">
                  <c:v>30</c:v>
                </c:pt>
                <c:pt idx="65">
                  <c:v>36</c:v>
                </c:pt>
                <c:pt idx="66">
                  <c:v>36</c:v>
                </c:pt>
                <c:pt idx="67">
                  <c:v>36.000010000000003</c:v>
                </c:pt>
                <c:pt idx="68">
                  <c:v>36.000010000000003</c:v>
                </c:pt>
                <c:pt idx="69">
                  <c:v>37</c:v>
                </c:pt>
                <c:pt idx="70">
                  <c:v>39</c:v>
                </c:pt>
                <c:pt idx="71">
                  <c:v>48</c:v>
                </c:pt>
                <c:pt idx="72">
                  <c:v>48.000010000000003</c:v>
                </c:pt>
                <c:pt idx="73">
                  <c:v>49</c:v>
                </c:pt>
                <c:pt idx="74">
                  <c:v>51</c:v>
                </c:pt>
                <c:pt idx="75">
                  <c:v>54</c:v>
                </c:pt>
                <c:pt idx="76">
                  <c:v>60</c:v>
                </c:pt>
                <c:pt idx="77">
                  <c:v>72</c:v>
                </c:pt>
                <c:pt idx="78">
                  <c:v>96.000010000000003</c:v>
                </c:pt>
                <c:pt idx="79">
                  <c:v>96.000010000000003</c:v>
                </c:pt>
                <c:pt idx="80">
                  <c:v>97</c:v>
                </c:pt>
                <c:pt idx="81">
                  <c:v>99</c:v>
                </c:pt>
                <c:pt idx="82">
                  <c:v>100</c:v>
                </c:pt>
                <c:pt idx="83">
                  <c:v>100.001</c:v>
                </c:pt>
                <c:pt idx="84">
                  <c:v>100.1</c:v>
                </c:pt>
                <c:pt idx="85">
                  <c:v>100.1</c:v>
                </c:pt>
                <c:pt idx="86">
                  <c:v>100.1</c:v>
                </c:pt>
                <c:pt idx="87">
                  <c:v>100.5</c:v>
                </c:pt>
                <c:pt idx="88">
                  <c:v>100.5</c:v>
                </c:pt>
                <c:pt idx="89">
                  <c:v>101</c:v>
                </c:pt>
                <c:pt idx="90">
                  <c:v>101</c:v>
                </c:pt>
                <c:pt idx="91">
                  <c:v>101</c:v>
                </c:pt>
                <c:pt idx="92">
                  <c:v>102</c:v>
                </c:pt>
                <c:pt idx="93">
                  <c:v>103</c:v>
                </c:pt>
                <c:pt idx="94">
                  <c:v>103</c:v>
                </c:pt>
                <c:pt idx="95">
                  <c:v>106</c:v>
                </c:pt>
                <c:pt idx="96">
                  <c:v>106</c:v>
                </c:pt>
                <c:pt idx="97">
                  <c:v>108</c:v>
                </c:pt>
                <c:pt idx="98">
                  <c:v>109</c:v>
                </c:pt>
                <c:pt idx="99">
                  <c:v>112</c:v>
                </c:pt>
                <c:pt idx="100">
                  <c:v>112</c:v>
                </c:pt>
                <c:pt idx="101">
                  <c:v>112</c:v>
                </c:pt>
                <c:pt idx="102">
                  <c:v>114</c:v>
                </c:pt>
                <c:pt idx="103">
                  <c:v>118</c:v>
                </c:pt>
                <c:pt idx="104">
                  <c:v>124</c:v>
                </c:pt>
                <c:pt idx="105">
                  <c:v>124</c:v>
                </c:pt>
                <c:pt idx="106">
                  <c:v>136</c:v>
                </c:pt>
                <c:pt idx="107">
                  <c:v>148</c:v>
                </c:pt>
                <c:pt idx="108">
                  <c:v>148</c:v>
                </c:pt>
                <c:pt idx="109">
                  <c:v>180</c:v>
                </c:pt>
                <c:pt idx="110">
                  <c:v>196</c:v>
                </c:pt>
                <c:pt idx="111">
                  <c:v>196</c:v>
                </c:pt>
                <c:pt idx="112">
                  <c:v>199.9999</c:v>
                </c:pt>
              </c:numCache>
            </c:numRef>
          </c:xVal>
          <c:yVal>
            <c:numRef>
              <c:f>'Results Sythetic'!$Z$2:$Z$114</c:f>
              <c:numCache>
                <c:formatCode>0.000</c:formatCode>
                <c:ptCount val="113"/>
                <c:pt idx="0">
                  <c:v>9.2083764506109556E-2</c:v>
                </c:pt>
                <c:pt idx="1">
                  <c:v>9.2083764506109556E-2</c:v>
                </c:pt>
                <c:pt idx="2">
                  <c:v>0.4329764234511394</c:v>
                </c:pt>
                <c:pt idx="3">
                  <c:v>0.80345647200101822</c:v>
                </c:pt>
                <c:pt idx="4">
                  <c:v>0.80413423596581668</c:v>
                </c:pt>
                <c:pt idx="5">
                  <c:v>0.87086519697336107</c:v>
                </c:pt>
                <c:pt idx="6">
                  <c:v>0.99955257628485095</c:v>
                </c:pt>
                <c:pt idx="7">
                  <c:v>1.1204619409912919</c:v>
                </c:pt>
                <c:pt idx="8">
                  <c:v>1.1204619409912919</c:v>
                </c:pt>
                <c:pt idx="9">
                  <c:v>1.2340634033252895</c:v>
                </c:pt>
                <c:pt idx="10">
                  <c:v>1.3407986613903358</c:v>
                </c:pt>
                <c:pt idx="11">
                  <c:v>1.3916720150957138</c:v>
                </c:pt>
                <c:pt idx="12">
                  <c:v>1.3917271631679209</c:v>
                </c:pt>
                <c:pt idx="13">
                  <c:v>1.3917271631679209</c:v>
                </c:pt>
                <c:pt idx="14">
                  <c:v>1.3917722829113943</c:v>
                </c:pt>
                <c:pt idx="15">
                  <c:v>1.3917722829113943</c:v>
                </c:pt>
                <c:pt idx="16">
                  <c:v>1.4410827165437579</c:v>
                </c:pt>
                <c:pt idx="17">
                  <c:v>1.5353054869790506</c:v>
                </c:pt>
                <c:pt idx="18">
                  <c:v>1.6238333237814186</c:v>
                </c:pt>
                <c:pt idx="19">
                  <c:v>1.7270070001811051</c:v>
                </c:pt>
                <c:pt idx="20">
                  <c:v>1.8224455615792592</c:v>
                </c:pt>
                <c:pt idx="21">
                  <c:v>1.8224455615792592</c:v>
                </c:pt>
                <c:pt idx="22">
                  <c:v>1.8224492322953401</c:v>
                </c:pt>
                <c:pt idx="23">
                  <c:v>1.8235462633665886</c:v>
                </c:pt>
                <c:pt idx="24">
                  <c:v>1.8585865520567588</c:v>
                </c:pt>
                <c:pt idx="25">
                  <c:v>1.9275749059730558</c:v>
                </c:pt>
                <c:pt idx="26">
                  <c:v>1.9923935236867034</c:v>
                </c:pt>
                <c:pt idx="27">
                  <c:v>2.1378141188358875</c:v>
                </c:pt>
                <c:pt idx="28">
                  <c:v>2.1378141188358875</c:v>
                </c:pt>
                <c:pt idx="29">
                  <c:v>2.1378141188358875</c:v>
                </c:pt>
                <c:pt idx="30">
                  <c:v>2.262247205477864</c:v>
                </c:pt>
                <c:pt idx="31">
                  <c:v>2.3687217597551671</c:v>
                </c:pt>
                <c:pt idx="32">
                  <c:v>2.5377452880831779</c:v>
                </c:pt>
                <c:pt idx="33">
                  <c:v>2.5377741063781323</c:v>
                </c:pt>
                <c:pt idx="34">
                  <c:v>2.5377885148518713</c:v>
                </c:pt>
                <c:pt idx="35">
                  <c:v>2.5377899556745422</c:v>
                </c:pt>
                <c:pt idx="36">
                  <c:v>2.5386522018537612</c:v>
                </c:pt>
                <c:pt idx="37">
                  <c:v>2.6166348059004334</c:v>
                </c:pt>
                <c:pt idx="38">
                  <c:v>2.6615763962971672</c:v>
                </c:pt>
                <c:pt idx="39">
                  <c:v>2.6820311117974533</c:v>
                </c:pt>
                <c:pt idx="40">
                  <c:v>2.7104186407843844</c:v>
                </c:pt>
                <c:pt idx="41">
                  <c:v>2.7362717966553189</c:v>
                </c:pt>
                <c:pt idx="42">
                  <c:v>2.8185736047249264</c:v>
                </c:pt>
                <c:pt idx="43">
                  <c:v>2.8185736047249264</c:v>
                </c:pt>
                <c:pt idx="44">
                  <c:v>2.8185736047249264</c:v>
                </c:pt>
                <c:pt idx="45">
                  <c:v>2.8185736047249264</c:v>
                </c:pt>
                <c:pt idx="46">
                  <c:v>2.8185741702739699</c:v>
                </c:pt>
                <c:pt idx="47">
                  <c:v>2.8671625944644625</c:v>
                </c:pt>
                <c:pt idx="48">
                  <c:v>2.8751914414724613</c:v>
                </c:pt>
                <c:pt idx="49">
                  <c:v>2.9287735271035653</c:v>
                </c:pt>
                <c:pt idx="50">
                  <c:v>2.9287868476657204</c:v>
                </c:pt>
                <c:pt idx="51">
                  <c:v>2.9287870696539828</c:v>
                </c:pt>
                <c:pt idx="52">
                  <c:v>2.9287870696539828</c:v>
                </c:pt>
                <c:pt idx="53">
                  <c:v>2.9478589078411104</c:v>
                </c:pt>
                <c:pt idx="54">
                  <c:v>2.9720475454649455</c:v>
                </c:pt>
                <c:pt idx="55">
                  <c:v>2.9720475454649455</c:v>
                </c:pt>
                <c:pt idx="56">
                  <c:v>2.989028154365831</c:v>
                </c:pt>
                <c:pt idx="57">
                  <c:v>2.989028154365831</c:v>
                </c:pt>
                <c:pt idx="58">
                  <c:v>2.9890281885676724</c:v>
                </c:pt>
                <c:pt idx="59">
                  <c:v>2.9919665961186648</c:v>
                </c:pt>
                <c:pt idx="60">
                  <c:v>2.9956933514919388</c:v>
                </c:pt>
                <c:pt idx="61">
                  <c:v>2.9983095623115381</c:v>
                </c:pt>
                <c:pt idx="62">
                  <c:v>2.9983095675810327</c:v>
                </c:pt>
                <c:pt idx="63">
                  <c:v>2.9987622894870709</c:v>
                </c:pt>
                <c:pt idx="64">
                  <c:v>2.9997395534284887</c:v>
                </c:pt>
                <c:pt idx="65">
                  <c:v>2.9999598728677932</c:v>
                </c:pt>
                <c:pt idx="66">
                  <c:v>2.9999598728677932</c:v>
                </c:pt>
                <c:pt idx="67">
                  <c:v>2.9999598729928794</c:v>
                </c:pt>
                <c:pt idx="68">
                  <c:v>2.9999598729928794</c:v>
                </c:pt>
                <c:pt idx="69">
                  <c:v>2.9999706195775655</c:v>
                </c:pt>
                <c:pt idx="70">
                  <c:v>2.9999842493724564</c:v>
                </c:pt>
                <c:pt idx="71">
                  <c:v>2.9999990474734739</c:v>
                </c:pt>
                <c:pt idx="72">
                  <c:v>2.9999990474764431</c:v>
                </c:pt>
                <c:pt idx="73">
                  <c:v>2.999999302575834</c:v>
                </c:pt>
                <c:pt idx="74">
                  <c:v>2.999999626116054</c:v>
                </c:pt>
                <c:pt idx="75">
                  <c:v>2.9999998532437666</c:v>
                </c:pt>
                <c:pt idx="76">
                  <c:v>2.9999999773891943</c:v>
                </c:pt>
                <c:pt idx="77">
                  <c:v>2.9999999994632711</c:v>
                </c:pt>
                <c:pt idx="78">
                  <c:v>2.9999999999996976</c:v>
                </c:pt>
                <c:pt idx="79">
                  <c:v>2.9999999999996976</c:v>
                </c:pt>
                <c:pt idx="80">
                  <c:v>2.9999999999997784</c:v>
                </c:pt>
                <c:pt idx="81">
                  <c:v>2.9999999999998814</c:v>
                </c:pt>
                <c:pt idx="82">
                  <c:v>2.999999999999913</c:v>
                </c:pt>
                <c:pt idx="83">
                  <c:v>2.999999999999913</c:v>
                </c:pt>
                <c:pt idx="84">
                  <c:v>2.9999999999999156</c:v>
                </c:pt>
                <c:pt idx="85">
                  <c:v>2.9999999999999156</c:v>
                </c:pt>
                <c:pt idx="86">
                  <c:v>2.9999999999999156</c:v>
                </c:pt>
                <c:pt idx="87">
                  <c:v>2.9999999999999258</c:v>
                </c:pt>
                <c:pt idx="88">
                  <c:v>2.9999999999999258</c:v>
                </c:pt>
                <c:pt idx="89">
                  <c:v>2.9999999999999365</c:v>
                </c:pt>
                <c:pt idx="90">
                  <c:v>2.9999999999999365</c:v>
                </c:pt>
                <c:pt idx="91">
                  <c:v>2.9999999999999365</c:v>
                </c:pt>
                <c:pt idx="92">
                  <c:v>2.9999999999999534</c:v>
                </c:pt>
                <c:pt idx="93">
                  <c:v>2.9999999999999662</c:v>
                </c:pt>
                <c:pt idx="94">
                  <c:v>2.9999999999999662</c:v>
                </c:pt>
                <c:pt idx="95">
                  <c:v>2.9999999999999867</c:v>
                </c:pt>
                <c:pt idx="96">
                  <c:v>2.9999999999999867</c:v>
                </c:pt>
                <c:pt idx="97">
                  <c:v>2.9999999999999929</c:v>
                </c:pt>
                <c:pt idx="98">
                  <c:v>2.9999999999999947</c:v>
                </c:pt>
                <c:pt idx="99">
                  <c:v>2.9999999999999982</c:v>
                </c:pt>
                <c:pt idx="100">
                  <c:v>2.9999999999999982</c:v>
                </c:pt>
                <c:pt idx="101">
                  <c:v>2.9999999999999982</c:v>
                </c:pt>
                <c:pt idx="102">
                  <c:v>2.9999999999999991</c:v>
                </c:pt>
                <c:pt idx="103">
                  <c:v>2.9999999999999996</c:v>
                </c:pt>
                <c:pt idx="104">
                  <c:v>3</c:v>
                </c:pt>
                <c:pt idx="105">
                  <c:v>3</c:v>
                </c:pt>
                <c:pt idx="106">
                  <c:v>3</c:v>
                </c:pt>
                <c:pt idx="107">
                  <c:v>3</c:v>
                </c:pt>
                <c:pt idx="108">
                  <c:v>3</c:v>
                </c:pt>
                <c:pt idx="109">
                  <c:v>3</c:v>
                </c:pt>
                <c:pt idx="110">
                  <c:v>3</c:v>
                </c:pt>
                <c:pt idx="111">
                  <c:v>3</c:v>
                </c:pt>
                <c:pt idx="112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3C3-437D-8BA0-BCC8B67CAFD8}"/>
            </c:ext>
          </c:extLst>
        </c:ser>
        <c:ser>
          <c:idx val="0"/>
          <c:order val="1"/>
          <c:tx>
            <c:strRef>
              <c:f>'Results Sythetic'!$Y$1</c:f>
              <c:strCache>
                <c:ptCount val="1"/>
                <c:pt idx="0">
                  <c:v>MT Phase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'Results Sythetic'!$X$2:$X$114</c:f>
              <c:numCache>
                <c:formatCode>0.0</c:formatCode>
                <c:ptCount val="113"/>
                <c:pt idx="0">
                  <c:v>0.10001</c:v>
                </c:pt>
                <c:pt idx="1">
                  <c:v>0.10001</c:v>
                </c:pt>
                <c:pt idx="2">
                  <c:v>0.50000999999999995</c:v>
                </c:pt>
                <c:pt idx="3">
                  <c:v>1.0000100000000001</c:v>
                </c:pt>
                <c:pt idx="4">
                  <c:v>1.0009999999999999</c:v>
                </c:pt>
                <c:pt idx="5">
                  <c:v>1.1000000000000001</c:v>
                </c:pt>
                <c:pt idx="6">
                  <c:v>1.3</c:v>
                </c:pt>
                <c:pt idx="7">
                  <c:v>1.5</c:v>
                </c:pt>
                <c:pt idx="8">
                  <c:v>1.5</c:v>
                </c:pt>
                <c:pt idx="9">
                  <c:v>1.7</c:v>
                </c:pt>
                <c:pt idx="10">
                  <c:v>1.9</c:v>
                </c:pt>
                <c:pt idx="11">
                  <c:v>1.9999</c:v>
                </c:pt>
                <c:pt idx="12">
                  <c:v>2.0000100000000001</c:v>
                </c:pt>
                <c:pt idx="13">
                  <c:v>2.0000100000000001</c:v>
                </c:pt>
                <c:pt idx="14">
                  <c:v>2.0000999999999998</c:v>
                </c:pt>
                <c:pt idx="15">
                  <c:v>2.0000999999999998</c:v>
                </c:pt>
                <c:pt idx="16">
                  <c:v>2.1</c:v>
                </c:pt>
                <c:pt idx="17">
                  <c:v>2.2999999999999998</c:v>
                </c:pt>
                <c:pt idx="18">
                  <c:v>2.5</c:v>
                </c:pt>
                <c:pt idx="19">
                  <c:v>2.75</c:v>
                </c:pt>
                <c:pt idx="20">
                  <c:v>3</c:v>
                </c:pt>
                <c:pt idx="21">
                  <c:v>3</c:v>
                </c:pt>
                <c:pt idx="22">
                  <c:v>3.0000100000000001</c:v>
                </c:pt>
                <c:pt idx="23">
                  <c:v>3.0030000000000001</c:v>
                </c:pt>
                <c:pt idx="24">
                  <c:v>3.1</c:v>
                </c:pt>
                <c:pt idx="25">
                  <c:v>3.3</c:v>
                </c:pt>
                <c:pt idx="26">
                  <c:v>3.5</c:v>
                </c:pt>
                <c:pt idx="27">
                  <c:v>4</c:v>
                </c:pt>
                <c:pt idx="28">
                  <c:v>4</c:v>
                </c:pt>
                <c:pt idx="29">
                  <c:v>4</c:v>
                </c:pt>
                <c:pt idx="30">
                  <c:v>4.5</c:v>
                </c:pt>
                <c:pt idx="31">
                  <c:v>5</c:v>
                </c:pt>
                <c:pt idx="32">
                  <c:v>5.9996999999999998</c:v>
                </c:pt>
                <c:pt idx="33">
                  <c:v>5.9999000000000002</c:v>
                </c:pt>
                <c:pt idx="34">
                  <c:v>6</c:v>
                </c:pt>
                <c:pt idx="35">
                  <c:v>6.0000099999999996</c:v>
                </c:pt>
                <c:pt idx="36">
                  <c:v>6.0060000000000002</c:v>
                </c:pt>
                <c:pt idx="37">
                  <c:v>6.6</c:v>
                </c:pt>
                <c:pt idx="38">
                  <c:v>7</c:v>
                </c:pt>
                <c:pt idx="39">
                  <c:v>7.2</c:v>
                </c:pt>
                <c:pt idx="40">
                  <c:v>7.5</c:v>
                </c:pt>
                <c:pt idx="41">
                  <c:v>7.8</c:v>
                </c:pt>
                <c:pt idx="42">
                  <c:v>9</c:v>
                </c:pt>
                <c:pt idx="43">
                  <c:v>9</c:v>
                </c:pt>
                <c:pt idx="44">
                  <c:v>9</c:v>
                </c:pt>
                <c:pt idx="45">
                  <c:v>9</c:v>
                </c:pt>
                <c:pt idx="46">
                  <c:v>9.0000099999999996</c:v>
                </c:pt>
                <c:pt idx="47">
                  <c:v>10</c:v>
                </c:pt>
                <c:pt idx="48">
                  <c:v>10.199999999999999</c:v>
                </c:pt>
                <c:pt idx="49">
                  <c:v>11.9994</c:v>
                </c:pt>
                <c:pt idx="50">
                  <c:v>12</c:v>
                </c:pt>
                <c:pt idx="51">
                  <c:v>12.00001</c:v>
                </c:pt>
                <c:pt idx="52">
                  <c:v>12.00001</c:v>
                </c:pt>
                <c:pt idx="53">
                  <c:v>13</c:v>
                </c:pt>
                <c:pt idx="54">
                  <c:v>15</c:v>
                </c:pt>
                <c:pt idx="55">
                  <c:v>15</c:v>
                </c:pt>
                <c:pt idx="56">
                  <c:v>18</c:v>
                </c:pt>
                <c:pt idx="57">
                  <c:v>18</c:v>
                </c:pt>
                <c:pt idx="58">
                  <c:v>18.00001</c:v>
                </c:pt>
                <c:pt idx="59">
                  <c:v>19</c:v>
                </c:pt>
                <c:pt idx="60">
                  <c:v>21</c:v>
                </c:pt>
                <c:pt idx="61">
                  <c:v>24</c:v>
                </c:pt>
                <c:pt idx="62">
                  <c:v>24.00001</c:v>
                </c:pt>
                <c:pt idx="63">
                  <c:v>25</c:v>
                </c:pt>
                <c:pt idx="64">
                  <c:v>30</c:v>
                </c:pt>
                <c:pt idx="65">
                  <c:v>36</c:v>
                </c:pt>
                <c:pt idx="66">
                  <c:v>36</c:v>
                </c:pt>
                <c:pt idx="67">
                  <c:v>36.000010000000003</c:v>
                </c:pt>
                <c:pt idx="68">
                  <c:v>36.000010000000003</c:v>
                </c:pt>
                <c:pt idx="69">
                  <c:v>37</c:v>
                </c:pt>
                <c:pt idx="70">
                  <c:v>39</c:v>
                </c:pt>
                <c:pt idx="71">
                  <c:v>48</c:v>
                </c:pt>
                <c:pt idx="72">
                  <c:v>48.000010000000003</c:v>
                </c:pt>
                <c:pt idx="73">
                  <c:v>49</c:v>
                </c:pt>
                <c:pt idx="74">
                  <c:v>51</c:v>
                </c:pt>
                <c:pt idx="75">
                  <c:v>54</c:v>
                </c:pt>
                <c:pt idx="76">
                  <c:v>60</c:v>
                </c:pt>
                <c:pt idx="77">
                  <c:v>72</c:v>
                </c:pt>
                <c:pt idx="78">
                  <c:v>96.000010000000003</c:v>
                </c:pt>
                <c:pt idx="79">
                  <c:v>96.000010000000003</c:v>
                </c:pt>
                <c:pt idx="80">
                  <c:v>97</c:v>
                </c:pt>
                <c:pt idx="81">
                  <c:v>99</c:v>
                </c:pt>
                <c:pt idx="82">
                  <c:v>100</c:v>
                </c:pt>
                <c:pt idx="83">
                  <c:v>100.001</c:v>
                </c:pt>
                <c:pt idx="84">
                  <c:v>100.1</c:v>
                </c:pt>
                <c:pt idx="85">
                  <c:v>100.1</c:v>
                </c:pt>
                <c:pt idx="86">
                  <c:v>100.1</c:v>
                </c:pt>
                <c:pt idx="87">
                  <c:v>100.5</c:v>
                </c:pt>
                <c:pt idx="88">
                  <c:v>100.5</c:v>
                </c:pt>
                <c:pt idx="89">
                  <c:v>101</c:v>
                </c:pt>
                <c:pt idx="90">
                  <c:v>101</c:v>
                </c:pt>
                <c:pt idx="91">
                  <c:v>101</c:v>
                </c:pt>
                <c:pt idx="92">
                  <c:v>102</c:v>
                </c:pt>
                <c:pt idx="93">
                  <c:v>103</c:v>
                </c:pt>
                <c:pt idx="94">
                  <c:v>103</c:v>
                </c:pt>
                <c:pt idx="95">
                  <c:v>106</c:v>
                </c:pt>
                <c:pt idx="96">
                  <c:v>106</c:v>
                </c:pt>
                <c:pt idx="97">
                  <c:v>108</c:v>
                </c:pt>
                <c:pt idx="98">
                  <c:v>109</c:v>
                </c:pt>
                <c:pt idx="99">
                  <c:v>112</c:v>
                </c:pt>
                <c:pt idx="100">
                  <c:v>112</c:v>
                </c:pt>
                <c:pt idx="101">
                  <c:v>112</c:v>
                </c:pt>
                <c:pt idx="102">
                  <c:v>114</c:v>
                </c:pt>
                <c:pt idx="103">
                  <c:v>118</c:v>
                </c:pt>
                <c:pt idx="104">
                  <c:v>124</c:v>
                </c:pt>
                <c:pt idx="105">
                  <c:v>124</c:v>
                </c:pt>
                <c:pt idx="106">
                  <c:v>136</c:v>
                </c:pt>
                <c:pt idx="107">
                  <c:v>148</c:v>
                </c:pt>
                <c:pt idx="108">
                  <c:v>148</c:v>
                </c:pt>
                <c:pt idx="109">
                  <c:v>180</c:v>
                </c:pt>
                <c:pt idx="110">
                  <c:v>196</c:v>
                </c:pt>
                <c:pt idx="111">
                  <c:v>196</c:v>
                </c:pt>
                <c:pt idx="112">
                  <c:v>199.9999</c:v>
                </c:pt>
              </c:numCache>
            </c:numRef>
          </c:xVal>
          <c:yVal>
            <c:numRef>
              <c:f>'Results Sythetic'!$Y$2:$Y$114</c:f>
              <c:numCache>
                <c:formatCode>0.000</c:formatCode>
                <c:ptCount val="113"/>
                <c:pt idx="4">
                  <c:v>0.91969957730316609</c:v>
                </c:pt>
                <c:pt idx="5">
                  <c:v>0.92889418192266682</c:v>
                </c:pt>
                <c:pt idx="6">
                  <c:v>0.98807874711321431</c:v>
                </c:pt>
                <c:pt idx="7">
                  <c:v>1.0793844665270882</c:v>
                </c:pt>
                <c:pt idx="9">
                  <c:v>1.1859046772020301</c:v>
                </c:pt>
                <c:pt idx="10">
                  <c:v>1.2973343231098646</c:v>
                </c:pt>
                <c:pt idx="11">
                  <c:v>1.3527715837686807</c:v>
                </c:pt>
                <c:pt idx="14">
                  <c:v>1.3528820469455674</c:v>
                </c:pt>
                <c:pt idx="16">
                  <c:v>1.4074360128153469</c:v>
                </c:pt>
                <c:pt idx="17">
                  <c:v>1.5126025450974798</c:v>
                </c:pt>
                <c:pt idx="18">
                  <c:v>1.6109534090943447</c:v>
                </c:pt>
                <c:pt idx="19">
                  <c:v>1.7231832392962063</c:v>
                </c:pt>
                <c:pt idx="20">
                  <c:v>1.8234686722890225</c:v>
                </c:pt>
                <c:pt idx="23">
                  <c:v>1.9167601640958487</c:v>
                </c:pt>
                <c:pt idx="24">
                  <c:v>1.9200154635048894</c:v>
                </c:pt>
                <c:pt idx="25">
                  <c:v>1.9435622436118791</c:v>
                </c:pt>
                <c:pt idx="26">
                  <c:v>1.9843837450726034</c:v>
                </c:pt>
                <c:pt idx="27">
                  <c:v>2.1235735365407886</c:v>
                </c:pt>
                <c:pt idx="28">
                  <c:v>2.1235688688771446</c:v>
                </c:pt>
                <c:pt idx="30">
                  <c:v>2.2673890746177308</c:v>
                </c:pt>
                <c:pt idx="31">
                  <c:v>2.3897324708122922</c:v>
                </c:pt>
                <c:pt idx="32">
                  <c:v>2.5628592813265092</c:v>
                </c:pt>
                <c:pt idx="33">
                  <c:v>2.562888655796844</c:v>
                </c:pt>
                <c:pt idx="36">
                  <c:v>2.4111712196786579</c:v>
                </c:pt>
                <c:pt idx="37">
                  <c:v>2.4613108607836311</c:v>
                </c:pt>
                <c:pt idx="39">
                  <c:v>2.5614930834379517</c:v>
                </c:pt>
                <c:pt idx="40">
                  <c:v>2.7071625738700051</c:v>
                </c:pt>
                <c:pt idx="41">
                  <c:v>2.6567545131867498</c:v>
                </c:pt>
                <c:pt idx="43">
                  <c:v>2.7846296422753656</c:v>
                </c:pt>
                <c:pt idx="44">
                  <c:v>2.7846347683626509</c:v>
                </c:pt>
                <c:pt idx="45">
                  <c:v>2.7846287166581201</c:v>
                </c:pt>
                <c:pt idx="48">
                  <c:v>2.8531494482707749</c:v>
                </c:pt>
                <c:pt idx="49">
                  <c:v>2.9055586299534628</c:v>
                </c:pt>
                <c:pt idx="54">
                  <c:v>2.9436220493892851</c:v>
                </c:pt>
                <c:pt idx="55">
                  <c:v>2.8995350564814824</c:v>
                </c:pt>
                <c:pt idx="56">
                  <c:v>2.9213027340507569</c:v>
                </c:pt>
                <c:pt idx="57">
                  <c:v>2.9607577657227426</c:v>
                </c:pt>
                <c:pt idx="60">
                  <c:v>2.9354333313107799</c:v>
                </c:pt>
                <c:pt idx="64">
                  <c:v>2.9829941724085089</c:v>
                </c:pt>
                <c:pt idx="65">
                  <c:v>2.9177873484131251</c:v>
                </c:pt>
                <c:pt idx="66">
                  <c:v>2.9661793039553173</c:v>
                </c:pt>
                <c:pt idx="70">
                  <c:v>2.9691344942131339</c:v>
                </c:pt>
                <c:pt idx="71">
                  <c:v>2.9388337723502875</c:v>
                </c:pt>
                <c:pt idx="75">
                  <c:v>2.9922234254184441</c:v>
                </c:pt>
                <c:pt idx="76">
                  <c:v>2.9513115258707168</c:v>
                </c:pt>
                <c:pt idx="77">
                  <c:v>2.9944823760082597</c:v>
                </c:pt>
                <c:pt idx="82">
                  <c:v>2.9710114788201198</c:v>
                </c:pt>
                <c:pt idx="83">
                  <c:v>2.9635096614245398</c:v>
                </c:pt>
                <c:pt idx="84">
                  <c:v>2.9636081267047794</c:v>
                </c:pt>
                <c:pt idx="85">
                  <c:v>2.9636081267047794</c:v>
                </c:pt>
                <c:pt idx="86">
                  <c:v>2.9635585227368169</c:v>
                </c:pt>
                <c:pt idx="87">
                  <c:v>2.9658444405196143</c:v>
                </c:pt>
                <c:pt idx="88">
                  <c:v>2.965845042216718</c:v>
                </c:pt>
                <c:pt idx="89">
                  <c:v>2.9712967375447139</c:v>
                </c:pt>
                <c:pt idx="90">
                  <c:v>2.9712967375447139</c:v>
                </c:pt>
                <c:pt idx="91">
                  <c:v>2.9712940319150913</c:v>
                </c:pt>
                <c:pt idx="92">
                  <c:v>2.9824135486782848</c:v>
                </c:pt>
                <c:pt idx="93">
                  <c:v>2.9892559645703733</c:v>
                </c:pt>
                <c:pt idx="94">
                  <c:v>2.9891902344981784</c:v>
                </c:pt>
                <c:pt idx="95">
                  <c:v>2.9964631966860877</c:v>
                </c:pt>
                <c:pt idx="96">
                  <c:v>2.9964647063904648</c:v>
                </c:pt>
                <c:pt idx="97">
                  <c:v>2.9909362804131772</c:v>
                </c:pt>
                <c:pt idx="98">
                  <c:v>2.9982999723146913</c:v>
                </c:pt>
                <c:pt idx="99">
                  <c:v>2.9989771867091628</c:v>
                </c:pt>
                <c:pt idx="100">
                  <c:v>3.0000944110011334</c:v>
                </c:pt>
                <c:pt idx="101">
                  <c:v>2.9989591994831843</c:v>
                </c:pt>
                <c:pt idx="102">
                  <c:v>2.9981422386029744</c:v>
                </c:pt>
                <c:pt idx="103">
                  <c:v>2.9995471357008561</c:v>
                </c:pt>
                <c:pt idx="104">
                  <c:v>2.9998171059481669</c:v>
                </c:pt>
                <c:pt idx="105">
                  <c:v>3.0002111678684145</c:v>
                </c:pt>
                <c:pt idx="106">
                  <c:v>2.9999140600299841</c:v>
                </c:pt>
                <c:pt idx="107">
                  <c:v>2.9999139768119907</c:v>
                </c:pt>
                <c:pt idx="108">
                  <c:v>2.9999385157869942</c:v>
                </c:pt>
                <c:pt idx="109">
                  <c:v>2.9956340039298466</c:v>
                </c:pt>
                <c:pt idx="110">
                  <c:v>3.000115245127617</c:v>
                </c:pt>
                <c:pt idx="111">
                  <c:v>3.000115245127617</c:v>
                </c:pt>
                <c:pt idx="112">
                  <c:v>2.9999385597834558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3C3-437D-8BA0-BCC8B67CAF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293056"/>
        <c:axId val="143303808"/>
      </c:scatterChart>
      <c:valAx>
        <c:axId val="143293056"/>
        <c:scaling>
          <c:logBase val="10"/>
          <c:orientation val="minMax"/>
          <c:max val="100"/>
          <c:min val="1"/>
        </c:scaling>
        <c:delete val="0"/>
        <c:axPos val="b"/>
        <c:minorGridlines/>
        <c:title>
          <c:tx>
            <c:rich>
              <a:bodyPr/>
              <a:lstStyle/>
              <a:p>
                <a:pPr>
                  <a:defRPr sz="14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800" b="1" i="0" baseline="0">
                    <a:effectLst/>
                    <a:latin typeface="Symbol" panose="05050102010706020507" pitchFamily="18" charset="2"/>
                    <a:cs typeface="Arial" panose="020B0604020202020204" pitchFamily="34" charset="0"/>
                  </a:rPr>
                  <a:t>t</a:t>
                </a:r>
                <a:r>
                  <a:rPr lang="en-US" sz="1400" b="1" i="0" baseline="-25000">
                    <a:effectLst/>
                    <a:latin typeface="Arial" panose="020B0604020202020204" pitchFamily="34" charset="0"/>
                    <a:cs typeface="Arial" panose="020B0604020202020204" pitchFamily="34" charset="0"/>
                  </a:rPr>
                  <a:t>C </a:t>
                </a:r>
                <a:r>
                  <a:rPr lang="en-US" sz="1400" b="1" i="0" baseline="0">
                    <a:effectLst/>
                    <a:latin typeface="Arial" panose="020B0604020202020204" pitchFamily="34" charset="0"/>
                    <a:cs typeface="Arial" panose="020B0604020202020204" pitchFamily="34" charset="0"/>
                  </a:rPr>
                  <a:t>+</a:t>
                </a:r>
                <a:r>
                  <a:rPr lang="en-US" sz="1800" b="1" i="0" baseline="0">
                    <a:effectLst/>
                    <a:latin typeface="Symbol" panose="05050102010706020507" pitchFamily="18" charset="2"/>
                    <a:cs typeface="Arial" panose="020B0604020202020204" pitchFamily="34" charset="0"/>
                  </a:rPr>
                  <a:t>t</a:t>
                </a:r>
                <a:r>
                  <a:rPr lang="en-US" sz="1400" b="1" i="0" baseline="-25000">
                    <a:effectLst/>
                    <a:latin typeface="Arial" panose="020B0604020202020204" pitchFamily="34" charset="0"/>
                    <a:cs typeface="Arial" panose="020B0604020202020204" pitchFamily="34" charset="0"/>
                  </a:rPr>
                  <a:t>R   </a:t>
                </a:r>
                <a:r>
                  <a:rPr lang="en-US" sz="1400" b="1" i="0" baseline="0">
                    <a:effectLst/>
                    <a:latin typeface="Arial" panose="020B0604020202020204" pitchFamily="34" charset="0"/>
                    <a:cs typeface="Arial" panose="020B0604020202020204" pitchFamily="34" charset="0"/>
                  </a:rPr>
                  <a:t>[month]  </a:t>
                </a:r>
                <a:endParaRPr lang="de-DE" sz="1400">
                  <a:effectLst/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0.44365810570884473"/>
              <c:y val="0.93275405280222323"/>
            </c:manualLayout>
          </c:layout>
          <c:overlay val="0"/>
        </c:title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43303808"/>
        <c:crosses val="autoZero"/>
        <c:crossBetween val="midCat"/>
        <c:majorUnit val="10"/>
      </c:valAx>
      <c:valAx>
        <c:axId val="1433038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Phasing  [mo]</a:t>
                </a:r>
              </a:p>
            </c:rich>
          </c:tx>
          <c:layout>
            <c:manualLayout>
              <c:xMode val="edge"/>
              <c:yMode val="edge"/>
              <c:x val="1.2372277294775949E-3"/>
              <c:y val="0.41519871854640084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43293056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51456208148856741"/>
          <c:y val="2.0132398713098756E-2"/>
          <c:w val="0.34575075977549585"/>
          <c:h val="0.1508042085148778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 w="25400">
      <a:solidFill>
        <a:schemeClr val="tx1"/>
      </a:solidFill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de-DE" sz="1800" b="1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rel. Error </a:t>
            </a:r>
            <a:r>
              <a:rPr lang="de-DE" sz="1800" b="1" i="0" baseline="0">
                <a:effectLst/>
              </a:rPr>
              <a:t>in </a:t>
            </a:r>
            <a:r>
              <a:rPr lang="de-DE" sz="1800" b="1" i="0" baseline="0">
                <a:effectLst/>
                <a:latin typeface="Symbol" panose="05050102010706020507" pitchFamily="18" charset="2"/>
              </a:rPr>
              <a:t>t</a:t>
            </a:r>
            <a:r>
              <a:rPr lang="de-DE" sz="1800" b="1" i="0" baseline="-25000">
                <a:effectLst/>
              </a:rPr>
              <a:t>C </a:t>
            </a:r>
            <a:r>
              <a:rPr lang="de-DE" sz="1800" b="1" i="0" baseline="0">
                <a:effectLst/>
              </a:rPr>
              <a:t>, </a:t>
            </a:r>
            <a:r>
              <a:rPr lang="de-DE" sz="1800" b="1" i="0" baseline="0">
                <a:effectLst/>
                <a:latin typeface="Symbol" panose="05050102010706020507" pitchFamily="18" charset="2"/>
              </a:rPr>
              <a:t>t</a:t>
            </a:r>
            <a:r>
              <a:rPr lang="de-DE" sz="1800" b="1" i="0" baseline="-25000">
                <a:effectLst/>
              </a:rPr>
              <a:t>R</a:t>
            </a:r>
            <a:endParaRPr lang="de-DE" sz="1800" b="0" i="0" baseline="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de-DE" sz="1800" b="1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Cascaded Storage</a:t>
            </a:r>
            <a:endParaRPr lang="de-DE" b="1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3.63079355183379E-2"/>
          <c:y val="1.865334983948467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898775153105863"/>
          <c:y val="0.17183070866141734"/>
          <c:w val="0.80208344722264457"/>
          <c:h val="0.70692374844285477"/>
        </c:manualLayout>
      </c:layout>
      <c:scatterChart>
        <c:scatterStyle val="lineMarker"/>
        <c:varyColors val="0"/>
        <c:ser>
          <c:idx val="1"/>
          <c:order val="0"/>
          <c:tx>
            <c:v>  Opti MT</c:v>
          </c:tx>
          <c:spPr>
            <a:ln w="28575">
              <a:noFill/>
            </a:ln>
          </c:spPr>
          <c:marker>
            <c:symbol val="diamond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'Results Sythetic'!$AG$41:$AG$68</c:f>
              <c:numCache>
                <c:formatCode>0.0%</c:formatCode>
                <c:ptCount val="28"/>
                <c:pt idx="0">
                  <c:v>8.3333333333333329E-2</c:v>
                </c:pt>
                <c:pt idx="1">
                  <c:v>0.16666666666666666</c:v>
                </c:pt>
                <c:pt idx="2">
                  <c:v>0.16666666666666666</c:v>
                </c:pt>
                <c:pt idx="3">
                  <c:v>0.2</c:v>
                </c:pt>
                <c:pt idx="4">
                  <c:v>0.2</c:v>
                </c:pt>
                <c:pt idx="5">
                  <c:v>0.25</c:v>
                </c:pt>
                <c:pt idx="6">
                  <c:v>0.25</c:v>
                </c:pt>
                <c:pt idx="7">
                  <c:v>0.33333333333333331</c:v>
                </c:pt>
                <c:pt idx="8">
                  <c:v>0.4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0.6</c:v>
                </c:pt>
                <c:pt idx="13">
                  <c:v>0.6</c:v>
                </c:pt>
                <c:pt idx="14">
                  <c:v>0.66666666666666663</c:v>
                </c:pt>
                <c:pt idx="15">
                  <c:v>0.75</c:v>
                </c:pt>
                <c:pt idx="16">
                  <c:v>0.75</c:v>
                </c:pt>
                <c:pt idx="17">
                  <c:v>0.8</c:v>
                </c:pt>
                <c:pt idx="18">
                  <c:v>0.8</c:v>
                </c:pt>
                <c:pt idx="19">
                  <c:v>0.83333333333333337</c:v>
                </c:pt>
                <c:pt idx="20">
                  <c:v>0.9</c:v>
                </c:pt>
                <c:pt idx="21">
                  <c:v>0.95</c:v>
                </c:pt>
                <c:pt idx="22">
                  <c:v>0.96666666666666667</c:v>
                </c:pt>
                <c:pt idx="23">
                  <c:v>0.96666666666666667</c:v>
                </c:pt>
                <c:pt idx="24">
                  <c:v>0.96666666666666667</c:v>
                </c:pt>
                <c:pt idx="25">
                  <c:v>0.97499999999999998</c:v>
                </c:pt>
                <c:pt idx="26">
                  <c:v>0.98</c:v>
                </c:pt>
                <c:pt idx="27">
                  <c:v>0.98000000000000009</c:v>
                </c:pt>
              </c:numCache>
            </c:numRef>
          </c:xVal>
          <c:yVal>
            <c:numRef>
              <c:f>'Results Sythetic'!$AL$41:$AL$68</c:f>
              <c:numCache>
                <c:formatCode>0.00E+00</c:formatCode>
                <c:ptCount val="28"/>
                <c:pt idx="0">
                  <c:v>4.8129196894564075E-7</c:v>
                </c:pt>
                <c:pt idx="1">
                  <c:v>4.4326155235197007E-6</c:v>
                </c:pt>
                <c:pt idx="2">
                  <c:v>1.9813034281372191E-6</c:v>
                </c:pt>
                <c:pt idx="3">
                  <c:v>2.1420626115098429E-6</c:v>
                </c:pt>
                <c:pt idx="4">
                  <c:v>2.0105389676672304E-6</c:v>
                </c:pt>
                <c:pt idx="5">
                  <c:v>3.3407343698055314E-6</c:v>
                </c:pt>
                <c:pt idx="6">
                  <c:v>1.6753960374593646E-6</c:v>
                </c:pt>
                <c:pt idx="7">
                  <c:v>3.9222113893030057E-6</c:v>
                </c:pt>
                <c:pt idx="8">
                  <c:v>2.9670664755343524E-6</c:v>
                </c:pt>
                <c:pt idx="9">
                  <c:v>3.2927920301517588E-7</c:v>
                </c:pt>
                <c:pt idx="10">
                  <c:v>1.6031672093186344E-5</c:v>
                </c:pt>
                <c:pt idx="11">
                  <c:v>3.580848356528795E-5</c:v>
                </c:pt>
                <c:pt idx="12">
                  <c:v>1.3728529690282265E-5</c:v>
                </c:pt>
                <c:pt idx="13">
                  <c:v>8.6432802205393952E-5</c:v>
                </c:pt>
                <c:pt idx="14">
                  <c:v>7.2215770587173251E-6</c:v>
                </c:pt>
                <c:pt idx="15">
                  <c:v>1.0878725036578274E-5</c:v>
                </c:pt>
                <c:pt idx="16">
                  <c:v>3.8592039829699054E-5</c:v>
                </c:pt>
                <c:pt idx="17">
                  <c:v>1.5535467851268692E-5</c:v>
                </c:pt>
                <c:pt idx="18">
                  <c:v>9.0445959568086216E-6</c:v>
                </c:pt>
                <c:pt idx="19">
                  <c:v>3.5912105927845178E-4</c:v>
                </c:pt>
                <c:pt idx="20">
                  <c:v>8.9428079205200461E-6</c:v>
                </c:pt>
                <c:pt idx="21">
                  <c:v>4.9019356069379683E-5</c:v>
                </c:pt>
                <c:pt idx="22">
                  <c:v>1.2377512369103152E-4</c:v>
                </c:pt>
                <c:pt idx="23">
                  <c:v>1.2128385553378251E-4</c:v>
                </c:pt>
                <c:pt idx="24">
                  <c:v>1.2128385553378251E-4</c:v>
                </c:pt>
                <c:pt idx="25">
                  <c:v>1.2368151670990923E-2</c:v>
                </c:pt>
                <c:pt idx="26">
                  <c:v>1.0643592398570378E-3</c:v>
                </c:pt>
                <c:pt idx="27">
                  <c:v>1.7787196566658281E-3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8B5-4BE1-8456-7B1B0FF64351}"/>
            </c:ext>
          </c:extLst>
        </c:ser>
        <c:ser>
          <c:idx val="0"/>
          <c:order val="1"/>
          <c:tx>
            <c:v>  Opti RR</c:v>
          </c:tx>
          <c:spPr>
            <a:ln w="28575">
              <a:noFill/>
            </a:ln>
          </c:spPr>
          <c:marker>
            <c:symbol val="circle"/>
            <c:size val="7"/>
            <c:spPr>
              <a:noFill/>
              <a:ln w="19050">
                <a:solidFill>
                  <a:schemeClr val="tx1"/>
                </a:solidFill>
              </a:ln>
            </c:spPr>
          </c:marker>
          <c:xVal>
            <c:numRef>
              <c:f>'Results Sythetic'!$AG$2:$AG$40</c:f>
              <c:numCache>
                <c:formatCode>0.0%</c:formatCode>
                <c:ptCount val="39"/>
                <c:pt idx="0">
                  <c:v>8.3333333333333329E-2</c:v>
                </c:pt>
                <c:pt idx="1">
                  <c:v>0.16666666666666666</c:v>
                </c:pt>
                <c:pt idx="2">
                  <c:v>0.16666666666666666</c:v>
                </c:pt>
                <c:pt idx="3">
                  <c:v>0.2</c:v>
                </c:pt>
                <c:pt idx="4">
                  <c:v>0.2</c:v>
                </c:pt>
                <c:pt idx="5">
                  <c:v>0.25</c:v>
                </c:pt>
                <c:pt idx="6">
                  <c:v>0.25</c:v>
                </c:pt>
                <c:pt idx="7">
                  <c:v>0.33333333333333331</c:v>
                </c:pt>
                <c:pt idx="8">
                  <c:v>0.33333333333333331</c:v>
                </c:pt>
                <c:pt idx="9">
                  <c:v>0.33333333333333331</c:v>
                </c:pt>
                <c:pt idx="10">
                  <c:v>0.4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0.6</c:v>
                </c:pt>
                <c:pt idx="17">
                  <c:v>0.6</c:v>
                </c:pt>
                <c:pt idx="18">
                  <c:v>0.66666666666666663</c:v>
                </c:pt>
                <c:pt idx="19">
                  <c:v>0.66666666666666663</c:v>
                </c:pt>
                <c:pt idx="20">
                  <c:v>0.66666666666666663</c:v>
                </c:pt>
                <c:pt idx="21">
                  <c:v>0.75</c:v>
                </c:pt>
                <c:pt idx="22">
                  <c:v>0.75</c:v>
                </c:pt>
                <c:pt idx="23">
                  <c:v>0.76666666666666661</c:v>
                </c:pt>
                <c:pt idx="24">
                  <c:v>0.8</c:v>
                </c:pt>
                <c:pt idx="25">
                  <c:v>0.8</c:v>
                </c:pt>
                <c:pt idx="26">
                  <c:v>0.83333333333333337</c:v>
                </c:pt>
                <c:pt idx="27">
                  <c:v>0.875</c:v>
                </c:pt>
                <c:pt idx="28">
                  <c:v>0.875</c:v>
                </c:pt>
                <c:pt idx="29">
                  <c:v>0.9</c:v>
                </c:pt>
                <c:pt idx="30">
                  <c:v>0.92307692307692313</c:v>
                </c:pt>
                <c:pt idx="31">
                  <c:v>0.93333333333333324</c:v>
                </c:pt>
                <c:pt idx="32">
                  <c:v>0.95</c:v>
                </c:pt>
                <c:pt idx="33">
                  <c:v>0.95</c:v>
                </c:pt>
                <c:pt idx="34">
                  <c:v>0.96666666666666667</c:v>
                </c:pt>
                <c:pt idx="35">
                  <c:v>0.96666666666666667</c:v>
                </c:pt>
                <c:pt idx="36">
                  <c:v>0.97499999999999998</c:v>
                </c:pt>
                <c:pt idx="37">
                  <c:v>0.98</c:v>
                </c:pt>
                <c:pt idx="38">
                  <c:v>0.98000000000000009</c:v>
                </c:pt>
              </c:numCache>
            </c:numRef>
          </c:xVal>
          <c:yVal>
            <c:numRef>
              <c:f>'Results Sythetic'!$AL$2:$AL$40</c:f>
              <c:numCache>
                <c:formatCode>0.00E+00</c:formatCode>
                <c:ptCount val="39"/>
                <c:pt idx="0">
                  <c:v>8.5648206068119259E-7</c:v>
                </c:pt>
                <c:pt idx="1">
                  <c:v>5.7196614067223095E-7</c:v>
                </c:pt>
                <c:pt idx="2">
                  <c:v>4.9077348703481982E-7</c:v>
                </c:pt>
                <c:pt idx="3">
                  <c:v>6.8718049961447036E-7</c:v>
                </c:pt>
                <c:pt idx="4">
                  <c:v>3.3460116611649936E-6</c:v>
                </c:pt>
                <c:pt idx="5">
                  <c:v>3.4269433164535457E-6</c:v>
                </c:pt>
                <c:pt idx="6">
                  <c:v>5.3817596090688369E-7</c:v>
                </c:pt>
                <c:pt idx="7">
                  <c:v>3.0571010619280989E-6</c:v>
                </c:pt>
                <c:pt idx="8">
                  <c:v>1.5351276694275384E-6</c:v>
                </c:pt>
                <c:pt idx="9">
                  <c:v>1.2243131159698587E-5</c:v>
                </c:pt>
                <c:pt idx="10">
                  <c:v>1.2225228565121427E-5</c:v>
                </c:pt>
                <c:pt idx="11">
                  <c:v>1.1317963557466726E-6</c:v>
                </c:pt>
                <c:pt idx="12">
                  <c:v>1.0773450850320998E-6</c:v>
                </c:pt>
                <c:pt idx="13">
                  <c:v>3.2245880828840612E-6</c:v>
                </c:pt>
                <c:pt idx="14">
                  <c:v>1.5387696852053878E-5</c:v>
                </c:pt>
                <c:pt idx="15">
                  <c:v>3.7540345392865028E-5</c:v>
                </c:pt>
                <c:pt idx="16">
                  <c:v>1.3019826174964777E-6</c:v>
                </c:pt>
                <c:pt idx="17">
                  <c:v>2.0801703644401927E-5</c:v>
                </c:pt>
                <c:pt idx="18">
                  <c:v>8.966309988700516E-6</c:v>
                </c:pt>
                <c:pt idx="19">
                  <c:v>1.4247788810243614E-5</c:v>
                </c:pt>
                <c:pt idx="20">
                  <c:v>5.170086401070269E-6</c:v>
                </c:pt>
                <c:pt idx="21">
                  <c:v>3.4452210841307007E-5</c:v>
                </c:pt>
                <c:pt idx="22">
                  <c:v>4.2336642866791507E-5</c:v>
                </c:pt>
                <c:pt idx="23">
                  <c:v>3.8597136662321674E-5</c:v>
                </c:pt>
                <c:pt idx="24">
                  <c:v>3.1779043521140693E-6</c:v>
                </c:pt>
                <c:pt idx="25">
                  <c:v>1.5968175168072917E-4</c:v>
                </c:pt>
                <c:pt idx="26">
                  <c:v>6.7907582043484167E-6</c:v>
                </c:pt>
                <c:pt idx="27">
                  <c:v>6.8084135263157819E-5</c:v>
                </c:pt>
                <c:pt idx="28">
                  <c:v>1.9221034295791029E-4</c:v>
                </c:pt>
                <c:pt idx="29">
                  <c:v>1.0812133120552404E-5</c:v>
                </c:pt>
                <c:pt idx="30">
                  <c:v>3.6437317158872092E-5</c:v>
                </c:pt>
                <c:pt idx="31">
                  <c:v>6.961746783022231E-5</c:v>
                </c:pt>
                <c:pt idx="32">
                  <c:v>3.2717328215525754E-6</c:v>
                </c:pt>
                <c:pt idx="33">
                  <c:v>9.4329268662818319E-8</c:v>
                </c:pt>
                <c:pt idx="34">
                  <c:v>1.6713990989464318E-2</c:v>
                </c:pt>
                <c:pt idx="35">
                  <c:v>3.6394680674600721E-4</c:v>
                </c:pt>
                <c:pt idx="36">
                  <c:v>3.5907195776996303E-4</c:v>
                </c:pt>
                <c:pt idx="37">
                  <c:v>7.6870670896789228E-5</c:v>
                </c:pt>
                <c:pt idx="38">
                  <c:v>9.9904737640475368E-3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8B5-4BE1-8456-7B1B0FF643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322112"/>
        <c:axId val="151148032"/>
      </c:scatterChart>
      <c:valAx>
        <c:axId val="143322112"/>
        <c:scaling>
          <c:orientation val="minMax"/>
          <c:max val="1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>
                    <a:latin typeface="Arial" panose="020B0604020202020204" pitchFamily="34" charset="0"/>
                    <a:cs typeface="Arial" panose="020B0604020202020204" pitchFamily="34" charset="0"/>
                  </a:rPr>
                  <a:t>tR/tC</a:t>
                </a:r>
              </a:p>
            </c:rich>
          </c:tx>
          <c:layout>
            <c:manualLayout>
              <c:xMode val="edge"/>
              <c:yMode val="edge"/>
              <c:x val="0.47827982134454505"/>
              <c:y val="0.94497868973207666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1148032"/>
        <c:crossesAt val="1.0000000000000004E-7"/>
        <c:crossBetween val="midCat"/>
        <c:majorUnit val="0.2"/>
      </c:valAx>
      <c:valAx>
        <c:axId val="151148032"/>
        <c:scaling>
          <c:logBase val="10"/>
          <c:orientation val="minMax"/>
          <c:max val="0.1"/>
          <c:min val="1.0000000000000004E-7"/>
        </c:scaling>
        <c:delete val="0"/>
        <c:axPos val="l"/>
        <c:majorGridlines/>
        <c:numFmt formatCode="0.E+0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43322112"/>
        <c:crossesAt val="1.0000000000000004E-6"/>
        <c:crossBetween val="midCat"/>
        <c:majorUnit val="10"/>
      </c:valAx>
    </c:plotArea>
    <c:legend>
      <c:legendPos val="t"/>
      <c:layout>
        <c:manualLayout>
          <c:xMode val="edge"/>
          <c:yMode val="edge"/>
          <c:x val="0.5951283944485134"/>
          <c:y val="4.8212869942981266E-3"/>
          <c:w val="0.21420865555151608"/>
          <c:h val="0.16994558783600328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rel. Signal Amplitude</a:t>
            </a: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80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of Total Mass</a:t>
            </a:r>
            <a:endParaRPr lang="de-DE" sz="1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1.6110684468827519E-2"/>
          <c:y val="1.338688085676037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101298456870226"/>
          <c:y val="0.1842757908273514"/>
          <c:w val="0.84018333052918592"/>
          <c:h val="0.71210237274557553"/>
        </c:manualLayout>
      </c:layout>
      <c:scatterChart>
        <c:scatterStyle val="lineMarker"/>
        <c:varyColors val="0"/>
        <c:ser>
          <c:idx val="4"/>
          <c:order val="0"/>
          <c:tx>
            <c:v>tR=0.001</c:v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'Results Sythetic'!$C$13:$C$29</c:f>
              <c:numCache>
                <c:formatCode>0.00</c:formatCode>
                <c:ptCount val="17"/>
                <c:pt idx="0">
                  <c:v>0.10100000000000001</c:v>
                </c:pt>
                <c:pt idx="1">
                  <c:v>0.20100000000000001</c:v>
                </c:pt>
                <c:pt idx="2">
                  <c:v>0.30099999999999999</c:v>
                </c:pt>
                <c:pt idx="3">
                  <c:v>0.501</c:v>
                </c:pt>
                <c:pt idx="4">
                  <c:v>0.70099999999999996</c:v>
                </c:pt>
                <c:pt idx="5">
                  <c:v>1.0009999999999999</c:v>
                </c:pt>
                <c:pt idx="6">
                  <c:v>1.5009999999999999</c:v>
                </c:pt>
                <c:pt idx="7">
                  <c:v>2.0009999999999999</c:v>
                </c:pt>
                <c:pt idx="8">
                  <c:v>2.5009999999999999</c:v>
                </c:pt>
                <c:pt idx="9">
                  <c:v>3.0009999999999999</c:v>
                </c:pt>
                <c:pt idx="10">
                  <c:v>6.0010000000000003</c:v>
                </c:pt>
                <c:pt idx="11">
                  <c:v>9.0009999999999994</c:v>
                </c:pt>
                <c:pt idx="12">
                  <c:v>12.000999999999999</c:v>
                </c:pt>
                <c:pt idx="13">
                  <c:v>24.001000000000001</c:v>
                </c:pt>
                <c:pt idx="14">
                  <c:v>50.000999999999998</c:v>
                </c:pt>
                <c:pt idx="15">
                  <c:v>70.001000000000005</c:v>
                </c:pt>
                <c:pt idx="16">
                  <c:v>100.001</c:v>
                </c:pt>
              </c:numCache>
            </c:numRef>
          </c:xVal>
          <c:yVal>
            <c:numRef>
              <c:f>'Results Sythetic'!$F$13:$F$29</c:f>
              <c:numCache>
                <c:formatCode>0.0000</c:formatCode>
                <c:ptCount val="17"/>
                <c:pt idx="0">
                  <c:v>9.9784746335588786E-2</c:v>
                </c:pt>
                <c:pt idx="1">
                  <c:v>0.19665947268575379</c:v>
                </c:pt>
                <c:pt idx="2">
                  <c:v>0.29185817664993041</c:v>
                </c:pt>
                <c:pt idx="3">
                  <c:v>0.47546477027593093</c:v>
                </c:pt>
                <c:pt idx="4">
                  <c:v>0.64662412504616384</c:v>
                </c:pt>
                <c:pt idx="5">
                  <c:v>0.87420143387275406</c:v>
                </c:pt>
                <c:pt idx="6">
                  <c:v>1.1710127937015478</c:v>
                </c:pt>
                <c:pt idx="7">
                  <c:v>1.3782970236058871</c:v>
                </c:pt>
                <c:pt idx="8">
                  <c:v>1.5205215333584534</c:v>
                </c:pt>
                <c:pt idx="9">
                  <c:v>1.6188959804858176</c:v>
                </c:pt>
                <c:pt idx="10">
                  <c:v>1.8418900713092718</c:v>
                </c:pt>
                <c:pt idx="11">
                  <c:v>1.894176234722813</c:v>
                </c:pt>
                <c:pt idx="12">
                  <c:v>1.9135372055886679</c:v>
                </c:pt>
                <c:pt idx="13">
                  <c:v>1.932750288024661</c:v>
                </c:pt>
                <c:pt idx="14">
                  <c:v>1.9377517611726998</c:v>
                </c:pt>
                <c:pt idx="15">
                  <c:v>1.9384835109079113</c:v>
                </c:pt>
                <c:pt idx="16">
                  <c:v>1.938870171442113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564-454A-AC31-C80CC3BD2C25}"/>
            </c:ext>
          </c:extLst>
        </c:ser>
        <c:ser>
          <c:idx val="2"/>
          <c:order val="1"/>
          <c:tx>
            <c:v>tR=0.5</c:v>
          </c:tx>
          <c:spPr>
            <a:ln>
              <a:solidFill>
                <a:schemeClr val="tx1"/>
              </a:solidFill>
              <a:prstDash val="lgDash"/>
            </a:ln>
          </c:spPr>
          <c:marker>
            <c:symbol val="none"/>
          </c:marker>
          <c:xVal>
            <c:numRef>
              <c:f>'Results Sythetic'!$C$70:$C$79</c:f>
              <c:numCache>
                <c:formatCode>0.00</c:formatCode>
                <c:ptCount val="10"/>
                <c:pt idx="0">
                  <c:v>1.0000499999999999</c:v>
                </c:pt>
                <c:pt idx="1">
                  <c:v>1.5000499999999999</c:v>
                </c:pt>
                <c:pt idx="2">
                  <c:v>2.0000499999999999</c:v>
                </c:pt>
                <c:pt idx="3">
                  <c:v>2.5000499999999999</c:v>
                </c:pt>
                <c:pt idx="4">
                  <c:v>3</c:v>
                </c:pt>
                <c:pt idx="5">
                  <c:v>3.5000499999999999</c:v>
                </c:pt>
                <c:pt idx="6">
                  <c:v>6.5000499999999999</c:v>
                </c:pt>
                <c:pt idx="7">
                  <c:v>9.5000499999999999</c:v>
                </c:pt>
                <c:pt idx="8">
                  <c:v>12.50005</c:v>
                </c:pt>
                <c:pt idx="9">
                  <c:v>24.500050000000002</c:v>
                </c:pt>
              </c:numCache>
            </c:numRef>
          </c:xVal>
          <c:yVal>
            <c:numRef>
              <c:f>'Results Sythetic'!$F$70:$F$79</c:f>
              <c:numCache>
                <c:formatCode>0.0000</c:formatCode>
                <c:ptCount val="10"/>
                <c:pt idx="0">
                  <c:v>0.92748563729049105</c:v>
                </c:pt>
                <c:pt idx="1">
                  <c:v>1.2897171527438247</c:v>
                </c:pt>
                <c:pt idx="2">
                  <c:v>1.5417660773655906</c:v>
                </c:pt>
                <c:pt idx="3">
                  <c:v>1.7051795564020542</c:v>
                </c:pt>
                <c:pt idx="4">
                  <c:v>1.8085961607157943</c:v>
                </c:pt>
                <c:pt idx="5">
                  <c:v>1.8741819625503384</c:v>
                </c:pt>
                <c:pt idx="6">
                  <c:v>1.9863787770507759</c:v>
                </c:pt>
                <c:pt idx="7">
                  <c:v>1.9930068359359496</c:v>
                </c:pt>
                <c:pt idx="8">
                  <c:v>1.9883234855498058</c:v>
                </c:pt>
                <c:pt idx="9">
                  <c:v>1.9704439052588125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DAE-437B-B1FD-1EF8C920B99D}"/>
            </c:ext>
          </c:extLst>
        </c:ser>
        <c:ser>
          <c:idx val="3"/>
          <c:order val="2"/>
          <c:tx>
            <c:v>tR=1</c:v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'Results Sythetic'!$C$48:$C$56</c:f>
              <c:numCache>
                <c:formatCode>0.00</c:formatCode>
                <c:ptCount val="9"/>
                <c:pt idx="0">
                  <c:v>1.9999</c:v>
                </c:pt>
                <c:pt idx="1">
                  <c:v>2.5</c:v>
                </c:pt>
                <c:pt idx="2">
                  <c:v>2.9999000000000002</c:v>
                </c:pt>
                <c:pt idx="3">
                  <c:v>3.5</c:v>
                </c:pt>
                <c:pt idx="4">
                  <c:v>3.9999000000000002</c:v>
                </c:pt>
                <c:pt idx="5">
                  <c:v>6.9999000000000002</c:v>
                </c:pt>
                <c:pt idx="6">
                  <c:v>9.9999000000000002</c:v>
                </c:pt>
                <c:pt idx="7">
                  <c:v>12.9999</c:v>
                </c:pt>
                <c:pt idx="8">
                  <c:v>25</c:v>
                </c:pt>
              </c:numCache>
            </c:numRef>
          </c:xVal>
          <c:yVal>
            <c:numRef>
              <c:f>'Results Sythetic'!$F$48:$F$56</c:f>
              <c:numCache>
                <c:formatCode>0.0000</c:formatCode>
                <c:ptCount val="9"/>
                <c:pt idx="0">
                  <c:v>1.6120112385601755</c:v>
                </c:pt>
                <c:pt idx="1">
                  <c:v>1.823311868661746</c:v>
                </c:pt>
                <c:pt idx="2">
                  <c:v>1.9495079006159339</c:v>
                </c:pt>
                <c:pt idx="3">
                  <c:v>2.0213986922056524</c:v>
                </c:pt>
                <c:pt idx="4">
                  <c:v>2.0608855039056029</c:v>
                </c:pt>
                <c:pt idx="5">
                  <c:v>2.0887976225270952</c:v>
                </c:pt>
                <c:pt idx="6">
                  <c:v>2.0621489525909777</c:v>
                </c:pt>
                <c:pt idx="7">
                  <c:v>2.0402738829938905</c:v>
                </c:pt>
                <c:pt idx="8">
                  <c:v>1.9963362669705209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DAE-437B-B1FD-1EF8C920B99D}"/>
            </c:ext>
          </c:extLst>
        </c:ser>
        <c:ser>
          <c:idx val="5"/>
          <c:order val="3"/>
          <c:tx>
            <c:v>tR=2</c:v>
          </c:tx>
          <c:spPr>
            <a:ln w="3810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'Results Sythetic'!$C$57:$C$67</c:f>
              <c:numCache>
                <c:formatCode>0.00</c:formatCode>
                <c:ptCount val="11"/>
                <c:pt idx="0">
                  <c:v>2.1</c:v>
                </c:pt>
                <c:pt idx="1">
                  <c:v>2.5</c:v>
                </c:pt>
                <c:pt idx="2">
                  <c:v>3</c:v>
                </c:pt>
                <c:pt idx="3">
                  <c:v>4.0009999999999994</c:v>
                </c:pt>
                <c:pt idx="4">
                  <c:v>5</c:v>
                </c:pt>
                <c:pt idx="5">
                  <c:v>8</c:v>
                </c:pt>
                <c:pt idx="6">
                  <c:v>11</c:v>
                </c:pt>
                <c:pt idx="7">
                  <c:v>14</c:v>
                </c:pt>
                <c:pt idx="8">
                  <c:v>26</c:v>
                </c:pt>
                <c:pt idx="9">
                  <c:v>50</c:v>
                </c:pt>
                <c:pt idx="10">
                  <c:v>98</c:v>
                </c:pt>
              </c:numCache>
            </c:numRef>
          </c:xVal>
          <c:yVal>
            <c:numRef>
              <c:f>'Results Sythetic'!$F$57:$F$67</c:f>
              <c:numCache>
                <c:formatCode>0.0000</c:formatCode>
                <c:ptCount val="11"/>
                <c:pt idx="0">
                  <c:v>1.4464022331216178</c:v>
                </c:pt>
                <c:pt idx="1">
                  <c:v>1.7051501101349997</c:v>
                </c:pt>
                <c:pt idx="2">
                  <c:v>1.9495464802253823</c:v>
                </c:pt>
                <c:pt idx="3">
                  <c:v>2.1723663592411491</c:v>
                </c:pt>
                <c:pt idx="4">
                  <c:v>2.2157442609836426</c:v>
                </c:pt>
                <c:pt idx="5">
                  <c:v>2.1615457939451264</c:v>
                </c:pt>
                <c:pt idx="6">
                  <c:v>2.1077203089562286</c:v>
                </c:pt>
                <c:pt idx="7">
                  <c:v>2.0730461956575739</c:v>
                </c:pt>
                <c:pt idx="8">
                  <c:v>2.0114712750989345</c:v>
                </c:pt>
                <c:pt idx="9">
                  <c:v>1.9766013240940989</c:v>
                </c:pt>
                <c:pt idx="10">
                  <c:v>1.9582156485264528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DAE-437B-B1FD-1EF8C920B99D}"/>
            </c:ext>
          </c:extLst>
        </c:ser>
        <c:ser>
          <c:idx val="0"/>
          <c:order val="4"/>
          <c:tx>
            <c:v>Std Mc/N</c:v>
          </c:tx>
          <c:spPr>
            <a:ln>
              <a:noFill/>
            </a:ln>
          </c:spPr>
          <c:marker>
            <c:symbol val="circle"/>
            <c:size val="9"/>
            <c:spPr>
              <a:noFill/>
              <a:ln w="15875">
                <a:solidFill>
                  <a:schemeClr val="tx1"/>
                </a:solidFill>
              </a:ln>
            </c:spPr>
          </c:marker>
          <c:xVal>
            <c:numRef>
              <c:f>'Results Sythetic'!$A$30:$A$45</c:f>
              <c:numCache>
                <c:formatCode>0.00</c:formatCode>
                <c:ptCount val="16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0.5</c:v>
                </c:pt>
                <c:pt idx="4">
                  <c:v>0.7</c:v>
                </c:pt>
                <c:pt idx="5">
                  <c:v>1</c:v>
                </c:pt>
                <c:pt idx="6">
                  <c:v>1.5</c:v>
                </c:pt>
                <c:pt idx="7">
                  <c:v>2</c:v>
                </c:pt>
                <c:pt idx="8">
                  <c:v>3</c:v>
                </c:pt>
                <c:pt idx="9">
                  <c:v>6</c:v>
                </c:pt>
                <c:pt idx="10">
                  <c:v>9</c:v>
                </c:pt>
                <c:pt idx="11">
                  <c:v>12</c:v>
                </c:pt>
                <c:pt idx="12">
                  <c:v>24</c:v>
                </c:pt>
                <c:pt idx="13">
                  <c:v>48</c:v>
                </c:pt>
                <c:pt idx="14">
                  <c:v>70</c:v>
                </c:pt>
                <c:pt idx="15">
                  <c:v>100</c:v>
                </c:pt>
              </c:numCache>
            </c:numRef>
          </c:xVal>
          <c:yVal>
            <c:numRef>
              <c:f>'Results Sythetic'!$D$30:$D$45</c:f>
              <c:numCache>
                <c:formatCode>0.0000</c:formatCode>
                <c:ptCount val="16"/>
                <c:pt idx="0">
                  <c:v>9.8796883966213736E-2</c:v>
                </c:pt>
                <c:pt idx="1">
                  <c:v>0.19568114674952097</c:v>
                </c:pt>
                <c:pt idx="2">
                  <c:v>0.29088860675330808</c:v>
                </c:pt>
                <c:pt idx="3">
                  <c:v>0.47451577137301176</c:v>
                </c:pt>
                <c:pt idx="4">
                  <c:v>0.64570171195895532</c:v>
                </c:pt>
                <c:pt idx="5">
                  <c:v>0.87332811133733323</c:v>
                </c:pt>
                <c:pt idx="6">
                  <c:v>1.170232635355426</c:v>
                </c:pt>
                <c:pt idx="7">
                  <c:v>1.3776082136950489</c:v>
                </c:pt>
                <c:pt idx="8">
                  <c:v>1.618356522815255</c:v>
                </c:pt>
                <c:pt idx="9">
                  <c:v>1.8415831385388357</c:v>
                </c:pt>
                <c:pt idx="10">
                  <c:v>1.8939657929896991</c:v>
                </c:pt>
                <c:pt idx="11">
                  <c:v>1.913377756816572</c:v>
                </c:pt>
                <c:pt idx="12">
                  <c:v>1.9326697599664411</c:v>
                </c:pt>
                <c:pt idx="13">
                  <c:v>1.9375840792589043</c:v>
                </c:pt>
                <c:pt idx="14">
                  <c:v>1.9384558186687806</c:v>
                </c:pt>
                <c:pt idx="15">
                  <c:v>1.9388507829293942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DAE-437B-B1FD-1EF8C920B9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189376"/>
        <c:axId val="151200128"/>
      </c:scatterChart>
      <c:valAx>
        <c:axId val="151189376"/>
        <c:scaling>
          <c:logBase val="10"/>
          <c:orientation val="minMax"/>
          <c:max val="100"/>
          <c:min val="0.1"/>
        </c:scaling>
        <c:delete val="0"/>
        <c:axPos val="b"/>
        <c:minorGridlines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800">
                    <a:latin typeface="Symbol" panose="05050102010706020507" pitchFamily="18" charset="2"/>
                  </a:rPr>
                  <a:t>t</a:t>
                </a:r>
                <a:r>
                  <a:rPr lang="en-US" sz="1800" baseline="-25000">
                    <a:latin typeface="Arial" panose="020B0604020202020204" pitchFamily="34" charset="0"/>
                    <a:cs typeface="Arial" panose="020B0604020202020204" pitchFamily="34" charset="0"/>
                  </a:rPr>
                  <a:t>C</a:t>
                </a:r>
                <a:r>
                  <a:rPr lang="en-US" sz="1400">
                    <a:latin typeface="Symbol" panose="05050102010706020507" pitchFamily="18" charset="2"/>
                  </a:rPr>
                  <a:t>+</a:t>
                </a:r>
                <a:r>
                  <a:rPr lang="en-US" sz="1800">
                    <a:latin typeface="Symbol" panose="05050102010706020507" pitchFamily="18" charset="2"/>
                  </a:rPr>
                  <a:t>t</a:t>
                </a:r>
                <a:r>
                  <a:rPr lang="en-US" sz="1800" b="1" i="0" u="none" strike="noStrike" baseline="-25000">
                    <a:effectLst/>
                  </a:rPr>
                  <a:t>R</a:t>
                </a:r>
                <a:r>
                  <a:rPr lang="en-US" sz="1400">
                    <a:latin typeface="Symbol" panose="05050102010706020507" pitchFamily="18" charset="2"/>
                  </a:rPr>
                  <a:t>  </a:t>
                </a:r>
                <a:r>
                  <a:rPr lang="en-US" sz="1200">
                    <a:latin typeface="Symbol" panose="05050102010706020507" pitchFamily="18" charset="2"/>
                  </a:rPr>
                  <a:t>[</a:t>
                </a:r>
                <a:r>
                  <a:rPr lang="en-US" sz="1200">
                    <a:latin typeface="Arial" panose="020B0604020202020204" pitchFamily="34" charset="0"/>
                    <a:cs typeface="Arial" panose="020B0604020202020204" pitchFamily="34" charset="0"/>
                  </a:rPr>
                  <a:t>month</a:t>
                </a:r>
                <a:r>
                  <a:rPr lang="en-US" sz="1400">
                    <a:latin typeface="Symbol" panose="05050102010706020507" pitchFamily="18" charset="2"/>
                  </a:rPr>
                  <a:t>]</a:t>
                </a:r>
                <a:r>
                  <a:rPr lang="en-US" sz="1400"/>
                  <a:t>  </a:t>
                </a:r>
              </a:p>
            </c:rich>
          </c:tx>
          <c:layout>
            <c:manualLayout>
              <c:xMode val="edge"/>
              <c:yMode val="edge"/>
              <c:x val="0.48519432994179329"/>
              <c:y val="0.9369494777008295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1200128"/>
        <c:crosses val="autoZero"/>
        <c:crossBetween val="midCat"/>
        <c:majorUnit val="10"/>
      </c:valAx>
      <c:valAx>
        <c:axId val="151200128"/>
        <c:scaling>
          <c:orientation val="minMax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1189376"/>
        <c:crossesAt val="0.1"/>
        <c:crossBetween val="midCat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52405738630740795"/>
          <c:y val="0"/>
          <c:w val="0.46798809364167099"/>
          <c:h val="0.17613816272965876"/>
        </c:manualLayout>
      </c:layout>
      <c:overlay val="0"/>
      <c:txPr>
        <a:bodyPr/>
        <a:lstStyle/>
        <a:p>
          <a:pPr>
            <a:defRPr sz="12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 w="25400">
      <a:solidFill>
        <a:schemeClr val="tx1"/>
      </a:solidFill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de-DE" sz="1800" b="1" i="0" baseline="0">
                <a:effectLst/>
              </a:rPr>
              <a:t>rel. Error in </a:t>
            </a:r>
            <a:r>
              <a:rPr lang="de-DE" sz="2000" b="1" i="0" baseline="0">
                <a:effectLst/>
                <a:latin typeface="Symbol" panose="05050102010706020507" pitchFamily="18" charset="2"/>
              </a:rPr>
              <a:t>t</a:t>
            </a:r>
            <a:r>
              <a:rPr lang="de-DE" sz="1800" b="1" i="0" baseline="0">
                <a:effectLst/>
              </a:rPr>
              <a:t> </a:t>
            </a:r>
            <a:r>
              <a:rPr lang="de-DE" sz="1800" b="1" i="0" baseline="-25000">
                <a:effectLst/>
              </a:rPr>
              <a:t>T</a:t>
            </a:r>
            <a:endParaRPr lang="de-DE">
              <a:effectLst/>
            </a:endParaRPr>
          </a:p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de-DE" sz="1800" b="1" i="0" baseline="0">
                <a:effectLst/>
              </a:rPr>
              <a:t>Single Storage</a:t>
            </a:r>
            <a:endParaRPr lang="de-DE">
              <a:effectLst/>
            </a:endParaRPr>
          </a:p>
        </c:rich>
      </c:tx>
      <c:layout>
        <c:manualLayout>
          <c:xMode val="edge"/>
          <c:yMode val="edge"/>
          <c:x val="2.0073995189432235E-2"/>
          <c:y val="1.343569854524180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179442612579639"/>
          <c:y val="0.20017550847359381"/>
          <c:w val="0.85488173569144299"/>
          <c:h val="0.6834314038856143"/>
        </c:manualLayout>
      </c:layout>
      <c:scatterChart>
        <c:scatterStyle val="lineMarker"/>
        <c:varyColors val="0"/>
        <c:ser>
          <c:idx val="0"/>
          <c:order val="0"/>
          <c:tx>
            <c:v>  Opti dMT</c:v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trendline>
            <c:trendlineType val="power"/>
            <c:dispRSqr val="0"/>
            <c:dispEq val="0"/>
          </c:trendline>
          <c:xVal>
            <c:numRef>
              <c:f>'Results Sythetic'!$AF$76:$AF$82</c:f>
              <c:numCache>
                <c:formatCode>0.00</c:formatCode>
                <c:ptCount val="7"/>
                <c:pt idx="0">
                  <c:v>12</c:v>
                </c:pt>
                <c:pt idx="1">
                  <c:v>9</c:v>
                </c:pt>
                <c:pt idx="2">
                  <c:v>6</c:v>
                </c:pt>
                <c:pt idx="3">
                  <c:v>5</c:v>
                </c:pt>
                <c:pt idx="4">
                  <c:v>4</c:v>
                </c:pt>
                <c:pt idx="5">
                  <c:v>3</c:v>
                </c:pt>
                <c:pt idx="6">
                  <c:v>1.9999</c:v>
                </c:pt>
              </c:numCache>
            </c:numRef>
          </c:xVal>
          <c:yVal>
            <c:numRef>
              <c:f>'Results Sythetic'!$AN$76:$AN$82</c:f>
              <c:numCache>
                <c:formatCode>0.00%</c:formatCode>
                <c:ptCount val="7"/>
                <c:pt idx="0">
                  <c:v>2.1081109236941296</c:v>
                </c:pt>
                <c:pt idx="1">
                  <c:v>1.1780412249228316</c:v>
                </c:pt>
                <c:pt idx="2">
                  <c:v>0.51121918761066387</c:v>
                </c:pt>
                <c:pt idx="3">
                  <c:v>0.40217886873313002</c:v>
                </c:pt>
                <c:pt idx="4">
                  <c:v>0.14828171521002464</c:v>
                </c:pt>
                <c:pt idx="5">
                  <c:v>9.80375878851419E-2</c:v>
                </c:pt>
                <c:pt idx="6">
                  <c:v>3.1208463933465009E-2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8D-4AD8-892C-316086616338}"/>
            </c:ext>
          </c:extLst>
        </c:ser>
        <c:ser>
          <c:idx val="1"/>
          <c:order val="1"/>
          <c:tx>
            <c:v>  Opti RR</c:v>
          </c:tx>
          <c:spPr>
            <a:ln w="28575">
              <a:noFill/>
              <a:prstDash val="dash"/>
            </a:ln>
          </c:spPr>
          <c:marker>
            <c:symbol val="circle"/>
            <c:size val="7"/>
            <c:spPr>
              <a:noFill/>
              <a:ln w="19050">
                <a:solidFill>
                  <a:schemeClr val="tx1"/>
                </a:solidFill>
              </a:ln>
            </c:spPr>
          </c:marker>
          <c:dPt>
            <c:idx val="1"/>
            <c:bubble3D val="0"/>
            <c:spPr>
              <a:ln w="22225">
                <a:noFill/>
                <a:prstDash val="dash"/>
              </a:ln>
            </c:spPr>
            <c:extLst>
              <c:ext xmlns:c16="http://schemas.microsoft.com/office/drawing/2014/chart" uri="{C3380CC4-5D6E-409C-BE32-E72D297353CC}">
                <c16:uniqueId val="{00000002-718D-4AD8-892C-316086616338}"/>
              </c:ext>
            </c:extLst>
          </c:dPt>
          <c:trendline>
            <c:spPr>
              <a:ln>
                <a:prstDash val="lgDash"/>
              </a:ln>
            </c:spPr>
            <c:trendlineType val="power"/>
            <c:dispRSqr val="0"/>
            <c:dispEq val="0"/>
          </c:trendline>
          <c:xVal>
            <c:numRef>
              <c:f>'Results Sythetic'!$AF$69:$AF$75</c:f>
              <c:numCache>
                <c:formatCode>0.00</c:formatCode>
                <c:ptCount val="7"/>
                <c:pt idx="0">
                  <c:v>12</c:v>
                </c:pt>
                <c:pt idx="1">
                  <c:v>9</c:v>
                </c:pt>
                <c:pt idx="2">
                  <c:v>6</c:v>
                </c:pt>
                <c:pt idx="3">
                  <c:v>5</c:v>
                </c:pt>
                <c:pt idx="4">
                  <c:v>4</c:v>
                </c:pt>
                <c:pt idx="5">
                  <c:v>3</c:v>
                </c:pt>
                <c:pt idx="6">
                  <c:v>1.9999</c:v>
                </c:pt>
              </c:numCache>
            </c:numRef>
          </c:xVal>
          <c:yVal>
            <c:numRef>
              <c:f>'Results Sythetic'!$AN$69:$AN$75</c:f>
              <c:numCache>
                <c:formatCode>0.00%</c:formatCode>
                <c:ptCount val="7"/>
                <c:pt idx="0">
                  <c:v>1.7749462143984143</c:v>
                </c:pt>
                <c:pt idx="1">
                  <c:v>0.97540852903162822</c:v>
                </c:pt>
                <c:pt idx="2">
                  <c:v>0.40053892213069658</c:v>
                </c:pt>
                <c:pt idx="3">
                  <c:v>0.30991724581776942</c:v>
                </c:pt>
                <c:pt idx="4">
                  <c:v>0.10664028153391492</c:v>
                </c:pt>
                <c:pt idx="5">
                  <c:v>7.8476207526957761E-2</c:v>
                </c:pt>
                <c:pt idx="6">
                  <c:v>4.3048408020657576E-2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18D-4AD8-892C-3160866163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236992"/>
        <c:axId val="151238912"/>
      </c:scatterChart>
      <c:valAx>
        <c:axId val="151236992"/>
        <c:scaling>
          <c:orientation val="minMax"/>
          <c:max val="12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 b="1" i="0" baseline="0">
                    <a:effectLst/>
                    <a:latin typeface="Symbol" panose="05050102010706020507" pitchFamily="18" charset="2"/>
                  </a:rPr>
                  <a:t>t</a:t>
                </a:r>
                <a:r>
                  <a:rPr lang="en-US" sz="1600" b="1" i="0" baseline="-25000">
                    <a:effectLst/>
                  </a:rPr>
                  <a:t>C </a:t>
                </a:r>
                <a:r>
                  <a:rPr lang="en-US" sz="1600" b="1" i="0" baseline="0">
                    <a:effectLst/>
                  </a:rPr>
                  <a:t>+</a:t>
                </a:r>
                <a:r>
                  <a:rPr lang="en-US" sz="1600" b="1" i="0" baseline="0">
                    <a:effectLst/>
                    <a:latin typeface="Symbol" panose="05050102010706020507" pitchFamily="18" charset="2"/>
                  </a:rPr>
                  <a:t>t</a:t>
                </a:r>
                <a:r>
                  <a:rPr lang="en-US" sz="1600" b="1" i="0" baseline="-25000">
                    <a:effectLst/>
                  </a:rPr>
                  <a:t>R   </a:t>
                </a:r>
                <a:r>
                  <a:rPr lang="en-US" sz="1600" b="1" i="0" baseline="0">
                    <a:effectLst/>
                  </a:rPr>
                  <a:t>[month]  </a:t>
                </a:r>
                <a:endParaRPr lang="de-DE" sz="1600">
                  <a:effectLst/>
                </a:endParaRP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1238912"/>
        <c:crosses val="autoZero"/>
        <c:crossBetween val="midCat"/>
        <c:majorUnit val="3"/>
      </c:valAx>
      <c:valAx>
        <c:axId val="151238912"/>
        <c:scaling>
          <c:orientation val="minMax"/>
          <c:max val="2.5"/>
          <c:min val="0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1236992"/>
        <c:crosses val="autoZero"/>
        <c:crossBetween val="midCat"/>
        <c:majorUnit val="0.5"/>
      </c:valAx>
      <c:spPr>
        <a:ln>
          <a:solidFill>
            <a:schemeClr val="tx1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0.62081583391720974"/>
          <c:y val="6.5492153869428282E-3"/>
          <c:w val="0.21445277871949142"/>
          <c:h val="0.17236861254412164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/>
            </a:pPr>
            <a:r>
              <a:rPr lang="en-US" sz="1600"/>
              <a:t>Mass</a:t>
            </a:r>
          </a:p>
        </c:rich>
      </c:tx>
      <c:layout>
        <c:manualLayout>
          <c:xMode val="edge"/>
          <c:yMode val="edge"/>
          <c:x val="2.9178599153255529E-2"/>
          <c:y val="2.677824032521856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236624198974078"/>
          <c:y val="0.20379576285302822"/>
          <c:w val="0.82090506415818076"/>
          <c:h val="0.67193738811650572"/>
        </c:manualLayout>
      </c:layout>
      <c:scatterChart>
        <c:scatterStyle val="lineMarker"/>
        <c:varyColors val="0"/>
        <c:ser>
          <c:idx val="0"/>
          <c:order val="0"/>
          <c:tx>
            <c:strRef>
              <c:f>'Synthetic simple'!$C$7</c:f>
              <c:strCache>
                <c:ptCount val="1"/>
                <c:pt idx="0">
                  <c:v> N</c:v>
                </c:pt>
              </c:strCache>
            </c:strRef>
          </c:tx>
          <c:spPr>
            <a:ln w="635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'Synthetic simple'!$A$1773:$A$1797</c:f>
              <c:numCache>
                <c:formatCode>General</c:formatCode>
                <c:ptCount val="25"/>
                <c:pt idx="0">
                  <c:v>1764</c:v>
                </c:pt>
                <c:pt idx="1">
                  <c:v>1765</c:v>
                </c:pt>
                <c:pt idx="2">
                  <c:v>1766</c:v>
                </c:pt>
                <c:pt idx="3">
                  <c:v>1767</c:v>
                </c:pt>
                <c:pt idx="4">
                  <c:v>1768</c:v>
                </c:pt>
                <c:pt idx="5">
                  <c:v>1769</c:v>
                </c:pt>
                <c:pt idx="6">
                  <c:v>1770</c:v>
                </c:pt>
                <c:pt idx="7">
                  <c:v>1771</c:v>
                </c:pt>
                <c:pt idx="8">
                  <c:v>1772</c:v>
                </c:pt>
                <c:pt idx="9">
                  <c:v>1773</c:v>
                </c:pt>
                <c:pt idx="10">
                  <c:v>1774</c:v>
                </c:pt>
                <c:pt idx="11">
                  <c:v>1775</c:v>
                </c:pt>
                <c:pt idx="12">
                  <c:v>1776</c:v>
                </c:pt>
                <c:pt idx="13">
                  <c:v>1777</c:v>
                </c:pt>
                <c:pt idx="14">
                  <c:v>1778</c:v>
                </c:pt>
                <c:pt idx="15">
                  <c:v>1779</c:v>
                </c:pt>
                <c:pt idx="16">
                  <c:v>1780</c:v>
                </c:pt>
                <c:pt idx="17">
                  <c:v>1781</c:v>
                </c:pt>
                <c:pt idx="18">
                  <c:v>1782</c:v>
                </c:pt>
                <c:pt idx="19">
                  <c:v>1783</c:v>
                </c:pt>
                <c:pt idx="20">
                  <c:v>1784</c:v>
                </c:pt>
                <c:pt idx="21">
                  <c:v>1785</c:v>
                </c:pt>
                <c:pt idx="22">
                  <c:v>1786</c:v>
                </c:pt>
                <c:pt idx="23">
                  <c:v>1787</c:v>
                </c:pt>
                <c:pt idx="24">
                  <c:v>1788</c:v>
                </c:pt>
              </c:numCache>
            </c:numRef>
          </c:xVal>
          <c:yVal>
            <c:numRef>
              <c:f>'Synthetic simple'!$C$1773:$C$1797</c:f>
              <c:numCache>
                <c:formatCode>0.0000</c:formatCode>
                <c:ptCount val="25"/>
                <c:pt idx="0">
                  <c:v>0.99999999999990008</c:v>
                </c:pt>
                <c:pt idx="1">
                  <c:v>1.4999999999999283</c:v>
                </c:pt>
                <c:pt idx="2">
                  <c:v>1.866025403784406</c:v>
                </c:pt>
                <c:pt idx="3">
                  <c:v>2</c:v>
                </c:pt>
                <c:pt idx="4">
                  <c:v>1.8660254037845112</c:v>
                </c:pt>
                <c:pt idx="5">
                  <c:v>1.5000000000001108</c:v>
                </c:pt>
                <c:pt idx="6">
                  <c:v>1.0000000000001108</c:v>
                </c:pt>
                <c:pt idx="7">
                  <c:v>0.50000000000008105</c:v>
                </c:pt>
                <c:pt idx="8">
                  <c:v>0.1339745962155996</c:v>
                </c:pt>
                <c:pt idx="9">
                  <c:v>0</c:v>
                </c:pt>
                <c:pt idx="10">
                  <c:v>0.13397459621548347</c:v>
                </c:pt>
                <c:pt idx="11">
                  <c:v>0.49999999999987987</c:v>
                </c:pt>
                <c:pt idx="12">
                  <c:v>0.99999999999987843</c:v>
                </c:pt>
                <c:pt idx="13">
                  <c:v>1.4999999999999096</c:v>
                </c:pt>
                <c:pt idx="14">
                  <c:v>1.8660254037843951</c:v>
                </c:pt>
                <c:pt idx="15">
                  <c:v>2</c:v>
                </c:pt>
                <c:pt idx="16">
                  <c:v>1.866025403784465</c:v>
                </c:pt>
                <c:pt idx="17">
                  <c:v>1.5000000000001295</c:v>
                </c:pt>
                <c:pt idx="18">
                  <c:v>1.0000000000001323</c:v>
                </c:pt>
                <c:pt idx="19">
                  <c:v>0.5000000000000997</c:v>
                </c:pt>
                <c:pt idx="20">
                  <c:v>0.13397459621561036</c:v>
                </c:pt>
                <c:pt idx="21">
                  <c:v>0</c:v>
                </c:pt>
                <c:pt idx="22">
                  <c:v>0.13397459621552954</c:v>
                </c:pt>
                <c:pt idx="23">
                  <c:v>0.4999999999999597</c:v>
                </c:pt>
                <c:pt idx="24">
                  <c:v>0.99999999999985689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E7-4D4E-AD4E-3D3E1A11C8A8}"/>
            </c:ext>
          </c:extLst>
        </c:ser>
        <c:ser>
          <c:idx val="4"/>
          <c:order val="1"/>
          <c:tx>
            <c:strRef>
              <c:f>'Synthetic simple'!$J$7</c:f>
              <c:strCache>
                <c:ptCount val="1"/>
                <c:pt idx="0">
                  <c:v> MCm</c:v>
                </c:pt>
              </c:strCache>
            </c:strRef>
          </c:tx>
          <c:spPr>
            <a:ln w="28575">
              <a:solidFill>
                <a:schemeClr val="tx1">
                  <a:lumMod val="65000"/>
                  <a:lumOff val="35000"/>
                </a:schemeClr>
              </a:solidFill>
              <a:prstDash val="dash"/>
            </a:ln>
          </c:spPr>
          <c:marker>
            <c:symbol val="none"/>
          </c:marker>
          <c:xVal>
            <c:numRef>
              <c:f>'Synthetic simple'!$I$1773:$I$1797</c:f>
              <c:numCache>
                <c:formatCode>General</c:formatCode>
                <c:ptCount val="25"/>
                <c:pt idx="0">
                  <c:v>1763.5</c:v>
                </c:pt>
                <c:pt idx="1">
                  <c:v>1764.5</c:v>
                </c:pt>
                <c:pt idx="2">
                  <c:v>1765.5</c:v>
                </c:pt>
                <c:pt idx="3">
                  <c:v>1766.5</c:v>
                </c:pt>
                <c:pt idx="4">
                  <c:v>1767.5</c:v>
                </c:pt>
                <c:pt idx="5">
                  <c:v>1768.5</c:v>
                </c:pt>
                <c:pt idx="6">
                  <c:v>1769.5</c:v>
                </c:pt>
                <c:pt idx="7">
                  <c:v>1770.5</c:v>
                </c:pt>
                <c:pt idx="8">
                  <c:v>1771.5</c:v>
                </c:pt>
                <c:pt idx="9">
                  <c:v>1772.5</c:v>
                </c:pt>
                <c:pt idx="10">
                  <c:v>1773.5</c:v>
                </c:pt>
                <c:pt idx="11">
                  <c:v>1774.5</c:v>
                </c:pt>
                <c:pt idx="12">
                  <c:v>1775.5</c:v>
                </c:pt>
                <c:pt idx="13">
                  <c:v>1776.5</c:v>
                </c:pt>
                <c:pt idx="14">
                  <c:v>1777.5</c:v>
                </c:pt>
                <c:pt idx="15">
                  <c:v>1778.5</c:v>
                </c:pt>
                <c:pt idx="16">
                  <c:v>1779.5</c:v>
                </c:pt>
                <c:pt idx="17">
                  <c:v>1780.5</c:v>
                </c:pt>
                <c:pt idx="18">
                  <c:v>1781.5</c:v>
                </c:pt>
                <c:pt idx="19">
                  <c:v>1782.5</c:v>
                </c:pt>
                <c:pt idx="20">
                  <c:v>1783.5</c:v>
                </c:pt>
                <c:pt idx="21">
                  <c:v>1784.5</c:v>
                </c:pt>
                <c:pt idx="22">
                  <c:v>1785.5</c:v>
                </c:pt>
                <c:pt idx="23">
                  <c:v>1786.5</c:v>
                </c:pt>
                <c:pt idx="24">
                  <c:v>1787.5</c:v>
                </c:pt>
              </c:numCache>
            </c:numRef>
          </c:xVal>
          <c:yVal>
            <c:numRef>
              <c:f>'Synthetic simple'!$J$1773:$J$1797</c:f>
              <c:numCache>
                <c:formatCode>0.0000</c:formatCode>
                <c:ptCount val="25"/>
                <c:pt idx="0">
                  <c:v>0.80264146211344112</c:v>
                </c:pt>
                <c:pt idx="1">
                  <c:v>1.356442497708116</c:v>
                </c:pt>
                <c:pt idx="2">
                  <c:v>1.9578469180766871</c:v>
                </c:pt>
                <c:pt idx="3">
                  <c:v>2.4457088944568808</c:v>
                </c:pt>
                <c:pt idx="4">
                  <c:v>2.6893062042597879</c:v>
                </c:pt>
                <c:pt idx="5">
                  <c:v>2.6233671450453291</c:v>
                </c:pt>
                <c:pt idx="6">
                  <c:v>2.2655600344796745</c:v>
                </c:pt>
                <c:pt idx="7">
                  <c:v>1.7117589988850024</c:v>
                </c:pt>
                <c:pt idx="8">
                  <c:v>1.1103545785164302</c:v>
                </c:pt>
                <c:pt idx="9">
                  <c:v>0.62249260213623292</c:v>
                </c:pt>
                <c:pt idx="10">
                  <c:v>0.37889529233331987</c:v>
                </c:pt>
                <c:pt idx="11">
                  <c:v>0.44483435154777168</c:v>
                </c:pt>
                <c:pt idx="12">
                  <c:v>0.80264146211342136</c:v>
                </c:pt>
                <c:pt idx="13">
                  <c:v>1.3564424977080909</c:v>
                </c:pt>
                <c:pt idx="14">
                  <c:v>1.9578469180766636</c:v>
                </c:pt>
                <c:pt idx="15">
                  <c:v>2.4457088944568648</c:v>
                </c:pt>
                <c:pt idx="16">
                  <c:v>2.6893062042597604</c:v>
                </c:pt>
                <c:pt idx="17">
                  <c:v>2.6233671450453073</c:v>
                </c:pt>
                <c:pt idx="18">
                  <c:v>2.265560034479678</c:v>
                </c:pt>
                <c:pt idx="19">
                  <c:v>1.7117589988850188</c:v>
                </c:pt>
                <c:pt idx="20">
                  <c:v>1.1103545785164493</c:v>
                </c:pt>
                <c:pt idx="21">
                  <c:v>0.62249260213624635</c:v>
                </c:pt>
                <c:pt idx="22">
                  <c:v>0.37889529233334562</c:v>
                </c:pt>
                <c:pt idx="23">
                  <c:v>0.44483435154783274</c:v>
                </c:pt>
                <c:pt idx="24">
                  <c:v>0.80264146211347054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4E7-4D4E-AD4E-3D3E1A11C8A8}"/>
            </c:ext>
          </c:extLst>
        </c:ser>
        <c:ser>
          <c:idx val="2"/>
          <c:order val="2"/>
          <c:tx>
            <c:strRef>
              <c:f>'Synthetic simple'!$L$7</c:f>
              <c:strCache>
                <c:ptCount val="1"/>
                <c:pt idx="0">
                  <c:v> MRm</c:v>
                </c:pt>
              </c:strCache>
            </c:strRef>
          </c:tx>
          <c:spPr>
            <a:ln w="28575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'Synthetic simple'!$I$1773:$I$1797</c:f>
              <c:numCache>
                <c:formatCode>General</c:formatCode>
                <c:ptCount val="25"/>
                <c:pt idx="0">
                  <c:v>1763.5</c:v>
                </c:pt>
                <c:pt idx="1">
                  <c:v>1764.5</c:v>
                </c:pt>
                <c:pt idx="2">
                  <c:v>1765.5</c:v>
                </c:pt>
                <c:pt idx="3">
                  <c:v>1766.5</c:v>
                </c:pt>
                <c:pt idx="4">
                  <c:v>1767.5</c:v>
                </c:pt>
                <c:pt idx="5">
                  <c:v>1768.5</c:v>
                </c:pt>
                <c:pt idx="6">
                  <c:v>1769.5</c:v>
                </c:pt>
                <c:pt idx="7">
                  <c:v>1770.5</c:v>
                </c:pt>
                <c:pt idx="8">
                  <c:v>1771.5</c:v>
                </c:pt>
                <c:pt idx="9">
                  <c:v>1772.5</c:v>
                </c:pt>
                <c:pt idx="10">
                  <c:v>1773.5</c:v>
                </c:pt>
                <c:pt idx="11">
                  <c:v>1774.5</c:v>
                </c:pt>
                <c:pt idx="12">
                  <c:v>1775.5</c:v>
                </c:pt>
                <c:pt idx="13">
                  <c:v>1776.5</c:v>
                </c:pt>
                <c:pt idx="14">
                  <c:v>1777.5</c:v>
                </c:pt>
                <c:pt idx="15">
                  <c:v>1778.5</c:v>
                </c:pt>
                <c:pt idx="16">
                  <c:v>1779.5</c:v>
                </c:pt>
                <c:pt idx="17">
                  <c:v>1780.5</c:v>
                </c:pt>
                <c:pt idx="18">
                  <c:v>1781.5</c:v>
                </c:pt>
                <c:pt idx="19">
                  <c:v>1782.5</c:v>
                </c:pt>
                <c:pt idx="20">
                  <c:v>1783.5</c:v>
                </c:pt>
                <c:pt idx="21">
                  <c:v>1784.5</c:v>
                </c:pt>
                <c:pt idx="22">
                  <c:v>1785.5</c:v>
                </c:pt>
                <c:pt idx="23">
                  <c:v>1786.5</c:v>
                </c:pt>
                <c:pt idx="24">
                  <c:v>1787.5</c:v>
                </c:pt>
              </c:numCache>
            </c:numRef>
          </c:xVal>
          <c:yVal>
            <c:numRef>
              <c:f>'Synthetic simple'!$L$1773:$L$1797</c:f>
              <c:numCache>
                <c:formatCode>0.0000</c:formatCode>
                <c:ptCount val="25"/>
                <c:pt idx="0">
                  <c:v>0.64420235252380076</c:v>
                </c:pt>
                <c:pt idx="1">
                  <c:v>0.86156511123076229</c:v>
                </c:pt>
                <c:pt idx="2">
                  <c:v>1.2591291401600881</c:v>
                </c:pt>
                <c:pt idx="3">
                  <c:v>1.7303674788204981</c:v>
                </c:pt>
                <c:pt idx="4">
                  <c:v>2.1490121949253509</c:v>
                </c:pt>
                <c:pt idx="5">
                  <c:v>2.4028877748788018</c:v>
                </c:pt>
                <c:pt idx="6">
                  <c:v>2.4239684620543405</c:v>
                </c:pt>
                <c:pt idx="7">
                  <c:v>2.2066057033473832</c:v>
                </c:pt>
                <c:pt idx="8">
                  <c:v>1.8090416744180606</c:v>
                </c:pt>
                <c:pt idx="9">
                  <c:v>1.3378033357576509</c:v>
                </c:pt>
                <c:pt idx="10">
                  <c:v>0.91915861965279555</c:v>
                </c:pt>
                <c:pt idx="11">
                  <c:v>0.66528303969934</c:v>
                </c:pt>
                <c:pt idx="12">
                  <c:v>0.64420235252379654</c:v>
                </c:pt>
                <c:pt idx="13">
                  <c:v>0.86156511123074919</c:v>
                </c:pt>
                <c:pt idx="14">
                  <c:v>1.259129140160069</c:v>
                </c:pt>
                <c:pt idx="15">
                  <c:v>1.7303674788204788</c:v>
                </c:pt>
                <c:pt idx="16">
                  <c:v>2.1490121949253314</c:v>
                </c:pt>
                <c:pt idx="17">
                  <c:v>2.4028877748787778</c:v>
                </c:pt>
                <c:pt idx="18">
                  <c:v>2.4239684620543245</c:v>
                </c:pt>
                <c:pt idx="19">
                  <c:v>2.2066057033473809</c:v>
                </c:pt>
                <c:pt idx="20">
                  <c:v>1.8090416744180677</c:v>
                </c:pt>
                <c:pt idx="21">
                  <c:v>1.3378033357576622</c:v>
                </c:pt>
                <c:pt idx="22">
                  <c:v>0.91915861965280998</c:v>
                </c:pt>
                <c:pt idx="23">
                  <c:v>0.66528303969936864</c:v>
                </c:pt>
                <c:pt idx="24">
                  <c:v>0.64420235252384117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4E7-4D4E-AD4E-3D3E1A11C8A8}"/>
            </c:ext>
          </c:extLst>
        </c:ser>
        <c:ser>
          <c:idx val="1"/>
          <c:order val="3"/>
          <c:tx>
            <c:strRef>
              <c:f>'Synthetic simple'!$N$7</c:f>
              <c:strCache>
                <c:ptCount val="1"/>
                <c:pt idx="0">
                  <c:v> MTm</c:v>
                </c:pt>
              </c:strCache>
            </c:strRef>
          </c:tx>
          <c:spPr>
            <a:ln w="28575">
              <a:solidFill>
                <a:schemeClr val="bg1">
                  <a:lumMod val="50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'Synthetic simple'!$I$1773:$I$1797</c:f>
              <c:numCache>
                <c:formatCode>General</c:formatCode>
                <c:ptCount val="25"/>
                <c:pt idx="0">
                  <c:v>1763.5</c:v>
                </c:pt>
                <c:pt idx="1">
                  <c:v>1764.5</c:v>
                </c:pt>
                <c:pt idx="2">
                  <c:v>1765.5</c:v>
                </c:pt>
                <c:pt idx="3">
                  <c:v>1766.5</c:v>
                </c:pt>
                <c:pt idx="4">
                  <c:v>1767.5</c:v>
                </c:pt>
                <c:pt idx="5">
                  <c:v>1768.5</c:v>
                </c:pt>
                <c:pt idx="6">
                  <c:v>1769.5</c:v>
                </c:pt>
                <c:pt idx="7">
                  <c:v>1770.5</c:v>
                </c:pt>
                <c:pt idx="8">
                  <c:v>1771.5</c:v>
                </c:pt>
                <c:pt idx="9">
                  <c:v>1772.5</c:v>
                </c:pt>
                <c:pt idx="10">
                  <c:v>1773.5</c:v>
                </c:pt>
                <c:pt idx="11">
                  <c:v>1774.5</c:v>
                </c:pt>
                <c:pt idx="12">
                  <c:v>1775.5</c:v>
                </c:pt>
                <c:pt idx="13">
                  <c:v>1776.5</c:v>
                </c:pt>
                <c:pt idx="14">
                  <c:v>1777.5</c:v>
                </c:pt>
                <c:pt idx="15">
                  <c:v>1778.5</c:v>
                </c:pt>
                <c:pt idx="16">
                  <c:v>1779.5</c:v>
                </c:pt>
                <c:pt idx="17">
                  <c:v>1780.5</c:v>
                </c:pt>
                <c:pt idx="18">
                  <c:v>1781.5</c:v>
                </c:pt>
                <c:pt idx="19">
                  <c:v>1782.5</c:v>
                </c:pt>
                <c:pt idx="20">
                  <c:v>1783.5</c:v>
                </c:pt>
                <c:pt idx="21">
                  <c:v>1784.5</c:v>
                </c:pt>
                <c:pt idx="22">
                  <c:v>1785.5</c:v>
                </c:pt>
                <c:pt idx="23">
                  <c:v>1786.5</c:v>
                </c:pt>
                <c:pt idx="24">
                  <c:v>1787.5</c:v>
                </c:pt>
              </c:numCache>
            </c:numRef>
          </c:xVal>
          <c:yVal>
            <c:numRef>
              <c:f>'Synthetic simple'!$N$1773:$N$1797</c:f>
              <c:numCache>
                <c:formatCode>0.0000</c:formatCode>
                <c:ptCount val="25"/>
                <c:pt idx="0">
                  <c:v>1.446843814637242</c:v>
                </c:pt>
                <c:pt idx="1">
                  <c:v>2.2180076089388781</c:v>
                </c:pt>
                <c:pt idx="2">
                  <c:v>3.2169760582367752</c:v>
                </c:pt>
                <c:pt idx="3">
                  <c:v>4.1760763732773789</c:v>
                </c:pt>
                <c:pt idx="4">
                  <c:v>4.8383183991851393</c:v>
                </c:pt>
                <c:pt idx="5">
                  <c:v>5.0262549199241313</c:v>
                </c:pt>
                <c:pt idx="6">
                  <c:v>4.6895284965340149</c:v>
                </c:pt>
                <c:pt idx="7">
                  <c:v>3.9183647022323855</c:v>
                </c:pt>
                <c:pt idx="8">
                  <c:v>2.919396252934491</c:v>
                </c:pt>
                <c:pt idx="9">
                  <c:v>1.9602959378938838</c:v>
                </c:pt>
                <c:pt idx="10">
                  <c:v>1.2980539119861154</c:v>
                </c:pt>
                <c:pt idx="11">
                  <c:v>1.1101173912471116</c:v>
                </c:pt>
                <c:pt idx="12">
                  <c:v>1.446843814637218</c:v>
                </c:pt>
                <c:pt idx="13">
                  <c:v>2.2180076089388399</c:v>
                </c:pt>
                <c:pt idx="14">
                  <c:v>3.2169760582367326</c:v>
                </c:pt>
                <c:pt idx="15">
                  <c:v>4.1760763732773434</c:v>
                </c:pt>
                <c:pt idx="16">
                  <c:v>4.8383183991850913</c:v>
                </c:pt>
                <c:pt idx="17">
                  <c:v>5.0262549199240851</c:v>
                </c:pt>
                <c:pt idx="18">
                  <c:v>4.6895284965340025</c:v>
                </c:pt>
                <c:pt idx="19">
                  <c:v>3.9183647022323997</c:v>
                </c:pt>
                <c:pt idx="20">
                  <c:v>2.9193962529345168</c:v>
                </c:pt>
                <c:pt idx="21">
                  <c:v>1.9602959378939087</c:v>
                </c:pt>
                <c:pt idx="22">
                  <c:v>1.2980539119861556</c:v>
                </c:pt>
                <c:pt idx="23">
                  <c:v>1.1101173912472013</c:v>
                </c:pt>
                <c:pt idx="24">
                  <c:v>1.4468438146373117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4E7-4D4E-AD4E-3D3E1A11C8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819584"/>
        <c:axId val="154825472"/>
      </c:scatterChart>
      <c:valAx>
        <c:axId val="154819584"/>
        <c:scaling>
          <c:orientation val="minMax"/>
          <c:max val="1787"/>
          <c:min val="1763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de-DE"/>
          </a:p>
        </c:txPr>
        <c:crossAx val="154825472"/>
        <c:crossesAt val="1.0000000000000003E-4"/>
        <c:crossBetween val="midCat"/>
        <c:majorUnit val="3"/>
      </c:valAx>
      <c:valAx>
        <c:axId val="154825472"/>
        <c:scaling>
          <c:orientation val="minMax"/>
          <c:max val="10"/>
          <c:min val="0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de-DE"/>
          </a:p>
        </c:txPr>
        <c:crossAx val="154819584"/>
        <c:crossesAt val="0"/>
        <c:crossBetween val="midCat"/>
        <c:majorUnit val="5"/>
      </c:valAx>
      <c:spPr>
        <a:noFill/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29483190143494264"/>
          <c:y val="2.5616444229218927E-2"/>
          <c:w val="0.52927617916886827"/>
          <c:h val="0.16548319964127001"/>
        </c:manualLayout>
      </c:layout>
      <c:overlay val="0"/>
      <c:txPr>
        <a:bodyPr/>
        <a:lstStyle/>
        <a:p>
          <a:pPr>
            <a:defRPr sz="11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en-US" sz="2000">
                <a:latin typeface="Arial" panose="020B0604020202020204" pitchFamily="34" charset="0"/>
                <a:cs typeface="Arial" panose="020B0604020202020204" pitchFamily="34" charset="0"/>
              </a:rPr>
              <a:t>Mass</a:t>
            </a:r>
          </a:p>
        </c:rich>
      </c:tx>
      <c:layout>
        <c:manualLayout>
          <c:xMode val="edge"/>
          <c:yMode val="edge"/>
          <c:x val="2.9178599153255529E-2"/>
          <c:y val="2.677824032521856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4374234655252867E-2"/>
          <c:y val="0.16824030329542142"/>
          <c:w val="0.86363595311817942"/>
          <c:h val="0.680826363371245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'Synthetic simple'!$C$7</c:f>
              <c:strCache>
                <c:ptCount val="1"/>
                <c:pt idx="0">
                  <c:v> N</c:v>
                </c:pt>
              </c:strCache>
            </c:strRef>
          </c:tx>
          <c:spPr>
            <a:ln w="635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'Synthetic simple'!$P$1773:$P$1797</c:f>
              <c:numCache>
                <c:formatCode>0</c:formatCode>
                <c:ptCount val="2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'Synthetic simple'!$C$1773:$C$1797</c:f>
              <c:numCache>
                <c:formatCode>0.0000</c:formatCode>
                <c:ptCount val="25"/>
                <c:pt idx="0">
                  <c:v>0.99999999999990008</c:v>
                </c:pt>
                <c:pt idx="1">
                  <c:v>1.4999999999999283</c:v>
                </c:pt>
                <c:pt idx="2">
                  <c:v>1.866025403784406</c:v>
                </c:pt>
                <c:pt idx="3">
                  <c:v>2</c:v>
                </c:pt>
                <c:pt idx="4">
                  <c:v>1.8660254037845112</c:v>
                </c:pt>
                <c:pt idx="5">
                  <c:v>1.5000000000001108</c:v>
                </c:pt>
                <c:pt idx="6">
                  <c:v>1.0000000000001108</c:v>
                </c:pt>
                <c:pt idx="7">
                  <c:v>0.50000000000008105</c:v>
                </c:pt>
                <c:pt idx="8">
                  <c:v>0.1339745962155996</c:v>
                </c:pt>
                <c:pt idx="9">
                  <c:v>0</c:v>
                </c:pt>
                <c:pt idx="10">
                  <c:v>0.13397459621548347</c:v>
                </c:pt>
                <c:pt idx="11">
                  <c:v>0.49999999999987987</c:v>
                </c:pt>
                <c:pt idx="12">
                  <c:v>0.99999999999987843</c:v>
                </c:pt>
                <c:pt idx="13">
                  <c:v>1.4999999999999096</c:v>
                </c:pt>
                <c:pt idx="14">
                  <c:v>1.8660254037843951</c:v>
                </c:pt>
                <c:pt idx="15">
                  <c:v>2</c:v>
                </c:pt>
                <c:pt idx="16">
                  <c:v>1.866025403784465</c:v>
                </c:pt>
                <c:pt idx="17">
                  <c:v>1.5000000000001295</c:v>
                </c:pt>
                <c:pt idx="18">
                  <c:v>1.0000000000001323</c:v>
                </c:pt>
                <c:pt idx="19">
                  <c:v>0.5000000000000997</c:v>
                </c:pt>
                <c:pt idx="20">
                  <c:v>0.13397459621561036</c:v>
                </c:pt>
                <c:pt idx="21">
                  <c:v>0</c:v>
                </c:pt>
                <c:pt idx="22">
                  <c:v>0.13397459621552954</c:v>
                </c:pt>
                <c:pt idx="23">
                  <c:v>0.4999999999999597</c:v>
                </c:pt>
                <c:pt idx="24">
                  <c:v>0.99999999999985689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E7-4D4E-AD4E-3D3E1A11C8A8}"/>
            </c:ext>
          </c:extLst>
        </c:ser>
        <c:ser>
          <c:idx val="4"/>
          <c:order val="1"/>
          <c:tx>
            <c:strRef>
              <c:f>'Synthetic simple'!$J$7</c:f>
              <c:strCache>
                <c:ptCount val="1"/>
                <c:pt idx="0">
                  <c:v> MCm</c:v>
                </c:pt>
              </c:strCache>
            </c:strRef>
          </c:tx>
          <c:spPr>
            <a:ln w="28575">
              <a:solidFill>
                <a:schemeClr val="tx1">
                  <a:lumMod val="65000"/>
                  <a:lumOff val="35000"/>
                </a:schemeClr>
              </a:solidFill>
              <a:prstDash val="dash"/>
            </a:ln>
          </c:spPr>
          <c:marker>
            <c:symbol val="none"/>
          </c:marker>
          <c:xVal>
            <c:numRef>
              <c:f>'Synthetic simple'!$P$1773:$P$1797</c:f>
              <c:numCache>
                <c:formatCode>0</c:formatCode>
                <c:ptCount val="2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'Synthetic simple'!$J$1773:$J$1797</c:f>
              <c:numCache>
                <c:formatCode>0.0000</c:formatCode>
                <c:ptCount val="25"/>
                <c:pt idx="0">
                  <c:v>0.80264146211344112</c:v>
                </c:pt>
                <c:pt idx="1">
                  <c:v>1.356442497708116</c:v>
                </c:pt>
                <c:pt idx="2">
                  <c:v>1.9578469180766871</c:v>
                </c:pt>
                <c:pt idx="3">
                  <c:v>2.4457088944568808</c:v>
                </c:pt>
                <c:pt idx="4">
                  <c:v>2.6893062042597879</c:v>
                </c:pt>
                <c:pt idx="5">
                  <c:v>2.6233671450453291</c:v>
                </c:pt>
                <c:pt idx="6">
                  <c:v>2.2655600344796745</c:v>
                </c:pt>
                <c:pt idx="7">
                  <c:v>1.7117589988850024</c:v>
                </c:pt>
                <c:pt idx="8">
                  <c:v>1.1103545785164302</c:v>
                </c:pt>
                <c:pt idx="9">
                  <c:v>0.62249260213623292</c:v>
                </c:pt>
                <c:pt idx="10">
                  <c:v>0.37889529233331987</c:v>
                </c:pt>
                <c:pt idx="11">
                  <c:v>0.44483435154777168</c:v>
                </c:pt>
                <c:pt idx="12">
                  <c:v>0.80264146211342136</c:v>
                </c:pt>
                <c:pt idx="13">
                  <c:v>1.3564424977080909</c:v>
                </c:pt>
                <c:pt idx="14">
                  <c:v>1.9578469180766636</c:v>
                </c:pt>
                <c:pt idx="15">
                  <c:v>2.4457088944568648</c:v>
                </c:pt>
                <c:pt idx="16">
                  <c:v>2.6893062042597604</c:v>
                </c:pt>
                <c:pt idx="17">
                  <c:v>2.6233671450453073</c:v>
                </c:pt>
                <c:pt idx="18">
                  <c:v>2.265560034479678</c:v>
                </c:pt>
                <c:pt idx="19">
                  <c:v>1.7117589988850188</c:v>
                </c:pt>
                <c:pt idx="20">
                  <c:v>1.1103545785164493</c:v>
                </c:pt>
                <c:pt idx="21">
                  <c:v>0.62249260213624635</c:v>
                </c:pt>
                <c:pt idx="22">
                  <c:v>0.37889529233334562</c:v>
                </c:pt>
                <c:pt idx="23">
                  <c:v>0.44483435154783274</c:v>
                </c:pt>
                <c:pt idx="24">
                  <c:v>0.80264146211347054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4E7-4D4E-AD4E-3D3E1A11C8A8}"/>
            </c:ext>
          </c:extLst>
        </c:ser>
        <c:ser>
          <c:idx val="2"/>
          <c:order val="2"/>
          <c:tx>
            <c:strRef>
              <c:f>'Synthetic simple'!$L$7</c:f>
              <c:strCache>
                <c:ptCount val="1"/>
                <c:pt idx="0">
                  <c:v> MRm</c:v>
                </c:pt>
              </c:strCache>
            </c:strRef>
          </c:tx>
          <c:spPr>
            <a:ln w="28575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'Synthetic simple'!$P$1773:$P$1797</c:f>
              <c:numCache>
                <c:formatCode>0</c:formatCode>
                <c:ptCount val="2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'Synthetic simple'!$L$1773:$L$1797</c:f>
              <c:numCache>
                <c:formatCode>0.0000</c:formatCode>
                <c:ptCount val="25"/>
                <c:pt idx="0">
                  <c:v>0.64420235252380076</c:v>
                </c:pt>
                <c:pt idx="1">
                  <c:v>0.86156511123076229</c:v>
                </c:pt>
                <c:pt idx="2">
                  <c:v>1.2591291401600881</c:v>
                </c:pt>
                <c:pt idx="3">
                  <c:v>1.7303674788204981</c:v>
                </c:pt>
                <c:pt idx="4">
                  <c:v>2.1490121949253509</c:v>
                </c:pt>
                <c:pt idx="5">
                  <c:v>2.4028877748788018</c:v>
                </c:pt>
                <c:pt idx="6">
                  <c:v>2.4239684620543405</c:v>
                </c:pt>
                <c:pt idx="7">
                  <c:v>2.2066057033473832</c:v>
                </c:pt>
                <c:pt idx="8">
                  <c:v>1.8090416744180606</c:v>
                </c:pt>
                <c:pt idx="9">
                  <c:v>1.3378033357576509</c:v>
                </c:pt>
                <c:pt idx="10">
                  <c:v>0.91915861965279555</c:v>
                </c:pt>
                <c:pt idx="11">
                  <c:v>0.66528303969934</c:v>
                </c:pt>
                <c:pt idx="12">
                  <c:v>0.64420235252379654</c:v>
                </c:pt>
                <c:pt idx="13">
                  <c:v>0.86156511123074919</c:v>
                </c:pt>
                <c:pt idx="14">
                  <c:v>1.259129140160069</c:v>
                </c:pt>
                <c:pt idx="15">
                  <c:v>1.7303674788204788</c:v>
                </c:pt>
                <c:pt idx="16">
                  <c:v>2.1490121949253314</c:v>
                </c:pt>
                <c:pt idx="17">
                  <c:v>2.4028877748787778</c:v>
                </c:pt>
                <c:pt idx="18">
                  <c:v>2.4239684620543245</c:v>
                </c:pt>
                <c:pt idx="19">
                  <c:v>2.2066057033473809</c:v>
                </c:pt>
                <c:pt idx="20">
                  <c:v>1.8090416744180677</c:v>
                </c:pt>
                <c:pt idx="21">
                  <c:v>1.3378033357576622</c:v>
                </c:pt>
                <c:pt idx="22">
                  <c:v>0.91915861965280998</c:v>
                </c:pt>
                <c:pt idx="23">
                  <c:v>0.66528303969936864</c:v>
                </c:pt>
                <c:pt idx="24">
                  <c:v>0.64420235252384117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4E7-4D4E-AD4E-3D3E1A11C8A8}"/>
            </c:ext>
          </c:extLst>
        </c:ser>
        <c:ser>
          <c:idx val="1"/>
          <c:order val="3"/>
          <c:tx>
            <c:strRef>
              <c:f>'Synthetic simple'!$N$7</c:f>
              <c:strCache>
                <c:ptCount val="1"/>
                <c:pt idx="0">
                  <c:v> MTm</c:v>
                </c:pt>
              </c:strCache>
            </c:strRef>
          </c:tx>
          <c:spPr>
            <a:ln w="28575">
              <a:solidFill>
                <a:schemeClr val="bg1">
                  <a:lumMod val="50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'Synthetic simple'!$P$1773:$P$1797</c:f>
              <c:numCache>
                <c:formatCode>0</c:formatCode>
                <c:ptCount val="2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'Synthetic simple'!$N$1773:$N$1797</c:f>
              <c:numCache>
                <c:formatCode>0.0000</c:formatCode>
                <c:ptCount val="25"/>
                <c:pt idx="0">
                  <c:v>1.446843814637242</c:v>
                </c:pt>
                <c:pt idx="1">
                  <c:v>2.2180076089388781</c:v>
                </c:pt>
                <c:pt idx="2">
                  <c:v>3.2169760582367752</c:v>
                </c:pt>
                <c:pt idx="3">
                  <c:v>4.1760763732773789</c:v>
                </c:pt>
                <c:pt idx="4">
                  <c:v>4.8383183991851393</c:v>
                </c:pt>
                <c:pt idx="5">
                  <c:v>5.0262549199241313</c:v>
                </c:pt>
                <c:pt idx="6">
                  <c:v>4.6895284965340149</c:v>
                </c:pt>
                <c:pt idx="7">
                  <c:v>3.9183647022323855</c:v>
                </c:pt>
                <c:pt idx="8">
                  <c:v>2.919396252934491</c:v>
                </c:pt>
                <c:pt idx="9">
                  <c:v>1.9602959378938838</c:v>
                </c:pt>
                <c:pt idx="10">
                  <c:v>1.2980539119861154</c:v>
                </c:pt>
                <c:pt idx="11">
                  <c:v>1.1101173912471116</c:v>
                </c:pt>
                <c:pt idx="12">
                  <c:v>1.446843814637218</c:v>
                </c:pt>
                <c:pt idx="13">
                  <c:v>2.2180076089388399</c:v>
                </c:pt>
                <c:pt idx="14">
                  <c:v>3.2169760582367326</c:v>
                </c:pt>
                <c:pt idx="15">
                  <c:v>4.1760763732773434</c:v>
                </c:pt>
                <c:pt idx="16">
                  <c:v>4.8383183991850913</c:v>
                </c:pt>
                <c:pt idx="17">
                  <c:v>5.0262549199240851</c:v>
                </c:pt>
                <c:pt idx="18">
                  <c:v>4.6895284965340025</c:v>
                </c:pt>
                <c:pt idx="19">
                  <c:v>3.9183647022323997</c:v>
                </c:pt>
                <c:pt idx="20">
                  <c:v>2.9193962529345168</c:v>
                </c:pt>
                <c:pt idx="21">
                  <c:v>1.9602959378939087</c:v>
                </c:pt>
                <c:pt idx="22">
                  <c:v>1.2980539119861556</c:v>
                </c:pt>
                <c:pt idx="23">
                  <c:v>1.1101173912472013</c:v>
                </c:pt>
                <c:pt idx="24">
                  <c:v>1.4468438146373117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4E7-4D4E-AD4E-3D3E1A11C8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005696"/>
        <c:axId val="155007616"/>
      </c:scatterChart>
      <c:valAx>
        <c:axId val="155005696"/>
        <c:scaling>
          <c:orientation val="minMax"/>
          <c:max val="24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200">
                    <a:latin typeface="Arial" panose="020B0604020202020204" pitchFamily="34" charset="0"/>
                    <a:cs typeface="Arial" panose="020B0604020202020204" pitchFamily="34" charset="0"/>
                  </a:rPr>
                  <a:t>time  [month]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5007616"/>
        <c:crossesAt val="1.0000000000000003E-4"/>
        <c:crossBetween val="midCat"/>
        <c:majorUnit val="3"/>
      </c:valAx>
      <c:valAx>
        <c:axId val="155007616"/>
        <c:scaling>
          <c:orientation val="minMax"/>
          <c:max val="10"/>
          <c:min val="0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5005696"/>
        <c:crossesAt val="0"/>
        <c:crossBetween val="midCat"/>
        <c:majorUnit val="5"/>
      </c:valAx>
      <c:spPr>
        <a:noFill/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35105671807776384"/>
          <c:y val="1.9690405365995919E-2"/>
          <c:w val="0.52927617916886827"/>
          <c:h val="0.11807570720326625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 w="25400">
      <a:solidFill>
        <a:schemeClr val="tx1"/>
      </a:solidFill>
    </a:ln>
  </c:spPr>
  <c:printSettings>
    <c:headerFooter/>
    <c:pageMargins b="0.75" l="0.7" r="0.7" t="0.75" header="0.3" footer="0.3"/>
    <c:pageSetup orientation="portrait"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498-48D3-9FEB-8D27626B1A95}"/>
            </c:ext>
          </c:extLst>
        </c:ser>
        <c:ser>
          <c:idx val="1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498-48D3-9FEB-8D27626B1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758464"/>
        <c:axId val="141759232"/>
      </c:scatterChart>
      <c:valAx>
        <c:axId val="1417584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759232"/>
        <c:crosses val="autoZero"/>
        <c:crossBetween val="midCat"/>
      </c:valAx>
      <c:valAx>
        <c:axId val="1417592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7584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B26-406C-96E5-49A7AB910EAF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B26-406C-96E5-49A7AB910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815168"/>
        <c:axId val="141817344"/>
      </c:scatterChart>
      <c:valAx>
        <c:axId val="141815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817344"/>
        <c:crosses val="autoZero"/>
        <c:crossBetween val="midCat"/>
      </c:valAx>
      <c:valAx>
        <c:axId val="1418173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81516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66"/>
              <c:pt idx="0">
                <c:v>126.38</c:v>
              </c:pt>
              <c:pt idx="1">
                <c:v>113.36</c:v>
              </c:pt>
              <c:pt idx="2">
                <c:v>90.82</c:v>
              </c:pt>
              <c:pt idx="3">
                <c:v>70.06</c:v>
              </c:pt>
              <c:pt idx="4">
                <c:v>60.04</c:v>
              </c:pt>
              <c:pt idx="5">
                <c:v>63.27</c:v>
              </c:pt>
              <c:pt idx="6">
                <c:v>74.34</c:v>
              </c:pt>
              <c:pt idx="7">
                <c:v>84.03</c:v>
              </c:pt>
              <c:pt idx="8">
                <c:v>101.23</c:v>
              </c:pt>
              <c:pt idx="9">
                <c:v>114.14</c:v>
              </c:pt>
              <c:pt idx="10">
                <c:v>127.34</c:v>
              </c:pt>
              <c:pt idx="11">
                <c:v>119.09</c:v>
              </c:pt>
              <c:pt idx="12">
                <c:v>112.52</c:v>
              </c:pt>
              <c:pt idx="13">
                <c:v>100.08</c:v>
              </c:pt>
              <c:pt idx="14">
                <c:v>81.7</c:v>
              </c:pt>
              <c:pt idx="15">
                <c:v>69.28</c:v>
              </c:pt>
              <c:pt idx="16">
                <c:v>60.65</c:v>
              </c:pt>
              <c:pt idx="17">
                <c:v>67.52</c:v>
              </c:pt>
              <c:pt idx="18">
                <c:v>77.78</c:v>
              </c:pt>
              <c:pt idx="19">
                <c:v>78.25</c:v>
              </c:pt>
              <c:pt idx="20">
                <c:v>109.79</c:v>
              </c:pt>
              <c:pt idx="21">
                <c:v>127.35</c:v>
              </c:pt>
              <c:pt idx="22">
                <c:v>140.13999999999999</c:v>
              </c:pt>
              <c:pt idx="23">
                <c:v>129.41</c:v>
              </c:pt>
              <c:pt idx="24">
                <c:v>116.82</c:v>
              </c:pt>
              <c:pt idx="25">
                <c:v>91.41</c:v>
              </c:pt>
              <c:pt idx="26">
                <c:v>60.3</c:v>
              </c:pt>
              <c:pt idx="27">
                <c:v>45.57</c:v>
              </c:pt>
              <c:pt idx="28">
                <c:v>48.75</c:v>
              </c:pt>
              <c:pt idx="29">
                <c:v>65.94</c:v>
              </c:pt>
              <c:pt idx="30">
                <c:v>84.67</c:v>
              </c:pt>
              <c:pt idx="31">
                <c:v>93.85</c:v>
              </c:pt>
              <c:pt idx="32">
                <c:v>127.31</c:v>
              </c:pt>
              <c:pt idx="33">
                <c:v>136.27000000000001</c:v>
              </c:pt>
              <c:pt idx="34">
                <c:v>155.56</c:v>
              </c:pt>
              <c:pt idx="35">
                <c:v>148.91999999999999</c:v>
              </c:pt>
              <c:pt idx="36">
                <c:v>135.46</c:v>
              </c:pt>
              <c:pt idx="37">
                <c:v>107.88</c:v>
              </c:pt>
              <c:pt idx="38">
                <c:v>75.930000000000007</c:v>
              </c:pt>
              <c:pt idx="39">
                <c:v>56.07</c:v>
              </c:pt>
              <c:pt idx="40">
                <c:v>53.83</c:v>
              </c:pt>
              <c:pt idx="41">
                <c:v>69.48</c:v>
              </c:pt>
              <c:pt idx="42">
                <c:v>83.919129999999996</c:v>
              </c:pt>
              <c:pt idx="43">
                <c:v>87.11045</c:v>
              </c:pt>
              <c:pt idx="44">
                <c:v>106.5117</c:v>
              </c:pt>
              <c:pt idx="45">
                <c:v>115.6271</c:v>
              </c:pt>
              <c:pt idx="46">
                <c:v>136.04339999999999</c:v>
              </c:pt>
              <c:pt idx="47">
                <c:v>136.64429999999999</c:v>
              </c:pt>
              <c:pt idx="48">
                <c:v>130.49090000000001</c:v>
              </c:pt>
              <c:pt idx="49">
                <c:v>111.68510000000001</c:v>
              </c:pt>
              <c:pt idx="50">
                <c:v>80.049239999999998</c:v>
              </c:pt>
              <c:pt idx="51">
                <c:v>59.538440000000001</c:v>
              </c:pt>
              <c:pt idx="52">
                <c:v>56.528509999999997</c:v>
              </c:pt>
              <c:pt idx="53">
                <c:v>69.889150000000001</c:v>
              </c:pt>
              <c:pt idx="54">
                <c:v>86.568700000000007</c:v>
              </c:pt>
              <c:pt idx="55">
                <c:v>99.496690000000001</c:v>
              </c:pt>
              <c:pt idx="56">
                <c:v>127.185</c:v>
              </c:pt>
              <c:pt idx="57">
                <c:v>138.50069999999999</c:v>
              </c:pt>
              <c:pt idx="58">
                <c:v>151.3954</c:v>
              </c:pt>
              <c:pt idx="59">
                <c:v>146.91720000000001</c:v>
              </c:pt>
              <c:pt idx="60">
                <c:v>138.29169999999999</c:v>
              </c:pt>
              <c:pt idx="61">
                <c:v>113.0441</c:v>
              </c:pt>
              <c:pt idx="62">
                <c:v>81.197450000000003</c:v>
              </c:pt>
              <c:pt idx="63">
                <c:v>63.57123</c:v>
              </c:pt>
              <c:pt idx="64">
                <c:v>59.396259999999998</c:v>
              </c:pt>
              <c:pt idx="65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4DF-456F-AA27-B87767DD4CE6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4DF-456F-AA27-B87767DD4CE6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4DF-456F-AA27-B87767DD4CE6}"/>
            </c:ext>
          </c:extLst>
        </c:ser>
        <c:ser>
          <c:idx val="2"/>
          <c:order val="3"/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4DF-456F-AA27-B87767DD4CE6}"/>
            </c:ext>
          </c:extLst>
        </c:ser>
        <c:ser>
          <c:idx val="4"/>
          <c:order val="4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74DF-456F-AA27-B87767DD4C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050880"/>
        <c:axId val="147052800"/>
      </c:scatterChart>
      <c:valAx>
        <c:axId val="1470508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052800"/>
        <c:crosses val="autoZero"/>
        <c:crossBetween val="midCat"/>
        <c:majorUnit val="365"/>
        <c:minorUnit val="31"/>
      </c:valAx>
      <c:valAx>
        <c:axId val="1470528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0508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0A0-46CB-A27B-F61AB58E69E0}"/>
            </c:ext>
          </c:extLst>
        </c:ser>
        <c:ser>
          <c:idx val="5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0A0-46CB-A27B-F61AB58E69E0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</c:numLit>
          </c:xVal>
          <c:yVal>
            <c:numLit>
              <c:formatCode>General</c:formatCode>
              <c:ptCount val="71"/>
              <c:pt idx="0">
                <c:v>79.650000000000006</c:v>
              </c:pt>
              <c:pt idx="1">
                <c:v>97.39</c:v>
              </c:pt>
              <c:pt idx="2">
                <c:v>112.06</c:v>
              </c:pt>
              <c:pt idx="3">
                <c:v>129.59</c:v>
              </c:pt>
              <c:pt idx="4">
                <c:v>127.78</c:v>
              </c:pt>
              <c:pt idx="5">
                <c:v>126.38</c:v>
              </c:pt>
              <c:pt idx="6">
                <c:v>113.36</c:v>
              </c:pt>
              <c:pt idx="7">
                <c:v>90.82</c:v>
              </c:pt>
              <c:pt idx="8">
                <c:v>70.06</c:v>
              </c:pt>
              <c:pt idx="9">
                <c:v>60.04</c:v>
              </c:pt>
              <c:pt idx="10">
                <c:v>63.27</c:v>
              </c:pt>
              <c:pt idx="11">
                <c:v>74.34</c:v>
              </c:pt>
              <c:pt idx="12">
                <c:v>84.03</c:v>
              </c:pt>
              <c:pt idx="13">
                <c:v>101.23</c:v>
              </c:pt>
              <c:pt idx="14">
                <c:v>114.14</c:v>
              </c:pt>
              <c:pt idx="15">
                <c:v>127.34</c:v>
              </c:pt>
              <c:pt idx="16">
                <c:v>119.09</c:v>
              </c:pt>
              <c:pt idx="17">
                <c:v>112.52</c:v>
              </c:pt>
              <c:pt idx="18">
                <c:v>100.08</c:v>
              </c:pt>
              <c:pt idx="19">
                <c:v>81.7</c:v>
              </c:pt>
              <c:pt idx="20">
                <c:v>69.28</c:v>
              </c:pt>
              <c:pt idx="21">
                <c:v>60.65</c:v>
              </c:pt>
              <c:pt idx="22">
                <c:v>67.52</c:v>
              </c:pt>
              <c:pt idx="23">
                <c:v>77.78</c:v>
              </c:pt>
              <c:pt idx="24">
                <c:v>78.25</c:v>
              </c:pt>
              <c:pt idx="25">
                <c:v>109.79</c:v>
              </c:pt>
              <c:pt idx="26">
                <c:v>127.35</c:v>
              </c:pt>
              <c:pt idx="27">
                <c:v>140.13999999999999</c:v>
              </c:pt>
              <c:pt idx="28">
                <c:v>129.41</c:v>
              </c:pt>
              <c:pt idx="29">
                <c:v>116.82</c:v>
              </c:pt>
              <c:pt idx="30">
                <c:v>91.41</c:v>
              </c:pt>
              <c:pt idx="31">
                <c:v>60.3</c:v>
              </c:pt>
              <c:pt idx="32">
                <c:v>45.57</c:v>
              </c:pt>
              <c:pt idx="33">
                <c:v>48.75</c:v>
              </c:pt>
              <c:pt idx="34">
                <c:v>65.94</c:v>
              </c:pt>
              <c:pt idx="35">
                <c:v>84.67</c:v>
              </c:pt>
              <c:pt idx="36">
                <c:v>93.85</c:v>
              </c:pt>
              <c:pt idx="37">
                <c:v>127.31</c:v>
              </c:pt>
              <c:pt idx="38">
                <c:v>136.27000000000001</c:v>
              </c:pt>
              <c:pt idx="39">
                <c:v>155.56</c:v>
              </c:pt>
              <c:pt idx="40">
                <c:v>148.91999999999999</c:v>
              </c:pt>
              <c:pt idx="41">
                <c:v>135.46</c:v>
              </c:pt>
              <c:pt idx="42">
                <c:v>107.88</c:v>
              </c:pt>
              <c:pt idx="43">
                <c:v>75.930000000000007</c:v>
              </c:pt>
              <c:pt idx="44">
                <c:v>56.07</c:v>
              </c:pt>
              <c:pt idx="45">
                <c:v>53.83</c:v>
              </c:pt>
              <c:pt idx="46">
                <c:v>69.48</c:v>
              </c:pt>
              <c:pt idx="47">
                <c:v>83.919129999999996</c:v>
              </c:pt>
              <c:pt idx="48">
                <c:v>87.11045</c:v>
              </c:pt>
              <c:pt idx="49">
                <c:v>106.5117</c:v>
              </c:pt>
              <c:pt idx="50">
                <c:v>115.6271</c:v>
              </c:pt>
              <c:pt idx="51">
                <c:v>136.04339999999999</c:v>
              </c:pt>
              <c:pt idx="52">
                <c:v>136.64429999999999</c:v>
              </c:pt>
              <c:pt idx="53">
                <c:v>130.49090000000001</c:v>
              </c:pt>
              <c:pt idx="54">
                <c:v>111.68510000000001</c:v>
              </c:pt>
              <c:pt idx="55">
                <c:v>80.049239999999998</c:v>
              </c:pt>
              <c:pt idx="56">
                <c:v>59.538440000000001</c:v>
              </c:pt>
              <c:pt idx="57">
                <c:v>56.528509999999997</c:v>
              </c:pt>
              <c:pt idx="58">
                <c:v>69.889150000000001</c:v>
              </c:pt>
              <c:pt idx="59">
                <c:v>86.568700000000007</c:v>
              </c:pt>
              <c:pt idx="60">
                <c:v>99.496690000000001</c:v>
              </c:pt>
              <c:pt idx="61">
                <c:v>127.185</c:v>
              </c:pt>
              <c:pt idx="62">
                <c:v>138.50069999999999</c:v>
              </c:pt>
              <c:pt idx="63">
                <c:v>151.3954</c:v>
              </c:pt>
              <c:pt idx="64">
                <c:v>146.91720000000001</c:v>
              </c:pt>
              <c:pt idx="65">
                <c:v>138.29169999999999</c:v>
              </c:pt>
              <c:pt idx="66">
                <c:v>113.0441</c:v>
              </c:pt>
              <c:pt idx="67">
                <c:v>81.197450000000003</c:v>
              </c:pt>
              <c:pt idx="68">
                <c:v>63.57123</c:v>
              </c:pt>
              <c:pt idx="69">
                <c:v>59.396259999999998</c:v>
              </c:pt>
              <c:pt idx="70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40A0-46CB-A27B-F61AB58E6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00416"/>
        <c:axId val="147102336"/>
      </c:scatterChart>
      <c:valAx>
        <c:axId val="147100416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102336"/>
        <c:crosses val="autoZero"/>
        <c:crossBetween val="midCat"/>
        <c:majorUnit val="365"/>
        <c:minorUnit val="31"/>
      </c:valAx>
      <c:valAx>
        <c:axId val="147102336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10041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  <c:pt idx="71">
                <c:v>39829</c:v>
              </c:pt>
              <c:pt idx="72">
                <c:v>39860</c:v>
              </c:pt>
              <c:pt idx="73">
                <c:v>39888</c:v>
              </c:pt>
              <c:pt idx="74">
                <c:v>39919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777-411D-949E-68CDA9EDCD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18720"/>
        <c:axId val="147145856"/>
      </c:scatterChart>
      <c:valAx>
        <c:axId val="147118720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145856"/>
        <c:crosses val="autoZero"/>
        <c:crossBetween val="midCat"/>
      </c:valAx>
      <c:valAx>
        <c:axId val="1471458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11872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  <c:pt idx="71">
                <c:v>39829</c:v>
              </c:pt>
              <c:pt idx="72">
                <c:v>39860</c:v>
              </c:pt>
              <c:pt idx="73">
                <c:v>39888</c:v>
              </c:pt>
              <c:pt idx="74">
                <c:v>39919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E6EA-483C-9AE2-FD83E6A46CE4}"/>
            </c:ext>
          </c:extLst>
        </c:ser>
        <c:ser>
          <c:idx val="4"/>
          <c:order val="1"/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  <c:pt idx="71">
                <c:v>39829</c:v>
              </c:pt>
              <c:pt idx="72">
                <c:v>39860</c:v>
              </c:pt>
              <c:pt idx="73">
                <c:v>39888</c:v>
              </c:pt>
              <c:pt idx="74">
                <c:v>39919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6EA-483C-9AE2-FD83E6A46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76064"/>
        <c:axId val="147186816"/>
      </c:scatterChart>
      <c:valAx>
        <c:axId val="147176064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186816"/>
        <c:crosses val="autoZero"/>
        <c:crossBetween val="midCat"/>
      </c:valAx>
      <c:valAx>
        <c:axId val="147186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1760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5BF-4D2F-9B4F-BC0A63C6786F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5BF-4D2F-9B4F-BC0A63C678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64480"/>
        <c:axId val="147374848"/>
      </c:scatterChart>
      <c:valAx>
        <c:axId val="1473644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374848"/>
        <c:crosses val="autoZero"/>
        <c:crossBetween val="midCat"/>
      </c:valAx>
      <c:valAx>
        <c:axId val="147374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36448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66"/>
              <c:pt idx="0">
                <c:v>126.38</c:v>
              </c:pt>
              <c:pt idx="1">
                <c:v>113.36</c:v>
              </c:pt>
              <c:pt idx="2">
                <c:v>90.82</c:v>
              </c:pt>
              <c:pt idx="3">
                <c:v>70.06</c:v>
              </c:pt>
              <c:pt idx="4">
                <c:v>60.04</c:v>
              </c:pt>
              <c:pt idx="5">
                <c:v>63.27</c:v>
              </c:pt>
              <c:pt idx="6">
                <c:v>74.34</c:v>
              </c:pt>
              <c:pt idx="7">
                <c:v>84.03</c:v>
              </c:pt>
              <c:pt idx="8">
                <c:v>101.23</c:v>
              </c:pt>
              <c:pt idx="9">
                <c:v>114.14</c:v>
              </c:pt>
              <c:pt idx="10">
                <c:v>127.34</c:v>
              </c:pt>
              <c:pt idx="11">
                <c:v>119.09</c:v>
              </c:pt>
              <c:pt idx="12">
                <c:v>112.52</c:v>
              </c:pt>
              <c:pt idx="13">
                <c:v>100.08</c:v>
              </c:pt>
              <c:pt idx="14">
                <c:v>81.7</c:v>
              </c:pt>
              <c:pt idx="15">
                <c:v>69.28</c:v>
              </c:pt>
              <c:pt idx="16">
                <c:v>60.65</c:v>
              </c:pt>
              <c:pt idx="17">
                <c:v>67.52</c:v>
              </c:pt>
              <c:pt idx="18">
                <c:v>77.78</c:v>
              </c:pt>
              <c:pt idx="19">
                <c:v>78.25</c:v>
              </c:pt>
              <c:pt idx="20">
                <c:v>109.79</c:v>
              </c:pt>
              <c:pt idx="21">
                <c:v>127.35</c:v>
              </c:pt>
              <c:pt idx="22">
                <c:v>140.13999999999999</c:v>
              </c:pt>
              <c:pt idx="23">
                <c:v>129.41</c:v>
              </c:pt>
              <c:pt idx="24">
                <c:v>116.82</c:v>
              </c:pt>
              <c:pt idx="25">
                <c:v>91.41</c:v>
              </c:pt>
              <c:pt idx="26">
                <c:v>60.3</c:v>
              </c:pt>
              <c:pt idx="27">
                <c:v>45.57</c:v>
              </c:pt>
              <c:pt idx="28">
                <c:v>48.75</c:v>
              </c:pt>
              <c:pt idx="29">
                <c:v>65.94</c:v>
              </c:pt>
              <c:pt idx="30">
                <c:v>84.67</c:v>
              </c:pt>
              <c:pt idx="31">
                <c:v>93.85</c:v>
              </c:pt>
              <c:pt idx="32">
                <c:v>127.31</c:v>
              </c:pt>
              <c:pt idx="33">
                <c:v>136.27000000000001</c:v>
              </c:pt>
              <c:pt idx="34">
                <c:v>155.56</c:v>
              </c:pt>
              <c:pt idx="35">
                <c:v>148.91999999999999</c:v>
              </c:pt>
              <c:pt idx="36">
                <c:v>135.46</c:v>
              </c:pt>
              <c:pt idx="37">
                <c:v>107.88</c:v>
              </c:pt>
              <c:pt idx="38">
                <c:v>75.930000000000007</c:v>
              </c:pt>
              <c:pt idx="39">
                <c:v>56.07</c:v>
              </c:pt>
              <c:pt idx="40">
                <c:v>53.83</c:v>
              </c:pt>
              <c:pt idx="41">
                <c:v>69.48</c:v>
              </c:pt>
              <c:pt idx="42">
                <c:v>83.919129999999996</c:v>
              </c:pt>
              <c:pt idx="43">
                <c:v>87.11045</c:v>
              </c:pt>
              <c:pt idx="44">
                <c:v>106.5117</c:v>
              </c:pt>
              <c:pt idx="45">
                <c:v>115.6271</c:v>
              </c:pt>
              <c:pt idx="46">
                <c:v>136.04339999999999</c:v>
              </c:pt>
              <c:pt idx="47">
                <c:v>136.64429999999999</c:v>
              </c:pt>
              <c:pt idx="48">
                <c:v>130.49090000000001</c:v>
              </c:pt>
              <c:pt idx="49">
                <c:v>111.68510000000001</c:v>
              </c:pt>
              <c:pt idx="50">
                <c:v>80.049239999999998</c:v>
              </c:pt>
              <c:pt idx="51">
                <c:v>59.538440000000001</c:v>
              </c:pt>
              <c:pt idx="52">
                <c:v>56.528509999999997</c:v>
              </c:pt>
              <c:pt idx="53">
                <c:v>69.889150000000001</c:v>
              </c:pt>
              <c:pt idx="54">
                <c:v>86.568700000000007</c:v>
              </c:pt>
              <c:pt idx="55">
                <c:v>99.496690000000001</c:v>
              </c:pt>
              <c:pt idx="56">
                <c:v>127.185</c:v>
              </c:pt>
              <c:pt idx="57">
                <c:v>138.50069999999999</c:v>
              </c:pt>
              <c:pt idx="58">
                <c:v>151.3954</c:v>
              </c:pt>
              <c:pt idx="59">
                <c:v>146.91720000000001</c:v>
              </c:pt>
              <c:pt idx="60">
                <c:v>138.29169999999999</c:v>
              </c:pt>
              <c:pt idx="61">
                <c:v>113.0441</c:v>
              </c:pt>
              <c:pt idx="62">
                <c:v>81.197450000000003</c:v>
              </c:pt>
              <c:pt idx="63">
                <c:v>63.57123</c:v>
              </c:pt>
              <c:pt idx="64">
                <c:v>59.396259999999998</c:v>
              </c:pt>
              <c:pt idx="65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191-4A20-BCF4-78F10C9A5FBC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191-4A20-BCF4-78F10C9A5FBC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4191-4A20-BCF4-78F10C9A5FBC}"/>
            </c:ext>
          </c:extLst>
        </c:ser>
        <c:ser>
          <c:idx val="4"/>
          <c:order val="3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4191-4A20-BCF4-78F10C9A5F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427328"/>
        <c:axId val="147429248"/>
      </c:scatterChart>
      <c:valAx>
        <c:axId val="14742732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429248"/>
        <c:crosses val="autoZero"/>
        <c:crossBetween val="midCat"/>
        <c:majorUnit val="365"/>
        <c:minorUnit val="31"/>
      </c:valAx>
      <c:valAx>
        <c:axId val="147429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4273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113-4EFC-9955-B5EF862E1186}"/>
            </c:ext>
          </c:extLst>
        </c:ser>
        <c:ser>
          <c:idx val="1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113-4EFC-9955-B5EF862E11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442304"/>
        <c:axId val="147469056"/>
      </c:scatterChart>
      <c:valAx>
        <c:axId val="1474423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469056"/>
        <c:crosses val="autoZero"/>
        <c:crossBetween val="midCat"/>
      </c:valAx>
      <c:valAx>
        <c:axId val="1474690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4423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A23-417C-88D7-C348D00502C1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A23-417C-88D7-C348D00502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520896"/>
        <c:axId val="147523072"/>
      </c:scatterChart>
      <c:valAx>
        <c:axId val="1475208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523072"/>
        <c:crosses val="autoZero"/>
        <c:crossBetween val="midCat"/>
      </c:valAx>
      <c:valAx>
        <c:axId val="1475230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52089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5C6-486C-A92E-09EB90DF2262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5C6-486C-A92E-09EB90DF2262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25C6-486C-A92E-09EB90DF2262}"/>
            </c:ext>
          </c:extLst>
        </c:ser>
        <c:ser>
          <c:idx val="2"/>
          <c:order val="3"/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5C6-486C-A92E-09EB90DF2262}"/>
            </c:ext>
          </c:extLst>
        </c:ser>
        <c:ser>
          <c:idx val="4"/>
          <c:order val="4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25C6-486C-A92E-09EB90DF2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565184"/>
        <c:axId val="147575552"/>
      </c:scatterChart>
      <c:valAx>
        <c:axId val="1475651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575552"/>
        <c:crosses val="autoZero"/>
        <c:crossBetween val="midCat"/>
        <c:majorUnit val="365"/>
        <c:minorUnit val="31"/>
      </c:valAx>
      <c:valAx>
        <c:axId val="1475755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56518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E180-4C64-9307-6B0CE55A39B0}"/>
            </c:ext>
          </c:extLst>
        </c:ser>
        <c:ser>
          <c:idx val="5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180-4C64-9307-6B0CE55A39B0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E180-4C64-9307-6B0CE55A39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614720"/>
        <c:axId val="147616896"/>
      </c:scatterChart>
      <c:valAx>
        <c:axId val="147614720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616896"/>
        <c:crosses val="autoZero"/>
        <c:crossBetween val="midCat"/>
        <c:majorUnit val="365"/>
        <c:minorUnit val="31"/>
      </c:valAx>
      <c:valAx>
        <c:axId val="147616896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61472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239-4956-8883-BE38D33447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727488"/>
        <c:axId val="147729792"/>
      </c:scatterChart>
      <c:valAx>
        <c:axId val="147727488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729792"/>
        <c:crosses val="autoZero"/>
        <c:crossBetween val="midCat"/>
      </c:valAx>
      <c:valAx>
        <c:axId val="1477297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72748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F76-481C-B090-7E4693B132AC}"/>
            </c:ext>
          </c:extLst>
        </c:ser>
        <c:ser>
          <c:idx val="4"/>
          <c:order val="1"/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F76-481C-B090-7E4693B132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768064"/>
        <c:axId val="147770368"/>
      </c:scatterChart>
      <c:valAx>
        <c:axId val="147768064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770368"/>
        <c:crosses val="autoZero"/>
        <c:crossBetween val="midCat"/>
      </c:valAx>
      <c:valAx>
        <c:axId val="1477703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7680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AC7-4009-B941-3D5E30092574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AC7-4009-B941-3D5E30092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818752"/>
        <c:axId val="147820928"/>
      </c:scatterChart>
      <c:valAx>
        <c:axId val="1478187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820928"/>
        <c:crosses val="autoZero"/>
        <c:crossBetween val="midCat"/>
      </c:valAx>
      <c:valAx>
        <c:axId val="147820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81875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05F-4044-8E68-6F62CE95A5E0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05F-4044-8E68-6F62CE95A5E0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05F-4044-8E68-6F62CE95A5E0}"/>
            </c:ext>
          </c:extLst>
        </c:ser>
        <c:ser>
          <c:idx val="4"/>
          <c:order val="3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05F-4044-8E68-6F62CE95A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996672"/>
        <c:axId val="147998592"/>
      </c:scatterChart>
      <c:valAx>
        <c:axId val="14799667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998592"/>
        <c:crosses val="autoZero"/>
        <c:crossBetween val="midCat"/>
        <c:majorUnit val="365"/>
        <c:minorUnit val="31"/>
      </c:valAx>
      <c:valAx>
        <c:axId val="1479985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99667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DF8-47DC-A667-341D1DDC9026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DF8-47DC-A667-341D1DDC90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040704"/>
        <c:axId val="148042880"/>
      </c:scatterChart>
      <c:valAx>
        <c:axId val="1480407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042880"/>
        <c:crosses val="autoZero"/>
        <c:crossBetween val="midCat"/>
      </c:valAx>
      <c:valAx>
        <c:axId val="1480428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0407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31A-4318-9F01-29AFCE40BB9D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31A-4318-9F01-29AFCE40BB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898368"/>
        <c:axId val="147900288"/>
      </c:scatterChart>
      <c:valAx>
        <c:axId val="1478983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900288"/>
        <c:crosses val="autoZero"/>
        <c:crossBetween val="midCat"/>
      </c:valAx>
      <c:valAx>
        <c:axId val="1479002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89836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B5C-45E9-99EE-71CEA491B13E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B5C-45E9-99EE-71CEA491B13E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2B5C-45E9-99EE-71CEA491B13E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B5C-45E9-99EE-71CEA491B13E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2B5C-45E9-99EE-71CEA491B1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081664"/>
        <c:axId val="148092032"/>
      </c:scatterChart>
      <c:valAx>
        <c:axId val="1480816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092032"/>
        <c:crosses val="autoZero"/>
        <c:crossBetween val="midCat"/>
        <c:majorUnit val="365"/>
        <c:minorUnit val="31"/>
      </c:valAx>
      <c:valAx>
        <c:axId val="1480920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0816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D29-47D2-9146-323043D5846C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D29-47D2-9146-323043D5846C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CD29-47D2-9146-323043D584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184448"/>
        <c:axId val="148190720"/>
      </c:scatterChart>
      <c:valAx>
        <c:axId val="148184448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190720"/>
        <c:crosses val="autoZero"/>
        <c:crossBetween val="midCat"/>
        <c:majorUnit val="365"/>
        <c:minorUnit val="31"/>
      </c:valAx>
      <c:valAx>
        <c:axId val="148190720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18444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94B-44B0-8FFB-D6A28B56032F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94B-44B0-8FFB-D6A28B5603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232832"/>
        <c:axId val="148239488"/>
      </c:scatterChart>
      <c:valAx>
        <c:axId val="14823283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239488"/>
        <c:crosses val="autoZero"/>
        <c:crossBetween val="midCat"/>
      </c:valAx>
      <c:valAx>
        <c:axId val="1482394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2328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629-43D3-B7A9-4BC697E25AD3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629-43D3-B7A9-4BC697E25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275584"/>
        <c:axId val="148277504"/>
      </c:scatterChart>
      <c:valAx>
        <c:axId val="1482755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277504"/>
        <c:crosses val="autoZero"/>
        <c:crossBetween val="midCat"/>
      </c:valAx>
      <c:valAx>
        <c:axId val="148277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27558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348-4AD8-AB41-430D967B1E2C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348-4AD8-AB41-430D967B1E2C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348-4AD8-AB41-430D967B1E2C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348-4AD8-AB41-430D967B1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457344"/>
        <c:axId val="148459520"/>
      </c:scatterChart>
      <c:valAx>
        <c:axId val="14845734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459520"/>
        <c:crosses val="autoZero"/>
        <c:crossBetween val="midCat"/>
        <c:majorUnit val="365"/>
        <c:minorUnit val="31"/>
      </c:valAx>
      <c:valAx>
        <c:axId val="1484595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45734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A18-4BB0-9978-D3DF0ED3AB7B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A18-4BB0-9978-D3DF0ED3AB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493440"/>
        <c:axId val="148495360"/>
      </c:scatterChart>
      <c:valAx>
        <c:axId val="14849344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495360"/>
        <c:crosses val="autoZero"/>
        <c:crossBetween val="midCat"/>
      </c:valAx>
      <c:valAx>
        <c:axId val="1484953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49344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9BD-4912-B517-347BCFAD9958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9BD-4912-B517-347BCFAD99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432768"/>
        <c:axId val="148434944"/>
      </c:scatterChart>
      <c:valAx>
        <c:axId val="1484327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434944"/>
        <c:crosses val="autoZero"/>
        <c:crossBetween val="midCat"/>
      </c:valAx>
      <c:valAx>
        <c:axId val="148434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43276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3C8-4E86-99B1-FD552DFDE206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3C8-4E86-99B1-FD552DFDE206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33C8-4E86-99B1-FD552DFDE206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3C8-4E86-99B1-FD552DFDE206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33C8-4E86-99B1-FD552DFDE2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538496"/>
        <c:axId val="148540416"/>
      </c:scatterChart>
      <c:valAx>
        <c:axId val="1485384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540416"/>
        <c:crosses val="autoZero"/>
        <c:crossBetween val="midCat"/>
        <c:majorUnit val="365"/>
        <c:minorUnit val="31"/>
      </c:valAx>
      <c:valAx>
        <c:axId val="1485404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5384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DF5-43AE-ADB1-1D02F58604E2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DF5-43AE-ADB1-1D02F58604E2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CDF5-43AE-ADB1-1D02F58604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583936"/>
        <c:axId val="148585856"/>
      </c:scatterChart>
      <c:valAx>
        <c:axId val="148583936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585856"/>
        <c:crosses val="autoZero"/>
        <c:crossBetween val="midCat"/>
        <c:majorUnit val="365"/>
        <c:minorUnit val="31"/>
      </c:valAx>
      <c:valAx>
        <c:axId val="148585856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58393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7D1-45AD-A79E-9117B2BD67B7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7D1-45AD-A79E-9117B2BD6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628224"/>
        <c:axId val="148630528"/>
      </c:scatterChart>
      <c:valAx>
        <c:axId val="148628224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630528"/>
        <c:crosses val="autoZero"/>
        <c:crossBetween val="midCat"/>
      </c:valAx>
      <c:valAx>
        <c:axId val="1486305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62822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761-4E8E-B47E-126D63F03ABA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761-4E8E-B47E-126D63F03A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740352"/>
        <c:axId val="148758912"/>
      </c:scatterChart>
      <c:valAx>
        <c:axId val="1487403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758912"/>
        <c:crosses val="autoZero"/>
        <c:crossBetween val="midCat"/>
      </c:valAx>
      <c:valAx>
        <c:axId val="1487589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74035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C27-4B45-AE86-2144EA224E9F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C27-4B45-AE86-2144EA224E9F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BC27-4B45-AE86-2144EA224E9F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BC27-4B45-AE86-2144EA224E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767872"/>
        <c:axId val="146769792"/>
      </c:scatterChart>
      <c:valAx>
        <c:axId val="14676787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769792"/>
        <c:crosses val="autoZero"/>
        <c:crossBetween val="midCat"/>
        <c:majorUnit val="365"/>
        <c:minorUnit val="31"/>
      </c:valAx>
      <c:valAx>
        <c:axId val="1467697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76787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757-41EA-B521-8598F08C975D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757-41EA-B521-8598F08C97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811904"/>
        <c:axId val="146818176"/>
      </c:scatterChart>
      <c:valAx>
        <c:axId val="1468119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818176"/>
        <c:crosses val="autoZero"/>
        <c:crossBetween val="midCat"/>
      </c:valAx>
      <c:valAx>
        <c:axId val="1468181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8119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4B8-4420-8DDC-E2EC92B742C0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4B8-4420-8DDC-E2EC92B742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857984"/>
        <c:axId val="146859904"/>
      </c:scatterChart>
      <c:valAx>
        <c:axId val="1468579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859904"/>
        <c:crosses val="autoZero"/>
        <c:crossBetween val="midCat"/>
      </c:valAx>
      <c:valAx>
        <c:axId val="1468599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85798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B62-4726-87F5-239D91DB76AB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B62-4726-87F5-239D91DB76AB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B62-4726-87F5-239D91DB76AB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B62-4726-87F5-239D91DB76AB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FB62-4726-87F5-239D91DB76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914304"/>
        <c:axId val="146916480"/>
      </c:scatterChart>
      <c:valAx>
        <c:axId val="1469143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916480"/>
        <c:crosses val="autoZero"/>
        <c:crossBetween val="midCat"/>
        <c:majorUnit val="365"/>
        <c:minorUnit val="31"/>
      </c:valAx>
      <c:valAx>
        <c:axId val="1469164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9143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F13-46FB-94E4-E884FFF8DA9E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F13-46FB-94E4-E884FFF8DA9E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0F13-46FB-94E4-E884FFF8DA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167488"/>
        <c:axId val="149202432"/>
      </c:scatterChart>
      <c:valAx>
        <c:axId val="149167488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202432"/>
        <c:crosses val="autoZero"/>
        <c:crossBetween val="midCat"/>
        <c:majorUnit val="365"/>
        <c:minorUnit val="31"/>
      </c:valAx>
      <c:valAx>
        <c:axId val="149202432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16748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56E-4C74-BAEB-A6CC02B4FFB0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56E-4C74-BAEB-A6CC02B4F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098496"/>
        <c:axId val="149099648"/>
      </c:scatterChart>
      <c:valAx>
        <c:axId val="149098496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099648"/>
        <c:crosses val="autoZero"/>
        <c:crossBetween val="midCat"/>
      </c:valAx>
      <c:valAx>
        <c:axId val="1490996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0984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9B6-4821-9DEA-2DD3C5A433E7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9B6-4821-9DEA-2DD3C5A433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156224"/>
        <c:axId val="149158144"/>
      </c:scatterChart>
      <c:valAx>
        <c:axId val="14915622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158144"/>
        <c:crosses val="autoZero"/>
        <c:crossBetween val="midCat"/>
      </c:valAx>
      <c:valAx>
        <c:axId val="149158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15622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BA9-48CF-B89F-859258304594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BA9-48CF-B89F-859258304594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8BA9-48CF-B89F-859258304594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BA9-48CF-B89F-8592583045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276928"/>
        <c:axId val="149279104"/>
      </c:scatterChart>
      <c:valAx>
        <c:axId val="14927692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279104"/>
        <c:crosses val="autoZero"/>
        <c:crossBetween val="midCat"/>
        <c:majorUnit val="365"/>
        <c:minorUnit val="31"/>
      </c:valAx>
      <c:valAx>
        <c:axId val="14927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2769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AB9-4577-923B-B98D2C09FC4F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AB9-4577-923B-B98D2C09FC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382656"/>
        <c:axId val="149384576"/>
      </c:scatterChart>
      <c:valAx>
        <c:axId val="14938265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384576"/>
        <c:crosses val="autoZero"/>
        <c:crossBetween val="midCat"/>
      </c:valAx>
      <c:valAx>
        <c:axId val="14938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38265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D9B-458E-8C5D-36B26339AE51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D9B-458E-8C5D-36B26339AE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424384"/>
        <c:axId val="149447040"/>
      </c:scatterChart>
      <c:valAx>
        <c:axId val="1494243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447040"/>
        <c:crosses val="autoZero"/>
        <c:crossBetween val="midCat"/>
      </c:valAx>
      <c:valAx>
        <c:axId val="149447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42438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373-4ACF-A21C-989DF0F3F7BB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373-4ACF-A21C-989DF0F3F7BB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373-4ACF-A21C-989DF0F3F7BB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373-4ACF-A21C-989DF0F3F7BB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7373-4ACF-A21C-989DF0F3F7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513728"/>
        <c:axId val="149515648"/>
      </c:scatterChart>
      <c:valAx>
        <c:axId val="14951372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515648"/>
        <c:crosses val="autoZero"/>
        <c:crossBetween val="midCat"/>
        <c:majorUnit val="365"/>
        <c:minorUnit val="31"/>
      </c:valAx>
      <c:valAx>
        <c:axId val="1495156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5137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B2A-4B38-A8BD-D30DE366B3DC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B2A-4B38-A8BD-D30DE366B3DC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B2A-4B38-A8BD-D30DE366B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542784"/>
        <c:axId val="149544960"/>
      </c:scatterChart>
      <c:valAx>
        <c:axId val="149542784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544960"/>
        <c:crosses val="autoZero"/>
        <c:crossBetween val="midCat"/>
        <c:majorUnit val="365"/>
        <c:minorUnit val="31"/>
      </c:valAx>
      <c:valAx>
        <c:axId val="149544960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54278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1B2-4461-8451-4CF4CB8440EF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1B2-4461-8451-4CF4CB8440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640320"/>
        <c:axId val="149642624"/>
      </c:scatterChart>
      <c:valAx>
        <c:axId val="149640320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642624"/>
        <c:crosses val="autoZero"/>
        <c:crossBetween val="midCat"/>
      </c:valAx>
      <c:valAx>
        <c:axId val="149642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64032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AF3-4AC2-88A0-5CF48093AB96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AF3-4AC2-88A0-5CF48093AB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691008"/>
        <c:axId val="149709568"/>
      </c:scatterChart>
      <c:valAx>
        <c:axId val="14969100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709568"/>
        <c:crosses val="autoZero"/>
        <c:crossBetween val="midCat"/>
      </c:valAx>
      <c:valAx>
        <c:axId val="1497095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69100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0CB-4B82-935E-53DE11D09E99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0CB-4B82-935E-53DE11D09E99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80CB-4B82-935E-53DE11D09E99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0CB-4B82-935E-53DE11D09E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762432"/>
        <c:axId val="149764352"/>
      </c:scatterChart>
      <c:valAx>
        <c:axId val="14976243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764352"/>
        <c:crosses val="autoZero"/>
        <c:crossBetween val="midCat"/>
        <c:majorUnit val="365"/>
        <c:minorUnit val="31"/>
      </c:valAx>
      <c:valAx>
        <c:axId val="1497643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7624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DA7-4CD7-8263-EF0BE58888BD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DA7-4CD7-8263-EF0BE58888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777792"/>
        <c:axId val="149792256"/>
      </c:scatterChart>
      <c:valAx>
        <c:axId val="14977779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792256"/>
        <c:crosses val="autoZero"/>
        <c:crossBetween val="midCat"/>
      </c:valAx>
      <c:valAx>
        <c:axId val="149792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7777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F9F-4645-A2E6-1D8FF555C82B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F9F-4645-A2E6-1D8FF555C8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01696"/>
        <c:axId val="149903616"/>
      </c:scatterChart>
      <c:valAx>
        <c:axId val="1499016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903616"/>
        <c:crosses val="autoZero"/>
        <c:crossBetween val="midCat"/>
      </c:valAx>
      <c:valAx>
        <c:axId val="149903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90169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2D0-485C-82FB-DA79623AAAD6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2D0-485C-82FB-DA79623AAAD6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B2D0-485C-82FB-DA79623AAAD6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B2D0-485C-82FB-DA79623AAAD6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B2D0-485C-82FB-DA79623AAA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49440"/>
        <c:axId val="149968000"/>
      </c:scatterChart>
      <c:valAx>
        <c:axId val="14994944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968000"/>
        <c:crosses val="autoZero"/>
        <c:crossBetween val="midCat"/>
        <c:majorUnit val="365"/>
        <c:minorUnit val="31"/>
      </c:valAx>
      <c:valAx>
        <c:axId val="149968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94944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AD1-4356-8BF4-DB60145A32A7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AD1-4356-8BF4-DB60145A32A7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AAD1-4356-8BF4-DB60145A32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994880"/>
        <c:axId val="149997056"/>
      </c:scatterChart>
      <c:valAx>
        <c:axId val="149994880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997056"/>
        <c:crosses val="autoZero"/>
        <c:crossBetween val="midCat"/>
        <c:majorUnit val="365"/>
        <c:minorUnit val="31"/>
      </c:valAx>
      <c:valAx>
        <c:axId val="149997056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9948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BB6-4278-94BE-63E2911D6E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017536"/>
        <c:axId val="150048768"/>
      </c:scatterChart>
      <c:valAx>
        <c:axId val="150017536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048768"/>
        <c:crosses val="autoZero"/>
        <c:crossBetween val="midCat"/>
      </c:valAx>
      <c:valAx>
        <c:axId val="1500487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01753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1AC-41AA-AD89-85A6639E47BA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1AC-41AA-AD89-85A6639E47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094976"/>
        <c:axId val="150097280"/>
      </c:scatterChart>
      <c:valAx>
        <c:axId val="150094976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097280"/>
        <c:crosses val="autoZero"/>
        <c:crossBetween val="midCat"/>
      </c:valAx>
      <c:valAx>
        <c:axId val="1500972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0949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10C-4B75-8D3B-DBB495825164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10C-4B75-8D3B-DBB4958251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145664"/>
        <c:axId val="150160128"/>
      </c:scatterChart>
      <c:valAx>
        <c:axId val="1501456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160128"/>
        <c:crosses val="autoZero"/>
        <c:crossBetween val="midCat"/>
      </c:valAx>
      <c:valAx>
        <c:axId val="1501601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14566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BFC-4296-9731-9622BDA7D669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BFC-4296-9731-9622BDA7D669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3BFC-4296-9731-9622BDA7D669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BFC-4296-9731-9622BDA7D6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200704"/>
        <c:axId val="150202624"/>
      </c:scatterChart>
      <c:valAx>
        <c:axId val="1502007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202624"/>
        <c:crosses val="autoZero"/>
        <c:crossBetween val="midCat"/>
        <c:majorUnit val="365"/>
        <c:minorUnit val="31"/>
      </c:valAx>
      <c:valAx>
        <c:axId val="150202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2007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DC0-47C1-8801-FBE009CFD467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DC0-47C1-8801-FBE009CFD4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281600"/>
        <c:axId val="150304256"/>
      </c:scatterChart>
      <c:valAx>
        <c:axId val="15028160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304256"/>
        <c:crosses val="autoZero"/>
        <c:crossBetween val="midCat"/>
      </c:valAx>
      <c:valAx>
        <c:axId val="150304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2816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90B-45D3-AFC6-B79C867957A7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90B-45D3-AFC6-B79C867957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352256"/>
        <c:axId val="150354176"/>
      </c:scatterChart>
      <c:valAx>
        <c:axId val="15035225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354176"/>
        <c:crosses val="autoZero"/>
        <c:crossBetween val="midCat"/>
      </c:valAx>
      <c:valAx>
        <c:axId val="1503541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35225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4F9-40D6-ADFD-EB313303C31F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4F9-40D6-ADFD-EB313303C31F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C4F9-40D6-ADFD-EB313303C31F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C4F9-40D6-ADFD-EB313303C31F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C4F9-40D6-ADFD-EB313303C3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12672"/>
        <c:axId val="150418944"/>
      </c:scatterChart>
      <c:valAx>
        <c:axId val="15041267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418944"/>
        <c:crosses val="autoZero"/>
        <c:crossBetween val="midCat"/>
        <c:majorUnit val="365"/>
        <c:minorUnit val="31"/>
      </c:valAx>
      <c:valAx>
        <c:axId val="150418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41267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92E-41C9-9B4F-D8E6EC7365D0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92E-41C9-9B4F-D8E6EC7365D0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492E-41C9-9B4F-D8E6EC736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458368"/>
        <c:axId val="150460288"/>
      </c:scatterChart>
      <c:valAx>
        <c:axId val="150458368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460288"/>
        <c:crosses val="autoZero"/>
        <c:crossBetween val="midCat"/>
        <c:majorUnit val="365"/>
        <c:minorUnit val="31"/>
      </c:valAx>
      <c:valAx>
        <c:axId val="150460288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45836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1B8-43DE-9CAB-4B8EE61E4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558592"/>
        <c:axId val="150565248"/>
      </c:scatterChart>
      <c:valAx>
        <c:axId val="15055859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565248"/>
        <c:crosses val="autoZero"/>
        <c:crossBetween val="midCat"/>
      </c:valAx>
      <c:valAx>
        <c:axId val="150565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5585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C32-47C3-812B-5532C2AFAEF6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C32-47C3-812B-5532C2AFAE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599168"/>
        <c:axId val="150614016"/>
      </c:scatterChart>
      <c:valAx>
        <c:axId val="150599168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614016"/>
        <c:crosses val="autoZero"/>
        <c:crossBetween val="midCat"/>
      </c:valAx>
      <c:valAx>
        <c:axId val="1506140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59916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440-4D4D-9F8E-D85C69A2116B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440-4D4D-9F8E-D85C69A211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53952"/>
        <c:axId val="150668416"/>
      </c:scatterChart>
      <c:valAx>
        <c:axId val="1506539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668416"/>
        <c:crosses val="autoZero"/>
        <c:crossBetween val="midCat"/>
      </c:valAx>
      <c:valAx>
        <c:axId val="1506684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65395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C51-43FB-98CD-7F9E4B60E545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C51-43FB-98CD-7F9E4B60E545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C51-43FB-98CD-7F9E4B60E545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C51-43FB-98CD-7F9E4B60E5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17184"/>
        <c:axId val="150719104"/>
      </c:scatterChart>
      <c:valAx>
        <c:axId val="1507171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719104"/>
        <c:crosses val="autoZero"/>
        <c:crossBetween val="midCat"/>
        <c:majorUnit val="365"/>
        <c:minorUnit val="31"/>
      </c:valAx>
      <c:valAx>
        <c:axId val="15071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71718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1CF-4061-B974-0F73DF88DCA5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1CF-4061-B974-0F73DF88DC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53280"/>
        <c:axId val="150755200"/>
      </c:scatterChart>
      <c:valAx>
        <c:axId val="1507532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755200"/>
        <c:crosses val="autoZero"/>
        <c:crossBetween val="midCat"/>
      </c:valAx>
      <c:valAx>
        <c:axId val="1507552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7532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D73-4546-966E-50B9CEC16696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D73-4546-966E-50B9CEC166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872832"/>
        <c:axId val="150874752"/>
      </c:scatterChart>
      <c:valAx>
        <c:axId val="15087283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874752"/>
        <c:crosses val="autoZero"/>
        <c:crossBetween val="midCat"/>
      </c:valAx>
      <c:valAx>
        <c:axId val="1508747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87283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22A-4CE4-86D6-F01EBF77FC94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22A-4CE4-86D6-F01EBF77FC94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22A-4CE4-86D6-F01EBF77FC94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22A-4CE4-86D6-F01EBF77FC94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F22A-4CE4-86D6-F01EBF77FC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25312"/>
        <c:axId val="150927232"/>
      </c:scatterChart>
      <c:valAx>
        <c:axId val="15092531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927232"/>
        <c:crosses val="autoZero"/>
        <c:crossBetween val="midCat"/>
        <c:majorUnit val="365"/>
        <c:minorUnit val="31"/>
      </c:valAx>
      <c:valAx>
        <c:axId val="1509272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92531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C43-4510-8D25-DED9AD124C55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C43-4510-8D25-DED9AD124C55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4C43-4510-8D25-DED9AD124C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926848"/>
        <c:axId val="148928768"/>
      </c:scatterChart>
      <c:valAx>
        <c:axId val="148926848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928768"/>
        <c:crosses val="autoZero"/>
        <c:crossBetween val="midCat"/>
        <c:majorUnit val="365"/>
        <c:minorUnit val="31"/>
      </c:valAx>
      <c:valAx>
        <c:axId val="148928768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92684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126-4608-8AB3-46FEC6DB4AC7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126-4608-8AB3-46FEC6DB4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41056"/>
        <c:axId val="150955904"/>
      </c:scatterChart>
      <c:valAx>
        <c:axId val="150941056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955904"/>
        <c:crosses val="autoZero"/>
        <c:crossBetween val="midCat"/>
      </c:valAx>
      <c:valAx>
        <c:axId val="1509559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94105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0BB-4892-96B3-E71D168776E7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0BB-4892-96B3-E71D168776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258240"/>
        <c:axId val="151260160"/>
      </c:scatterChart>
      <c:valAx>
        <c:axId val="15125824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260160"/>
        <c:crosses val="autoZero"/>
        <c:crossBetween val="midCat"/>
      </c:valAx>
      <c:valAx>
        <c:axId val="1512601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25824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DCB-4B4D-ABD6-A061F39F2B10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DCB-4B4D-ABD6-A061F39F2B10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9DCB-4B4D-ABD6-A061F39F2B10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DCB-4B4D-ABD6-A061F39F2B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308928"/>
        <c:axId val="151311104"/>
      </c:scatterChart>
      <c:valAx>
        <c:axId val="15130892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311104"/>
        <c:crosses val="autoZero"/>
        <c:crossBetween val="midCat"/>
        <c:majorUnit val="365"/>
        <c:minorUnit val="31"/>
      </c:valAx>
      <c:valAx>
        <c:axId val="151311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3089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7D5-4AD4-9FEC-B8F80A417D19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7D5-4AD4-9FEC-B8F80A417D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332736"/>
        <c:axId val="151351296"/>
      </c:scatterChart>
      <c:valAx>
        <c:axId val="15133273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351296"/>
        <c:crosses val="autoZero"/>
        <c:crossBetween val="midCat"/>
      </c:valAx>
      <c:valAx>
        <c:axId val="151351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33273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819-4D08-B5EF-29E990E88C42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819-4D08-B5EF-29E990E88C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464576"/>
        <c:axId val="151470848"/>
      </c:scatterChart>
      <c:valAx>
        <c:axId val="15146457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470848"/>
        <c:crosses val="autoZero"/>
        <c:crossBetween val="midCat"/>
      </c:valAx>
      <c:valAx>
        <c:axId val="151470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46457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BF4-414E-AA84-2F07733B1B6D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BF4-414E-AA84-2F07733B1B6D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5BF4-414E-AA84-2F07733B1B6D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5BF4-414E-AA84-2F07733B1B6D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5BF4-414E-AA84-2F07733B1B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529344"/>
        <c:axId val="151531520"/>
      </c:scatterChart>
      <c:valAx>
        <c:axId val="15152934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531520"/>
        <c:crosses val="autoZero"/>
        <c:crossBetween val="midCat"/>
        <c:majorUnit val="365"/>
        <c:minorUnit val="31"/>
      </c:valAx>
      <c:valAx>
        <c:axId val="1515315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52934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ECBB-40FE-8C3C-5840B9FE0C4D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CBB-40FE-8C3C-5840B9FE0C4D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ECBB-40FE-8C3C-5840B9FE0C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562496"/>
        <c:axId val="151572864"/>
      </c:scatterChart>
      <c:valAx>
        <c:axId val="151562496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572864"/>
        <c:crosses val="autoZero"/>
        <c:crossBetween val="midCat"/>
        <c:majorUnit val="365"/>
        <c:minorUnit val="31"/>
      </c:valAx>
      <c:valAx>
        <c:axId val="151572864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5624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CE5-4C87-BB2A-440B7E83A5FC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CE5-4C87-BB2A-440B7E83A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672320"/>
        <c:axId val="151674880"/>
      </c:scatterChart>
      <c:valAx>
        <c:axId val="151672320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674880"/>
        <c:crosses val="autoZero"/>
        <c:crossBetween val="midCat"/>
      </c:valAx>
      <c:valAx>
        <c:axId val="1516748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67232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79F-47EB-802D-01F73C9A1A06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79F-47EB-802D-01F73C9A1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51680"/>
        <c:axId val="151766144"/>
      </c:scatterChart>
      <c:valAx>
        <c:axId val="1517516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766144"/>
        <c:crosses val="autoZero"/>
        <c:crossBetween val="midCat"/>
      </c:valAx>
      <c:valAx>
        <c:axId val="151766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75168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295-4797-9C35-1ADC93E38275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295-4797-9C35-1ADC93E38275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1295-4797-9C35-1ADC93E38275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1295-4797-9C35-1ADC93E38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057664"/>
        <c:axId val="143059584"/>
      </c:scatterChart>
      <c:valAx>
        <c:axId val="1430576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059584"/>
        <c:crosses val="autoZero"/>
        <c:crossBetween val="midCat"/>
        <c:majorUnit val="365"/>
        <c:minorUnit val="31"/>
      </c:valAx>
      <c:valAx>
        <c:axId val="1430595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0576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4B2-4FC5-9DCC-E86E89D8DBA5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4B2-4FC5-9DCC-E86E89D8DB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846912"/>
        <c:axId val="151848832"/>
      </c:scatterChart>
      <c:valAx>
        <c:axId val="15184691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848832"/>
        <c:crosses val="autoZero"/>
        <c:crossBetween val="midCat"/>
      </c:valAx>
      <c:valAx>
        <c:axId val="151848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84691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CC4-486E-8958-73F19D806766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CC4-486E-8958-73F19D8067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09120"/>
        <c:axId val="151911040"/>
      </c:scatterChart>
      <c:valAx>
        <c:axId val="15190912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911040"/>
        <c:crosses val="autoZero"/>
        <c:crossBetween val="midCat"/>
      </c:valAx>
      <c:valAx>
        <c:axId val="151911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90912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268-4A71-B941-DC53788C946F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268-4A71-B941-DC53788C946F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268-4A71-B941-DC53788C946F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268-4A71-B941-DC53788C946F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7268-4A71-B941-DC53788C94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65696"/>
        <c:axId val="151967616"/>
      </c:scatterChart>
      <c:valAx>
        <c:axId val="1519656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967616"/>
        <c:crosses val="autoZero"/>
        <c:crossBetween val="midCat"/>
        <c:majorUnit val="365"/>
        <c:minorUnit val="31"/>
      </c:valAx>
      <c:valAx>
        <c:axId val="151967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19656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64B-4D3F-A463-4C14F47EE514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64B-4D3F-A463-4C14F47EE514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64B-4D3F-A463-4C14F47EE5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011136"/>
        <c:axId val="152013056"/>
      </c:scatterChart>
      <c:valAx>
        <c:axId val="152011136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013056"/>
        <c:crosses val="autoZero"/>
        <c:crossBetween val="midCat"/>
        <c:majorUnit val="365"/>
        <c:minorUnit val="31"/>
      </c:valAx>
      <c:valAx>
        <c:axId val="152013056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01113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CFD-40F1-A1E6-4FE7ABE6B4B9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CFD-40F1-A1E6-4FE7ABE6B4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026496"/>
        <c:axId val="152037248"/>
      </c:scatterChart>
      <c:valAx>
        <c:axId val="152026496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037248"/>
        <c:crosses val="autoZero"/>
        <c:crossBetween val="midCat"/>
      </c:valAx>
      <c:valAx>
        <c:axId val="152037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0264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B46-45EF-A933-C65E3A0668AD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B46-45EF-A933-C65E3A0668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24896"/>
        <c:axId val="152226816"/>
      </c:scatterChart>
      <c:valAx>
        <c:axId val="1522248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226816"/>
        <c:crosses val="autoZero"/>
        <c:crossBetween val="midCat"/>
      </c:valAx>
      <c:valAx>
        <c:axId val="152226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22489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FFA-4003-81CE-878AD0DBB5C9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FFA-4003-81CE-878AD0DBB5C9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FFA-4003-81CE-878AD0DBB5C9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FFA-4003-81CE-878AD0DBB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75584"/>
        <c:axId val="152290048"/>
      </c:scatterChart>
      <c:valAx>
        <c:axId val="1522755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290048"/>
        <c:crosses val="autoZero"/>
        <c:crossBetween val="midCat"/>
        <c:majorUnit val="365"/>
        <c:minorUnit val="31"/>
      </c:valAx>
      <c:valAx>
        <c:axId val="152290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27558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78F-42AE-A765-06656337EA2B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78F-42AE-A765-06656337E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319872"/>
        <c:axId val="152322048"/>
      </c:scatterChart>
      <c:valAx>
        <c:axId val="15231987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322048"/>
        <c:crosses val="autoZero"/>
        <c:crossBetween val="midCat"/>
      </c:valAx>
      <c:valAx>
        <c:axId val="152322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31987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B02-46D0-8B2C-015EC77762D0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B02-46D0-8B2C-015EC77762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361600"/>
        <c:axId val="152445696"/>
      </c:scatterChart>
      <c:valAx>
        <c:axId val="15236160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445696"/>
        <c:crosses val="autoZero"/>
        <c:crossBetween val="midCat"/>
      </c:valAx>
      <c:valAx>
        <c:axId val="1524456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36160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FCC-4DBC-9DA0-9E3C864E995B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FCC-4DBC-9DA0-9E3C864E995B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CFCC-4DBC-9DA0-9E3C864E995B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CFCC-4DBC-9DA0-9E3C864E995B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CFCC-4DBC-9DA0-9E3C864E9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96000"/>
        <c:axId val="152502272"/>
      </c:scatterChart>
      <c:valAx>
        <c:axId val="15249600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502272"/>
        <c:crosses val="autoZero"/>
        <c:crossBetween val="midCat"/>
        <c:majorUnit val="365"/>
        <c:minorUnit val="31"/>
      </c:valAx>
      <c:valAx>
        <c:axId val="1525022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4960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696-49B4-9D32-69418F43C335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696-49B4-9D32-69418F43C335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4696-49B4-9D32-69418F43C3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549632"/>
        <c:axId val="152555904"/>
      </c:scatterChart>
      <c:valAx>
        <c:axId val="152549632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555904"/>
        <c:crosses val="autoZero"/>
        <c:crossBetween val="midCat"/>
        <c:majorUnit val="365"/>
        <c:minorUnit val="31"/>
      </c:valAx>
      <c:valAx>
        <c:axId val="152555904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5496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796-4184-8D63-3A7A7CEDC897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796-4184-8D63-3A7A7CEDC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585728"/>
        <c:axId val="152592384"/>
      </c:scatterChart>
      <c:valAx>
        <c:axId val="152585728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592384"/>
        <c:crosses val="autoZero"/>
        <c:crossBetween val="midCat"/>
      </c:valAx>
      <c:valAx>
        <c:axId val="1525923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5857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34F-4443-8623-0F9D8CD14D68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34F-4443-8623-0F9D8CD14D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06048"/>
        <c:axId val="152712320"/>
      </c:scatterChart>
      <c:valAx>
        <c:axId val="15270604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712320"/>
        <c:crosses val="autoZero"/>
        <c:crossBetween val="midCat"/>
      </c:valAx>
      <c:valAx>
        <c:axId val="1527123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70604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EBD-4D71-AE46-7B0C3B979092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EBD-4D71-AE46-7B0C3B979092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EBD-4D71-AE46-7B0C3B979092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EBD-4D71-AE46-7B0C3B9790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56992"/>
        <c:axId val="152758912"/>
      </c:scatterChart>
      <c:valAx>
        <c:axId val="15275699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758912"/>
        <c:crosses val="autoZero"/>
        <c:crossBetween val="midCat"/>
        <c:majorUnit val="365"/>
        <c:minorUnit val="31"/>
      </c:valAx>
      <c:valAx>
        <c:axId val="1527589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27569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/>
            </a:pPr>
            <a:r>
              <a:rPr lang="en-US" sz="1600"/>
              <a:t>Mass</a:t>
            </a:r>
          </a:p>
        </c:rich>
      </c:tx>
      <c:layout>
        <c:manualLayout>
          <c:xMode val="edge"/>
          <c:yMode val="edge"/>
          <c:x val="2.9178599153255529E-2"/>
          <c:y val="2.677824032521856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236624198974078"/>
          <c:y val="0.20379576285302822"/>
          <c:w val="0.82090506415818076"/>
          <c:h val="0.67193738811650572"/>
        </c:manualLayout>
      </c:layout>
      <c:scatterChart>
        <c:scatterStyle val="lineMarker"/>
        <c:varyColors val="0"/>
        <c:ser>
          <c:idx val="0"/>
          <c:order val="0"/>
          <c:tx>
            <c:strRef>
              <c:f>'Synthetic simple'!$C$7</c:f>
              <c:strCache>
                <c:ptCount val="1"/>
                <c:pt idx="0">
                  <c:v> N</c:v>
                </c:pt>
              </c:strCache>
            </c:strRef>
          </c:tx>
          <c:spPr>
            <a:ln w="635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'Synthetic simple'!$A$1773:$A$1797</c:f>
              <c:numCache>
                <c:formatCode>General</c:formatCode>
                <c:ptCount val="25"/>
                <c:pt idx="0">
                  <c:v>1764</c:v>
                </c:pt>
                <c:pt idx="1">
                  <c:v>1765</c:v>
                </c:pt>
                <c:pt idx="2">
                  <c:v>1766</c:v>
                </c:pt>
                <c:pt idx="3">
                  <c:v>1767</c:v>
                </c:pt>
                <c:pt idx="4">
                  <c:v>1768</c:v>
                </c:pt>
                <c:pt idx="5">
                  <c:v>1769</c:v>
                </c:pt>
                <c:pt idx="6">
                  <c:v>1770</c:v>
                </c:pt>
                <c:pt idx="7">
                  <c:v>1771</c:v>
                </c:pt>
                <c:pt idx="8">
                  <c:v>1772</c:v>
                </c:pt>
                <c:pt idx="9">
                  <c:v>1773</c:v>
                </c:pt>
                <c:pt idx="10">
                  <c:v>1774</c:v>
                </c:pt>
                <c:pt idx="11">
                  <c:v>1775</c:v>
                </c:pt>
                <c:pt idx="12">
                  <c:v>1776</c:v>
                </c:pt>
                <c:pt idx="13">
                  <c:v>1777</c:v>
                </c:pt>
                <c:pt idx="14">
                  <c:v>1778</c:v>
                </c:pt>
                <c:pt idx="15">
                  <c:v>1779</c:v>
                </c:pt>
                <c:pt idx="16">
                  <c:v>1780</c:v>
                </c:pt>
                <c:pt idx="17">
                  <c:v>1781</c:v>
                </c:pt>
                <c:pt idx="18">
                  <c:v>1782</c:v>
                </c:pt>
                <c:pt idx="19">
                  <c:v>1783</c:v>
                </c:pt>
                <c:pt idx="20">
                  <c:v>1784</c:v>
                </c:pt>
                <c:pt idx="21">
                  <c:v>1785</c:v>
                </c:pt>
                <c:pt idx="22">
                  <c:v>1786</c:v>
                </c:pt>
                <c:pt idx="23">
                  <c:v>1787</c:v>
                </c:pt>
                <c:pt idx="24">
                  <c:v>1788</c:v>
                </c:pt>
              </c:numCache>
            </c:numRef>
          </c:xVal>
          <c:yVal>
            <c:numRef>
              <c:f>'Synthetic simple'!$C$1773:$C$1797</c:f>
              <c:numCache>
                <c:formatCode>0.0000</c:formatCode>
                <c:ptCount val="25"/>
                <c:pt idx="0">
                  <c:v>0.99999999999990008</c:v>
                </c:pt>
                <c:pt idx="1">
                  <c:v>1.4999999999999283</c:v>
                </c:pt>
                <c:pt idx="2">
                  <c:v>1.866025403784406</c:v>
                </c:pt>
                <c:pt idx="3">
                  <c:v>2</c:v>
                </c:pt>
                <c:pt idx="4">
                  <c:v>1.8660254037845112</c:v>
                </c:pt>
                <c:pt idx="5">
                  <c:v>1.5000000000001108</c:v>
                </c:pt>
                <c:pt idx="6">
                  <c:v>1.0000000000001108</c:v>
                </c:pt>
                <c:pt idx="7">
                  <c:v>0.50000000000008105</c:v>
                </c:pt>
                <c:pt idx="8">
                  <c:v>0.1339745962155996</c:v>
                </c:pt>
                <c:pt idx="9">
                  <c:v>0</c:v>
                </c:pt>
                <c:pt idx="10">
                  <c:v>0.13397459621548347</c:v>
                </c:pt>
                <c:pt idx="11">
                  <c:v>0.49999999999987987</c:v>
                </c:pt>
                <c:pt idx="12">
                  <c:v>0.99999999999987843</c:v>
                </c:pt>
                <c:pt idx="13">
                  <c:v>1.4999999999999096</c:v>
                </c:pt>
                <c:pt idx="14">
                  <c:v>1.8660254037843951</c:v>
                </c:pt>
                <c:pt idx="15">
                  <c:v>2</c:v>
                </c:pt>
                <c:pt idx="16">
                  <c:v>1.866025403784465</c:v>
                </c:pt>
                <c:pt idx="17">
                  <c:v>1.5000000000001295</c:v>
                </c:pt>
                <c:pt idx="18">
                  <c:v>1.0000000000001323</c:v>
                </c:pt>
                <c:pt idx="19">
                  <c:v>0.5000000000000997</c:v>
                </c:pt>
                <c:pt idx="20">
                  <c:v>0.13397459621561036</c:v>
                </c:pt>
                <c:pt idx="21">
                  <c:v>0</c:v>
                </c:pt>
                <c:pt idx="22">
                  <c:v>0.13397459621552954</c:v>
                </c:pt>
                <c:pt idx="23">
                  <c:v>0.4999999999999597</c:v>
                </c:pt>
                <c:pt idx="24">
                  <c:v>0.99999999999985689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E7-4D4E-AD4E-3D3E1A11C8A8}"/>
            </c:ext>
          </c:extLst>
        </c:ser>
        <c:ser>
          <c:idx val="4"/>
          <c:order val="1"/>
          <c:tx>
            <c:strRef>
              <c:f>'Synthetic simple'!$J$7</c:f>
              <c:strCache>
                <c:ptCount val="1"/>
                <c:pt idx="0">
                  <c:v> MCm</c:v>
                </c:pt>
              </c:strCache>
            </c:strRef>
          </c:tx>
          <c:spPr>
            <a:ln w="28575">
              <a:solidFill>
                <a:schemeClr val="tx1">
                  <a:lumMod val="65000"/>
                  <a:lumOff val="35000"/>
                </a:schemeClr>
              </a:solidFill>
              <a:prstDash val="dash"/>
            </a:ln>
          </c:spPr>
          <c:marker>
            <c:symbol val="none"/>
          </c:marker>
          <c:xVal>
            <c:numRef>
              <c:f>'Synthetic simple'!$I$1773:$I$1797</c:f>
              <c:numCache>
                <c:formatCode>General</c:formatCode>
                <c:ptCount val="25"/>
                <c:pt idx="0">
                  <c:v>1763.5</c:v>
                </c:pt>
                <c:pt idx="1">
                  <c:v>1764.5</c:v>
                </c:pt>
                <c:pt idx="2">
                  <c:v>1765.5</c:v>
                </c:pt>
                <c:pt idx="3">
                  <c:v>1766.5</c:v>
                </c:pt>
                <c:pt idx="4">
                  <c:v>1767.5</c:v>
                </c:pt>
                <c:pt idx="5">
                  <c:v>1768.5</c:v>
                </c:pt>
                <c:pt idx="6">
                  <c:v>1769.5</c:v>
                </c:pt>
                <c:pt idx="7">
                  <c:v>1770.5</c:v>
                </c:pt>
                <c:pt idx="8">
                  <c:v>1771.5</c:v>
                </c:pt>
                <c:pt idx="9">
                  <c:v>1772.5</c:v>
                </c:pt>
                <c:pt idx="10">
                  <c:v>1773.5</c:v>
                </c:pt>
                <c:pt idx="11">
                  <c:v>1774.5</c:v>
                </c:pt>
                <c:pt idx="12">
                  <c:v>1775.5</c:v>
                </c:pt>
                <c:pt idx="13">
                  <c:v>1776.5</c:v>
                </c:pt>
                <c:pt idx="14">
                  <c:v>1777.5</c:v>
                </c:pt>
                <c:pt idx="15">
                  <c:v>1778.5</c:v>
                </c:pt>
                <c:pt idx="16">
                  <c:v>1779.5</c:v>
                </c:pt>
                <c:pt idx="17">
                  <c:v>1780.5</c:v>
                </c:pt>
                <c:pt idx="18">
                  <c:v>1781.5</c:v>
                </c:pt>
                <c:pt idx="19">
                  <c:v>1782.5</c:v>
                </c:pt>
                <c:pt idx="20">
                  <c:v>1783.5</c:v>
                </c:pt>
                <c:pt idx="21">
                  <c:v>1784.5</c:v>
                </c:pt>
                <c:pt idx="22">
                  <c:v>1785.5</c:v>
                </c:pt>
                <c:pt idx="23">
                  <c:v>1786.5</c:v>
                </c:pt>
                <c:pt idx="24">
                  <c:v>1787.5</c:v>
                </c:pt>
              </c:numCache>
            </c:numRef>
          </c:xVal>
          <c:yVal>
            <c:numRef>
              <c:f>'Synthetic simple'!$J$1773:$J$1797</c:f>
              <c:numCache>
                <c:formatCode>0.0000</c:formatCode>
                <c:ptCount val="25"/>
                <c:pt idx="0">
                  <c:v>0.80264146211344112</c:v>
                </c:pt>
                <c:pt idx="1">
                  <c:v>1.356442497708116</c:v>
                </c:pt>
                <c:pt idx="2">
                  <c:v>1.9578469180766871</c:v>
                </c:pt>
                <c:pt idx="3">
                  <c:v>2.4457088944568808</c:v>
                </c:pt>
                <c:pt idx="4">
                  <c:v>2.6893062042597879</c:v>
                </c:pt>
                <c:pt idx="5">
                  <c:v>2.6233671450453291</c:v>
                </c:pt>
                <c:pt idx="6">
                  <c:v>2.2655600344796745</c:v>
                </c:pt>
                <c:pt idx="7">
                  <c:v>1.7117589988850024</c:v>
                </c:pt>
                <c:pt idx="8">
                  <c:v>1.1103545785164302</c:v>
                </c:pt>
                <c:pt idx="9">
                  <c:v>0.62249260213623292</c:v>
                </c:pt>
                <c:pt idx="10">
                  <c:v>0.37889529233331987</c:v>
                </c:pt>
                <c:pt idx="11">
                  <c:v>0.44483435154777168</c:v>
                </c:pt>
                <c:pt idx="12">
                  <c:v>0.80264146211342136</c:v>
                </c:pt>
                <c:pt idx="13">
                  <c:v>1.3564424977080909</c:v>
                </c:pt>
                <c:pt idx="14">
                  <c:v>1.9578469180766636</c:v>
                </c:pt>
                <c:pt idx="15">
                  <c:v>2.4457088944568648</c:v>
                </c:pt>
                <c:pt idx="16">
                  <c:v>2.6893062042597604</c:v>
                </c:pt>
                <c:pt idx="17">
                  <c:v>2.6233671450453073</c:v>
                </c:pt>
                <c:pt idx="18">
                  <c:v>2.265560034479678</c:v>
                </c:pt>
                <c:pt idx="19">
                  <c:v>1.7117589988850188</c:v>
                </c:pt>
                <c:pt idx="20">
                  <c:v>1.1103545785164493</c:v>
                </c:pt>
                <c:pt idx="21">
                  <c:v>0.62249260213624635</c:v>
                </c:pt>
                <c:pt idx="22">
                  <c:v>0.37889529233334562</c:v>
                </c:pt>
                <c:pt idx="23">
                  <c:v>0.44483435154783274</c:v>
                </c:pt>
                <c:pt idx="24">
                  <c:v>0.80264146211347054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4E7-4D4E-AD4E-3D3E1A11C8A8}"/>
            </c:ext>
          </c:extLst>
        </c:ser>
        <c:ser>
          <c:idx val="2"/>
          <c:order val="2"/>
          <c:tx>
            <c:strRef>
              <c:f>'Synthetic simple'!$L$7</c:f>
              <c:strCache>
                <c:ptCount val="1"/>
                <c:pt idx="0">
                  <c:v> MRm</c:v>
                </c:pt>
              </c:strCache>
            </c:strRef>
          </c:tx>
          <c:spPr>
            <a:ln w="28575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'Synthetic simple'!$I$1773:$I$1797</c:f>
              <c:numCache>
                <c:formatCode>General</c:formatCode>
                <c:ptCount val="25"/>
                <c:pt idx="0">
                  <c:v>1763.5</c:v>
                </c:pt>
                <c:pt idx="1">
                  <c:v>1764.5</c:v>
                </c:pt>
                <c:pt idx="2">
                  <c:v>1765.5</c:v>
                </c:pt>
                <c:pt idx="3">
                  <c:v>1766.5</c:v>
                </c:pt>
                <c:pt idx="4">
                  <c:v>1767.5</c:v>
                </c:pt>
                <c:pt idx="5">
                  <c:v>1768.5</c:v>
                </c:pt>
                <c:pt idx="6">
                  <c:v>1769.5</c:v>
                </c:pt>
                <c:pt idx="7">
                  <c:v>1770.5</c:v>
                </c:pt>
                <c:pt idx="8">
                  <c:v>1771.5</c:v>
                </c:pt>
                <c:pt idx="9">
                  <c:v>1772.5</c:v>
                </c:pt>
                <c:pt idx="10">
                  <c:v>1773.5</c:v>
                </c:pt>
                <c:pt idx="11">
                  <c:v>1774.5</c:v>
                </c:pt>
                <c:pt idx="12">
                  <c:v>1775.5</c:v>
                </c:pt>
                <c:pt idx="13">
                  <c:v>1776.5</c:v>
                </c:pt>
                <c:pt idx="14">
                  <c:v>1777.5</c:v>
                </c:pt>
                <c:pt idx="15">
                  <c:v>1778.5</c:v>
                </c:pt>
                <c:pt idx="16">
                  <c:v>1779.5</c:v>
                </c:pt>
                <c:pt idx="17">
                  <c:v>1780.5</c:v>
                </c:pt>
                <c:pt idx="18">
                  <c:v>1781.5</c:v>
                </c:pt>
                <c:pt idx="19">
                  <c:v>1782.5</c:v>
                </c:pt>
                <c:pt idx="20">
                  <c:v>1783.5</c:v>
                </c:pt>
                <c:pt idx="21">
                  <c:v>1784.5</c:v>
                </c:pt>
                <c:pt idx="22">
                  <c:v>1785.5</c:v>
                </c:pt>
                <c:pt idx="23">
                  <c:v>1786.5</c:v>
                </c:pt>
                <c:pt idx="24">
                  <c:v>1787.5</c:v>
                </c:pt>
              </c:numCache>
            </c:numRef>
          </c:xVal>
          <c:yVal>
            <c:numRef>
              <c:f>'Synthetic simple'!$L$1773:$L$1797</c:f>
              <c:numCache>
                <c:formatCode>0.0000</c:formatCode>
                <c:ptCount val="25"/>
                <c:pt idx="0">
                  <c:v>0.64420235252380076</c:v>
                </c:pt>
                <c:pt idx="1">
                  <c:v>0.86156511123076229</c:v>
                </c:pt>
                <c:pt idx="2">
                  <c:v>1.2591291401600881</c:v>
                </c:pt>
                <c:pt idx="3">
                  <c:v>1.7303674788204981</c:v>
                </c:pt>
                <c:pt idx="4">
                  <c:v>2.1490121949253509</c:v>
                </c:pt>
                <c:pt idx="5">
                  <c:v>2.4028877748788018</c:v>
                </c:pt>
                <c:pt idx="6">
                  <c:v>2.4239684620543405</c:v>
                </c:pt>
                <c:pt idx="7">
                  <c:v>2.2066057033473832</c:v>
                </c:pt>
                <c:pt idx="8">
                  <c:v>1.8090416744180606</c:v>
                </c:pt>
                <c:pt idx="9">
                  <c:v>1.3378033357576509</c:v>
                </c:pt>
                <c:pt idx="10">
                  <c:v>0.91915861965279555</c:v>
                </c:pt>
                <c:pt idx="11">
                  <c:v>0.66528303969934</c:v>
                </c:pt>
                <c:pt idx="12">
                  <c:v>0.64420235252379654</c:v>
                </c:pt>
                <c:pt idx="13">
                  <c:v>0.86156511123074919</c:v>
                </c:pt>
                <c:pt idx="14">
                  <c:v>1.259129140160069</c:v>
                </c:pt>
                <c:pt idx="15">
                  <c:v>1.7303674788204788</c:v>
                </c:pt>
                <c:pt idx="16">
                  <c:v>2.1490121949253314</c:v>
                </c:pt>
                <c:pt idx="17">
                  <c:v>2.4028877748787778</c:v>
                </c:pt>
                <c:pt idx="18">
                  <c:v>2.4239684620543245</c:v>
                </c:pt>
                <c:pt idx="19">
                  <c:v>2.2066057033473809</c:v>
                </c:pt>
                <c:pt idx="20">
                  <c:v>1.8090416744180677</c:v>
                </c:pt>
                <c:pt idx="21">
                  <c:v>1.3378033357576622</c:v>
                </c:pt>
                <c:pt idx="22">
                  <c:v>0.91915861965280998</c:v>
                </c:pt>
                <c:pt idx="23">
                  <c:v>0.66528303969936864</c:v>
                </c:pt>
                <c:pt idx="24">
                  <c:v>0.64420235252384117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4E7-4D4E-AD4E-3D3E1A11C8A8}"/>
            </c:ext>
          </c:extLst>
        </c:ser>
        <c:ser>
          <c:idx val="1"/>
          <c:order val="3"/>
          <c:tx>
            <c:strRef>
              <c:f>'Synthetic simple'!$N$7</c:f>
              <c:strCache>
                <c:ptCount val="1"/>
                <c:pt idx="0">
                  <c:v> MTm</c:v>
                </c:pt>
              </c:strCache>
            </c:strRef>
          </c:tx>
          <c:spPr>
            <a:ln w="28575">
              <a:solidFill>
                <a:schemeClr val="bg1">
                  <a:lumMod val="50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'Synthetic simple'!$I$1773:$I$1797</c:f>
              <c:numCache>
                <c:formatCode>General</c:formatCode>
                <c:ptCount val="25"/>
                <c:pt idx="0">
                  <c:v>1763.5</c:v>
                </c:pt>
                <c:pt idx="1">
                  <c:v>1764.5</c:v>
                </c:pt>
                <c:pt idx="2">
                  <c:v>1765.5</c:v>
                </c:pt>
                <c:pt idx="3">
                  <c:v>1766.5</c:v>
                </c:pt>
                <c:pt idx="4">
                  <c:v>1767.5</c:v>
                </c:pt>
                <c:pt idx="5">
                  <c:v>1768.5</c:v>
                </c:pt>
                <c:pt idx="6">
                  <c:v>1769.5</c:v>
                </c:pt>
                <c:pt idx="7">
                  <c:v>1770.5</c:v>
                </c:pt>
                <c:pt idx="8">
                  <c:v>1771.5</c:v>
                </c:pt>
                <c:pt idx="9">
                  <c:v>1772.5</c:v>
                </c:pt>
                <c:pt idx="10">
                  <c:v>1773.5</c:v>
                </c:pt>
                <c:pt idx="11">
                  <c:v>1774.5</c:v>
                </c:pt>
                <c:pt idx="12">
                  <c:v>1775.5</c:v>
                </c:pt>
                <c:pt idx="13">
                  <c:v>1776.5</c:v>
                </c:pt>
                <c:pt idx="14">
                  <c:v>1777.5</c:v>
                </c:pt>
                <c:pt idx="15">
                  <c:v>1778.5</c:v>
                </c:pt>
                <c:pt idx="16">
                  <c:v>1779.5</c:v>
                </c:pt>
                <c:pt idx="17">
                  <c:v>1780.5</c:v>
                </c:pt>
                <c:pt idx="18">
                  <c:v>1781.5</c:v>
                </c:pt>
                <c:pt idx="19">
                  <c:v>1782.5</c:v>
                </c:pt>
                <c:pt idx="20">
                  <c:v>1783.5</c:v>
                </c:pt>
                <c:pt idx="21">
                  <c:v>1784.5</c:v>
                </c:pt>
                <c:pt idx="22">
                  <c:v>1785.5</c:v>
                </c:pt>
                <c:pt idx="23">
                  <c:v>1786.5</c:v>
                </c:pt>
                <c:pt idx="24">
                  <c:v>1787.5</c:v>
                </c:pt>
              </c:numCache>
            </c:numRef>
          </c:xVal>
          <c:yVal>
            <c:numRef>
              <c:f>'Synthetic simple'!$N$1773:$N$1797</c:f>
              <c:numCache>
                <c:formatCode>0.0000</c:formatCode>
                <c:ptCount val="25"/>
                <c:pt idx="0">
                  <c:v>1.446843814637242</c:v>
                </c:pt>
                <c:pt idx="1">
                  <c:v>2.2180076089388781</c:v>
                </c:pt>
                <c:pt idx="2">
                  <c:v>3.2169760582367752</c:v>
                </c:pt>
                <c:pt idx="3">
                  <c:v>4.1760763732773789</c:v>
                </c:pt>
                <c:pt idx="4">
                  <c:v>4.8383183991851393</c:v>
                </c:pt>
                <c:pt idx="5">
                  <c:v>5.0262549199241313</c:v>
                </c:pt>
                <c:pt idx="6">
                  <c:v>4.6895284965340149</c:v>
                </c:pt>
                <c:pt idx="7">
                  <c:v>3.9183647022323855</c:v>
                </c:pt>
                <c:pt idx="8">
                  <c:v>2.919396252934491</c:v>
                </c:pt>
                <c:pt idx="9">
                  <c:v>1.9602959378938838</c:v>
                </c:pt>
                <c:pt idx="10">
                  <c:v>1.2980539119861154</c:v>
                </c:pt>
                <c:pt idx="11">
                  <c:v>1.1101173912471116</c:v>
                </c:pt>
                <c:pt idx="12">
                  <c:v>1.446843814637218</c:v>
                </c:pt>
                <c:pt idx="13">
                  <c:v>2.2180076089388399</c:v>
                </c:pt>
                <c:pt idx="14">
                  <c:v>3.2169760582367326</c:v>
                </c:pt>
                <c:pt idx="15">
                  <c:v>4.1760763732773434</c:v>
                </c:pt>
                <c:pt idx="16">
                  <c:v>4.8383183991850913</c:v>
                </c:pt>
                <c:pt idx="17">
                  <c:v>5.0262549199240851</c:v>
                </c:pt>
                <c:pt idx="18">
                  <c:v>4.6895284965340025</c:v>
                </c:pt>
                <c:pt idx="19">
                  <c:v>3.9183647022323997</c:v>
                </c:pt>
                <c:pt idx="20">
                  <c:v>2.9193962529345168</c:v>
                </c:pt>
                <c:pt idx="21">
                  <c:v>1.9602959378939087</c:v>
                </c:pt>
                <c:pt idx="22">
                  <c:v>1.2980539119861556</c:v>
                </c:pt>
                <c:pt idx="23">
                  <c:v>1.1101173912472013</c:v>
                </c:pt>
                <c:pt idx="24">
                  <c:v>1.4468438146373117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4E7-4D4E-AD4E-3D3E1A11C8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133632"/>
        <c:axId val="154135168"/>
      </c:scatterChart>
      <c:valAx>
        <c:axId val="154133632"/>
        <c:scaling>
          <c:orientation val="minMax"/>
          <c:max val="1787"/>
          <c:min val="1763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de-DE"/>
          </a:p>
        </c:txPr>
        <c:crossAx val="154135168"/>
        <c:crossesAt val="1.0000000000000003E-4"/>
        <c:crossBetween val="midCat"/>
        <c:majorUnit val="3"/>
      </c:valAx>
      <c:valAx>
        <c:axId val="154135168"/>
        <c:scaling>
          <c:orientation val="minMax"/>
          <c:max val="10"/>
          <c:min val="0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de-DE"/>
          </a:p>
        </c:txPr>
        <c:crossAx val="154133632"/>
        <c:crossesAt val="0"/>
        <c:crossBetween val="midCat"/>
        <c:majorUnit val="5"/>
      </c:valAx>
      <c:spPr>
        <a:noFill/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29483190143494264"/>
          <c:y val="2.5616444229218927E-2"/>
          <c:w val="0.52927617916886827"/>
          <c:h val="0.16548319964127001"/>
        </c:manualLayout>
      </c:layout>
      <c:overlay val="0"/>
      <c:txPr>
        <a:bodyPr/>
        <a:lstStyle/>
        <a:p>
          <a:pPr>
            <a:defRPr sz="11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RRsim-RRm </a:t>
            </a:r>
          </a:p>
        </c:rich>
      </c:tx>
      <c:layout>
        <c:manualLayout>
          <c:xMode val="edge"/>
          <c:yMode val="edge"/>
          <c:x val="2.6664365415330488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6124554006306915"/>
          <c:y val="0.11803981023046166"/>
          <c:w val="0.78512842194652843"/>
          <c:h val="0.73365811853480367"/>
        </c:manualLayout>
      </c:layout>
      <c:scatterChart>
        <c:scatterStyle val="lineMarker"/>
        <c:varyColors val="0"/>
        <c:ser>
          <c:idx val="1"/>
          <c:order val="0"/>
          <c:tx>
            <c:strRef>
              <c:f>'Synthetic simple'!$AA$7</c:f>
              <c:strCache>
                <c:ptCount val="1"/>
                <c:pt idx="0">
                  <c:v>RRsim</c:v>
                </c:pt>
              </c:strCache>
            </c:strRef>
          </c:tx>
          <c:spPr>
            <a:ln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'Synthetic simple'!$M$1773:$M$1797</c:f>
              <c:numCache>
                <c:formatCode>0.0000</c:formatCode>
                <c:ptCount val="25"/>
                <c:pt idx="0">
                  <c:v>0.41992600246565864</c:v>
                </c:pt>
                <c:pt idx="1">
                  <c:v>0.56161482739951296</c:v>
                </c:pt>
                <c:pt idx="2">
                  <c:v>0.82076860530544693</c:v>
                </c:pt>
                <c:pt idx="3">
                  <c:v>1.1279472906780887</c:v>
                </c:pt>
                <c:pt idx="4">
                  <c:v>1.4008426028397845</c:v>
                </c:pt>
                <c:pt idx="5">
                  <c:v>1.5663324632785733</c:v>
                </c:pt>
                <c:pt idx="6">
                  <c:v>1.5800739975343427</c:v>
                </c:pt>
                <c:pt idx="7">
                  <c:v>1.4383851726004913</c:v>
                </c:pt>
                <c:pt idx="8">
                  <c:v>1.1792313946945594</c:v>
                </c:pt>
                <c:pt idx="9">
                  <c:v>0.87205270932191781</c:v>
                </c:pt>
                <c:pt idx="10">
                  <c:v>0.59915739716022043</c:v>
                </c:pt>
                <c:pt idx="11">
                  <c:v>0.43366753672142838</c:v>
                </c:pt>
                <c:pt idx="12">
                  <c:v>0.41992600246565592</c:v>
                </c:pt>
                <c:pt idx="13">
                  <c:v>0.56161482739950441</c:v>
                </c:pt>
                <c:pt idx="14">
                  <c:v>0.8207686053054345</c:v>
                </c:pt>
                <c:pt idx="15">
                  <c:v>1.1279472906780761</c:v>
                </c:pt>
                <c:pt idx="16">
                  <c:v>1.4008426028397716</c:v>
                </c:pt>
                <c:pt idx="17">
                  <c:v>1.5663324632785578</c:v>
                </c:pt>
                <c:pt idx="18">
                  <c:v>1.5800739975343323</c:v>
                </c:pt>
                <c:pt idx="19">
                  <c:v>1.4383851726004897</c:v>
                </c:pt>
                <c:pt idx="20">
                  <c:v>1.1792313946945641</c:v>
                </c:pt>
                <c:pt idx="21">
                  <c:v>0.87205270932192525</c:v>
                </c:pt>
                <c:pt idx="22">
                  <c:v>0.59915739716022987</c:v>
                </c:pt>
                <c:pt idx="23">
                  <c:v>0.43366753672144709</c:v>
                </c:pt>
                <c:pt idx="24">
                  <c:v>0.41992600246568501</c:v>
                </c:pt>
              </c:numCache>
            </c:numRef>
          </c:xVal>
          <c:yVal>
            <c:numRef>
              <c:f>'Synthetic simple'!$AA$1773:$AA$1797</c:f>
              <c:numCache>
                <c:formatCode>0.000</c:formatCode>
                <c:ptCount val="25"/>
                <c:pt idx="0">
                  <c:v>0.39142244147515742</c:v>
                </c:pt>
                <c:pt idx="1">
                  <c:v>0.53936820904292104</c:v>
                </c:pt>
                <c:pt idx="2">
                  <c:v>0.81073986639567108</c:v>
                </c:pt>
                <c:pt idx="3">
                  <c:v>1.1328235970970335</c:v>
                </c:pt>
                <c:pt idx="4">
                  <c:v>1.4193173256102782</c:v>
                </c:pt>
                <c:pt idx="5">
                  <c:v>1.5934552887438203</c:v>
                </c:pt>
                <c:pt idx="6">
                  <c:v>1.6085773599043818</c:v>
                </c:pt>
                <c:pt idx="7">
                  <c:v>1.4606315923366036</c:v>
                </c:pt>
                <c:pt idx="8">
                  <c:v>1.1892599349838449</c:v>
                </c:pt>
                <c:pt idx="9">
                  <c:v>0.86717620428256392</c:v>
                </c:pt>
                <c:pt idx="10">
                  <c:v>0.58068247576926457</c:v>
                </c:pt>
                <c:pt idx="11">
                  <c:v>0.40654451263571795</c:v>
                </c:pt>
                <c:pt idx="12">
                  <c:v>0.39142244147516164</c:v>
                </c:pt>
                <c:pt idx="13">
                  <c:v>0.53936820904295979</c:v>
                </c:pt>
                <c:pt idx="14">
                  <c:v>0.81073986639568651</c:v>
                </c:pt>
                <c:pt idx="15">
                  <c:v>1.1328235970969673</c:v>
                </c:pt>
                <c:pt idx="16">
                  <c:v>1.4193173256102765</c:v>
                </c:pt>
                <c:pt idx="17">
                  <c:v>1.5934552887438393</c:v>
                </c:pt>
                <c:pt idx="18">
                  <c:v>1.6085773599043738</c:v>
                </c:pt>
                <c:pt idx="19">
                  <c:v>1.4606315923366</c:v>
                </c:pt>
                <c:pt idx="20">
                  <c:v>1.1892599349839055</c:v>
                </c:pt>
                <c:pt idx="21">
                  <c:v>0.86717620428256093</c:v>
                </c:pt>
                <c:pt idx="22">
                  <c:v>0.58068247576923071</c:v>
                </c:pt>
                <c:pt idx="23">
                  <c:v>0.40654451263572361</c:v>
                </c:pt>
                <c:pt idx="24">
                  <c:v>0.39142244147516281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368-44BE-95E9-87F5385F30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34176"/>
        <c:axId val="154036096"/>
      </c:scatterChart>
      <c:valAx>
        <c:axId val="154034176"/>
        <c:scaling>
          <c:orientation val="minMax"/>
          <c:max val="2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RRm given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54036096"/>
        <c:crosses val="autoZero"/>
        <c:crossBetween val="midCat"/>
        <c:majorUnit val="0.5"/>
      </c:valAx>
      <c:valAx>
        <c:axId val="154036096"/>
        <c:scaling>
          <c:orientation val="minMax"/>
          <c:max val="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RRm sim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54034176"/>
        <c:crosses val="autoZero"/>
        <c:crossBetween val="midCat"/>
        <c:majorUnit val="0.5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24387153797633571"/>
          <c:y val="1.6027212587843846E-2"/>
          <c:w val="0.6460788133123968"/>
          <c:h val="8.4360033300268963E-2"/>
        </c:manualLayout>
      </c:layout>
      <c:overlay val="0"/>
      <c:txPr>
        <a:bodyPr/>
        <a:lstStyle/>
        <a:p>
          <a:pPr>
            <a:defRPr sz="11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MTsim-MTm </a:t>
            </a:r>
          </a:p>
        </c:rich>
      </c:tx>
      <c:layout>
        <c:manualLayout>
          <c:xMode val="edge"/>
          <c:yMode val="edge"/>
          <c:x val="2.6664365415330488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6124554006306915"/>
          <c:y val="0.11803981023046166"/>
          <c:w val="0.78512842194652843"/>
          <c:h val="0.73365811853480367"/>
        </c:manualLayout>
      </c:layout>
      <c:scatterChart>
        <c:scatterStyle val="lineMarker"/>
        <c:varyColors val="0"/>
        <c:ser>
          <c:idx val="1"/>
          <c:order val="0"/>
          <c:tx>
            <c:strRef>
              <c:f>'Synthetic simple'!$AC$7</c:f>
              <c:strCache>
                <c:ptCount val="1"/>
                <c:pt idx="0">
                  <c:v>MTsim</c:v>
                </c:pt>
              </c:strCache>
            </c:strRef>
          </c:tx>
          <c:marker>
            <c:symbol val="none"/>
          </c:marker>
          <c:xVal>
            <c:numRef>
              <c:f>'Synthetic simple'!$N$1773:$N$1797</c:f>
              <c:numCache>
                <c:formatCode>0.0000</c:formatCode>
                <c:ptCount val="25"/>
                <c:pt idx="0">
                  <c:v>1.446843814637242</c:v>
                </c:pt>
                <c:pt idx="1">
                  <c:v>2.2180076089388781</c:v>
                </c:pt>
                <c:pt idx="2">
                  <c:v>3.2169760582367752</c:v>
                </c:pt>
                <c:pt idx="3">
                  <c:v>4.1760763732773789</c:v>
                </c:pt>
                <c:pt idx="4">
                  <c:v>4.8383183991851393</c:v>
                </c:pt>
                <c:pt idx="5">
                  <c:v>5.0262549199241313</c:v>
                </c:pt>
                <c:pt idx="6">
                  <c:v>4.6895284965340149</c:v>
                </c:pt>
                <c:pt idx="7">
                  <c:v>3.9183647022323855</c:v>
                </c:pt>
                <c:pt idx="8">
                  <c:v>2.919396252934491</c:v>
                </c:pt>
                <c:pt idx="9">
                  <c:v>1.9602959378938838</c:v>
                </c:pt>
                <c:pt idx="10">
                  <c:v>1.2980539119861154</c:v>
                </c:pt>
                <c:pt idx="11">
                  <c:v>1.1101173912471116</c:v>
                </c:pt>
                <c:pt idx="12">
                  <c:v>1.446843814637218</c:v>
                </c:pt>
                <c:pt idx="13">
                  <c:v>2.2180076089388399</c:v>
                </c:pt>
                <c:pt idx="14">
                  <c:v>3.2169760582367326</c:v>
                </c:pt>
                <c:pt idx="15">
                  <c:v>4.1760763732773434</c:v>
                </c:pt>
                <c:pt idx="16">
                  <c:v>4.8383183991850913</c:v>
                </c:pt>
                <c:pt idx="17">
                  <c:v>5.0262549199240851</c:v>
                </c:pt>
                <c:pt idx="18">
                  <c:v>4.6895284965340025</c:v>
                </c:pt>
                <c:pt idx="19">
                  <c:v>3.9183647022323997</c:v>
                </c:pt>
                <c:pt idx="20">
                  <c:v>2.9193962529345168</c:v>
                </c:pt>
                <c:pt idx="21">
                  <c:v>1.9602959378939087</c:v>
                </c:pt>
                <c:pt idx="22">
                  <c:v>1.2980539119861556</c:v>
                </c:pt>
                <c:pt idx="23">
                  <c:v>1.1101173912472013</c:v>
                </c:pt>
                <c:pt idx="24">
                  <c:v>1.4468438146373117</c:v>
                </c:pt>
              </c:numCache>
            </c:numRef>
          </c:xVal>
          <c:yVal>
            <c:numRef>
              <c:f>'Synthetic simple'!$AC$1773:$AC$1797</c:f>
              <c:numCache>
                <c:formatCode>0.000</c:formatCode>
                <c:ptCount val="25"/>
                <c:pt idx="0">
                  <c:v>1.6058614404381701</c:v>
                </c:pt>
                <c:pt idx="1">
                  <c:v>2.3037664412940098</c:v>
                </c:pt>
                <c:pt idx="2">
                  <c:v>3.2064970872727137</c:v>
                </c:pt>
                <c:pt idx="3">
                  <c:v>4.0721674308014597</c:v>
                </c:pt>
                <c:pt idx="4">
                  <c:v>4.6688218024201582</c:v>
                </c:pt>
                <c:pt idx="5">
                  <c:v>4.8365871450930822</c:v>
                </c:pt>
                <c:pt idx="6">
                  <c:v>4.5305108707330852</c:v>
                </c:pt>
                <c:pt idx="7">
                  <c:v>3.8326058698772534</c:v>
                </c:pt>
                <c:pt idx="8">
                  <c:v>2.9298752238985513</c:v>
                </c:pt>
                <c:pt idx="9">
                  <c:v>2.0642048803698017</c:v>
                </c:pt>
                <c:pt idx="10">
                  <c:v>1.4675505087510954</c:v>
                </c:pt>
                <c:pt idx="11">
                  <c:v>1.2997851660781614</c:v>
                </c:pt>
                <c:pt idx="12">
                  <c:v>1.6058614404381486</c:v>
                </c:pt>
                <c:pt idx="13">
                  <c:v>2.3037664412939747</c:v>
                </c:pt>
                <c:pt idx="14">
                  <c:v>3.206497087272675</c:v>
                </c:pt>
                <c:pt idx="15">
                  <c:v>4.0721674308014197</c:v>
                </c:pt>
                <c:pt idx="16">
                  <c:v>4.6688218024201111</c:v>
                </c:pt>
                <c:pt idx="17">
                  <c:v>4.8365871450930458</c:v>
                </c:pt>
                <c:pt idx="18">
                  <c:v>4.5305108707330737</c:v>
                </c:pt>
                <c:pt idx="19">
                  <c:v>3.8326058698772623</c:v>
                </c:pt>
                <c:pt idx="20">
                  <c:v>2.9298752238985721</c:v>
                </c:pt>
                <c:pt idx="21">
                  <c:v>2.0642048803698292</c:v>
                </c:pt>
                <c:pt idx="22">
                  <c:v>1.4675505087511451</c:v>
                </c:pt>
                <c:pt idx="23">
                  <c:v>1.2997851660782418</c:v>
                </c:pt>
                <c:pt idx="24">
                  <c:v>1.6058614404382243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B71-452B-AFA4-B6B3429C26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34176"/>
        <c:axId val="154036096"/>
      </c:scatterChart>
      <c:valAx>
        <c:axId val="15403417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RRm given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54036096"/>
        <c:crosses val="autoZero"/>
        <c:crossBetween val="midCat"/>
      </c:valAx>
      <c:valAx>
        <c:axId val="1540360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RRm sim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54034176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24387153797633571"/>
          <c:y val="1.6027212587843846E-2"/>
          <c:w val="0.6460788133123968"/>
          <c:h val="8.4360033300268963E-2"/>
        </c:manualLayout>
      </c:layout>
      <c:overlay val="0"/>
      <c:txPr>
        <a:bodyPr/>
        <a:lstStyle/>
        <a:p>
          <a:pPr>
            <a:defRPr sz="11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D86-4256-90D6-2D41FFA858F7}"/>
            </c:ext>
          </c:extLst>
        </c:ser>
        <c:ser>
          <c:idx val="1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D86-4256-90D6-2D41FFA858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440256"/>
        <c:axId val="159439488"/>
      </c:scatterChart>
      <c:valAx>
        <c:axId val="15944025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439488"/>
        <c:crosses val="autoZero"/>
        <c:crossBetween val="midCat"/>
      </c:valAx>
      <c:valAx>
        <c:axId val="1594394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44025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325-4182-B59E-DC0CDD196918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D325-4182-B59E-DC0CDD1969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962944"/>
        <c:axId val="154969216"/>
      </c:scatterChart>
      <c:valAx>
        <c:axId val="15496294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969216"/>
        <c:crosses val="autoZero"/>
        <c:crossBetween val="midCat"/>
      </c:valAx>
      <c:valAx>
        <c:axId val="1549692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96294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66"/>
              <c:pt idx="0">
                <c:v>126.38</c:v>
              </c:pt>
              <c:pt idx="1">
                <c:v>113.36</c:v>
              </c:pt>
              <c:pt idx="2">
                <c:v>90.82</c:v>
              </c:pt>
              <c:pt idx="3">
                <c:v>70.06</c:v>
              </c:pt>
              <c:pt idx="4">
                <c:v>60.04</c:v>
              </c:pt>
              <c:pt idx="5">
                <c:v>63.27</c:v>
              </c:pt>
              <c:pt idx="6">
                <c:v>74.34</c:v>
              </c:pt>
              <c:pt idx="7">
                <c:v>84.03</c:v>
              </c:pt>
              <c:pt idx="8">
                <c:v>101.23</c:v>
              </c:pt>
              <c:pt idx="9">
                <c:v>114.14</c:v>
              </c:pt>
              <c:pt idx="10">
                <c:v>127.34</c:v>
              </c:pt>
              <c:pt idx="11">
                <c:v>119.09</c:v>
              </c:pt>
              <c:pt idx="12">
                <c:v>112.52</c:v>
              </c:pt>
              <c:pt idx="13">
                <c:v>100.08</c:v>
              </c:pt>
              <c:pt idx="14">
                <c:v>81.7</c:v>
              </c:pt>
              <c:pt idx="15">
                <c:v>69.28</c:v>
              </c:pt>
              <c:pt idx="16">
                <c:v>60.65</c:v>
              </c:pt>
              <c:pt idx="17">
                <c:v>67.52</c:v>
              </c:pt>
              <c:pt idx="18">
                <c:v>77.78</c:v>
              </c:pt>
              <c:pt idx="19">
                <c:v>78.25</c:v>
              </c:pt>
              <c:pt idx="20">
                <c:v>109.79</c:v>
              </c:pt>
              <c:pt idx="21">
                <c:v>127.35</c:v>
              </c:pt>
              <c:pt idx="22">
                <c:v>140.13999999999999</c:v>
              </c:pt>
              <c:pt idx="23">
                <c:v>129.41</c:v>
              </c:pt>
              <c:pt idx="24">
                <c:v>116.82</c:v>
              </c:pt>
              <c:pt idx="25">
                <c:v>91.41</c:v>
              </c:pt>
              <c:pt idx="26">
                <c:v>60.3</c:v>
              </c:pt>
              <c:pt idx="27">
                <c:v>45.57</c:v>
              </c:pt>
              <c:pt idx="28">
                <c:v>48.75</c:v>
              </c:pt>
              <c:pt idx="29">
                <c:v>65.94</c:v>
              </c:pt>
              <c:pt idx="30">
                <c:v>84.67</c:v>
              </c:pt>
              <c:pt idx="31">
                <c:v>93.85</c:v>
              </c:pt>
              <c:pt idx="32">
                <c:v>127.31</c:v>
              </c:pt>
              <c:pt idx="33">
                <c:v>136.27000000000001</c:v>
              </c:pt>
              <c:pt idx="34">
                <c:v>155.56</c:v>
              </c:pt>
              <c:pt idx="35">
                <c:v>148.91999999999999</c:v>
              </c:pt>
              <c:pt idx="36">
                <c:v>135.46</c:v>
              </c:pt>
              <c:pt idx="37">
                <c:v>107.88</c:v>
              </c:pt>
              <c:pt idx="38">
                <c:v>75.930000000000007</c:v>
              </c:pt>
              <c:pt idx="39">
                <c:v>56.07</c:v>
              </c:pt>
              <c:pt idx="40">
                <c:v>53.83</c:v>
              </c:pt>
              <c:pt idx="41">
                <c:v>69.48</c:v>
              </c:pt>
              <c:pt idx="42">
                <c:v>83.919129999999996</c:v>
              </c:pt>
              <c:pt idx="43">
                <c:v>87.11045</c:v>
              </c:pt>
              <c:pt idx="44">
                <c:v>106.5117</c:v>
              </c:pt>
              <c:pt idx="45">
                <c:v>115.6271</c:v>
              </c:pt>
              <c:pt idx="46">
                <c:v>136.04339999999999</c:v>
              </c:pt>
              <c:pt idx="47">
                <c:v>136.64429999999999</c:v>
              </c:pt>
              <c:pt idx="48">
                <c:v>130.49090000000001</c:v>
              </c:pt>
              <c:pt idx="49">
                <c:v>111.68510000000001</c:v>
              </c:pt>
              <c:pt idx="50">
                <c:v>80.049239999999998</c:v>
              </c:pt>
              <c:pt idx="51">
                <c:v>59.538440000000001</c:v>
              </c:pt>
              <c:pt idx="52">
                <c:v>56.528509999999997</c:v>
              </c:pt>
              <c:pt idx="53">
                <c:v>69.889150000000001</c:v>
              </c:pt>
              <c:pt idx="54">
                <c:v>86.568700000000007</c:v>
              </c:pt>
              <c:pt idx="55">
                <c:v>99.496690000000001</c:v>
              </c:pt>
              <c:pt idx="56">
                <c:v>127.185</c:v>
              </c:pt>
              <c:pt idx="57">
                <c:v>138.50069999999999</c:v>
              </c:pt>
              <c:pt idx="58">
                <c:v>151.3954</c:v>
              </c:pt>
              <c:pt idx="59">
                <c:v>146.91720000000001</c:v>
              </c:pt>
              <c:pt idx="60">
                <c:v>138.29169999999999</c:v>
              </c:pt>
              <c:pt idx="61">
                <c:v>113.0441</c:v>
              </c:pt>
              <c:pt idx="62">
                <c:v>81.197450000000003</c:v>
              </c:pt>
              <c:pt idx="63">
                <c:v>63.57123</c:v>
              </c:pt>
              <c:pt idx="64">
                <c:v>59.396259999999998</c:v>
              </c:pt>
              <c:pt idx="65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1BE-4259-8355-6942CE9FE180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1BE-4259-8355-6942CE9FE180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11BE-4259-8355-6942CE9FE180}"/>
            </c:ext>
          </c:extLst>
        </c:ser>
        <c:ser>
          <c:idx val="2"/>
          <c:order val="3"/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11BE-4259-8355-6942CE9FE180}"/>
            </c:ext>
          </c:extLst>
        </c:ser>
        <c:ser>
          <c:idx val="4"/>
          <c:order val="4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11BE-4259-8355-6942CE9FE1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754496"/>
        <c:axId val="159760768"/>
      </c:scatterChart>
      <c:valAx>
        <c:axId val="1597544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760768"/>
        <c:crosses val="autoZero"/>
        <c:crossBetween val="midCat"/>
        <c:majorUnit val="365"/>
        <c:minorUnit val="31"/>
      </c:valAx>
      <c:valAx>
        <c:axId val="1597607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7544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B79-4A33-ABA1-C3415C7D6FE0}"/>
            </c:ext>
          </c:extLst>
        </c:ser>
        <c:ser>
          <c:idx val="5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B79-4A33-ABA1-C3415C7D6FE0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</c:numLit>
          </c:xVal>
          <c:yVal>
            <c:numLit>
              <c:formatCode>General</c:formatCode>
              <c:ptCount val="71"/>
              <c:pt idx="0">
                <c:v>79.650000000000006</c:v>
              </c:pt>
              <c:pt idx="1">
                <c:v>97.39</c:v>
              </c:pt>
              <c:pt idx="2">
                <c:v>112.06</c:v>
              </c:pt>
              <c:pt idx="3">
                <c:v>129.59</c:v>
              </c:pt>
              <c:pt idx="4">
                <c:v>127.78</c:v>
              </c:pt>
              <c:pt idx="5">
                <c:v>126.38</c:v>
              </c:pt>
              <c:pt idx="6">
                <c:v>113.36</c:v>
              </c:pt>
              <c:pt idx="7">
                <c:v>90.82</c:v>
              </c:pt>
              <c:pt idx="8">
                <c:v>70.06</c:v>
              </c:pt>
              <c:pt idx="9">
                <c:v>60.04</c:v>
              </c:pt>
              <c:pt idx="10">
                <c:v>63.27</c:v>
              </c:pt>
              <c:pt idx="11">
                <c:v>74.34</c:v>
              </c:pt>
              <c:pt idx="12">
                <c:v>84.03</c:v>
              </c:pt>
              <c:pt idx="13">
                <c:v>101.23</c:v>
              </c:pt>
              <c:pt idx="14">
                <c:v>114.14</c:v>
              </c:pt>
              <c:pt idx="15">
                <c:v>127.34</c:v>
              </c:pt>
              <c:pt idx="16">
                <c:v>119.09</c:v>
              </c:pt>
              <c:pt idx="17">
                <c:v>112.52</c:v>
              </c:pt>
              <c:pt idx="18">
                <c:v>100.08</c:v>
              </c:pt>
              <c:pt idx="19">
                <c:v>81.7</c:v>
              </c:pt>
              <c:pt idx="20">
                <c:v>69.28</c:v>
              </c:pt>
              <c:pt idx="21">
                <c:v>60.65</c:v>
              </c:pt>
              <c:pt idx="22">
                <c:v>67.52</c:v>
              </c:pt>
              <c:pt idx="23">
                <c:v>77.78</c:v>
              </c:pt>
              <c:pt idx="24">
                <c:v>78.25</c:v>
              </c:pt>
              <c:pt idx="25">
                <c:v>109.79</c:v>
              </c:pt>
              <c:pt idx="26">
                <c:v>127.35</c:v>
              </c:pt>
              <c:pt idx="27">
                <c:v>140.13999999999999</c:v>
              </c:pt>
              <c:pt idx="28">
                <c:v>129.41</c:v>
              </c:pt>
              <c:pt idx="29">
                <c:v>116.82</c:v>
              </c:pt>
              <c:pt idx="30">
                <c:v>91.41</c:v>
              </c:pt>
              <c:pt idx="31">
                <c:v>60.3</c:v>
              </c:pt>
              <c:pt idx="32">
                <c:v>45.57</c:v>
              </c:pt>
              <c:pt idx="33">
                <c:v>48.75</c:v>
              </c:pt>
              <c:pt idx="34">
                <c:v>65.94</c:v>
              </c:pt>
              <c:pt idx="35">
                <c:v>84.67</c:v>
              </c:pt>
              <c:pt idx="36">
                <c:v>93.85</c:v>
              </c:pt>
              <c:pt idx="37">
                <c:v>127.31</c:v>
              </c:pt>
              <c:pt idx="38">
                <c:v>136.27000000000001</c:v>
              </c:pt>
              <c:pt idx="39">
                <c:v>155.56</c:v>
              </c:pt>
              <c:pt idx="40">
                <c:v>148.91999999999999</c:v>
              </c:pt>
              <c:pt idx="41">
                <c:v>135.46</c:v>
              </c:pt>
              <c:pt idx="42">
                <c:v>107.88</c:v>
              </c:pt>
              <c:pt idx="43">
                <c:v>75.930000000000007</c:v>
              </c:pt>
              <c:pt idx="44">
                <c:v>56.07</c:v>
              </c:pt>
              <c:pt idx="45">
                <c:v>53.83</c:v>
              </c:pt>
              <c:pt idx="46">
                <c:v>69.48</c:v>
              </c:pt>
              <c:pt idx="47">
                <c:v>83.919129999999996</c:v>
              </c:pt>
              <c:pt idx="48">
                <c:v>87.11045</c:v>
              </c:pt>
              <c:pt idx="49">
                <c:v>106.5117</c:v>
              </c:pt>
              <c:pt idx="50">
                <c:v>115.6271</c:v>
              </c:pt>
              <c:pt idx="51">
                <c:v>136.04339999999999</c:v>
              </c:pt>
              <c:pt idx="52">
                <c:v>136.64429999999999</c:v>
              </c:pt>
              <c:pt idx="53">
                <c:v>130.49090000000001</c:v>
              </c:pt>
              <c:pt idx="54">
                <c:v>111.68510000000001</c:v>
              </c:pt>
              <c:pt idx="55">
                <c:v>80.049239999999998</c:v>
              </c:pt>
              <c:pt idx="56">
                <c:v>59.538440000000001</c:v>
              </c:pt>
              <c:pt idx="57">
                <c:v>56.528509999999997</c:v>
              </c:pt>
              <c:pt idx="58">
                <c:v>69.889150000000001</c:v>
              </c:pt>
              <c:pt idx="59">
                <c:v>86.568700000000007</c:v>
              </c:pt>
              <c:pt idx="60">
                <c:v>99.496690000000001</c:v>
              </c:pt>
              <c:pt idx="61">
                <c:v>127.185</c:v>
              </c:pt>
              <c:pt idx="62">
                <c:v>138.50069999999999</c:v>
              </c:pt>
              <c:pt idx="63">
                <c:v>151.3954</c:v>
              </c:pt>
              <c:pt idx="64">
                <c:v>146.91720000000001</c:v>
              </c:pt>
              <c:pt idx="65">
                <c:v>138.29169999999999</c:v>
              </c:pt>
              <c:pt idx="66">
                <c:v>113.0441</c:v>
              </c:pt>
              <c:pt idx="67">
                <c:v>81.197450000000003</c:v>
              </c:pt>
              <c:pt idx="68">
                <c:v>63.57123</c:v>
              </c:pt>
              <c:pt idx="69">
                <c:v>59.396259999999998</c:v>
              </c:pt>
              <c:pt idx="70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2B79-4A33-ABA1-C3415C7D6F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274432"/>
        <c:axId val="154284800"/>
      </c:scatterChart>
      <c:valAx>
        <c:axId val="154274432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284800"/>
        <c:crosses val="autoZero"/>
        <c:crossBetween val="midCat"/>
        <c:majorUnit val="365"/>
        <c:minorUnit val="31"/>
      </c:valAx>
      <c:valAx>
        <c:axId val="154284800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2744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  <c:pt idx="71">
                <c:v>39829</c:v>
              </c:pt>
              <c:pt idx="72">
                <c:v>39860</c:v>
              </c:pt>
              <c:pt idx="73">
                <c:v>39888</c:v>
              </c:pt>
              <c:pt idx="74">
                <c:v>39919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32C-4CA5-85F8-60D84207E9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317568"/>
        <c:axId val="154319872"/>
      </c:scatterChart>
      <c:valAx>
        <c:axId val="154317568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319872"/>
        <c:crosses val="autoZero"/>
        <c:crossBetween val="midCat"/>
      </c:valAx>
      <c:valAx>
        <c:axId val="1543198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31756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  <c:pt idx="71">
                <c:v>39829</c:v>
              </c:pt>
              <c:pt idx="72">
                <c:v>39860</c:v>
              </c:pt>
              <c:pt idx="73">
                <c:v>39888</c:v>
              </c:pt>
              <c:pt idx="74">
                <c:v>39919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E58-40AE-9AE0-C3E2A776EFF9}"/>
            </c:ext>
          </c:extLst>
        </c:ser>
        <c:ser>
          <c:idx val="4"/>
          <c:order val="1"/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  <c:pt idx="71">
                <c:v>39829</c:v>
              </c:pt>
              <c:pt idx="72">
                <c:v>39860</c:v>
              </c:pt>
              <c:pt idx="73">
                <c:v>39888</c:v>
              </c:pt>
              <c:pt idx="74">
                <c:v>39919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E58-40AE-9AE0-C3E2A776E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715712"/>
        <c:axId val="159718016"/>
      </c:scatterChart>
      <c:valAx>
        <c:axId val="15971571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718016"/>
        <c:crosses val="autoZero"/>
        <c:crossBetween val="midCat"/>
      </c:valAx>
      <c:valAx>
        <c:axId val="1597180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71571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313-432A-8EF2-5C2EAD35D844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1313-432A-8EF2-5C2EAD35D8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889280"/>
        <c:axId val="159907840"/>
      </c:scatterChart>
      <c:valAx>
        <c:axId val="1598892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907840"/>
        <c:crosses val="autoZero"/>
        <c:crossBetween val="midCat"/>
      </c:valAx>
      <c:valAx>
        <c:axId val="1599078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88928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66"/>
              <c:pt idx="0">
                <c:v>126.38</c:v>
              </c:pt>
              <c:pt idx="1">
                <c:v>113.36</c:v>
              </c:pt>
              <c:pt idx="2">
                <c:v>90.82</c:v>
              </c:pt>
              <c:pt idx="3">
                <c:v>70.06</c:v>
              </c:pt>
              <c:pt idx="4">
                <c:v>60.04</c:v>
              </c:pt>
              <c:pt idx="5">
                <c:v>63.27</c:v>
              </c:pt>
              <c:pt idx="6">
                <c:v>74.34</c:v>
              </c:pt>
              <c:pt idx="7">
                <c:v>84.03</c:v>
              </c:pt>
              <c:pt idx="8">
                <c:v>101.23</c:v>
              </c:pt>
              <c:pt idx="9">
                <c:v>114.14</c:v>
              </c:pt>
              <c:pt idx="10">
                <c:v>127.34</c:v>
              </c:pt>
              <c:pt idx="11">
                <c:v>119.09</c:v>
              </c:pt>
              <c:pt idx="12">
                <c:v>112.52</c:v>
              </c:pt>
              <c:pt idx="13">
                <c:v>100.08</c:v>
              </c:pt>
              <c:pt idx="14">
                <c:v>81.7</c:v>
              </c:pt>
              <c:pt idx="15">
                <c:v>69.28</c:v>
              </c:pt>
              <c:pt idx="16">
                <c:v>60.65</c:v>
              </c:pt>
              <c:pt idx="17">
                <c:v>67.52</c:v>
              </c:pt>
              <c:pt idx="18">
                <c:v>77.78</c:v>
              </c:pt>
              <c:pt idx="19">
                <c:v>78.25</c:v>
              </c:pt>
              <c:pt idx="20">
                <c:v>109.79</c:v>
              </c:pt>
              <c:pt idx="21">
                <c:v>127.35</c:v>
              </c:pt>
              <c:pt idx="22">
                <c:v>140.13999999999999</c:v>
              </c:pt>
              <c:pt idx="23">
                <c:v>129.41</c:v>
              </c:pt>
              <c:pt idx="24">
                <c:v>116.82</c:v>
              </c:pt>
              <c:pt idx="25">
                <c:v>91.41</c:v>
              </c:pt>
              <c:pt idx="26">
                <c:v>60.3</c:v>
              </c:pt>
              <c:pt idx="27">
                <c:v>45.57</c:v>
              </c:pt>
              <c:pt idx="28">
                <c:v>48.75</c:v>
              </c:pt>
              <c:pt idx="29">
                <c:v>65.94</c:v>
              </c:pt>
              <c:pt idx="30">
                <c:v>84.67</c:v>
              </c:pt>
              <c:pt idx="31">
                <c:v>93.85</c:v>
              </c:pt>
              <c:pt idx="32">
                <c:v>127.31</c:v>
              </c:pt>
              <c:pt idx="33">
                <c:v>136.27000000000001</c:v>
              </c:pt>
              <c:pt idx="34">
                <c:v>155.56</c:v>
              </c:pt>
              <c:pt idx="35">
                <c:v>148.91999999999999</c:v>
              </c:pt>
              <c:pt idx="36">
                <c:v>135.46</c:v>
              </c:pt>
              <c:pt idx="37">
                <c:v>107.88</c:v>
              </c:pt>
              <c:pt idx="38">
                <c:v>75.930000000000007</c:v>
              </c:pt>
              <c:pt idx="39">
                <c:v>56.07</c:v>
              </c:pt>
              <c:pt idx="40">
                <c:v>53.83</c:v>
              </c:pt>
              <c:pt idx="41">
                <c:v>69.48</c:v>
              </c:pt>
              <c:pt idx="42">
                <c:v>83.919129999999996</c:v>
              </c:pt>
              <c:pt idx="43">
                <c:v>87.11045</c:v>
              </c:pt>
              <c:pt idx="44">
                <c:v>106.5117</c:v>
              </c:pt>
              <c:pt idx="45">
                <c:v>115.6271</c:v>
              </c:pt>
              <c:pt idx="46">
                <c:v>136.04339999999999</c:v>
              </c:pt>
              <c:pt idx="47">
                <c:v>136.64429999999999</c:v>
              </c:pt>
              <c:pt idx="48">
                <c:v>130.49090000000001</c:v>
              </c:pt>
              <c:pt idx="49">
                <c:v>111.68510000000001</c:v>
              </c:pt>
              <c:pt idx="50">
                <c:v>80.049239999999998</c:v>
              </c:pt>
              <c:pt idx="51">
                <c:v>59.538440000000001</c:v>
              </c:pt>
              <c:pt idx="52">
                <c:v>56.528509999999997</c:v>
              </c:pt>
              <c:pt idx="53">
                <c:v>69.889150000000001</c:v>
              </c:pt>
              <c:pt idx="54">
                <c:v>86.568700000000007</c:v>
              </c:pt>
              <c:pt idx="55">
                <c:v>99.496690000000001</c:v>
              </c:pt>
              <c:pt idx="56">
                <c:v>127.185</c:v>
              </c:pt>
              <c:pt idx="57">
                <c:v>138.50069999999999</c:v>
              </c:pt>
              <c:pt idx="58">
                <c:v>151.3954</c:v>
              </c:pt>
              <c:pt idx="59">
                <c:v>146.91720000000001</c:v>
              </c:pt>
              <c:pt idx="60">
                <c:v>138.29169999999999</c:v>
              </c:pt>
              <c:pt idx="61">
                <c:v>113.0441</c:v>
              </c:pt>
              <c:pt idx="62">
                <c:v>81.197450000000003</c:v>
              </c:pt>
              <c:pt idx="63">
                <c:v>63.57123</c:v>
              </c:pt>
              <c:pt idx="64">
                <c:v>59.396259999999998</c:v>
              </c:pt>
              <c:pt idx="65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3FE-4BB1-8731-09C39A9CBD8B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3FE-4BB1-8731-09C39A9CBD8B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D3FE-4BB1-8731-09C39A9CBD8B}"/>
            </c:ext>
          </c:extLst>
        </c:ser>
        <c:ser>
          <c:idx val="4"/>
          <c:order val="3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D3FE-4BB1-8731-09C39A9CB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31776"/>
        <c:axId val="159946240"/>
      </c:scatterChart>
      <c:valAx>
        <c:axId val="15993177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946240"/>
        <c:crosses val="autoZero"/>
        <c:crossBetween val="midCat"/>
        <c:majorUnit val="365"/>
        <c:minorUnit val="31"/>
      </c:valAx>
      <c:valAx>
        <c:axId val="15994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9317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39C-4AB1-8089-89C4A3ED482B}"/>
            </c:ext>
          </c:extLst>
        </c:ser>
        <c:ser>
          <c:idx val="1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39C-4AB1-8089-89C4A3ED48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111232"/>
        <c:axId val="160117504"/>
      </c:scatterChart>
      <c:valAx>
        <c:axId val="16011123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117504"/>
        <c:crosses val="autoZero"/>
        <c:crossBetween val="midCat"/>
      </c:valAx>
      <c:valAx>
        <c:axId val="160117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1112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877-4F1A-B4D8-BED605129234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A877-4F1A-B4D8-BED6051292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42368"/>
        <c:axId val="160048640"/>
      </c:scatterChart>
      <c:valAx>
        <c:axId val="1600423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048640"/>
        <c:crosses val="autoZero"/>
        <c:crossBetween val="midCat"/>
      </c:valAx>
      <c:valAx>
        <c:axId val="1600486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04236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E49-42E7-BFDD-A83C2032C885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E49-42E7-BFDD-A83C2032C885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3E49-42E7-BFDD-A83C2032C885}"/>
            </c:ext>
          </c:extLst>
        </c:ser>
        <c:ser>
          <c:idx val="2"/>
          <c:order val="3"/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E49-42E7-BFDD-A83C2032C885}"/>
            </c:ext>
          </c:extLst>
        </c:ser>
        <c:ser>
          <c:idx val="4"/>
          <c:order val="4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3E49-42E7-BFDD-A83C2032C8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193152"/>
        <c:axId val="160207616"/>
      </c:scatterChart>
      <c:valAx>
        <c:axId val="1601931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207616"/>
        <c:crosses val="autoZero"/>
        <c:crossBetween val="midCat"/>
        <c:majorUnit val="365"/>
        <c:minorUnit val="31"/>
      </c:valAx>
      <c:valAx>
        <c:axId val="160207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1931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643-4C92-B6A5-B6E018F9012E}"/>
            </c:ext>
          </c:extLst>
        </c:ser>
        <c:ser>
          <c:idx val="5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643-4C92-B6A5-B6E018F9012E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0643-4C92-B6A5-B6E018F901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12320"/>
        <c:axId val="160314496"/>
      </c:scatterChart>
      <c:valAx>
        <c:axId val="160312320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314496"/>
        <c:crosses val="autoZero"/>
        <c:crossBetween val="midCat"/>
        <c:majorUnit val="365"/>
        <c:minorUnit val="31"/>
      </c:valAx>
      <c:valAx>
        <c:axId val="160314496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31232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4AC-4D01-A4A2-F94E60FAEC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55456"/>
        <c:axId val="160357760"/>
      </c:scatterChart>
      <c:valAx>
        <c:axId val="160355456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357760"/>
        <c:crosses val="autoZero"/>
        <c:crossBetween val="midCat"/>
      </c:valAx>
      <c:valAx>
        <c:axId val="1603577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35545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8DA-439C-94FD-F2312F62B2C9}"/>
            </c:ext>
          </c:extLst>
        </c:ser>
        <c:ser>
          <c:idx val="4"/>
          <c:order val="1"/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8DA-439C-94FD-F2312F62B2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83744"/>
        <c:axId val="160386048"/>
      </c:scatterChart>
      <c:valAx>
        <c:axId val="160383744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386048"/>
        <c:crosses val="autoZero"/>
        <c:crossBetween val="midCat"/>
      </c:valAx>
      <c:valAx>
        <c:axId val="160386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38374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A6D-4C4F-AED2-5A35FAE9CE7D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A6D-4C4F-AED2-5A35FAE9CE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450816"/>
        <c:axId val="160457088"/>
      </c:scatterChart>
      <c:valAx>
        <c:axId val="16045081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457088"/>
        <c:crosses val="autoZero"/>
        <c:crossBetween val="midCat"/>
      </c:valAx>
      <c:valAx>
        <c:axId val="1604570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45081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E24-4079-BC45-BA2F55F540FF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E24-4079-BC45-BA2F55F540FF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BE24-4079-BC45-BA2F55F540FF}"/>
            </c:ext>
          </c:extLst>
        </c:ser>
        <c:ser>
          <c:idx val="4"/>
          <c:order val="3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BE24-4079-BC45-BA2F55F540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567296"/>
        <c:axId val="160569216"/>
      </c:scatterChart>
      <c:valAx>
        <c:axId val="1605672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569216"/>
        <c:crosses val="autoZero"/>
        <c:crossBetween val="midCat"/>
        <c:majorUnit val="365"/>
        <c:minorUnit val="31"/>
      </c:valAx>
      <c:valAx>
        <c:axId val="1605692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5672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C3F-4F08-B895-A569DEF6344B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C3F-4F08-B895-A569DEF634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586752"/>
        <c:axId val="160613504"/>
      </c:scatterChart>
      <c:valAx>
        <c:axId val="1605867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613504"/>
        <c:crosses val="autoZero"/>
        <c:crossBetween val="midCat"/>
      </c:valAx>
      <c:valAx>
        <c:axId val="160613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5867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C76-4CE6-BD17-331EBA6FF882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AC76-4CE6-BD17-331EBA6FF8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784384"/>
        <c:axId val="160786304"/>
      </c:scatterChart>
      <c:valAx>
        <c:axId val="1607843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786304"/>
        <c:crosses val="autoZero"/>
        <c:crossBetween val="midCat"/>
      </c:valAx>
      <c:valAx>
        <c:axId val="1607863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78438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1D8-475E-96B7-DE59480E01ED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1D8-475E-96B7-DE59480E01ED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91D8-475E-96B7-DE59480E01ED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1D8-475E-96B7-DE59480E01ED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91D8-475E-96B7-DE59480E01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848896"/>
        <c:axId val="160851072"/>
      </c:scatterChart>
      <c:valAx>
        <c:axId val="1608488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51072"/>
        <c:crosses val="autoZero"/>
        <c:crossBetween val="midCat"/>
        <c:majorUnit val="365"/>
        <c:minorUnit val="31"/>
      </c:valAx>
      <c:valAx>
        <c:axId val="1608510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488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5CB-44CB-8955-C16B033BA012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5CB-44CB-8955-C16B033BA012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85CB-44CB-8955-C16B033BA0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877952"/>
        <c:axId val="160884224"/>
      </c:scatterChart>
      <c:valAx>
        <c:axId val="160877952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84224"/>
        <c:crosses val="autoZero"/>
        <c:crossBetween val="midCat"/>
        <c:majorUnit val="365"/>
        <c:minorUnit val="31"/>
      </c:valAx>
      <c:valAx>
        <c:axId val="160884224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779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379-404E-8229-A4297D3426A2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379-404E-8229-A4297D3426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930432"/>
        <c:axId val="160937088"/>
      </c:scatterChart>
      <c:valAx>
        <c:axId val="16093043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937088"/>
        <c:crosses val="autoZero"/>
        <c:crossBetween val="midCat"/>
      </c:valAx>
      <c:valAx>
        <c:axId val="1609370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9304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797-4DCD-A5A4-CCAB3DE44120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E797-4DCD-A5A4-CCAB3DE441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531776"/>
        <c:axId val="160951296"/>
      </c:scatterChart>
      <c:valAx>
        <c:axId val="15953177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951296"/>
        <c:crosses val="autoZero"/>
        <c:crossBetween val="midCat"/>
      </c:valAx>
      <c:valAx>
        <c:axId val="160951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53177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089-4612-A1F7-8781C410C550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089-4612-A1F7-8781C410C550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B089-4612-A1F7-8781C410C550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B089-4612-A1F7-8781C410C5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051904"/>
        <c:axId val="155054080"/>
      </c:scatterChart>
      <c:valAx>
        <c:axId val="1550519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5054080"/>
        <c:crosses val="autoZero"/>
        <c:crossBetween val="midCat"/>
        <c:majorUnit val="365"/>
        <c:minorUnit val="31"/>
      </c:valAx>
      <c:valAx>
        <c:axId val="1550540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50519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7F4-4A87-89FD-F4E42AB05964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7F4-4A87-89FD-F4E42AB05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585408"/>
        <c:axId val="159587328"/>
      </c:scatterChart>
      <c:valAx>
        <c:axId val="15958540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587328"/>
        <c:crosses val="autoZero"/>
        <c:crossBetween val="midCat"/>
      </c:valAx>
      <c:valAx>
        <c:axId val="1595873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58540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B64-472B-A38C-A11B80C6A0C8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B64-472B-A38C-A11B80C6A0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643520"/>
        <c:axId val="159653888"/>
      </c:scatterChart>
      <c:valAx>
        <c:axId val="15964352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653888"/>
        <c:crosses val="autoZero"/>
        <c:crossBetween val="midCat"/>
      </c:valAx>
      <c:valAx>
        <c:axId val="1596538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64352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FF0-4C5E-8DEA-2332A1BC189B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FF0-4C5E-8DEA-2332A1BC189B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BFF0-4C5E-8DEA-2332A1BC189B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BFF0-4C5E-8DEA-2332A1BC189B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BFF0-4C5E-8DEA-2332A1BC1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691904"/>
        <c:axId val="159693824"/>
      </c:scatterChart>
      <c:valAx>
        <c:axId val="1596919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693824"/>
        <c:crosses val="autoZero"/>
        <c:crossBetween val="midCat"/>
        <c:majorUnit val="365"/>
        <c:minorUnit val="31"/>
      </c:valAx>
      <c:valAx>
        <c:axId val="159693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6919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58C-4DAF-98BD-403EE24F0B56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58C-4DAF-98BD-403EE24F0B56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458C-4DAF-98BD-403EE24F0B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318400"/>
        <c:axId val="161320320"/>
      </c:scatterChart>
      <c:valAx>
        <c:axId val="161318400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320320"/>
        <c:crosses val="autoZero"/>
        <c:crossBetween val="midCat"/>
        <c:majorUnit val="365"/>
        <c:minorUnit val="31"/>
      </c:valAx>
      <c:valAx>
        <c:axId val="161320320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3184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13A-42FB-AE2A-BACE7D55A974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13A-42FB-AE2A-BACE7D55A9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358592"/>
        <c:axId val="161360896"/>
      </c:scatterChart>
      <c:valAx>
        <c:axId val="16135859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360896"/>
        <c:crosses val="autoZero"/>
        <c:crossBetween val="midCat"/>
      </c:valAx>
      <c:valAx>
        <c:axId val="1613608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3585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55C-4915-8413-3C9656B57DB2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455C-4915-8413-3C9656B57D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413760"/>
        <c:axId val="2756992"/>
      </c:scatterChart>
      <c:valAx>
        <c:axId val="16141376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756992"/>
        <c:crosses val="autoZero"/>
        <c:crossBetween val="midCat"/>
      </c:valAx>
      <c:valAx>
        <c:axId val="27569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41376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6D4-4AF4-8F42-D5808EA37E39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6D4-4AF4-8F42-D5808EA37E39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B6D4-4AF4-8F42-D5808EA37E39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B6D4-4AF4-8F42-D5808EA37E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01664"/>
        <c:axId val="2803584"/>
      </c:scatterChart>
      <c:valAx>
        <c:axId val="28016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803584"/>
        <c:crosses val="autoZero"/>
        <c:crossBetween val="midCat"/>
        <c:majorUnit val="365"/>
        <c:minorUnit val="31"/>
      </c:valAx>
      <c:valAx>
        <c:axId val="28035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8016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C8F-4EAF-8C5D-3BF8EC8C9C56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C8F-4EAF-8C5D-3BF8EC8C9C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709056"/>
        <c:axId val="161715328"/>
      </c:scatterChart>
      <c:valAx>
        <c:axId val="16170905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715328"/>
        <c:crosses val="autoZero"/>
        <c:crossBetween val="midCat"/>
      </c:valAx>
      <c:valAx>
        <c:axId val="1617153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70905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E40-49E3-BD36-1BACDF8F736D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E40-49E3-BD36-1BACDF8F7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230848"/>
        <c:axId val="161232768"/>
      </c:scatterChart>
      <c:valAx>
        <c:axId val="16123084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232768"/>
        <c:crosses val="autoZero"/>
        <c:crossBetween val="midCat"/>
      </c:valAx>
      <c:valAx>
        <c:axId val="1612327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23084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406-4481-9580-C576EB61D278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406-4481-9580-C576EB61D278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3406-4481-9580-C576EB61D278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406-4481-9580-C576EB61D278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3406-4481-9580-C576EB61D2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836032"/>
        <c:axId val="161850496"/>
      </c:scatterChart>
      <c:valAx>
        <c:axId val="16183603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850496"/>
        <c:crosses val="autoZero"/>
        <c:crossBetween val="midCat"/>
        <c:majorUnit val="365"/>
        <c:minorUnit val="31"/>
      </c:valAx>
      <c:valAx>
        <c:axId val="1618504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8360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CCC-411A-BC86-D80C75FEDD88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CCC-411A-BC86-D80C75FEDD88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1CCC-411A-BC86-D80C75FEDD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877376"/>
        <c:axId val="161887744"/>
      </c:scatterChart>
      <c:valAx>
        <c:axId val="161877376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887744"/>
        <c:crosses val="autoZero"/>
        <c:crossBetween val="midCat"/>
        <c:majorUnit val="365"/>
        <c:minorUnit val="31"/>
      </c:valAx>
      <c:valAx>
        <c:axId val="161887744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8773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49C-48CC-900F-504D3C544E85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49C-48CC-900F-504D3C544E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933952"/>
        <c:axId val="161936512"/>
      </c:scatterChart>
      <c:valAx>
        <c:axId val="16193395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936512"/>
        <c:crosses val="autoZero"/>
        <c:crossBetween val="midCat"/>
      </c:valAx>
      <c:valAx>
        <c:axId val="1619365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9339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61A-4237-BA2D-F0C1AE9FF7A5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561A-4237-BA2D-F0C1AE9FF7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993088"/>
        <c:axId val="161995008"/>
      </c:scatterChart>
      <c:valAx>
        <c:axId val="16199308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995008"/>
        <c:crosses val="autoZero"/>
        <c:crossBetween val="midCat"/>
      </c:valAx>
      <c:valAx>
        <c:axId val="161995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99308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A2F-4AA4-93E2-E029F60BE223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A2F-4AA4-93E2-E029F60BE223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5A2F-4AA4-93E2-E029F60BE223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5A2F-4AA4-93E2-E029F60BE2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040064"/>
        <c:axId val="162050432"/>
      </c:scatterChart>
      <c:valAx>
        <c:axId val="1620400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050432"/>
        <c:crosses val="autoZero"/>
        <c:crossBetween val="midCat"/>
        <c:majorUnit val="365"/>
        <c:minorUnit val="31"/>
      </c:valAx>
      <c:valAx>
        <c:axId val="162050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0400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14B-4039-8217-5C947575E0C6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14B-4039-8217-5C947575E0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149888"/>
        <c:axId val="162151808"/>
      </c:scatterChart>
      <c:valAx>
        <c:axId val="16214988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151808"/>
        <c:crosses val="autoZero"/>
        <c:crossBetween val="midCat"/>
      </c:valAx>
      <c:valAx>
        <c:axId val="1621518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14988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F9E-4463-94DF-0C3B83253F2A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F9E-4463-94DF-0C3B83253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191616"/>
        <c:axId val="162197888"/>
      </c:scatterChart>
      <c:valAx>
        <c:axId val="16219161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197888"/>
        <c:crosses val="autoZero"/>
        <c:crossBetween val="midCat"/>
      </c:valAx>
      <c:valAx>
        <c:axId val="1621978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19161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8D7-4726-93D9-8C1B32926C5E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8D7-4726-93D9-8C1B32926C5E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98D7-4726-93D9-8C1B32926C5E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8D7-4726-93D9-8C1B32926C5E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98D7-4726-93D9-8C1B32926C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252288"/>
        <c:axId val="162254208"/>
      </c:scatterChart>
      <c:valAx>
        <c:axId val="16225228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254208"/>
        <c:crosses val="autoZero"/>
        <c:crossBetween val="midCat"/>
        <c:majorUnit val="365"/>
        <c:minorUnit val="31"/>
      </c:valAx>
      <c:valAx>
        <c:axId val="1622542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25228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60C-494A-8554-5AB54648CD88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60C-494A-8554-5AB54648CD88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860C-494A-8554-5AB54648CD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289536"/>
        <c:axId val="162295808"/>
      </c:scatterChart>
      <c:valAx>
        <c:axId val="162289536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295808"/>
        <c:crosses val="autoZero"/>
        <c:crossBetween val="midCat"/>
        <c:majorUnit val="365"/>
        <c:minorUnit val="31"/>
      </c:valAx>
      <c:valAx>
        <c:axId val="162295808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28953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00C-4892-855F-E3D5F0759E2B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00C-4892-855F-E3D5F0759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333824"/>
        <c:axId val="162336128"/>
      </c:scatterChart>
      <c:valAx>
        <c:axId val="162333824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336128"/>
        <c:crosses val="autoZero"/>
        <c:crossBetween val="midCat"/>
      </c:valAx>
      <c:valAx>
        <c:axId val="1623361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33382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D88-498B-92C8-9A4852D463D1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D88-498B-92C8-9A4852D463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384512"/>
        <c:axId val="162464512"/>
      </c:scatterChart>
      <c:valAx>
        <c:axId val="16238451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464512"/>
        <c:crosses val="autoZero"/>
        <c:crossBetween val="midCat"/>
      </c:valAx>
      <c:valAx>
        <c:axId val="1624645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38451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C9A-43B5-9F5C-00949E067144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C9A-43B5-9F5C-00949E067144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C9A-43B5-9F5C-00949E067144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C9A-43B5-9F5C-00949E0671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513280"/>
        <c:axId val="162515200"/>
      </c:scatterChart>
      <c:valAx>
        <c:axId val="1625132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515200"/>
        <c:crosses val="autoZero"/>
        <c:crossBetween val="midCat"/>
        <c:majorUnit val="365"/>
        <c:minorUnit val="31"/>
      </c:valAx>
      <c:valAx>
        <c:axId val="1625152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5132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915-4077-A696-ACB35D06DA7C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915-4077-A696-ACB35D06DA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528640"/>
        <c:axId val="162543104"/>
      </c:scatterChart>
      <c:valAx>
        <c:axId val="16252864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543104"/>
        <c:crosses val="autoZero"/>
        <c:crossBetween val="midCat"/>
      </c:valAx>
      <c:valAx>
        <c:axId val="162543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52864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67F-4809-AF7A-3C73E26EC4E1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67F-4809-AF7A-3C73E26EC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603392"/>
        <c:axId val="162605312"/>
      </c:scatterChart>
      <c:valAx>
        <c:axId val="16260339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605312"/>
        <c:crosses val="autoZero"/>
        <c:crossBetween val="midCat"/>
      </c:valAx>
      <c:valAx>
        <c:axId val="162605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60339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D53-4974-835D-4DF2C96B431D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D53-4974-835D-4DF2C96B431D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4D53-4974-835D-4DF2C96B431D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4D53-4974-835D-4DF2C96B431D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4D53-4974-835D-4DF2C96B43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651136"/>
        <c:axId val="162665600"/>
      </c:scatterChart>
      <c:valAx>
        <c:axId val="16265113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665600"/>
        <c:crosses val="autoZero"/>
        <c:crossBetween val="midCat"/>
        <c:majorUnit val="365"/>
        <c:minorUnit val="31"/>
      </c:valAx>
      <c:valAx>
        <c:axId val="162665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65113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980-4153-B74E-1FAA1C658E4C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980-4153-B74E-1FAA1C658E4C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D980-4153-B74E-1FAA1C658E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696576"/>
        <c:axId val="162706944"/>
      </c:scatterChart>
      <c:valAx>
        <c:axId val="162696576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706944"/>
        <c:crosses val="autoZero"/>
        <c:crossBetween val="midCat"/>
        <c:majorUnit val="365"/>
        <c:minorUnit val="31"/>
      </c:valAx>
      <c:valAx>
        <c:axId val="162706944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6965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48F-4140-BCBB-F059E1144A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809344"/>
        <c:axId val="162816000"/>
      </c:scatterChart>
      <c:valAx>
        <c:axId val="162809344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816000"/>
        <c:crosses val="autoZero"/>
        <c:crossBetween val="midCat"/>
      </c:valAx>
      <c:valAx>
        <c:axId val="162816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80934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37F-4E3E-8BBB-C7CBD669FFF5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37F-4E3E-8BBB-C7CBD669FF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854016"/>
        <c:axId val="162856320"/>
      </c:scatterChart>
      <c:valAx>
        <c:axId val="162854016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856320"/>
        <c:crosses val="autoZero"/>
        <c:crossBetween val="midCat"/>
      </c:valAx>
      <c:valAx>
        <c:axId val="1628563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85401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665-41AC-B012-4FB60605A0F1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0665-41AC-B012-4FB60605A0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904704"/>
        <c:axId val="162919168"/>
      </c:scatterChart>
      <c:valAx>
        <c:axId val="1629047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919168"/>
        <c:crosses val="autoZero"/>
        <c:crossBetween val="midCat"/>
      </c:valAx>
      <c:valAx>
        <c:axId val="1629191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90470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66D-4971-BCF8-56E67933A952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66D-4971-BCF8-56E67933A952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66D-4971-BCF8-56E67933A952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66D-4971-BCF8-56E67933A9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029376"/>
        <c:axId val="163031296"/>
      </c:scatterChart>
      <c:valAx>
        <c:axId val="16302937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031296"/>
        <c:crosses val="autoZero"/>
        <c:crossBetween val="midCat"/>
        <c:majorUnit val="365"/>
        <c:minorUnit val="31"/>
      </c:valAx>
      <c:valAx>
        <c:axId val="163031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0293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E25-45D7-97CA-C51465C35C13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E25-45D7-97CA-C51465C35C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052928"/>
        <c:axId val="163067392"/>
      </c:scatterChart>
      <c:valAx>
        <c:axId val="16305292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067392"/>
        <c:crosses val="autoZero"/>
        <c:crossBetween val="midCat"/>
      </c:valAx>
      <c:valAx>
        <c:axId val="1630673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0529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F23-48FC-B45A-24C4FB9BFD64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EF23-48FC-B45A-24C4FB9BFD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115392"/>
        <c:axId val="163117312"/>
      </c:scatterChart>
      <c:valAx>
        <c:axId val="16311539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117312"/>
        <c:crosses val="autoZero"/>
        <c:crossBetween val="midCat"/>
      </c:valAx>
      <c:valAx>
        <c:axId val="163117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11539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22C-45E5-BE9E-BA770853D026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22C-45E5-BE9E-BA770853D026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222C-45E5-BE9E-BA770853D026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22C-45E5-BE9E-BA770853D026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222C-45E5-BE9E-BA770853D0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167616"/>
        <c:axId val="163173888"/>
      </c:scatterChart>
      <c:valAx>
        <c:axId val="16316761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173888"/>
        <c:crosses val="autoZero"/>
        <c:crossBetween val="midCat"/>
        <c:majorUnit val="365"/>
        <c:minorUnit val="31"/>
      </c:valAx>
      <c:valAx>
        <c:axId val="1631738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16761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B02-4F6B-B944-E268E9F23179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B02-4F6B-B944-E268E9F23179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9B02-4F6B-B944-E268E9F231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274752"/>
        <c:axId val="163276672"/>
      </c:scatterChart>
      <c:valAx>
        <c:axId val="163274752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276672"/>
        <c:crosses val="autoZero"/>
        <c:crossBetween val="midCat"/>
        <c:majorUnit val="365"/>
        <c:minorUnit val="31"/>
      </c:valAx>
      <c:valAx>
        <c:axId val="163276672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2747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E44-402D-BDC6-7636816C81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297152"/>
        <c:axId val="163320192"/>
      </c:scatterChart>
      <c:valAx>
        <c:axId val="16329715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320192"/>
        <c:crosses val="autoZero"/>
        <c:crossBetween val="midCat"/>
      </c:valAx>
      <c:valAx>
        <c:axId val="1633201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2971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B13-4548-A15A-5E4B02930FE1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B13-4548-A15A-5E4B02930F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354112"/>
        <c:axId val="163356672"/>
      </c:scatterChart>
      <c:valAx>
        <c:axId val="16335411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356672"/>
        <c:crosses val="autoZero"/>
        <c:crossBetween val="midCat"/>
      </c:valAx>
      <c:valAx>
        <c:axId val="1633566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35411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894-47CC-B23F-0F8CEE670B42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D894-47CC-B23F-0F8CEE670B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404800"/>
        <c:axId val="163423360"/>
      </c:scatterChart>
      <c:valAx>
        <c:axId val="16340480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423360"/>
        <c:crosses val="autoZero"/>
        <c:crossBetween val="midCat"/>
      </c:valAx>
      <c:valAx>
        <c:axId val="1634233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40480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2D1-4B48-AD8C-14640AF949D9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2D1-4B48-AD8C-14640AF949D9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32D1-4B48-AD8C-14640AF949D9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2D1-4B48-AD8C-14640AF949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517184"/>
        <c:axId val="163519104"/>
      </c:scatterChart>
      <c:valAx>
        <c:axId val="1635171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519104"/>
        <c:crosses val="autoZero"/>
        <c:crossBetween val="midCat"/>
        <c:majorUnit val="365"/>
        <c:minorUnit val="31"/>
      </c:valAx>
      <c:valAx>
        <c:axId val="16351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51718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512-4ED1-AA1B-64194F201726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512-4ED1-AA1B-64194F2017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577856"/>
        <c:axId val="163579776"/>
      </c:scatterChart>
      <c:valAx>
        <c:axId val="16357785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579776"/>
        <c:crosses val="autoZero"/>
        <c:crossBetween val="midCat"/>
      </c:valAx>
      <c:valAx>
        <c:axId val="163579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57785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BDD-4D44-87F0-E6D3C3B38167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ABDD-4D44-87F0-E6D3C3B38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619584"/>
        <c:axId val="163621504"/>
      </c:scatterChart>
      <c:valAx>
        <c:axId val="1636195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621504"/>
        <c:crosses val="autoZero"/>
        <c:crossBetween val="midCat"/>
      </c:valAx>
      <c:valAx>
        <c:axId val="163621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61958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21E-49CE-B2A5-E66786430466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21E-49CE-B2A5-E66786430466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121E-49CE-B2A5-E66786430466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121E-49CE-B2A5-E66786430466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121E-49CE-B2A5-E667864304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688448"/>
        <c:axId val="163690368"/>
      </c:scatterChart>
      <c:valAx>
        <c:axId val="16368844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690368"/>
        <c:crosses val="autoZero"/>
        <c:crossBetween val="midCat"/>
        <c:majorUnit val="365"/>
        <c:minorUnit val="31"/>
      </c:valAx>
      <c:valAx>
        <c:axId val="1636903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68844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685-49BF-B791-AE5F42322054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685-49BF-B791-AE5F42322054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3685-49BF-B791-AE5F423220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729792"/>
        <c:axId val="163731712"/>
      </c:scatterChart>
      <c:valAx>
        <c:axId val="163729792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731712"/>
        <c:crosses val="autoZero"/>
        <c:crossBetween val="midCat"/>
        <c:majorUnit val="365"/>
        <c:minorUnit val="31"/>
      </c:valAx>
      <c:valAx>
        <c:axId val="163731712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7297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30D-4207-8538-02D7BA7F071B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30D-4207-8538-02D7BA7F0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769728"/>
        <c:axId val="163780480"/>
      </c:scatterChart>
      <c:valAx>
        <c:axId val="163769728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780480"/>
        <c:crosses val="autoZero"/>
        <c:crossBetween val="midCat"/>
      </c:valAx>
      <c:valAx>
        <c:axId val="1637804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7697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D65-4577-ADAD-6493075B8006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D65-4577-ADAD-6493075B8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906688"/>
        <c:axId val="163908608"/>
      </c:scatterChart>
      <c:valAx>
        <c:axId val="16390668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908608"/>
        <c:crosses val="autoZero"/>
        <c:crossBetween val="midCat"/>
      </c:valAx>
      <c:valAx>
        <c:axId val="1639086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90668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2D6-4C06-982F-3D8A622FC862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2D6-4C06-982F-3D8A622FC862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2D6-4C06-982F-3D8A622FC862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2D6-4C06-982F-3D8A622FC8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936896"/>
        <c:axId val="163947264"/>
      </c:scatterChart>
      <c:valAx>
        <c:axId val="1639368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947264"/>
        <c:crosses val="autoZero"/>
        <c:crossBetween val="midCat"/>
        <c:majorUnit val="365"/>
        <c:minorUnit val="31"/>
      </c:valAx>
      <c:valAx>
        <c:axId val="1639472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9368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97F-409A-9814-FB10AF294365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97F-409A-9814-FB10AF294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985280"/>
        <c:axId val="163987456"/>
      </c:scatterChart>
      <c:valAx>
        <c:axId val="1639852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987456"/>
        <c:crosses val="autoZero"/>
        <c:crossBetween val="midCat"/>
      </c:valAx>
      <c:valAx>
        <c:axId val="163987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9852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883-45C1-B25F-81F9E2096918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D883-45C1-B25F-81F9E20969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027008"/>
        <c:axId val="164033280"/>
      </c:scatterChart>
      <c:valAx>
        <c:axId val="16402700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033280"/>
        <c:crosses val="autoZero"/>
        <c:crossBetween val="midCat"/>
      </c:valAx>
      <c:valAx>
        <c:axId val="1640332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02700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05E-49A3-B689-D904786A22D7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05E-49A3-B689-D904786A22D7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05E-49A3-B689-D904786A22D7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05E-49A3-B689-D904786A22D7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705E-49A3-B689-D904786A2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087680"/>
        <c:axId val="164089856"/>
      </c:scatterChart>
      <c:valAx>
        <c:axId val="1640876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089856"/>
        <c:crosses val="autoZero"/>
        <c:crossBetween val="midCat"/>
        <c:majorUnit val="365"/>
        <c:minorUnit val="31"/>
      </c:valAx>
      <c:valAx>
        <c:axId val="1640898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0876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747-4315-97F7-0DE944861E49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747-4315-97F7-0DE944861E49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2747-4315-97F7-0DE944861E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256000"/>
        <c:axId val="164274560"/>
      </c:scatterChart>
      <c:valAx>
        <c:axId val="164256000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274560"/>
        <c:crosses val="autoZero"/>
        <c:crossBetween val="midCat"/>
        <c:majorUnit val="365"/>
        <c:minorUnit val="31"/>
      </c:valAx>
      <c:valAx>
        <c:axId val="164274560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2560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262-45B3-B6DD-AC510653B81D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262-45B3-B6DD-AC510653B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308480"/>
        <c:axId val="164311040"/>
      </c:scatterChart>
      <c:valAx>
        <c:axId val="164308480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311040"/>
        <c:crosses val="autoZero"/>
        <c:crossBetween val="midCat"/>
      </c:valAx>
      <c:valAx>
        <c:axId val="164311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3084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F4E-45A8-8E09-C638E6C960C9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0F4E-45A8-8E09-C638E6C960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346880"/>
        <c:axId val="164353152"/>
      </c:scatterChart>
      <c:valAx>
        <c:axId val="1643468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353152"/>
        <c:crosses val="autoZero"/>
        <c:crossBetween val="midCat"/>
      </c:valAx>
      <c:valAx>
        <c:axId val="1643531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34688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E629-4421-A23D-D4CE36B92754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629-4421-A23D-D4CE36B92754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E629-4421-A23D-D4CE36B92754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E629-4421-A23D-D4CE36B927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410112"/>
        <c:axId val="164412032"/>
      </c:scatterChart>
      <c:valAx>
        <c:axId val="16441011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412032"/>
        <c:crosses val="autoZero"/>
        <c:crossBetween val="midCat"/>
        <c:majorUnit val="365"/>
        <c:minorUnit val="31"/>
      </c:valAx>
      <c:valAx>
        <c:axId val="1644120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41011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B32-46E8-9061-558AF743E52F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B32-46E8-9061-558AF743E5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511744"/>
        <c:axId val="164513664"/>
      </c:scatterChart>
      <c:valAx>
        <c:axId val="16451174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513664"/>
        <c:crosses val="autoZero"/>
        <c:crossBetween val="midCat"/>
      </c:valAx>
      <c:valAx>
        <c:axId val="1645136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51174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F02-48BE-A506-A3803412CF4A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F02-48BE-A506-A3803412CF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578048"/>
        <c:axId val="164579968"/>
      </c:scatterChart>
      <c:valAx>
        <c:axId val="16457804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579968"/>
        <c:crosses val="autoZero"/>
        <c:crossBetween val="midCat"/>
      </c:valAx>
      <c:valAx>
        <c:axId val="1645799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57804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DE0-4C41-93B7-CCDA9FD28DE2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DE0-4C41-93B7-CCDA9FD28DE2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9DE0-4C41-93B7-CCDA9FD28DE2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DE0-4C41-93B7-CCDA9FD28DE2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9DE0-4C41-93B7-CCDA9FD28D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484800"/>
        <c:axId val="161486720"/>
      </c:scatterChart>
      <c:valAx>
        <c:axId val="16148480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486720"/>
        <c:crosses val="autoZero"/>
        <c:crossBetween val="midCat"/>
        <c:majorUnit val="365"/>
        <c:minorUnit val="31"/>
      </c:valAx>
      <c:valAx>
        <c:axId val="1614867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4848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8E3-4C0F-B7FA-8D56F02E1EAE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8E3-4C0F-B7FA-8D56F02E1EAE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68E3-4C0F-B7FA-8D56F02E1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530240"/>
        <c:axId val="161532160"/>
      </c:scatterChart>
      <c:valAx>
        <c:axId val="161530240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532160"/>
        <c:crosses val="autoZero"/>
        <c:crossBetween val="midCat"/>
        <c:majorUnit val="365"/>
        <c:minorUnit val="31"/>
      </c:valAx>
      <c:valAx>
        <c:axId val="161532160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53024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26F-42E0-BB84-37E40F6AD1B0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26F-42E0-BB84-37E40F6AD1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553792"/>
        <c:axId val="161564544"/>
      </c:scatterChart>
      <c:valAx>
        <c:axId val="16155379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564544"/>
        <c:crosses val="autoZero"/>
        <c:crossBetween val="midCat"/>
      </c:valAx>
      <c:valAx>
        <c:axId val="1615645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5537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D73-41D5-96F4-2B6C59C85D64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AD73-41D5-96F4-2B6C59C85D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25216"/>
        <c:axId val="161627136"/>
      </c:scatterChart>
      <c:valAx>
        <c:axId val="16162521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627136"/>
        <c:crosses val="autoZero"/>
        <c:crossBetween val="midCat"/>
      </c:valAx>
      <c:valAx>
        <c:axId val="161627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62521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734-45BA-8D9B-F30201907E7D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734-45BA-8D9B-F30201907E7D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3734-45BA-8D9B-F30201907E7D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734-45BA-8D9B-F30201907E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71808"/>
        <c:axId val="164971264"/>
      </c:scatterChart>
      <c:valAx>
        <c:axId val="16167180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971264"/>
        <c:crosses val="autoZero"/>
        <c:crossBetween val="midCat"/>
        <c:majorUnit val="365"/>
        <c:minorUnit val="31"/>
      </c:valAx>
      <c:valAx>
        <c:axId val="1649712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67180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A20-4765-AB03-D3F779897BDE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A20-4765-AB03-D3F779897B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988800"/>
        <c:axId val="164995072"/>
      </c:scatterChart>
      <c:valAx>
        <c:axId val="16498880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995072"/>
        <c:crosses val="autoZero"/>
        <c:crossBetween val="midCat"/>
      </c:valAx>
      <c:valAx>
        <c:axId val="1649950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9888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B56-43E5-B779-FB733C41C6A3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EB56-43E5-B779-FB733C41C6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108352"/>
        <c:axId val="165114624"/>
      </c:scatterChart>
      <c:valAx>
        <c:axId val="1651083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114624"/>
        <c:crosses val="autoZero"/>
        <c:crossBetween val="midCat"/>
      </c:valAx>
      <c:valAx>
        <c:axId val="165114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10835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986-49B1-A2C3-07E50954FDB5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986-49B1-A2C3-07E50954FDB5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6986-49B1-A2C3-07E50954FDB5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6986-49B1-A2C3-07E50954FDB5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6986-49B1-A2C3-07E50954FD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156736"/>
        <c:axId val="165163008"/>
      </c:scatterChart>
      <c:valAx>
        <c:axId val="16515673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163008"/>
        <c:crosses val="autoZero"/>
        <c:crossBetween val="midCat"/>
        <c:majorUnit val="365"/>
        <c:minorUnit val="31"/>
      </c:valAx>
      <c:valAx>
        <c:axId val="165163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15673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76C-4ACE-825B-D0FA3C856C17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76C-4ACE-825B-D0FA3C856C17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C76C-4ACE-825B-D0FA3C856C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193984"/>
        <c:axId val="165200256"/>
      </c:scatterChart>
      <c:valAx>
        <c:axId val="165193984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200256"/>
        <c:crosses val="autoZero"/>
        <c:crossBetween val="midCat"/>
        <c:majorUnit val="365"/>
        <c:minorUnit val="31"/>
      </c:valAx>
      <c:valAx>
        <c:axId val="165200256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19398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2FA-488B-B537-F0909E023074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2FA-488B-B537-F0909E0230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230080"/>
        <c:axId val="165240832"/>
      </c:scatterChart>
      <c:valAx>
        <c:axId val="165230080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240832"/>
        <c:crosses val="autoZero"/>
        <c:crossBetween val="midCat"/>
      </c:valAx>
      <c:valAx>
        <c:axId val="165240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2300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9B4-467D-9930-0DF4BDD917BE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9B4-467D-9930-0DF4BDD91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297152"/>
        <c:axId val="165311616"/>
      </c:scatterChart>
      <c:valAx>
        <c:axId val="1652971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311616"/>
        <c:crosses val="autoZero"/>
        <c:crossBetween val="midCat"/>
      </c:valAx>
      <c:valAx>
        <c:axId val="165311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29715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B48-4C7C-B958-E98E65A6E604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B48-4C7C-B958-E98E65A6E604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B48-4C7C-B958-E98E65A6E604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B48-4C7C-B958-E98E65A6E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335808"/>
        <c:axId val="165337728"/>
      </c:scatterChart>
      <c:valAx>
        <c:axId val="16533580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337728"/>
        <c:crosses val="autoZero"/>
        <c:crossBetween val="midCat"/>
        <c:majorUnit val="365"/>
        <c:minorUnit val="31"/>
      </c:valAx>
      <c:valAx>
        <c:axId val="1653377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33580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RRm-Ro Signal </a:t>
            </a:r>
          </a:p>
        </c:rich>
      </c:tx>
      <c:layout>
        <c:manualLayout>
          <c:xMode val="edge"/>
          <c:yMode val="edge"/>
          <c:x val="4.3692104703983832E-2"/>
          <c:y val="2.976743895331121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668699642219275"/>
          <c:y val="0.16264506743379675"/>
          <c:w val="0.76274809193184367"/>
          <c:h val="0.68905292666271856"/>
        </c:manualLayout>
      </c:layout>
      <c:scatterChart>
        <c:scatterStyle val="lineMarker"/>
        <c:varyColors val="0"/>
        <c:ser>
          <c:idx val="0"/>
          <c:order val="0"/>
          <c:tx>
            <c:strRef>
              <c:f>Amazon!$R$6</c:f>
              <c:strCache>
                <c:ptCount val="1"/>
                <c:pt idx="0">
                  <c:v>  RRm</c:v>
                </c:pt>
              </c:strCache>
            </c:strRef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Amazon!$C$21:$C$81</c:f>
              <c:numCache>
                <c:formatCode>0.00</c:formatCode>
                <c:ptCount val="61"/>
                <c:pt idx="0">
                  <c:v>74.34</c:v>
                </c:pt>
                <c:pt idx="1">
                  <c:v>84.03</c:v>
                </c:pt>
                <c:pt idx="2">
                  <c:v>101.23</c:v>
                </c:pt>
                <c:pt idx="3">
                  <c:v>114.14</c:v>
                </c:pt>
                <c:pt idx="4">
                  <c:v>127.34</c:v>
                </c:pt>
                <c:pt idx="5">
                  <c:v>119.09</c:v>
                </c:pt>
                <c:pt idx="6">
                  <c:v>112.52</c:v>
                </c:pt>
                <c:pt idx="7">
                  <c:v>100.08</c:v>
                </c:pt>
                <c:pt idx="8">
                  <c:v>81.7</c:v>
                </c:pt>
                <c:pt idx="9">
                  <c:v>69.28</c:v>
                </c:pt>
                <c:pt idx="10">
                  <c:v>60.65</c:v>
                </c:pt>
                <c:pt idx="11">
                  <c:v>67.52</c:v>
                </c:pt>
                <c:pt idx="12">
                  <c:v>77.78</c:v>
                </c:pt>
                <c:pt idx="13">
                  <c:v>78.25</c:v>
                </c:pt>
                <c:pt idx="14">
                  <c:v>109.79</c:v>
                </c:pt>
                <c:pt idx="15">
                  <c:v>127.35</c:v>
                </c:pt>
                <c:pt idx="16">
                  <c:v>140.13999999999999</c:v>
                </c:pt>
                <c:pt idx="17">
                  <c:v>129.41</c:v>
                </c:pt>
                <c:pt idx="18">
                  <c:v>116.82</c:v>
                </c:pt>
                <c:pt idx="19">
                  <c:v>91.41</c:v>
                </c:pt>
                <c:pt idx="20">
                  <c:v>60.3</c:v>
                </c:pt>
                <c:pt idx="21">
                  <c:v>45.57</c:v>
                </c:pt>
                <c:pt idx="22">
                  <c:v>48.75</c:v>
                </c:pt>
                <c:pt idx="23">
                  <c:v>65.94</c:v>
                </c:pt>
                <c:pt idx="24">
                  <c:v>84.67</c:v>
                </c:pt>
                <c:pt idx="25">
                  <c:v>93.85</c:v>
                </c:pt>
                <c:pt idx="26">
                  <c:v>127.31</c:v>
                </c:pt>
                <c:pt idx="27">
                  <c:v>136.27000000000001</c:v>
                </c:pt>
                <c:pt idx="28">
                  <c:v>155.56</c:v>
                </c:pt>
                <c:pt idx="29">
                  <c:v>148.91999999999999</c:v>
                </c:pt>
                <c:pt idx="30">
                  <c:v>135.46</c:v>
                </c:pt>
                <c:pt idx="31">
                  <c:v>107.88</c:v>
                </c:pt>
                <c:pt idx="32">
                  <c:v>75.930000000000007</c:v>
                </c:pt>
                <c:pt idx="33">
                  <c:v>56.07</c:v>
                </c:pt>
                <c:pt idx="34">
                  <c:v>53.83</c:v>
                </c:pt>
                <c:pt idx="35">
                  <c:v>69.48</c:v>
                </c:pt>
                <c:pt idx="36">
                  <c:v>83.919129999999996</c:v>
                </c:pt>
                <c:pt idx="37">
                  <c:v>87.11045</c:v>
                </c:pt>
                <c:pt idx="38">
                  <c:v>106.5117</c:v>
                </c:pt>
                <c:pt idx="39">
                  <c:v>115.6271</c:v>
                </c:pt>
                <c:pt idx="40">
                  <c:v>136.04339999999999</c:v>
                </c:pt>
                <c:pt idx="41">
                  <c:v>136.64429999999999</c:v>
                </c:pt>
                <c:pt idx="42">
                  <c:v>130.49090000000001</c:v>
                </c:pt>
                <c:pt idx="43">
                  <c:v>111.68510000000001</c:v>
                </c:pt>
                <c:pt idx="44">
                  <c:v>80.049239999999998</c:v>
                </c:pt>
                <c:pt idx="45">
                  <c:v>59.538440000000001</c:v>
                </c:pt>
                <c:pt idx="46">
                  <c:v>56.528509999999997</c:v>
                </c:pt>
                <c:pt idx="47">
                  <c:v>69.889150000000001</c:v>
                </c:pt>
                <c:pt idx="48">
                  <c:v>86.568700000000007</c:v>
                </c:pt>
                <c:pt idx="49">
                  <c:v>99.496690000000001</c:v>
                </c:pt>
                <c:pt idx="50">
                  <c:v>127.185</c:v>
                </c:pt>
                <c:pt idx="51">
                  <c:v>138.50069999999999</c:v>
                </c:pt>
                <c:pt idx="52">
                  <c:v>151.3954</c:v>
                </c:pt>
                <c:pt idx="53">
                  <c:v>146.91720000000001</c:v>
                </c:pt>
                <c:pt idx="54">
                  <c:v>138.29169999999999</c:v>
                </c:pt>
                <c:pt idx="55">
                  <c:v>113.0441</c:v>
                </c:pt>
                <c:pt idx="56">
                  <c:v>81.197450000000003</c:v>
                </c:pt>
                <c:pt idx="57">
                  <c:v>63.57123</c:v>
                </c:pt>
                <c:pt idx="58">
                  <c:v>59.396259999999998</c:v>
                </c:pt>
                <c:pt idx="59">
                  <c:v>73.043499999999995</c:v>
                </c:pt>
                <c:pt idx="60">
                  <c:v>102.04089999999999</c:v>
                </c:pt>
              </c:numCache>
            </c:numRef>
          </c:xVal>
          <c:yVal>
            <c:numRef>
              <c:f>Amazon!$R$21:$R$81</c:f>
              <c:numCache>
                <c:formatCode>0.00</c:formatCode>
                <c:ptCount val="61"/>
                <c:pt idx="0">
                  <c:v>72.060449973153226</c:v>
                </c:pt>
                <c:pt idx="1">
                  <c:v>86.918858632014036</c:v>
                </c:pt>
                <c:pt idx="2">
                  <c:v>105.35546191406908</c:v>
                </c:pt>
                <c:pt idx="3">
                  <c:v>121.937550960479</c:v>
                </c:pt>
                <c:pt idx="4">
                  <c:v>130.14653004852653</c:v>
                </c:pt>
                <c:pt idx="5">
                  <c:v>126.80814209166063</c:v>
                </c:pt>
                <c:pt idx="6">
                  <c:v>113.18830239795538</c:v>
                </c:pt>
                <c:pt idx="7">
                  <c:v>94.573314704904746</c:v>
                </c:pt>
                <c:pt idx="8">
                  <c:v>76.777955866167559</c:v>
                </c:pt>
                <c:pt idx="9">
                  <c:v>65.357493937174596</c:v>
                </c:pt>
                <c:pt idx="10">
                  <c:v>62.690297821833141</c:v>
                </c:pt>
                <c:pt idx="11">
                  <c:v>67.061267896586841</c:v>
                </c:pt>
                <c:pt idx="12">
                  <c:v>77.3114888940665</c:v>
                </c:pt>
                <c:pt idx="13">
                  <c:v>92.438590110053426</c:v>
                </c:pt>
                <c:pt idx="14">
                  <c:v>109.78648854140552</c:v>
                </c:pt>
                <c:pt idx="15">
                  <c:v>125.69571745240468</c:v>
                </c:pt>
                <c:pt idx="16">
                  <c:v>132.6814033731803</c:v>
                </c:pt>
                <c:pt idx="17">
                  <c:v>128.4926099081078</c:v>
                </c:pt>
                <c:pt idx="18">
                  <c:v>112.36314941255714</c:v>
                </c:pt>
                <c:pt idx="19">
                  <c:v>88.622462252013634</c:v>
                </c:pt>
                <c:pt idx="20">
                  <c:v>65.553707596219994</c:v>
                </c:pt>
                <c:pt idx="21">
                  <c:v>49.937327795961949</c:v>
                </c:pt>
                <c:pt idx="22">
                  <c:v>46.084369130335361</c:v>
                </c:pt>
                <c:pt idx="23">
                  <c:v>55.483253921229732</c:v>
                </c:pt>
                <c:pt idx="24">
                  <c:v>76.508314161719539</c:v>
                </c:pt>
                <c:pt idx="25">
                  <c:v>102.04284601245753</c:v>
                </c:pt>
                <c:pt idx="26">
                  <c:v>123.20956556545705</c:v>
                </c:pt>
                <c:pt idx="27">
                  <c:v>139.37458546769776</c:v>
                </c:pt>
                <c:pt idx="28">
                  <c:v>146.3446179095946</c:v>
                </c:pt>
                <c:pt idx="29">
                  <c:v>142.88805925983755</c:v>
                </c:pt>
                <c:pt idx="30">
                  <c:v>128.64160218329087</c:v>
                </c:pt>
                <c:pt idx="31">
                  <c:v>107.29599896547245</c:v>
                </c:pt>
                <c:pt idx="32">
                  <c:v>84.113029945220774</c:v>
                </c:pt>
                <c:pt idx="33">
                  <c:v>66.214427509799265</c:v>
                </c:pt>
                <c:pt idx="34">
                  <c:v>60.429880231651211</c:v>
                </c:pt>
                <c:pt idx="35">
                  <c:v>67.039608267400666</c:v>
                </c:pt>
                <c:pt idx="36">
                  <c:v>82.411072432523454</c:v>
                </c:pt>
                <c:pt idx="37">
                  <c:v>97.968336428417103</c:v>
                </c:pt>
                <c:pt idx="38">
                  <c:v>109.30824791733866</c:v>
                </c:pt>
                <c:pt idx="39">
                  <c:v>122.2415731076011</c:v>
                </c:pt>
                <c:pt idx="40">
                  <c:v>132.8025828398581</c:v>
                </c:pt>
                <c:pt idx="41">
                  <c:v>133.446168528784</c:v>
                </c:pt>
                <c:pt idx="42">
                  <c:v>121.69690656198587</c:v>
                </c:pt>
                <c:pt idx="43">
                  <c:v>101.63038709444341</c:v>
                </c:pt>
                <c:pt idx="44">
                  <c:v>80.334151965672078</c:v>
                </c:pt>
                <c:pt idx="45">
                  <c:v>64.174254323183774</c:v>
                </c:pt>
                <c:pt idx="46">
                  <c:v>59.34913852941127</c:v>
                </c:pt>
                <c:pt idx="47">
                  <c:v>67.999571247754758</c:v>
                </c:pt>
                <c:pt idx="48">
                  <c:v>86.336616761091847</c:v>
                </c:pt>
                <c:pt idx="49">
                  <c:v>106.99971570382311</c:v>
                </c:pt>
                <c:pt idx="50">
                  <c:v>126.26504556752609</c:v>
                </c:pt>
                <c:pt idx="51">
                  <c:v>142.02574436730481</c:v>
                </c:pt>
                <c:pt idx="52">
                  <c:v>149.32456422905452</c:v>
                </c:pt>
                <c:pt idx="53">
                  <c:v>146.06359395827806</c:v>
                </c:pt>
                <c:pt idx="54">
                  <c:v>130.89945318647594</c:v>
                </c:pt>
                <c:pt idx="55">
                  <c:v>108.96648616318348</c:v>
                </c:pt>
                <c:pt idx="56">
                  <c:v>86.341555791041586</c:v>
                </c:pt>
                <c:pt idx="57">
                  <c:v>68.984645023668648</c:v>
                </c:pt>
                <c:pt idx="58">
                  <c:v>62.956465046917387</c:v>
                </c:pt>
                <c:pt idx="59">
                  <c:v>70.491408514116983</c:v>
                </c:pt>
                <c:pt idx="60">
                  <c:v>89.249457223188998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7D-4CCE-85A5-23450F6282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444608"/>
        <c:axId val="165454976"/>
      </c:scatterChart>
      <c:valAx>
        <c:axId val="165444608"/>
        <c:scaling>
          <c:orientation val="minMax"/>
          <c:max val="2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 obs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454976"/>
        <c:crosses val="autoZero"/>
        <c:crossBetween val="midCat"/>
        <c:majorUnit val="50"/>
      </c:valAx>
      <c:valAx>
        <c:axId val="165454976"/>
        <c:scaling>
          <c:orientation val="minMax"/>
          <c:max val="2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RRm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444608"/>
        <c:crosses val="autoZero"/>
        <c:crossBetween val="midCat"/>
        <c:majorUnit val="50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50523971362523168"/>
          <c:y val="1.6027165118020218E-2"/>
          <c:w val="0.4842304653861717"/>
          <c:h val="0.11100471250710833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dMTm-GRACE Signal </a:t>
            </a:r>
          </a:p>
        </c:rich>
      </c:tx>
      <c:layout>
        <c:manualLayout>
          <c:xMode val="edge"/>
          <c:yMode val="edge"/>
          <c:x val="3.0252873563218392E-2"/>
          <c:y val="3.004692762278724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9658069282031937"/>
          <c:y val="0.17000231377498079"/>
          <c:w val="0.7233257104237395"/>
          <c:h val="0.63190495207451336"/>
        </c:manualLayout>
      </c:layout>
      <c:scatterChart>
        <c:scatterStyle val="lineMarker"/>
        <c:varyColors val="0"/>
        <c:ser>
          <c:idx val="1"/>
          <c:order val="0"/>
          <c:tx>
            <c:strRef>
              <c:f>Amazon!$W$6</c:f>
              <c:strCache>
                <c:ptCount val="1"/>
                <c:pt idx="0">
                  <c:v> dMTm</c:v>
                </c:pt>
              </c:strCache>
            </c:strRef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Amazon!$B$21:$B$81</c:f>
              <c:numCache>
                <c:formatCode>0.00</c:formatCode>
                <c:ptCount val="61"/>
                <c:pt idx="0">
                  <c:v>-77.616750963367849</c:v>
                </c:pt>
                <c:pt idx="1">
                  <c:v>-13.535661897410629</c:v>
                </c:pt>
                <c:pt idx="2">
                  <c:v>54.617315747909267</c:v>
                </c:pt>
                <c:pt idx="3">
                  <c:v>106.20658979304964</c:v>
                </c:pt>
                <c:pt idx="4">
                  <c:v>113.11791322998884</c:v>
                </c:pt>
                <c:pt idx="5">
                  <c:v>72.857099568270087</c:v>
                </c:pt>
                <c:pt idx="6">
                  <c:v>19.620089599293262</c:v>
                </c:pt>
                <c:pt idx="7">
                  <c:v>-55.980309754969291</c:v>
                </c:pt>
                <c:pt idx="8">
                  <c:v>-109.14417738950696</c:v>
                </c:pt>
                <c:pt idx="9">
                  <c:v>-131.37584389638943</c:v>
                </c:pt>
                <c:pt idx="10">
                  <c:v>-115.08382292444566</c:v>
                </c:pt>
                <c:pt idx="11">
                  <c:v>-88.475376511216012</c:v>
                </c:pt>
                <c:pt idx="12">
                  <c:v>-44.567612957521362</c:v>
                </c:pt>
                <c:pt idx="13">
                  <c:v>16.796344201516778</c:v>
                </c:pt>
                <c:pt idx="14">
                  <c:v>94.903263401752881</c:v>
                </c:pt>
                <c:pt idx="15">
                  <c:v>130.85534621382973</c:v>
                </c:pt>
                <c:pt idx="16">
                  <c:v>120.59935043305921</c:v>
                </c:pt>
                <c:pt idx="17">
                  <c:v>77.664307193481648</c:v>
                </c:pt>
                <c:pt idx="18">
                  <c:v>-4.5716003522620081</c:v>
                </c:pt>
                <c:pt idx="19">
                  <c:v>-103.82953444248396</c:v>
                </c:pt>
                <c:pt idx="20">
                  <c:v>-161.04268104319948</c:v>
                </c:pt>
                <c:pt idx="21">
                  <c:v>-185.10390406270679</c:v>
                </c:pt>
                <c:pt idx="22">
                  <c:v>-160.68505931349571</c:v>
                </c:pt>
                <c:pt idx="23">
                  <c:v>-111.74022056947891</c:v>
                </c:pt>
                <c:pt idx="24">
                  <c:v>-25.370326946873426</c:v>
                </c:pt>
                <c:pt idx="25">
                  <c:v>57.851672350743307</c:v>
                </c:pt>
                <c:pt idx="26">
                  <c:v>105.35409727723871</c:v>
                </c:pt>
                <c:pt idx="27">
                  <c:v>154.35911963338327</c:v>
                </c:pt>
                <c:pt idx="28">
                  <c:v>139.41662538527689</c:v>
                </c:pt>
                <c:pt idx="29">
                  <c:v>102.893804605215</c:v>
                </c:pt>
                <c:pt idx="30">
                  <c:v>16.355457160409138</c:v>
                </c:pt>
                <c:pt idx="31">
                  <c:v>-59.869381773388348</c:v>
                </c:pt>
                <c:pt idx="32">
                  <c:v>-140.48822896427677</c:v>
                </c:pt>
                <c:pt idx="33">
                  <c:v>-160.4289188607072</c:v>
                </c:pt>
                <c:pt idx="34">
                  <c:v>-135.4084366089553</c:v>
                </c:pt>
                <c:pt idx="35">
                  <c:v>-84.794007954089921</c:v>
                </c:pt>
                <c:pt idx="36">
                  <c:v>-17.151330186505859</c:v>
                </c:pt>
                <c:pt idx="37">
                  <c:v>22.009515382937629</c:v>
                </c:pt>
                <c:pt idx="38">
                  <c:v>45.478682650744275</c:v>
                </c:pt>
                <c:pt idx="39">
                  <c:v>119.96317347054571</c:v>
                </c:pt>
                <c:pt idx="40">
                  <c:v>135.26544954042683</c:v>
                </c:pt>
                <c:pt idx="41">
                  <c:v>107.17291132758889</c:v>
                </c:pt>
                <c:pt idx="42">
                  <c:v>31.014696369622669</c:v>
                </c:pt>
                <c:pt idx="43">
                  <c:v>-58.972386249725126</c:v>
                </c:pt>
                <c:pt idx="44">
                  <c:v>-129.9691472498632</c:v>
                </c:pt>
                <c:pt idx="45">
                  <c:v>-161.66775428126928</c:v>
                </c:pt>
                <c:pt idx="46">
                  <c:v>-137.5207265734565</c:v>
                </c:pt>
                <c:pt idx="47">
                  <c:v>-77.241165988423134</c:v>
                </c:pt>
                <c:pt idx="48">
                  <c:v>0.79484296687715705</c:v>
                </c:pt>
                <c:pt idx="49">
                  <c:v>57.8175838451399</c:v>
                </c:pt>
                <c:pt idx="50">
                  <c:v>131.18399539565596</c:v>
                </c:pt>
                <c:pt idx="51">
                  <c:v>160.22200497255892</c:v>
                </c:pt>
                <c:pt idx="52">
                  <c:v>170.05811451721161</c:v>
                </c:pt>
                <c:pt idx="53">
                  <c:v>127.59822405778185</c:v>
                </c:pt>
                <c:pt idx="54">
                  <c:v>46.066174609185815</c:v>
                </c:pt>
                <c:pt idx="55">
                  <c:v>-41.28519757060284</c:v>
                </c:pt>
                <c:pt idx="56">
                  <c:v>-110.24484163672307</c:v>
                </c:pt>
                <c:pt idx="57">
                  <c:v>-141.22944232228409</c:v>
                </c:pt>
                <c:pt idx="58">
                  <c:v>-123.47627999742193</c:v>
                </c:pt>
                <c:pt idx="59">
                  <c:v>-63.4099152310935</c:v>
                </c:pt>
                <c:pt idx="60">
                  <c:v>11.323696442128037</c:v>
                </c:pt>
              </c:numCache>
            </c:numRef>
          </c:xVal>
          <c:yVal>
            <c:numRef>
              <c:f>Amazon!$W$21:$W$81</c:f>
              <c:numCache>
                <c:formatCode>0.00</c:formatCode>
                <c:ptCount val="61"/>
                <c:pt idx="0">
                  <c:v>-55.931432895778528</c:v>
                </c:pt>
                <c:pt idx="1">
                  <c:v>2.8199457127888081</c:v>
                </c:pt>
                <c:pt idx="2">
                  <c:v>62.405890013708984</c:v>
                </c:pt>
                <c:pt idx="3">
                  <c:v>100.53735993171165</c:v>
                </c:pt>
                <c:pt idx="4">
                  <c:v>100.62195676260967</c:v>
                </c:pt>
                <c:pt idx="5">
                  <c:v>62.660420115641273</c:v>
                </c:pt>
                <c:pt idx="6">
                  <c:v>2.229034540284033</c:v>
                </c:pt>
                <c:pt idx="7">
                  <c:v>-59.922136055787433</c:v>
                </c:pt>
                <c:pt idx="8">
                  <c:v>-105.41222440242782</c:v>
                </c:pt>
                <c:pt idx="9">
                  <c:v>-120.61040440102147</c:v>
                </c:pt>
                <c:pt idx="10">
                  <c:v>-109.75511610914671</c:v>
                </c:pt>
                <c:pt idx="11">
                  <c:v>-81.670714200110865</c:v>
                </c:pt>
                <c:pt idx="12">
                  <c:v>-36.78103954670388</c:v>
                </c:pt>
                <c:pt idx="13">
                  <c:v>17.830663952095165</c:v>
                </c:pt>
                <c:pt idx="14">
                  <c:v>74.231773698533857</c:v>
                </c:pt>
                <c:pt idx="15">
                  <c:v>109.49772300903567</c:v>
                </c:pt>
                <c:pt idx="16">
                  <c:v>106.3011540960938</c:v>
                </c:pt>
                <c:pt idx="17">
                  <c:v>64.875964993607568</c:v>
                </c:pt>
                <c:pt idx="18">
                  <c:v>-10.001923674011209</c:v>
                </c:pt>
                <c:pt idx="19">
                  <c:v>-91.150819145514731</c:v>
                </c:pt>
                <c:pt idx="20">
                  <c:v>-151.4340906307965</c:v>
                </c:pt>
                <c:pt idx="21">
                  <c:v>-175.6197027995733</c:v>
                </c:pt>
                <c:pt idx="22">
                  <c:v>-156.95029290343248</c:v>
                </c:pt>
                <c:pt idx="23">
                  <c:v>-97.115617127007113</c:v>
                </c:pt>
                <c:pt idx="24">
                  <c:v>-10.812973496751681</c:v>
                </c:pt>
                <c:pt idx="25">
                  <c:v>64.104727485467436</c:v>
                </c:pt>
                <c:pt idx="26">
                  <c:v>118.49705866981355</c:v>
                </c:pt>
                <c:pt idx="27">
                  <c:v>151.01641967177841</c:v>
                </c:pt>
                <c:pt idx="28">
                  <c:v>148.88277622085928</c:v>
                </c:pt>
                <c:pt idx="29">
                  <c:v>111.9320458502765</c:v>
                </c:pt>
                <c:pt idx="30">
                  <c:v>46.120532682525322</c:v>
                </c:pt>
                <c:pt idx="31">
                  <c:v>-30.467124676926687</c:v>
                </c:pt>
                <c:pt idx="32">
                  <c:v>-98.495308679142681</c:v>
                </c:pt>
                <c:pt idx="33">
                  <c:v>-130.70334458773658</c:v>
                </c:pt>
                <c:pt idx="34">
                  <c:v>-117.80505929488305</c:v>
                </c:pt>
                <c:pt idx="35">
                  <c:v>-70.4502418312602</c:v>
                </c:pt>
                <c:pt idx="36">
                  <c:v>-11.818241457836223</c:v>
                </c:pt>
                <c:pt idx="37">
                  <c:v>25.477407058808467</c:v>
                </c:pt>
                <c:pt idx="38">
                  <c:v>58.763253795073297</c:v>
                </c:pt>
                <c:pt idx="39">
                  <c:v>101.07817843488192</c:v>
                </c:pt>
                <c:pt idx="40">
                  <c:v>118.07511015577518</c:v>
                </c:pt>
                <c:pt idx="41">
                  <c:v>90.992416198870615</c:v>
                </c:pt>
                <c:pt idx="42">
                  <c:v>28.451903266829959</c:v>
                </c:pt>
                <c:pt idx="43">
                  <c:v>-44.290549540993652</c:v>
                </c:pt>
                <c:pt idx="44">
                  <c:v>-105.15611834691407</c:v>
                </c:pt>
                <c:pt idx="45">
                  <c:v>-134.44198823454241</c:v>
                </c:pt>
                <c:pt idx="46">
                  <c:v>-117.82609043931504</c:v>
                </c:pt>
                <c:pt idx="47">
                  <c:v>-61.551362065088142</c:v>
                </c:pt>
                <c:pt idx="48">
                  <c:v>8.3225039657187949</c:v>
                </c:pt>
                <c:pt idx="49">
                  <c:v>71.017017451088577</c:v>
                </c:pt>
                <c:pt idx="50">
                  <c:v>125.76858475488996</c:v>
                </c:pt>
                <c:pt idx="51">
                  <c:v>159.24238786050205</c:v>
                </c:pt>
                <c:pt idx="52">
                  <c:v>159.28004626877561</c:v>
                </c:pt>
                <c:pt idx="53">
                  <c:v>120.55735606064775</c:v>
                </c:pt>
                <c:pt idx="54">
                  <c:v>50.638444241560762</c:v>
                </c:pt>
                <c:pt idx="55">
                  <c:v>-25.219899641401184</c:v>
                </c:pt>
                <c:pt idx="56">
                  <c:v>-89.629025630807888</c:v>
                </c:pt>
                <c:pt idx="57">
                  <c:v>-122.46119694950227</c:v>
                </c:pt>
                <c:pt idx="58">
                  <c:v>-109.68094574041038</c:v>
                </c:pt>
                <c:pt idx="59">
                  <c:v>-55.942463146683679</c:v>
                </c:pt>
                <c:pt idx="60">
                  <c:v>22.817579074680566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B13-40B9-8F53-9D2B890589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480320"/>
        <c:axId val="165482496"/>
      </c:scatterChart>
      <c:valAx>
        <c:axId val="165480320"/>
        <c:scaling>
          <c:orientation val="minMax"/>
          <c:max val="200"/>
          <c:min val="-20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GRACE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482496"/>
        <c:crossesAt val="-300"/>
        <c:crossBetween val="midCat"/>
        <c:majorUnit val="50"/>
      </c:valAx>
      <c:valAx>
        <c:axId val="1654824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Msim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480320"/>
        <c:crossesAt val="-300"/>
        <c:crossBetween val="midCat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51042916421396445"/>
          <c:y val="4.4730867647952977E-3"/>
          <c:w val="0.48440447001131648"/>
          <c:h val="0.1450866961189811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RR-MT </a:t>
            </a:r>
          </a:p>
        </c:rich>
      </c:tx>
      <c:layout>
        <c:manualLayout>
          <c:xMode val="edge"/>
          <c:yMode val="edge"/>
          <c:x val="2.6665405986086915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344252302418495"/>
          <c:y val="0.14931448953496199"/>
          <c:w val="0.68356280402183933"/>
          <c:h val="0.65699118379433341"/>
        </c:manualLayout>
      </c:layout>
      <c:scatterChart>
        <c:scatterStyle val="lineMarker"/>
        <c:varyColors val="0"/>
        <c:ser>
          <c:idx val="0"/>
          <c:order val="0"/>
          <c:tx>
            <c:v>Ro-GRACE</c:v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Amazon!$B$21:$B$81</c:f>
              <c:numCache>
                <c:formatCode>0.00</c:formatCode>
                <c:ptCount val="61"/>
                <c:pt idx="0">
                  <c:v>-77.616750963367849</c:v>
                </c:pt>
                <c:pt idx="1">
                  <c:v>-13.535661897410629</c:v>
                </c:pt>
                <c:pt idx="2">
                  <c:v>54.617315747909267</c:v>
                </c:pt>
                <c:pt idx="3">
                  <c:v>106.20658979304964</c:v>
                </c:pt>
                <c:pt idx="4">
                  <c:v>113.11791322998884</c:v>
                </c:pt>
                <c:pt idx="5">
                  <c:v>72.857099568270087</c:v>
                </c:pt>
                <c:pt idx="6">
                  <c:v>19.620089599293262</c:v>
                </c:pt>
                <c:pt idx="7">
                  <c:v>-55.980309754969291</c:v>
                </c:pt>
                <c:pt idx="8">
                  <c:v>-109.14417738950696</c:v>
                </c:pt>
                <c:pt idx="9">
                  <c:v>-131.37584389638943</c:v>
                </c:pt>
                <c:pt idx="10">
                  <c:v>-115.08382292444566</c:v>
                </c:pt>
                <c:pt idx="11">
                  <c:v>-88.475376511216012</c:v>
                </c:pt>
                <c:pt idx="12">
                  <c:v>-44.567612957521362</c:v>
                </c:pt>
                <c:pt idx="13">
                  <c:v>16.796344201516778</c:v>
                </c:pt>
                <c:pt idx="14">
                  <c:v>94.903263401752881</c:v>
                </c:pt>
                <c:pt idx="15">
                  <c:v>130.85534621382973</c:v>
                </c:pt>
                <c:pt idx="16">
                  <c:v>120.59935043305921</c:v>
                </c:pt>
                <c:pt idx="17">
                  <c:v>77.664307193481648</c:v>
                </c:pt>
                <c:pt idx="18">
                  <c:v>-4.5716003522620081</c:v>
                </c:pt>
                <c:pt idx="19">
                  <c:v>-103.82953444248396</c:v>
                </c:pt>
                <c:pt idx="20">
                  <c:v>-161.04268104319948</c:v>
                </c:pt>
                <c:pt idx="21">
                  <c:v>-185.10390406270679</c:v>
                </c:pt>
                <c:pt idx="22">
                  <c:v>-160.68505931349571</c:v>
                </c:pt>
                <c:pt idx="23">
                  <c:v>-111.74022056947891</c:v>
                </c:pt>
                <c:pt idx="24">
                  <c:v>-25.370326946873426</c:v>
                </c:pt>
                <c:pt idx="25">
                  <c:v>57.851672350743307</c:v>
                </c:pt>
                <c:pt idx="26">
                  <c:v>105.35409727723871</c:v>
                </c:pt>
                <c:pt idx="27">
                  <c:v>154.35911963338327</c:v>
                </c:pt>
                <c:pt idx="28">
                  <c:v>139.41662538527689</c:v>
                </c:pt>
                <c:pt idx="29">
                  <c:v>102.893804605215</c:v>
                </c:pt>
                <c:pt idx="30">
                  <c:v>16.355457160409138</c:v>
                </c:pt>
                <c:pt idx="31">
                  <c:v>-59.869381773388348</c:v>
                </c:pt>
                <c:pt idx="32">
                  <c:v>-140.48822896427677</c:v>
                </c:pt>
                <c:pt idx="33">
                  <c:v>-160.4289188607072</c:v>
                </c:pt>
                <c:pt idx="34">
                  <c:v>-135.4084366089553</c:v>
                </c:pt>
                <c:pt idx="35">
                  <c:v>-84.794007954089921</c:v>
                </c:pt>
                <c:pt idx="36">
                  <c:v>-17.151330186505859</c:v>
                </c:pt>
                <c:pt idx="37">
                  <c:v>22.009515382937629</c:v>
                </c:pt>
                <c:pt idx="38">
                  <c:v>45.478682650744275</c:v>
                </c:pt>
                <c:pt idx="39">
                  <c:v>119.96317347054571</c:v>
                </c:pt>
                <c:pt idx="40">
                  <c:v>135.26544954042683</c:v>
                </c:pt>
                <c:pt idx="41">
                  <c:v>107.17291132758889</c:v>
                </c:pt>
                <c:pt idx="42">
                  <c:v>31.014696369622669</c:v>
                </c:pt>
                <c:pt idx="43">
                  <c:v>-58.972386249725126</c:v>
                </c:pt>
                <c:pt idx="44">
                  <c:v>-129.9691472498632</c:v>
                </c:pt>
                <c:pt idx="45">
                  <c:v>-161.66775428126928</c:v>
                </c:pt>
                <c:pt idx="46">
                  <c:v>-137.5207265734565</c:v>
                </c:pt>
                <c:pt idx="47">
                  <c:v>-77.241165988423134</c:v>
                </c:pt>
                <c:pt idx="48">
                  <c:v>0.79484296687715705</c:v>
                </c:pt>
                <c:pt idx="49">
                  <c:v>57.8175838451399</c:v>
                </c:pt>
                <c:pt idx="50">
                  <c:v>131.18399539565596</c:v>
                </c:pt>
                <c:pt idx="51">
                  <c:v>160.22200497255892</c:v>
                </c:pt>
                <c:pt idx="52">
                  <c:v>170.05811451721161</c:v>
                </c:pt>
                <c:pt idx="53">
                  <c:v>127.59822405778185</c:v>
                </c:pt>
                <c:pt idx="54">
                  <c:v>46.066174609185815</c:v>
                </c:pt>
                <c:pt idx="55">
                  <c:v>-41.28519757060284</c:v>
                </c:pt>
                <c:pt idx="56">
                  <c:v>-110.24484163672307</c:v>
                </c:pt>
                <c:pt idx="57">
                  <c:v>-141.22944232228409</c:v>
                </c:pt>
                <c:pt idx="58">
                  <c:v>-123.47627999742193</c:v>
                </c:pt>
                <c:pt idx="59">
                  <c:v>-63.4099152310935</c:v>
                </c:pt>
                <c:pt idx="60">
                  <c:v>11.323696442128037</c:v>
                </c:pt>
              </c:numCache>
            </c:numRef>
          </c:xVal>
          <c:yVal>
            <c:numRef>
              <c:f>Amazon!$C$21:$C$81</c:f>
              <c:numCache>
                <c:formatCode>0.00</c:formatCode>
                <c:ptCount val="61"/>
                <c:pt idx="0">
                  <c:v>74.34</c:v>
                </c:pt>
                <c:pt idx="1">
                  <c:v>84.03</c:v>
                </c:pt>
                <c:pt idx="2">
                  <c:v>101.23</c:v>
                </c:pt>
                <c:pt idx="3">
                  <c:v>114.14</c:v>
                </c:pt>
                <c:pt idx="4">
                  <c:v>127.34</c:v>
                </c:pt>
                <c:pt idx="5">
                  <c:v>119.09</c:v>
                </c:pt>
                <c:pt idx="6">
                  <c:v>112.52</c:v>
                </c:pt>
                <c:pt idx="7">
                  <c:v>100.08</c:v>
                </c:pt>
                <c:pt idx="8">
                  <c:v>81.7</c:v>
                </c:pt>
                <c:pt idx="9">
                  <c:v>69.28</c:v>
                </c:pt>
                <c:pt idx="10">
                  <c:v>60.65</c:v>
                </c:pt>
                <c:pt idx="11">
                  <c:v>67.52</c:v>
                </c:pt>
                <c:pt idx="12">
                  <c:v>77.78</c:v>
                </c:pt>
                <c:pt idx="13">
                  <c:v>78.25</c:v>
                </c:pt>
                <c:pt idx="14">
                  <c:v>109.79</c:v>
                </c:pt>
                <c:pt idx="15">
                  <c:v>127.35</c:v>
                </c:pt>
                <c:pt idx="16">
                  <c:v>140.13999999999999</c:v>
                </c:pt>
                <c:pt idx="17">
                  <c:v>129.41</c:v>
                </c:pt>
                <c:pt idx="18">
                  <c:v>116.82</c:v>
                </c:pt>
                <c:pt idx="19">
                  <c:v>91.41</c:v>
                </c:pt>
                <c:pt idx="20">
                  <c:v>60.3</c:v>
                </c:pt>
                <c:pt idx="21">
                  <c:v>45.57</c:v>
                </c:pt>
                <c:pt idx="22">
                  <c:v>48.75</c:v>
                </c:pt>
                <c:pt idx="23">
                  <c:v>65.94</c:v>
                </c:pt>
                <c:pt idx="24">
                  <c:v>84.67</c:v>
                </c:pt>
                <c:pt idx="25">
                  <c:v>93.85</c:v>
                </c:pt>
                <c:pt idx="26">
                  <c:v>127.31</c:v>
                </c:pt>
                <c:pt idx="27">
                  <c:v>136.27000000000001</c:v>
                </c:pt>
                <c:pt idx="28">
                  <c:v>155.56</c:v>
                </c:pt>
                <c:pt idx="29">
                  <c:v>148.91999999999999</c:v>
                </c:pt>
                <c:pt idx="30">
                  <c:v>135.46</c:v>
                </c:pt>
                <c:pt idx="31">
                  <c:v>107.88</c:v>
                </c:pt>
                <c:pt idx="32">
                  <c:v>75.930000000000007</c:v>
                </c:pt>
                <c:pt idx="33">
                  <c:v>56.07</c:v>
                </c:pt>
                <c:pt idx="34">
                  <c:v>53.83</c:v>
                </c:pt>
                <c:pt idx="35">
                  <c:v>69.48</c:v>
                </c:pt>
                <c:pt idx="36">
                  <c:v>83.919129999999996</c:v>
                </c:pt>
                <c:pt idx="37">
                  <c:v>87.11045</c:v>
                </c:pt>
                <c:pt idx="38">
                  <c:v>106.5117</c:v>
                </c:pt>
                <c:pt idx="39">
                  <c:v>115.6271</c:v>
                </c:pt>
                <c:pt idx="40">
                  <c:v>136.04339999999999</c:v>
                </c:pt>
                <c:pt idx="41">
                  <c:v>136.64429999999999</c:v>
                </c:pt>
                <c:pt idx="42">
                  <c:v>130.49090000000001</c:v>
                </c:pt>
                <c:pt idx="43">
                  <c:v>111.68510000000001</c:v>
                </c:pt>
                <c:pt idx="44">
                  <c:v>80.049239999999998</c:v>
                </c:pt>
                <c:pt idx="45">
                  <c:v>59.538440000000001</c:v>
                </c:pt>
                <c:pt idx="46">
                  <c:v>56.528509999999997</c:v>
                </c:pt>
                <c:pt idx="47">
                  <c:v>69.889150000000001</c:v>
                </c:pt>
                <c:pt idx="48">
                  <c:v>86.568700000000007</c:v>
                </c:pt>
                <c:pt idx="49">
                  <c:v>99.496690000000001</c:v>
                </c:pt>
                <c:pt idx="50">
                  <c:v>127.185</c:v>
                </c:pt>
                <c:pt idx="51">
                  <c:v>138.50069999999999</c:v>
                </c:pt>
                <c:pt idx="52">
                  <c:v>151.3954</c:v>
                </c:pt>
                <c:pt idx="53">
                  <c:v>146.91720000000001</c:v>
                </c:pt>
                <c:pt idx="54">
                  <c:v>138.29169999999999</c:v>
                </c:pt>
                <c:pt idx="55">
                  <c:v>113.0441</c:v>
                </c:pt>
                <c:pt idx="56">
                  <c:v>81.197450000000003</c:v>
                </c:pt>
                <c:pt idx="57">
                  <c:v>63.57123</c:v>
                </c:pt>
                <c:pt idx="58">
                  <c:v>59.396259999999998</c:v>
                </c:pt>
                <c:pt idx="59">
                  <c:v>73.043499999999995</c:v>
                </c:pt>
                <c:pt idx="60">
                  <c:v>102.04089999999999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BB-4D08-A93C-242E4F2E86BD}"/>
            </c:ext>
          </c:extLst>
        </c:ser>
        <c:ser>
          <c:idx val="1"/>
          <c:order val="1"/>
          <c:tx>
            <c:v>Ro-dMT</c:v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Amazon!$W$21:$W$81</c:f>
              <c:numCache>
                <c:formatCode>0.00</c:formatCode>
                <c:ptCount val="61"/>
                <c:pt idx="0">
                  <c:v>-55.931432895778528</c:v>
                </c:pt>
                <c:pt idx="1">
                  <c:v>2.8199457127888081</c:v>
                </c:pt>
                <c:pt idx="2">
                  <c:v>62.405890013708984</c:v>
                </c:pt>
                <c:pt idx="3">
                  <c:v>100.53735993171165</c:v>
                </c:pt>
                <c:pt idx="4">
                  <c:v>100.62195676260967</c:v>
                </c:pt>
                <c:pt idx="5">
                  <c:v>62.660420115641273</c:v>
                </c:pt>
                <c:pt idx="6">
                  <c:v>2.229034540284033</c:v>
                </c:pt>
                <c:pt idx="7">
                  <c:v>-59.922136055787433</c:v>
                </c:pt>
                <c:pt idx="8">
                  <c:v>-105.41222440242782</c:v>
                </c:pt>
                <c:pt idx="9">
                  <c:v>-120.61040440102147</c:v>
                </c:pt>
                <c:pt idx="10">
                  <c:v>-109.75511610914671</c:v>
                </c:pt>
                <c:pt idx="11">
                  <c:v>-81.670714200110865</c:v>
                </c:pt>
                <c:pt idx="12">
                  <c:v>-36.78103954670388</c:v>
                </c:pt>
                <c:pt idx="13">
                  <c:v>17.830663952095165</c:v>
                </c:pt>
                <c:pt idx="14">
                  <c:v>74.231773698533857</c:v>
                </c:pt>
                <c:pt idx="15">
                  <c:v>109.49772300903567</c:v>
                </c:pt>
                <c:pt idx="16">
                  <c:v>106.3011540960938</c:v>
                </c:pt>
                <c:pt idx="17">
                  <c:v>64.875964993607568</c:v>
                </c:pt>
                <c:pt idx="18">
                  <c:v>-10.001923674011209</c:v>
                </c:pt>
                <c:pt idx="19">
                  <c:v>-91.150819145514731</c:v>
                </c:pt>
                <c:pt idx="20">
                  <c:v>-151.4340906307965</c:v>
                </c:pt>
                <c:pt idx="21">
                  <c:v>-175.6197027995733</c:v>
                </c:pt>
                <c:pt idx="22">
                  <c:v>-156.95029290343248</c:v>
                </c:pt>
                <c:pt idx="23">
                  <c:v>-97.115617127007113</c:v>
                </c:pt>
                <c:pt idx="24">
                  <c:v>-10.812973496751681</c:v>
                </c:pt>
                <c:pt idx="25">
                  <c:v>64.104727485467436</c:v>
                </c:pt>
                <c:pt idx="26">
                  <c:v>118.49705866981355</c:v>
                </c:pt>
                <c:pt idx="27">
                  <c:v>151.01641967177841</c:v>
                </c:pt>
                <c:pt idx="28">
                  <c:v>148.88277622085928</c:v>
                </c:pt>
                <c:pt idx="29">
                  <c:v>111.9320458502765</c:v>
                </c:pt>
                <c:pt idx="30">
                  <c:v>46.120532682525322</c:v>
                </c:pt>
                <c:pt idx="31">
                  <c:v>-30.467124676926687</c:v>
                </c:pt>
                <c:pt idx="32">
                  <c:v>-98.495308679142681</c:v>
                </c:pt>
                <c:pt idx="33">
                  <c:v>-130.70334458773658</c:v>
                </c:pt>
                <c:pt idx="34">
                  <c:v>-117.80505929488305</c:v>
                </c:pt>
                <c:pt idx="35">
                  <c:v>-70.4502418312602</c:v>
                </c:pt>
                <c:pt idx="36">
                  <c:v>-11.818241457836223</c:v>
                </c:pt>
                <c:pt idx="37">
                  <c:v>25.477407058808467</c:v>
                </c:pt>
                <c:pt idx="38">
                  <c:v>58.763253795073297</c:v>
                </c:pt>
                <c:pt idx="39">
                  <c:v>101.07817843488192</c:v>
                </c:pt>
                <c:pt idx="40">
                  <c:v>118.07511015577518</c:v>
                </c:pt>
                <c:pt idx="41">
                  <c:v>90.992416198870615</c:v>
                </c:pt>
                <c:pt idx="42">
                  <c:v>28.451903266829959</c:v>
                </c:pt>
                <c:pt idx="43">
                  <c:v>-44.290549540993652</c:v>
                </c:pt>
                <c:pt idx="44">
                  <c:v>-105.15611834691407</c:v>
                </c:pt>
                <c:pt idx="45">
                  <c:v>-134.44198823454241</c:v>
                </c:pt>
                <c:pt idx="46">
                  <c:v>-117.82609043931504</c:v>
                </c:pt>
                <c:pt idx="47">
                  <c:v>-61.551362065088142</c:v>
                </c:pt>
                <c:pt idx="48">
                  <c:v>8.3225039657187949</c:v>
                </c:pt>
                <c:pt idx="49">
                  <c:v>71.017017451088577</c:v>
                </c:pt>
                <c:pt idx="50">
                  <c:v>125.76858475488996</c:v>
                </c:pt>
                <c:pt idx="51">
                  <c:v>159.24238786050205</c:v>
                </c:pt>
                <c:pt idx="52">
                  <c:v>159.28004626877561</c:v>
                </c:pt>
                <c:pt idx="53">
                  <c:v>120.55735606064775</c:v>
                </c:pt>
                <c:pt idx="54">
                  <c:v>50.638444241560762</c:v>
                </c:pt>
                <c:pt idx="55">
                  <c:v>-25.219899641401184</c:v>
                </c:pt>
                <c:pt idx="56">
                  <c:v>-89.629025630807888</c:v>
                </c:pt>
                <c:pt idx="57">
                  <c:v>-122.46119694950227</c:v>
                </c:pt>
                <c:pt idx="58">
                  <c:v>-109.68094574041038</c:v>
                </c:pt>
                <c:pt idx="59">
                  <c:v>-55.942463146683679</c:v>
                </c:pt>
                <c:pt idx="60">
                  <c:v>22.817579074680566</c:v>
                </c:pt>
              </c:numCache>
            </c:numRef>
          </c:xVal>
          <c:yVal>
            <c:numRef>
              <c:f>Amazon!$C$21:$C$81</c:f>
              <c:numCache>
                <c:formatCode>0.00</c:formatCode>
                <c:ptCount val="61"/>
                <c:pt idx="0">
                  <c:v>74.34</c:v>
                </c:pt>
                <c:pt idx="1">
                  <c:v>84.03</c:v>
                </c:pt>
                <c:pt idx="2">
                  <c:v>101.23</c:v>
                </c:pt>
                <c:pt idx="3">
                  <c:v>114.14</c:v>
                </c:pt>
                <c:pt idx="4">
                  <c:v>127.34</c:v>
                </c:pt>
                <c:pt idx="5">
                  <c:v>119.09</c:v>
                </c:pt>
                <c:pt idx="6">
                  <c:v>112.52</c:v>
                </c:pt>
                <c:pt idx="7">
                  <c:v>100.08</c:v>
                </c:pt>
                <c:pt idx="8">
                  <c:v>81.7</c:v>
                </c:pt>
                <c:pt idx="9">
                  <c:v>69.28</c:v>
                </c:pt>
                <c:pt idx="10">
                  <c:v>60.65</c:v>
                </c:pt>
                <c:pt idx="11">
                  <c:v>67.52</c:v>
                </c:pt>
                <c:pt idx="12">
                  <c:v>77.78</c:v>
                </c:pt>
                <c:pt idx="13">
                  <c:v>78.25</c:v>
                </c:pt>
                <c:pt idx="14">
                  <c:v>109.79</c:v>
                </c:pt>
                <c:pt idx="15">
                  <c:v>127.35</c:v>
                </c:pt>
                <c:pt idx="16">
                  <c:v>140.13999999999999</c:v>
                </c:pt>
                <c:pt idx="17">
                  <c:v>129.41</c:v>
                </c:pt>
                <c:pt idx="18">
                  <c:v>116.82</c:v>
                </c:pt>
                <c:pt idx="19">
                  <c:v>91.41</c:v>
                </c:pt>
                <c:pt idx="20">
                  <c:v>60.3</c:v>
                </c:pt>
                <c:pt idx="21">
                  <c:v>45.57</c:v>
                </c:pt>
                <c:pt idx="22">
                  <c:v>48.75</c:v>
                </c:pt>
                <c:pt idx="23">
                  <c:v>65.94</c:v>
                </c:pt>
                <c:pt idx="24">
                  <c:v>84.67</c:v>
                </c:pt>
                <c:pt idx="25">
                  <c:v>93.85</c:v>
                </c:pt>
                <c:pt idx="26">
                  <c:v>127.31</c:v>
                </c:pt>
                <c:pt idx="27">
                  <c:v>136.27000000000001</c:v>
                </c:pt>
                <c:pt idx="28">
                  <c:v>155.56</c:v>
                </c:pt>
                <c:pt idx="29">
                  <c:v>148.91999999999999</c:v>
                </c:pt>
                <c:pt idx="30">
                  <c:v>135.46</c:v>
                </c:pt>
                <c:pt idx="31">
                  <c:v>107.88</c:v>
                </c:pt>
                <c:pt idx="32">
                  <c:v>75.930000000000007</c:v>
                </c:pt>
                <c:pt idx="33">
                  <c:v>56.07</c:v>
                </c:pt>
                <c:pt idx="34">
                  <c:v>53.83</c:v>
                </c:pt>
                <c:pt idx="35">
                  <c:v>69.48</c:v>
                </c:pt>
                <c:pt idx="36">
                  <c:v>83.919129999999996</c:v>
                </c:pt>
                <c:pt idx="37">
                  <c:v>87.11045</c:v>
                </c:pt>
                <c:pt idx="38">
                  <c:v>106.5117</c:v>
                </c:pt>
                <c:pt idx="39">
                  <c:v>115.6271</c:v>
                </c:pt>
                <c:pt idx="40">
                  <c:v>136.04339999999999</c:v>
                </c:pt>
                <c:pt idx="41">
                  <c:v>136.64429999999999</c:v>
                </c:pt>
                <c:pt idx="42">
                  <c:v>130.49090000000001</c:v>
                </c:pt>
                <c:pt idx="43">
                  <c:v>111.68510000000001</c:v>
                </c:pt>
                <c:pt idx="44">
                  <c:v>80.049239999999998</c:v>
                </c:pt>
                <c:pt idx="45">
                  <c:v>59.538440000000001</c:v>
                </c:pt>
                <c:pt idx="46">
                  <c:v>56.528509999999997</c:v>
                </c:pt>
                <c:pt idx="47">
                  <c:v>69.889150000000001</c:v>
                </c:pt>
                <c:pt idx="48">
                  <c:v>86.568700000000007</c:v>
                </c:pt>
                <c:pt idx="49">
                  <c:v>99.496690000000001</c:v>
                </c:pt>
                <c:pt idx="50">
                  <c:v>127.185</c:v>
                </c:pt>
                <c:pt idx="51">
                  <c:v>138.50069999999999</c:v>
                </c:pt>
                <c:pt idx="52">
                  <c:v>151.3954</c:v>
                </c:pt>
                <c:pt idx="53">
                  <c:v>146.91720000000001</c:v>
                </c:pt>
                <c:pt idx="54">
                  <c:v>138.29169999999999</c:v>
                </c:pt>
                <c:pt idx="55">
                  <c:v>113.0441</c:v>
                </c:pt>
                <c:pt idx="56">
                  <c:v>81.197450000000003</c:v>
                </c:pt>
                <c:pt idx="57">
                  <c:v>63.57123</c:v>
                </c:pt>
                <c:pt idx="58">
                  <c:v>59.396259999999998</c:v>
                </c:pt>
                <c:pt idx="59">
                  <c:v>73.043499999999995</c:v>
                </c:pt>
                <c:pt idx="60">
                  <c:v>102.04089999999999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2BB-4D08-A93C-242E4F2E86BD}"/>
            </c:ext>
          </c:extLst>
        </c:ser>
        <c:ser>
          <c:idx val="2"/>
          <c:order val="2"/>
          <c:tx>
            <c:v>Ro-dMR</c:v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Amazon!$V$21:$V$81</c:f>
              <c:numCache>
                <c:formatCode>0.00</c:formatCode>
                <c:ptCount val="61"/>
                <c:pt idx="0">
                  <c:v>-42.13694265364208</c:v>
                </c:pt>
                <c:pt idx="1">
                  <c:v>-19.342874754546159</c:v>
                </c:pt>
                <c:pt idx="2">
                  <c:v>8.9404493004322489</c:v>
                </c:pt>
                <c:pt idx="3">
                  <c:v>34.378790128897634</c:v>
                </c:pt>
                <c:pt idx="4">
                  <c:v>46.972065156612473</c:v>
                </c:pt>
                <c:pt idx="5">
                  <c:v>41.850692908114922</c:v>
                </c:pt>
                <c:pt idx="6">
                  <c:v>20.956695584385272</c:v>
                </c:pt>
                <c:pt idx="7">
                  <c:v>-7.6002853923893383</c:v>
                </c:pt>
                <c:pt idx="8">
                  <c:v>-34.8998857043686</c:v>
                </c:pt>
                <c:pt idx="9">
                  <c:v>-52.419849694137099</c:v>
                </c:pt>
                <c:pt idx="10">
                  <c:v>-56.511556333060511</c:v>
                </c:pt>
                <c:pt idx="11">
                  <c:v>-49.806114925683644</c:v>
                </c:pt>
                <c:pt idx="12">
                  <c:v>-34.081400471962098</c:v>
                </c:pt>
                <c:pt idx="13">
                  <c:v>-10.875135241931815</c:v>
                </c:pt>
                <c:pt idx="14">
                  <c:v>15.738022588738374</c:v>
                </c:pt>
                <c:pt idx="15">
                  <c:v>40.144138502323557</c:v>
                </c:pt>
                <c:pt idx="16">
                  <c:v>50.860777333290144</c:v>
                </c:pt>
                <c:pt idx="17">
                  <c:v>44.434810404374588</c:v>
                </c:pt>
                <c:pt idx="18">
                  <c:v>19.69084043070481</c:v>
                </c:pt>
                <c:pt idx="19">
                  <c:v>-16.729401301299959</c:v>
                </c:pt>
                <c:pt idx="20">
                  <c:v>-52.118841183084754</c:v>
                </c:pt>
                <c:pt idx="21">
                  <c:v>-76.075701549344416</c:v>
                </c:pt>
                <c:pt idx="22">
                  <c:v>-81.986469213170125</c:v>
                </c:pt>
                <c:pt idx="23">
                  <c:v>-67.567777210667899</c:v>
                </c:pt>
                <c:pt idx="24">
                  <c:v>-35.313539108358867</c:v>
                </c:pt>
                <c:pt idx="25">
                  <c:v>3.8586135858162436</c:v>
                </c:pt>
                <c:pt idx="26">
                  <c:v>36.330169172253022</c:v>
                </c:pt>
                <c:pt idx="27">
                  <c:v>61.128690312817866</c:v>
                </c:pt>
                <c:pt idx="28">
                  <c:v>71.821315370263221</c:v>
                </c:pt>
                <c:pt idx="29">
                  <c:v>66.5186591862321</c:v>
                </c:pt>
                <c:pt idx="30">
                  <c:v>44.663377279531744</c:v>
                </c:pt>
                <c:pt idx="31">
                  <c:v>11.917398873293905</c:v>
                </c:pt>
                <c:pt idx="32">
                  <c:v>-23.64725559830876</c:v>
                </c:pt>
                <c:pt idx="33">
                  <c:v>-51.105240405357492</c:v>
                </c:pt>
                <c:pt idx="34">
                  <c:v>-59.979229972538135</c:v>
                </c:pt>
                <c:pt idx="35">
                  <c:v>-49.83934264674545</c:v>
                </c:pt>
                <c:pt idx="36">
                  <c:v>-26.258203782363722</c:v>
                </c:pt>
                <c:pt idx="37">
                  <c:v>-2.3920321089196364</c:v>
                </c:pt>
                <c:pt idx="38">
                  <c:v>15.004360626184592</c:v>
                </c:pt>
                <c:pt idx="39">
                  <c:v>34.845186068290332</c:v>
                </c:pt>
                <c:pt idx="40">
                  <c:v>51.04667698478363</c:v>
                </c:pt>
                <c:pt idx="41">
                  <c:v>52.03399239850495</c:v>
                </c:pt>
                <c:pt idx="42">
                  <c:v>34.009621068823463</c:v>
                </c:pt>
                <c:pt idx="43">
                  <c:v>3.2258663785845272</c:v>
                </c:pt>
                <c:pt idx="44">
                  <c:v>-29.44437716266043</c:v>
                </c:pt>
                <c:pt idx="45">
                  <c:v>-54.235040319286767</c:v>
                </c:pt>
                <c:pt idx="46">
                  <c:v>-61.63718004699318</c:v>
                </c:pt>
                <c:pt idx="47">
                  <c:v>-48.366677447046513</c:v>
                </c:pt>
                <c:pt idx="48">
                  <c:v>-20.236083512240583</c:v>
                </c:pt>
                <c:pt idx="49">
                  <c:v>11.462875045173661</c:v>
                </c:pt>
                <c:pt idx="50">
                  <c:v>41.017536455690703</c:v>
                </c:pt>
                <c:pt idx="51">
                  <c:v>65.195794493109588</c:v>
                </c:pt>
                <c:pt idx="52">
                  <c:v>76.392807533451446</c:v>
                </c:pt>
                <c:pt idx="53">
                  <c:v>71.390200627449786</c:v>
                </c:pt>
                <c:pt idx="54">
                  <c:v>48.127113555350945</c:v>
                </c:pt>
                <c:pt idx="55">
                  <c:v>14.480068906365602</c:v>
                </c:pt>
                <c:pt idx="56">
                  <c:v>-20.228506618468515</c:v>
                </c:pt>
                <c:pt idx="57">
                  <c:v>-46.855490142313869</c:v>
                </c:pt>
                <c:pt idx="58">
                  <c:v>-56.103233077160141</c:v>
                </c:pt>
                <c:pt idx="59">
                  <c:v>-44.543986259381143</c:v>
                </c:pt>
                <c:pt idx="60">
                  <c:v>-15.767537465576197</c:v>
                </c:pt>
              </c:numCache>
            </c:numRef>
          </c:xVal>
          <c:yVal>
            <c:numRef>
              <c:f>Amazon!$C$21:$C$81</c:f>
              <c:numCache>
                <c:formatCode>0.00</c:formatCode>
                <c:ptCount val="61"/>
                <c:pt idx="0">
                  <c:v>74.34</c:v>
                </c:pt>
                <c:pt idx="1">
                  <c:v>84.03</c:v>
                </c:pt>
                <c:pt idx="2">
                  <c:v>101.23</c:v>
                </c:pt>
                <c:pt idx="3">
                  <c:v>114.14</c:v>
                </c:pt>
                <c:pt idx="4">
                  <c:v>127.34</c:v>
                </c:pt>
                <c:pt idx="5">
                  <c:v>119.09</c:v>
                </c:pt>
                <c:pt idx="6">
                  <c:v>112.52</c:v>
                </c:pt>
                <c:pt idx="7">
                  <c:v>100.08</c:v>
                </c:pt>
                <c:pt idx="8">
                  <c:v>81.7</c:v>
                </c:pt>
                <c:pt idx="9">
                  <c:v>69.28</c:v>
                </c:pt>
                <c:pt idx="10">
                  <c:v>60.65</c:v>
                </c:pt>
                <c:pt idx="11">
                  <c:v>67.52</c:v>
                </c:pt>
                <c:pt idx="12">
                  <c:v>77.78</c:v>
                </c:pt>
                <c:pt idx="13">
                  <c:v>78.25</c:v>
                </c:pt>
                <c:pt idx="14">
                  <c:v>109.79</c:v>
                </c:pt>
                <c:pt idx="15">
                  <c:v>127.35</c:v>
                </c:pt>
                <c:pt idx="16">
                  <c:v>140.13999999999999</c:v>
                </c:pt>
                <c:pt idx="17">
                  <c:v>129.41</c:v>
                </c:pt>
                <c:pt idx="18">
                  <c:v>116.82</c:v>
                </c:pt>
                <c:pt idx="19">
                  <c:v>91.41</c:v>
                </c:pt>
                <c:pt idx="20">
                  <c:v>60.3</c:v>
                </c:pt>
                <c:pt idx="21">
                  <c:v>45.57</c:v>
                </c:pt>
                <c:pt idx="22">
                  <c:v>48.75</c:v>
                </c:pt>
                <c:pt idx="23">
                  <c:v>65.94</c:v>
                </c:pt>
                <c:pt idx="24">
                  <c:v>84.67</c:v>
                </c:pt>
                <c:pt idx="25">
                  <c:v>93.85</c:v>
                </c:pt>
                <c:pt idx="26">
                  <c:v>127.31</c:v>
                </c:pt>
                <c:pt idx="27">
                  <c:v>136.27000000000001</c:v>
                </c:pt>
                <c:pt idx="28">
                  <c:v>155.56</c:v>
                </c:pt>
                <c:pt idx="29">
                  <c:v>148.91999999999999</c:v>
                </c:pt>
                <c:pt idx="30">
                  <c:v>135.46</c:v>
                </c:pt>
                <c:pt idx="31">
                  <c:v>107.88</c:v>
                </c:pt>
                <c:pt idx="32">
                  <c:v>75.930000000000007</c:v>
                </c:pt>
                <c:pt idx="33">
                  <c:v>56.07</c:v>
                </c:pt>
                <c:pt idx="34">
                  <c:v>53.83</c:v>
                </c:pt>
                <c:pt idx="35">
                  <c:v>69.48</c:v>
                </c:pt>
                <c:pt idx="36">
                  <c:v>83.919129999999996</c:v>
                </c:pt>
                <c:pt idx="37">
                  <c:v>87.11045</c:v>
                </c:pt>
                <c:pt idx="38">
                  <c:v>106.5117</c:v>
                </c:pt>
                <c:pt idx="39">
                  <c:v>115.6271</c:v>
                </c:pt>
                <c:pt idx="40">
                  <c:v>136.04339999999999</c:v>
                </c:pt>
                <c:pt idx="41">
                  <c:v>136.64429999999999</c:v>
                </c:pt>
                <c:pt idx="42">
                  <c:v>130.49090000000001</c:v>
                </c:pt>
                <c:pt idx="43">
                  <c:v>111.68510000000001</c:v>
                </c:pt>
                <c:pt idx="44">
                  <c:v>80.049239999999998</c:v>
                </c:pt>
                <c:pt idx="45">
                  <c:v>59.538440000000001</c:v>
                </c:pt>
                <c:pt idx="46">
                  <c:v>56.528509999999997</c:v>
                </c:pt>
                <c:pt idx="47">
                  <c:v>69.889150000000001</c:v>
                </c:pt>
                <c:pt idx="48">
                  <c:v>86.568700000000007</c:v>
                </c:pt>
                <c:pt idx="49">
                  <c:v>99.496690000000001</c:v>
                </c:pt>
                <c:pt idx="50">
                  <c:v>127.185</c:v>
                </c:pt>
                <c:pt idx="51">
                  <c:v>138.50069999999999</c:v>
                </c:pt>
                <c:pt idx="52">
                  <c:v>151.3954</c:v>
                </c:pt>
                <c:pt idx="53">
                  <c:v>146.91720000000001</c:v>
                </c:pt>
                <c:pt idx="54">
                  <c:v>138.29169999999999</c:v>
                </c:pt>
                <c:pt idx="55">
                  <c:v>113.0441</c:v>
                </c:pt>
                <c:pt idx="56">
                  <c:v>81.197450000000003</c:v>
                </c:pt>
                <c:pt idx="57">
                  <c:v>63.57123</c:v>
                </c:pt>
                <c:pt idx="58">
                  <c:v>59.396259999999998</c:v>
                </c:pt>
                <c:pt idx="59">
                  <c:v>73.043499999999995</c:v>
                </c:pt>
                <c:pt idx="60">
                  <c:v>102.04089999999999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2BB-4D08-A93C-242E4F2E86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534336"/>
        <c:axId val="165548800"/>
      </c:scatterChart>
      <c:valAx>
        <c:axId val="165534336"/>
        <c:scaling>
          <c:orientation val="minMax"/>
          <c:max val="300"/>
          <c:min val="-30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Mass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548800"/>
        <c:crosses val="autoZero"/>
        <c:crossBetween val="midCat"/>
        <c:majorUnit val="100"/>
      </c:valAx>
      <c:valAx>
        <c:axId val="165548800"/>
        <c:scaling>
          <c:orientation val="minMax"/>
          <c:max val="2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Runoff</a:t>
                </a:r>
              </a:p>
            </c:rich>
          </c:tx>
          <c:layout>
            <c:manualLayout>
              <c:xMode val="edge"/>
              <c:yMode val="edge"/>
              <c:x val="0"/>
              <c:y val="0.3689712782615348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534336"/>
        <c:crossesAt val="-300"/>
        <c:crossBetween val="midCat"/>
        <c:majorUnit val="50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28718316506758901"/>
          <c:y val="1.3820433474688984E-2"/>
          <c:w val="0.67426065284830616"/>
          <c:h val="0.21059745982446321"/>
        </c:manualLayout>
      </c:layout>
      <c:overlay val="0"/>
      <c:txPr>
        <a:bodyPr/>
        <a:lstStyle/>
        <a:p>
          <a:pPr>
            <a:defRPr sz="8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dMTm-GRACE Res </a:t>
            </a:r>
          </a:p>
        </c:rich>
      </c:tx>
      <c:layout>
        <c:manualLayout>
          <c:xMode val="edge"/>
          <c:yMode val="edge"/>
          <c:x val="2.6666666666666666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9658069282031937"/>
          <c:y val="0.17000231377498079"/>
          <c:w val="0.7233257104237395"/>
          <c:h val="0.63190495207451336"/>
        </c:manualLayout>
      </c:layout>
      <c:scatterChart>
        <c:scatterStyle val="lineMarker"/>
        <c:varyColors val="0"/>
        <c:ser>
          <c:idx val="1"/>
          <c:order val="0"/>
          <c:tx>
            <c:strRef>
              <c:f>Amazon!$W$6</c:f>
              <c:strCache>
                <c:ptCount val="1"/>
                <c:pt idx="0">
                  <c:v> dMTm</c:v>
                </c:pt>
              </c:strCache>
            </c:strRef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Amazon!$B$135:$B$195</c:f>
              <c:numCache>
                <c:formatCode>0.00</c:formatCode>
                <c:ptCount val="61"/>
                <c:pt idx="0">
                  <c:v>-52.106253407428611</c:v>
                </c:pt>
                <c:pt idx="1">
                  <c:v>-48.963661375953976</c:v>
                </c:pt>
                <c:pt idx="2">
                  <c:v>-36.523973499550486</c:v>
                </c:pt>
                <c:pt idx="3">
                  <c:v>-33.646346874090952</c:v>
                </c:pt>
                <c:pt idx="4">
                  <c:v>-35.433599217722488</c:v>
                </c:pt>
                <c:pt idx="5">
                  <c:v>-41.9472056840074</c:v>
                </c:pt>
                <c:pt idx="6">
                  <c:v>-17.949013441778863</c:v>
                </c:pt>
                <c:pt idx="7">
                  <c:v>-2.4527166749374913</c:v>
                </c:pt>
                <c:pt idx="8">
                  <c:v>15.644135422747283</c:v>
                </c:pt>
                <c:pt idx="9">
                  <c:v>18.899182255076596</c:v>
                </c:pt>
                <c:pt idx="10">
                  <c:v>21.48103896689048</c:v>
                </c:pt>
                <c:pt idx="11">
                  <c:v>2.2779393066282978</c:v>
                </c:pt>
                <c:pt idx="12">
                  <c:v>-19.057115401582124</c:v>
                </c:pt>
                <c:pt idx="13">
                  <c:v>-18.631655277026571</c:v>
                </c:pt>
                <c:pt idx="14">
                  <c:v>3.761974154293128</c:v>
                </c:pt>
                <c:pt idx="15">
                  <c:v>-8.9975904533108633</c:v>
                </c:pt>
                <c:pt idx="16">
                  <c:v>-27.952162014652117</c:v>
                </c:pt>
                <c:pt idx="17">
                  <c:v>-37.13999805879584</c:v>
                </c:pt>
                <c:pt idx="18">
                  <c:v>-42.140703393334135</c:v>
                </c:pt>
                <c:pt idx="19">
                  <c:v>-50.301941362452162</c:v>
                </c:pt>
                <c:pt idx="20">
                  <c:v>-36.254368230945232</c:v>
                </c:pt>
                <c:pt idx="21">
                  <c:v>-34.828877911240767</c:v>
                </c:pt>
                <c:pt idx="22">
                  <c:v>-24.120197422159578</c:v>
                </c:pt>
                <c:pt idx="23">
                  <c:v>-20.986904751634597</c:v>
                </c:pt>
                <c:pt idx="24">
                  <c:v>0.14017060906581236</c:v>
                </c:pt>
                <c:pt idx="25">
                  <c:v>22.423672872199958</c:v>
                </c:pt>
                <c:pt idx="26">
                  <c:v>14.212808029778955</c:v>
                </c:pt>
                <c:pt idx="27">
                  <c:v>14.506182966242676</c:v>
                </c:pt>
                <c:pt idx="28">
                  <c:v>-9.1348870624344443</c:v>
                </c:pt>
                <c:pt idx="29">
                  <c:v>-11.910500647062491</c:v>
                </c:pt>
                <c:pt idx="30">
                  <c:v>-21.213645880662988</c:v>
                </c:pt>
                <c:pt idx="31">
                  <c:v>-6.3417886933565484</c:v>
                </c:pt>
                <c:pt idx="32">
                  <c:v>-15.699916152022524</c:v>
                </c:pt>
                <c:pt idx="33">
                  <c:v>-10.153892709241177</c:v>
                </c:pt>
                <c:pt idx="34">
                  <c:v>1.1564252823808374</c:v>
                </c:pt>
                <c:pt idx="35">
                  <c:v>5.9593078637543897</c:v>
                </c:pt>
                <c:pt idx="36">
                  <c:v>8.3591673694333792</c:v>
                </c:pt>
                <c:pt idx="37">
                  <c:v>-13.41848409560572</c:v>
                </c:pt>
                <c:pt idx="38">
                  <c:v>-45.662606596715477</c:v>
                </c:pt>
                <c:pt idx="39">
                  <c:v>-19.889763196594885</c:v>
                </c:pt>
                <c:pt idx="40">
                  <c:v>-13.286062907284503</c:v>
                </c:pt>
                <c:pt idx="41">
                  <c:v>-7.6313939246885951</c:v>
                </c:pt>
                <c:pt idx="42">
                  <c:v>-6.5544066714494562</c:v>
                </c:pt>
                <c:pt idx="43">
                  <c:v>-5.4447931696933267</c:v>
                </c:pt>
                <c:pt idx="44">
                  <c:v>-5.1808344376089508</c:v>
                </c:pt>
                <c:pt idx="45">
                  <c:v>-11.39272812980326</c:v>
                </c:pt>
                <c:pt idx="46">
                  <c:v>-0.9558646821203638</c:v>
                </c:pt>
                <c:pt idx="47">
                  <c:v>13.512149829421176</c:v>
                </c:pt>
                <c:pt idx="48">
                  <c:v>26.305340522816394</c:v>
                </c:pt>
                <c:pt idx="49">
                  <c:v>22.389584366596551</c:v>
                </c:pt>
                <c:pt idx="50">
                  <c:v>40.042706148196203</c:v>
                </c:pt>
                <c:pt idx="51">
                  <c:v>20.369068305418324</c:v>
                </c:pt>
                <c:pt idx="52">
                  <c:v>21.506602069500275</c:v>
                </c:pt>
                <c:pt idx="53">
                  <c:v>12.793918805504362</c:v>
                </c:pt>
                <c:pt idx="54">
                  <c:v>8.4970715681136895</c:v>
                </c:pt>
                <c:pt idx="55">
                  <c:v>12.24239550942896</c:v>
                </c:pt>
                <c:pt idx="56">
                  <c:v>14.543471175531181</c:v>
                </c:pt>
                <c:pt idx="57">
                  <c:v>9.0455838291819362</c:v>
                </c:pt>
                <c:pt idx="58">
                  <c:v>13.08858189391421</c:v>
                </c:pt>
                <c:pt idx="59">
                  <c:v>27.343400586750811</c:v>
                </c:pt>
                <c:pt idx="60">
                  <c:v>36.834193998067278</c:v>
                </c:pt>
              </c:numCache>
            </c:numRef>
          </c:xVal>
          <c:yVal>
            <c:numRef>
              <c:f>Amazon!$W$135:$W$195</c:f>
              <c:numCache>
                <c:formatCode>0.00</c:formatCode>
                <c:ptCount val="61"/>
                <c:pt idx="0">
                  <c:v>-33.91967338781857</c:v>
                </c:pt>
                <c:pt idx="1">
                  <c:v>-33.66005910161681</c:v>
                </c:pt>
                <c:pt idx="2">
                  <c:v>-24.996929844691948</c:v>
                </c:pt>
                <c:pt idx="3">
                  <c:v>-23.90544656573644</c:v>
                </c:pt>
                <c:pt idx="4">
                  <c:v>-29.30464921279912</c:v>
                </c:pt>
                <c:pt idx="5">
                  <c:v>-32.527308353416004</c:v>
                </c:pt>
                <c:pt idx="6">
                  <c:v>-25.67228842555204</c:v>
                </c:pt>
                <c:pt idx="7">
                  <c:v>-13.877280509220917</c:v>
                </c:pt>
                <c:pt idx="8">
                  <c:v>-0.65083126506330302</c:v>
                </c:pt>
                <c:pt idx="9">
                  <c:v>12.68964210560091</c:v>
                </c:pt>
                <c:pt idx="10">
                  <c:v>16.273699671523019</c:v>
                </c:pt>
                <c:pt idx="11">
                  <c:v>-2.5913792271124976</c:v>
                </c:pt>
                <c:pt idx="12">
                  <c:v>-14.769280038743922</c:v>
                </c:pt>
                <c:pt idx="13">
                  <c:v>-18.649340862310453</c:v>
                </c:pt>
                <c:pt idx="14">
                  <c:v>-13.171046159867075</c:v>
                </c:pt>
                <c:pt idx="15">
                  <c:v>-14.945083488412422</c:v>
                </c:pt>
                <c:pt idx="16">
                  <c:v>-23.625451879314994</c:v>
                </c:pt>
                <c:pt idx="17">
                  <c:v>-30.311763475449709</c:v>
                </c:pt>
                <c:pt idx="18">
                  <c:v>-37.903246639847282</c:v>
                </c:pt>
                <c:pt idx="19">
                  <c:v>-45.105963598948215</c:v>
                </c:pt>
                <c:pt idx="20">
                  <c:v>-46.672697493431983</c:v>
                </c:pt>
                <c:pt idx="21">
                  <c:v>-42.319656292950924</c:v>
                </c:pt>
                <c:pt idx="22">
                  <c:v>-30.921477122762752</c:v>
                </c:pt>
                <c:pt idx="23">
                  <c:v>-18.036282154008745</c:v>
                </c:pt>
                <c:pt idx="24">
                  <c:v>11.198786011208277</c:v>
                </c:pt>
                <c:pt idx="25">
                  <c:v>27.624722671061818</c:v>
                </c:pt>
                <c:pt idx="26">
                  <c:v>31.094238811412623</c:v>
                </c:pt>
                <c:pt idx="27">
                  <c:v>26.573613174330319</c:v>
                </c:pt>
                <c:pt idx="28">
                  <c:v>18.956170245450494</c:v>
                </c:pt>
                <c:pt idx="29">
                  <c:v>16.744317381219219</c:v>
                </c:pt>
                <c:pt idx="30">
                  <c:v>18.219209716689249</c:v>
                </c:pt>
                <c:pt idx="31">
                  <c:v>15.577730869639829</c:v>
                </c:pt>
                <c:pt idx="32">
                  <c:v>6.2660844582218402</c:v>
                </c:pt>
                <c:pt idx="33">
                  <c:v>2.5967019188857989</c:v>
                </c:pt>
                <c:pt idx="34">
                  <c:v>8.2237564857866801</c:v>
                </c:pt>
                <c:pt idx="35">
                  <c:v>8.6290931417381671</c:v>
                </c:pt>
                <c:pt idx="36">
                  <c:v>10.193518050123735</c:v>
                </c:pt>
                <c:pt idx="37">
                  <c:v>-11.002597755597151</c:v>
                </c:pt>
                <c:pt idx="38">
                  <c:v>-28.639566063327635</c:v>
                </c:pt>
                <c:pt idx="39">
                  <c:v>-23.364628062566169</c:v>
                </c:pt>
                <c:pt idx="40">
                  <c:v>-11.851495819633612</c:v>
                </c:pt>
                <c:pt idx="41">
                  <c:v>-4.1953122701866619</c:v>
                </c:pt>
                <c:pt idx="42">
                  <c:v>0.55058030099388588</c:v>
                </c:pt>
                <c:pt idx="43">
                  <c:v>1.7543060055728645</c:v>
                </c:pt>
                <c:pt idx="44">
                  <c:v>-0.39472520954954859</c:v>
                </c:pt>
                <c:pt idx="45">
                  <c:v>-1.1419417279200275</c:v>
                </c:pt>
                <c:pt idx="46">
                  <c:v>8.202725341354693</c:v>
                </c:pt>
                <c:pt idx="47">
                  <c:v>17.527972907910225</c:v>
                </c:pt>
                <c:pt idx="48">
                  <c:v>30.334263473678753</c:v>
                </c:pt>
                <c:pt idx="49">
                  <c:v>34.53701263668296</c:v>
                </c:pt>
                <c:pt idx="50">
                  <c:v>38.365764896489026</c:v>
                </c:pt>
                <c:pt idx="51">
                  <c:v>34.79958136305396</c:v>
                </c:pt>
                <c:pt idx="52">
                  <c:v>29.353440293366816</c:v>
                </c:pt>
                <c:pt idx="53">
                  <c:v>25.369627591590472</c:v>
                </c:pt>
                <c:pt idx="54">
                  <c:v>22.737121275724689</c:v>
                </c:pt>
                <c:pt idx="55">
                  <c:v>20.824955905165332</c:v>
                </c:pt>
                <c:pt idx="56">
                  <c:v>15.132367506556633</c:v>
                </c:pt>
                <c:pt idx="57">
                  <c:v>10.838849557120113</c:v>
                </c:pt>
                <c:pt idx="58">
                  <c:v>16.347870040259352</c:v>
                </c:pt>
                <c:pt idx="59">
                  <c:v>23.136871826314689</c:v>
                </c:pt>
                <c:pt idx="60">
                  <c:v>44.829338582640524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BAF-4419-B455-F9D58E00F9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554560"/>
        <c:axId val="74108928"/>
      </c:scatterChart>
      <c:valAx>
        <c:axId val="73554560"/>
        <c:scaling>
          <c:orientation val="minMax"/>
          <c:max val="50"/>
          <c:min val="-50"/>
        </c:scaling>
        <c:delete val="0"/>
        <c:axPos val="b"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GRACE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74108928"/>
        <c:crossesAt val="-300"/>
        <c:crossBetween val="midCat"/>
        <c:majorUnit val="100"/>
      </c:valAx>
      <c:valAx>
        <c:axId val="74108928"/>
        <c:scaling>
          <c:orientation val="minMax"/>
          <c:max val="50"/>
          <c:min val="-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Msim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73554560"/>
        <c:crossesAt val="-300"/>
        <c:crossBetween val="midCat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51042916421396445"/>
          <c:y val="4.4730867647952977E-3"/>
          <c:w val="0.48440447001131648"/>
          <c:h val="0.1450866961189811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RRm-Ro Res </a:t>
            </a:r>
          </a:p>
        </c:rich>
      </c:tx>
      <c:layout>
        <c:manualLayout>
          <c:xMode val="edge"/>
          <c:yMode val="edge"/>
          <c:x val="2.6664857662996974E-3"/>
          <c:y val="1.488371947665560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6124554006306915"/>
          <c:y val="0.12791644454191362"/>
          <c:w val="0.75818963929842598"/>
          <c:h val="0.72378169976995355"/>
        </c:manualLayout>
      </c:layout>
      <c:scatterChart>
        <c:scatterStyle val="lineMarker"/>
        <c:varyColors val="0"/>
        <c:ser>
          <c:idx val="0"/>
          <c:order val="0"/>
          <c:tx>
            <c:strRef>
              <c:f>Amazon!$R$6</c:f>
              <c:strCache>
                <c:ptCount val="1"/>
                <c:pt idx="0">
                  <c:v>  RRm</c:v>
                </c:pt>
              </c:strCache>
            </c:strRef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Amazon!$C$135:$C$165</c:f>
              <c:numCache>
                <c:formatCode>0.00</c:formatCode>
                <c:ptCount val="31"/>
                <c:pt idx="0">
                  <c:v>-9.5403062499999862</c:v>
                </c:pt>
                <c:pt idx="1">
                  <c:v>-5.7277062499999971</c:v>
                </c:pt>
                <c:pt idx="2">
                  <c:v>-12.664999999999992</c:v>
                </c:pt>
                <c:pt idx="3">
                  <c:v>-10.807587499999997</c:v>
                </c:pt>
                <c:pt idx="4">
                  <c:v>-12.849625000000003</c:v>
                </c:pt>
                <c:pt idx="5">
                  <c:v>-16.78034999999997</c:v>
                </c:pt>
                <c:pt idx="6">
                  <c:v>-17.984075000000004</c:v>
                </c:pt>
                <c:pt idx="7">
                  <c:v>-11.875225</c:v>
                </c:pt>
                <c:pt idx="8">
                  <c:v>0.35070499999999072</c:v>
                </c:pt>
                <c:pt idx="9">
                  <c:v>10.266861249999998</c:v>
                </c:pt>
                <c:pt idx="10">
                  <c:v>7.7455087500000062</c:v>
                </c:pt>
                <c:pt idx="11">
                  <c:v>2.9735574999999983</c:v>
                </c:pt>
                <c:pt idx="12">
                  <c:v>-6.1003062499999885</c:v>
                </c:pt>
                <c:pt idx="13">
                  <c:v>-11.507706249999998</c:v>
                </c:pt>
                <c:pt idx="14">
                  <c:v>-4.1049999999999898</c:v>
                </c:pt>
                <c:pt idx="15">
                  <c:v>2.402412499999997</c:v>
                </c:pt>
                <c:pt idx="16">
                  <c:v>-4.9625000000020236E-2</c:v>
                </c:pt>
                <c:pt idx="17">
                  <c:v>-6.4603499999999769</c:v>
                </c:pt>
                <c:pt idx="18">
                  <c:v>-13.684075000000007</c:v>
                </c:pt>
                <c:pt idx="19">
                  <c:v>-20.545225000000002</c:v>
                </c:pt>
                <c:pt idx="20">
                  <c:v>-21.049295000000015</c:v>
                </c:pt>
                <c:pt idx="21">
                  <c:v>-13.443138750000003</c:v>
                </c:pt>
                <c:pt idx="22">
                  <c:v>-4.1544912499999924</c:v>
                </c:pt>
                <c:pt idx="23">
                  <c:v>1.3935575</c:v>
                </c:pt>
                <c:pt idx="24">
                  <c:v>0.78969375000001207</c:v>
                </c:pt>
                <c:pt idx="25">
                  <c:v>4.0922937499999961</c:v>
                </c:pt>
                <c:pt idx="26">
                  <c:v>13.415000000000006</c:v>
                </c:pt>
                <c:pt idx="27">
                  <c:v>11.322412500000013</c:v>
                </c:pt>
                <c:pt idx="28">
                  <c:v>15.370374999999996</c:v>
                </c:pt>
                <c:pt idx="29">
                  <c:v>13.049650000000014</c:v>
                </c:pt>
                <c:pt idx="30">
                  <c:v>4.9559250000000077</c:v>
                </c:pt>
              </c:numCache>
            </c:numRef>
          </c:xVal>
          <c:yVal>
            <c:numRef>
              <c:f>Amazon!$R$135:$R$165</c:f>
              <c:numCache>
                <c:formatCode>0.00</c:formatCode>
                <c:ptCount val="31"/>
                <c:pt idx="0">
                  <c:v>-7.2523525312676895</c:v>
                </c:pt>
                <c:pt idx="1">
                  <c:v>-10.471862837663153</c:v>
                </c:pt>
                <c:pt idx="2">
                  <c:v>-9.4304101459919139</c:v>
                </c:pt>
                <c:pt idx="3">
                  <c:v>-8.2141340356939452</c:v>
                </c:pt>
                <c:pt idx="4">
                  <c:v>-8.5602864223486961</c:v>
                </c:pt>
                <c:pt idx="5">
                  <c:v>-9.945632631338114</c:v>
                </c:pt>
                <c:pt idx="6">
                  <c:v>-9.619145753567679</c:v>
                </c:pt>
                <c:pt idx="7">
                  <c:v>-7.020502612196637</c:v>
                </c:pt>
                <c:pt idx="8">
                  <c:v>-3.345464500500313</c:v>
                </c:pt>
                <c:pt idx="9">
                  <c:v>0.89600734374550939</c:v>
                </c:pt>
                <c:pt idx="10">
                  <c:v>4.0978522433536355</c:v>
                </c:pt>
                <c:pt idx="11">
                  <c:v>1.6785574276093342</c:v>
                </c:pt>
                <c:pt idx="12">
                  <c:v>-2.0013136103544156</c:v>
                </c:pt>
                <c:pt idx="13">
                  <c:v>-4.9521313596237633</c:v>
                </c:pt>
                <c:pt idx="14">
                  <c:v>-4.9993835186554776</c:v>
                </c:pt>
                <c:pt idx="15">
                  <c:v>-4.4559675437682671</c:v>
                </c:pt>
                <c:pt idx="16">
                  <c:v>-6.0254130976949227</c:v>
                </c:pt>
                <c:pt idx="17">
                  <c:v>-8.2611648148909467</c:v>
                </c:pt>
                <c:pt idx="18">
                  <c:v>-10.444298738965927</c:v>
                </c:pt>
                <c:pt idx="19">
                  <c:v>-12.971355065087749</c:v>
                </c:pt>
                <c:pt idx="20">
                  <c:v>-14.569712770447879</c:v>
                </c:pt>
                <c:pt idx="21">
                  <c:v>-14.524158797467138</c:v>
                </c:pt>
                <c:pt idx="22">
                  <c:v>-12.508076448144145</c:v>
                </c:pt>
                <c:pt idx="23">
                  <c:v>-9.8994565477477749</c:v>
                </c:pt>
                <c:pt idx="24">
                  <c:v>-2.8044883427013758</c:v>
                </c:pt>
                <c:pt idx="25">
                  <c:v>4.6521245427803422</c:v>
                </c:pt>
                <c:pt idx="26">
                  <c:v>8.4236935053960593</c:v>
                </c:pt>
                <c:pt idx="27">
                  <c:v>9.2229004715248095</c:v>
                </c:pt>
                <c:pt idx="28">
                  <c:v>7.6378014387193787</c:v>
                </c:pt>
                <c:pt idx="29">
                  <c:v>6.1342845368388055</c:v>
                </c:pt>
                <c:pt idx="30">
                  <c:v>5.8341540317678096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C24-417B-BDAF-7D4CA6D53A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022912"/>
        <c:axId val="74024832"/>
      </c:scatterChart>
      <c:valAx>
        <c:axId val="7402291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 obs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74024832"/>
        <c:crosses val="autoZero"/>
        <c:crossBetween val="midCat"/>
      </c:valAx>
      <c:valAx>
        <c:axId val="740248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RRm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7402291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50523971362523168"/>
          <c:y val="1.6027165118020218E-2"/>
          <c:w val="0.4842304653861717"/>
          <c:h val="0.11100471250710833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River Runoff</a:t>
            </a:r>
          </a:p>
          <a:p>
            <a:pPr>
              <a:defRPr sz="1400"/>
            </a:pPr>
            <a:r>
              <a:rPr lang="en-US" sz="1800" b="1" i="0" u="none" strike="noStrike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Signal </a:t>
            </a:r>
            <a:endParaRPr lang="en-US" sz="180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1.5625546806649342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002101661293366"/>
          <c:y val="0.19837518981367214"/>
          <c:w val="0.84222659234224928"/>
          <c:h val="0.67735823681841623"/>
        </c:manualLayout>
      </c:layout>
      <c:scatterChart>
        <c:scatterStyle val="lineMarker"/>
        <c:varyColors val="0"/>
        <c:ser>
          <c:idx val="3"/>
          <c:order val="0"/>
          <c:spPr>
            <a:ln w="3175">
              <a:solidFill>
                <a:schemeClr val="tx1"/>
              </a:solidFill>
              <a:prstDash val="solid"/>
            </a:ln>
          </c:spPr>
          <c:marker>
            <c:symbol val="diamond"/>
            <c:size val="7"/>
            <c:spPr>
              <a:noFill/>
              <a:ln w="15875">
                <a:solidFill>
                  <a:schemeClr val="tx1"/>
                </a:solidFill>
              </a:ln>
            </c:spPr>
          </c:marker>
          <c:xVal>
            <c:numRef>
              <c:f>#REF!</c:f>
              <c:numCache>
                <c:formatCode>0</c:formatCode>
                <c:ptCount val="97"/>
                <c:pt idx="0" formatCode="[$-409]d\-mmm\-yy;@">
                  <c:v>37606</c:v>
                </c:pt>
                <c:pt idx="1">
                  <c:v>37637</c:v>
                </c:pt>
                <c:pt idx="2" formatCode="[$-409]d\-mmm\-yy;@">
                  <c:v>37668</c:v>
                </c:pt>
                <c:pt idx="3" formatCode="[$-409]d\-mmm\-yy;@">
                  <c:v>37696</c:v>
                </c:pt>
                <c:pt idx="4" formatCode="[$-409]d\-mmm\-yy;@">
                  <c:v>37727</c:v>
                </c:pt>
                <c:pt idx="5" formatCode="[$-409]d\-mmm\-yy;@">
                  <c:v>37757</c:v>
                </c:pt>
                <c:pt idx="6" formatCode="[$-409]d\-mmm\-yy;@">
                  <c:v>37788</c:v>
                </c:pt>
                <c:pt idx="7" formatCode="[$-409]d\-mmm\-yy;@">
                  <c:v>37818</c:v>
                </c:pt>
                <c:pt idx="8" formatCode="[$-409]d\-mmm\-yy;@">
                  <c:v>37849</c:v>
                </c:pt>
                <c:pt idx="9" formatCode="[$-409]d\-mmm\-yy;@">
                  <c:v>37880</c:v>
                </c:pt>
                <c:pt idx="10" formatCode="[$-409]d\-mmm\-yy;@">
                  <c:v>37910</c:v>
                </c:pt>
                <c:pt idx="11" formatCode="[$-409]d\-mmm\-yy;@">
                  <c:v>37941</c:v>
                </c:pt>
                <c:pt idx="12" formatCode="[$-409]d\-mmm\-yy;@">
                  <c:v>37971</c:v>
                </c:pt>
                <c:pt idx="13">
                  <c:v>38002</c:v>
                </c:pt>
                <c:pt idx="14" formatCode="[$-409]d\-mmm\-yy;@">
                  <c:v>38033</c:v>
                </c:pt>
                <c:pt idx="15" formatCode="[$-409]d\-mmm\-yy;@">
                  <c:v>38062</c:v>
                </c:pt>
                <c:pt idx="16" formatCode="[$-409]d\-mmm\-yy;@">
                  <c:v>38093</c:v>
                </c:pt>
                <c:pt idx="17" formatCode="[$-409]d\-mmm\-yy;@">
                  <c:v>38123</c:v>
                </c:pt>
                <c:pt idx="18" formatCode="[$-409]d\-mmm\-yy;@">
                  <c:v>38154</c:v>
                </c:pt>
                <c:pt idx="19" formatCode="[$-409]d\-mmm\-yy;@">
                  <c:v>38184</c:v>
                </c:pt>
                <c:pt idx="20" formatCode="[$-409]d\-mmm\-yy;@">
                  <c:v>38215</c:v>
                </c:pt>
                <c:pt idx="21" formatCode="[$-409]d\-mmm\-yy;@">
                  <c:v>38246</c:v>
                </c:pt>
                <c:pt idx="22" formatCode="[$-409]d\-mmm\-yy;@">
                  <c:v>38276</c:v>
                </c:pt>
                <c:pt idx="23" formatCode="[$-409]d\-mmm\-yy;@">
                  <c:v>38307</c:v>
                </c:pt>
                <c:pt idx="24" formatCode="[$-409]d\-mmm\-yy;@">
                  <c:v>38337</c:v>
                </c:pt>
                <c:pt idx="25" formatCode="[$-409]d\-mmm\-yy;@">
                  <c:v>38368</c:v>
                </c:pt>
                <c:pt idx="26" formatCode="[$-409]d\-mmm\-yy;@">
                  <c:v>38399</c:v>
                </c:pt>
                <c:pt idx="27" formatCode="[$-409]d\-mmm\-yy;@">
                  <c:v>38427</c:v>
                </c:pt>
                <c:pt idx="28" formatCode="[$-409]d\-mmm\-yy;@">
                  <c:v>38458</c:v>
                </c:pt>
                <c:pt idx="29" formatCode="[$-409]d\-mmm\-yy;@">
                  <c:v>38488</c:v>
                </c:pt>
                <c:pt idx="30" formatCode="[$-409]d\-mmm\-yy;@">
                  <c:v>38519</c:v>
                </c:pt>
                <c:pt idx="31" formatCode="[$-409]d\-mmm\-yy;@">
                  <c:v>38549</c:v>
                </c:pt>
                <c:pt idx="32" formatCode="[$-409]d\-mmm\-yy;@">
                  <c:v>38580</c:v>
                </c:pt>
                <c:pt idx="33" formatCode="[$-409]d\-mmm\-yy;@">
                  <c:v>38611</c:v>
                </c:pt>
                <c:pt idx="34" formatCode="[$-409]d\-mmm\-yy;@">
                  <c:v>38641</c:v>
                </c:pt>
                <c:pt idx="35" formatCode="[$-409]d\-mmm\-yy;@">
                  <c:v>38672</c:v>
                </c:pt>
                <c:pt idx="36" formatCode="[$-409]d\-mmm\-yy;@">
                  <c:v>38702</c:v>
                </c:pt>
                <c:pt idx="37" formatCode="[$-409]d\-mmm\-yy;@">
                  <c:v>38733</c:v>
                </c:pt>
                <c:pt idx="38" formatCode="[$-409]d\-mmm\-yy;@">
                  <c:v>38764</c:v>
                </c:pt>
                <c:pt idx="39" formatCode="[$-409]d\-mmm\-yy;@">
                  <c:v>38792</c:v>
                </c:pt>
                <c:pt idx="40" formatCode="[$-409]d\-mmm\-yy;@">
                  <c:v>38823</c:v>
                </c:pt>
                <c:pt idx="41" formatCode="[$-409]d\-mmm\-yy;@">
                  <c:v>38853</c:v>
                </c:pt>
                <c:pt idx="42" formatCode="[$-409]d\-mmm\-yy;@">
                  <c:v>38884</c:v>
                </c:pt>
                <c:pt idx="43" formatCode="[$-409]d\-mmm\-yy;@">
                  <c:v>38914</c:v>
                </c:pt>
                <c:pt idx="44" formatCode="[$-409]d\-mmm\-yy;@">
                  <c:v>38945</c:v>
                </c:pt>
                <c:pt idx="45" formatCode="[$-409]d\-mmm\-yy;@">
                  <c:v>38976</c:v>
                </c:pt>
                <c:pt idx="46" formatCode="[$-409]d\-mmm\-yy;@">
                  <c:v>39006</c:v>
                </c:pt>
                <c:pt idx="47" formatCode="[$-409]d\-mmm\-yy;@">
                  <c:v>39037</c:v>
                </c:pt>
                <c:pt idx="48" formatCode="[$-409]d\-mmm\-yy;@">
                  <c:v>39067</c:v>
                </c:pt>
                <c:pt idx="49" formatCode="[$-409]d\-mmm\-yy;@">
                  <c:v>39098</c:v>
                </c:pt>
                <c:pt idx="50" formatCode="[$-409]d\-mmm\-yy;@">
                  <c:v>39129</c:v>
                </c:pt>
                <c:pt idx="51" formatCode="[$-409]d\-mmm\-yy;@">
                  <c:v>39157</c:v>
                </c:pt>
                <c:pt idx="52" formatCode="[$-409]d\-mmm\-yy;@">
                  <c:v>39188</c:v>
                </c:pt>
                <c:pt idx="53" formatCode="[$-409]d\-mmm\-yy;@">
                  <c:v>39218</c:v>
                </c:pt>
                <c:pt idx="54" formatCode="[$-409]d\-mmm\-yy;@">
                  <c:v>39249</c:v>
                </c:pt>
                <c:pt idx="55" formatCode="[$-409]d\-mmm\-yy;@">
                  <c:v>39279</c:v>
                </c:pt>
                <c:pt idx="56" formatCode="[$-409]d\-mmm\-yy;@">
                  <c:v>39310</c:v>
                </c:pt>
                <c:pt idx="57" formatCode="[$-409]d\-mmm\-yy;@">
                  <c:v>39341</c:v>
                </c:pt>
                <c:pt idx="58" formatCode="[$-409]d\-mmm\-yy;@">
                  <c:v>39371</c:v>
                </c:pt>
                <c:pt idx="59">
                  <c:v>39402</c:v>
                </c:pt>
                <c:pt idx="60" formatCode="[$-409]d\-mmm\-yy;@">
                  <c:v>39432</c:v>
                </c:pt>
                <c:pt idx="61">
                  <c:v>39463</c:v>
                </c:pt>
                <c:pt idx="62" formatCode="[$-409]d\-mmm\-yy;@">
                  <c:v>39494</c:v>
                </c:pt>
                <c:pt idx="63" formatCode="[$-409]d\-mmm\-yy;@">
                  <c:v>39523</c:v>
                </c:pt>
                <c:pt idx="64" formatCode="[$-409]d\-mmm\-yy;@">
                  <c:v>39554</c:v>
                </c:pt>
                <c:pt idx="65" formatCode="[$-409]d\-mmm\-yy;@">
                  <c:v>39584</c:v>
                </c:pt>
                <c:pt idx="66" formatCode="[$-409]d\-mmm\-yy;@">
                  <c:v>39615</c:v>
                </c:pt>
                <c:pt idx="67" formatCode="[$-409]d\-mmm\-yy;@">
                  <c:v>39645</c:v>
                </c:pt>
                <c:pt idx="68" formatCode="[$-409]d\-mmm\-yy;@">
                  <c:v>39676</c:v>
                </c:pt>
                <c:pt idx="69" formatCode="[$-409]d\-mmm\-yy;@">
                  <c:v>39707</c:v>
                </c:pt>
                <c:pt idx="70" formatCode="[$-409]d\-mmm\-yy;@">
                  <c:v>39737</c:v>
                </c:pt>
                <c:pt idx="71" formatCode="[$-409]d\-mmm\-yy;@">
                  <c:v>39768</c:v>
                </c:pt>
                <c:pt idx="72" formatCode="[$-409]d\-mmm\-yy;@">
                  <c:v>39798</c:v>
                </c:pt>
                <c:pt idx="73">
                  <c:v>39829</c:v>
                </c:pt>
                <c:pt idx="74" formatCode="[$-409]d\-mmm\-yy;@">
                  <c:v>39860</c:v>
                </c:pt>
                <c:pt idx="75" formatCode="[$-409]d\-mmm\-yy;@">
                  <c:v>39888</c:v>
                </c:pt>
                <c:pt idx="76" formatCode="[$-409]d\-mmm\-yy;@">
                  <c:v>39919</c:v>
                </c:pt>
                <c:pt idx="77" formatCode="[$-409]d\-mmm\-yy;@">
                  <c:v>39949</c:v>
                </c:pt>
                <c:pt idx="78" formatCode="[$-409]d\-mmm\-yy;@">
                  <c:v>39980</c:v>
                </c:pt>
                <c:pt idx="79" formatCode="[$-409]d\-mmm\-yy;@">
                  <c:v>40010</c:v>
                </c:pt>
                <c:pt idx="80" formatCode="[$-409]d\-mmm\-yy;@">
                  <c:v>40041</c:v>
                </c:pt>
                <c:pt idx="81" formatCode="[$-409]d\-mmm\-yy;@">
                  <c:v>40072</c:v>
                </c:pt>
                <c:pt idx="82" formatCode="[$-409]d\-mmm\-yy;@">
                  <c:v>40102</c:v>
                </c:pt>
                <c:pt idx="83" formatCode="[$-409]d\-mmm\-yy;@">
                  <c:v>40133</c:v>
                </c:pt>
                <c:pt idx="84" formatCode="[$-409]d\-mmm\-yy;@">
                  <c:v>40163</c:v>
                </c:pt>
                <c:pt idx="85" formatCode="[$-409]d\-mmm\-yy;@">
                  <c:v>40194</c:v>
                </c:pt>
                <c:pt idx="86" formatCode="[$-409]d\-mmm\-yy;@">
                  <c:v>40225</c:v>
                </c:pt>
                <c:pt idx="87" formatCode="[$-409]d\-mmm\-yy;@">
                  <c:v>40253</c:v>
                </c:pt>
                <c:pt idx="88" formatCode="[$-409]d\-mmm\-yy;@">
                  <c:v>40284</c:v>
                </c:pt>
                <c:pt idx="89" formatCode="[$-409]d\-mmm\-yy;@">
                  <c:v>40314</c:v>
                </c:pt>
                <c:pt idx="90" formatCode="[$-409]d\-mmm\-yy;@">
                  <c:v>40345</c:v>
                </c:pt>
                <c:pt idx="91" formatCode="[$-409]d\-mmm\-yy;@">
                  <c:v>40375</c:v>
                </c:pt>
                <c:pt idx="92" formatCode="[$-409]d\-mmm\-yy;@">
                  <c:v>40406</c:v>
                </c:pt>
                <c:pt idx="93" formatCode="[$-409]d\-mmm\-yy;@">
                  <c:v>40437</c:v>
                </c:pt>
                <c:pt idx="94" formatCode="[$-409]d\-mmm\-yy;@">
                  <c:v>40467</c:v>
                </c:pt>
                <c:pt idx="95" formatCode="[$-409]d\-mmm\-yy;@">
                  <c:v>40498</c:v>
                </c:pt>
                <c:pt idx="96">
                  <c:v>40528</c:v>
                </c:pt>
              </c:numCache>
            </c:numRef>
          </c:xVal>
          <c:yVal>
            <c:numRef>
              <c:f>#REF!</c:f>
              <c:numCache>
                <c:formatCode>0.00</c:formatCode>
                <c:ptCount val="97"/>
                <c:pt idx="0">
                  <c:v>69.41</c:v>
                </c:pt>
                <c:pt idx="1">
                  <c:v>80.040000000000006</c:v>
                </c:pt>
                <c:pt idx="2">
                  <c:v>79.650000000000006</c:v>
                </c:pt>
                <c:pt idx="3">
                  <c:v>97.39</c:v>
                </c:pt>
                <c:pt idx="4">
                  <c:v>112.06</c:v>
                </c:pt>
                <c:pt idx="5">
                  <c:v>129.59</c:v>
                </c:pt>
                <c:pt idx="6">
                  <c:v>127.78</c:v>
                </c:pt>
                <c:pt idx="7">
                  <c:v>126.38</c:v>
                </c:pt>
                <c:pt idx="8">
                  <c:v>113.36</c:v>
                </c:pt>
                <c:pt idx="9">
                  <c:v>90.82</c:v>
                </c:pt>
                <c:pt idx="10">
                  <c:v>70.06</c:v>
                </c:pt>
                <c:pt idx="11">
                  <c:v>60.04</c:v>
                </c:pt>
                <c:pt idx="12">
                  <c:v>63.27</c:v>
                </c:pt>
                <c:pt idx="13">
                  <c:v>74.34</c:v>
                </c:pt>
                <c:pt idx="14">
                  <c:v>84.03</c:v>
                </c:pt>
                <c:pt idx="15">
                  <c:v>101.23</c:v>
                </c:pt>
                <c:pt idx="16">
                  <c:v>114.14</c:v>
                </c:pt>
                <c:pt idx="17">
                  <c:v>127.34</c:v>
                </c:pt>
                <c:pt idx="18">
                  <c:v>119.09</c:v>
                </c:pt>
                <c:pt idx="19">
                  <c:v>112.52</c:v>
                </c:pt>
                <c:pt idx="20">
                  <c:v>100.08</c:v>
                </c:pt>
                <c:pt idx="21">
                  <c:v>81.7</c:v>
                </c:pt>
                <c:pt idx="22">
                  <c:v>69.28</c:v>
                </c:pt>
                <c:pt idx="23">
                  <c:v>60.65</c:v>
                </c:pt>
                <c:pt idx="24">
                  <c:v>67.52</c:v>
                </c:pt>
                <c:pt idx="25">
                  <c:v>77.78</c:v>
                </c:pt>
                <c:pt idx="26">
                  <c:v>78.25</c:v>
                </c:pt>
                <c:pt idx="27">
                  <c:v>109.79</c:v>
                </c:pt>
                <c:pt idx="28">
                  <c:v>127.35</c:v>
                </c:pt>
                <c:pt idx="29">
                  <c:v>140.13999999999999</c:v>
                </c:pt>
                <c:pt idx="30">
                  <c:v>129.41</c:v>
                </c:pt>
                <c:pt idx="31">
                  <c:v>116.82</c:v>
                </c:pt>
                <c:pt idx="32">
                  <c:v>91.41</c:v>
                </c:pt>
                <c:pt idx="33">
                  <c:v>60.3</c:v>
                </c:pt>
                <c:pt idx="34">
                  <c:v>45.57</c:v>
                </c:pt>
                <c:pt idx="35">
                  <c:v>48.75</c:v>
                </c:pt>
                <c:pt idx="36">
                  <c:v>65.94</c:v>
                </c:pt>
                <c:pt idx="37">
                  <c:v>84.67</c:v>
                </c:pt>
                <c:pt idx="38">
                  <c:v>93.85</c:v>
                </c:pt>
                <c:pt idx="39">
                  <c:v>127.31</c:v>
                </c:pt>
                <c:pt idx="40">
                  <c:v>136.27000000000001</c:v>
                </c:pt>
                <c:pt idx="41">
                  <c:v>155.56</c:v>
                </c:pt>
                <c:pt idx="42">
                  <c:v>148.91999999999999</c:v>
                </c:pt>
                <c:pt idx="43">
                  <c:v>135.46</c:v>
                </c:pt>
                <c:pt idx="44">
                  <c:v>107.88</c:v>
                </c:pt>
                <c:pt idx="45">
                  <c:v>75.930000000000007</c:v>
                </c:pt>
                <c:pt idx="46">
                  <c:v>56.07</c:v>
                </c:pt>
                <c:pt idx="47">
                  <c:v>53.83</c:v>
                </c:pt>
                <c:pt idx="48">
                  <c:v>69.48</c:v>
                </c:pt>
                <c:pt idx="49">
                  <c:v>83.919129999999996</c:v>
                </c:pt>
                <c:pt idx="50">
                  <c:v>87.11045</c:v>
                </c:pt>
                <c:pt idx="51">
                  <c:v>106.5117</c:v>
                </c:pt>
                <c:pt idx="52">
                  <c:v>115.6271</c:v>
                </c:pt>
                <c:pt idx="53">
                  <c:v>136.04339999999999</c:v>
                </c:pt>
                <c:pt idx="54">
                  <c:v>136.64429999999999</c:v>
                </c:pt>
                <c:pt idx="55">
                  <c:v>130.49090000000001</c:v>
                </c:pt>
                <c:pt idx="56">
                  <c:v>111.68510000000001</c:v>
                </c:pt>
                <c:pt idx="57">
                  <c:v>80.049239999999998</c:v>
                </c:pt>
                <c:pt idx="58">
                  <c:v>59.538440000000001</c:v>
                </c:pt>
                <c:pt idx="59">
                  <c:v>56.528509999999997</c:v>
                </c:pt>
                <c:pt idx="60">
                  <c:v>69.889150000000001</c:v>
                </c:pt>
                <c:pt idx="61">
                  <c:v>86.568700000000007</c:v>
                </c:pt>
                <c:pt idx="62">
                  <c:v>99.496690000000001</c:v>
                </c:pt>
                <c:pt idx="63">
                  <c:v>127.185</c:v>
                </c:pt>
                <c:pt idx="64">
                  <c:v>138.50069999999999</c:v>
                </c:pt>
                <c:pt idx="65">
                  <c:v>151.3954</c:v>
                </c:pt>
                <c:pt idx="66">
                  <c:v>146.91720000000001</c:v>
                </c:pt>
                <c:pt idx="67">
                  <c:v>138.29169999999999</c:v>
                </c:pt>
                <c:pt idx="68">
                  <c:v>113.0441</c:v>
                </c:pt>
                <c:pt idx="69">
                  <c:v>81.197450000000003</c:v>
                </c:pt>
                <c:pt idx="70">
                  <c:v>63.57123</c:v>
                </c:pt>
                <c:pt idx="71">
                  <c:v>59.396259999999998</c:v>
                </c:pt>
                <c:pt idx="72">
                  <c:v>73.043499999999995</c:v>
                </c:pt>
                <c:pt idx="73">
                  <c:v>102.04089999999999</c:v>
                </c:pt>
                <c:pt idx="74">
                  <c:v>109.5736</c:v>
                </c:pt>
                <c:pt idx="75">
                  <c:v>136.87909999999999</c:v>
                </c:pt>
                <c:pt idx="76">
                  <c:v>134.5883</c:v>
                </c:pt>
                <c:pt idx="77">
                  <c:v>138.2474</c:v>
                </c:pt>
                <c:pt idx="78">
                  <c:v>137.96260000000001</c:v>
                </c:pt>
                <c:pt idx="79">
                  <c:v>147.03739999999999</c:v>
                </c:pt>
                <c:pt idx="80">
                  <c:v>145.9502</c:v>
                </c:pt>
                <c:pt idx="81">
                  <c:v>112.2786</c:v>
                </c:pt>
                <c:pt idx="82">
                  <c:v>70.06</c:v>
                </c:pt>
                <c:pt idx="83">
                  <c:v>49.724310000000003</c:v>
                </c:pt>
                <c:pt idx="84">
                  <c:v>54.099890000000002</c:v>
                </c:pt>
                <c:pt idx="85">
                  <c:v>81.683719999999994</c:v>
                </c:pt>
                <c:pt idx="86">
                  <c:v>86.100909999999999</c:v>
                </c:pt>
                <c:pt idx="87">
                  <c:v>104.8642</c:v>
                </c:pt>
                <c:pt idx="88">
                  <c:v>121.0446</c:v>
                </c:pt>
                <c:pt idx="89">
                  <c:v>143.20079999999999</c:v>
                </c:pt>
                <c:pt idx="90">
                  <c:v>140.23869999999999</c:v>
                </c:pt>
                <c:pt idx="91">
                  <c:v>137.0326</c:v>
                </c:pt>
                <c:pt idx="92">
                  <c:v>112.2324</c:v>
                </c:pt>
                <c:pt idx="93">
                  <c:v>68.519069999999999</c:v>
                </c:pt>
                <c:pt idx="94">
                  <c:v>37.955440000000003</c:v>
                </c:pt>
                <c:pt idx="95">
                  <c:v>34.316850000000002</c:v>
                </c:pt>
                <c:pt idx="96">
                  <c:v>53.128999999999998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R obs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7CB-4866-ACA5-13EEFDCAF0E5}"/>
            </c:ext>
          </c:extLst>
        </c:ser>
        <c:ser>
          <c:idx val="4"/>
          <c:order val="1"/>
          <c:spPr>
            <a:ln w="31750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0</c:formatCode>
                <c:ptCount val="96"/>
                <c:pt idx="0" formatCode="[$-409]d\-mmm\-yy;@">
                  <c:v>37606</c:v>
                </c:pt>
                <c:pt idx="1">
                  <c:v>37637</c:v>
                </c:pt>
                <c:pt idx="2" formatCode="[$-409]d\-mmm\-yy;@">
                  <c:v>37668</c:v>
                </c:pt>
                <c:pt idx="3" formatCode="[$-409]d\-mmm\-yy;@">
                  <c:v>37696</c:v>
                </c:pt>
                <c:pt idx="4" formatCode="[$-409]d\-mmm\-yy;@">
                  <c:v>37727</c:v>
                </c:pt>
                <c:pt idx="5" formatCode="[$-409]d\-mmm\-yy;@">
                  <c:v>37757</c:v>
                </c:pt>
                <c:pt idx="6" formatCode="[$-409]d\-mmm\-yy;@">
                  <c:v>37788</c:v>
                </c:pt>
                <c:pt idx="7" formatCode="[$-409]d\-mmm\-yy;@">
                  <c:v>37818</c:v>
                </c:pt>
                <c:pt idx="8" formatCode="[$-409]d\-mmm\-yy;@">
                  <c:v>37849</c:v>
                </c:pt>
                <c:pt idx="9" formatCode="[$-409]d\-mmm\-yy;@">
                  <c:v>37880</c:v>
                </c:pt>
                <c:pt idx="10" formatCode="[$-409]d\-mmm\-yy;@">
                  <c:v>37910</c:v>
                </c:pt>
                <c:pt idx="11" formatCode="[$-409]d\-mmm\-yy;@">
                  <c:v>37941</c:v>
                </c:pt>
                <c:pt idx="12" formatCode="[$-409]d\-mmm\-yy;@">
                  <c:v>37971</c:v>
                </c:pt>
                <c:pt idx="13">
                  <c:v>38002</c:v>
                </c:pt>
                <c:pt idx="14" formatCode="[$-409]d\-mmm\-yy;@">
                  <c:v>38033</c:v>
                </c:pt>
                <c:pt idx="15" formatCode="[$-409]d\-mmm\-yy;@">
                  <c:v>38062</c:v>
                </c:pt>
                <c:pt idx="16" formatCode="[$-409]d\-mmm\-yy;@">
                  <c:v>38093</c:v>
                </c:pt>
                <c:pt idx="17" formatCode="[$-409]d\-mmm\-yy;@">
                  <c:v>38123</c:v>
                </c:pt>
                <c:pt idx="18" formatCode="[$-409]d\-mmm\-yy;@">
                  <c:v>38154</c:v>
                </c:pt>
                <c:pt idx="19" formatCode="[$-409]d\-mmm\-yy;@">
                  <c:v>38184</c:v>
                </c:pt>
                <c:pt idx="20" formatCode="[$-409]d\-mmm\-yy;@">
                  <c:v>38215</c:v>
                </c:pt>
                <c:pt idx="21" formatCode="[$-409]d\-mmm\-yy;@">
                  <c:v>38246</c:v>
                </c:pt>
                <c:pt idx="22" formatCode="[$-409]d\-mmm\-yy;@">
                  <c:v>38276</c:v>
                </c:pt>
                <c:pt idx="23" formatCode="[$-409]d\-mmm\-yy;@">
                  <c:v>38307</c:v>
                </c:pt>
                <c:pt idx="24" formatCode="[$-409]d\-mmm\-yy;@">
                  <c:v>38337</c:v>
                </c:pt>
                <c:pt idx="25" formatCode="[$-409]d\-mmm\-yy;@">
                  <c:v>38368</c:v>
                </c:pt>
                <c:pt idx="26" formatCode="[$-409]d\-mmm\-yy;@">
                  <c:v>38399</c:v>
                </c:pt>
                <c:pt idx="27" formatCode="[$-409]d\-mmm\-yy;@">
                  <c:v>38427</c:v>
                </c:pt>
                <c:pt idx="28" formatCode="[$-409]d\-mmm\-yy;@">
                  <c:v>38458</c:v>
                </c:pt>
                <c:pt idx="29" formatCode="[$-409]d\-mmm\-yy;@">
                  <c:v>38488</c:v>
                </c:pt>
                <c:pt idx="30" formatCode="[$-409]d\-mmm\-yy;@">
                  <c:v>38519</c:v>
                </c:pt>
                <c:pt idx="31" formatCode="[$-409]d\-mmm\-yy;@">
                  <c:v>38549</c:v>
                </c:pt>
                <c:pt idx="32" formatCode="[$-409]d\-mmm\-yy;@">
                  <c:v>38580</c:v>
                </c:pt>
                <c:pt idx="33" formatCode="[$-409]d\-mmm\-yy;@">
                  <c:v>38611</c:v>
                </c:pt>
                <c:pt idx="34" formatCode="[$-409]d\-mmm\-yy;@">
                  <c:v>38641</c:v>
                </c:pt>
                <c:pt idx="35" formatCode="[$-409]d\-mmm\-yy;@">
                  <c:v>38672</c:v>
                </c:pt>
                <c:pt idx="36" formatCode="[$-409]d\-mmm\-yy;@">
                  <c:v>38702</c:v>
                </c:pt>
                <c:pt idx="37" formatCode="[$-409]d\-mmm\-yy;@">
                  <c:v>38733</c:v>
                </c:pt>
                <c:pt idx="38" formatCode="[$-409]d\-mmm\-yy;@">
                  <c:v>38764</c:v>
                </c:pt>
                <c:pt idx="39" formatCode="[$-409]d\-mmm\-yy;@">
                  <c:v>38792</c:v>
                </c:pt>
                <c:pt idx="40" formatCode="[$-409]d\-mmm\-yy;@">
                  <c:v>38823</c:v>
                </c:pt>
                <c:pt idx="41" formatCode="[$-409]d\-mmm\-yy;@">
                  <c:v>38853</c:v>
                </c:pt>
                <c:pt idx="42" formatCode="[$-409]d\-mmm\-yy;@">
                  <c:v>38884</c:v>
                </c:pt>
                <c:pt idx="43" formatCode="[$-409]d\-mmm\-yy;@">
                  <c:v>38914</c:v>
                </c:pt>
                <c:pt idx="44" formatCode="[$-409]d\-mmm\-yy;@">
                  <c:v>38945</c:v>
                </c:pt>
                <c:pt idx="45" formatCode="[$-409]d\-mmm\-yy;@">
                  <c:v>38976</c:v>
                </c:pt>
                <c:pt idx="46" formatCode="[$-409]d\-mmm\-yy;@">
                  <c:v>39006</c:v>
                </c:pt>
                <c:pt idx="47" formatCode="[$-409]d\-mmm\-yy;@">
                  <c:v>39037</c:v>
                </c:pt>
                <c:pt idx="48" formatCode="[$-409]d\-mmm\-yy;@">
                  <c:v>39067</c:v>
                </c:pt>
                <c:pt idx="49" formatCode="[$-409]d\-mmm\-yy;@">
                  <c:v>39098</c:v>
                </c:pt>
                <c:pt idx="50" formatCode="[$-409]d\-mmm\-yy;@">
                  <c:v>39129</c:v>
                </c:pt>
                <c:pt idx="51" formatCode="[$-409]d\-mmm\-yy;@">
                  <c:v>39157</c:v>
                </c:pt>
                <c:pt idx="52" formatCode="[$-409]d\-mmm\-yy;@">
                  <c:v>39188</c:v>
                </c:pt>
                <c:pt idx="53" formatCode="[$-409]d\-mmm\-yy;@">
                  <c:v>39218</c:v>
                </c:pt>
                <c:pt idx="54" formatCode="[$-409]d\-mmm\-yy;@">
                  <c:v>39249</c:v>
                </c:pt>
                <c:pt idx="55" formatCode="[$-409]d\-mmm\-yy;@">
                  <c:v>39279</c:v>
                </c:pt>
                <c:pt idx="56" formatCode="[$-409]d\-mmm\-yy;@">
                  <c:v>39310</c:v>
                </c:pt>
                <c:pt idx="57" formatCode="[$-409]d\-mmm\-yy;@">
                  <c:v>39341</c:v>
                </c:pt>
                <c:pt idx="58" formatCode="[$-409]d\-mmm\-yy;@">
                  <c:v>39371</c:v>
                </c:pt>
                <c:pt idx="59">
                  <c:v>39402</c:v>
                </c:pt>
                <c:pt idx="60" formatCode="[$-409]d\-mmm\-yy;@">
                  <c:v>39432</c:v>
                </c:pt>
                <c:pt idx="61">
                  <c:v>39463</c:v>
                </c:pt>
                <c:pt idx="62" formatCode="[$-409]d\-mmm\-yy;@">
                  <c:v>39494</c:v>
                </c:pt>
                <c:pt idx="63" formatCode="[$-409]d\-mmm\-yy;@">
                  <c:v>39523</c:v>
                </c:pt>
                <c:pt idx="64" formatCode="[$-409]d\-mmm\-yy;@">
                  <c:v>39554</c:v>
                </c:pt>
                <c:pt idx="65" formatCode="[$-409]d\-mmm\-yy;@">
                  <c:v>39584</c:v>
                </c:pt>
                <c:pt idx="66" formatCode="[$-409]d\-mmm\-yy;@">
                  <c:v>39615</c:v>
                </c:pt>
                <c:pt idx="67" formatCode="[$-409]d\-mmm\-yy;@">
                  <c:v>39645</c:v>
                </c:pt>
                <c:pt idx="68" formatCode="[$-409]d\-mmm\-yy;@">
                  <c:v>39676</c:v>
                </c:pt>
                <c:pt idx="69" formatCode="[$-409]d\-mmm\-yy;@">
                  <c:v>39707</c:v>
                </c:pt>
                <c:pt idx="70" formatCode="[$-409]d\-mmm\-yy;@">
                  <c:v>39737</c:v>
                </c:pt>
                <c:pt idx="71" formatCode="[$-409]d\-mmm\-yy;@">
                  <c:v>39768</c:v>
                </c:pt>
                <c:pt idx="72" formatCode="[$-409]d\-mmm\-yy;@">
                  <c:v>39798</c:v>
                </c:pt>
                <c:pt idx="73">
                  <c:v>39829</c:v>
                </c:pt>
                <c:pt idx="74" formatCode="[$-409]d\-mmm\-yy;@">
                  <c:v>39860</c:v>
                </c:pt>
                <c:pt idx="75" formatCode="[$-409]d\-mmm\-yy;@">
                  <c:v>39888</c:v>
                </c:pt>
                <c:pt idx="76" formatCode="[$-409]d\-mmm\-yy;@">
                  <c:v>39919</c:v>
                </c:pt>
                <c:pt idx="77" formatCode="[$-409]d\-mmm\-yy;@">
                  <c:v>39949</c:v>
                </c:pt>
                <c:pt idx="78" formatCode="[$-409]d\-mmm\-yy;@">
                  <c:v>39980</c:v>
                </c:pt>
                <c:pt idx="79" formatCode="[$-409]d\-mmm\-yy;@">
                  <c:v>40010</c:v>
                </c:pt>
                <c:pt idx="80" formatCode="[$-409]d\-mmm\-yy;@">
                  <c:v>40041</c:v>
                </c:pt>
                <c:pt idx="81" formatCode="[$-409]d\-mmm\-yy;@">
                  <c:v>40072</c:v>
                </c:pt>
                <c:pt idx="82" formatCode="[$-409]d\-mmm\-yy;@">
                  <c:v>40102</c:v>
                </c:pt>
                <c:pt idx="83" formatCode="[$-409]d\-mmm\-yy;@">
                  <c:v>40133</c:v>
                </c:pt>
                <c:pt idx="84" formatCode="[$-409]d\-mmm\-yy;@">
                  <c:v>40163</c:v>
                </c:pt>
                <c:pt idx="85" formatCode="[$-409]d\-mmm\-yy;@">
                  <c:v>40194</c:v>
                </c:pt>
                <c:pt idx="86" formatCode="[$-409]d\-mmm\-yy;@">
                  <c:v>40225</c:v>
                </c:pt>
                <c:pt idx="87" formatCode="[$-409]d\-mmm\-yy;@">
                  <c:v>40253</c:v>
                </c:pt>
                <c:pt idx="88" formatCode="[$-409]d\-mmm\-yy;@">
                  <c:v>40284</c:v>
                </c:pt>
                <c:pt idx="89" formatCode="[$-409]d\-mmm\-yy;@">
                  <c:v>40314</c:v>
                </c:pt>
                <c:pt idx="90" formatCode="[$-409]d\-mmm\-yy;@">
                  <c:v>40345</c:v>
                </c:pt>
                <c:pt idx="91" formatCode="[$-409]d\-mmm\-yy;@">
                  <c:v>40375</c:v>
                </c:pt>
                <c:pt idx="92" formatCode="[$-409]d\-mmm\-yy;@">
                  <c:v>40406</c:v>
                </c:pt>
                <c:pt idx="93" formatCode="[$-409]d\-mmm\-yy;@">
                  <c:v>40437</c:v>
                </c:pt>
                <c:pt idx="94" formatCode="[$-409]d\-mmm\-yy;@">
                  <c:v>40467</c:v>
                </c:pt>
                <c:pt idx="95" formatCode="[$-409]d\-mmm\-yy;@">
                  <c:v>40498</c:v>
                </c:pt>
              </c:numCache>
            </c:numRef>
          </c:xVal>
          <c:yVal>
            <c:numRef>
              <c:f>#REF!</c:f>
              <c:numCache>
                <c:formatCode>0.0000</c:formatCode>
                <c:ptCount val="96"/>
                <c:pt idx="1">
                  <c:v>73.73608214961024</c:v>
                </c:pt>
                <c:pt idx="2">
                  <c:v>85.157477416124735</c:v>
                </c:pt>
                <c:pt idx="3">
                  <c:v>98.584157615105255</c:v>
                </c:pt>
                <c:pt idx="4">
                  <c:v>112.68507617358532</c:v>
                </c:pt>
                <c:pt idx="5">
                  <c:v>124.47578614995416</c:v>
                </c:pt>
                <c:pt idx="6">
                  <c:v>128.87199986097966</c:v>
                </c:pt>
                <c:pt idx="7">
                  <c:v>119.60941366515496</c:v>
                </c:pt>
                <c:pt idx="8">
                  <c:v>99.397186806302017</c:v>
                </c:pt>
                <c:pt idx="9">
                  <c:v>78.330584272315463</c:v>
                </c:pt>
                <c:pt idx="10">
                  <c:v>65.886971201643377</c:v>
                </c:pt>
                <c:pt idx="11">
                  <c:v>62.249532169747823</c:v>
                </c:pt>
                <c:pt idx="12">
                  <c:v>63.911654041331687</c:v>
                </c:pt>
                <c:pt idx="13">
                  <c:v>72.056576296393473</c:v>
                </c:pt>
                <c:pt idx="14">
                  <c:v>86.903756391699631</c:v>
                </c:pt>
                <c:pt idx="15">
                  <c:v>105.33158619974182</c:v>
                </c:pt>
                <c:pt idx="16">
                  <c:v>121.91098813591495</c:v>
                </c:pt>
                <c:pt idx="17">
                  <c:v>130.12601838786318</c:v>
                </c:pt>
                <c:pt idx="18">
                  <c:v>126.80081064852413</c:v>
                </c:pt>
                <c:pt idx="19">
                  <c:v>113.19656551347745</c:v>
                </c:pt>
                <c:pt idx="20">
                  <c:v>94.593797465040765</c:v>
                </c:pt>
                <c:pt idx="21">
                  <c:v>76.803860229571683</c:v>
                </c:pt>
                <c:pt idx="22">
                  <c:v>65.380534756671722</c:v>
                </c:pt>
                <c:pt idx="23">
                  <c:v>62.704310652522551</c:v>
                </c:pt>
                <c:pt idx="24">
                  <c:v>67.064558595495697</c:v>
                </c:pt>
                <c:pt idx="25">
                  <c:v>77.304107581376172</c:v>
                </c:pt>
                <c:pt idx="26">
                  <c:v>92.421513480075845</c:v>
                </c:pt>
                <c:pt idx="27">
                  <c:v>109.76250726810358</c:v>
                </c:pt>
                <c:pt idx="28">
                  <c:v>125.66969956627858</c:v>
                </c:pt>
                <c:pt idx="29">
                  <c:v>132.66221910362657</c:v>
                </c:pt>
                <c:pt idx="30">
                  <c:v>128.48672890361945</c:v>
                </c:pt>
                <c:pt idx="31">
                  <c:v>112.37447416627074</c:v>
                </c:pt>
                <c:pt idx="32">
                  <c:v>88.649031092618287</c:v>
                </c:pt>
                <c:pt idx="33">
                  <c:v>65.587324286510551</c:v>
                </c:pt>
                <c:pt idx="34">
                  <c:v>49.967954294936497</c:v>
                </c:pt>
                <c:pt idx="35">
                  <c:v>46.10315098841965</c:v>
                </c:pt>
                <c:pt idx="36">
                  <c:v>55.484385989160828</c:v>
                </c:pt>
                <c:pt idx="37">
                  <c:v>76.490349802989343</c:v>
                </c:pt>
                <c:pt idx="38">
                  <c:v>102.0114849365759</c:v>
                </c:pt>
                <c:pt idx="39">
                  <c:v>123.17506211420076</c:v>
                </c:pt>
                <c:pt idx="40">
                  <c:v>139.34289299259851</c:v>
                </c:pt>
                <c:pt idx="41">
                  <c:v>146.32244832966927</c:v>
                </c:pt>
                <c:pt idx="42">
                  <c:v>142.87993682041252</c:v>
                </c:pt>
                <c:pt idx="43">
                  <c:v>128.65006161164607</c:v>
                </c:pt>
                <c:pt idx="44">
                  <c:v>107.31906056356803</c:v>
                </c:pt>
                <c:pt idx="45">
                  <c:v>84.145051934445249</c:v>
                </c:pt>
                <c:pt idx="46">
                  <c:v>66.246200027235034</c:v>
                </c:pt>
                <c:pt idx="47">
                  <c:v>60.450929361328981</c:v>
                </c:pt>
                <c:pt idx="48">
                  <c:v>67.044414725040937</c:v>
                </c:pt>
                <c:pt idx="49">
                  <c:v>82.400120416415078</c:v>
                </c:pt>
                <c:pt idx="50">
                  <c:v>97.949391113586742</c:v>
                </c:pt>
                <c:pt idx="51">
                  <c:v>109.2885426667968</c:v>
                </c:pt>
                <c:pt idx="52">
                  <c:v>122.22003756959094</c:v>
                </c:pt>
                <c:pt idx="53">
                  <c:v>132.78249564805736</c:v>
                </c:pt>
                <c:pt idx="54">
                  <c:v>133.43565661254115</c:v>
                </c:pt>
                <c:pt idx="55">
                  <c:v>121.70204548837269</c:v>
                </c:pt>
                <c:pt idx="56">
                  <c:v>101.65060096194415</c:v>
                </c:pt>
                <c:pt idx="57">
                  <c:v>80.36302734574717</c:v>
                </c:pt>
                <c:pt idx="58">
                  <c:v>64.202927141824404</c:v>
                </c:pt>
                <c:pt idx="59">
                  <c:v>59.367714267150248</c:v>
                </c:pt>
                <c:pt idx="60">
                  <c:v>68.0012691942473</c:v>
                </c:pt>
                <c:pt idx="61">
                  <c:v>86.321433799980298</c:v>
                </c:pt>
                <c:pt idx="62">
                  <c:v>106.97394809880296</c:v>
                </c:pt>
                <c:pt idx="63">
                  <c:v>126.2349991476874</c:v>
                </c:pt>
                <c:pt idx="64">
                  <c:v>141.9966952166927</c:v>
                </c:pt>
                <c:pt idx="65">
                  <c:v>149.3034750895244</c:v>
                </c:pt>
                <c:pt idx="66">
                  <c:v>146.05591911507832</c:v>
                </c:pt>
                <c:pt idx="67">
                  <c:v>130.90896138225901</c:v>
                </c:pt>
                <c:pt idx="68">
                  <c:v>108.99055271002644</c:v>
                </c:pt>
                <c:pt idx="69">
                  <c:v>86.373587640314909</c:v>
                </c:pt>
                <c:pt idx="70">
                  <c:v>69.016003445283673</c:v>
                </c:pt>
                <c:pt idx="71">
                  <c:v>62.977489958345345</c:v>
                </c:pt>
                <c:pt idx="72">
                  <c:v>70.495334527483465</c:v>
                </c:pt>
                <c:pt idx="73">
                  <c:v>89.234923984557184</c:v>
                </c:pt>
                <c:pt idx="74">
                  <c:v>113.59581920278063</c:v>
                </c:pt>
                <c:pt idx="75">
                  <c:v>137.19257435696071</c:v>
                </c:pt>
                <c:pt idx="76">
                  <c:v>156.56275781670146</c:v>
                </c:pt>
                <c:pt idx="77">
                  <c:v>163.78398262759654</c:v>
                </c:pt>
                <c:pt idx="78">
                  <c:v>156.2993238387817</c:v>
                </c:pt>
                <c:pt idx="79">
                  <c:v>137.14119645737742</c:v>
                </c:pt>
                <c:pt idx="80">
                  <c:v>113.63331797946347</c:v>
                </c:pt>
                <c:pt idx="81">
                  <c:v>92.134752574448356</c:v>
                </c:pt>
                <c:pt idx="82">
                  <c:v>75.570465732641949</c:v>
                </c:pt>
                <c:pt idx="83">
                  <c:v>65.496953269150495</c:v>
                </c:pt>
                <c:pt idx="84">
                  <c:v>65.711088475746806</c:v>
                </c:pt>
                <c:pt idx="85">
                  <c:v>76.898029644953795</c:v>
                </c:pt>
                <c:pt idx="86">
                  <c:v>93.959438162449743</c:v>
                </c:pt>
                <c:pt idx="87">
                  <c:v>108.51977424757175</c:v>
                </c:pt>
                <c:pt idx="88">
                  <c:v>120.6183350188592</c:v>
                </c:pt>
                <c:pt idx="89">
                  <c:v>130.03438986150636</c:v>
                </c:pt>
                <c:pt idx="90">
                  <c:v>131.13230766110414</c:v>
                </c:pt>
                <c:pt idx="91">
                  <c:v>118.94166075830826</c:v>
                </c:pt>
                <c:pt idx="92">
                  <c:v>98.698757905384468</c:v>
                </c:pt>
                <c:pt idx="93">
                  <c:v>77.491508656806246</c:v>
                </c:pt>
                <c:pt idx="94">
                  <c:v>59.652900414814759</c:v>
                </c:pt>
                <c:pt idx="95">
                  <c:v>49.547701153583972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  RR 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97CB-4866-ACA5-13EEFDCAF0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745216"/>
        <c:axId val="164746752"/>
      </c:scatterChart>
      <c:valAx>
        <c:axId val="164745216"/>
        <c:scaling>
          <c:orientation val="minMax"/>
          <c:max val="39829"/>
          <c:min val="37637"/>
        </c:scaling>
        <c:delete val="0"/>
        <c:axPos val="b"/>
        <c:majorGridlines/>
        <c:numFmt formatCode="[$-407]mmmmm\ yy;@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64746752"/>
        <c:crossesAt val="1.0000000000000003E-4"/>
        <c:crossBetween val="midCat"/>
        <c:majorUnit val="365"/>
      </c:valAx>
      <c:valAx>
        <c:axId val="164746752"/>
        <c:scaling>
          <c:orientation val="minMax"/>
          <c:max val="175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200">
                    <a:latin typeface="Arial" panose="020B0604020202020204" pitchFamily="34" charset="0"/>
                    <a:cs typeface="Arial" panose="020B0604020202020204" pitchFamily="34" charset="0"/>
                  </a:rPr>
                  <a:t>[mm / mo]</a:t>
                </a:r>
              </a:p>
            </c:rich>
          </c:tx>
          <c:layout>
            <c:manualLayout>
              <c:xMode val="edge"/>
              <c:yMode val="edge"/>
              <c:x val="1.1924451278637204E-2"/>
              <c:y val="0.43343884405727978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64745216"/>
        <c:crossesAt val="0"/>
        <c:crossBetween val="midCat"/>
        <c:majorUnit val="25"/>
      </c:valAx>
      <c:spPr>
        <a:noFill/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66454013266569112"/>
          <c:y val="2.8309095752656619E-3"/>
          <c:w val="0.17928945916422223"/>
          <c:h val="0.18854867706247014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 w="25400">
      <a:solidFill>
        <a:schemeClr val="tx1"/>
      </a:solidFill>
    </a:ln>
  </c:spPr>
  <c:printSettings>
    <c:headerFooter/>
    <c:pageMargins b="0.75" l="0.7" r="0.7" t="0.75" header="0.3" footer="0.3"/>
    <c:pageSetup orientation="portrait"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sz="1400"/>
            </a:pPr>
            <a:r>
              <a:rPr lang="en-US" sz="1800" b="1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River Runoff</a:t>
            </a:r>
            <a:endParaRPr lang="de-DE" sz="1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  <a:p>
            <a:pPr algn="ctr">
              <a:defRPr sz="1400"/>
            </a:pPr>
            <a:r>
              <a:rPr lang="en-US" sz="1800" b="1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Residual</a:t>
            </a:r>
            <a:endParaRPr lang="de-DE" sz="1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1.5625546806649342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166548795676152"/>
          <c:y val="0.20556148774086166"/>
          <c:w val="0.81821156511535187"/>
          <c:h val="0.66366788297804236"/>
        </c:manualLayout>
      </c:layout>
      <c:scatterChart>
        <c:scatterStyle val="lineMarker"/>
        <c:varyColors val="0"/>
        <c:ser>
          <c:idx val="3"/>
          <c:order val="0"/>
          <c:spPr>
            <a:ln w="3175">
              <a:solidFill>
                <a:schemeClr val="tx1"/>
              </a:solidFill>
              <a:prstDash val="solid"/>
            </a:ln>
          </c:spPr>
          <c:marker>
            <c:symbol val="diamond"/>
            <c:size val="6"/>
            <c:spPr>
              <a:noFill/>
              <a:ln w="15875">
                <a:solidFill>
                  <a:schemeClr val="tx1"/>
                </a:solidFill>
              </a:ln>
            </c:spPr>
          </c:marker>
          <c:xVal>
            <c:numRef>
              <c:f>#REF!</c:f>
              <c:numCache>
                <c:formatCode>[$-409]d\-mmm\-yy;@</c:formatCode>
                <c:ptCount val="96"/>
                <c:pt idx="0">
                  <c:v>37637</c:v>
                </c:pt>
                <c:pt idx="1">
                  <c:v>37668</c:v>
                </c:pt>
                <c:pt idx="2">
                  <c:v>37696</c:v>
                </c:pt>
                <c:pt idx="3">
                  <c:v>37727</c:v>
                </c:pt>
                <c:pt idx="4">
                  <c:v>37757</c:v>
                </c:pt>
                <c:pt idx="5">
                  <c:v>37788</c:v>
                </c:pt>
                <c:pt idx="6">
                  <c:v>37818</c:v>
                </c:pt>
                <c:pt idx="7">
                  <c:v>37849</c:v>
                </c:pt>
                <c:pt idx="8">
                  <c:v>37880</c:v>
                </c:pt>
                <c:pt idx="9">
                  <c:v>37910</c:v>
                </c:pt>
                <c:pt idx="10">
                  <c:v>37941</c:v>
                </c:pt>
                <c:pt idx="11">
                  <c:v>37971</c:v>
                </c:pt>
                <c:pt idx="12" formatCode="0">
                  <c:v>38002</c:v>
                </c:pt>
                <c:pt idx="13">
                  <c:v>38033</c:v>
                </c:pt>
                <c:pt idx="14">
                  <c:v>38062</c:v>
                </c:pt>
                <c:pt idx="15">
                  <c:v>38093</c:v>
                </c:pt>
                <c:pt idx="16">
                  <c:v>38123</c:v>
                </c:pt>
                <c:pt idx="17">
                  <c:v>38154</c:v>
                </c:pt>
                <c:pt idx="18">
                  <c:v>38184</c:v>
                </c:pt>
                <c:pt idx="19">
                  <c:v>38215</c:v>
                </c:pt>
                <c:pt idx="20">
                  <c:v>38246</c:v>
                </c:pt>
                <c:pt idx="21">
                  <c:v>38276</c:v>
                </c:pt>
                <c:pt idx="22">
                  <c:v>38307</c:v>
                </c:pt>
                <c:pt idx="23">
                  <c:v>38337</c:v>
                </c:pt>
                <c:pt idx="24">
                  <c:v>38368</c:v>
                </c:pt>
                <c:pt idx="25">
                  <c:v>38399</c:v>
                </c:pt>
                <c:pt idx="26">
                  <c:v>38427</c:v>
                </c:pt>
                <c:pt idx="27">
                  <c:v>38458</c:v>
                </c:pt>
                <c:pt idx="28">
                  <c:v>38488</c:v>
                </c:pt>
                <c:pt idx="29">
                  <c:v>38519</c:v>
                </c:pt>
                <c:pt idx="30">
                  <c:v>38549</c:v>
                </c:pt>
                <c:pt idx="31">
                  <c:v>38580</c:v>
                </c:pt>
                <c:pt idx="32">
                  <c:v>38611</c:v>
                </c:pt>
                <c:pt idx="33">
                  <c:v>38641</c:v>
                </c:pt>
                <c:pt idx="34">
                  <c:v>38672</c:v>
                </c:pt>
                <c:pt idx="35">
                  <c:v>38702</c:v>
                </c:pt>
                <c:pt idx="36">
                  <c:v>38733</c:v>
                </c:pt>
                <c:pt idx="37">
                  <c:v>38764</c:v>
                </c:pt>
                <c:pt idx="38">
                  <c:v>38792</c:v>
                </c:pt>
                <c:pt idx="39">
                  <c:v>38823</c:v>
                </c:pt>
                <c:pt idx="40">
                  <c:v>38853</c:v>
                </c:pt>
                <c:pt idx="41">
                  <c:v>38884</c:v>
                </c:pt>
                <c:pt idx="42">
                  <c:v>38914</c:v>
                </c:pt>
                <c:pt idx="43">
                  <c:v>38945</c:v>
                </c:pt>
                <c:pt idx="44">
                  <c:v>38976</c:v>
                </c:pt>
                <c:pt idx="45">
                  <c:v>39006</c:v>
                </c:pt>
                <c:pt idx="46">
                  <c:v>39037</c:v>
                </c:pt>
                <c:pt idx="47">
                  <c:v>39067</c:v>
                </c:pt>
                <c:pt idx="48">
                  <c:v>39098</c:v>
                </c:pt>
                <c:pt idx="49">
                  <c:v>39129</c:v>
                </c:pt>
                <c:pt idx="50">
                  <c:v>39157</c:v>
                </c:pt>
                <c:pt idx="51">
                  <c:v>39188</c:v>
                </c:pt>
                <c:pt idx="52">
                  <c:v>39218</c:v>
                </c:pt>
                <c:pt idx="53">
                  <c:v>39249</c:v>
                </c:pt>
                <c:pt idx="54">
                  <c:v>39279</c:v>
                </c:pt>
                <c:pt idx="55">
                  <c:v>39310</c:v>
                </c:pt>
                <c:pt idx="56">
                  <c:v>39341</c:v>
                </c:pt>
                <c:pt idx="57">
                  <c:v>39371</c:v>
                </c:pt>
                <c:pt idx="58">
                  <c:v>39402</c:v>
                </c:pt>
                <c:pt idx="59">
                  <c:v>39432</c:v>
                </c:pt>
                <c:pt idx="60">
                  <c:v>39463</c:v>
                </c:pt>
                <c:pt idx="61">
                  <c:v>39494</c:v>
                </c:pt>
                <c:pt idx="62">
                  <c:v>39523</c:v>
                </c:pt>
                <c:pt idx="63">
                  <c:v>39554</c:v>
                </c:pt>
                <c:pt idx="64">
                  <c:v>39584</c:v>
                </c:pt>
                <c:pt idx="65">
                  <c:v>39615</c:v>
                </c:pt>
                <c:pt idx="66">
                  <c:v>39645</c:v>
                </c:pt>
                <c:pt idx="67">
                  <c:v>39676</c:v>
                </c:pt>
                <c:pt idx="68">
                  <c:v>39707</c:v>
                </c:pt>
                <c:pt idx="69">
                  <c:v>39737</c:v>
                </c:pt>
                <c:pt idx="70">
                  <c:v>39768</c:v>
                </c:pt>
                <c:pt idx="71">
                  <c:v>39798</c:v>
                </c:pt>
                <c:pt idx="72" formatCode="0">
                  <c:v>39829</c:v>
                </c:pt>
                <c:pt idx="73">
                  <c:v>39860</c:v>
                </c:pt>
                <c:pt idx="74">
                  <c:v>39888</c:v>
                </c:pt>
                <c:pt idx="75">
                  <c:v>39919</c:v>
                </c:pt>
                <c:pt idx="76">
                  <c:v>39949</c:v>
                </c:pt>
                <c:pt idx="77">
                  <c:v>39980</c:v>
                </c:pt>
                <c:pt idx="78">
                  <c:v>40010</c:v>
                </c:pt>
                <c:pt idx="79">
                  <c:v>40041</c:v>
                </c:pt>
                <c:pt idx="80">
                  <c:v>40072</c:v>
                </c:pt>
                <c:pt idx="81">
                  <c:v>40102</c:v>
                </c:pt>
                <c:pt idx="82">
                  <c:v>40133</c:v>
                </c:pt>
                <c:pt idx="83">
                  <c:v>40163</c:v>
                </c:pt>
                <c:pt idx="84">
                  <c:v>40194</c:v>
                </c:pt>
                <c:pt idx="85">
                  <c:v>40225</c:v>
                </c:pt>
                <c:pt idx="86">
                  <c:v>40253</c:v>
                </c:pt>
                <c:pt idx="87">
                  <c:v>40284</c:v>
                </c:pt>
                <c:pt idx="88">
                  <c:v>40314</c:v>
                </c:pt>
                <c:pt idx="89">
                  <c:v>40345</c:v>
                </c:pt>
                <c:pt idx="90">
                  <c:v>40375</c:v>
                </c:pt>
                <c:pt idx="91">
                  <c:v>40406</c:v>
                </c:pt>
                <c:pt idx="92">
                  <c:v>40437</c:v>
                </c:pt>
                <c:pt idx="93">
                  <c:v>40467</c:v>
                </c:pt>
                <c:pt idx="94">
                  <c:v>40498</c:v>
                </c:pt>
                <c:pt idx="95">
                  <c:v>40528</c:v>
                </c:pt>
              </c:numCache>
            </c:numRef>
          </c:xVal>
          <c:yVal>
            <c:numRef>
              <c:f>#REF!</c:f>
              <c:numCache>
                <c:formatCode>0.00</c:formatCode>
                <c:ptCount val="96"/>
                <c:pt idx="0">
                  <c:v>-3.8403062499999834</c:v>
                </c:pt>
                <c:pt idx="1">
                  <c:v>-10.107706249999993</c:v>
                </c:pt>
                <c:pt idx="2">
                  <c:v>-16.504999999999995</c:v>
                </c:pt>
                <c:pt idx="3">
                  <c:v>-12.887587499999995</c:v>
                </c:pt>
                <c:pt idx="4">
                  <c:v>-10.599625000000003</c:v>
                </c:pt>
                <c:pt idx="5">
                  <c:v>-8.0903499999999724</c:v>
                </c:pt>
                <c:pt idx="6">
                  <c:v>-4.1240750000000048</c:v>
                </c:pt>
                <c:pt idx="7">
                  <c:v>1.4047750000000008</c:v>
                </c:pt>
                <c:pt idx="8">
                  <c:v>9.4707049999999811</c:v>
                </c:pt>
                <c:pt idx="9">
                  <c:v>11.046861249999999</c:v>
                </c:pt>
                <c:pt idx="10">
                  <c:v>7.1355087500000067</c:v>
                </c:pt>
                <c:pt idx="11">
                  <c:v>-1.2764424999999946</c:v>
                </c:pt>
                <c:pt idx="12">
                  <c:v>-9.5403062499999862</c:v>
                </c:pt>
                <c:pt idx="13">
                  <c:v>-5.7277062499999971</c:v>
                </c:pt>
                <c:pt idx="14">
                  <c:v>-12.664999999999992</c:v>
                </c:pt>
                <c:pt idx="15">
                  <c:v>-10.807587499999997</c:v>
                </c:pt>
                <c:pt idx="16">
                  <c:v>-12.849625000000003</c:v>
                </c:pt>
                <c:pt idx="17">
                  <c:v>-16.78034999999997</c:v>
                </c:pt>
                <c:pt idx="18">
                  <c:v>-17.984075000000004</c:v>
                </c:pt>
                <c:pt idx="19">
                  <c:v>-11.875225</c:v>
                </c:pt>
                <c:pt idx="20">
                  <c:v>0.35070499999999072</c:v>
                </c:pt>
                <c:pt idx="21">
                  <c:v>10.266861249999998</c:v>
                </c:pt>
                <c:pt idx="22">
                  <c:v>7.7455087500000062</c:v>
                </c:pt>
                <c:pt idx="23">
                  <c:v>2.9735574999999983</c:v>
                </c:pt>
                <c:pt idx="24">
                  <c:v>-6.1003062499999885</c:v>
                </c:pt>
                <c:pt idx="25">
                  <c:v>-11.507706249999998</c:v>
                </c:pt>
                <c:pt idx="26">
                  <c:v>-4.1049999999999898</c:v>
                </c:pt>
                <c:pt idx="27">
                  <c:v>2.402412499999997</c:v>
                </c:pt>
                <c:pt idx="28">
                  <c:v>-4.9625000000020236E-2</c:v>
                </c:pt>
                <c:pt idx="29">
                  <c:v>-6.4603499999999769</c:v>
                </c:pt>
                <c:pt idx="30">
                  <c:v>-13.684075000000007</c:v>
                </c:pt>
                <c:pt idx="31">
                  <c:v>-20.545225000000002</c:v>
                </c:pt>
                <c:pt idx="32">
                  <c:v>-21.049295000000015</c:v>
                </c:pt>
                <c:pt idx="33">
                  <c:v>-13.443138750000003</c:v>
                </c:pt>
                <c:pt idx="34">
                  <c:v>-4.1544912499999924</c:v>
                </c:pt>
                <c:pt idx="35">
                  <c:v>1.3935575</c:v>
                </c:pt>
                <c:pt idx="36">
                  <c:v>0.78969375000001207</c:v>
                </c:pt>
                <c:pt idx="37">
                  <c:v>4.0922937499999961</c:v>
                </c:pt>
                <c:pt idx="38">
                  <c:v>13.415000000000006</c:v>
                </c:pt>
                <c:pt idx="39">
                  <c:v>11.322412500000013</c:v>
                </c:pt>
                <c:pt idx="40">
                  <c:v>15.370374999999996</c:v>
                </c:pt>
                <c:pt idx="41">
                  <c:v>13.049650000000014</c:v>
                </c:pt>
                <c:pt idx="42">
                  <c:v>4.9559250000000077</c:v>
                </c:pt>
                <c:pt idx="43">
                  <c:v>-4.0752250000000032</c:v>
                </c:pt>
                <c:pt idx="44">
                  <c:v>-5.4192950000000053</c:v>
                </c:pt>
                <c:pt idx="45">
                  <c:v>-2.9431387500000028</c:v>
                </c:pt>
                <c:pt idx="46">
                  <c:v>0.92550875000000588</c:v>
                </c:pt>
                <c:pt idx="47">
                  <c:v>4.9335575000000063</c:v>
                </c:pt>
                <c:pt idx="48">
                  <c:v>3.882375000000593E-2</c:v>
                </c:pt>
                <c:pt idx="49">
                  <c:v>-2.6472562499999981</c:v>
                </c:pt>
                <c:pt idx="50">
                  <c:v>-7.3832999999999913</c:v>
                </c:pt>
                <c:pt idx="51">
                  <c:v>-9.3204874999999987</c:v>
                </c:pt>
                <c:pt idx="52">
                  <c:v>-4.1462250000000154</c:v>
                </c:pt>
                <c:pt idx="53">
                  <c:v>0.77395000000001346</c:v>
                </c:pt>
                <c:pt idx="54">
                  <c:v>-1.3174999999989723E-2</c:v>
                </c:pt>
                <c:pt idx="55">
                  <c:v>-0.27012499999999307</c:v>
                </c:pt>
                <c:pt idx="56">
                  <c:v>-1.3000550000000146</c:v>
                </c:pt>
                <c:pt idx="57">
                  <c:v>0.52530124999999828</c:v>
                </c:pt>
                <c:pt idx="58">
                  <c:v>3.6240187500000047</c:v>
                </c:pt>
                <c:pt idx="59">
                  <c:v>5.3427075000000031</c:v>
                </c:pt>
                <c:pt idx="60">
                  <c:v>2.6883937500000172</c:v>
                </c:pt>
                <c:pt idx="61">
                  <c:v>9.7389837500000027</c:v>
                </c:pt>
                <c:pt idx="62">
                  <c:v>13.290000000000006</c:v>
                </c:pt>
                <c:pt idx="63">
                  <c:v>13.553112499999997</c:v>
                </c:pt>
                <c:pt idx="64">
                  <c:v>11.205774999999988</c:v>
                </c:pt>
                <c:pt idx="65">
                  <c:v>11.046850000000035</c:v>
                </c:pt>
                <c:pt idx="66">
                  <c:v>7.7876249999999914</c:v>
                </c:pt>
                <c:pt idx="67">
                  <c:v>1.0888750000000016</c:v>
                </c:pt>
                <c:pt idx="68">
                  <c:v>-0.15184500000000867</c:v>
                </c:pt>
                <c:pt idx="69">
                  <c:v>4.5580912499999968</c:v>
                </c:pt>
                <c:pt idx="70">
                  <c:v>6.4917687500000056</c:v>
                </c:pt>
                <c:pt idx="71">
                  <c:v>8.4970574999999968</c:v>
                </c:pt>
                <c:pt idx="72">
                  <c:v>18.160593750000004</c:v>
                </c:pt>
                <c:pt idx="73">
                  <c:v>19.815893750000001</c:v>
                </c:pt>
                <c:pt idx="74">
                  <c:v>22.984099999999998</c:v>
                </c:pt>
                <c:pt idx="75">
                  <c:v>9.6407125000000065</c:v>
                </c:pt>
                <c:pt idx="76">
                  <c:v>-1.9422250000000076</c:v>
                </c:pt>
                <c:pt idx="77">
                  <c:v>2.0922500000000355</c:v>
                </c:pt>
                <c:pt idx="78">
                  <c:v>16.533324999999991</c:v>
                </c:pt>
                <c:pt idx="79">
                  <c:v>33.994974999999997</c:v>
                </c:pt>
                <c:pt idx="80">
                  <c:v>30.929304999999985</c:v>
                </c:pt>
                <c:pt idx="81">
                  <c:v>11.046861249999999</c:v>
                </c:pt>
                <c:pt idx="82">
                  <c:v>-3.1801812499999897</c:v>
                </c:pt>
                <c:pt idx="83">
                  <c:v>-10.446552499999996</c:v>
                </c:pt>
                <c:pt idx="84">
                  <c:v>-2.1965862499999957</c:v>
                </c:pt>
                <c:pt idx="85">
                  <c:v>-3.6567962499999993</c:v>
                </c:pt>
                <c:pt idx="86">
                  <c:v>-9.0307999999999993</c:v>
                </c:pt>
                <c:pt idx="87">
                  <c:v>-3.9029874999999947</c:v>
                </c:pt>
                <c:pt idx="88">
                  <c:v>3.0111749999999802</c:v>
                </c:pt>
                <c:pt idx="89">
                  <c:v>4.3683500000000208</c:v>
                </c:pt>
                <c:pt idx="90">
                  <c:v>6.5285250000000019</c:v>
                </c:pt>
                <c:pt idx="91">
                  <c:v>0.27717499999999973</c:v>
                </c:pt>
                <c:pt idx="92">
                  <c:v>-12.830225000000013</c:v>
                </c:pt>
                <c:pt idx="93">
                  <c:v>-21.05769875</c:v>
                </c:pt>
                <c:pt idx="94">
                  <c:v>-18.58764124999999</c:v>
                </c:pt>
                <c:pt idx="95">
                  <c:v>-11.4174425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R obs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E71-43AE-81B1-446841213333}"/>
            </c:ext>
          </c:extLst>
        </c:ser>
        <c:ser>
          <c:idx val="4"/>
          <c:order val="1"/>
          <c:spPr>
            <a:ln w="31750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[$-409]d\-mmm\-yy;@</c:formatCode>
                <c:ptCount val="96"/>
                <c:pt idx="0">
                  <c:v>37637</c:v>
                </c:pt>
                <c:pt idx="1">
                  <c:v>37668</c:v>
                </c:pt>
                <c:pt idx="2">
                  <c:v>37696</c:v>
                </c:pt>
                <c:pt idx="3">
                  <c:v>37727</c:v>
                </c:pt>
                <c:pt idx="4">
                  <c:v>37757</c:v>
                </c:pt>
                <c:pt idx="5">
                  <c:v>37788</c:v>
                </c:pt>
                <c:pt idx="6">
                  <c:v>37818</c:v>
                </c:pt>
                <c:pt idx="7">
                  <c:v>37849</c:v>
                </c:pt>
                <c:pt idx="8">
                  <c:v>37880</c:v>
                </c:pt>
                <c:pt idx="9">
                  <c:v>37910</c:v>
                </c:pt>
                <c:pt idx="10">
                  <c:v>37941</c:v>
                </c:pt>
                <c:pt idx="11">
                  <c:v>37971</c:v>
                </c:pt>
                <c:pt idx="12" formatCode="0">
                  <c:v>38002</c:v>
                </c:pt>
                <c:pt idx="13">
                  <c:v>38033</c:v>
                </c:pt>
                <c:pt idx="14">
                  <c:v>38062</c:v>
                </c:pt>
                <c:pt idx="15">
                  <c:v>38093</c:v>
                </c:pt>
                <c:pt idx="16">
                  <c:v>38123</c:v>
                </c:pt>
                <c:pt idx="17">
                  <c:v>38154</c:v>
                </c:pt>
                <c:pt idx="18">
                  <c:v>38184</c:v>
                </c:pt>
                <c:pt idx="19">
                  <c:v>38215</c:v>
                </c:pt>
                <c:pt idx="20">
                  <c:v>38246</c:v>
                </c:pt>
                <c:pt idx="21">
                  <c:v>38276</c:v>
                </c:pt>
                <c:pt idx="22">
                  <c:v>38307</c:v>
                </c:pt>
                <c:pt idx="23">
                  <c:v>38337</c:v>
                </c:pt>
                <c:pt idx="24">
                  <c:v>38368</c:v>
                </c:pt>
                <c:pt idx="25">
                  <c:v>38399</c:v>
                </c:pt>
                <c:pt idx="26">
                  <c:v>38427</c:v>
                </c:pt>
                <c:pt idx="27">
                  <c:v>38458</c:v>
                </c:pt>
                <c:pt idx="28">
                  <c:v>38488</c:v>
                </c:pt>
                <c:pt idx="29">
                  <c:v>38519</c:v>
                </c:pt>
                <c:pt idx="30">
                  <c:v>38549</c:v>
                </c:pt>
                <c:pt idx="31">
                  <c:v>38580</c:v>
                </c:pt>
                <c:pt idx="32">
                  <c:v>38611</c:v>
                </c:pt>
                <c:pt idx="33">
                  <c:v>38641</c:v>
                </c:pt>
                <c:pt idx="34">
                  <c:v>38672</c:v>
                </c:pt>
                <c:pt idx="35">
                  <c:v>38702</c:v>
                </c:pt>
                <c:pt idx="36">
                  <c:v>38733</c:v>
                </c:pt>
                <c:pt idx="37">
                  <c:v>38764</c:v>
                </c:pt>
                <c:pt idx="38">
                  <c:v>38792</c:v>
                </c:pt>
                <c:pt idx="39">
                  <c:v>38823</c:v>
                </c:pt>
                <c:pt idx="40">
                  <c:v>38853</c:v>
                </c:pt>
                <c:pt idx="41">
                  <c:v>38884</c:v>
                </c:pt>
                <c:pt idx="42">
                  <c:v>38914</c:v>
                </c:pt>
                <c:pt idx="43">
                  <c:v>38945</c:v>
                </c:pt>
                <c:pt idx="44">
                  <c:v>38976</c:v>
                </c:pt>
                <c:pt idx="45">
                  <c:v>39006</c:v>
                </c:pt>
                <c:pt idx="46">
                  <c:v>39037</c:v>
                </c:pt>
                <c:pt idx="47">
                  <c:v>39067</c:v>
                </c:pt>
                <c:pt idx="48">
                  <c:v>39098</c:v>
                </c:pt>
                <c:pt idx="49">
                  <c:v>39129</c:v>
                </c:pt>
                <c:pt idx="50">
                  <c:v>39157</c:v>
                </c:pt>
                <c:pt idx="51">
                  <c:v>39188</c:v>
                </c:pt>
                <c:pt idx="52">
                  <c:v>39218</c:v>
                </c:pt>
                <c:pt idx="53">
                  <c:v>39249</c:v>
                </c:pt>
                <c:pt idx="54">
                  <c:v>39279</c:v>
                </c:pt>
                <c:pt idx="55">
                  <c:v>39310</c:v>
                </c:pt>
                <c:pt idx="56">
                  <c:v>39341</c:v>
                </c:pt>
                <c:pt idx="57">
                  <c:v>39371</c:v>
                </c:pt>
                <c:pt idx="58">
                  <c:v>39402</c:v>
                </c:pt>
                <c:pt idx="59">
                  <c:v>39432</c:v>
                </c:pt>
                <c:pt idx="60">
                  <c:v>39463</c:v>
                </c:pt>
                <c:pt idx="61">
                  <c:v>39494</c:v>
                </c:pt>
                <c:pt idx="62">
                  <c:v>39523</c:v>
                </c:pt>
                <c:pt idx="63">
                  <c:v>39554</c:v>
                </c:pt>
                <c:pt idx="64">
                  <c:v>39584</c:v>
                </c:pt>
                <c:pt idx="65">
                  <c:v>39615</c:v>
                </c:pt>
                <c:pt idx="66">
                  <c:v>39645</c:v>
                </c:pt>
                <c:pt idx="67">
                  <c:v>39676</c:v>
                </c:pt>
                <c:pt idx="68">
                  <c:v>39707</c:v>
                </c:pt>
                <c:pt idx="69">
                  <c:v>39737</c:v>
                </c:pt>
                <c:pt idx="70">
                  <c:v>39768</c:v>
                </c:pt>
                <c:pt idx="71">
                  <c:v>39798</c:v>
                </c:pt>
                <c:pt idx="72" formatCode="0">
                  <c:v>39829</c:v>
                </c:pt>
                <c:pt idx="73">
                  <c:v>39860</c:v>
                </c:pt>
                <c:pt idx="74">
                  <c:v>39888</c:v>
                </c:pt>
                <c:pt idx="75">
                  <c:v>39919</c:v>
                </c:pt>
                <c:pt idx="76">
                  <c:v>39949</c:v>
                </c:pt>
                <c:pt idx="77">
                  <c:v>39980</c:v>
                </c:pt>
                <c:pt idx="78">
                  <c:v>40010</c:v>
                </c:pt>
                <c:pt idx="79">
                  <c:v>40041</c:v>
                </c:pt>
                <c:pt idx="80">
                  <c:v>40072</c:v>
                </c:pt>
                <c:pt idx="81">
                  <c:v>40102</c:v>
                </c:pt>
                <c:pt idx="82">
                  <c:v>40133</c:v>
                </c:pt>
                <c:pt idx="83">
                  <c:v>40163</c:v>
                </c:pt>
                <c:pt idx="84">
                  <c:v>40194</c:v>
                </c:pt>
                <c:pt idx="85">
                  <c:v>40225</c:v>
                </c:pt>
                <c:pt idx="86">
                  <c:v>40253</c:v>
                </c:pt>
                <c:pt idx="87">
                  <c:v>40284</c:v>
                </c:pt>
                <c:pt idx="88">
                  <c:v>40314</c:v>
                </c:pt>
                <c:pt idx="89">
                  <c:v>40345</c:v>
                </c:pt>
                <c:pt idx="90">
                  <c:v>40375</c:v>
                </c:pt>
                <c:pt idx="91">
                  <c:v>40406</c:v>
                </c:pt>
                <c:pt idx="92">
                  <c:v>40437</c:v>
                </c:pt>
                <c:pt idx="93">
                  <c:v>40467</c:v>
                </c:pt>
                <c:pt idx="94">
                  <c:v>40498</c:v>
                </c:pt>
                <c:pt idx="95">
                  <c:v>40528</c:v>
                </c:pt>
              </c:numCache>
            </c:numRef>
          </c:xVal>
          <c:yVal>
            <c:numRef>
              <c:f>#REF!</c:f>
              <c:numCache>
                <c:formatCode>0.00</c:formatCode>
                <c:ptCount val="96"/>
                <c:pt idx="0">
                  <c:v>-5.5691208099242004</c:v>
                </c:pt>
                <c:pt idx="1">
                  <c:v>-12.214126184137285</c:v>
                </c:pt>
                <c:pt idx="2">
                  <c:v>-16.176992836915744</c:v>
                </c:pt>
                <c:pt idx="3">
                  <c:v>-17.440734137692402</c:v>
                </c:pt>
                <c:pt idx="4">
                  <c:v>-14.210565749770581</c:v>
                </c:pt>
                <c:pt idx="5">
                  <c:v>-7.8733355716504718</c:v>
                </c:pt>
                <c:pt idx="6">
                  <c:v>-3.2061337152033644</c:v>
                </c:pt>
                <c:pt idx="7">
                  <c:v>-2.219351379241445</c:v>
                </c:pt>
                <c:pt idx="8">
                  <c:v>-1.8231278452044819</c:v>
                </c:pt>
                <c:pt idx="9">
                  <c:v>1.3964765747619481</c:v>
                </c:pt>
                <c:pt idx="10">
                  <c:v>3.6373094422166901</c:v>
                </c:pt>
                <c:pt idx="11">
                  <c:v>-1.4758753227407055</c:v>
                </c:pt>
                <c:pt idx="12">
                  <c:v>-7.2486266631409677</c:v>
                </c:pt>
                <c:pt idx="13">
                  <c:v>-10.467847208562389</c:v>
                </c:pt>
                <c:pt idx="14">
                  <c:v>-9.429564252279178</c:v>
                </c:pt>
                <c:pt idx="15">
                  <c:v>-8.2148221753627695</c:v>
                </c:pt>
                <c:pt idx="16">
                  <c:v>-8.5603335118615576</c:v>
                </c:pt>
                <c:pt idx="17">
                  <c:v>-9.9445247841059938</c:v>
                </c:pt>
                <c:pt idx="18">
                  <c:v>-9.6189818668808726</c:v>
                </c:pt>
                <c:pt idx="19">
                  <c:v>-7.0227407205026964</c:v>
                </c:pt>
                <c:pt idx="20">
                  <c:v>-3.3498518879482617</c:v>
                </c:pt>
                <c:pt idx="21">
                  <c:v>0.89004012979029312</c:v>
                </c:pt>
                <c:pt idx="22">
                  <c:v>4.0920879249914179</c:v>
                </c:pt>
                <c:pt idx="23">
                  <c:v>1.6770292314233046</c:v>
                </c:pt>
                <c:pt idx="24">
                  <c:v>-2.0010953781582685</c:v>
                </c:pt>
                <c:pt idx="25">
                  <c:v>-4.9500901201861751</c:v>
                </c:pt>
                <c:pt idx="26">
                  <c:v>-4.998643183917423</c:v>
                </c:pt>
                <c:pt idx="27">
                  <c:v>-4.4561107449991368</c:v>
                </c:pt>
                <c:pt idx="28">
                  <c:v>-6.0241327960981721</c:v>
                </c:pt>
                <c:pt idx="29">
                  <c:v>-8.2586065290106774</c:v>
                </c:pt>
                <c:pt idx="30">
                  <c:v>-10.441073214087581</c:v>
                </c:pt>
                <c:pt idx="31">
                  <c:v>-12.967507092925175</c:v>
                </c:pt>
                <c:pt idx="32">
                  <c:v>-14.566387831009393</c:v>
                </c:pt>
                <c:pt idx="33">
                  <c:v>-14.522540331944931</c:v>
                </c:pt>
                <c:pt idx="34">
                  <c:v>-12.509071739111484</c:v>
                </c:pt>
                <c:pt idx="35">
                  <c:v>-9.9031433749115649</c:v>
                </c:pt>
                <c:pt idx="36">
                  <c:v>-2.814853156545098</c:v>
                </c:pt>
                <c:pt idx="37">
                  <c:v>4.6398813363138771</c:v>
                </c:pt>
                <c:pt idx="38">
                  <c:v>8.4139116621797569</c:v>
                </c:pt>
                <c:pt idx="39">
                  <c:v>9.2170826813207896</c:v>
                </c:pt>
                <c:pt idx="40">
                  <c:v>7.63609642994453</c:v>
                </c:pt>
                <c:pt idx="41">
                  <c:v>6.1346013877823964</c:v>
                </c:pt>
                <c:pt idx="42">
                  <c:v>5.8345142312877414</c:v>
                </c:pt>
                <c:pt idx="43">
                  <c:v>5.7025223780245682</c:v>
                </c:pt>
                <c:pt idx="44">
                  <c:v>3.9913398169253043</c:v>
                </c:pt>
                <c:pt idx="45">
                  <c:v>1.7557054003536052</c:v>
                </c:pt>
                <c:pt idx="46">
                  <c:v>1.8387066337978482</c:v>
                </c:pt>
                <c:pt idx="47">
                  <c:v>1.6568853609685448</c:v>
                </c:pt>
                <c:pt idx="48">
                  <c:v>3.094917456880637</c:v>
                </c:pt>
                <c:pt idx="49">
                  <c:v>0.57778751332472211</c:v>
                </c:pt>
                <c:pt idx="50">
                  <c:v>-5.4726077852241986</c:v>
                </c:pt>
                <c:pt idx="51">
                  <c:v>-7.9057727416867749</c:v>
                </c:pt>
                <c:pt idx="52">
                  <c:v>-5.9038562516673778</c:v>
                </c:pt>
                <c:pt idx="53">
                  <c:v>-3.3096788200889762</c:v>
                </c:pt>
                <c:pt idx="54">
                  <c:v>-1.113501891985635</c:v>
                </c:pt>
                <c:pt idx="55">
                  <c:v>3.4062776400688222E-2</c:v>
                </c:pt>
                <c:pt idx="56">
                  <c:v>0.2093152282272257</c:v>
                </c:pt>
                <c:pt idx="57">
                  <c:v>-0.2875674850570249</c:v>
                </c:pt>
                <c:pt idx="58">
                  <c:v>0.75549153961911486</c:v>
                </c:pt>
                <c:pt idx="59">
                  <c:v>2.6137398301749073</c:v>
                </c:pt>
                <c:pt idx="60">
                  <c:v>7.0162308404458571</c:v>
                </c:pt>
                <c:pt idx="61">
                  <c:v>9.6023444985409441</c:v>
                </c:pt>
                <c:pt idx="62">
                  <c:v>11.473848695666405</c:v>
                </c:pt>
                <c:pt idx="63">
                  <c:v>11.870884905414982</c:v>
                </c:pt>
                <c:pt idx="64">
                  <c:v>10.617123189799656</c:v>
                </c:pt>
                <c:pt idx="65">
                  <c:v>9.3105836824481969</c:v>
                </c:pt>
                <c:pt idx="66">
                  <c:v>8.0934140019006833</c:v>
                </c:pt>
                <c:pt idx="67">
                  <c:v>7.3740145244829733</c:v>
                </c:pt>
                <c:pt idx="68">
                  <c:v>6.2198755227949647</c:v>
                </c:pt>
                <c:pt idx="69">
                  <c:v>4.5255088184022441</c:v>
                </c:pt>
                <c:pt idx="70">
                  <c:v>4.3652672308142115</c:v>
                </c:pt>
                <c:pt idx="71">
                  <c:v>5.1078051634110722</c:v>
                </c:pt>
                <c:pt idx="72">
                  <c:v>9.9297210250227437</c:v>
                </c:pt>
                <c:pt idx="73">
                  <c:v>16.224215602518612</c:v>
                </c:pt>
                <c:pt idx="74">
                  <c:v>22.431423904939706</c:v>
                </c:pt>
                <c:pt idx="75">
                  <c:v>26.436947505423745</c:v>
                </c:pt>
                <c:pt idx="76">
                  <c:v>25.097630727871802</c:v>
                </c:pt>
                <c:pt idx="77">
                  <c:v>19.553988406151575</c:v>
                </c:pt>
                <c:pt idx="78">
                  <c:v>14.325649077019094</c:v>
                </c:pt>
                <c:pt idx="79">
                  <c:v>12.016779793920009</c:v>
                </c:pt>
                <c:pt idx="80">
                  <c:v>11.981040456928412</c:v>
                </c:pt>
                <c:pt idx="81">
                  <c:v>11.079971105760521</c:v>
                </c:pt>
                <c:pt idx="82">
                  <c:v>6.884730541619362</c:v>
                </c:pt>
                <c:pt idx="83">
                  <c:v>0.3235591116744132</c:v>
                </c:pt>
                <c:pt idx="84">
                  <c:v>-2.4071733145806462</c:v>
                </c:pt>
                <c:pt idx="85">
                  <c:v>-3.412165437812277</c:v>
                </c:pt>
                <c:pt idx="86">
                  <c:v>-6.2413762044492529</c:v>
                </c:pt>
                <c:pt idx="87">
                  <c:v>-9.5074752924185191</c:v>
                </c:pt>
                <c:pt idx="88">
                  <c:v>-8.6519620382183859</c:v>
                </c:pt>
                <c:pt idx="89">
                  <c:v>-5.6130277715259922</c:v>
                </c:pt>
                <c:pt idx="90">
                  <c:v>-3.8738866220500654</c:v>
                </c:pt>
                <c:pt idx="91">
                  <c:v>-2.9177802801589934</c:v>
                </c:pt>
                <c:pt idx="92">
                  <c:v>-2.6622034607136982</c:v>
                </c:pt>
                <c:pt idx="93">
                  <c:v>-4.8375942120666693</c:v>
                </c:pt>
                <c:pt idx="94">
                  <c:v>-9.064521573947161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  RR 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E71-43AE-81B1-446841213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563712"/>
        <c:axId val="154565248"/>
      </c:scatterChart>
      <c:valAx>
        <c:axId val="154563712"/>
        <c:scaling>
          <c:orientation val="minMax"/>
          <c:max val="39829"/>
          <c:min val="37637"/>
        </c:scaling>
        <c:delete val="0"/>
        <c:axPos val="b"/>
        <c:majorGridlines/>
        <c:numFmt formatCode="[$-407]mmmmm\ yy;@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4565248"/>
        <c:crossesAt val="-40"/>
        <c:crossBetween val="midCat"/>
        <c:majorUnit val="365"/>
      </c:valAx>
      <c:valAx>
        <c:axId val="154565248"/>
        <c:scaling>
          <c:orientation val="minMax"/>
          <c:max val="40"/>
          <c:min val="-4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DE" sz="1200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  <a:r>
                  <a:rPr lang="en-US" sz="1200" b="1" i="0" baseline="0">
                    <a:effectLst/>
                    <a:latin typeface="Arial" panose="020B0604020202020204" pitchFamily="34" charset="0"/>
                    <a:cs typeface="Arial" panose="020B0604020202020204" pitchFamily="34" charset="0"/>
                  </a:rPr>
                  <a:t>[mm / mo]</a:t>
                </a:r>
                <a:endParaRPr lang="de-DE" sz="1200">
                  <a:effectLst/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4.3626450407718374E-3"/>
              <c:y val="0.42765043258481578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4563712"/>
        <c:crossesAt val="0"/>
        <c:crossBetween val="midCat"/>
        <c:majorUnit val="10"/>
      </c:valAx>
      <c:spPr>
        <a:noFill/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65470626345292016"/>
          <c:y val="1.2070639318233368E-2"/>
          <c:w val="0.15139855407515709"/>
          <c:h val="0.19572483069245974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 w="25400">
      <a:solidFill>
        <a:schemeClr val="tx1"/>
      </a:solidFill>
    </a:ln>
  </c:spPr>
  <c:printSettings>
    <c:headerFooter/>
    <c:pageMargins b="0.75" l="0.7" r="0.7" t="0.75" header="0.3" footer="0.3"/>
    <c:pageSetup orientation="portrait"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/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Total Mass Deviation</a:t>
            </a:r>
          </a:p>
          <a:p>
            <a:pPr>
              <a:defRPr sz="1600"/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Signal</a:t>
            </a:r>
          </a:p>
        </c:rich>
      </c:tx>
      <c:layout>
        <c:manualLayout>
          <c:xMode val="edge"/>
          <c:yMode val="edge"/>
          <c:x val="2.6178011598731031E-2"/>
          <c:y val="5.9259314561040128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6938497523064271E-2"/>
          <c:y val="0.17716621957769105"/>
          <c:w val="0.86018982913310582"/>
          <c:h val="0.69856699778780784"/>
        </c:manualLayout>
      </c:layout>
      <c:scatterChart>
        <c:scatterStyle val="lineMarker"/>
        <c:varyColors val="0"/>
        <c:ser>
          <c:idx val="3"/>
          <c:order val="0"/>
          <c:spPr>
            <a:ln w="3175">
              <a:solidFill>
                <a:schemeClr val="tx1"/>
              </a:solidFill>
              <a:prstDash val="solid"/>
            </a:ln>
          </c:spPr>
          <c:marker>
            <c:symbol val="diamond"/>
            <c:size val="7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#REF!</c:f>
              <c:numCache>
                <c:formatCode>0</c:formatCode>
                <c:ptCount val="97"/>
                <c:pt idx="0" formatCode="[$-409]d\-mmm\-yy;@">
                  <c:v>37606</c:v>
                </c:pt>
                <c:pt idx="1">
                  <c:v>37637</c:v>
                </c:pt>
                <c:pt idx="2" formatCode="[$-409]d\-mmm\-yy;@">
                  <c:v>37668</c:v>
                </c:pt>
                <c:pt idx="3" formatCode="[$-409]d\-mmm\-yy;@">
                  <c:v>37696</c:v>
                </c:pt>
                <c:pt idx="4" formatCode="[$-409]d\-mmm\-yy;@">
                  <c:v>37727</c:v>
                </c:pt>
                <c:pt idx="5" formatCode="[$-409]d\-mmm\-yy;@">
                  <c:v>37757</c:v>
                </c:pt>
                <c:pt idx="6" formatCode="[$-409]d\-mmm\-yy;@">
                  <c:v>37788</c:v>
                </c:pt>
                <c:pt idx="7" formatCode="[$-409]d\-mmm\-yy;@">
                  <c:v>37818</c:v>
                </c:pt>
                <c:pt idx="8" formatCode="[$-409]d\-mmm\-yy;@">
                  <c:v>37849</c:v>
                </c:pt>
                <c:pt idx="9" formatCode="[$-409]d\-mmm\-yy;@">
                  <c:v>37880</c:v>
                </c:pt>
                <c:pt idx="10" formatCode="[$-409]d\-mmm\-yy;@">
                  <c:v>37910</c:v>
                </c:pt>
                <c:pt idx="11" formatCode="[$-409]d\-mmm\-yy;@">
                  <c:v>37941</c:v>
                </c:pt>
                <c:pt idx="12" formatCode="[$-409]d\-mmm\-yy;@">
                  <c:v>37971</c:v>
                </c:pt>
                <c:pt idx="13">
                  <c:v>38002</c:v>
                </c:pt>
                <c:pt idx="14" formatCode="[$-409]d\-mmm\-yy;@">
                  <c:v>38033</c:v>
                </c:pt>
                <c:pt idx="15" formatCode="[$-409]d\-mmm\-yy;@">
                  <c:v>38062</c:v>
                </c:pt>
                <c:pt idx="16" formatCode="[$-409]d\-mmm\-yy;@">
                  <c:v>38093</c:v>
                </c:pt>
                <c:pt idx="17" formatCode="[$-409]d\-mmm\-yy;@">
                  <c:v>38123</c:v>
                </c:pt>
                <c:pt idx="18" formatCode="[$-409]d\-mmm\-yy;@">
                  <c:v>38154</c:v>
                </c:pt>
                <c:pt idx="19" formatCode="[$-409]d\-mmm\-yy;@">
                  <c:v>38184</c:v>
                </c:pt>
                <c:pt idx="20" formatCode="[$-409]d\-mmm\-yy;@">
                  <c:v>38215</c:v>
                </c:pt>
                <c:pt idx="21" formatCode="[$-409]d\-mmm\-yy;@">
                  <c:v>38246</c:v>
                </c:pt>
                <c:pt idx="22" formatCode="[$-409]d\-mmm\-yy;@">
                  <c:v>38276</c:v>
                </c:pt>
                <c:pt idx="23" formatCode="[$-409]d\-mmm\-yy;@">
                  <c:v>38307</c:v>
                </c:pt>
                <c:pt idx="24" formatCode="[$-409]d\-mmm\-yy;@">
                  <c:v>38337</c:v>
                </c:pt>
                <c:pt idx="25" formatCode="[$-409]d\-mmm\-yy;@">
                  <c:v>38368</c:v>
                </c:pt>
                <c:pt idx="26" formatCode="[$-409]d\-mmm\-yy;@">
                  <c:v>38399</c:v>
                </c:pt>
                <c:pt idx="27" formatCode="[$-409]d\-mmm\-yy;@">
                  <c:v>38427</c:v>
                </c:pt>
                <c:pt idx="28" formatCode="[$-409]d\-mmm\-yy;@">
                  <c:v>38458</c:v>
                </c:pt>
                <c:pt idx="29" formatCode="[$-409]d\-mmm\-yy;@">
                  <c:v>38488</c:v>
                </c:pt>
                <c:pt idx="30" formatCode="[$-409]d\-mmm\-yy;@">
                  <c:v>38519</c:v>
                </c:pt>
                <c:pt idx="31" formatCode="[$-409]d\-mmm\-yy;@">
                  <c:v>38549</c:v>
                </c:pt>
                <c:pt idx="32" formatCode="[$-409]d\-mmm\-yy;@">
                  <c:v>38580</c:v>
                </c:pt>
                <c:pt idx="33" formatCode="[$-409]d\-mmm\-yy;@">
                  <c:v>38611</c:v>
                </c:pt>
                <c:pt idx="34" formatCode="[$-409]d\-mmm\-yy;@">
                  <c:v>38641</c:v>
                </c:pt>
                <c:pt idx="35" formatCode="[$-409]d\-mmm\-yy;@">
                  <c:v>38672</c:v>
                </c:pt>
                <c:pt idx="36" formatCode="[$-409]d\-mmm\-yy;@">
                  <c:v>38702</c:v>
                </c:pt>
                <c:pt idx="37" formatCode="[$-409]d\-mmm\-yy;@">
                  <c:v>38733</c:v>
                </c:pt>
                <c:pt idx="38" formatCode="[$-409]d\-mmm\-yy;@">
                  <c:v>38764</c:v>
                </c:pt>
                <c:pt idx="39" formatCode="[$-409]d\-mmm\-yy;@">
                  <c:v>38792</c:v>
                </c:pt>
                <c:pt idx="40" formatCode="[$-409]d\-mmm\-yy;@">
                  <c:v>38823</c:v>
                </c:pt>
                <c:pt idx="41" formatCode="[$-409]d\-mmm\-yy;@">
                  <c:v>38853</c:v>
                </c:pt>
                <c:pt idx="42" formatCode="[$-409]d\-mmm\-yy;@">
                  <c:v>38884</c:v>
                </c:pt>
                <c:pt idx="43" formatCode="[$-409]d\-mmm\-yy;@">
                  <c:v>38914</c:v>
                </c:pt>
                <c:pt idx="44" formatCode="[$-409]d\-mmm\-yy;@">
                  <c:v>38945</c:v>
                </c:pt>
                <c:pt idx="45" formatCode="[$-409]d\-mmm\-yy;@">
                  <c:v>38976</c:v>
                </c:pt>
                <c:pt idx="46" formatCode="[$-409]d\-mmm\-yy;@">
                  <c:v>39006</c:v>
                </c:pt>
                <c:pt idx="47" formatCode="[$-409]d\-mmm\-yy;@">
                  <c:v>39037</c:v>
                </c:pt>
                <c:pt idx="48" formatCode="[$-409]d\-mmm\-yy;@">
                  <c:v>39067</c:v>
                </c:pt>
                <c:pt idx="49" formatCode="[$-409]d\-mmm\-yy;@">
                  <c:v>39098</c:v>
                </c:pt>
                <c:pt idx="50" formatCode="[$-409]d\-mmm\-yy;@">
                  <c:v>39129</c:v>
                </c:pt>
                <c:pt idx="51" formatCode="[$-409]d\-mmm\-yy;@">
                  <c:v>39157</c:v>
                </c:pt>
                <c:pt idx="52" formatCode="[$-409]d\-mmm\-yy;@">
                  <c:v>39188</c:v>
                </c:pt>
                <c:pt idx="53" formatCode="[$-409]d\-mmm\-yy;@">
                  <c:v>39218</c:v>
                </c:pt>
                <c:pt idx="54" formatCode="[$-409]d\-mmm\-yy;@">
                  <c:v>39249</c:v>
                </c:pt>
                <c:pt idx="55" formatCode="[$-409]d\-mmm\-yy;@">
                  <c:v>39279</c:v>
                </c:pt>
                <c:pt idx="56" formatCode="[$-409]d\-mmm\-yy;@">
                  <c:v>39310</c:v>
                </c:pt>
                <c:pt idx="57" formatCode="[$-409]d\-mmm\-yy;@">
                  <c:v>39341</c:v>
                </c:pt>
                <c:pt idx="58" formatCode="[$-409]d\-mmm\-yy;@">
                  <c:v>39371</c:v>
                </c:pt>
                <c:pt idx="59">
                  <c:v>39402</c:v>
                </c:pt>
                <c:pt idx="60" formatCode="[$-409]d\-mmm\-yy;@">
                  <c:v>39432</c:v>
                </c:pt>
                <c:pt idx="61">
                  <c:v>39463</c:v>
                </c:pt>
                <c:pt idx="62" formatCode="[$-409]d\-mmm\-yy;@">
                  <c:v>39494</c:v>
                </c:pt>
                <c:pt idx="63" formatCode="[$-409]d\-mmm\-yy;@">
                  <c:v>39523</c:v>
                </c:pt>
                <c:pt idx="64" formatCode="[$-409]d\-mmm\-yy;@">
                  <c:v>39554</c:v>
                </c:pt>
                <c:pt idx="65" formatCode="[$-409]d\-mmm\-yy;@">
                  <c:v>39584</c:v>
                </c:pt>
                <c:pt idx="66" formatCode="[$-409]d\-mmm\-yy;@">
                  <c:v>39615</c:v>
                </c:pt>
                <c:pt idx="67" formatCode="[$-409]d\-mmm\-yy;@">
                  <c:v>39645</c:v>
                </c:pt>
                <c:pt idx="68" formatCode="[$-409]d\-mmm\-yy;@">
                  <c:v>39676</c:v>
                </c:pt>
                <c:pt idx="69" formatCode="[$-409]d\-mmm\-yy;@">
                  <c:v>39707</c:v>
                </c:pt>
                <c:pt idx="70" formatCode="[$-409]d\-mmm\-yy;@">
                  <c:v>39737</c:v>
                </c:pt>
                <c:pt idx="71" formatCode="[$-409]d\-mmm\-yy;@">
                  <c:v>39768</c:v>
                </c:pt>
                <c:pt idx="72" formatCode="[$-409]d\-mmm\-yy;@">
                  <c:v>39798</c:v>
                </c:pt>
                <c:pt idx="73">
                  <c:v>39829</c:v>
                </c:pt>
                <c:pt idx="74" formatCode="[$-409]d\-mmm\-yy;@">
                  <c:v>39860</c:v>
                </c:pt>
                <c:pt idx="75" formatCode="[$-409]d\-mmm\-yy;@">
                  <c:v>39888</c:v>
                </c:pt>
                <c:pt idx="76" formatCode="[$-409]d\-mmm\-yy;@">
                  <c:v>39919</c:v>
                </c:pt>
                <c:pt idx="77" formatCode="[$-409]d\-mmm\-yy;@">
                  <c:v>39949</c:v>
                </c:pt>
                <c:pt idx="78" formatCode="[$-409]d\-mmm\-yy;@">
                  <c:v>39980</c:v>
                </c:pt>
                <c:pt idx="79" formatCode="[$-409]d\-mmm\-yy;@">
                  <c:v>40010</c:v>
                </c:pt>
                <c:pt idx="80" formatCode="[$-409]d\-mmm\-yy;@">
                  <c:v>40041</c:v>
                </c:pt>
                <c:pt idx="81" formatCode="[$-409]d\-mmm\-yy;@">
                  <c:v>40072</c:v>
                </c:pt>
                <c:pt idx="82" formatCode="[$-409]d\-mmm\-yy;@">
                  <c:v>40102</c:v>
                </c:pt>
                <c:pt idx="83" formatCode="[$-409]d\-mmm\-yy;@">
                  <c:v>40133</c:v>
                </c:pt>
                <c:pt idx="84" formatCode="[$-409]d\-mmm\-yy;@">
                  <c:v>40163</c:v>
                </c:pt>
                <c:pt idx="85" formatCode="[$-409]d\-mmm\-yy;@">
                  <c:v>40194</c:v>
                </c:pt>
                <c:pt idx="86" formatCode="[$-409]d\-mmm\-yy;@">
                  <c:v>40225</c:v>
                </c:pt>
                <c:pt idx="87" formatCode="[$-409]d\-mmm\-yy;@">
                  <c:v>40253</c:v>
                </c:pt>
                <c:pt idx="88" formatCode="[$-409]d\-mmm\-yy;@">
                  <c:v>40284</c:v>
                </c:pt>
                <c:pt idx="89" formatCode="[$-409]d\-mmm\-yy;@">
                  <c:v>40314</c:v>
                </c:pt>
                <c:pt idx="90" formatCode="[$-409]d\-mmm\-yy;@">
                  <c:v>40345</c:v>
                </c:pt>
                <c:pt idx="91" formatCode="[$-409]d\-mmm\-yy;@">
                  <c:v>40375</c:v>
                </c:pt>
                <c:pt idx="92" formatCode="[$-409]d\-mmm\-yy;@">
                  <c:v>40406</c:v>
                </c:pt>
                <c:pt idx="93" formatCode="[$-409]d\-mmm\-yy;@">
                  <c:v>40437</c:v>
                </c:pt>
                <c:pt idx="94" formatCode="[$-409]d\-mmm\-yy;@">
                  <c:v>40467</c:v>
                </c:pt>
                <c:pt idx="95" formatCode="[$-409]d\-mmm\-yy;@">
                  <c:v>40498</c:v>
                </c:pt>
                <c:pt idx="96">
                  <c:v>40528</c:v>
                </c:pt>
              </c:numCache>
            </c:numRef>
          </c:xVal>
          <c:yVal>
            <c:numRef>
              <c:f>#REF!</c:f>
              <c:numCache>
                <c:formatCode>0.00</c:formatCode>
                <c:ptCount val="97"/>
                <c:pt idx="0">
                  <c:v>-85.873838199846006</c:v>
                </c:pt>
                <c:pt idx="1">
                  <c:v>-40.063093910771421</c:v>
                </c:pt>
                <c:pt idx="2">
                  <c:v>8.2212265781330309</c:v>
                </c:pt>
                <c:pt idx="3">
                  <c:v>51.683814777875952</c:v>
                </c:pt>
                <c:pt idx="4">
                  <c:v>104.40991607327157</c:v>
                </c:pt>
                <c:pt idx="5">
                  <c:v>127.88223328845424</c:v>
                </c:pt>
                <c:pt idx="6">
                  <c:v>126.04953554247292</c:v>
                </c:pt>
                <c:pt idx="7">
                  <c:v>47.681800330497545</c:v>
                </c:pt>
                <c:pt idx="8">
                  <c:v>-45.733585015768568</c:v>
                </c:pt>
                <c:pt idx="9">
                  <c:v>-130.32465618543287</c:v>
                </c:pt>
                <c:pt idx="10">
                  <c:v>-132.59292424647845</c:v>
                </c:pt>
                <c:pt idx="11">
                  <c:v>-137.25559132192942</c:v>
                </c:pt>
                <c:pt idx="12">
                  <c:v>-115.67051005922784</c:v>
                </c:pt>
                <c:pt idx="13">
                  <c:v>-77.616750963367849</c:v>
                </c:pt>
                <c:pt idx="14">
                  <c:v>-13.535661897410629</c:v>
                </c:pt>
                <c:pt idx="15">
                  <c:v>54.617315747909267</c:v>
                </c:pt>
                <c:pt idx="16">
                  <c:v>106.20658979304964</c:v>
                </c:pt>
                <c:pt idx="17">
                  <c:v>113.11791322998884</c:v>
                </c:pt>
                <c:pt idx="18">
                  <c:v>72.857099568270087</c:v>
                </c:pt>
                <c:pt idx="19">
                  <c:v>19.620089599293262</c:v>
                </c:pt>
                <c:pt idx="20">
                  <c:v>-55.980309754969291</c:v>
                </c:pt>
                <c:pt idx="21">
                  <c:v>-109.14417738950696</c:v>
                </c:pt>
                <c:pt idx="22">
                  <c:v>-131.37584389638943</c:v>
                </c:pt>
                <c:pt idx="23">
                  <c:v>-115.08382292444566</c:v>
                </c:pt>
                <c:pt idx="24">
                  <c:v>-88.475376511216012</c:v>
                </c:pt>
                <c:pt idx="25">
                  <c:v>-44.567612957521362</c:v>
                </c:pt>
                <c:pt idx="26">
                  <c:v>16.796344201516778</c:v>
                </c:pt>
                <c:pt idx="27">
                  <c:v>94.903263401752881</c:v>
                </c:pt>
                <c:pt idx="28">
                  <c:v>130.85534621382973</c:v>
                </c:pt>
                <c:pt idx="29">
                  <c:v>120.59935043305921</c:v>
                </c:pt>
                <c:pt idx="30">
                  <c:v>77.664307193481648</c:v>
                </c:pt>
                <c:pt idx="31">
                  <c:v>-4.5716003522620081</c:v>
                </c:pt>
                <c:pt idx="32">
                  <c:v>-103.82953444248396</c:v>
                </c:pt>
                <c:pt idx="33">
                  <c:v>-161.04268104319948</c:v>
                </c:pt>
                <c:pt idx="34">
                  <c:v>-185.10390406270679</c:v>
                </c:pt>
                <c:pt idx="35">
                  <c:v>-160.68505931349571</c:v>
                </c:pt>
                <c:pt idx="36">
                  <c:v>-111.74022056947891</c:v>
                </c:pt>
                <c:pt idx="37">
                  <c:v>-25.370326946873426</c:v>
                </c:pt>
                <c:pt idx="38">
                  <c:v>57.851672350743307</c:v>
                </c:pt>
                <c:pt idx="39">
                  <c:v>105.35409727723871</c:v>
                </c:pt>
                <c:pt idx="40">
                  <c:v>154.35911963338327</c:v>
                </c:pt>
                <c:pt idx="41">
                  <c:v>139.41662538527689</c:v>
                </c:pt>
                <c:pt idx="42">
                  <c:v>102.893804605215</c:v>
                </c:pt>
                <c:pt idx="43">
                  <c:v>16.355457160409138</c:v>
                </c:pt>
                <c:pt idx="44">
                  <c:v>-59.869381773388348</c:v>
                </c:pt>
                <c:pt idx="45">
                  <c:v>-140.48822896427677</c:v>
                </c:pt>
                <c:pt idx="46">
                  <c:v>-160.4289188607072</c:v>
                </c:pt>
                <c:pt idx="47">
                  <c:v>-135.4084366089553</c:v>
                </c:pt>
                <c:pt idx="48">
                  <c:v>-84.794007954089921</c:v>
                </c:pt>
                <c:pt idx="49">
                  <c:v>-17.151330186505859</c:v>
                </c:pt>
                <c:pt idx="50">
                  <c:v>22.009515382937629</c:v>
                </c:pt>
                <c:pt idx="51">
                  <c:v>45.478682650744275</c:v>
                </c:pt>
                <c:pt idx="52">
                  <c:v>119.96317347054571</c:v>
                </c:pt>
                <c:pt idx="53">
                  <c:v>135.26544954042683</c:v>
                </c:pt>
                <c:pt idx="54">
                  <c:v>107.17291132758889</c:v>
                </c:pt>
                <c:pt idx="55">
                  <c:v>31.014696369622669</c:v>
                </c:pt>
                <c:pt idx="56">
                  <c:v>-58.972386249725126</c:v>
                </c:pt>
                <c:pt idx="57">
                  <c:v>-129.9691472498632</c:v>
                </c:pt>
                <c:pt idx="58">
                  <c:v>-161.66775428126928</c:v>
                </c:pt>
                <c:pt idx="59">
                  <c:v>-137.5207265734565</c:v>
                </c:pt>
                <c:pt idx="60">
                  <c:v>-77.241165988423134</c:v>
                </c:pt>
                <c:pt idx="61">
                  <c:v>0.79484296687715705</c:v>
                </c:pt>
                <c:pt idx="62">
                  <c:v>57.8175838451399</c:v>
                </c:pt>
                <c:pt idx="63">
                  <c:v>131.18399539565596</c:v>
                </c:pt>
                <c:pt idx="64">
                  <c:v>160.22200497255892</c:v>
                </c:pt>
                <c:pt idx="65">
                  <c:v>170.05811451721161</c:v>
                </c:pt>
                <c:pt idx="66">
                  <c:v>127.59822405778185</c:v>
                </c:pt>
                <c:pt idx="67">
                  <c:v>46.066174609185815</c:v>
                </c:pt>
                <c:pt idx="68">
                  <c:v>-41.28519757060284</c:v>
                </c:pt>
                <c:pt idx="69">
                  <c:v>-110.24484163672307</c:v>
                </c:pt>
                <c:pt idx="70">
                  <c:v>-141.22944232228409</c:v>
                </c:pt>
                <c:pt idx="71">
                  <c:v>-123.47627999742193</c:v>
                </c:pt>
                <c:pt idx="72">
                  <c:v>-63.4099152310935</c:v>
                </c:pt>
                <c:pt idx="73">
                  <c:v>11.323696442128037</c:v>
                </c:pt>
                <c:pt idx="74">
                  <c:v>83.153671606346123</c:v>
                </c:pt>
                <c:pt idx="75">
                  <c:v>161.35324125762304</c:v>
                </c:pt>
                <c:pt idx="76">
                  <c:v>215.65066399869664</c:v>
                </c:pt>
                <c:pt idx="77">
                  <c:v>234.36157200807699</c:v>
                </c:pt>
                <c:pt idx="78">
                  <c:v>194.77699532889946</c:v>
                </c:pt>
                <c:pt idx="79">
                  <c:v>122.32855951656734</c:v>
                </c:pt>
                <c:pt idx="80">
                  <c:v>13.500914590368838</c:v>
                </c:pt>
                <c:pt idx="81">
                  <c:v>-75.587407459686617</c:v>
                </c:pt>
                <c:pt idx="82">
                  <c:v>-120.6187385821967</c:v>
                </c:pt>
                <c:pt idx="83">
                  <c:v>-125.97982513376195</c:v>
                </c:pt>
                <c:pt idx="84">
                  <c:v>-73.956814571300825</c:v>
                </c:pt>
                <c:pt idx="85">
                  <c:v>-11.433404891479162</c:v>
                </c:pt>
                <c:pt idx="86">
                  <c:v>51.109643760940664</c:v>
                </c:pt>
                <c:pt idx="87">
                  <c:v>84.555903470877823</c:v>
                </c:pt>
                <c:pt idx="88">
                  <c:v>127.15667918178927</c:v>
                </c:pt>
                <c:pt idx="89">
                  <c:v>147.71084117919597</c:v>
                </c:pt>
                <c:pt idx="90">
                  <c:v>109.42156439451004</c:v>
                </c:pt>
                <c:pt idx="91">
                  <c:v>22.057647095263242</c:v>
                </c:pt>
                <c:pt idx="92">
                  <c:v>-76.051264423685112</c:v>
                </c:pt>
                <c:pt idx="93">
                  <c:v>-141.50536256934504</c:v>
                </c:pt>
                <c:pt idx="94">
                  <c:v>-169.18268295969622</c:v>
                </c:pt>
                <c:pt idx="95">
                  <c:v>-157.10915325722269</c:v>
                </c:pt>
                <c:pt idx="96">
                  <c:v>-110.7385156579244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dGRACE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EE28-4931-A1C3-7C4895889147}"/>
            </c:ext>
          </c:extLst>
        </c:ser>
        <c:ser>
          <c:idx val="4"/>
          <c:order val="1"/>
          <c:spPr>
            <a:ln w="31750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0</c:formatCode>
                <c:ptCount val="97"/>
                <c:pt idx="0" formatCode="[$-409]d\-mmm\-yy;@">
                  <c:v>37606</c:v>
                </c:pt>
                <c:pt idx="1">
                  <c:v>37637</c:v>
                </c:pt>
                <c:pt idx="2" formatCode="[$-409]d\-mmm\-yy;@">
                  <c:v>37668</c:v>
                </c:pt>
                <c:pt idx="3" formatCode="[$-409]d\-mmm\-yy;@">
                  <c:v>37696</c:v>
                </c:pt>
                <c:pt idx="4" formatCode="[$-409]d\-mmm\-yy;@">
                  <c:v>37727</c:v>
                </c:pt>
                <c:pt idx="5" formatCode="[$-409]d\-mmm\-yy;@">
                  <c:v>37757</c:v>
                </c:pt>
                <c:pt idx="6" formatCode="[$-409]d\-mmm\-yy;@">
                  <c:v>37788</c:v>
                </c:pt>
                <c:pt idx="7" formatCode="[$-409]d\-mmm\-yy;@">
                  <c:v>37818</c:v>
                </c:pt>
                <c:pt idx="8" formatCode="[$-409]d\-mmm\-yy;@">
                  <c:v>37849</c:v>
                </c:pt>
                <c:pt idx="9" formatCode="[$-409]d\-mmm\-yy;@">
                  <c:v>37880</c:v>
                </c:pt>
                <c:pt idx="10" formatCode="[$-409]d\-mmm\-yy;@">
                  <c:v>37910</c:v>
                </c:pt>
                <c:pt idx="11" formatCode="[$-409]d\-mmm\-yy;@">
                  <c:v>37941</c:v>
                </c:pt>
                <c:pt idx="12" formatCode="[$-409]d\-mmm\-yy;@">
                  <c:v>37971</c:v>
                </c:pt>
                <c:pt idx="13">
                  <c:v>38002</c:v>
                </c:pt>
                <c:pt idx="14" formatCode="[$-409]d\-mmm\-yy;@">
                  <c:v>38033</c:v>
                </c:pt>
                <c:pt idx="15" formatCode="[$-409]d\-mmm\-yy;@">
                  <c:v>38062</c:v>
                </c:pt>
                <c:pt idx="16" formatCode="[$-409]d\-mmm\-yy;@">
                  <c:v>38093</c:v>
                </c:pt>
                <c:pt idx="17" formatCode="[$-409]d\-mmm\-yy;@">
                  <c:v>38123</c:v>
                </c:pt>
                <c:pt idx="18" formatCode="[$-409]d\-mmm\-yy;@">
                  <c:v>38154</c:v>
                </c:pt>
                <c:pt idx="19" formatCode="[$-409]d\-mmm\-yy;@">
                  <c:v>38184</c:v>
                </c:pt>
                <c:pt idx="20" formatCode="[$-409]d\-mmm\-yy;@">
                  <c:v>38215</c:v>
                </c:pt>
                <c:pt idx="21" formatCode="[$-409]d\-mmm\-yy;@">
                  <c:v>38246</c:v>
                </c:pt>
                <c:pt idx="22" formatCode="[$-409]d\-mmm\-yy;@">
                  <c:v>38276</c:v>
                </c:pt>
                <c:pt idx="23" formatCode="[$-409]d\-mmm\-yy;@">
                  <c:v>38307</c:v>
                </c:pt>
                <c:pt idx="24" formatCode="[$-409]d\-mmm\-yy;@">
                  <c:v>38337</c:v>
                </c:pt>
                <c:pt idx="25" formatCode="[$-409]d\-mmm\-yy;@">
                  <c:v>38368</c:v>
                </c:pt>
                <c:pt idx="26" formatCode="[$-409]d\-mmm\-yy;@">
                  <c:v>38399</c:v>
                </c:pt>
                <c:pt idx="27" formatCode="[$-409]d\-mmm\-yy;@">
                  <c:v>38427</c:v>
                </c:pt>
                <c:pt idx="28" formatCode="[$-409]d\-mmm\-yy;@">
                  <c:v>38458</c:v>
                </c:pt>
                <c:pt idx="29" formatCode="[$-409]d\-mmm\-yy;@">
                  <c:v>38488</c:v>
                </c:pt>
                <c:pt idx="30" formatCode="[$-409]d\-mmm\-yy;@">
                  <c:v>38519</c:v>
                </c:pt>
                <c:pt idx="31" formatCode="[$-409]d\-mmm\-yy;@">
                  <c:v>38549</c:v>
                </c:pt>
                <c:pt idx="32" formatCode="[$-409]d\-mmm\-yy;@">
                  <c:v>38580</c:v>
                </c:pt>
                <c:pt idx="33" formatCode="[$-409]d\-mmm\-yy;@">
                  <c:v>38611</c:v>
                </c:pt>
                <c:pt idx="34" formatCode="[$-409]d\-mmm\-yy;@">
                  <c:v>38641</c:v>
                </c:pt>
                <c:pt idx="35" formatCode="[$-409]d\-mmm\-yy;@">
                  <c:v>38672</c:v>
                </c:pt>
                <c:pt idx="36" formatCode="[$-409]d\-mmm\-yy;@">
                  <c:v>38702</c:v>
                </c:pt>
                <c:pt idx="37" formatCode="[$-409]d\-mmm\-yy;@">
                  <c:v>38733</c:v>
                </c:pt>
                <c:pt idx="38" formatCode="[$-409]d\-mmm\-yy;@">
                  <c:v>38764</c:v>
                </c:pt>
                <c:pt idx="39" formatCode="[$-409]d\-mmm\-yy;@">
                  <c:v>38792</c:v>
                </c:pt>
                <c:pt idx="40" formatCode="[$-409]d\-mmm\-yy;@">
                  <c:v>38823</c:v>
                </c:pt>
                <c:pt idx="41" formatCode="[$-409]d\-mmm\-yy;@">
                  <c:v>38853</c:v>
                </c:pt>
                <c:pt idx="42" formatCode="[$-409]d\-mmm\-yy;@">
                  <c:v>38884</c:v>
                </c:pt>
                <c:pt idx="43" formatCode="[$-409]d\-mmm\-yy;@">
                  <c:v>38914</c:v>
                </c:pt>
                <c:pt idx="44" formatCode="[$-409]d\-mmm\-yy;@">
                  <c:v>38945</c:v>
                </c:pt>
                <c:pt idx="45" formatCode="[$-409]d\-mmm\-yy;@">
                  <c:v>38976</c:v>
                </c:pt>
                <c:pt idx="46" formatCode="[$-409]d\-mmm\-yy;@">
                  <c:v>39006</c:v>
                </c:pt>
                <c:pt idx="47" formatCode="[$-409]d\-mmm\-yy;@">
                  <c:v>39037</c:v>
                </c:pt>
                <c:pt idx="48" formatCode="[$-409]d\-mmm\-yy;@">
                  <c:v>39067</c:v>
                </c:pt>
                <c:pt idx="49" formatCode="[$-409]d\-mmm\-yy;@">
                  <c:v>39098</c:v>
                </c:pt>
                <c:pt idx="50" formatCode="[$-409]d\-mmm\-yy;@">
                  <c:v>39129</c:v>
                </c:pt>
                <c:pt idx="51" formatCode="[$-409]d\-mmm\-yy;@">
                  <c:v>39157</c:v>
                </c:pt>
                <c:pt idx="52" formatCode="[$-409]d\-mmm\-yy;@">
                  <c:v>39188</c:v>
                </c:pt>
                <c:pt idx="53" formatCode="[$-409]d\-mmm\-yy;@">
                  <c:v>39218</c:v>
                </c:pt>
                <c:pt idx="54" formatCode="[$-409]d\-mmm\-yy;@">
                  <c:v>39249</c:v>
                </c:pt>
                <c:pt idx="55" formatCode="[$-409]d\-mmm\-yy;@">
                  <c:v>39279</c:v>
                </c:pt>
                <c:pt idx="56" formatCode="[$-409]d\-mmm\-yy;@">
                  <c:v>39310</c:v>
                </c:pt>
                <c:pt idx="57" formatCode="[$-409]d\-mmm\-yy;@">
                  <c:v>39341</c:v>
                </c:pt>
                <c:pt idx="58" formatCode="[$-409]d\-mmm\-yy;@">
                  <c:v>39371</c:v>
                </c:pt>
                <c:pt idx="59">
                  <c:v>39402</c:v>
                </c:pt>
                <c:pt idx="60" formatCode="[$-409]d\-mmm\-yy;@">
                  <c:v>39432</c:v>
                </c:pt>
                <c:pt idx="61">
                  <c:v>39463</c:v>
                </c:pt>
                <c:pt idx="62" formatCode="[$-409]d\-mmm\-yy;@">
                  <c:v>39494</c:v>
                </c:pt>
                <c:pt idx="63" formatCode="[$-409]d\-mmm\-yy;@">
                  <c:v>39523</c:v>
                </c:pt>
                <c:pt idx="64" formatCode="[$-409]d\-mmm\-yy;@">
                  <c:v>39554</c:v>
                </c:pt>
                <c:pt idx="65" formatCode="[$-409]d\-mmm\-yy;@">
                  <c:v>39584</c:v>
                </c:pt>
                <c:pt idx="66" formatCode="[$-409]d\-mmm\-yy;@">
                  <c:v>39615</c:v>
                </c:pt>
                <c:pt idx="67" formatCode="[$-409]d\-mmm\-yy;@">
                  <c:v>39645</c:v>
                </c:pt>
                <c:pt idx="68" formatCode="[$-409]d\-mmm\-yy;@">
                  <c:v>39676</c:v>
                </c:pt>
                <c:pt idx="69" formatCode="[$-409]d\-mmm\-yy;@">
                  <c:v>39707</c:v>
                </c:pt>
                <c:pt idx="70" formatCode="[$-409]d\-mmm\-yy;@">
                  <c:v>39737</c:v>
                </c:pt>
                <c:pt idx="71" formatCode="[$-409]d\-mmm\-yy;@">
                  <c:v>39768</c:v>
                </c:pt>
                <c:pt idx="72" formatCode="[$-409]d\-mmm\-yy;@">
                  <c:v>39798</c:v>
                </c:pt>
                <c:pt idx="73">
                  <c:v>39829</c:v>
                </c:pt>
                <c:pt idx="74" formatCode="[$-409]d\-mmm\-yy;@">
                  <c:v>39860</c:v>
                </c:pt>
                <c:pt idx="75" formatCode="[$-409]d\-mmm\-yy;@">
                  <c:v>39888</c:v>
                </c:pt>
                <c:pt idx="76" formatCode="[$-409]d\-mmm\-yy;@">
                  <c:v>39919</c:v>
                </c:pt>
                <c:pt idx="77" formatCode="[$-409]d\-mmm\-yy;@">
                  <c:v>39949</c:v>
                </c:pt>
                <c:pt idx="78" formatCode="[$-409]d\-mmm\-yy;@">
                  <c:v>39980</c:v>
                </c:pt>
                <c:pt idx="79" formatCode="[$-409]d\-mmm\-yy;@">
                  <c:v>40010</c:v>
                </c:pt>
                <c:pt idx="80" formatCode="[$-409]d\-mmm\-yy;@">
                  <c:v>40041</c:v>
                </c:pt>
                <c:pt idx="81" formatCode="[$-409]d\-mmm\-yy;@">
                  <c:v>40072</c:v>
                </c:pt>
                <c:pt idx="82" formatCode="[$-409]d\-mmm\-yy;@">
                  <c:v>40102</c:v>
                </c:pt>
                <c:pt idx="83" formatCode="[$-409]d\-mmm\-yy;@">
                  <c:v>40133</c:v>
                </c:pt>
                <c:pt idx="84" formatCode="[$-409]d\-mmm\-yy;@">
                  <c:v>40163</c:v>
                </c:pt>
                <c:pt idx="85" formatCode="[$-409]d\-mmm\-yy;@">
                  <c:v>40194</c:v>
                </c:pt>
                <c:pt idx="86" formatCode="[$-409]d\-mmm\-yy;@">
                  <c:v>40225</c:v>
                </c:pt>
                <c:pt idx="87" formatCode="[$-409]d\-mmm\-yy;@">
                  <c:v>40253</c:v>
                </c:pt>
                <c:pt idx="88" formatCode="[$-409]d\-mmm\-yy;@">
                  <c:v>40284</c:v>
                </c:pt>
                <c:pt idx="89" formatCode="[$-409]d\-mmm\-yy;@">
                  <c:v>40314</c:v>
                </c:pt>
                <c:pt idx="90" formatCode="[$-409]d\-mmm\-yy;@">
                  <c:v>40345</c:v>
                </c:pt>
                <c:pt idx="91" formatCode="[$-409]d\-mmm\-yy;@">
                  <c:v>40375</c:v>
                </c:pt>
                <c:pt idx="92" formatCode="[$-409]d\-mmm\-yy;@">
                  <c:v>40406</c:v>
                </c:pt>
                <c:pt idx="93" formatCode="[$-409]d\-mmm\-yy;@">
                  <c:v>40437</c:v>
                </c:pt>
                <c:pt idx="94" formatCode="[$-409]d\-mmm\-yy;@">
                  <c:v>40467</c:v>
                </c:pt>
                <c:pt idx="95" formatCode="[$-409]d\-mmm\-yy;@">
                  <c:v>40498</c:v>
                </c:pt>
                <c:pt idx="96">
                  <c:v>40528</c:v>
                </c:pt>
              </c:numCache>
            </c:numRef>
          </c:xVal>
          <c:yVal>
            <c:numRef>
              <c:f>#REF!</c:f>
              <c:numCache>
                <c:formatCode>0.0000</c:formatCode>
                <c:ptCount val="96"/>
                <c:pt idx="1">
                  <c:v>-60.181027202781365</c:v>
                </c:pt>
                <c:pt idx="2">
                  <c:v>-12.909329846660228</c:v>
                </c:pt>
                <c:pt idx="3">
                  <c:v>30.815412261795984</c:v>
                </c:pt>
                <c:pt idx="4">
                  <c:v>72.955667881493753</c:v>
                </c:pt>
                <c:pt idx="5">
                  <c:v>99.302404415877504</c:v>
                </c:pt>
                <c:pt idx="6">
                  <c:v>85.691594758518193</c:v>
                </c:pt>
                <c:pt idx="7">
                  <c:v>24.367553479077344</c:v>
                </c:pt>
                <c:pt idx="8">
                  <c:v>-53.249082582795154</c:v>
                </c:pt>
                <c:pt idx="9">
                  <c:v>-105.78589819606634</c:v>
                </c:pt>
                <c:pt idx="10">
                  <c:v>-120.04944603496835</c:v>
                </c:pt>
                <c:pt idx="11">
                  <c:v>-116.04010610568002</c:v>
                </c:pt>
                <c:pt idx="12">
                  <c:v>-97.855092968952022</c:v>
                </c:pt>
                <c:pt idx="13">
                  <c:v>-55.988682518743815</c:v>
                </c:pt>
                <c:pt idx="14">
                  <c:v>2.7722476484735239</c:v>
                </c:pt>
                <c:pt idx="15">
                  <c:v>62.378039264244137</c:v>
                </c:pt>
                <c:pt idx="16">
                  <c:v>100.53542323822438</c:v>
                </c:pt>
                <c:pt idx="17">
                  <c:v>100.64428515461287</c:v>
                </c:pt>
                <c:pt idx="18">
                  <c:v>62.697113363819142</c:v>
                </c:pt>
                <c:pt idx="19">
                  <c:v>2.2651838190724334</c:v>
                </c:pt>
                <c:pt idx="20">
                  <c:v>-59.900820327688166</c:v>
                </c:pt>
                <c:pt idx="21">
                  <c:v>-105.41478792423578</c:v>
                </c:pt>
                <c:pt idx="22">
                  <c:v>-120.63812018067142</c:v>
                </c:pt>
                <c:pt idx="23">
                  <c:v>-109.80165728550693</c:v>
                </c:pt>
                <c:pt idx="24">
                  <c:v>-81.725938896596347</c:v>
                </c:pt>
                <c:pt idx="25">
                  <c:v>-36.834205742207757</c:v>
                </c:pt>
                <c:pt idx="26">
                  <c:v>17.789915545898168</c:v>
                </c:pt>
                <c:pt idx="27">
                  <c:v>74.211794956489541</c:v>
                </c:pt>
                <c:pt idx="28">
                  <c:v>109.5034464848481</c:v>
                </c:pt>
                <c:pt idx="29">
                  <c:v>106.33013644569525</c:v>
                </c:pt>
                <c:pt idx="30">
                  <c:v>64.917960507585121</c:v>
                </c:pt>
                <c:pt idx="31">
                  <c:v>-9.9625278316516415</c:v>
                </c:pt>
                <c:pt idx="32">
                  <c:v>-91.130868272468774</c:v>
                </c:pt>
                <c:pt idx="33">
                  <c:v>-151.44506469520962</c:v>
                </c:pt>
                <c:pt idx="34">
                  <c:v>-175.66363622568733</c:v>
                </c:pt>
                <c:pt idx="35">
                  <c:v>-157.0195664954075</c:v>
                </c:pt>
                <c:pt idx="36">
                  <c:v>-97.195187480253281</c:v>
                </c:pt>
                <c:pt idx="37">
                  <c:v>-10.883993248193576</c:v>
                </c:pt>
                <c:pt idx="38">
                  <c:v>64.059268884999767</c:v>
                </c:pt>
                <c:pt idx="39">
                  <c:v>118.48512586818521</c:v>
                </c:pt>
                <c:pt idx="40">
                  <c:v>151.03816356656637</c:v>
                </c:pt>
                <c:pt idx="41">
                  <c:v>148.9319169706344</c:v>
                </c:pt>
                <c:pt idx="42">
                  <c:v>111.99668022392854</c:v>
                </c:pt>
                <c:pt idx="43">
                  <c:v>46.185016118342389</c:v>
                </c:pt>
                <c:pt idx="44">
                  <c:v>-30.418736465805125</c:v>
                </c:pt>
                <c:pt idx="45">
                  <c:v>-98.475089416493205</c:v>
                </c:pt>
                <c:pt idx="46">
                  <c:v>-130.71597811671185</c:v>
                </c:pt>
                <c:pt idx="47">
                  <c:v>-117.84479956499572</c:v>
                </c:pt>
                <c:pt idx="48">
                  <c:v>-70.503157998869881</c:v>
                </c:pt>
                <c:pt idx="49">
                  <c:v>-11.867690313799528</c:v>
                </c:pt>
                <c:pt idx="50">
                  <c:v>25.44379356658618</c:v>
                </c:pt>
                <c:pt idx="51">
                  <c:v>58.749032606106823</c:v>
                </c:pt>
                <c:pt idx="52">
                  <c:v>101.08458105189203</c:v>
                </c:pt>
                <c:pt idx="53">
                  <c:v>118.10291310803626</c:v>
                </c:pt>
                <c:pt idx="54">
                  <c:v>91.036221828544569</c:v>
                </c:pt>
                <c:pt idx="55">
                  <c:v>28.498645403043554</c:v>
                </c:pt>
                <c:pt idx="56">
                  <c:v>-44.256849875738169</c:v>
                </c:pt>
                <c:pt idx="57">
                  <c:v>-105.14762835326991</c:v>
                </c:pt>
                <c:pt idx="58">
                  <c:v>-134.46312454426356</c:v>
                </c:pt>
                <c:pt idx="59">
                  <c:v>-117.87162285620497</c:v>
                </c:pt>
                <c:pt idx="60">
                  <c:v>-61.607352876039187</c:v>
                </c:pt>
                <c:pt idx="61">
                  <c:v>8.2736205799058666</c:v>
                </c:pt>
                <c:pt idx="62">
                  <c:v>70.989215834678362</c:v>
                </c:pt>
                <c:pt idx="63">
                  <c:v>125.76909920590907</c:v>
                </c:pt>
                <c:pt idx="64">
                  <c:v>159.27303557230624</c:v>
                </c:pt>
                <c:pt idx="65">
                  <c:v>159.33626584784696</c:v>
                </c:pt>
                <c:pt idx="66">
                  <c:v>120.62844364913502</c:v>
                </c:pt>
                <c:pt idx="67">
                  <c:v>50.708647834301075</c:v>
                </c:pt>
                <c:pt idx="68">
                  <c:v>-25.166924544491337</c:v>
                </c:pt>
                <c:pt idx="69">
                  <c:v>-89.60474899077829</c:v>
                </c:pt>
                <c:pt idx="70">
                  <c:v>-122.4694473469383</c:v>
                </c:pt>
                <c:pt idx="71">
                  <c:v>-109.71614070984742</c:v>
                </c:pt>
                <c:pt idx="72">
                  <c:v>-55.990482386669385</c:v>
                </c:pt>
                <c:pt idx="73">
                  <c:v>22.774985534305813</c:v>
                </c:pt>
                <c:pt idx="74">
                  <c:v>101.43797495882046</c:v>
                </c:pt>
                <c:pt idx="75">
                  <c:v>169.75511168116071</c:v>
                </c:pt>
                <c:pt idx="76">
                  <c:v>209.2574302488469</c:v>
                </c:pt>
                <c:pt idx="77">
                  <c:v>197.31633431517031</c:v>
                </c:pt>
                <c:pt idx="78">
                  <c:v>140.96853377483768</c:v>
                </c:pt>
                <c:pt idx="79">
                  <c:v>62.744064650318876</c:v>
                </c:pt>
                <c:pt idx="80">
                  <c:v>-10.991016358551235</c:v>
                </c:pt>
                <c:pt idx="81">
                  <c:v>-67.423363799357162</c:v>
                </c:pt>
                <c:pt idx="82">
                  <c:v>-105.79011737393341</c:v>
                </c:pt>
                <c:pt idx="83">
                  <c:v>-116.64028385748298</c:v>
                </c:pt>
                <c:pt idx="84">
                  <c:v>-89.069433556815198</c:v>
                </c:pt>
                <c:pt idx="85">
                  <c:v>-31.767643268948575</c:v>
                </c:pt>
                <c:pt idx="86">
                  <c:v>21.987074498097115</c:v>
                </c:pt>
                <c:pt idx="87">
                  <c:v>58.967430977583774</c:v>
                </c:pt>
                <c:pt idx="88">
                  <c:v>92.009490498396985</c:v>
                </c:pt>
                <c:pt idx="89">
                  <c:v>109.75334339733854</c:v>
                </c:pt>
                <c:pt idx="90">
                  <c:v>83.990099428511655</c:v>
                </c:pt>
                <c:pt idx="91">
                  <c:v>18.831100359320374</c:v>
                </c:pt>
                <c:pt idx="92">
                  <c:v>-52.944222353756402</c:v>
                </c:pt>
                <c:pt idx="93">
                  <c:v>-114.71205200345943</c:v>
                </c:pt>
                <c:pt idx="94">
                  <c:v>-156.77122145367821</c:v>
                </c:pt>
                <c:pt idx="95">
                  <c:v>-163.65667282005393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 dMTm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EE28-4931-A1C3-7C48958891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469888"/>
        <c:axId val="154471040"/>
      </c:scatterChart>
      <c:valAx>
        <c:axId val="154469888"/>
        <c:scaling>
          <c:orientation val="minMax"/>
          <c:max val="39829"/>
          <c:min val="37637"/>
        </c:scaling>
        <c:delete val="0"/>
        <c:axPos val="b"/>
        <c:majorGridlines/>
        <c:numFmt formatCode="[$-409]mmmmm\-yy;@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4471040"/>
        <c:crossesAt val="-300"/>
        <c:crossBetween val="midCat"/>
        <c:majorUnit val="365"/>
      </c:valAx>
      <c:valAx>
        <c:axId val="154471040"/>
        <c:scaling>
          <c:orientation val="minMax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4469888"/>
        <c:crossesAt val="0"/>
        <c:crossBetween val="midCat"/>
        <c:majorUnit val="100"/>
        <c:minorUnit val="25"/>
      </c:valAx>
      <c:spPr>
        <a:noFill/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61995175916882617"/>
          <c:y val="2.332757185839575E-3"/>
          <c:w val="0.2806668835538601"/>
          <c:h val="0.17304577171755969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/>
            </a:pPr>
            <a:r>
              <a:rPr lang="en-US" sz="1800" b="1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Total Mass  Deviation</a:t>
            </a:r>
          </a:p>
          <a:p>
            <a:pPr>
              <a:defRPr sz="1600"/>
            </a:pPr>
            <a:r>
              <a:rPr lang="en-US" sz="1800" b="1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Residual </a:t>
            </a:r>
            <a:endParaRPr lang="de-DE" sz="1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9.9175543672764786E-3"/>
          <c:y val="1.797753233124712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405505498129863"/>
          <c:y val="0.21190744920993226"/>
          <c:w val="0.84340373535995738"/>
          <c:h val="0.66523947394248695"/>
        </c:manualLayout>
      </c:layout>
      <c:scatterChart>
        <c:scatterStyle val="lineMarker"/>
        <c:varyColors val="0"/>
        <c:ser>
          <c:idx val="3"/>
          <c:order val="0"/>
          <c:spPr>
            <a:ln w="3175">
              <a:solidFill>
                <a:schemeClr val="tx1"/>
              </a:solidFill>
              <a:prstDash val="solid"/>
            </a:ln>
          </c:spPr>
          <c:marker>
            <c:symbol val="diamond"/>
            <c:size val="7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#REF!</c:f>
              <c:numCache>
                <c:formatCode>[$-409]d\-mmm\-yy;@</c:formatCode>
                <c:ptCount val="96"/>
                <c:pt idx="0">
                  <c:v>37637</c:v>
                </c:pt>
                <c:pt idx="1">
                  <c:v>37668</c:v>
                </c:pt>
                <c:pt idx="2">
                  <c:v>37696</c:v>
                </c:pt>
                <c:pt idx="3">
                  <c:v>37727</c:v>
                </c:pt>
                <c:pt idx="4">
                  <c:v>37757</c:v>
                </c:pt>
                <c:pt idx="5">
                  <c:v>37788</c:v>
                </c:pt>
                <c:pt idx="6">
                  <c:v>37818</c:v>
                </c:pt>
                <c:pt idx="7">
                  <c:v>37849</c:v>
                </c:pt>
                <c:pt idx="8">
                  <c:v>37880</c:v>
                </c:pt>
                <c:pt idx="9">
                  <c:v>37910</c:v>
                </c:pt>
                <c:pt idx="10">
                  <c:v>37941</c:v>
                </c:pt>
                <c:pt idx="11">
                  <c:v>37971</c:v>
                </c:pt>
                <c:pt idx="12" formatCode="0">
                  <c:v>38002</c:v>
                </c:pt>
                <c:pt idx="13">
                  <c:v>38033</c:v>
                </c:pt>
                <c:pt idx="14">
                  <c:v>38062</c:v>
                </c:pt>
                <c:pt idx="15">
                  <c:v>38093</c:v>
                </c:pt>
                <c:pt idx="16">
                  <c:v>38123</c:v>
                </c:pt>
                <c:pt idx="17">
                  <c:v>38154</c:v>
                </c:pt>
                <c:pt idx="18">
                  <c:v>38184</c:v>
                </c:pt>
                <c:pt idx="19">
                  <c:v>38215</c:v>
                </c:pt>
                <c:pt idx="20">
                  <c:v>38246</c:v>
                </c:pt>
                <c:pt idx="21">
                  <c:v>38276</c:v>
                </c:pt>
                <c:pt idx="22">
                  <c:v>38307</c:v>
                </c:pt>
                <c:pt idx="23">
                  <c:v>38337</c:v>
                </c:pt>
                <c:pt idx="24">
                  <c:v>38368</c:v>
                </c:pt>
                <c:pt idx="25">
                  <c:v>38399</c:v>
                </c:pt>
                <c:pt idx="26">
                  <c:v>38427</c:v>
                </c:pt>
                <c:pt idx="27">
                  <c:v>38458</c:v>
                </c:pt>
                <c:pt idx="28">
                  <c:v>38488</c:v>
                </c:pt>
                <c:pt idx="29">
                  <c:v>38519</c:v>
                </c:pt>
                <c:pt idx="30">
                  <c:v>38549</c:v>
                </c:pt>
                <c:pt idx="31">
                  <c:v>38580</c:v>
                </c:pt>
                <c:pt idx="32">
                  <c:v>38611</c:v>
                </c:pt>
                <c:pt idx="33">
                  <c:v>38641</c:v>
                </c:pt>
                <c:pt idx="34">
                  <c:v>38672</c:v>
                </c:pt>
                <c:pt idx="35">
                  <c:v>38702</c:v>
                </c:pt>
                <c:pt idx="36">
                  <c:v>38733</c:v>
                </c:pt>
                <c:pt idx="37">
                  <c:v>38764</c:v>
                </c:pt>
                <c:pt idx="38">
                  <c:v>38792</c:v>
                </c:pt>
                <c:pt idx="39">
                  <c:v>38823</c:v>
                </c:pt>
                <c:pt idx="40">
                  <c:v>38853</c:v>
                </c:pt>
                <c:pt idx="41">
                  <c:v>38884</c:v>
                </c:pt>
                <c:pt idx="42">
                  <c:v>38914</c:v>
                </c:pt>
                <c:pt idx="43">
                  <c:v>38945</c:v>
                </c:pt>
                <c:pt idx="44">
                  <c:v>38976</c:v>
                </c:pt>
                <c:pt idx="45">
                  <c:v>39006</c:v>
                </c:pt>
                <c:pt idx="46">
                  <c:v>39037</c:v>
                </c:pt>
                <c:pt idx="47">
                  <c:v>39067</c:v>
                </c:pt>
                <c:pt idx="48">
                  <c:v>39098</c:v>
                </c:pt>
                <c:pt idx="49">
                  <c:v>39129</c:v>
                </c:pt>
                <c:pt idx="50">
                  <c:v>39157</c:v>
                </c:pt>
                <c:pt idx="51">
                  <c:v>39188</c:v>
                </c:pt>
                <c:pt idx="52">
                  <c:v>39218</c:v>
                </c:pt>
                <c:pt idx="53">
                  <c:v>39249</c:v>
                </c:pt>
                <c:pt idx="54">
                  <c:v>39279</c:v>
                </c:pt>
                <c:pt idx="55">
                  <c:v>39310</c:v>
                </c:pt>
                <c:pt idx="56">
                  <c:v>39341</c:v>
                </c:pt>
                <c:pt idx="57">
                  <c:v>39371</c:v>
                </c:pt>
                <c:pt idx="58">
                  <c:v>39402</c:v>
                </c:pt>
                <c:pt idx="59">
                  <c:v>39432</c:v>
                </c:pt>
                <c:pt idx="60">
                  <c:v>39463</c:v>
                </c:pt>
                <c:pt idx="61">
                  <c:v>39494</c:v>
                </c:pt>
                <c:pt idx="62">
                  <c:v>39523</c:v>
                </c:pt>
                <c:pt idx="63">
                  <c:v>39554</c:v>
                </c:pt>
                <c:pt idx="64">
                  <c:v>39584</c:v>
                </c:pt>
                <c:pt idx="65">
                  <c:v>39615</c:v>
                </c:pt>
                <c:pt idx="66">
                  <c:v>39645</c:v>
                </c:pt>
                <c:pt idx="67">
                  <c:v>39676</c:v>
                </c:pt>
                <c:pt idx="68">
                  <c:v>39707</c:v>
                </c:pt>
                <c:pt idx="69">
                  <c:v>39737</c:v>
                </c:pt>
                <c:pt idx="70">
                  <c:v>39768</c:v>
                </c:pt>
                <c:pt idx="71">
                  <c:v>39798</c:v>
                </c:pt>
                <c:pt idx="72" formatCode="0">
                  <c:v>39829</c:v>
                </c:pt>
                <c:pt idx="73">
                  <c:v>39860</c:v>
                </c:pt>
                <c:pt idx="74">
                  <c:v>39888</c:v>
                </c:pt>
                <c:pt idx="75">
                  <c:v>39919</c:v>
                </c:pt>
                <c:pt idx="76">
                  <c:v>39949</c:v>
                </c:pt>
                <c:pt idx="77">
                  <c:v>39980</c:v>
                </c:pt>
                <c:pt idx="78">
                  <c:v>40010</c:v>
                </c:pt>
                <c:pt idx="79">
                  <c:v>40041</c:v>
                </c:pt>
                <c:pt idx="80">
                  <c:v>40072</c:v>
                </c:pt>
                <c:pt idx="81">
                  <c:v>40102</c:v>
                </c:pt>
                <c:pt idx="82">
                  <c:v>40133</c:v>
                </c:pt>
                <c:pt idx="83">
                  <c:v>40163</c:v>
                </c:pt>
                <c:pt idx="84">
                  <c:v>40194</c:v>
                </c:pt>
                <c:pt idx="85">
                  <c:v>40225</c:v>
                </c:pt>
                <c:pt idx="86">
                  <c:v>40253</c:v>
                </c:pt>
                <c:pt idx="87">
                  <c:v>40284</c:v>
                </c:pt>
                <c:pt idx="88">
                  <c:v>40314</c:v>
                </c:pt>
                <c:pt idx="89">
                  <c:v>40345</c:v>
                </c:pt>
                <c:pt idx="90">
                  <c:v>40375</c:v>
                </c:pt>
                <c:pt idx="91">
                  <c:v>40406</c:v>
                </c:pt>
                <c:pt idx="92">
                  <c:v>40437</c:v>
                </c:pt>
                <c:pt idx="93">
                  <c:v>40467</c:v>
                </c:pt>
                <c:pt idx="94">
                  <c:v>40498</c:v>
                </c:pt>
                <c:pt idx="95">
                  <c:v>40528</c:v>
                </c:pt>
              </c:numCache>
            </c:numRef>
          </c:xVal>
          <c:yVal>
            <c:numRef>
              <c:f>#REF!</c:f>
              <c:numCache>
                <c:formatCode>0.00</c:formatCode>
                <c:ptCount val="96"/>
                <c:pt idx="0">
                  <c:v>-14.552596354832183</c:v>
                </c:pt>
                <c:pt idx="1">
                  <c:v>-27.206772900410318</c:v>
                </c:pt>
                <c:pt idx="2">
                  <c:v>-39.457474469583801</c:v>
                </c:pt>
                <c:pt idx="3">
                  <c:v>-35.443020593869022</c:v>
                </c:pt>
                <c:pt idx="4">
                  <c:v>-20.669279159257087</c:v>
                </c:pt>
                <c:pt idx="5">
                  <c:v>11.245230290195437</c:v>
                </c:pt>
                <c:pt idx="6">
                  <c:v>10.112697289425419</c:v>
                </c:pt>
                <c:pt idx="7">
                  <c:v>7.794008064263231</c:v>
                </c:pt>
                <c:pt idx="8">
                  <c:v>-5.5363433731786245</c:v>
                </c:pt>
                <c:pt idx="9">
                  <c:v>17.682101904987576</c:v>
                </c:pt>
                <c:pt idx="10">
                  <c:v>-0.6907294305932794</c:v>
                </c:pt>
                <c:pt idx="11">
                  <c:v>-24.917194241383527</c:v>
                </c:pt>
                <c:pt idx="12">
                  <c:v>-52.106253407428611</c:v>
                </c:pt>
                <c:pt idx="13">
                  <c:v>-48.963661375953976</c:v>
                </c:pt>
                <c:pt idx="14">
                  <c:v>-36.523973499550486</c:v>
                </c:pt>
                <c:pt idx="15">
                  <c:v>-33.646346874090952</c:v>
                </c:pt>
                <c:pt idx="16">
                  <c:v>-35.433599217722488</c:v>
                </c:pt>
                <c:pt idx="17">
                  <c:v>-41.9472056840074</c:v>
                </c:pt>
                <c:pt idx="18">
                  <c:v>-17.949013441778863</c:v>
                </c:pt>
                <c:pt idx="19">
                  <c:v>-2.4527166749374913</c:v>
                </c:pt>
                <c:pt idx="20">
                  <c:v>15.644135422747283</c:v>
                </c:pt>
                <c:pt idx="21">
                  <c:v>18.899182255076596</c:v>
                </c:pt>
                <c:pt idx="22">
                  <c:v>21.48103896689048</c:v>
                </c:pt>
                <c:pt idx="23">
                  <c:v>2.2779393066282978</c:v>
                </c:pt>
                <c:pt idx="24">
                  <c:v>-19.057115401582124</c:v>
                </c:pt>
                <c:pt idx="25">
                  <c:v>-18.631655277026571</c:v>
                </c:pt>
                <c:pt idx="26">
                  <c:v>3.761974154293128</c:v>
                </c:pt>
                <c:pt idx="27">
                  <c:v>-8.9975904533108633</c:v>
                </c:pt>
                <c:pt idx="28">
                  <c:v>-27.952162014652117</c:v>
                </c:pt>
                <c:pt idx="29">
                  <c:v>-37.13999805879584</c:v>
                </c:pt>
                <c:pt idx="30">
                  <c:v>-42.140703393334135</c:v>
                </c:pt>
                <c:pt idx="31">
                  <c:v>-50.301941362452162</c:v>
                </c:pt>
                <c:pt idx="32">
                  <c:v>-36.254368230945232</c:v>
                </c:pt>
                <c:pt idx="33">
                  <c:v>-34.828877911240767</c:v>
                </c:pt>
                <c:pt idx="34">
                  <c:v>-24.120197422159578</c:v>
                </c:pt>
                <c:pt idx="35">
                  <c:v>-20.986904751634597</c:v>
                </c:pt>
                <c:pt idx="36">
                  <c:v>0.14017060906581236</c:v>
                </c:pt>
                <c:pt idx="37">
                  <c:v>22.423672872199958</c:v>
                </c:pt>
                <c:pt idx="38">
                  <c:v>14.212808029778955</c:v>
                </c:pt>
                <c:pt idx="39">
                  <c:v>14.506182966242676</c:v>
                </c:pt>
                <c:pt idx="40">
                  <c:v>-9.1348870624344443</c:v>
                </c:pt>
                <c:pt idx="41">
                  <c:v>-11.910500647062491</c:v>
                </c:pt>
                <c:pt idx="42">
                  <c:v>-21.213645880662988</c:v>
                </c:pt>
                <c:pt idx="43">
                  <c:v>-6.3417886933565484</c:v>
                </c:pt>
                <c:pt idx="44">
                  <c:v>-15.699916152022524</c:v>
                </c:pt>
                <c:pt idx="45">
                  <c:v>-10.153892709241177</c:v>
                </c:pt>
                <c:pt idx="46">
                  <c:v>1.1564252823808374</c:v>
                </c:pt>
                <c:pt idx="47">
                  <c:v>5.9593078637543897</c:v>
                </c:pt>
                <c:pt idx="48">
                  <c:v>8.3591673694333792</c:v>
                </c:pt>
                <c:pt idx="49">
                  <c:v>-13.41848409560572</c:v>
                </c:pt>
                <c:pt idx="50">
                  <c:v>-45.662606596715477</c:v>
                </c:pt>
                <c:pt idx="51">
                  <c:v>-19.889763196594885</c:v>
                </c:pt>
                <c:pt idx="52">
                  <c:v>-13.286062907284503</c:v>
                </c:pt>
                <c:pt idx="53">
                  <c:v>-7.6313939246885951</c:v>
                </c:pt>
                <c:pt idx="54">
                  <c:v>-6.5544066714494562</c:v>
                </c:pt>
                <c:pt idx="55">
                  <c:v>-5.4447931696933267</c:v>
                </c:pt>
                <c:pt idx="56">
                  <c:v>-5.1808344376089508</c:v>
                </c:pt>
                <c:pt idx="57">
                  <c:v>-11.39272812980326</c:v>
                </c:pt>
                <c:pt idx="58">
                  <c:v>-0.9558646821203638</c:v>
                </c:pt>
                <c:pt idx="59">
                  <c:v>13.512149829421176</c:v>
                </c:pt>
                <c:pt idx="60">
                  <c:v>26.305340522816394</c:v>
                </c:pt>
                <c:pt idx="61">
                  <c:v>22.389584366596551</c:v>
                </c:pt>
                <c:pt idx="62">
                  <c:v>40.042706148196203</c:v>
                </c:pt>
                <c:pt idx="63">
                  <c:v>20.369068305418324</c:v>
                </c:pt>
                <c:pt idx="64">
                  <c:v>21.506602069500275</c:v>
                </c:pt>
                <c:pt idx="65">
                  <c:v>12.793918805504362</c:v>
                </c:pt>
                <c:pt idx="66">
                  <c:v>8.4970715681136895</c:v>
                </c:pt>
                <c:pt idx="67">
                  <c:v>12.24239550942896</c:v>
                </c:pt>
                <c:pt idx="68">
                  <c:v>14.543471175531181</c:v>
                </c:pt>
                <c:pt idx="69">
                  <c:v>9.0455838291819362</c:v>
                </c:pt>
                <c:pt idx="70">
                  <c:v>13.08858189391421</c:v>
                </c:pt>
                <c:pt idx="71">
                  <c:v>27.343400586750811</c:v>
                </c:pt>
                <c:pt idx="72">
                  <c:v>36.834193998067278</c:v>
                </c:pt>
                <c:pt idx="73">
                  <c:v>47.725672127802774</c:v>
                </c:pt>
                <c:pt idx="74">
                  <c:v>70.211952010163287</c:v>
                </c:pt>
                <c:pt idx="75">
                  <c:v>75.797727331556047</c:v>
                </c:pt>
                <c:pt idx="76">
                  <c:v>85.810059560365659</c:v>
                </c:pt>
                <c:pt idx="77">
                  <c:v>79.972690076621973</c:v>
                </c:pt>
                <c:pt idx="78">
                  <c:v>84.759456475495213</c:v>
                </c:pt>
                <c:pt idx="79">
                  <c:v>67.028507670400643</c:v>
                </c:pt>
                <c:pt idx="80">
                  <c:v>49.200905352567631</c:v>
                </c:pt>
                <c:pt idx="81">
                  <c:v>29.656287569269324</c:v>
                </c:pt>
                <c:pt idx="82">
                  <c:v>10.585036757574187</c:v>
                </c:pt>
                <c:pt idx="83">
                  <c:v>16.796501246543485</c:v>
                </c:pt>
                <c:pt idx="84">
                  <c:v>14.077092664460077</c:v>
                </c:pt>
                <c:pt idx="85">
                  <c:v>15.681644282397315</c:v>
                </c:pt>
                <c:pt idx="86">
                  <c:v>-6.5853857765819299</c:v>
                </c:pt>
                <c:pt idx="87">
                  <c:v>-12.696257485351325</c:v>
                </c:pt>
                <c:pt idx="88">
                  <c:v>-0.840671268515365</c:v>
                </c:pt>
                <c:pt idx="89">
                  <c:v>-5.3827408577674447</c:v>
                </c:pt>
                <c:pt idx="90">
                  <c:v>-15.511455945808883</c:v>
                </c:pt>
                <c:pt idx="91">
                  <c:v>-22.523671343653312</c:v>
                </c:pt>
                <c:pt idx="92">
                  <c:v>-16.717049757090791</c:v>
                </c:pt>
                <c:pt idx="93">
                  <c:v>-18.9076568082302</c:v>
                </c:pt>
                <c:pt idx="94">
                  <c:v>-20.544291365886551</c:v>
                </c:pt>
                <c:pt idx="95">
                  <c:v>-19.985199840080085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dGRACE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7627-4BFF-BACC-0ABCDC05956E}"/>
            </c:ext>
          </c:extLst>
        </c:ser>
        <c:ser>
          <c:idx val="4"/>
          <c:order val="1"/>
          <c:spPr>
            <a:ln w="31750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#REF!</c:f>
              <c:numCache>
                <c:formatCode>[$-409]d\-mmm\-yy;@</c:formatCode>
                <c:ptCount val="96"/>
                <c:pt idx="0">
                  <c:v>37637</c:v>
                </c:pt>
                <c:pt idx="1">
                  <c:v>37668</c:v>
                </c:pt>
                <c:pt idx="2">
                  <c:v>37696</c:v>
                </c:pt>
                <c:pt idx="3">
                  <c:v>37727</c:v>
                </c:pt>
                <c:pt idx="4">
                  <c:v>37757</c:v>
                </c:pt>
                <c:pt idx="5">
                  <c:v>37788</c:v>
                </c:pt>
                <c:pt idx="6">
                  <c:v>37818</c:v>
                </c:pt>
                <c:pt idx="7">
                  <c:v>37849</c:v>
                </c:pt>
                <c:pt idx="8">
                  <c:v>37880</c:v>
                </c:pt>
                <c:pt idx="9">
                  <c:v>37910</c:v>
                </c:pt>
                <c:pt idx="10">
                  <c:v>37941</c:v>
                </c:pt>
                <c:pt idx="11">
                  <c:v>37971</c:v>
                </c:pt>
                <c:pt idx="12" formatCode="0">
                  <c:v>38002</c:v>
                </c:pt>
                <c:pt idx="13">
                  <c:v>38033</c:v>
                </c:pt>
                <c:pt idx="14">
                  <c:v>38062</c:v>
                </c:pt>
                <c:pt idx="15">
                  <c:v>38093</c:v>
                </c:pt>
                <c:pt idx="16">
                  <c:v>38123</c:v>
                </c:pt>
                <c:pt idx="17">
                  <c:v>38154</c:v>
                </c:pt>
                <c:pt idx="18">
                  <c:v>38184</c:v>
                </c:pt>
                <c:pt idx="19">
                  <c:v>38215</c:v>
                </c:pt>
                <c:pt idx="20">
                  <c:v>38246</c:v>
                </c:pt>
                <c:pt idx="21">
                  <c:v>38276</c:v>
                </c:pt>
                <c:pt idx="22">
                  <c:v>38307</c:v>
                </c:pt>
                <c:pt idx="23">
                  <c:v>38337</c:v>
                </c:pt>
                <c:pt idx="24">
                  <c:v>38368</c:v>
                </c:pt>
                <c:pt idx="25">
                  <c:v>38399</c:v>
                </c:pt>
                <c:pt idx="26">
                  <c:v>38427</c:v>
                </c:pt>
                <c:pt idx="27">
                  <c:v>38458</c:v>
                </c:pt>
                <c:pt idx="28">
                  <c:v>38488</c:v>
                </c:pt>
                <c:pt idx="29">
                  <c:v>38519</c:v>
                </c:pt>
                <c:pt idx="30">
                  <c:v>38549</c:v>
                </c:pt>
                <c:pt idx="31">
                  <c:v>38580</c:v>
                </c:pt>
                <c:pt idx="32">
                  <c:v>38611</c:v>
                </c:pt>
                <c:pt idx="33">
                  <c:v>38641</c:v>
                </c:pt>
                <c:pt idx="34">
                  <c:v>38672</c:v>
                </c:pt>
                <c:pt idx="35">
                  <c:v>38702</c:v>
                </c:pt>
                <c:pt idx="36">
                  <c:v>38733</c:v>
                </c:pt>
                <c:pt idx="37">
                  <c:v>38764</c:v>
                </c:pt>
                <c:pt idx="38">
                  <c:v>38792</c:v>
                </c:pt>
                <c:pt idx="39">
                  <c:v>38823</c:v>
                </c:pt>
                <c:pt idx="40">
                  <c:v>38853</c:v>
                </c:pt>
                <c:pt idx="41">
                  <c:v>38884</c:v>
                </c:pt>
                <c:pt idx="42">
                  <c:v>38914</c:v>
                </c:pt>
                <c:pt idx="43">
                  <c:v>38945</c:v>
                </c:pt>
                <c:pt idx="44">
                  <c:v>38976</c:v>
                </c:pt>
                <c:pt idx="45">
                  <c:v>39006</c:v>
                </c:pt>
                <c:pt idx="46">
                  <c:v>39037</c:v>
                </c:pt>
                <c:pt idx="47">
                  <c:v>39067</c:v>
                </c:pt>
                <c:pt idx="48">
                  <c:v>39098</c:v>
                </c:pt>
                <c:pt idx="49">
                  <c:v>39129</c:v>
                </c:pt>
                <c:pt idx="50">
                  <c:v>39157</c:v>
                </c:pt>
                <c:pt idx="51">
                  <c:v>39188</c:v>
                </c:pt>
                <c:pt idx="52">
                  <c:v>39218</c:v>
                </c:pt>
                <c:pt idx="53">
                  <c:v>39249</c:v>
                </c:pt>
                <c:pt idx="54">
                  <c:v>39279</c:v>
                </c:pt>
                <c:pt idx="55">
                  <c:v>39310</c:v>
                </c:pt>
                <c:pt idx="56">
                  <c:v>39341</c:v>
                </c:pt>
                <c:pt idx="57">
                  <c:v>39371</c:v>
                </c:pt>
                <c:pt idx="58">
                  <c:v>39402</c:v>
                </c:pt>
                <c:pt idx="59">
                  <c:v>39432</c:v>
                </c:pt>
                <c:pt idx="60">
                  <c:v>39463</c:v>
                </c:pt>
                <c:pt idx="61">
                  <c:v>39494</c:v>
                </c:pt>
                <c:pt idx="62">
                  <c:v>39523</c:v>
                </c:pt>
                <c:pt idx="63">
                  <c:v>39554</c:v>
                </c:pt>
                <c:pt idx="64">
                  <c:v>39584</c:v>
                </c:pt>
                <c:pt idx="65">
                  <c:v>39615</c:v>
                </c:pt>
                <c:pt idx="66">
                  <c:v>39645</c:v>
                </c:pt>
                <c:pt idx="67">
                  <c:v>39676</c:v>
                </c:pt>
                <c:pt idx="68">
                  <c:v>39707</c:v>
                </c:pt>
                <c:pt idx="69">
                  <c:v>39737</c:v>
                </c:pt>
                <c:pt idx="70">
                  <c:v>39768</c:v>
                </c:pt>
                <c:pt idx="71">
                  <c:v>39798</c:v>
                </c:pt>
                <c:pt idx="72" formatCode="0">
                  <c:v>39829</c:v>
                </c:pt>
                <c:pt idx="73">
                  <c:v>39860</c:v>
                </c:pt>
                <c:pt idx="74">
                  <c:v>39888</c:v>
                </c:pt>
                <c:pt idx="75">
                  <c:v>39919</c:v>
                </c:pt>
                <c:pt idx="76">
                  <c:v>39949</c:v>
                </c:pt>
                <c:pt idx="77">
                  <c:v>39980</c:v>
                </c:pt>
                <c:pt idx="78">
                  <c:v>40010</c:v>
                </c:pt>
                <c:pt idx="79">
                  <c:v>40041</c:v>
                </c:pt>
                <c:pt idx="80">
                  <c:v>40072</c:v>
                </c:pt>
                <c:pt idx="81">
                  <c:v>40102</c:v>
                </c:pt>
                <c:pt idx="82">
                  <c:v>40133</c:v>
                </c:pt>
                <c:pt idx="83">
                  <c:v>40163</c:v>
                </c:pt>
                <c:pt idx="84">
                  <c:v>40194</c:v>
                </c:pt>
                <c:pt idx="85">
                  <c:v>40225</c:v>
                </c:pt>
                <c:pt idx="86">
                  <c:v>40253</c:v>
                </c:pt>
                <c:pt idx="87">
                  <c:v>40284</c:v>
                </c:pt>
                <c:pt idx="88">
                  <c:v>40314</c:v>
                </c:pt>
                <c:pt idx="89">
                  <c:v>40345</c:v>
                </c:pt>
                <c:pt idx="90">
                  <c:v>40375</c:v>
                </c:pt>
                <c:pt idx="91">
                  <c:v>40406</c:v>
                </c:pt>
                <c:pt idx="92">
                  <c:v>40437</c:v>
                </c:pt>
                <c:pt idx="93">
                  <c:v>40467</c:v>
                </c:pt>
                <c:pt idx="94">
                  <c:v>40498</c:v>
                </c:pt>
                <c:pt idx="95">
                  <c:v>40528</c:v>
                </c:pt>
              </c:numCache>
            </c:numRef>
          </c:xVal>
          <c:yVal>
            <c:numRef>
              <c:f>#REF!</c:f>
              <c:numCache>
                <c:formatCode>0.00</c:formatCode>
                <c:ptCount val="96"/>
                <c:pt idx="0">
                  <c:v>-38.121697680223498</c:v>
                </c:pt>
                <c:pt idx="1">
                  <c:v>-49.355599983021897</c:v>
                </c:pt>
                <c:pt idx="2">
                  <c:v>-56.575968590888408</c:v>
                </c:pt>
                <c:pt idx="3">
                  <c:v>-51.501486936328106</c:v>
                </c:pt>
                <c:pt idx="4">
                  <c:v>-30.662295541024008</c:v>
                </c:pt>
                <c:pt idx="5">
                  <c:v>-9.5492361833418045</c:v>
                </c:pt>
                <c:pt idx="6">
                  <c:v>-3.5871569999007065</c:v>
                </c:pt>
                <c:pt idx="7">
                  <c:v>-7.2417674851333587</c:v>
                </c:pt>
                <c:pt idx="8">
                  <c:v>-1.0348190237076267</c:v>
                </c:pt>
                <c:pt idx="9">
                  <c:v>13.270690374638207</c:v>
                </c:pt>
                <c:pt idx="10">
                  <c:v>10.033750106217411</c:v>
                </c:pt>
                <c:pt idx="11">
                  <c:v>-18.719857802638401</c:v>
                </c:pt>
                <c:pt idx="12">
                  <c:v>-33.929352996185948</c:v>
                </c:pt>
                <c:pt idx="13">
                  <c:v>-33.674022487888145</c:v>
                </c:pt>
                <c:pt idx="14">
                  <c:v>-25.013341588440255</c:v>
                </c:pt>
                <c:pt idx="15">
                  <c:v>-23.921731579597477</c:v>
                </c:pt>
                <c:pt idx="16">
                  <c:v>-29.320414802288639</c:v>
                </c:pt>
                <c:pt idx="17">
                  <c:v>-32.543717578040855</c:v>
                </c:pt>
                <c:pt idx="18">
                  <c:v>-25.689526659905617</c:v>
                </c:pt>
                <c:pt idx="19">
                  <c:v>-13.893505230026371</c:v>
                </c:pt>
                <c:pt idx="20">
                  <c:v>-0.66370875187706702</c:v>
                </c:pt>
                <c:pt idx="21">
                  <c:v>12.68201622893514</c:v>
                </c:pt>
                <c:pt idx="22">
                  <c:v>16.272198926390502</c:v>
                </c:pt>
                <c:pt idx="23">
                  <c:v>-2.5907037302827263</c:v>
                </c:pt>
                <c:pt idx="24">
                  <c:v>-14.77487621964989</c:v>
                </c:pt>
                <c:pt idx="25">
                  <c:v>-18.656354590463501</c:v>
                </c:pt>
                <c:pt idx="26">
                  <c:v>-13.179585896194851</c:v>
                </c:pt>
                <c:pt idx="27">
                  <c:v>-14.953708332973761</c:v>
                </c:pt>
                <c:pt idx="28">
                  <c:v>-23.634563511206267</c:v>
                </c:pt>
                <c:pt idx="29">
                  <c:v>-30.322870434274876</c:v>
                </c:pt>
                <c:pt idx="30">
                  <c:v>-37.917238310629692</c:v>
                </c:pt>
                <c:pt idx="31">
                  <c:v>-45.123553174806979</c:v>
                </c:pt>
                <c:pt idx="32">
                  <c:v>-46.693985522850909</c:v>
                </c:pt>
                <c:pt idx="33">
                  <c:v>-42.343499816080765</c:v>
                </c:pt>
                <c:pt idx="34">
                  <c:v>-30.945710283510067</c:v>
                </c:pt>
                <c:pt idx="35">
                  <c:v>-18.059952313939661</c:v>
                </c:pt>
                <c:pt idx="36">
                  <c:v>11.175336274364291</c:v>
                </c:pt>
                <c:pt idx="37">
                  <c:v>27.612998748638098</c:v>
                </c:pt>
                <c:pt idx="38">
                  <c:v>31.093745015500815</c:v>
                </c:pt>
                <c:pt idx="39">
                  <c:v>26.581008748744509</c:v>
                </c:pt>
                <c:pt idx="40">
                  <c:v>18.967217013732892</c:v>
                </c:pt>
                <c:pt idx="41">
                  <c:v>16.755849282068539</c:v>
                </c:pt>
                <c:pt idx="42">
                  <c:v>18.230305639364339</c:v>
                </c:pt>
                <c:pt idx="43">
                  <c:v>15.58857863185667</c:v>
                </c:pt>
                <c:pt idx="44">
                  <c:v>6.2759897558655098</c:v>
                </c:pt>
                <c:pt idx="45">
                  <c:v>2.6041582928947093</c:v>
                </c:pt>
                <c:pt idx="46">
                  <c:v>8.2290566469017108</c:v>
                </c:pt>
                <c:pt idx="47">
                  <c:v>8.6320771674437395</c:v>
                </c:pt>
                <c:pt idx="48">
                  <c:v>10.191639208758339</c:v>
                </c:pt>
                <c:pt idx="49">
                  <c:v>-11.002476569775489</c:v>
                </c:pt>
                <c:pt idx="50">
                  <c:v>-28.642348246577569</c:v>
                </c:pt>
                <c:pt idx="51">
                  <c:v>-23.372573765929829</c:v>
                </c:pt>
                <c:pt idx="52">
                  <c:v>-11.86178684886525</c:v>
                </c:pt>
                <c:pt idx="53">
                  <c:v>-4.2046091133154277</c:v>
                </c:pt>
                <c:pt idx="54">
                  <c:v>0.54393492406550337</c:v>
                </c:pt>
                <c:pt idx="55">
                  <c:v>1.7504652219236263</c:v>
                </c:pt>
                <c:pt idx="56">
                  <c:v>-0.39654918091119384</c:v>
                </c:pt>
                <c:pt idx="57">
                  <c:v>-1.1429881346570028</c:v>
                </c:pt>
                <c:pt idx="58">
                  <c:v>8.2022333556924707</c:v>
                </c:pt>
                <c:pt idx="59">
                  <c:v>17.527882290274434</c:v>
                </c:pt>
                <c:pt idx="60">
                  <c:v>30.332950102463734</c:v>
                </c:pt>
                <c:pt idx="61">
                  <c:v>34.542945698316693</c:v>
                </c:pt>
                <c:pt idx="62">
                  <c:v>38.37771835322468</c:v>
                </c:pt>
                <c:pt idx="63">
                  <c:v>34.815880754484382</c:v>
                </c:pt>
                <c:pt idx="64">
                  <c:v>29.371565890945448</c:v>
                </c:pt>
                <c:pt idx="65">
                  <c:v>25.387612707275025</c:v>
                </c:pt>
                <c:pt idx="66">
                  <c:v>22.753937355323025</c:v>
                </c:pt>
                <c:pt idx="67">
                  <c:v>20.840390553170458</c:v>
                </c:pt>
                <c:pt idx="68">
                  <c:v>15.146330181580424</c:v>
                </c:pt>
                <c:pt idx="69">
                  <c:v>10.850689062668266</c:v>
                </c:pt>
                <c:pt idx="70">
                  <c:v>16.357715502050013</c:v>
                </c:pt>
                <c:pt idx="71">
                  <c:v>23.144752779644236</c:v>
                </c:pt>
                <c:pt idx="72">
                  <c:v>44.83431505686368</c:v>
                </c:pt>
                <c:pt idx="73">
                  <c:v>64.991704822458786</c:v>
                </c:pt>
                <c:pt idx="74">
                  <c:v>82.363730828476321</c:v>
                </c:pt>
                <c:pt idx="75">
                  <c:v>84.800275431025042</c:v>
                </c:pt>
                <c:pt idx="76">
                  <c:v>67.351634358268797</c:v>
                </c:pt>
                <c:pt idx="77">
                  <c:v>45.727702832977684</c:v>
                </c:pt>
                <c:pt idx="78">
                  <c:v>34.789354171340825</c:v>
                </c:pt>
                <c:pt idx="79">
                  <c:v>35.01629873911056</c:v>
                </c:pt>
                <c:pt idx="80">
                  <c:v>37.327715373001553</c:v>
                </c:pt>
                <c:pt idx="81">
                  <c:v>27.530019035673149</c:v>
                </c:pt>
                <c:pt idx="82">
                  <c:v>9.4335723544144514</c:v>
                </c:pt>
                <c:pt idx="83">
                  <c:v>-9.934198390501578</c:v>
                </c:pt>
                <c:pt idx="84">
                  <c:v>-9.7083137463907079</c:v>
                </c:pt>
                <c:pt idx="85">
                  <c:v>-14.459195638264553</c:v>
                </c:pt>
                <c:pt idx="86">
                  <c:v>-28.423949875100618</c:v>
                </c:pt>
                <c:pt idx="87">
                  <c:v>-32.447664319424874</c:v>
                </c:pt>
                <c:pt idx="88">
                  <c:v>-20.211356559562972</c:v>
                </c:pt>
                <c:pt idx="89">
                  <c:v>-11.250731513348342</c:v>
                </c:pt>
                <c:pt idx="90">
                  <c:v>-9.1236101196576769</c:v>
                </c:pt>
                <c:pt idx="91">
                  <c:v>-6.9369072560946066</c:v>
                </c:pt>
                <c:pt idx="92">
                  <c:v>-9.9609728311007188</c:v>
                </c:pt>
                <c:pt idx="93">
                  <c:v>-23.451085044071647</c:v>
                </c:pt>
                <c:pt idx="94">
                  <c:v>-37.582816608156492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 dMTm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7627-4BFF-BACC-0ABCDC0595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503040"/>
        <c:axId val="154504576"/>
      </c:scatterChart>
      <c:valAx>
        <c:axId val="154503040"/>
        <c:scaling>
          <c:orientation val="minMax"/>
          <c:max val="39829"/>
          <c:min val="37637"/>
        </c:scaling>
        <c:delete val="0"/>
        <c:axPos val="b"/>
        <c:majorGridlines/>
        <c:numFmt formatCode="[$-407]mmmmm\ yy;@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4504576"/>
        <c:crossesAt val="-100"/>
        <c:crossBetween val="midCat"/>
        <c:majorUnit val="365"/>
      </c:valAx>
      <c:valAx>
        <c:axId val="154504576"/>
        <c:scaling>
          <c:orientation val="minMax"/>
          <c:max val="100"/>
          <c:min val="-100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4503040"/>
        <c:crossesAt val="0"/>
        <c:crossBetween val="midCat"/>
        <c:majorUnit val="50"/>
      </c:valAx>
      <c:spPr>
        <a:noFill/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65211152704272624"/>
          <c:y val="7.7892580500608152E-3"/>
          <c:w val="0.27366309539176453"/>
          <c:h val="0.18884373599641507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/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River Network Mass</a:t>
            </a:r>
          </a:p>
          <a:p>
            <a:pPr>
              <a:defRPr sz="1600"/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Signal</a:t>
            </a:r>
          </a:p>
        </c:rich>
      </c:tx>
      <c:layout>
        <c:manualLayout>
          <c:xMode val="edge"/>
          <c:yMode val="edge"/>
          <c:x val="2.6177931336776272E-2"/>
          <c:y val="5.925869022469752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6938497523064271E-2"/>
          <c:y val="0.17716621957769105"/>
          <c:w val="0.86018982913310582"/>
          <c:h val="0.69856699778780784"/>
        </c:manualLayout>
      </c:layout>
      <c:scatterChart>
        <c:scatterStyle val="lineMarker"/>
        <c:varyColors val="0"/>
        <c:ser>
          <c:idx val="4"/>
          <c:order val="0"/>
          <c:tx>
            <c:strRef>
              <c:f>'Amazon simple'!$Q$6</c:f>
              <c:strCache>
                <c:ptCount val="1"/>
                <c:pt idx="0">
                  <c:v>MRm</c:v>
                </c:pt>
              </c:strCache>
            </c:strRef>
          </c:tx>
          <c:spPr>
            <a:ln w="31750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'Amazon simple'!$A$9:$A$80</c:f>
              <c:numCache>
                <c:formatCode>[$-409]d\-mmm\-yy;@</c:formatCode>
                <c:ptCount val="72"/>
                <c:pt idx="0" formatCode="0">
                  <c:v>37637</c:v>
                </c:pt>
                <c:pt idx="1">
                  <c:v>37668</c:v>
                </c:pt>
                <c:pt idx="2">
                  <c:v>37696</c:v>
                </c:pt>
                <c:pt idx="3">
                  <c:v>37727</c:v>
                </c:pt>
                <c:pt idx="4">
                  <c:v>37757</c:v>
                </c:pt>
                <c:pt idx="5">
                  <c:v>37788</c:v>
                </c:pt>
                <c:pt idx="6">
                  <c:v>37818</c:v>
                </c:pt>
                <c:pt idx="7">
                  <c:v>37849</c:v>
                </c:pt>
                <c:pt idx="8">
                  <c:v>37880</c:v>
                </c:pt>
                <c:pt idx="9">
                  <c:v>37910</c:v>
                </c:pt>
                <c:pt idx="10">
                  <c:v>37941</c:v>
                </c:pt>
                <c:pt idx="11">
                  <c:v>37971</c:v>
                </c:pt>
                <c:pt idx="12">
                  <c:v>38002</c:v>
                </c:pt>
                <c:pt idx="13">
                  <c:v>38033</c:v>
                </c:pt>
                <c:pt idx="14">
                  <c:v>38062</c:v>
                </c:pt>
                <c:pt idx="15">
                  <c:v>38093</c:v>
                </c:pt>
                <c:pt idx="16">
                  <c:v>38123</c:v>
                </c:pt>
                <c:pt idx="17">
                  <c:v>38154</c:v>
                </c:pt>
                <c:pt idx="18">
                  <c:v>38184</c:v>
                </c:pt>
                <c:pt idx="19">
                  <c:v>38215</c:v>
                </c:pt>
                <c:pt idx="20">
                  <c:v>38246</c:v>
                </c:pt>
                <c:pt idx="21">
                  <c:v>38276</c:v>
                </c:pt>
                <c:pt idx="22">
                  <c:v>38307</c:v>
                </c:pt>
                <c:pt idx="23">
                  <c:v>38337</c:v>
                </c:pt>
                <c:pt idx="24">
                  <c:v>38368</c:v>
                </c:pt>
                <c:pt idx="25">
                  <c:v>38399</c:v>
                </c:pt>
                <c:pt idx="26">
                  <c:v>38427</c:v>
                </c:pt>
                <c:pt idx="27">
                  <c:v>38458</c:v>
                </c:pt>
                <c:pt idx="28">
                  <c:v>38488</c:v>
                </c:pt>
                <c:pt idx="29">
                  <c:v>38519</c:v>
                </c:pt>
                <c:pt idx="30">
                  <c:v>38549</c:v>
                </c:pt>
                <c:pt idx="31">
                  <c:v>38580</c:v>
                </c:pt>
                <c:pt idx="32">
                  <c:v>38611</c:v>
                </c:pt>
                <c:pt idx="33">
                  <c:v>38641</c:v>
                </c:pt>
                <c:pt idx="34">
                  <c:v>38672</c:v>
                </c:pt>
                <c:pt idx="35">
                  <c:v>38702</c:v>
                </c:pt>
                <c:pt idx="36">
                  <c:v>38733</c:v>
                </c:pt>
                <c:pt idx="37">
                  <c:v>38764</c:v>
                </c:pt>
                <c:pt idx="38">
                  <c:v>38792</c:v>
                </c:pt>
                <c:pt idx="39">
                  <c:v>38823</c:v>
                </c:pt>
                <c:pt idx="40">
                  <c:v>38853</c:v>
                </c:pt>
                <c:pt idx="41">
                  <c:v>38884</c:v>
                </c:pt>
                <c:pt idx="42">
                  <c:v>38914</c:v>
                </c:pt>
                <c:pt idx="43">
                  <c:v>38945</c:v>
                </c:pt>
                <c:pt idx="44">
                  <c:v>38976</c:v>
                </c:pt>
                <c:pt idx="45">
                  <c:v>39006</c:v>
                </c:pt>
                <c:pt idx="46">
                  <c:v>39037</c:v>
                </c:pt>
                <c:pt idx="47">
                  <c:v>39067</c:v>
                </c:pt>
                <c:pt idx="48">
                  <c:v>39098</c:v>
                </c:pt>
                <c:pt idx="49">
                  <c:v>39129</c:v>
                </c:pt>
                <c:pt idx="50">
                  <c:v>39157</c:v>
                </c:pt>
                <c:pt idx="51">
                  <c:v>39188</c:v>
                </c:pt>
                <c:pt idx="52">
                  <c:v>39218</c:v>
                </c:pt>
                <c:pt idx="53">
                  <c:v>39249</c:v>
                </c:pt>
                <c:pt idx="54">
                  <c:v>39279</c:v>
                </c:pt>
                <c:pt idx="55">
                  <c:v>39310</c:v>
                </c:pt>
                <c:pt idx="56">
                  <c:v>39341</c:v>
                </c:pt>
                <c:pt idx="57">
                  <c:v>39371</c:v>
                </c:pt>
                <c:pt idx="58" formatCode="0">
                  <c:v>39402</c:v>
                </c:pt>
                <c:pt idx="59">
                  <c:v>39432</c:v>
                </c:pt>
                <c:pt idx="60" formatCode="0">
                  <c:v>39463</c:v>
                </c:pt>
                <c:pt idx="61">
                  <c:v>39494</c:v>
                </c:pt>
                <c:pt idx="62">
                  <c:v>39523</c:v>
                </c:pt>
                <c:pt idx="63">
                  <c:v>39554</c:v>
                </c:pt>
                <c:pt idx="64">
                  <c:v>39584</c:v>
                </c:pt>
                <c:pt idx="65">
                  <c:v>39615</c:v>
                </c:pt>
                <c:pt idx="66">
                  <c:v>39645</c:v>
                </c:pt>
                <c:pt idx="67">
                  <c:v>39676</c:v>
                </c:pt>
                <c:pt idx="68">
                  <c:v>39707</c:v>
                </c:pt>
                <c:pt idx="69">
                  <c:v>39737</c:v>
                </c:pt>
                <c:pt idx="70">
                  <c:v>39768</c:v>
                </c:pt>
                <c:pt idx="71">
                  <c:v>39798</c:v>
                </c:pt>
              </c:numCache>
            </c:numRef>
          </c:xVal>
          <c:yVal>
            <c:numRef>
              <c:f>'Amazon simple'!$Q$9:$Q$80</c:f>
              <c:numCache>
                <c:formatCode>0.00</c:formatCode>
                <c:ptCount val="72"/>
                <c:pt idx="0">
                  <c:v>113.09782151756163</c:v>
                </c:pt>
                <c:pt idx="1">
                  <c:v>130.63776776725442</c:v>
                </c:pt>
                <c:pt idx="2">
                  <c:v>151.25057259027827</c:v>
                </c:pt>
                <c:pt idx="3">
                  <c:v>172.89284965389933</c:v>
                </c:pt>
                <c:pt idx="4">
                  <c:v>190.98367022935622</c:v>
                </c:pt>
                <c:pt idx="5">
                  <c:v>197.71942987276933</c:v>
                </c:pt>
                <c:pt idx="6">
                  <c:v>183.48740316714705</c:v>
                </c:pt>
                <c:pt idx="7">
                  <c:v>152.45452059674437</c:v>
                </c:pt>
                <c:pt idx="8">
                  <c:v>120.12290624982448</c:v>
                </c:pt>
                <c:pt idx="9">
                  <c:v>101.03797113070586</c:v>
                </c:pt>
                <c:pt idx="10">
                  <c:v>95.471655392080876</c:v>
                </c:pt>
                <c:pt idx="11">
                  <c:v>98.035720889460265</c:v>
                </c:pt>
                <c:pt idx="12">
                  <c:v>110.54688474649839</c:v>
                </c:pt>
                <c:pt idx="13">
                  <c:v>133.34095264559431</c:v>
                </c:pt>
                <c:pt idx="14">
                  <c:v>161.62427670057272</c:v>
                </c:pt>
                <c:pt idx="15">
                  <c:v>187.06261752903811</c:v>
                </c:pt>
                <c:pt idx="16">
                  <c:v>199.65589255675295</c:v>
                </c:pt>
                <c:pt idx="17">
                  <c:v>194.5345203082554</c:v>
                </c:pt>
                <c:pt idx="18">
                  <c:v>173.64052298452575</c:v>
                </c:pt>
                <c:pt idx="19">
                  <c:v>145.08354200775113</c:v>
                </c:pt>
                <c:pt idx="20">
                  <c:v>117.78394169577187</c:v>
                </c:pt>
                <c:pt idx="21">
                  <c:v>100.26397770600337</c:v>
                </c:pt>
                <c:pt idx="22">
                  <c:v>96.172271067079961</c:v>
                </c:pt>
                <c:pt idx="23">
                  <c:v>102.87771247445683</c:v>
                </c:pt>
                <c:pt idx="24">
                  <c:v>118.60242692817837</c:v>
                </c:pt>
                <c:pt idx="25">
                  <c:v>141.80869215820866</c:v>
                </c:pt>
                <c:pt idx="26">
                  <c:v>168.42184998887885</c:v>
                </c:pt>
                <c:pt idx="27">
                  <c:v>192.82796590246403</c:v>
                </c:pt>
                <c:pt idx="28">
                  <c:v>203.54460473343062</c:v>
                </c:pt>
                <c:pt idx="29">
                  <c:v>197.11863780451506</c:v>
                </c:pt>
                <c:pt idx="30">
                  <c:v>172.37466783084528</c:v>
                </c:pt>
                <c:pt idx="31">
                  <c:v>135.95442609884051</c:v>
                </c:pt>
                <c:pt idx="32">
                  <c:v>100.56498621705572</c:v>
                </c:pt>
                <c:pt idx="33">
                  <c:v>76.608125850796057</c:v>
                </c:pt>
                <c:pt idx="34">
                  <c:v>70.697358186970348</c:v>
                </c:pt>
                <c:pt idx="35">
                  <c:v>85.116050189472574</c:v>
                </c:pt>
                <c:pt idx="36">
                  <c:v>117.37028829178161</c:v>
                </c:pt>
                <c:pt idx="37">
                  <c:v>156.54244098595672</c:v>
                </c:pt>
                <c:pt idx="38">
                  <c:v>189.01399657239349</c:v>
                </c:pt>
                <c:pt idx="39">
                  <c:v>213.81251771295834</c:v>
                </c:pt>
                <c:pt idx="40">
                  <c:v>224.50514277040369</c:v>
                </c:pt>
                <c:pt idx="41">
                  <c:v>219.20248658637257</c:v>
                </c:pt>
                <c:pt idx="42">
                  <c:v>197.34720467967222</c:v>
                </c:pt>
                <c:pt idx="43">
                  <c:v>164.60122627343438</c:v>
                </c:pt>
                <c:pt idx="44">
                  <c:v>129.03657180183171</c:v>
                </c:pt>
                <c:pt idx="45">
                  <c:v>101.57858699478298</c:v>
                </c:pt>
                <c:pt idx="46">
                  <c:v>92.704597427602337</c:v>
                </c:pt>
                <c:pt idx="47">
                  <c:v>102.84448475339502</c:v>
                </c:pt>
                <c:pt idx="48">
                  <c:v>126.42562361777675</c:v>
                </c:pt>
                <c:pt idx="49">
                  <c:v>150.29179529122084</c:v>
                </c:pt>
                <c:pt idx="50">
                  <c:v>167.68818802632507</c:v>
                </c:pt>
                <c:pt idx="51">
                  <c:v>187.5290134684308</c:v>
                </c:pt>
                <c:pt idx="52">
                  <c:v>203.7305043849241</c:v>
                </c:pt>
                <c:pt idx="53">
                  <c:v>204.71781979864542</c:v>
                </c:pt>
                <c:pt idx="54">
                  <c:v>186.69344846896394</c:v>
                </c:pt>
                <c:pt idx="55">
                  <c:v>155.909693778725</c:v>
                </c:pt>
                <c:pt idx="56">
                  <c:v>123.23945023748004</c:v>
                </c:pt>
                <c:pt idx="57">
                  <c:v>98.448787080853705</c:v>
                </c:pt>
                <c:pt idx="58">
                  <c:v>91.046647353147293</c:v>
                </c:pt>
                <c:pt idx="59">
                  <c:v>104.31714995309396</c:v>
                </c:pt>
                <c:pt idx="60">
                  <c:v>132.44774388789989</c:v>
                </c:pt>
                <c:pt idx="61">
                  <c:v>164.14670244531413</c:v>
                </c:pt>
                <c:pt idx="62">
                  <c:v>193.70136385583118</c:v>
                </c:pt>
                <c:pt idx="63">
                  <c:v>217.87962189325006</c:v>
                </c:pt>
                <c:pt idx="64">
                  <c:v>229.07663493359192</c:v>
                </c:pt>
                <c:pt idx="65">
                  <c:v>224.07402802759026</c:v>
                </c:pt>
                <c:pt idx="66">
                  <c:v>200.81094095549142</c:v>
                </c:pt>
                <c:pt idx="67">
                  <c:v>167.16389630650608</c:v>
                </c:pt>
                <c:pt idx="68">
                  <c:v>132.45532078167196</c:v>
                </c:pt>
                <c:pt idx="69">
                  <c:v>105.8283372578266</c:v>
                </c:pt>
                <c:pt idx="70">
                  <c:v>96.580594322980332</c:v>
                </c:pt>
                <c:pt idx="71">
                  <c:v>108.13984114075933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E28-4931-A1C3-7C48958891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601344"/>
        <c:axId val="154611712"/>
      </c:scatterChart>
      <c:scatterChart>
        <c:scatterStyle val="lineMarker"/>
        <c:varyColors val="0"/>
        <c:ser>
          <c:idx val="3"/>
          <c:order val="1"/>
          <c:tx>
            <c:strRef>
              <c:f>'Amazon simple'!$D$6</c:f>
              <c:strCache>
                <c:ptCount val="1"/>
                <c:pt idx="0">
                  <c:v>GIEMS</c:v>
                </c:pt>
              </c:strCache>
            </c:strRef>
          </c:tx>
          <c:spPr>
            <a:ln w="3175">
              <a:solidFill>
                <a:schemeClr val="tx1"/>
              </a:solidFill>
              <a:prstDash val="solid"/>
            </a:ln>
          </c:spPr>
          <c:marker>
            <c:symbol val="diamond"/>
            <c:size val="7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'Amazon simple'!$A$9:$A$68</c:f>
              <c:numCache>
                <c:formatCode>[$-409]d\-mmm\-yy;@</c:formatCode>
                <c:ptCount val="60"/>
                <c:pt idx="0" formatCode="0">
                  <c:v>37637</c:v>
                </c:pt>
                <c:pt idx="1">
                  <c:v>37668</c:v>
                </c:pt>
                <c:pt idx="2">
                  <c:v>37696</c:v>
                </c:pt>
                <c:pt idx="3">
                  <c:v>37727</c:v>
                </c:pt>
                <c:pt idx="4">
                  <c:v>37757</c:v>
                </c:pt>
                <c:pt idx="5">
                  <c:v>37788</c:v>
                </c:pt>
                <c:pt idx="6">
                  <c:v>37818</c:v>
                </c:pt>
                <c:pt idx="7">
                  <c:v>37849</c:v>
                </c:pt>
                <c:pt idx="8">
                  <c:v>37880</c:v>
                </c:pt>
                <c:pt idx="9">
                  <c:v>37910</c:v>
                </c:pt>
                <c:pt idx="10">
                  <c:v>37941</c:v>
                </c:pt>
                <c:pt idx="11">
                  <c:v>37971</c:v>
                </c:pt>
                <c:pt idx="12">
                  <c:v>38002</c:v>
                </c:pt>
                <c:pt idx="13">
                  <c:v>38033</c:v>
                </c:pt>
                <c:pt idx="14">
                  <c:v>38062</c:v>
                </c:pt>
                <c:pt idx="15">
                  <c:v>38093</c:v>
                </c:pt>
                <c:pt idx="16">
                  <c:v>38123</c:v>
                </c:pt>
                <c:pt idx="17">
                  <c:v>38154</c:v>
                </c:pt>
                <c:pt idx="18">
                  <c:v>38184</c:v>
                </c:pt>
                <c:pt idx="19">
                  <c:v>38215</c:v>
                </c:pt>
                <c:pt idx="20">
                  <c:v>38246</c:v>
                </c:pt>
                <c:pt idx="21">
                  <c:v>38276</c:v>
                </c:pt>
                <c:pt idx="22">
                  <c:v>38307</c:v>
                </c:pt>
                <c:pt idx="23">
                  <c:v>38337</c:v>
                </c:pt>
                <c:pt idx="24">
                  <c:v>38368</c:v>
                </c:pt>
                <c:pt idx="25">
                  <c:v>38399</c:v>
                </c:pt>
                <c:pt idx="26">
                  <c:v>38427</c:v>
                </c:pt>
                <c:pt idx="27">
                  <c:v>38458</c:v>
                </c:pt>
                <c:pt idx="28">
                  <c:v>38488</c:v>
                </c:pt>
                <c:pt idx="29">
                  <c:v>38519</c:v>
                </c:pt>
                <c:pt idx="30">
                  <c:v>38549</c:v>
                </c:pt>
                <c:pt idx="31">
                  <c:v>38580</c:v>
                </c:pt>
                <c:pt idx="32">
                  <c:v>38611</c:v>
                </c:pt>
                <c:pt idx="33">
                  <c:v>38641</c:v>
                </c:pt>
                <c:pt idx="34">
                  <c:v>38672</c:v>
                </c:pt>
                <c:pt idx="35">
                  <c:v>38702</c:v>
                </c:pt>
                <c:pt idx="36">
                  <c:v>38733</c:v>
                </c:pt>
                <c:pt idx="37">
                  <c:v>38764</c:v>
                </c:pt>
                <c:pt idx="38">
                  <c:v>38792</c:v>
                </c:pt>
                <c:pt idx="39">
                  <c:v>38823</c:v>
                </c:pt>
                <c:pt idx="40">
                  <c:v>38853</c:v>
                </c:pt>
                <c:pt idx="41">
                  <c:v>38884</c:v>
                </c:pt>
                <c:pt idx="42">
                  <c:v>38914</c:v>
                </c:pt>
                <c:pt idx="43">
                  <c:v>38945</c:v>
                </c:pt>
                <c:pt idx="44">
                  <c:v>38976</c:v>
                </c:pt>
                <c:pt idx="45">
                  <c:v>39006</c:v>
                </c:pt>
                <c:pt idx="46">
                  <c:v>39037</c:v>
                </c:pt>
                <c:pt idx="47">
                  <c:v>39067</c:v>
                </c:pt>
                <c:pt idx="48">
                  <c:v>39098</c:v>
                </c:pt>
                <c:pt idx="49">
                  <c:v>39129</c:v>
                </c:pt>
                <c:pt idx="50">
                  <c:v>39157</c:v>
                </c:pt>
                <c:pt idx="51">
                  <c:v>39188</c:v>
                </c:pt>
                <c:pt idx="52">
                  <c:v>39218</c:v>
                </c:pt>
                <c:pt idx="53">
                  <c:v>39249</c:v>
                </c:pt>
                <c:pt idx="54">
                  <c:v>39279</c:v>
                </c:pt>
                <c:pt idx="55">
                  <c:v>39310</c:v>
                </c:pt>
                <c:pt idx="56">
                  <c:v>39341</c:v>
                </c:pt>
                <c:pt idx="57">
                  <c:v>39371</c:v>
                </c:pt>
                <c:pt idx="58" formatCode="0">
                  <c:v>39402</c:v>
                </c:pt>
                <c:pt idx="59">
                  <c:v>39432</c:v>
                </c:pt>
              </c:numCache>
            </c:numRef>
          </c:xVal>
          <c:yVal>
            <c:numRef>
              <c:f>'Amazon simple'!$D$9:$D$68</c:f>
              <c:numCache>
                <c:formatCode>0.00</c:formatCode>
                <c:ptCount val="60"/>
                <c:pt idx="0">
                  <c:v>197.57462590000003</c:v>
                </c:pt>
                <c:pt idx="1">
                  <c:v>189.57844</c:v>
                </c:pt>
                <c:pt idx="2">
                  <c:v>229.00804368143019</c:v>
                </c:pt>
                <c:pt idx="3">
                  <c:v>251.66582579126148</c:v>
                </c:pt>
                <c:pt idx="4">
                  <c:v>251.51289292867318</c:v>
                </c:pt>
                <c:pt idx="5">
                  <c:v>254.07600795445009</c:v>
                </c:pt>
                <c:pt idx="6">
                  <c:v>255.629324235816</c:v>
                </c:pt>
                <c:pt idx="7">
                  <c:v>216.08999151970954</c:v>
                </c:pt>
                <c:pt idx="8">
                  <c:v>164.55765025038122</c:v>
                </c:pt>
                <c:pt idx="9">
                  <c:v>136.9671192614565</c:v>
                </c:pt>
                <c:pt idx="10">
                  <c:v>123.6700118954633</c:v>
                </c:pt>
                <c:pt idx="11">
                  <c:v>115.47667302828299</c:v>
                </c:pt>
                <c:pt idx="12">
                  <c:v>162.19826240503153</c:v>
                </c:pt>
                <c:pt idx="13">
                  <c:v>193.64824688236098</c:v>
                </c:pt>
                <c:pt idx="14">
                  <c:v>208.80049742318712</c:v>
                </c:pt>
                <c:pt idx="15">
                  <c:v>221.30071776432766</c:v>
                </c:pt>
                <c:pt idx="16">
                  <c:v>241.27887591222023</c:v>
                </c:pt>
                <c:pt idx="17">
                  <c:v>242.14601279083797</c:v>
                </c:pt>
                <c:pt idx="18">
                  <c:v>214.94166980310237</c:v>
                </c:pt>
                <c:pt idx="19">
                  <c:v>199.50368238355449</c:v>
                </c:pt>
                <c:pt idx="20">
                  <c:v>153.42856198103408</c:v>
                </c:pt>
                <c:pt idx="21">
                  <c:v>141.86690665771022</c:v>
                </c:pt>
                <c:pt idx="22">
                  <c:v>125.57576819380998</c:v>
                </c:pt>
                <c:pt idx="23">
                  <c:v>138.50998795812077</c:v>
                </c:pt>
                <c:pt idx="24">
                  <c:v>170.96450176358357</c:v>
                </c:pt>
                <c:pt idx="25">
                  <c:v>198.71540432946534</c:v>
                </c:pt>
                <c:pt idx="26">
                  <c:v>250.1921314538715</c:v>
                </c:pt>
                <c:pt idx="27">
                  <c:v>250.68856435899556</c:v>
                </c:pt>
                <c:pt idx="28">
                  <c:v>251.62077740942468</c:v>
                </c:pt>
                <c:pt idx="29">
                  <c:v>235.92160408898019</c:v>
                </c:pt>
                <c:pt idx="30">
                  <c:v>215.58320990754842</c:v>
                </c:pt>
                <c:pt idx="31">
                  <c:v>185.26341247026173</c:v>
                </c:pt>
                <c:pt idx="32">
                  <c:v>130.49836706861086</c:v>
                </c:pt>
                <c:pt idx="33">
                  <c:v>97.525070390958774</c:v>
                </c:pt>
                <c:pt idx="34">
                  <c:v>101.51538712452476</c:v>
                </c:pt>
                <c:pt idx="35">
                  <c:v>132.0529561381413</c:v>
                </c:pt>
                <c:pt idx="36">
                  <c:v>192.76599245274991</c:v>
                </c:pt>
                <c:pt idx="37">
                  <c:v>257.13666710605401</c:v>
                </c:pt>
                <c:pt idx="38">
                  <c:v>266.8492788090403</c:v>
                </c:pt>
                <c:pt idx="39">
                  <c:v>263.91855185380979</c:v>
                </c:pt>
                <c:pt idx="40">
                  <c:v>282.7909324372099</c:v>
                </c:pt>
                <c:pt idx="41">
                  <c:v>313.12104798593282</c:v>
                </c:pt>
                <c:pt idx="42">
                  <c:v>276.41437057656213</c:v>
                </c:pt>
                <c:pt idx="43">
                  <c:v>216.76247996676202</c:v>
                </c:pt>
                <c:pt idx="44">
                  <c:v>149.84556793705636</c:v>
                </c:pt>
                <c:pt idx="45">
                  <c:v>115.95484796333578</c:v>
                </c:pt>
                <c:pt idx="46">
                  <c:v>109.96242173966822</c:v>
                </c:pt>
                <c:pt idx="47">
                  <c:v>137.17655115374484</c:v>
                </c:pt>
                <c:pt idx="48">
                  <c:v>169.96710591828884</c:v>
                </c:pt>
                <c:pt idx="49">
                  <c:v>229.42134261339694</c:v>
                </c:pt>
                <c:pt idx="50">
                  <c:v>246.7921987501546</c:v>
                </c:pt>
                <c:pt idx="51">
                  <c:v>261.86090919635836</c:v>
                </c:pt>
                <c:pt idx="52">
                  <c:v>268.98460488987422</c:v>
                </c:pt>
                <c:pt idx="53">
                  <c:v>287.50906090521642</c:v>
                </c:pt>
                <c:pt idx="54">
                  <c:v>249.19220643337849</c:v>
                </c:pt>
                <c:pt idx="55">
                  <c:v>219.31070278196626</c:v>
                </c:pt>
                <c:pt idx="56">
                  <c:v>149.50669039920044</c:v>
                </c:pt>
                <c:pt idx="57">
                  <c:v>124.35545273236741</c:v>
                </c:pt>
                <c:pt idx="58">
                  <c:v>118.42671936266963</c:v>
                </c:pt>
                <c:pt idx="59">
                  <c:v>158.18850918405667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28-4931-A1C3-7C48958891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614784"/>
        <c:axId val="154613248"/>
      </c:scatterChart>
      <c:valAx>
        <c:axId val="154601344"/>
        <c:scaling>
          <c:orientation val="minMax"/>
          <c:max val="39829"/>
          <c:min val="37637"/>
        </c:scaling>
        <c:delete val="0"/>
        <c:axPos val="b"/>
        <c:majorGridlines/>
        <c:numFmt formatCode="[$-409]mmmmm\-yy;@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4611712"/>
        <c:crossesAt val="-300"/>
        <c:crossBetween val="midCat"/>
        <c:majorUnit val="365"/>
      </c:valAx>
      <c:valAx>
        <c:axId val="154611712"/>
        <c:scaling>
          <c:orientation val="minMax"/>
          <c:max val="250"/>
          <c:min val="0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4601344"/>
        <c:crossesAt val="0"/>
        <c:crossBetween val="midCat"/>
        <c:majorUnit val="50"/>
        <c:minorUnit val="25"/>
      </c:valAx>
      <c:valAx>
        <c:axId val="154613248"/>
        <c:scaling>
          <c:orientation val="minMax"/>
          <c:max val="375"/>
          <c:min val="0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4614784"/>
        <c:crosses val="max"/>
        <c:crossBetween val="midCat"/>
        <c:majorUnit val="75"/>
      </c:valAx>
      <c:valAx>
        <c:axId val="15461478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154613248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66794087963290572"/>
          <c:y val="2.332757185839575E-3"/>
          <c:w val="0.23049640030256832"/>
          <c:h val="0.1795498367582101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/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River Network Mass</a:t>
            </a:r>
          </a:p>
          <a:p>
            <a:pPr>
              <a:defRPr sz="1600"/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Residual</a:t>
            </a:r>
          </a:p>
        </c:rich>
      </c:tx>
      <c:layout>
        <c:manualLayout>
          <c:xMode val="edge"/>
          <c:yMode val="edge"/>
          <c:x val="2.6177931336776272E-2"/>
          <c:y val="5.925869022469752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6938497523064271E-2"/>
          <c:y val="0.17716621957769105"/>
          <c:w val="0.86018982913310582"/>
          <c:h val="0.69856699778780784"/>
        </c:manualLayout>
      </c:layout>
      <c:scatterChart>
        <c:scatterStyle val="lineMarker"/>
        <c:varyColors val="0"/>
        <c:ser>
          <c:idx val="4"/>
          <c:order val="1"/>
          <c:tx>
            <c:strRef>
              <c:f>'Amazon simple'!$Q$6</c:f>
              <c:strCache>
                <c:ptCount val="1"/>
                <c:pt idx="0">
                  <c:v>MRm</c:v>
                </c:pt>
              </c:strCache>
            </c:strRef>
          </c:tx>
          <c:spPr>
            <a:ln w="31750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'Amazon simple'!$A$123:$A$194</c:f>
              <c:numCache>
                <c:formatCode>[$-409]d\-mmm\-yy;@</c:formatCode>
                <c:ptCount val="72"/>
                <c:pt idx="0">
                  <c:v>37637</c:v>
                </c:pt>
                <c:pt idx="1">
                  <c:v>37668</c:v>
                </c:pt>
                <c:pt idx="2">
                  <c:v>37696</c:v>
                </c:pt>
                <c:pt idx="3">
                  <c:v>37727</c:v>
                </c:pt>
                <c:pt idx="4">
                  <c:v>37757</c:v>
                </c:pt>
                <c:pt idx="5">
                  <c:v>37788</c:v>
                </c:pt>
                <c:pt idx="6">
                  <c:v>37818</c:v>
                </c:pt>
                <c:pt idx="7">
                  <c:v>37849</c:v>
                </c:pt>
                <c:pt idx="8">
                  <c:v>37880</c:v>
                </c:pt>
                <c:pt idx="9">
                  <c:v>37910</c:v>
                </c:pt>
                <c:pt idx="10">
                  <c:v>37941</c:v>
                </c:pt>
                <c:pt idx="11">
                  <c:v>37971</c:v>
                </c:pt>
                <c:pt idx="12">
                  <c:v>38002</c:v>
                </c:pt>
                <c:pt idx="13">
                  <c:v>38033</c:v>
                </c:pt>
                <c:pt idx="14">
                  <c:v>38062</c:v>
                </c:pt>
                <c:pt idx="15">
                  <c:v>38093</c:v>
                </c:pt>
                <c:pt idx="16">
                  <c:v>38123</c:v>
                </c:pt>
                <c:pt idx="17">
                  <c:v>38154</c:v>
                </c:pt>
                <c:pt idx="18">
                  <c:v>38184</c:v>
                </c:pt>
                <c:pt idx="19">
                  <c:v>38215</c:v>
                </c:pt>
                <c:pt idx="20">
                  <c:v>38246</c:v>
                </c:pt>
                <c:pt idx="21">
                  <c:v>38276</c:v>
                </c:pt>
                <c:pt idx="22">
                  <c:v>38307</c:v>
                </c:pt>
                <c:pt idx="23">
                  <c:v>38337</c:v>
                </c:pt>
                <c:pt idx="24">
                  <c:v>38368</c:v>
                </c:pt>
                <c:pt idx="25">
                  <c:v>38399</c:v>
                </c:pt>
                <c:pt idx="26">
                  <c:v>38427</c:v>
                </c:pt>
                <c:pt idx="27">
                  <c:v>38458</c:v>
                </c:pt>
                <c:pt idx="28">
                  <c:v>38488</c:v>
                </c:pt>
                <c:pt idx="29">
                  <c:v>38519</c:v>
                </c:pt>
                <c:pt idx="30">
                  <c:v>38549</c:v>
                </c:pt>
                <c:pt idx="31">
                  <c:v>38580</c:v>
                </c:pt>
                <c:pt idx="32">
                  <c:v>38611</c:v>
                </c:pt>
                <c:pt idx="33">
                  <c:v>38641</c:v>
                </c:pt>
                <c:pt idx="34">
                  <c:v>38672</c:v>
                </c:pt>
                <c:pt idx="35">
                  <c:v>38702</c:v>
                </c:pt>
                <c:pt idx="36">
                  <c:v>38733</c:v>
                </c:pt>
                <c:pt idx="37">
                  <c:v>38764</c:v>
                </c:pt>
                <c:pt idx="38">
                  <c:v>38792</c:v>
                </c:pt>
                <c:pt idx="39">
                  <c:v>38823</c:v>
                </c:pt>
                <c:pt idx="40">
                  <c:v>38853</c:v>
                </c:pt>
                <c:pt idx="41">
                  <c:v>38884</c:v>
                </c:pt>
                <c:pt idx="42">
                  <c:v>38914</c:v>
                </c:pt>
                <c:pt idx="43">
                  <c:v>38945</c:v>
                </c:pt>
                <c:pt idx="44">
                  <c:v>38976</c:v>
                </c:pt>
                <c:pt idx="45">
                  <c:v>39006</c:v>
                </c:pt>
                <c:pt idx="46">
                  <c:v>39037</c:v>
                </c:pt>
                <c:pt idx="47">
                  <c:v>39067</c:v>
                </c:pt>
                <c:pt idx="48">
                  <c:v>39098</c:v>
                </c:pt>
                <c:pt idx="49">
                  <c:v>39129</c:v>
                </c:pt>
                <c:pt idx="50">
                  <c:v>39157</c:v>
                </c:pt>
                <c:pt idx="51">
                  <c:v>39188</c:v>
                </c:pt>
                <c:pt idx="52">
                  <c:v>39218</c:v>
                </c:pt>
                <c:pt idx="53">
                  <c:v>39249</c:v>
                </c:pt>
                <c:pt idx="54">
                  <c:v>39279</c:v>
                </c:pt>
                <c:pt idx="55">
                  <c:v>39310</c:v>
                </c:pt>
                <c:pt idx="56">
                  <c:v>39341</c:v>
                </c:pt>
                <c:pt idx="57">
                  <c:v>39371</c:v>
                </c:pt>
                <c:pt idx="58">
                  <c:v>39402</c:v>
                </c:pt>
                <c:pt idx="59">
                  <c:v>39432</c:v>
                </c:pt>
                <c:pt idx="60">
                  <c:v>39463</c:v>
                </c:pt>
                <c:pt idx="61">
                  <c:v>39494</c:v>
                </c:pt>
                <c:pt idx="62">
                  <c:v>39523</c:v>
                </c:pt>
                <c:pt idx="63">
                  <c:v>39554</c:v>
                </c:pt>
                <c:pt idx="64">
                  <c:v>39584</c:v>
                </c:pt>
                <c:pt idx="65">
                  <c:v>39615</c:v>
                </c:pt>
                <c:pt idx="66">
                  <c:v>39645</c:v>
                </c:pt>
                <c:pt idx="67">
                  <c:v>39676</c:v>
                </c:pt>
                <c:pt idx="68">
                  <c:v>39707</c:v>
                </c:pt>
                <c:pt idx="69">
                  <c:v>39737</c:v>
                </c:pt>
                <c:pt idx="70">
                  <c:v>39768</c:v>
                </c:pt>
                <c:pt idx="71">
                  <c:v>39798</c:v>
                </c:pt>
              </c:numCache>
            </c:numRef>
          </c:xVal>
          <c:yVal>
            <c:numRef>
              <c:f>'Amazon simple'!$Q$123:$Q$194</c:f>
              <c:numCache>
                <c:formatCode>0.00</c:formatCode>
                <c:ptCount val="72"/>
                <c:pt idx="0">
                  <c:v>-8.5747914156704326</c:v>
                </c:pt>
                <c:pt idx="1">
                  <c:v>-18.767916844731644</c:v>
                </c:pt>
                <c:pt idx="2">
                  <c:v>-24.840758700011435</c:v>
                </c:pt>
                <c:pt idx="3">
                  <c:v>-26.770951032813343</c:v>
                </c:pt>
                <c:pt idx="4">
                  <c:v>-21.804432810136603</c:v>
                </c:pt>
                <c:pt idx="5">
                  <c:v>-12.072540321479863</c:v>
                </c:pt>
                <c:pt idx="6">
                  <c:v>-4.9097109485134922</c:v>
                </c:pt>
                <c:pt idx="7">
                  <c:v>-3.3990720202124294</c:v>
                </c:pt>
                <c:pt idx="8">
                  <c:v>-2.7932637167685215</c:v>
                </c:pt>
                <c:pt idx="9">
                  <c:v>2.1485452155663012</c:v>
                </c:pt>
                <c:pt idx="10">
                  <c:v>5.5858396527565048</c:v>
                </c:pt>
                <c:pt idx="11">
                  <c:v>-2.2669411300044118</c:v>
                </c:pt>
                <c:pt idx="12">
                  <c:v>-11.125728186733667</c:v>
                </c:pt>
                <c:pt idx="13">
                  <c:v>-16.064731966391747</c:v>
                </c:pt>
                <c:pt idx="14">
                  <c:v>-14.46705458971698</c:v>
                </c:pt>
                <c:pt idx="15">
                  <c:v>-12.601183157674569</c:v>
                </c:pt>
                <c:pt idx="16">
                  <c:v>-13.132210482739879</c:v>
                </c:pt>
                <c:pt idx="17">
                  <c:v>-15.257449885993793</c:v>
                </c:pt>
                <c:pt idx="18">
                  <c:v>-14.756591131134797</c:v>
                </c:pt>
                <c:pt idx="19">
                  <c:v>-10.770050609205668</c:v>
                </c:pt>
                <c:pt idx="20">
                  <c:v>-5.1322282708211304</c:v>
                </c:pt>
                <c:pt idx="21">
                  <c:v>1.3745517908638192</c:v>
                </c:pt>
                <c:pt idx="22">
                  <c:v>6.2864553277555899</c:v>
                </c:pt>
                <c:pt idx="23">
                  <c:v>2.5750504549921516</c:v>
                </c:pt>
                <c:pt idx="24">
                  <c:v>-3.0701860050536851</c:v>
                </c:pt>
                <c:pt idx="25">
                  <c:v>-7.5969924537774034</c:v>
                </c:pt>
                <c:pt idx="26">
                  <c:v>-7.6694813014108547</c:v>
                </c:pt>
                <c:pt idx="27">
                  <c:v>-6.8358347842486467</c:v>
                </c:pt>
                <c:pt idx="28">
                  <c:v>-9.2434983060622073</c:v>
                </c:pt>
                <c:pt idx="29">
                  <c:v>-12.673332389734128</c:v>
                </c:pt>
                <c:pt idx="30">
                  <c:v>-16.02244628481526</c:v>
                </c:pt>
                <c:pt idx="31">
                  <c:v>-19.899166518116289</c:v>
                </c:pt>
                <c:pt idx="32">
                  <c:v>-22.351183749537284</c:v>
                </c:pt>
                <c:pt idx="33">
                  <c:v>-22.281300064343498</c:v>
                </c:pt>
                <c:pt idx="34">
                  <c:v>-19.188457552354024</c:v>
                </c:pt>
                <c:pt idx="35">
                  <c:v>-15.186611829992103</c:v>
                </c:pt>
                <c:pt idx="36">
                  <c:v>-4.3023246414504541</c:v>
                </c:pt>
                <c:pt idx="37">
                  <c:v>7.1367563739706554</c:v>
                </c:pt>
                <c:pt idx="38">
                  <c:v>12.922665282103793</c:v>
                </c:pt>
                <c:pt idx="39">
                  <c:v>14.148717026245663</c:v>
                </c:pt>
                <c:pt idx="40">
                  <c:v>11.717039730910869</c:v>
                </c:pt>
                <c:pt idx="41">
                  <c:v>9.4105163921233839</c:v>
                </c:pt>
                <c:pt idx="42">
                  <c:v>8.9500905640116741</c:v>
                </c:pt>
                <c:pt idx="43">
                  <c:v>8.747633656477575</c:v>
                </c:pt>
                <c:pt idx="44">
                  <c:v>6.1204018352387095</c:v>
                </c:pt>
                <c:pt idx="45">
                  <c:v>2.6891610796434264</c:v>
                </c:pt>
                <c:pt idx="46">
                  <c:v>2.8187816882779657</c:v>
                </c:pt>
                <c:pt idx="47">
                  <c:v>2.5418227339303456</c:v>
                </c:pt>
                <c:pt idx="48">
                  <c:v>4.7530106845446909</c:v>
                </c:pt>
                <c:pt idx="49">
                  <c:v>0.88611067923477549</c:v>
                </c:pt>
                <c:pt idx="50">
                  <c:v>-8.4031432639646368</c:v>
                </c:pt>
                <c:pt idx="51">
                  <c:v>-12.134787218281872</c:v>
                </c:pt>
                <c:pt idx="52">
                  <c:v>-9.0575986545687215</c:v>
                </c:pt>
                <c:pt idx="53">
                  <c:v>-5.0741503956037661</c:v>
                </c:pt>
                <c:pt idx="54">
                  <c:v>-1.7036656466966065</c:v>
                </c:pt>
                <c:pt idx="55">
                  <c:v>5.6101161768197016E-2</c:v>
                </c:pt>
                <c:pt idx="56">
                  <c:v>0.32328027088703948</c:v>
                </c:pt>
                <c:pt idx="57">
                  <c:v>-0.44063883428584916</c:v>
                </c:pt>
                <c:pt idx="58">
                  <c:v>1.1608316138229213</c:v>
                </c:pt>
                <c:pt idx="59">
                  <c:v>4.0144879336292831</c:v>
                </c:pt>
                <c:pt idx="60">
                  <c:v>10.77513095466783</c:v>
                </c:pt>
                <c:pt idx="61">
                  <c:v>14.741017833328073</c:v>
                </c:pt>
                <c:pt idx="62">
                  <c:v>17.610032565541474</c:v>
                </c:pt>
                <c:pt idx="63">
                  <c:v>18.215821206537385</c:v>
                </c:pt>
                <c:pt idx="64">
                  <c:v>16.288531894099094</c:v>
                </c:pt>
                <c:pt idx="65">
                  <c:v>14.282057833341071</c:v>
                </c:pt>
                <c:pt idx="66">
                  <c:v>12.413826839830875</c:v>
                </c:pt>
                <c:pt idx="67">
                  <c:v>11.310303689549272</c:v>
                </c:pt>
                <c:pt idx="68">
                  <c:v>9.5391508150789548</c:v>
                </c:pt>
                <c:pt idx="69">
                  <c:v>6.9389113426870495</c:v>
                </c:pt>
                <c:pt idx="70">
                  <c:v>6.6947785836559603</c:v>
                </c:pt>
                <c:pt idx="71">
                  <c:v>7.8371791212946533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E28-4931-A1C3-7C48958891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662400"/>
        <c:axId val="154664320"/>
      </c:scatterChart>
      <c:scatterChart>
        <c:scatterStyle val="lineMarker"/>
        <c:varyColors val="0"/>
        <c:ser>
          <c:idx val="3"/>
          <c:order val="0"/>
          <c:tx>
            <c:strRef>
              <c:f>'Amazon simple'!$D$6</c:f>
              <c:strCache>
                <c:ptCount val="1"/>
                <c:pt idx="0">
                  <c:v>GIEMS</c:v>
                </c:pt>
              </c:strCache>
            </c:strRef>
          </c:tx>
          <c:spPr>
            <a:ln w="3175">
              <a:solidFill>
                <a:schemeClr val="tx1"/>
              </a:solidFill>
              <a:prstDash val="solid"/>
            </a:ln>
          </c:spPr>
          <c:marker>
            <c:symbol val="diamond"/>
            <c:size val="7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'Amazon simple'!$A$123:$A$182</c:f>
              <c:numCache>
                <c:formatCode>[$-409]d\-mmm\-yy;@</c:formatCode>
                <c:ptCount val="60"/>
                <c:pt idx="0">
                  <c:v>37637</c:v>
                </c:pt>
                <c:pt idx="1">
                  <c:v>37668</c:v>
                </c:pt>
                <c:pt idx="2">
                  <c:v>37696</c:v>
                </c:pt>
                <c:pt idx="3">
                  <c:v>37727</c:v>
                </c:pt>
                <c:pt idx="4">
                  <c:v>37757</c:v>
                </c:pt>
                <c:pt idx="5">
                  <c:v>37788</c:v>
                </c:pt>
                <c:pt idx="6">
                  <c:v>37818</c:v>
                </c:pt>
                <c:pt idx="7">
                  <c:v>37849</c:v>
                </c:pt>
                <c:pt idx="8">
                  <c:v>37880</c:v>
                </c:pt>
                <c:pt idx="9">
                  <c:v>37910</c:v>
                </c:pt>
                <c:pt idx="10">
                  <c:v>37941</c:v>
                </c:pt>
                <c:pt idx="11">
                  <c:v>37971</c:v>
                </c:pt>
                <c:pt idx="12">
                  <c:v>38002</c:v>
                </c:pt>
                <c:pt idx="13">
                  <c:v>38033</c:v>
                </c:pt>
                <c:pt idx="14">
                  <c:v>38062</c:v>
                </c:pt>
                <c:pt idx="15">
                  <c:v>38093</c:v>
                </c:pt>
                <c:pt idx="16">
                  <c:v>38123</c:v>
                </c:pt>
                <c:pt idx="17">
                  <c:v>38154</c:v>
                </c:pt>
                <c:pt idx="18">
                  <c:v>38184</c:v>
                </c:pt>
                <c:pt idx="19">
                  <c:v>38215</c:v>
                </c:pt>
                <c:pt idx="20">
                  <c:v>38246</c:v>
                </c:pt>
                <c:pt idx="21">
                  <c:v>38276</c:v>
                </c:pt>
                <c:pt idx="22">
                  <c:v>38307</c:v>
                </c:pt>
                <c:pt idx="23">
                  <c:v>38337</c:v>
                </c:pt>
                <c:pt idx="24">
                  <c:v>38368</c:v>
                </c:pt>
                <c:pt idx="25">
                  <c:v>38399</c:v>
                </c:pt>
                <c:pt idx="26">
                  <c:v>38427</c:v>
                </c:pt>
                <c:pt idx="27">
                  <c:v>38458</c:v>
                </c:pt>
                <c:pt idx="28">
                  <c:v>38488</c:v>
                </c:pt>
                <c:pt idx="29">
                  <c:v>38519</c:v>
                </c:pt>
                <c:pt idx="30">
                  <c:v>38549</c:v>
                </c:pt>
                <c:pt idx="31">
                  <c:v>38580</c:v>
                </c:pt>
                <c:pt idx="32">
                  <c:v>38611</c:v>
                </c:pt>
                <c:pt idx="33">
                  <c:v>38641</c:v>
                </c:pt>
                <c:pt idx="34">
                  <c:v>38672</c:v>
                </c:pt>
                <c:pt idx="35">
                  <c:v>38702</c:v>
                </c:pt>
                <c:pt idx="36">
                  <c:v>38733</c:v>
                </c:pt>
                <c:pt idx="37">
                  <c:v>38764</c:v>
                </c:pt>
                <c:pt idx="38">
                  <c:v>38792</c:v>
                </c:pt>
                <c:pt idx="39">
                  <c:v>38823</c:v>
                </c:pt>
                <c:pt idx="40">
                  <c:v>38853</c:v>
                </c:pt>
                <c:pt idx="41">
                  <c:v>38884</c:v>
                </c:pt>
                <c:pt idx="42">
                  <c:v>38914</c:v>
                </c:pt>
                <c:pt idx="43">
                  <c:v>38945</c:v>
                </c:pt>
                <c:pt idx="44">
                  <c:v>38976</c:v>
                </c:pt>
                <c:pt idx="45">
                  <c:v>39006</c:v>
                </c:pt>
                <c:pt idx="46">
                  <c:v>39037</c:v>
                </c:pt>
                <c:pt idx="47">
                  <c:v>39067</c:v>
                </c:pt>
                <c:pt idx="48">
                  <c:v>39098</c:v>
                </c:pt>
                <c:pt idx="49">
                  <c:v>39129</c:v>
                </c:pt>
                <c:pt idx="50">
                  <c:v>39157</c:v>
                </c:pt>
                <c:pt idx="51">
                  <c:v>39188</c:v>
                </c:pt>
                <c:pt idx="52">
                  <c:v>39218</c:v>
                </c:pt>
                <c:pt idx="53">
                  <c:v>39249</c:v>
                </c:pt>
                <c:pt idx="54">
                  <c:v>39279</c:v>
                </c:pt>
                <c:pt idx="55">
                  <c:v>39310</c:v>
                </c:pt>
                <c:pt idx="56">
                  <c:v>39341</c:v>
                </c:pt>
                <c:pt idx="57">
                  <c:v>39371</c:v>
                </c:pt>
                <c:pt idx="58">
                  <c:v>39402</c:v>
                </c:pt>
                <c:pt idx="59">
                  <c:v>39432</c:v>
                </c:pt>
              </c:numCache>
            </c:numRef>
          </c:xVal>
          <c:yVal>
            <c:numRef>
              <c:f>'Amazon simple'!$D$123:$D$182</c:f>
              <c:numCache>
                <c:formatCode>0.00</c:formatCode>
                <c:ptCount val="60"/>
                <c:pt idx="0">
                  <c:v>18.880528212069265</c:v>
                </c:pt>
                <c:pt idx="1">
                  <c:v>-24.121580186255471</c:v>
                </c:pt>
                <c:pt idx="2">
                  <c:v>-11.320386342106559</c:v>
                </c:pt>
                <c:pt idx="3">
                  <c:v>1.7789119983109174</c:v>
                </c:pt>
                <c:pt idx="4">
                  <c:v>-7.7247237868072034</c:v>
                </c:pt>
                <c:pt idx="5">
                  <c:v>-12.4787387906334</c:v>
                </c:pt>
                <c:pt idx="6">
                  <c:v>13.277168044534505</c:v>
                </c:pt>
                <c:pt idx="7">
                  <c:v>8.703937695258702</c:v>
                </c:pt>
                <c:pt idx="8">
                  <c:v>14.990282723124636</c:v>
                </c:pt>
                <c:pt idx="9">
                  <c:v>13.633239860290757</c:v>
                </c:pt>
                <c:pt idx="10">
                  <c:v>7.8399502322361201</c:v>
                </c:pt>
                <c:pt idx="11">
                  <c:v>-20.804262464186337</c:v>
                </c:pt>
                <c:pt idx="12">
                  <c:v>-16.495835282899236</c:v>
                </c:pt>
                <c:pt idx="13">
                  <c:v>-20.051773303894493</c:v>
                </c:pt>
                <c:pt idx="14">
                  <c:v>-31.527932600349629</c:v>
                </c:pt>
                <c:pt idx="15">
                  <c:v>-28.586196028622908</c:v>
                </c:pt>
                <c:pt idx="16">
                  <c:v>-17.958740803260156</c:v>
                </c:pt>
                <c:pt idx="17">
                  <c:v>-24.40873395424552</c:v>
                </c:pt>
                <c:pt idx="18">
                  <c:v>-27.410486388179123</c:v>
                </c:pt>
                <c:pt idx="19">
                  <c:v>-7.8823714408963497</c:v>
                </c:pt>
                <c:pt idx="20">
                  <c:v>3.8611944537775003</c:v>
                </c:pt>
                <c:pt idx="21">
                  <c:v>18.533027256544472</c:v>
                </c:pt>
                <c:pt idx="22">
                  <c:v>9.7457065305827939</c:v>
                </c:pt>
                <c:pt idx="23">
                  <c:v>2.2290524656514492</c:v>
                </c:pt>
                <c:pt idx="24">
                  <c:v>-7.7295959243471941</c:v>
                </c:pt>
                <c:pt idx="25">
                  <c:v>-14.984615856790128</c:v>
                </c:pt>
                <c:pt idx="26">
                  <c:v>9.8637014303347428</c:v>
                </c:pt>
                <c:pt idx="27">
                  <c:v>0.80165056604499796</c:v>
                </c:pt>
                <c:pt idx="28">
                  <c:v>-7.6168393060557094</c:v>
                </c:pt>
                <c:pt idx="29">
                  <c:v>-30.633142656103303</c:v>
                </c:pt>
                <c:pt idx="30">
                  <c:v>-26.768946283733072</c:v>
                </c:pt>
                <c:pt idx="31">
                  <c:v>-22.122641354189113</c:v>
                </c:pt>
                <c:pt idx="32">
                  <c:v>-19.069000458645718</c:v>
                </c:pt>
                <c:pt idx="33">
                  <c:v>-25.808809010206971</c:v>
                </c:pt>
                <c:pt idx="34">
                  <c:v>-14.31467453870242</c:v>
                </c:pt>
                <c:pt idx="35">
                  <c:v>-4.2279793543280277</c:v>
                </c:pt>
                <c:pt idx="36">
                  <c:v>14.071894764819149</c:v>
                </c:pt>
                <c:pt idx="37">
                  <c:v>43.436646919798534</c:v>
                </c:pt>
                <c:pt idx="38">
                  <c:v>26.520848785503546</c:v>
                </c:pt>
                <c:pt idx="39">
                  <c:v>14.031638060859223</c:v>
                </c:pt>
                <c:pt idx="40">
                  <c:v>23.553315721729518</c:v>
                </c:pt>
                <c:pt idx="41">
                  <c:v>46.566301240849327</c:v>
                </c:pt>
                <c:pt idx="42">
                  <c:v>34.06221438528064</c:v>
                </c:pt>
                <c:pt idx="43">
                  <c:v>9.3764261423111748</c:v>
                </c:pt>
                <c:pt idx="44">
                  <c:v>0.27820040979977989</c:v>
                </c:pt>
                <c:pt idx="45">
                  <c:v>-7.3790314378299655</c:v>
                </c:pt>
                <c:pt idx="46">
                  <c:v>-5.8676399235589685</c:v>
                </c:pt>
                <c:pt idx="47">
                  <c:v>0.89561566127551373</c:v>
                </c:pt>
                <c:pt idx="48">
                  <c:v>-8.726991769641927</c:v>
                </c:pt>
                <c:pt idx="49">
                  <c:v>15.721322427141473</c:v>
                </c:pt>
                <c:pt idx="50">
                  <c:v>6.4637687266178432</c:v>
                </c:pt>
                <c:pt idx="51">
                  <c:v>11.973995403407798</c:v>
                </c:pt>
                <c:pt idx="52">
                  <c:v>9.7469881743938345</c:v>
                </c:pt>
                <c:pt idx="53">
                  <c:v>20.954314160132924</c:v>
                </c:pt>
                <c:pt idx="54">
                  <c:v>6.8400502420969929</c:v>
                </c:pt>
                <c:pt idx="55">
                  <c:v>11.924648957515416</c:v>
                </c:pt>
                <c:pt idx="56">
                  <c:v>-6.0677128056141783E-2</c:v>
                </c:pt>
                <c:pt idx="57">
                  <c:v>1.0215733312016653</c:v>
                </c:pt>
                <c:pt idx="58">
                  <c:v>2.5966576994424457</c:v>
                </c:pt>
                <c:pt idx="59">
                  <c:v>21.907573691587345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28-4931-A1C3-7C48958891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829824"/>
        <c:axId val="164828288"/>
      </c:scatterChart>
      <c:valAx>
        <c:axId val="154662400"/>
        <c:scaling>
          <c:orientation val="minMax"/>
          <c:max val="39829"/>
          <c:min val="37637"/>
        </c:scaling>
        <c:delete val="0"/>
        <c:axPos val="b"/>
        <c:majorGridlines/>
        <c:numFmt formatCode="[$-409]mmmmm\-yy;@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4664320"/>
        <c:crossesAt val="-300"/>
        <c:crossBetween val="midCat"/>
        <c:majorUnit val="365"/>
      </c:valAx>
      <c:valAx>
        <c:axId val="154664320"/>
        <c:scaling>
          <c:orientation val="minMax"/>
          <c:max val="50"/>
          <c:min val="-50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4662400"/>
        <c:crossesAt val="0"/>
        <c:crossBetween val="midCat"/>
        <c:majorUnit val="25"/>
        <c:minorUnit val="25"/>
      </c:valAx>
      <c:valAx>
        <c:axId val="164828288"/>
        <c:scaling>
          <c:orientation val="minMax"/>
          <c:max val="75"/>
          <c:min val="-75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64829824"/>
        <c:crosses val="max"/>
        <c:crossBetween val="midCat"/>
        <c:majorUnit val="25"/>
      </c:valAx>
      <c:valAx>
        <c:axId val="164829824"/>
        <c:scaling>
          <c:orientation val="minMax"/>
        </c:scaling>
        <c:delete val="1"/>
        <c:axPos val="b"/>
        <c:numFmt formatCode="[$-409]d\-mmm\-yy;@" sourceLinked="1"/>
        <c:majorTickMark val="out"/>
        <c:minorTickMark val="none"/>
        <c:tickLblPos val="nextTo"/>
        <c:crossAx val="164828288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68975410483676491"/>
          <c:y val="2.332757185839575E-3"/>
          <c:w val="0.18032598233369218"/>
          <c:h val="0.1795498367582101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DE" sz="1800" b="1" i="0" baseline="0">
                <a:effectLst/>
              </a:rPr>
              <a:t>vrs GIEMS</a:t>
            </a:r>
          </a:p>
          <a:p>
            <a:pPr>
              <a:defRPr/>
            </a:pPr>
            <a:r>
              <a:rPr lang="de-DE" sz="1800" b="1" i="0" baseline="0">
                <a:effectLst/>
              </a:rPr>
              <a:t>Flood Area</a:t>
            </a:r>
            <a:endParaRPr lang="de-DE">
              <a:effectLst/>
            </a:endParaRPr>
          </a:p>
        </c:rich>
      </c:tx>
      <c:layout>
        <c:manualLayout>
          <c:xMode val="edge"/>
          <c:yMode val="edge"/>
          <c:x val="2.6664045238993374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715281800668212"/>
          <c:y val="0.15991643044619422"/>
          <c:w val="0.80469339400226325"/>
          <c:h val="0.6970903937007874"/>
        </c:manualLayout>
      </c:layout>
      <c:scatterChart>
        <c:scatterStyle val="lineMarker"/>
        <c:varyColors val="0"/>
        <c:ser>
          <c:idx val="1"/>
          <c:order val="0"/>
          <c:tx>
            <c:strRef>
              <c:f>'Amazon simple'!$C$6</c:f>
              <c:strCache>
                <c:ptCount val="1"/>
                <c:pt idx="0">
                  <c:v> Ro</c:v>
                </c:pt>
              </c:strCache>
            </c:strRef>
          </c:tx>
          <c:spPr>
            <a:ln w="19050">
              <a:solidFill>
                <a:schemeClr val="tx1"/>
              </a:solidFill>
              <a:tailEnd type="triangle"/>
            </a:ln>
          </c:spPr>
          <c:marker>
            <c:symbol val="none"/>
          </c:marker>
          <c:dPt>
            <c:idx val="25"/>
            <c:marker>
              <c:symbol val="diamond"/>
              <c:size val="5"/>
              <c:spPr>
                <a:noFill/>
                <a:ln>
                  <a:solidFill>
                    <a:schemeClr val="tx1"/>
                  </a:solidFill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3DDE-42ED-AF4C-4F0373EF5507}"/>
              </c:ext>
            </c:extLst>
          </c:dPt>
          <c:trendline>
            <c:trendlineType val="linear"/>
            <c:dispRSqr val="1"/>
            <c:dispEq val="1"/>
            <c:trendlineLbl>
              <c:layout>
                <c:manualLayout>
                  <c:x val="9.5567664535254102E-2"/>
                  <c:y val="0.27711685039370076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600"/>
                  </a:pPr>
                  <a:endParaRPr lang="de-DE"/>
                </a:p>
              </c:txPr>
            </c:trendlineLbl>
          </c:trendline>
          <c:xVal>
            <c:numRef>
              <c:f>'Amazon simple'!$D$21:$D$81</c:f>
              <c:numCache>
                <c:formatCode>0.00</c:formatCode>
                <c:ptCount val="61"/>
                <c:pt idx="0">
                  <c:v>162.19826240503153</c:v>
                </c:pt>
                <c:pt idx="1">
                  <c:v>193.64824688236098</c:v>
                </c:pt>
                <c:pt idx="2">
                  <c:v>208.80049742318712</c:v>
                </c:pt>
                <c:pt idx="3">
                  <c:v>221.30071776432766</c:v>
                </c:pt>
                <c:pt idx="4">
                  <c:v>241.27887591222023</c:v>
                </c:pt>
                <c:pt idx="5">
                  <c:v>242.14601279083797</c:v>
                </c:pt>
                <c:pt idx="6">
                  <c:v>214.94166980310237</c:v>
                </c:pt>
                <c:pt idx="7">
                  <c:v>199.50368238355449</c:v>
                </c:pt>
                <c:pt idx="8">
                  <c:v>153.42856198103408</c:v>
                </c:pt>
                <c:pt idx="9">
                  <c:v>141.86690665771022</c:v>
                </c:pt>
                <c:pt idx="10">
                  <c:v>125.57576819380998</c:v>
                </c:pt>
                <c:pt idx="11">
                  <c:v>138.50998795812077</c:v>
                </c:pt>
                <c:pt idx="12">
                  <c:v>170.96450176358357</c:v>
                </c:pt>
                <c:pt idx="13">
                  <c:v>198.71540432946534</c:v>
                </c:pt>
                <c:pt idx="14">
                  <c:v>250.1921314538715</c:v>
                </c:pt>
                <c:pt idx="15">
                  <c:v>250.68856435899556</c:v>
                </c:pt>
                <c:pt idx="16">
                  <c:v>251.62077740942468</c:v>
                </c:pt>
                <c:pt idx="17">
                  <c:v>235.92160408898019</c:v>
                </c:pt>
                <c:pt idx="18">
                  <c:v>215.58320990754842</c:v>
                </c:pt>
                <c:pt idx="19">
                  <c:v>185.26341247026173</c:v>
                </c:pt>
                <c:pt idx="20">
                  <c:v>130.49836706861086</c:v>
                </c:pt>
                <c:pt idx="21">
                  <c:v>97.525070390958774</c:v>
                </c:pt>
                <c:pt idx="22">
                  <c:v>101.51538712452476</c:v>
                </c:pt>
                <c:pt idx="23">
                  <c:v>132.0529561381413</c:v>
                </c:pt>
                <c:pt idx="24">
                  <c:v>192.76599245274991</c:v>
                </c:pt>
                <c:pt idx="25">
                  <c:v>257.13666710605401</c:v>
                </c:pt>
                <c:pt idx="26">
                  <c:v>266.8492788090403</c:v>
                </c:pt>
                <c:pt idx="27">
                  <c:v>263.91855185380979</c:v>
                </c:pt>
                <c:pt idx="28">
                  <c:v>282.7909324372099</c:v>
                </c:pt>
                <c:pt idx="29">
                  <c:v>313.12104798593282</c:v>
                </c:pt>
                <c:pt idx="30">
                  <c:v>276.41437057656213</c:v>
                </c:pt>
                <c:pt idx="31">
                  <c:v>216.76247996676202</c:v>
                </c:pt>
                <c:pt idx="32">
                  <c:v>149.84556793705636</c:v>
                </c:pt>
                <c:pt idx="33">
                  <c:v>115.95484796333578</c:v>
                </c:pt>
                <c:pt idx="34">
                  <c:v>109.96242173966822</c:v>
                </c:pt>
                <c:pt idx="35">
                  <c:v>137.17655115374484</c:v>
                </c:pt>
                <c:pt idx="36">
                  <c:v>169.96710591828884</c:v>
                </c:pt>
                <c:pt idx="37">
                  <c:v>229.42134261339694</c:v>
                </c:pt>
                <c:pt idx="38">
                  <c:v>246.7921987501546</c:v>
                </c:pt>
                <c:pt idx="39">
                  <c:v>261.86090919635836</c:v>
                </c:pt>
                <c:pt idx="40">
                  <c:v>268.98460488987422</c:v>
                </c:pt>
                <c:pt idx="41">
                  <c:v>287.50906090521642</c:v>
                </c:pt>
                <c:pt idx="42">
                  <c:v>249.19220643337849</c:v>
                </c:pt>
                <c:pt idx="43">
                  <c:v>219.31070278196626</c:v>
                </c:pt>
                <c:pt idx="44">
                  <c:v>149.50669039920044</c:v>
                </c:pt>
                <c:pt idx="45">
                  <c:v>124.35545273236741</c:v>
                </c:pt>
                <c:pt idx="46">
                  <c:v>118.42671936266963</c:v>
                </c:pt>
                <c:pt idx="47">
                  <c:v>158.18850918405667</c:v>
                </c:pt>
              </c:numCache>
            </c:numRef>
          </c:xVal>
          <c:yVal>
            <c:numRef>
              <c:f>'Amazon simple'!$C$21:$C$81</c:f>
              <c:numCache>
                <c:formatCode>0.00</c:formatCode>
                <c:ptCount val="61"/>
                <c:pt idx="0">
                  <c:v>74.34</c:v>
                </c:pt>
                <c:pt idx="1">
                  <c:v>84.03</c:v>
                </c:pt>
                <c:pt idx="2">
                  <c:v>101.23</c:v>
                </c:pt>
                <c:pt idx="3">
                  <c:v>114.14</c:v>
                </c:pt>
                <c:pt idx="4">
                  <c:v>127.34</c:v>
                </c:pt>
                <c:pt idx="5">
                  <c:v>119.09</c:v>
                </c:pt>
                <c:pt idx="6">
                  <c:v>112.52</c:v>
                </c:pt>
                <c:pt idx="7">
                  <c:v>100.08</c:v>
                </c:pt>
                <c:pt idx="8">
                  <c:v>81.7</c:v>
                </c:pt>
                <c:pt idx="9">
                  <c:v>69.28</c:v>
                </c:pt>
                <c:pt idx="10">
                  <c:v>60.65</c:v>
                </c:pt>
                <c:pt idx="11">
                  <c:v>67.52</c:v>
                </c:pt>
                <c:pt idx="12">
                  <c:v>77.78</c:v>
                </c:pt>
                <c:pt idx="13">
                  <c:v>78.25</c:v>
                </c:pt>
                <c:pt idx="14">
                  <c:v>109.79</c:v>
                </c:pt>
                <c:pt idx="15">
                  <c:v>127.35</c:v>
                </c:pt>
                <c:pt idx="16">
                  <c:v>140.13999999999999</c:v>
                </c:pt>
                <c:pt idx="17">
                  <c:v>129.41</c:v>
                </c:pt>
                <c:pt idx="18">
                  <c:v>116.82</c:v>
                </c:pt>
                <c:pt idx="19">
                  <c:v>91.41</c:v>
                </c:pt>
                <c:pt idx="20">
                  <c:v>60.3</c:v>
                </c:pt>
                <c:pt idx="21">
                  <c:v>45.57</c:v>
                </c:pt>
                <c:pt idx="22">
                  <c:v>48.75</c:v>
                </c:pt>
                <c:pt idx="23">
                  <c:v>65.94</c:v>
                </c:pt>
                <c:pt idx="24">
                  <c:v>84.67</c:v>
                </c:pt>
                <c:pt idx="25">
                  <c:v>93.85</c:v>
                </c:pt>
                <c:pt idx="26">
                  <c:v>127.31</c:v>
                </c:pt>
                <c:pt idx="27">
                  <c:v>136.27000000000001</c:v>
                </c:pt>
                <c:pt idx="28">
                  <c:v>155.56</c:v>
                </c:pt>
                <c:pt idx="29">
                  <c:v>148.91999999999999</c:v>
                </c:pt>
                <c:pt idx="30">
                  <c:v>135.46</c:v>
                </c:pt>
                <c:pt idx="31">
                  <c:v>107.88</c:v>
                </c:pt>
                <c:pt idx="32">
                  <c:v>75.930000000000007</c:v>
                </c:pt>
                <c:pt idx="33">
                  <c:v>56.07</c:v>
                </c:pt>
                <c:pt idx="34">
                  <c:v>53.83</c:v>
                </c:pt>
                <c:pt idx="35">
                  <c:v>69.48</c:v>
                </c:pt>
                <c:pt idx="36">
                  <c:v>83.919129999999996</c:v>
                </c:pt>
                <c:pt idx="37">
                  <c:v>87.11045</c:v>
                </c:pt>
                <c:pt idx="38">
                  <c:v>106.5117</c:v>
                </c:pt>
                <c:pt idx="39">
                  <c:v>115.6271</c:v>
                </c:pt>
                <c:pt idx="40">
                  <c:v>136.04339999999999</c:v>
                </c:pt>
                <c:pt idx="41">
                  <c:v>136.64429999999999</c:v>
                </c:pt>
                <c:pt idx="42">
                  <c:v>130.49090000000001</c:v>
                </c:pt>
                <c:pt idx="43">
                  <c:v>111.68510000000001</c:v>
                </c:pt>
                <c:pt idx="44">
                  <c:v>80.049239999999998</c:v>
                </c:pt>
                <c:pt idx="45">
                  <c:v>59.538440000000001</c:v>
                </c:pt>
                <c:pt idx="46">
                  <c:v>56.528509999999997</c:v>
                </c:pt>
                <c:pt idx="47">
                  <c:v>69.889150000000001</c:v>
                </c:pt>
                <c:pt idx="48">
                  <c:v>86.568700000000007</c:v>
                </c:pt>
                <c:pt idx="49">
                  <c:v>99.496690000000001</c:v>
                </c:pt>
                <c:pt idx="50">
                  <c:v>127.185</c:v>
                </c:pt>
                <c:pt idx="51">
                  <c:v>138.50069999999999</c:v>
                </c:pt>
                <c:pt idx="52">
                  <c:v>151.3954</c:v>
                </c:pt>
                <c:pt idx="53">
                  <c:v>146.91720000000001</c:v>
                </c:pt>
                <c:pt idx="54">
                  <c:v>138.29169999999999</c:v>
                </c:pt>
                <c:pt idx="55">
                  <c:v>113.0441</c:v>
                </c:pt>
                <c:pt idx="56">
                  <c:v>81.197450000000003</c:v>
                </c:pt>
                <c:pt idx="57">
                  <c:v>63.57123</c:v>
                </c:pt>
                <c:pt idx="58">
                  <c:v>59.396259999999998</c:v>
                </c:pt>
                <c:pt idx="59">
                  <c:v>73.043499999999995</c:v>
                </c:pt>
                <c:pt idx="60">
                  <c:v>102.04089999999999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DDE-42ED-AF4C-4F0373EF5507}"/>
            </c:ext>
          </c:extLst>
        </c:ser>
        <c:ser>
          <c:idx val="0"/>
          <c:order val="1"/>
          <c:tx>
            <c:strRef>
              <c:f>'Amazon simple'!$R$6</c:f>
              <c:strCache>
                <c:ptCount val="1"/>
                <c:pt idx="0">
                  <c:v>  RRm</c:v>
                </c:pt>
              </c:strCache>
            </c:strRef>
          </c:tx>
          <c:spPr>
            <a:ln w="6350">
              <a:solidFill>
                <a:srgbClr val="FF0000"/>
              </a:solidFill>
              <a:tailEnd type="triangle" w="med" len="med"/>
            </a:ln>
          </c:spPr>
          <c:marker>
            <c:symbol val="none"/>
          </c:marker>
          <c:trendline>
            <c:trendlineType val="linear"/>
            <c:dispRSqr val="0"/>
            <c:dispEq val="0"/>
          </c:trendline>
          <c:trendline>
            <c:trendlineType val="linear"/>
            <c:dispRSqr val="1"/>
            <c:dispEq val="1"/>
            <c:trendlineLbl>
              <c:layout>
                <c:manualLayout>
                  <c:x val="-0.26669695659625098"/>
                  <c:y val="1.3232545931758531E-3"/>
                </c:manualLayout>
              </c:layout>
              <c:tx>
                <c:rich>
                  <a:bodyPr/>
                  <a:lstStyle/>
                  <a:p>
                    <a:pPr>
                      <a:defRPr sz="1600"/>
                    </a:pPr>
                    <a:r>
                      <a:rPr lang="en-US" sz="1600" baseline="0">
                        <a:solidFill>
                          <a:srgbClr val="FF0000"/>
                        </a:solidFill>
                      </a:rPr>
                      <a:t>y = 0.4693x + 3.1736
R² = 0.9142</a:t>
                    </a:r>
                    <a:endParaRPr lang="en-US" sz="1600">
                      <a:solidFill>
                        <a:srgbClr val="FF0000"/>
                      </a:solidFill>
                    </a:endParaRPr>
                  </a:p>
                </c:rich>
              </c:tx>
              <c:numFmt formatCode="General" sourceLinked="0"/>
            </c:trendlineLbl>
          </c:trendline>
          <c:xVal>
            <c:numRef>
              <c:f>'Amazon simple'!$D$21:$D$81</c:f>
              <c:numCache>
                <c:formatCode>0.00</c:formatCode>
                <c:ptCount val="61"/>
                <c:pt idx="0">
                  <c:v>162.19826240503153</c:v>
                </c:pt>
                <c:pt idx="1">
                  <c:v>193.64824688236098</c:v>
                </c:pt>
                <c:pt idx="2">
                  <c:v>208.80049742318712</c:v>
                </c:pt>
                <c:pt idx="3">
                  <c:v>221.30071776432766</c:v>
                </c:pt>
                <c:pt idx="4">
                  <c:v>241.27887591222023</c:v>
                </c:pt>
                <c:pt idx="5">
                  <c:v>242.14601279083797</c:v>
                </c:pt>
                <c:pt idx="6">
                  <c:v>214.94166980310237</c:v>
                </c:pt>
                <c:pt idx="7">
                  <c:v>199.50368238355449</c:v>
                </c:pt>
                <c:pt idx="8">
                  <c:v>153.42856198103408</c:v>
                </c:pt>
                <c:pt idx="9">
                  <c:v>141.86690665771022</c:v>
                </c:pt>
                <c:pt idx="10">
                  <c:v>125.57576819380998</c:v>
                </c:pt>
                <c:pt idx="11">
                  <c:v>138.50998795812077</c:v>
                </c:pt>
                <c:pt idx="12">
                  <c:v>170.96450176358357</c:v>
                </c:pt>
                <c:pt idx="13">
                  <c:v>198.71540432946534</c:v>
                </c:pt>
                <c:pt idx="14">
                  <c:v>250.1921314538715</c:v>
                </c:pt>
                <c:pt idx="15">
                  <c:v>250.68856435899556</c:v>
                </c:pt>
                <c:pt idx="16">
                  <c:v>251.62077740942468</c:v>
                </c:pt>
                <c:pt idx="17">
                  <c:v>235.92160408898019</c:v>
                </c:pt>
                <c:pt idx="18">
                  <c:v>215.58320990754842</c:v>
                </c:pt>
                <c:pt idx="19">
                  <c:v>185.26341247026173</c:v>
                </c:pt>
                <c:pt idx="20">
                  <c:v>130.49836706861086</c:v>
                </c:pt>
                <c:pt idx="21">
                  <c:v>97.525070390958774</c:v>
                </c:pt>
                <c:pt idx="22">
                  <c:v>101.51538712452476</c:v>
                </c:pt>
                <c:pt idx="23">
                  <c:v>132.0529561381413</c:v>
                </c:pt>
                <c:pt idx="24">
                  <c:v>192.76599245274991</c:v>
                </c:pt>
                <c:pt idx="25">
                  <c:v>257.13666710605401</c:v>
                </c:pt>
                <c:pt idx="26">
                  <c:v>266.8492788090403</c:v>
                </c:pt>
                <c:pt idx="27">
                  <c:v>263.91855185380979</c:v>
                </c:pt>
                <c:pt idx="28">
                  <c:v>282.7909324372099</c:v>
                </c:pt>
                <c:pt idx="29">
                  <c:v>313.12104798593282</c:v>
                </c:pt>
                <c:pt idx="30">
                  <c:v>276.41437057656213</c:v>
                </c:pt>
                <c:pt idx="31">
                  <c:v>216.76247996676202</c:v>
                </c:pt>
                <c:pt idx="32">
                  <c:v>149.84556793705636</c:v>
                </c:pt>
                <c:pt idx="33">
                  <c:v>115.95484796333578</c:v>
                </c:pt>
                <c:pt idx="34">
                  <c:v>109.96242173966822</c:v>
                </c:pt>
                <c:pt idx="35">
                  <c:v>137.17655115374484</c:v>
                </c:pt>
                <c:pt idx="36">
                  <c:v>169.96710591828884</c:v>
                </c:pt>
                <c:pt idx="37">
                  <c:v>229.42134261339694</c:v>
                </c:pt>
                <c:pt idx="38">
                  <c:v>246.7921987501546</c:v>
                </c:pt>
                <c:pt idx="39">
                  <c:v>261.86090919635836</c:v>
                </c:pt>
                <c:pt idx="40">
                  <c:v>268.98460488987422</c:v>
                </c:pt>
                <c:pt idx="41">
                  <c:v>287.50906090521642</c:v>
                </c:pt>
                <c:pt idx="42">
                  <c:v>249.19220643337849</c:v>
                </c:pt>
                <c:pt idx="43">
                  <c:v>219.31070278196626</c:v>
                </c:pt>
                <c:pt idx="44">
                  <c:v>149.50669039920044</c:v>
                </c:pt>
                <c:pt idx="45">
                  <c:v>124.35545273236741</c:v>
                </c:pt>
                <c:pt idx="46">
                  <c:v>118.42671936266963</c:v>
                </c:pt>
                <c:pt idx="47">
                  <c:v>158.18850918405667</c:v>
                </c:pt>
              </c:numCache>
            </c:numRef>
          </c:xVal>
          <c:yVal>
            <c:numRef>
              <c:f>'Amazon simple'!$R$21:$R$81</c:f>
              <c:numCache>
                <c:formatCode>0.00</c:formatCode>
                <c:ptCount val="61"/>
                <c:pt idx="0">
                  <c:v>72.060449973153226</c:v>
                </c:pt>
                <c:pt idx="1">
                  <c:v>86.918858632014036</c:v>
                </c:pt>
                <c:pt idx="2">
                  <c:v>105.35546191406908</c:v>
                </c:pt>
                <c:pt idx="3">
                  <c:v>121.937550960479</c:v>
                </c:pt>
                <c:pt idx="4">
                  <c:v>130.14653004852653</c:v>
                </c:pt>
                <c:pt idx="5">
                  <c:v>126.80814209166063</c:v>
                </c:pt>
                <c:pt idx="6">
                  <c:v>113.18830239795538</c:v>
                </c:pt>
                <c:pt idx="7">
                  <c:v>94.573314704904746</c:v>
                </c:pt>
                <c:pt idx="8">
                  <c:v>76.777955866167559</c:v>
                </c:pt>
                <c:pt idx="9">
                  <c:v>65.357493937174596</c:v>
                </c:pt>
                <c:pt idx="10">
                  <c:v>62.690297821833141</c:v>
                </c:pt>
                <c:pt idx="11">
                  <c:v>67.061267896586841</c:v>
                </c:pt>
                <c:pt idx="12">
                  <c:v>77.3114888940665</c:v>
                </c:pt>
                <c:pt idx="13">
                  <c:v>92.438590110053426</c:v>
                </c:pt>
                <c:pt idx="14">
                  <c:v>109.78648854140552</c:v>
                </c:pt>
                <c:pt idx="15">
                  <c:v>125.69571745240468</c:v>
                </c:pt>
                <c:pt idx="16">
                  <c:v>132.6814033731803</c:v>
                </c:pt>
                <c:pt idx="17">
                  <c:v>128.4926099081078</c:v>
                </c:pt>
                <c:pt idx="18">
                  <c:v>112.36314941255714</c:v>
                </c:pt>
                <c:pt idx="19">
                  <c:v>88.622462252013634</c:v>
                </c:pt>
                <c:pt idx="20">
                  <c:v>65.553707596219994</c:v>
                </c:pt>
                <c:pt idx="21">
                  <c:v>49.937327795961949</c:v>
                </c:pt>
                <c:pt idx="22">
                  <c:v>46.084369130335361</c:v>
                </c:pt>
                <c:pt idx="23">
                  <c:v>55.483253921229732</c:v>
                </c:pt>
                <c:pt idx="24">
                  <c:v>76.508314161719539</c:v>
                </c:pt>
                <c:pt idx="25">
                  <c:v>102.04284601245753</c:v>
                </c:pt>
                <c:pt idx="26">
                  <c:v>123.20956556545705</c:v>
                </c:pt>
                <c:pt idx="27">
                  <c:v>139.37458546769776</c:v>
                </c:pt>
                <c:pt idx="28">
                  <c:v>146.3446179095946</c:v>
                </c:pt>
                <c:pt idx="29">
                  <c:v>142.88805925983755</c:v>
                </c:pt>
                <c:pt idx="30">
                  <c:v>128.64160218329087</c:v>
                </c:pt>
                <c:pt idx="31">
                  <c:v>107.29599896547245</c:v>
                </c:pt>
                <c:pt idx="32">
                  <c:v>84.113029945220774</c:v>
                </c:pt>
                <c:pt idx="33">
                  <c:v>66.214427509799265</c:v>
                </c:pt>
                <c:pt idx="34">
                  <c:v>60.429880231651211</c:v>
                </c:pt>
                <c:pt idx="35">
                  <c:v>67.039608267400666</c:v>
                </c:pt>
                <c:pt idx="36">
                  <c:v>82.411072432523454</c:v>
                </c:pt>
                <c:pt idx="37">
                  <c:v>97.968336428417103</c:v>
                </c:pt>
                <c:pt idx="38">
                  <c:v>109.30824791733866</c:v>
                </c:pt>
                <c:pt idx="39">
                  <c:v>122.2415731076011</c:v>
                </c:pt>
                <c:pt idx="40">
                  <c:v>132.8025828398581</c:v>
                </c:pt>
                <c:pt idx="41">
                  <c:v>133.446168528784</c:v>
                </c:pt>
                <c:pt idx="42">
                  <c:v>121.69690656198587</c:v>
                </c:pt>
                <c:pt idx="43">
                  <c:v>101.63038709444341</c:v>
                </c:pt>
                <c:pt idx="44">
                  <c:v>80.334151965672078</c:v>
                </c:pt>
                <c:pt idx="45">
                  <c:v>64.174254323183774</c:v>
                </c:pt>
                <c:pt idx="46">
                  <c:v>59.34913852941127</c:v>
                </c:pt>
                <c:pt idx="47">
                  <c:v>67.999571247754758</c:v>
                </c:pt>
                <c:pt idx="48">
                  <c:v>86.336616761091847</c:v>
                </c:pt>
                <c:pt idx="49">
                  <c:v>106.99971570382311</c:v>
                </c:pt>
                <c:pt idx="50">
                  <c:v>126.26504556752609</c:v>
                </c:pt>
                <c:pt idx="51">
                  <c:v>142.02574436730481</c:v>
                </c:pt>
                <c:pt idx="52">
                  <c:v>149.32456422905452</c:v>
                </c:pt>
                <c:pt idx="53">
                  <c:v>146.06359395827806</c:v>
                </c:pt>
                <c:pt idx="54">
                  <c:v>130.89945318647594</c:v>
                </c:pt>
                <c:pt idx="55">
                  <c:v>108.96648616318348</c:v>
                </c:pt>
                <c:pt idx="56">
                  <c:v>86.341555791041586</c:v>
                </c:pt>
                <c:pt idx="57">
                  <c:v>68.984645023668648</c:v>
                </c:pt>
                <c:pt idx="58">
                  <c:v>62.956465046917387</c:v>
                </c:pt>
                <c:pt idx="59">
                  <c:v>70.491408514116983</c:v>
                </c:pt>
                <c:pt idx="60">
                  <c:v>89.249457223188998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4F-42AC-8783-EE18B1DBB0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870784"/>
        <c:axId val="164885248"/>
      </c:scatterChart>
      <c:valAx>
        <c:axId val="16487078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/>
                  <a:t>GIEMS</a:t>
                </a:r>
              </a:p>
            </c:rich>
          </c:tx>
          <c:layout>
            <c:manualLayout>
              <c:xMode val="edge"/>
              <c:yMode val="edge"/>
              <c:x val="0.48934238090747428"/>
              <c:y val="0.926749186351706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crossAx val="164885248"/>
        <c:crosses val="autoZero"/>
        <c:crossBetween val="midCat"/>
        <c:majorUnit val="50"/>
      </c:valAx>
      <c:valAx>
        <c:axId val="164885248"/>
        <c:scaling>
          <c:orientation val="minMax"/>
          <c:max val="25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Robs   [mm/month]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164870784"/>
        <c:crosses val="autoZero"/>
        <c:crossBetween val="midCat"/>
        <c:majorUnit val="25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66876598533203868"/>
          <c:y val="2.5866666666666663E-2"/>
          <c:w val="0.21280463571698011"/>
          <c:h val="0.16873574803149607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ln w="25400">
      <a:solidFill>
        <a:schemeClr val="tx1"/>
      </a:solidFill>
    </a:ln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/>
              <a:t>Runoff vrs Storage </a:t>
            </a:r>
          </a:p>
        </c:rich>
      </c:tx>
      <c:layout>
        <c:manualLayout>
          <c:xMode val="edge"/>
          <c:yMode val="edge"/>
          <c:x val="2.4053418173268053E-2"/>
          <c:y val="3.176177832612927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353134440268825"/>
          <c:y val="0.14931448953496199"/>
          <c:w val="0.81366157867028388"/>
          <c:h val="0.72845513544606122"/>
        </c:manualLayout>
      </c:layout>
      <c:scatterChart>
        <c:scatterStyle val="lineMarker"/>
        <c:varyColors val="0"/>
        <c:ser>
          <c:idx val="0"/>
          <c:order val="0"/>
          <c:tx>
            <c:v> GRACE</c:v>
          </c:tx>
          <c:spPr>
            <a:ln w="15875">
              <a:solidFill>
                <a:schemeClr val="tx1"/>
              </a:solidFill>
              <a:prstDash val="sysDot"/>
              <a:tailEnd type="none" w="sm" len="sm"/>
            </a:ln>
          </c:spPr>
          <c:marker>
            <c:symbol val="diamond"/>
            <c:size val="5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#REF!</c:f>
              <c:numCache>
                <c:formatCode>0.00</c:formatCode>
                <c:ptCount val="61"/>
                <c:pt idx="0">
                  <c:v>-77.616750963367849</c:v>
                </c:pt>
                <c:pt idx="1">
                  <c:v>-13.535661897410629</c:v>
                </c:pt>
                <c:pt idx="2">
                  <c:v>54.617315747909267</c:v>
                </c:pt>
                <c:pt idx="3">
                  <c:v>106.20658979304964</c:v>
                </c:pt>
                <c:pt idx="4">
                  <c:v>113.11791322998884</c:v>
                </c:pt>
                <c:pt idx="5">
                  <c:v>72.857099568270087</c:v>
                </c:pt>
                <c:pt idx="6">
                  <c:v>19.620089599293262</c:v>
                </c:pt>
                <c:pt idx="7">
                  <c:v>-55.980309754969291</c:v>
                </c:pt>
                <c:pt idx="8">
                  <c:v>-109.14417738950696</c:v>
                </c:pt>
                <c:pt idx="9">
                  <c:v>-131.37584389638943</c:v>
                </c:pt>
                <c:pt idx="10">
                  <c:v>-115.08382292444566</c:v>
                </c:pt>
                <c:pt idx="11">
                  <c:v>-88.475376511216012</c:v>
                </c:pt>
                <c:pt idx="12">
                  <c:v>-44.567612957521362</c:v>
                </c:pt>
                <c:pt idx="13">
                  <c:v>16.796344201516778</c:v>
                </c:pt>
                <c:pt idx="14">
                  <c:v>94.903263401752881</c:v>
                </c:pt>
                <c:pt idx="15">
                  <c:v>130.85534621382973</c:v>
                </c:pt>
                <c:pt idx="16">
                  <c:v>120.59935043305921</c:v>
                </c:pt>
                <c:pt idx="17">
                  <c:v>77.664307193481648</c:v>
                </c:pt>
                <c:pt idx="18">
                  <c:v>-4.5716003522620081</c:v>
                </c:pt>
                <c:pt idx="19">
                  <c:v>-103.82953444248396</c:v>
                </c:pt>
                <c:pt idx="20">
                  <c:v>-161.04268104319948</c:v>
                </c:pt>
                <c:pt idx="21">
                  <c:v>-185.10390406270679</c:v>
                </c:pt>
                <c:pt idx="22">
                  <c:v>-160.68505931349571</c:v>
                </c:pt>
                <c:pt idx="23">
                  <c:v>-111.74022056947891</c:v>
                </c:pt>
                <c:pt idx="24">
                  <c:v>-25.370326946873426</c:v>
                </c:pt>
                <c:pt idx="25">
                  <c:v>57.851672350743307</c:v>
                </c:pt>
                <c:pt idx="26">
                  <c:v>105.35409727723871</c:v>
                </c:pt>
                <c:pt idx="27">
                  <c:v>154.35911963338327</c:v>
                </c:pt>
                <c:pt idx="28">
                  <c:v>139.41662538527689</c:v>
                </c:pt>
                <c:pt idx="29">
                  <c:v>102.893804605215</c:v>
                </c:pt>
                <c:pt idx="30">
                  <c:v>16.355457160409138</c:v>
                </c:pt>
                <c:pt idx="31">
                  <c:v>-59.869381773388348</c:v>
                </c:pt>
                <c:pt idx="32">
                  <c:v>-140.48822896427677</c:v>
                </c:pt>
                <c:pt idx="33">
                  <c:v>-160.4289188607072</c:v>
                </c:pt>
                <c:pt idx="34">
                  <c:v>-135.4084366089553</c:v>
                </c:pt>
                <c:pt idx="35">
                  <c:v>-84.794007954089921</c:v>
                </c:pt>
                <c:pt idx="36">
                  <c:v>-17.151330186505859</c:v>
                </c:pt>
                <c:pt idx="37">
                  <c:v>22.009515382937629</c:v>
                </c:pt>
                <c:pt idx="38">
                  <c:v>45.478682650744275</c:v>
                </c:pt>
                <c:pt idx="39">
                  <c:v>119.96317347054571</c:v>
                </c:pt>
                <c:pt idx="40">
                  <c:v>135.26544954042683</c:v>
                </c:pt>
                <c:pt idx="41">
                  <c:v>107.17291132758889</c:v>
                </c:pt>
                <c:pt idx="42">
                  <c:v>31.014696369622669</c:v>
                </c:pt>
                <c:pt idx="43">
                  <c:v>-58.972386249725126</c:v>
                </c:pt>
                <c:pt idx="44">
                  <c:v>-129.9691472498632</c:v>
                </c:pt>
                <c:pt idx="45">
                  <c:v>-161.66775428126928</c:v>
                </c:pt>
                <c:pt idx="46">
                  <c:v>-137.5207265734565</c:v>
                </c:pt>
                <c:pt idx="47">
                  <c:v>-77.241165988423134</c:v>
                </c:pt>
                <c:pt idx="48">
                  <c:v>0.79484296687715705</c:v>
                </c:pt>
                <c:pt idx="49">
                  <c:v>57.8175838451399</c:v>
                </c:pt>
                <c:pt idx="50">
                  <c:v>131.18399539565596</c:v>
                </c:pt>
                <c:pt idx="51">
                  <c:v>160.22200497255892</c:v>
                </c:pt>
                <c:pt idx="52">
                  <c:v>170.05811451721161</c:v>
                </c:pt>
                <c:pt idx="53">
                  <c:v>127.59822405778185</c:v>
                </c:pt>
                <c:pt idx="54">
                  <c:v>46.066174609185815</c:v>
                </c:pt>
                <c:pt idx="55">
                  <c:v>-41.28519757060284</c:v>
                </c:pt>
                <c:pt idx="56">
                  <c:v>-110.24484163672307</c:v>
                </c:pt>
                <c:pt idx="57">
                  <c:v>-141.22944232228409</c:v>
                </c:pt>
                <c:pt idx="58">
                  <c:v>-123.47627999742193</c:v>
                </c:pt>
                <c:pt idx="59">
                  <c:v>-63.4099152310935</c:v>
                </c:pt>
                <c:pt idx="60">
                  <c:v>11.323696442128037</c:v>
                </c:pt>
              </c:numCache>
            </c:numRef>
          </c:xVal>
          <c:yVal>
            <c:numRef>
              <c:f>#REF!</c:f>
              <c:numCache>
                <c:formatCode>0.00</c:formatCode>
                <c:ptCount val="61"/>
                <c:pt idx="0">
                  <c:v>74.34</c:v>
                </c:pt>
                <c:pt idx="1">
                  <c:v>84.03</c:v>
                </c:pt>
                <c:pt idx="2">
                  <c:v>101.23</c:v>
                </c:pt>
                <c:pt idx="3">
                  <c:v>114.14</c:v>
                </c:pt>
                <c:pt idx="4">
                  <c:v>127.34</c:v>
                </c:pt>
                <c:pt idx="5">
                  <c:v>119.09</c:v>
                </c:pt>
                <c:pt idx="6">
                  <c:v>112.52</c:v>
                </c:pt>
                <c:pt idx="7">
                  <c:v>100.08</c:v>
                </c:pt>
                <c:pt idx="8">
                  <c:v>81.7</c:v>
                </c:pt>
                <c:pt idx="9">
                  <c:v>69.28</c:v>
                </c:pt>
                <c:pt idx="10">
                  <c:v>60.65</c:v>
                </c:pt>
                <c:pt idx="11">
                  <c:v>67.52</c:v>
                </c:pt>
                <c:pt idx="12">
                  <c:v>77.78</c:v>
                </c:pt>
                <c:pt idx="13">
                  <c:v>78.25</c:v>
                </c:pt>
                <c:pt idx="14">
                  <c:v>109.79</c:v>
                </c:pt>
                <c:pt idx="15">
                  <c:v>127.35</c:v>
                </c:pt>
                <c:pt idx="16">
                  <c:v>140.13999999999999</c:v>
                </c:pt>
                <c:pt idx="17">
                  <c:v>129.41</c:v>
                </c:pt>
                <c:pt idx="18">
                  <c:v>116.82</c:v>
                </c:pt>
                <c:pt idx="19">
                  <c:v>91.41</c:v>
                </c:pt>
                <c:pt idx="20">
                  <c:v>60.3</c:v>
                </c:pt>
                <c:pt idx="21">
                  <c:v>45.57</c:v>
                </c:pt>
                <c:pt idx="22">
                  <c:v>48.75</c:v>
                </c:pt>
                <c:pt idx="23">
                  <c:v>65.94</c:v>
                </c:pt>
                <c:pt idx="24">
                  <c:v>84.67</c:v>
                </c:pt>
                <c:pt idx="25">
                  <c:v>93.85</c:v>
                </c:pt>
                <c:pt idx="26">
                  <c:v>127.31</c:v>
                </c:pt>
                <c:pt idx="27">
                  <c:v>136.27000000000001</c:v>
                </c:pt>
                <c:pt idx="28">
                  <c:v>155.56</c:v>
                </c:pt>
                <c:pt idx="29">
                  <c:v>148.91999999999999</c:v>
                </c:pt>
                <c:pt idx="30">
                  <c:v>135.46</c:v>
                </c:pt>
                <c:pt idx="31">
                  <c:v>107.88</c:v>
                </c:pt>
                <c:pt idx="32">
                  <c:v>75.930000000000007</c:v>
                </c:pt>
                <c:pt idx="33">
                  <c:v>56.07</c:v>
                </c:pt>
                <c:pt idx="34">
                  <c:v>53.83</c:v>
                </c:pt>
                <c:pt idx="35">
                  <c:v>69.48</c:v>
                </c:pt>
                <c:pt idx="36">
                  <c:v>83.919129999999996</c:v>
                </c:pt>
                <c:pt idx="37">
                  <c:v>87.11045</c:v>
                </c:pt>
                <c:pt idx="38">
                  <c:v>106.5117</c:v>
                </c:pt>
                <c:pt idx="39">
                  <c:v>115.6271</c:v>
                </c:pt>
                <c:pt idx="40">
                  <c:v>136.04339999999999</c:v>
                </c:pt>
                <c:pt idx="41">
                  <c:v>136.64429999999999</c:v>
                </c:pt>
                <c:pt idx="42">
                  <c:v>130.49090000000001</c:v>
                </c:pt>
                <c:pt idx="43">
                  <c:v>111.68510000000001</c:v>
                </c:pt>
                <c:pt idx="44">
                  <c:v>80.049239999999998</c:v>
                </c:pt>
                <c:pt idx="45">
                  <c:v>59.538440000000001</c:v>
                </c:pt>
                <c:pt idx="46">
                  <c:v>56.528509999999997</c:v>
                </c:pt>
                <c:pt idx="47">
                  <c:v>69.889150000000001</c:v>
                </c:pt>
                <c:pt idx="48">
                  <c:v>86.568700000000007</c:v>
                </c:pt>
                <c:pt idx="49">
                  <c:v>99.496690000000001</c:v>
                </c:pt>
                <c:pt idx="50">
                  <c:v>127.185</c:v>
                </c:pt>
                <c:pt idx="51">
                  <c:v>138.50069999999999</c:v>
                </c:pt>
                <c:pt idx="52">
                  <c:v>151.3954</c:v>
                </c:pt>
                <c:pt idx="53">
                  <c:v>146.91720000000001</c:v>
                </c:pt>
                <c:pt idx="54">
                  <c:v>138.29169999999999</c:v>
                </c:pt>
                <c:pt idx="55">
                  <c:v>113.0441</c:v>
                </c:pt>
                <c:pt idx="56">
                  <c:v>81.197450000000003</c:v>
                </c:pt>
                <c:pt idx="57">
                  <c:v>63.57123</c:v>
                </c:pt>
                <c:pt idx="58">
                  <c:v>59.396259999999998</c:v>
                </c:pt>
                <c:pt idx="59">
                  <c:v>73.043499999999995</c:v>
                </c:pt>
                <c:pt idx="60">
                  <c:v>102.04089999999999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A1-40DE-BEF2-30566E607AFB}"/>
            </c:ext>
          </c:extLst>
        </c:ser>
        <c:ser>
          <c:idx val="1"/>
          <c:order val="1"/>
          <c:tx>
            <c:v>dMT</c:v>
          </c:tx>
          <c:spPr>
            <a:ln w="0">
              <a:solidFill>
                <a:schemeClr val="tx1"/>
              </a:solidFill>
              <a:prstDash val="solid"/>
              <a:tailEnd type="triangle" w="med" len="med"/>
            </a:ln>
          </c:spPr>
          <c:marker>
            <c:symbol val="none"/>
          </c:marker>
          <c:xVal>
            <c:numRef>
              <c:f>#REF!</c:f>
              <c:numCache>
                <c:formatCode>0.0000</c:formatCode>
                <c:ptCount val="61"/>
                <c:pt idx="0">
                  <c:v>-55.988682518743815</c:v>
                </c:pt>
                <c:pt idx="1">
                  <c:v>2.7722476484735239</c:v>
                </c:pt>
                <c:pt idx="2">
                  <c:v>62.378039264244137</c:v>
                </c:pt>
                <c:pt idx="3">
                  <c:v>100.53542323822438</c:v>
                </c:pt>
                <c:pt idx="4">
                  <c:v>100.64428515461287</c:v>
                </c:pt>
                <c:pt idx="5">
                  <c:v>62.697113363819142</c:v>
                </c:pt>
                <c:pt idx="6">
                  <c:v>2.2651838190724334</c:v>
                </c:pt>
                <c:pt idx="7">
                  <c:v>-59.900820327688166</c:v>
                </c:pt>
                <c:pt idx="8">
                  <c:v>-105.41478792423578</c:v>
                </c:pt>
                <c:pt idx="9">
                  <c:v>-120.63812018067142</c:v>
                </c:pt>
                <c:pt idx="10">
                  <c:v>-109.80165728550693</c:v>
                </c:pt>
                <c:pt idx="11">
                  <c:v>-81.725938896596347</c:v>
                </c:pt>
                <c:pt idx="12">
                  <c:v>-36.834205742207757</c:v>
                </c:pt>
                <c:pt idx="13">
                  <c:v>17.789915545898168</c:v>
                </c:pt>
                <c:pt idx="14">
                  <c:v>74.211794956489541</c:v>
                </c:pt>
                <c:pt idx="15">
                  <c:v>109.5034464848481</c:v>
                </c:pt>
                <c:pt idx="16">
                  <c:v>106.33013644569525</c:v>
                </c:pt>
                <c:pt idx="17">
                  <c:v>64.917960507585121</c:v>
                </c:pt>
                <c:pt idx="18">
                  <c:v>-9.9625278316516415</c:v>
                </c:pt>
                <c:pt idx="19">
                  <c:v>-91.130868272468774</c:v>
                </c:pt>
                <c:pt idx="20">
                  <c:v>-151.44506469520962</c:v>
                </c:pt>
                <c:pt idx="21">
                  <c:v>-175.66363622568733</c:v>
                </c:pt>
                <c:pt idx="22">
                  <c:v>-157.0195664954075</c:v>
                </c:pt>
                <c:pt idx="23">
                  <c:v>-97.195187480253281</c:v>
                </c:pt>
                <c:pt idx="24">
                  <c:v>-10.883993248193576</c:v>
                </c:pt>
                <c:pt idx="25">
                  <c:v>64.059268884999767</c:v>
                </c:pt>
                <c:pt idx="26">
                  <c:v>118.48512586818521</c:v>
                </c:pt>
                <c:pt idx="27">
                  <c:v>151.03816356656637</c:v>
                </c:pt>
                <c:pt idx="28">
                  <c:v>148.9319169706344</c:v>
                </c:pt>
                <c:pt idx="29">
                  <c:v>111.99668022392854</c:v>
                </c:pt>
                <c:pt idx="30">
                  <c:v>46.185016118342389</c:v>
                </c:pt>
                <c:pt idx="31">
                  <c:v>-30.418736465805125</c:v>
                </c:pt>
                <c:pt idx="32">
                  <c:v>-98.475089416493205</c:v>
                </c:pt>
                <c:pt idx="33">
                  <c:v>-130.71597811671185</c:v>
                </c:pt>
                <c:pt idx="34">
                  <c:v>-117.84479956499572</c:v>
                </c:pt>
                <c:pt idx="35">
                  <c:v>-70.503157998869881</c:v>
                </c:pt>
                <c:pt idx="36">
                  <c:v>-11.867690313799528</c:v>
                </c:pt>
                <c:pt idx="37">
                  <c:v>25.44379356658618</c:v>
                </c:pt>
                <c:pt idx="38">
                  <c:v>58.749032606106823</c:v>
                </c:pt>
                <c:pt idx="39">
                  <c:v>101.08458105189203</c:v>
                </c:pt>
                <c:pt idx="40">
                  <c:v>118.10291310803626</c:v>
                </c:pt>
                <c:pt idx="41">
                  <c:v>91.036221828544569</c:v>
                </c:pt>
                <c:pt idx="42">
                  <c:v>28.498645403043554</c:v>
                </c:pt>
                <c:pt idx="43">
                  <c:v>-44.256849875738169</c:v>
                </c:pt>
                <c:pt idx="44">
                  <c:v>-105.14762835326991</c:v>
                </c:pt>
                <c:pt idx="45">
                  <c:v>-134.46312454426356</c:v>
                </c:pt>
                <c:pt idx="46">
                  <c:v>-117.87162285620497</c:v>
                </c:pt>
                <c:pt idx="47">
                  <c:v>-61.607352876039187</c:v>
                </c:pt>
                <c:pt idx="48">
                  <c:v>8.2736205799058666</c:v>
                </c:pt>
                <c:pt idx="49">
                  <c:v>70.989215834678362</c:v>
                </c:pt>
                <c:pt idx="50">
                  <c:v>125.76909920590907</c:v>
                </c:pt>
                <c:pt idx="51">
                  <c:v>159.27303557230624</c:v>
                </c:pt>
                <c:pt idx="52">
                  <c:v>159.33626584784696</c:v>
                </c:pt>
                <c:pt idx="53">
                  <c:v>120.62844364913502</c:v>
                </c:pt>
                <c:pt idx="54">
                  <c:v>50.708647834301075</c:v>
                </c:pt>
                <c:pt idx="55">
                  <c:v>-25.166924544491337</c:v>
                </c:pt>
                <c:pt idx="56">
                  <c:v>-89.60474899077829</c:v>
                </c:pt>
                <c:pt idx="57">
                  <c:v>-122.4694473469383</c:v>
                </c:pt>
                <c:pt idx="58">
                  <c:v>-109.71614070984742</c:v>
                </c:pt>
                <c:pt idx="59">
                  <c:v>-55.990482386669385</c:v>
                </c:pt>
                <c:pt idx="60">
                  <c:v>22.774985534305813</c:v>
                </c:pt>
              </c:numCache>
            </c:numRef>
          </c:xVal>
          <c:yVal>
            <c:numRef>
              <c:f>#REF!</c:f>
              <c:numCache>
                <c:formatCode>0.00</c:formatCode>
                <c:ptCount val="61"/>
                <c:pt idx="0">
                  <c:v>74.34</c:v>
                </c:pt>
                <c:pt idx="1">
                  <c:v>84.03</c:v>
                </c:pt>
                <c:pt idx="2">
                  <c:v>101.23</c:v>
                </c:pt>
                <c:pt idx="3">
                  <c:v>114.14</c:v>
                </c:pt>
                <c:pt idx="4">
                  <c:v>127.34</c:v>
                </c:pt>
                <c:pt idx="5">
                  <c:v>119.09</c:v>
                </c:pt>
                <c:pt idx="6">
                  <c:v>112.52</c:v>
                </c:pt>
                <c:pt idx="7">
                  <c:v>100.08</c:v>
                </c:pt>
                <c:pt idx="8">
                  <c:v>81.7</c:v>
                </c:pt>
                <c:pt idx="9">
                  <c:v>69.28</c:v>
                </c:pt>
                <c:pt idx="10">
                  <c:v>60.65</c:v>
                </c:pt>
                <c:pt idx="11">
                  <c:v>67.52</c:v>
                </c:pt>
                <c:pt idx="12">
                  <c:v>77.78</c:v>
                </c:pt>
                <c:pt idx="13">
                  <c:v>78.25</c:v>
                </c:pt>
                <c:pt idx="14">
                  <c:v>109.79</c:v>
                </c:pt>
                <c:pt idx="15">
                  <c:v>127.35</c:v>
                </c:pt>
                <c:pt idx="16">
                  <c:v>140.13999999999999</c:v>
                </c:pt>
                <c:pt idx="17">
                  <c:v>129.41</c:v>
                </c:pt>
                <c:pt idx="18">
                  <c:v>116.82</c:v>
                </c:pt>
                <c:pt idx="19">
                  <c:v>91.41</c:v>
                </c:pt>
                <c:pt idx="20">
                  <c:v>60.3</c:v>
                </c:pt>
                <c:pt idx="21">
                  <c:v>45.57</c:v>
                </c:pt>
                <c:pt idx="22">
                  <c:v>48.75</c:v>
                </c:pt>
                <c:pt idx="23">
                  <c:v>65.94</c:v>
                </c:pt>
                <c:pt idx="24">
                  <c:v>84.67</c:v>
                </c:pt>
                <c:pt idx="25">
                  <c:v>93.85</c:v>
                </c:pt>
                <c:pt idx="26">
                  <c:v>127.31</c:v>
                </c:pt>
                <c:pt idx="27">
                  <c:v>136.27000000000001</c:v>
                </c:pt>
                <c:pt idx="28">
                  <c:v>155.56</c:v>
                </c:pt>
                <c:pt idx="29">
                  <c:v>148.91999999999999</c:v>
                </c:pt>
                <c:pt idx="30">
                  <c:v>135.46</c:v>
                </c:pt>
                <c:pt idx="31">
                  <c:v>107.88</c:v>
                </c:pt>
                <c:pt idx="32">
                  <c:v>75.930000000000007</c:v>
                </c:pt>
                <c:pt idx="33">
                  <c:v>56.07</c:v>
                </c:pt>
                <c:pt idx="34">
                  <c:v>53.83</c:v>
                </c:pt>
                <c:pt idx="35">
                  <c:v>69.48</c:v>
                </c:pt>
                <c:pt idx="36">
                  <c:v>83.919129999999996</c:v>
                </c:pt>
                <c:pt idx="37">
                  <c:v>87.11045</c:v>
                </c:pt>
                <c:pt idx="38">
                  <c:v>106.5117</c:v>
                </c:pt>
                <c:pt idx="39">
                  <c:v>115.6271</c:v>
                </c:pt>
                <c:pt idx="40">
                  <c:v>136.04339999999999</c:v>
                </c:pt>
                <c:pt idx="41">
                  <c:v>136.64429999999999</c:v>
                </c:pt>
                <c:pt idx="42">
                  <c:v>130.49090000000001</c:v>
                </c:pt>
                <c:pt idx="43">
                  <c:v>111.68510000000001</c:v>
                </c:pt>
                <c:pt idx="44">
                  <c:v>80.049239999999998</c:v>
                </c:pt>
                <c:pt idx="45">
                  <c:v>59.538440000000001</c:v>
                </c:pt>
                <c:pt idx="46">
                  <c:v>56.528509999999997</c:v>
                </c:pt>
                <c:pt idx="47">
                  <c:v>69.889150000000001</c:v>
                </c:pt>
                <c:pt idx="48">
                  <c:v>86.568700000000007</c:v>
                </c:pt>
                <c:pt idx="49">
                  <c:v>99.496690000000001</c:v>
                </c:pt>
                <c:pt idx="50">
                  <c:v>127.185</c:v>
                </c:pt>
                <c:pt idx="51">
                  <c:v>138.50069999999999</c:v>
                </c:pt>
                <c:pt idx="52">
                  <c:v>151.3954</c:v>
                </c:pt>
                <c:pt idx="53">
                  <c:v>146.91720000000001</c:v>
                </c:pt>
                <c:pt idx="54">
                  <c:v>138.29169999999999</c:v>
                </c:pt>
                <c:pt idx="55">
                  <c:v>113.0441</c:v>
                </c:pt>
                <c:pt idx="56">
                  <c:v>81.197450000000003</c:v>
                </c:pt>
                <c:pt idx="57">
                  <c:v>63.57123</c:v>
                </c:pt>
                <c:pt idx="58">
                  <c:v>59.396259999999998</c:v>
                </c:pt>
                <c:pt idx="59">
                  <c:v>73.043499999999995</c:v>
                </c:pt>
                <c:pt idx="60">
                  <c:v>102.04089999999999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8A1-40DE-BEF2-30566E607AFB}"/>
            </c:ext>
          </c:extLst>
        </c:ser>
        <c:ser>
          <c:idx val="2"/>
          <c:order val="2"/>
          <c:tx>
            <c:v>dMR</c:v>
          </c:tx>
          <c:spPr>
            <a:ln w="6350">
              <a:solidFill>
                <a:srgbClr val="FF0000"/>
              </a:solidFill>
              <a:tailEnd type="triangle" w="sm" len="sm"/>
            </a:ln>
          </c:spPr>
          <c:marker>
            <c:symbol val="none"/>
          </c:marker>
          <c:xVal>
            <c:numRef>
              <c:f>#REF!</c:f>
              <c:numCache>
                <c:formatCode>0.0000</c:formatCode>
                <c:ptCount val="61"/>
                <c:pt idx="0">
                  <c:v>-42.031672251096893</c:v>
                </c:pt>
                <c:pt idx="1">
                  <c:v>-19.315486705278488</c:v>
                </c:pt>
                <c:pt idx="2">
                  <c:v>8.8790929010259845</c:v>
                </c:pt>
                <c:pt idx="3">
                  <c:v>34.245577863370869</c:v>
                </c:pt>
                <c:pt idx="4">
                  <c:v>46.814574148851477</c:v>
                </c:pt>
                <c:pt idx="5">
                  <c:v>41.727006307662776</c:v>
                </c:pt>
                <c:pt idx="6">
                  <c:v>20.912511251041281</c:v>
                </c:pt>
                <c:pt idx="7">
                  <c:v>-7.5497238630667596</c:v>
                </c:pt>
                <c:pt idx="8">
                  <c:v>-34.768327833334411</c:v>
                </c:pt>
                <c:pt idx="9">
                  <c:v>-52.246015806871284</c:v>
                </c:pt>
                <c:pt idx="10">
                  <c:v>-56.340638686219521</c:v>
                </c:pt>
                <c:pt idx="11">
                  <c:v>-49.669459333470556</c:v>
                </c:pt>
                <c:pt idx="12">
                  <c:v>-34.002949385073407</c:v>
                </c:pt>
                <c:pt idx="13">
                  <c:v>-10.873318360062882</c:v>
                </c:pt>
                <c:pt idx="14">
                  <c:v>15.658402135619525</c:v>
                </c:pt>
                <c:pt idx="15">
                  <c:v>39.996406351827147</c:v>
                </c:pt>
                <c:pt idx="16">
                  <c:v>50.694961243969544</c:v>
                </c:pt>
                <c:pt idx="17">
                  <c:v>44.30646123795853</c:v>
                </c:pt>
                <c:pt idx="18">
                  <c:v>19.654711489815014</c:v>
                </c:pt>
                <c:pt idx="19">
                  <c:v>-16.645216412873225</c:v>
                </c:pt>
                <c:pt idx="20">
                  <c:v>-51.929627826217953</c:v>
                </c:pt>
                <c:pt idx="21">
                  <c:v>-75.827263913326192</c:v>
                </c:pt>
                <c:pt idx="22">
                  <c:v>-81.74041297229688</c:v>
                </c:pt>
                <c:pt idx="23">
                  <c:v>-67.387123421162784</c:v>
                </c:pt>
                <c:pt idx="24">
                  <c:v>-35.247998786005127</c:v>
                </c:pt>
                <c:pt idx="25">
                  <c:v>3.7993379683821331</c:v>
                </c:pt>
                <c:pt idx="26">
                  <c:v>36.179611050148225</c:v>
                </c:pt>
                <c:pt idx="27">
                  <c:v>60.916392294096568</c:v>
                </c:pt>
                <c:pt idx="28">
                  <c:v>71.59511195981483</c:v>
                </c:pt>
                <c:pt idx="29">
                  <c:v>66.328069350651987</c:v>
                </c:pt>
                <c:pt idx="30">
                  <c:v>44.556360281239279</c:v>
                </c:pt>
                <c:pt idx="31">
                  <c:v>11.919928677679877</c:v>
                </c:pt>
                <c:pt idx="32">
                  <c:v>-23.53630452487792</c:v>
                </c:pt>
                <c:pt idx="33">
                  <c:v>-50.921547942909427</c:v>
                </c:pt>
                <c:pt idx="34">
                  <c:v>-59.7883120617456</c:v>
                </c:pt>
                <c:pt idx="35">
                  <c:v>-49.700279455266312</c:v>
                </c:pt>
                <c:pt idx="36">
                  <c:v>-26.206049747463908</c:v>
                </c:pt>
                <c:pt idx="37">
                  <c:v>-2.4156655807913694</c:v>
                </c:pt>
                <c:pt idx="38">
                  <c:v>14.933236295620162</c:v>
                </c:pt>
                <c:pt idx="39">
                  <c:v>34.718423496895127</c:v>
                </c:pt>
                <c:pt idx="40">
                  <c:v>50.878984356948678</c:v>
                </c:pt>
                <c:pt idx="41">
                  <c:v>51.878320632608791</c:v>
                </c:pt>
                <c:pt idx="42">
                  <c:v>33.925895612630995</c:v>
                </c:pt>
                <c:pt idx="43">
                  <c:v>3.2471854871953951</c:v>
                </c:pt>
                <c:pt idx="44">
                  <c:v>-29.322802145585953</c:v>
                </c:pt>
                <c:pt idx="45">
                  <c:v>-54.047755457587712</c:v>
                </c:pt>
                <c:pt idx="46">
                  <c:v>-61.445631155839081</c:v>
                </c:pt>
                <c:pt idx="47">
                  <c:v>-48.236292117380572</c:v>
                </c:pt>
                <c:pt idx="48">
                  <c:v>-20.206440270609079</c:v>
                </c:pt>
                <c:pt idx="49">
                  <c:v>11.391906606589544</c:v>
                </c:pt>
                <c:pt idx="50">
                  <c:v>40.861314711382732</c:v>
                </c:pt>
                <c:pt idx="51">
                  <c:v>64.976709696960768</c:v>
                </c:pt>
                <c:pt idx="52">
                  <c:v>76.156082902393138</c:v>
                </c:pt>
                <c:pt idx="53">
                  <c:v>71.187322261490607</c:v>
                </c:pt>
                <c:pt idx="54">
                  <c:v>48.012476930277103</c:v>
                </c:pt>
                <c:pt idx="55">
                  <c:v>14.477311661761235</c:v>
                </c:pt>
                <c:pt idx="56">
                  <c:v>-20.126644894897311</c:v>
                </c:pt>
                <c:pt idx="57">
                  <c:v>-46.683748713295017</c:v>
                </c:pt>
                <c:pt idx="58">
                  <c:v>-55.922674348310565</c:v>
                </c:pt>
                <c:pt idx="59">
                  <c:v>-44.420372157529187</c:v>
                </c:pt>
                <c:pt idx="60">
                  <c:v>-15.748800288206411</c:v>
                </c:pt>
              </c:numCache>
            </c:numRef>
          </c:xVal>
          <c:yVal>
            <c:numRef>
              <c:f>#REF!</c:f>
              <c:numCache>
                <c:formatCode>0.00</c:formatCode>
                <c:ptCount val="61"/>
                <c:pt idx="0">
                  <c:v>74.34</c:v>
                </c:pt>
                <c:pt idx="1">
                  <c:v>84.03</c:v>
                </c:pt>
                <c:pt idx="2">
                  <c:v>101.23</c:v>
                </c:pt>
                <c:pt idx="3">
                  <c:v>114.14</c:v>
                </c:pt>
                <c:pt idx="4">
                  <c:v>127.34</c:v>
                </c:pt>
                <c:pt idx="5">
                  <c:v>119.09</c:v>
                </c:pt>
                <c:pt idx="6">
                  <c:v>112.52</c:v>
                </c:pt>
                <c:pt idx="7">
                  <c:v>100.08</c:v>
                </c:pt>
                <c:pt idx="8">
                  <c:v>81.7</c:v>
                </c:pt>
                <c:pt idx="9">
                  <c:v>69.28</c:v>
                </c:pt>
                <c:pt idx="10">
                  <c:v>60.65</c:v>
                </c:pt>
                <c:pt idx="11">
                  <c:v>67.52</c:v>
                </c:pt>
                <c:pt idx="12">
                  <c:v>77.78</c:v>
                </c:pt>
                <c:pt idx="13">
                  <c:v>78.25</c:v>
                </c:pt>
                <c:pt idx="14">
                  <c:v>109.79</c:v>
                </c:pt>
                <c:pt idx="15">
                  <c:v>127.35</c:v>
                </c:pt>
                <c:pt idx="16">
                  <c:v>140.13999999999999</c:v>
                </c:pt>
                <c:pt idx="17">
                  <c:v>129.41</c:v>
                </c:pt>
                <c:pt idx="18">
                  <c:v>116.82</c:v>
                </c:pt>
                <c:pt idx="19">
                  <c:v>91.41</c:v>
                </c:pt>
                <c:pt idx="20">
                  <c:v>60.3</c:v>
                </c:pt>
                <c:pt idx="21">
                  <c:v>45.57</c:v>
                </c:pt>
                <c:pt idx="22">
                  <c:v>48.75</c:v>
                </c:pt>
                <c:pt idx="23">
                  <c:v>65.94</c:v>
                </c:pt>
                <c:pt idx="24">
                  <c:v>84.67</c:v>
                </c:pt>
                <c:pt idx="25">
                  <c:v>93.85</c:v>
                </c:pt>
                <c:pt idx="26">
                  <c:v>127.31</c:v>
                </c:pt>
                <c:pt idx="27">
                  <c:v>136.27000000000001</c:v>
                </c:pt>
                <c:pt idx="28">
                  <c:v>155.56</c:v>
                </c:pt>
                <c:pt idx="29">
                  <c:v>148.91999999999999</c:v>
                </c:pt>
                <c:pt idx="30">
                  <c:v>135.46</c:v>
                </c:pt>
                <c:pt idx="31">
                  <c:v>107.88</c:v>
                </c:pt>
                <c:pt idx="32">
                  <c:v>75.930000000000007</c:v>
                </c:pt>
                <c:pt idx="33">
                  <c:v>56.07</c:v>
                </c:pt>
                <c:pt idx="34">
                  <c:v>53.83</c:v>
                </c:pt>
                <c:pt idx="35">
                  <c:v>69.48</c:v>
                </c:pt>
                <c:pt idx="36">
                  <c:v>83.919129999999996</c:v>
                </c:pt>
                <c:pt idx="37">
                  <c:v>87.11045</c:v>
                </c:pt>
                <c:pt idx="38">
                  <c:v>106.5117</c:v>
                </c:pt>
                <c:pt idx="39">
                  <c:v>115.6271</c:v>
                </c:pt>
                <c:pt idx="40">
                  <c:v>136.04339999999999</c:v>
                </c:pt>
                <c:pt idx="41">
                  <c:v>136.64429999999999</c:v>
                </c:pt>
                <c:pt idx="42">
                  <c:v>130.49090000000001</c:v>
                </c:pt>
                <c:pt idx="43">
                  <c:v>111.68510000000001</c:v>
                </c:pt>
                <c:pt idx="44">
                  <c:v>80.049239999999998</c:v>
                </c:pt>
                <c:pt idx="45">
                  <c:v>59.538440000000001</c:v>
                </c:pt>
                <c:pt idx="46">
                  <c:v>56.528509999999997</c:v>
                </c:pt>
                <c:pt idx="47">
                  <c:v>69.889150000000001</c:v>
                </c:pt>
                <c:pt idx="48">
                  <c:v>86.568700000000007</c:v>
                </c:pt>
                <c:pt idx="49">
                  <c:v>99.496690000000001</c:v>
                </c:pt>
                <c:pt idx="50">
                  <c:v>127.185</c:v>
                </c:pt>
                <c:pt idx="51">
                  <c:v>138.50069999999999</c:v>
                </c:pt>
                <c:pt idx="52">
                  <c:v>151.3954</c:v>
                </c:pt>
                <c:pt idx="53">
                  <c:v>146.91720000000001</c:v>
                </c:pt>
                <c:pt idx="54">
                  <c:v>138.29169999999999</c:v>
                </c:pt>
                <c:pt idx="55">
                  <c:v>113.0441</c:v>
                </c:pt>
                <c:pt idx="56">
                  <c:v>81.197450000000003</c:v>
                </c:pt>
                <c:pt idx="57">
                  <c:v>63.57123</c:v>
                </c:pt>
                <c:pt idx="58">
                  <c:v>59.396259999999998</c:v>
                </c:pt>
                <c:pt idx="59">
                  <c:v>73.043499999999995</c:v>
                </c:pt>
                <c:pt idx="60">
                  <c:v>102.04089999999999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67-4C49-8A18-8DB56BFAA7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928896"/>
        <c:axId val="164931072"/>
      </c:scatterChart>
      <c:valAx>
        <c:axId val="164928896"/>
        <c:scaling>
          <c:orientation val="minMax"/>
          <c:max val="200"/>
          <c:min val="-20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Mass Dev.   [mm]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164931072"/>
        <c:crosses val="autoZero"/>
        <c:crossBetween val="midCat"/>
        <c:majorUnit val="50"/>
      </c:valAx>
      <c:valAx>
        <c:axId val="164931072"/>
        <c:scaling>
          <c:orientation val="minMax"/>
          <c:max val="2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/>
                  <a:t>R</a:t>
                </a:r>
                <a:r>
                  <a:rPr lang="en-US" sz="1400" baseline="-25000"/>
                  <a:t>obs</a:t>
                </a:r>
                <a:r>
                  <a:rPr lang="en-US" sz="1400"/>
                  <a:t>   [mm / month]</a:t>
                </a:r>
              </a:p>
            </c:rich>
          </c:tx>
          <c:layout>
            <c:manualLayout>
              <c:xMode val="edge"/>
              <c:yMode val="edge"/>
              <c:x val="0"/>
              <c:y val="0.3689712782615348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crossAx val="164928896"/>
        <c:crossesAt val="-300"/>
        <c:crossBetween val="midCat"/>
        <c:majorUnit val="25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55184500124510771"/>
          <c:y val="1.2401682290516068E-2"/>
          <c:w val="0.32785422788270852"/>
          <c:h val="0.1336208010470549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ln w="25400">
      <a:solidFill>
        <a:schemeClr val="tx1"/>
      </a:solidFill>
    </a:ln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/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River Network Mass</a:t>
            </a:r>
          </a:p>
          <a:p>
            <a:pPr>
              <a:defRPr sz="1600"/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Residual</a:t>
            </a:r>
          </a:p>
        </c:rich>
      </c:tx>
      <c:layout>
        <c:manualLayout>
          <c:xMode val="edge"/>
          <c:yMode val="edge"/>
          <c:x val="2.6177931336776272E-2"/>
          <c:y val="5.925869022469752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34207259303939"/>
          <c:y val="0.19017425260866783"/>
          <c:w val="0.70967851084718436"/>
          <c:h val="0.70507112220728507"/>
        </c:manualLayout>
      </c:layout>
      <c:scatterChart>
        <c:scatterStyle val="lineMarker"/>
        <c:varyColors val="0"/>
        <c:ser>
          <c:idx val="4"/>
          <c:order val="1"/>
          <c:tx>
            <c:strRef>
              <c:f>'Amazon simple'!$Q$6</c:f>
              <c:strCache>
                <c:ptCount val="1"/>
                <c:pt idx="0">
                  <c:v>MRm</c:v>
                </c:pt>
              </c:strCache>
            </c:strRef>
          </c:tx>
          <c:spPr>
            <a:ln w="31750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'Amazon simple'!$A$123:$A$182</c:f>
              <c:numCache>
                <c:formatCode>[$-409]d\-mmm\-yy;@</c:formatCode>
                <c:ptCount val="60"/>
                <c:pt idx="0">
                  <c:v>37637</c:v>
                </c:pt>
                <c:pt idx="1">
                  <c:v>37668</c:v>
                </c:pt>
                <c:pt idx="2">
                  <c:v>37696</c:v>
                </c:pt>
                <c:pt idx="3">
                  <c:v>37727</c:v>
                </c:pt>
                <c:pt idx="4">
                  <c:v>37757</c:v>
                </c:pt>
                <c:pt idx="5">
                  <c:v>37788</c:v>
                </c:pt>
                <c:pt idx="6">
                  <c:v>37818</c:v>
                </c:pt>
                <c:pt idx="7">
                  <c:v>37849</c:v>
                </c:pt>
                <c:pt idx="8">
                  <c:v>37880</c:v>
                </c:pt>
                <c:pt idx="9">
                  <c:v>37910</c:v>
                </c:pt>
                <c:pt idx="10">
                  <c:v>37941</c:v>
                </c:pt>
                <c:pt idx="11">
                  <c:v>37971</c:v>
                </c:pt>
                <c:pt idx="12">
                  <c:v>38002</c:v>
                </c:pt>
                <c:pt idx="13">
                  <c:v>38033</c:v>
                </c:pt>
                <c:pt idx="14">
                  <c:v>38062</c:v>
                </c:pt>
                <c:pt idx="15">
                  <c:v>38093</c:v>
                </c:pt>
                <c:pt idx="16">
                  <c:v>38123</c:v>
                </c:pt>
                <c:pt idx="17">
                  <c:v>38154</c:v>
                </c:pt>
                <c:pt idx="18">
                  <c:v>38184</c:v>
                </c:pt>
                <c:pt idx="19">
                  <c:v>38215</c:v>
                </c:pt>
                <c:pt idx="20">
                  <c:v>38246</c:v>
                </c:pt>
                <c:pt idx="21">
                  <c:v>38276</c:v>
                </c:pt>
                <c:pt idx="22">
                  <c:v>38307</c:v>
                </c:pt>
                <c:pt idx="23">
                  <c:v>38337</c:v>
                </c:pt>
                <c:pt idx="24">
                  <c:v>38368</c:v>
                </c:pt>
                <c:pt idx="25">
                  <c:v>38399</c:v>
                </c:pt>
                <c:pt idx="26">
                  <c:v>38427</c:v>
                </c:pt>
                <c:pt idx="27">
                  <c:v>38458</c:v>
                </c:pt>
                <c:pt idx="28">
                  <c:v>38488</c:v>
                </c:pt>
                <c:pt idx="29">
                  <c:v>38519</c:v>
                </c:pt>
                <c:pt idx="30">
                  <c:v>38549</c:v>
                </c:pt>
                <c:pt idx="31">
                  <c:v>38580</c:v>
                </c:pt>
                <c:pt idx="32">
                  <c:v>38611</c:v>
                </c:pt>
                <c:pt idx="33">
                  <c:v>38641</c:v>
                </c:pt>
                <c:pt idx="34">
                  <c:v>38672</c:v>
                </c:pt>
                <c:pt idx="35">
                  <c:v>38702</c:v>
                </c:pt>
                <c:pt idx="36">
                  <c:v>38733</c:v>
                </c:pt>
                <c:pt idx="37">
                  <c:v>38764</c:v>
                </c:pt>
                <c:pt idx="38">
                  <c:v>38792</c:v>
                </c:pt>
                <c:pt idx="39">
                  <c:v>38823</c:v>
                </c:pt>
                <c:pt idx="40">
                  <c:v>38853</c:v>
                </c:pt>
                <c:pt idx="41">
                  <c:v>38884</c:v>
                </c:pt>
                <c:pt idx="42">
                  <c:v>38914</c:v>
                </c:pt>
                <c:pt idx="43">
                  <c:v>38945</c:v>
                </c:pt>
                <c:pt idx="44">
                  <c:v>38976</c:v>
                </c:pt>
                <c:pt idx="45">
                  <c:v>39006</c:v>
                </c:pt>
                <c:pt idx="46">
                  <c:v>39037</c:v>
                </c:pt>
                <c:pt idx="47">
                  <c:v>39067</c:v>
                </c:pt>
                <c:pt idx="48">
                  <c:v>39098</c:v>
                </c:pt>
                <c:pt idx="49">
                  <c:v>39129</c:v>
                </c:pt>
                <c:pt idx="50">
                  <c:v>39157</c:v>
                </c:pt>
                <c:pt idx="51">
                  <c:v>39188</c:v>
                </c:pt>
                <c:pt idx="52">
                  <c:v>39218</c:v>
                </c:pt>
                <c:pt idx="53">
                  <c:v>39249</c:v>
                </c:pt>
                <c:pt idx="54">
                  <c:v>39279</c:v>
                </c:pt>
                <c:pt idx="55">
                  <c:v>39310</c:v>
                </c:pt>
                <c:pt idx="56">
                  <c:v>39341</c:v>
                </c:pt>
                <c:pt idx="57">
                  <c:v>39371</c:v>
                </c:pt>
                <c:pt idx="58">
                  <c:v>39402</c:v>
                </c:pt>
                <c:pt idx="59">
                  <c:v>39432</c:v>
                </c:pt>
              </c:numCache>
            </c:numRef>
          </c:xVal>
          <c:yVal>
            <c:numRef>
              <c:f>'Amazon simple'!$Q$123:$Q$182</c:f>
              <c:numCache>
                <c:formatCode>0.00</c:formatCode>
                <c:ptCount val="60"/>
                <c:pt idx="0">
                  <c:v>-8.5747914156704326</c:v>
                </c:pt>
                <c:pt idx="1">
                  <c:v>-18.767916844731644</c:v>
                </c:pt>
                <c:pt idx="2">
                  <c:v>-24.840758700011435</c:v>
                </c:pt>
                <c:pt idx="3">
                  <c:v>-26.770951032813343</c:v>
                </c:pt>
                <c:pt idx="4">
                  <c:v>-21.804432810136603</c:v>
                </c:pt>
                <c:pt idx="5">
                  <c:v>-12.072540321479863</c:v>
                </c:pt>
                <c:pt idx="6">
                  <c:v>-4.9097109485134922</c:v>
                </c:pt>
                <c:pt idx="7">
                  <c:v>-3.3990720202124294</c:v>
                </c:pt>
                <c:pt idx="8">
                  <c:v>-2.7932637167685215</c:v>
                </c:pt>
                <c:pt idx="9">
                  <c:v>2.1485452155663012</c:v>
                </c:pt>
                <c:pt idx="10">
                  <c:v>5.5858396527565048</c:v>
                </c:pt>
                <c:pt idx="11">
                  <c:v>-2.2669411300044118</c:v>
                </c:pt>
                <c:pt idx="12">
                  <c:v>-11.125728186733667</c:v>
                </c:pt>
                <c:pt idx="13">
                  <c:v>-16.064731966391747</c:v>
                </c:pt>
                <c:pt idx="14">
                  <c:v>-14.46705458971698</c:v>
                </c:pt>
                <c:pt idx="15">
                  <c:v>-12.601183157674569</c:v>
                </c:pt>
                <c:pt idx="16">
                  <c:v>-13.132210482739879</c:v>
                </c:pt>
                <c:pt idx="17">
                  <c:v>-15.257449885993793</c:v>
                </c:pt>
                <c:pt idx="18">
                  <c:v>-14.756591131134797</c:v>
                </c:pt>
                <c:pt idx="19">
                  <c:v>-10.770050609205668</c:v>
                </c:pt>
                <c:pt idx="20">
                  <c:v>-5.1322282708211304</c:v>
                </c:pt>
                <c:pt idx="21">
                  <c:v>1.3745517908638192</c:v>
                </c:pt>
                <c:pt idx="22">
                  <c:v>6.2864553277555899</c:v>
                </c:pt>
                <c:pt idx="23">
                  <c:v>2.5750504549921516</c:v>
                </c:pt>
                <c:pt idx="24">
                  <c:v>-3.0701860050536851</c:v>
                </c:pt>
                <c:pt idx="25">
                  <c:v>-7.5969924537774034</c:v>
                </c:pt>
                <c:pt idx="26">
                  <c:v>-7.6694813014108547</c:v>
                </c:pt>
                <c:pt idx="27">
                  <c:v>-6.8358347842486467</c:v>
                </c:pt>
                <c:pt idx="28">
                  <c:v>-9.2434983060622073</c:v>
                </c:pt>
                <c:pt idx="29">
                  <c:v>-12.673332389734128</c:v>
                </c:pt>
                <c:pt idx="30">
                  <c:v>-16.02244628481526</c:v>
                </c:pt>
                <c:pt idx="31">
                  <c:v>-19.899166518116289</c:v>
                </c:pt>
                <c:pt idx="32">
                  <c:v>-22.351183749537284</c:v>
                </c:pt>
                <c:pt idx="33">
                  <c:v>-22.281300064343498</c:v>
                </c:pt>
                <c:pt idx="34">
                  <c:v>-19.188457552354024</c:v>
                </c:pt>
                <c:pt idx="35">
                  <c:v>-15.186611829992103</c:v>
                </c:pt>
                <c:pt idx="36">
                  <c:v>-4.3023246414504541</c:v>
                </c:pt>
                <c:pt idx="37">
                  <c:v>7.1367563739706554</c:v>
                </c:pt>
                <c:pt idx="38">
                  <c:v>12.922665282103793</c:v>
                </c:pt>
                <c:pt idx="39">
                  <c:v>14.148717026245663</c:v>
                </c:pt>
                <c:pt idx="40">
                  <c:v>11.717039730910869</c:v>
                </c:pt>
                <c:pt idx="41">
                  <c:v>9.4105163921233839</c:v>
                </c:pt>
                <c:pt idx="42">
                  <c:v>8.9500905640116741</c:v>
                </c:pt>
                <c:pt idx="43">
                  <c:v>8.747633656477575</c:v>
                </c:pt>
                <c:pt idx="44">
                  <c:v>6.1204018352387095</c:v>
                </c:pt>
                <c:pt idx="45">
                  <c:v>2.6891610796434264</c:v>
                </c:pt>
                <c:pt idx="46">
                  <c:v>2.8187816882779657</c:v>
                </c:pt>
                <c:pt idx="47">
                  <c:v>2.5418227339303456</c:v>
                </c:pt>
                <c:pt idx="48">
                  <c:v>4.7530106845446909</c:v>
                </c:pt>
                <c:pt idx="49">
                  <c:v>0.88611067923477549</c:v>
                </c:pt>
                <c:pt idx="50">
                  <c:v>-8.4031432639646368</c:v>
                </c:pt>
                <c:pt idx="51">
                  <c:v>-12.134787218281872</c:v>
                </c:pt>
                <c:pt idx="52">
                  <c:v>-9.0575986545687215</c:v>
                </c:pt>
                <c:pt idx="53">
                  <c:v>-5.0741503956037661</c:v>
                </c:pt>
                <c:pt idx="54">
                  <c:v>-1.7036656466966065</c:v>
                </c:pt>
                <c:pt idx="55">
                  <c:v>5.6101161768197016E-2</c:v>
                </c:pt>
                <c:pt idx="56">
                  <c:v>0.32328027088703948</c:v>
                </c:pt>
                <c:pt idx="57">
                  <c:v>-0.44063883428584916</c:v>
                </c:pt>
                <c:pt idx="58">
                  <c:v>1.1608316138229213</c:v>
                </c:pt>
                <c:pt idx="59">
                  <c:v>4.0144879336292831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E28-4931-A1C3-7C48958891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232448"/>
        <c:axId val="166234368"/>
      </c:scatterChart>
      <c:scatterChart>
        <c:scatterStyle val="lineMarker"/>
        <c:varyColors val="0"/>
        <c:ser>
          <c:idx val="3"/>
          <c:order val="0"/>
          <c:tx>
            <c:strRef>
              <c:f>'Amazon simple'!$D$6</c:f>
              <c:strCache>
                <c:ptCount val="1"/>
                <c:pt idx="0">
                  <c:v>GIEMS</c:v>
                </c:pt>
              </c:strCache>
            </c:strRef>
          </c:tx>
          <c:spPr>
            <a:ln w="3175">
              <a:solidFill>
                <a:schemeClr val="tx1"/>
              </a:solidFill>
              <a:prstDash val="solid"/>
            </a:ln>
          </c:spPr>
          <c:marker>
            <c:symbol val="diamond"/>
            <c:size val="7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'Amazon simple'!$A$123:$A$182</c:f>
              <c:numCache>
                <c:formatCode>[$-409]d\-mmm\-yy;@</c:formatCode>
                <c:ptCount val="60"/>
                <c:pt idx="0">
                  <c:v>37637</c:v>
                </c:pt>
                <c:pt idx="1">
                  <c:v>37668</c:v>
                </c:pt>
                <c:pt idx="2">
                  <c:v>37696</c:v>
                </c:pt>
                <c:pt idx="3">
                  <c:v>37727</c:v>
                </c:pt>
                <c:pt idx="4">
                  <c:v>37757</c:v>
                </c:pt>
                <c:pt idx="5">
                  <c:v>37788</c:v>
                </c:pt>
                <c:pt idx="6">
                  <c:v>37818</c:v>
                </c:pt>
                <c:pt idx="7">
                  <c:v>37849</c:v>
                </c:pt>
                <c:pt idx="8">
                  <c:v>37880</c:v>
                </c:pt>
                <c:pt idx="9">
                  <c:v>37910</c:v>
                </c:pt>
                <c:pt idx="10">
                  <c:v>37941</c:v>
                </c:pt>
                <c:pt idx="11">
                  <c:v>37971</c:v>
                </c:pt>
                <c:pt idx="12">
                  <c:v>38002</c:v>
                </c:pt>
                <c:pt idx="13">
                  <c:v>38033</c:v>
                </c:pt>
                <c:pt idx="14">
                  <c:v>38062</c:v>
                </c:pt>
                <c:pt idx="15">
                  <c:v>38093</c:v>
                </c:pt>
                <c:pt idx="16">
                  <c:v>38123</c:v>
                </c:pt>
                <c:pt idx="17">
                  <c:v>38154</c:v>
                </c:pt>
                <c:pt idx="18">
                  <c:v>38184</c:v>
                </c:pt>
                <c:pt idx="19">
                  <c:v>38215</c:v>
                </c:pt>
                <c:pt idx="20">
                  <c:v>38246</c:v>
                </c:pt>
                <c:pt idx="21">
                  <c:v>38276</c:v>
                </c:pt>
                <c:pt idx="22">
                  <c:v>38307</c:v>
                </c:pt>
                <c:pt idx="23">
                  <c:v>38337</c:v>
                </c:pt>
                <c:pt idx="24">
                  <c:v>38368</c:v>
                </c:pt>
                <c:pt idx="25">
                  <c:v>38399</c:v>
                </c:pt>
                <c:pt idx="26">
                  <c:v>38427</c:v>
                </c:pt>
                <c:pt idx="27">
                  <c:v>38458</c:v>
                </c:pt>
                <c:pt idx="28">
                  <c:v>38488</c:v>
                </c:pt>
                <c:pt idx="29">
                  <c:v>38519</c:v>
                </c:pt>
                <c:pt idx="30">
                  <c:v>38549</c:v>
                </c:pt>
                <c:pt idx="31">
                  <c:v>38580</c:v>
                </c:pt>
                <c:pt idx="32">
                  <c:v>38611</c:v>
                </c:pt>
                <c:pt idx="33">
                  <c:v>38641</c:v>
                </c:pt>
                <c:pt idx="34">
                  <c:v>38672</c:v>
                </c:pt>
                <c:pt idx="35">
                  <c:v>38702</c:v>
                </c:pt>
                <c:pt idx="36">
                  <c:v>38733</c:v>
                </c:pt>
                <c:pt idx="37">
                  <c:v>38764</c:v>
                </c:pt>
                <c:pt idx="38">
                  <c:v>38792</c:v>
                </c:pt>
                <c:pt idx="39">
                  <c:v>38823</c:v>
                </c:pt>
                <c:pt idx="40">
                  <c:v>38853</c:v>
                </c:pt>
                <c:pt idx="41">
                  <c:v>38884</c:v>
                </c:pt>
                <c:pt idx="42">
                  <c:v>38914</c:v>
                </c:pt>
                <c:pt idx="43">
                  <c:v>38945</c:v>
                </c:pt>
                <c:pt idx="44">
                  <c:v>38976</c:v>
                </c:pt>
                <c:pt idx="45">
                  <c:v>39006</c:v>
                </c:pt>
                <c:pt idx="46">
                  <c:v>39037</c:v>
                </c:pt>
                <c:pt idx="47">
                  <c:v>39067</c:v>
                </c:pt>
                <c:pt idx="48">
                  <c:v>39098</c:v>
                </c:pt>
                <c:pt idx="49">
                  <c:v>39129</c:v>
                </c:pt>
                <c:pt idx="50">
                  <c:v>39157</c:v>
                </c:pt>
                <c:pt idx="51">
                  <c:v>39188</c:v>
                </c:pt>
                <c:pt idx="52">
                  <c:v>39218</c:v>
                </c:pt>
                <c:pt idx="53">
                  <c:v>39249</c:v>
                </c:pt>
                <c:pt idx="54">
                  <c:v>39279</c:v>
                </c:pt>
                <c:pt idx="55">
                  <c:v>39310</c:v>
                </c:pt>
                <c:pt idx="56">
                  <c:v>39341</c:v>
                </c:pt>
                <c:pt idx="57">
                  <c:v>39371</c:v>
                </c:pt>
                <c:pt idx="58">
                  <c:v>39402</c:v>
                </c:pt>
                <c:pt idx="59">
                  <c:v>39432</c:v>
                </c:pt>
              </c:numCache>
            </c:numRef>
          </c:xVal>
          <c:yVal>
            <c:numRef>
              <c:f>'Amazon simple'!$D$123:$D$182</c:f>
              <c:numCache>
                <c:formatCode>0.00</c:formatCode>
                <c:ptCount val="60"/>
                <c:pt idx="0">
                  <c:v>18.880528212069265</c:v>
                </c:pt>
                <c:pt idx="1">
                  <c:v>-24.121580186255471</c:v>
                </c:pt>
                <c:pt idx="2">
                  <c:v>-11.320386342106559</c:v>
                </c:pt>
                <c:pt idx="3">
                  <c:v>1.7789119983109174</c:v>
                </c:pt>
                <c:pt idx="4">
                  <c:v>-7.7247237868072034</c:v>
                </c:pt>
                <c:pt idx="5">
                  <c:v>-12.4787387906334</c:v>
                </c:pt>
                <c:pt idx="6">
                  <c:v>13.277168044534505</c:v>
                </c:pt>
                <c:pt idx="7">
                  <c:v>8.703937695258702</c:v>
                </c:pt>
                <c:pt idx="8">
                  <c:v>14.990282723124636</c:v>
                </c:pt>
                <c:pt idx="9">
                  <c:v>13.633239860290757</c:v>
                </c:pt>
                <c:pt idx="10">
                  <c:v>7.8399502322361201</c:v>
                </c:pt>
                <c:pt idx="11">
                  <c:v>-20.804262464186337</c:v>
                </c:pt>
                <c:pt idx="12">
                  <c:v>-16.495835282899236</c:v>
                </c:pt>
                <c:pt idx="13">
                  <c:v>-20.051773303894493</c:v>
                </c:pt>
                <c:pt idx="14">
                  <c:v>-31.527932600349629</c:v>
                </c:pt>
                <c:pt idx="15">
                  <c:v>-28.586196028622908</c:v>
                </c:pt>
                <c:pt idx="16">
                  <c:v>-17.958740803260156</c:v>
                </c:pt>
                <c:pt idx="17">
                  <c:v>-24.40873395424552</c:v>
                </c:pt>
                <c:pt idx="18">
                  <c:v>-27.410486388179123</c:v>
                </c:pt>
                <c:pt idx="19">
                  <c:v>-7.8823714408963497</c:v>
                </c:pt>
                <c:pt idx="20">
                  <c:v>3.8611944537775003</c:v>
                </c:pt>
                <c:pt idx="21">
                  <c:v>18.533027256544472</c:v>
                </c:pt>
                <c:pt idx="22">
                  <c:v>9.7457065305827939</c:v>
                </c:pt>
                <c:pt idx="23">
                  <c:v>2.2290524656514492</c:v>
                </c:pt>
                <c:pt idx="24">
                  <c:v>-7.7295959243471941</c:v>
                </c:pt>
                <c:pt idx="25">
                  <c:v>-14.984615856790128</c:v>
                </c:pt>
                <c:pt idx="26">
                  <c:v>9.8637014303347428</c:v>
                </c:pt>
                <c:pt idx="27">
                  <c:v>0.80165056604499796</c:v>
                </c:pt>
                <c:pt idx="28">
                  <c:v>-7.6168393060557094</c:v>
                </c:pt>
                <c:pt idx="29">
                  <c:v>-30.633142656103303</c:v>
                </c:pt>
                <c:pt idx="30">
                  <c:v>-26.768946283733072</c:v>
                </c:pt>
                <c:pt idx="31">
                  <c:v>-22.122641354189113</c:v>
                </c:pt>
                <c:pt idx="32">
                  <c:v>-19.069000458645718</c:v>
                </c:pt>
                <c:pt idx="33">
                  <c:v>-25.808809010206971</c:v>
                </c:pt>
                <c:pt idx="34">
                  <c:v>-14.31467453870242</c:v>
                </c:pt>
                <c:pt idx="35">
                  <c:v>-4.2279793543280277</c:v>
                </c:pt>
                <c:pt idx="36">
                  <c:v>14.071894764819149</c:v>
                </c:pt>
                <c:pt idx="37">
                  <c:v>43.436646919798534</c:v>
                </c:pt>
                <c:pt idx="38">
                  <c:v>26.520848785503546</c:v>
                </c:pt>
                <c:pt idx="39">
                  <c:v>14.031638060859223</c:v>
                </c:pt>
                <c:pt idx="40">
                  <c:v>23.553315721729518</c:v>
                </c:pt>
                <c:pt idx="41">
                  <c:v>46.566301240849327</c:v>
                </c:pt>
                <c:pt idx="42">
                  <c:v>34.06221438528064</c:v>
                </c:pt>
                <c:pt idx="43">
                  <c:v>9.3764261423111748</c:v>
                </c:pt>
                <c:pt idx="44">
                  <c:v>0.27820040979977989</c:v>
                </c:pt>
                <c:pt idx="45">
                  <c:v>-7.3790314378299655</c:v>
                </c:pt>
                <c:pt idx="46">
                  <c:v>-5.8676399235589685</c:v>
                </c:pt>
                <c:pt idx="47">
                  <c:v>0.89561566127551373</c:v>
                </c:pt>
                <c:pt idx="48">
                  <c:v>-8.726991769641927</c:v>
                </c:pt>
                <c:pt idx="49">
                  <c:v>15.721322427141473</c:v>
                </c:pt>
                <c:pt idx="50">
                  <c:v>6.4637687266178432</c:v>
                </c:pt>
                <c:pt idx="51">
                  <c:v>11.973995403407798</c:v>
                </c:pt>
                <c:pt idx="52">
                  <c:v>9.7469881743938345</c:v>
                </c:pt>
                <c:pt idx="53">
                  <c:v>20.954314160132924</c:v>
                </c:pt>
                <c:pt idx="54">
                  <c:v>6.8400502420969929</c:v>
                </c:pt>
                <c:pt idx="55">
                  <c:v>11.924648957515416</c:v>
                </c:pt>
                <c:pt idx="56">
                  <c:v>-6.0677128056141783E-2</c:v>
                </c:pt>
                <c:pt idx="57">
                  <c:v>1.0215733312016653</c:v>
                </c:pt>
                <c:pt idx="58">
                  <c:v>2.5966576994424457</c:v>
                </c:pt>
                <c:pt idx="59">
                  <c:v>21.907573691587345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28-4931-A1C3-7C48958891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246656"/>
        <c:axId val="166244736"/>
      </c:scatterChart>
      <c:valAx>
        <c:axId val="166232448"/>
        <c:scaling>
          <c:orientation val="minMax"/>
          <c:max val="39462"/>
          <c:min val="37637"/>
        </c:scaling>
        <c:delete val="0"/>
        <c:axPos val="b"/>
        <c:majorGridlines/>
        <c:numFmt formatCode="[$-409]mmmmm\-yy;@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66234368"/>
        <c:crossesAt val="-300"/>
        <c:crossBetween val="midCat"/>
        <c:majorUnit val="365"/>
      </c:valAx>
      <c:valAx>
        <c:axId val="166234368"/>
        <c:scaling>
          <c:orientation val="minMax"/>
          <c:max val="50"/>
          <c:min val="-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200">
                    <a:latin typeface="Arial" panose="020B0604020202020204" pitchFamily="34" charset="0"/>
                    <a:cs typeface="Arial" panose="020B0604020202020204" pitchFamily="34" charset="0"/>
                  </a:rPr>
                  <a:t>River Mass   [mm]</a:t>
                </a:r>
              </a:p>
            </c:rich>
          </c:tx>
          <c:layout>
            <c:manualLayout>
              <c:xMode val="edge"/>
              <c:yMode val="edge"/>
              <c:x val="1.9513218127442822E-2"/>
              <c:y val="0.34643339094808273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66232448"/>
        <c:crossesAt val="0"/>
        <c:crossBetween val="midCat"/>
        <c:majorUnit val="25"/>
        <c:minorUnit val="25"/>
      </c:valAx>
      <c:valAx>
        <c:axId val="166244736"/>
        <c:scaling>
          <c:orientation val="minMax"/>
          <c:max val="75"/>
          <c:min val="-75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sz="12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200">
                    <a:latin typeface="Arial" panose="020B0604020202020204" pitchFamily="34" charset="0"/>
                    <a:cs typeface="Arial" panose="020B0604020202020204" pitchFamily="34" charset="0"/>
                  </a:rPr>
                  <a:t>Flood Area   [km2]</a:t>
                </a:r>
              </a:p>
            </c:rich>
          </c:tx>
          <c:layout>
            <c:manualLayout>
              <c:xMode val="edge"/>
              <c:yMode val="edge"/>
              <c:x val="0.94982958203112389"/>
              <c:y val="0.340685487484796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66246656"/>
        <c:crosses val="max"/>
        <c:crossBetween val="midCat"/>
        <c:majorUnit val="25"/>
      </c:valAx>
      <c:valAx>
        <c:axId val="166246656"/>
        <c:scaling>
          <c:orientation val="minMax"/>
        </c:scaling>
        <c:delete val="1"/>
        <c:axPos val="b"/>
        <c:numFmt formatCode="[$-409]d\-mmm\-yy;@" sourceLinked="1"/>
        <c:majorTickMark val="out"/>
        <c:minorTickMark val="none"/>
        <c:tickLblPos val="nextTo"/>
        <c:crossAx val="166244736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64612765442904652"/>
          <c:y val="2.332757185839575E-3"/>
          <c:w val="0.18032598233369218"/>
          <c:h val="0.1795498367582101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/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River Network Mass</a:t>
            </a:r>
          </a:p>
          <a:p>
            <a:pPr>
              <a:defRPr sz="1600"/>
            </a:pPr>
            <a:r>
              <a:rPr lang="en-US" sz="1800">
                <a:latin typeface="Arial" panose="020B0604020202020204" pitchFamily="34" charset="0"/>
                <a:cs typeface="Arial" panose="020B0604020202020204" pitchFamily="34" charset="0"/>
              </a:rPr>
              <a:t>Signal</a:t>
            </a:r>
          </a:p>
        </c:rich>
      </c:tx>
      <c:layout>
        <c:manualLayout>
          <c:xMode val="edge"/>
          <c:yMode val="edge"/>
          <c:x val="2.6177931336776272E-2"/>
          <c:y val="5.925869022469752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322141831994884"/>
          <c:y val="0.19017425260866783"/>
          <c:w val="0.71622247840834208"/>
          <c:h val="0.6985670571666347"/>
        </c:manualLayout>
      </c:layout>
      <c:scatterChart>
        <c:scatterStyle val="lineMarker"/>
        <c:varyColors val="0"/>
        <c:ser>
          <c:idx val="4"/>
          <c:order val="0"/>
          <c:tx>
            <c:strRef>
              <c:f>'Amazon simple'!$Q$6</c:f>
              <c:strCache>
                <c:ptCount val="1"/>
                <c:pt idx="0">
                  <c:v>MRm</c:v>
                </c:pt>
              </c:strCache>
            </c:strRef>
          </c:tx>
          <c:spPr>
            <a:ln w="31750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'Amazon simple'!$A$9:$A$68</c:f>
              <c:numCache>
                <c:formatCode>[$-409]d\-mmm\-yy;@</c:formatCode>
                <c:ptCount val="60"/>
                <c:pt idx="0" formatCode="0">
                  <c:v>37637</c:v>
                </c:pt>
                <c:pt idx="1">
                  <c:v>37668</c:v>
                </c:pt>
                <c:pt idx="2">
                  <c:v>37696</c:v>
                </c:pt>
                <c:pt idx="3">
                  <c:v>37727</c:v>
                </c:pt>
                <c:pt idx="4">
                  <c:v>37757</c:v>
                </c:pt>
                <c:pt idx="5">
                  <c:v>37788</c:v>
                </c:pt>
                <c:pt idx="6">
                  <c:v>37818</c:v>
                </c:pt>
                <c:pt idx="7">
                  <c:v>37849</c:v>
                </c:pt>
                <c:pt idx="8">
                  <c:v>37880</c:v>
                </c:pt>
                <c:pt idx="9">
                  <c:v>37910</c:v>
                </c:pt>
                <c:pt idx="10">
                  <c:v>37941</c:v>
                </c:pt>
                <c:pt idx="11">
                  <c:v>37971</c:v>
                </c:pt>
                <c:pt idx="12">
                  <c:v>38002</c:v>
                </c:pt>
                <c:pt idx="13">
                  <c:v>38033</c:v>
                </c:pt>
                <c:pt idx="14">
                  <c:v>38062</c:v>
                </c:pt>
                <c:pt idx="15">
                  <c:v>38093</c:v>
                </c:pt>
                <c:pt idx="16">
                  <c:v>38123</c:v>
                </c:pt>
                <c:pt idx="17">
                  <c:v>38154</c:v>
                </c:pt>
                <c:pt idx="18">
                  <c:v>38184</c:v>
                </c:pt>
                <c:pt idx="19">
                  <c:v>38215</c:v>
                </c:pt>
                <c:pt idx="20">
                  <c:v>38246</c:v>
                </c:pt>
                <c:pt idx="21">
                  <c:v>38276</c:v>
                </c:pt>
                <c:pt idx="22">
                  <c:v>38307</c:v>
                </c:pt>
                <c:pt idx="23">
                  <c:v>38337</c:v>
                </c:pt>
                <c:pt idx="24">
                  <c:v>38368</c:v>
                </c:pt>
                <c:pt idx="25">
                  <c:v>38399</c:v>
                </c:pt>
                <c:pt idx="26">
                  <c:v>38427</c:v>
                </c:pt>
                <c:pt idx="27">
                  <c:v>38458</c:v>
                </c:pt>
                <c:pt idx="28">
                  <c:v>38488</c:v>
                </c:pt>
                <c:pt idx="29">
                  <c:v>38519</c:v>
                </c:pt>
                <c:pt idx="30">
                  <c:v>38549</c:v>
                </c:pt>
                <c:pt idx="31">
                  <c:v>38580</c:v>
                </c:pt>
                <c:pt idx="32">
                  <c:v>38611</c:v>
                </c:pt>
                <c:pt idx="33">
                  <c:v>38641</c:v>
                </c:pt>
                <c:pt idx="34">
                  <c:v>38672</c:v>
                </c:pt>
                <c:pt idx="35">
                  <c:v>38702</c:v>
                </c:pt>
                <c:pt idx="36">
                  <c:v>38733</c:v>
                </c:pt>
                <c:pt idx="37">
                  <c:v>38764</c:v>
                </c:pt>
                <c:pt idx="38">
                  <c:v>38792</c:v>
                </c:pt>
                <c:pt idx="39">
                  <c:v>38823</c:v>
                </c:pt>
                <c:pt idx="40">
                  <c:v>38853</c:v>
                </c:pt>
                <c:pt idx="41">
                  <c:v>38884</c:v>
                </c:pt>
                <c:pt idx="42">
                  <c:v>38914</c:v>
                </c:pt>
                <c:pt idx="43">
                  <c:v>38945</c:v>
                </c:pt>
                <c:pt idx="44">
                  <c:v>38976</c:v>
                </c:pt>
                <c:pt idx="45">
                  <c:v>39006</c:v>
                </c:pt>
                <c:pt idx="46">
                  <c:v>39037</c:v>
                </c:pt>
                <c:pt idx="47">
                  <c:v>39067</c:v>
                </c:pt>
                <c:pt idx="48">
                  <c:v>39098</c:v>
                </c:pt>
                <c:pt idx="49">
                  <c:v>39129</c:v>
                </c:pt>
                <c:pt idx="50">
                  <c:v>39157</c:v>
                </c:pt>
                <c:pt idx="51">
                  <c:v>39188</c:v>
                </c:pt>
                <c:pt idx="52">
                  <c:v>39218</c:v>
                </c:pt>
                <c:pt idx="53">
                  <c:v>39249</c:v>
                </c:pt>
                <c:pt idx="54">
                  <c:v>39279</c:v>
                </c:pt>
                <c:pt idx="55">
                  <c:v>39310</c:v>
                </c:pt>
                <c:pt idx="56">
                  <c:v>39341</c:v>
                </c:pt>
                <c:pt idx="57">
                  <c:v>39371</c:v>
                </c:pt>
                <c:pt idx="58" formatCode="0">
                  <c:v>39402</c:v>
                </c:pt>
                <c:pt idx="59">
                  <c:v>39432</c:v>
                </c:pt>
              </c:numCache>
            </c:numRef>
          </c:xVal>
          <c:yVal>
            <c:numRef>
              <c:f>'Amazon simple'!$Q$9:$Q$68</c:f>
              <c:numCache>
                <c:formatCode>0.00</c:formatCode>
                <c:ptCount val="60"/>
                <c:pt idx="0">
                  <c:v>113.09782151756163</c:v>
                </c:pt>
                <c:pt idx="1">
                  <c:v>130.63776776725442</c:v>
                </c:pt>
                <c:pt idx="2">
                  <c:v>151.25057259027827</c:v>
                </c:pt>
                <c:pt idx="3">
                  <c:v>172.89284965389933</c:v>
                </c:pt>
                <c:pt idx="4">
                  <c:v>190.98367022935622</c:v>
                </c:pt>
                <c:pt idx="5">
                  <c:v>197.71942987276933</c:v>
                </c:pt>
                <c:pt idx="6">
                  <c:v>183.48740316714705</c:v>
                </c:pt>
                <c:pt idx="7">
                  <c:v>152.45452059674437</c:v>
                </c:pt>
                <c:pt idx="8">
                  <c:v>120.12290624982448</c:v>
                </c:pt>
                <c:pt idx="9">
                  <c:v>101.03797113070586</c:v>
                </c:pt>
                <c:pt idx="10">
                  <c:v>95.471655392080876</c:v>
                </c:pt>
                <c:pt idx="11">
                  <c:v>98.035720889460265</c:v>
                </c:pt>
                <c:pt idx="12">
                  <c:v>110.54688474649839</c:v>
                </c:pt>
                <c:pt idx="13">
                  <c:v>133.34095264559431</c:v>
                </c:pt>
                <c:pt idx="14">
                  <c:v>161.62427670057272</c:v>
                </c:pt>
                <c:pt idx="15">
                  <c:v>187.06261752903811</c:v>
                </c:pt>
                <c:pt idx="16">
                  <c:v>199.65589255675295</c:v>
                </c:pt>
                <c:pt idx="17">
                  <c:v>194.5345203082554</c:v>
                </c:pt>
                <c:pt idx="18">
                  <c:v>173.64052298452575</c:v>
                </c:pt>
                <c:pt idx="19">
                  <c:v>145.08354200775113</c:v>
                </c:pt>
                <c:pt idx="20">
                  <c:v>117.78394169577187</c:v>
                </c:pt>
                <c:pt idx="21">
                  <c:v>100.26397770600337</c:v>
                </c:pt>
                <c:pt idx="22">
                  <c:v>96.172271067079961</c:v>
                </c:pt>
                <c:pt idx="23">
                  <c:v>102.87771247445683</c:v>
                </c:pt>
                <c:pt idx="24">
                  <c:v>118.60242692817837</c:v>
                </c:pt>
                <c:pt idx="25">
                  <c:v>141.80869215820866</c:v>
                </c:pt>
                <c:pt idx="26">
                  <c:v>168.42184998887885</c:v>
                </c:pt>
                <c:pt idx="27">
                  <c:v>192.82796590246403</c:v>
                </c:pt>
                <c:pt idx="28">
                  <c:v>203.54460473343062</c:v>
                </c:pt>
                <c:pt idx="29">
                  <c:v>197.11863780451506</c:v>
                </c:pt>
                <c:pt idx="30">
                  <c:v>172.37466783084528</c:v>
                </c:pt>
                <c:pt idx="31">
                  <c:v>135.95442609884051</c:v>
                </c:pt>
                <c:pt idx="32">
                  <c:v>100.56498621705572</c:v>
                </c:pt>
                <c:pt idx="33">
                  <c:v>76.608125850796057</c:v>
                </c:pt>
                <c:pt idx="34">
                  <c:v>70.697358186970348</c:v>
                </c:pt>
                <c:pt idx="35">
                  <c:v>85.116050189472574</c:v>
                </c:pt>
                <c:pt idx="36">
                  <c:v>117.37028829178161</c:v>
                </c:pt>
                <c:pt idx="37">
                  <c:v>156.54244098595672</c:v>
                </c:pt>
                <c:pt idx="38">
                  <c:v>189.01399657239349</c:v>
                </c:pt>
                <c:pt idx="39">
                  <c:v>213.81251771295834</c:v>
                </c:pt>
                <c:pt idx="40">
                  <c:v>224.50514277040369</c:v>
                </c:pt>
                <c:pt idx="41">
                  <c:v>219.20248658637257</c:v>
                </c:pt>
                <c:pt idx="42">
                  <c:v>197.34720467967222</c:v>
                </c:pt>
                <c:pt idx="43">
                  <c:v>164.60122627343438</c:v>
                </c:pt>
                <c:pt idx="44">
                  <c:v>129.03657180183171</c:v>
                </c:pt>
                <c:pt idx="45">
                  <c:v>101.57858699478298</c:v>
                </c:pt>
                <c:pt idx="46">
                  <c:v>92.704597427602337</c:v>
                </c:pt>
                <c:pt idx="47">
                  <c:v>102.84448475339502</c:v>
                </c:pt>
                <c:pt idx="48">
                  <c:v>126.42562361777675</c:v>
                </c:pt>
                <c:pt idx="49">
                  <c:v>150.29179529122084</c:v>
                </c:pt>
                <c:pt idx="50">
                  <c:v>167.68818802632507</c:v>
                </c:pt>
                <c:pt idx="51">
                  <c:v>187.5290134684308</c:v>
                </c:pt>
                <c:pt idx="52">
                  <c:v>203.7305043849241</c:v>
                </c:pt>
                <c:pt idx="53">
                  <c:v>204.71781979864542</c:v>
                </c:pt>
                <c:pt idx="54">
                  <c:v>186.69344846896394</c:v>
                </c:pt>
                <c:pt idx="55">
                  <c:v>155.909693778725</c:v>
                </c:pt>
                <c:pt idx="56">
                  <c:v>123.23945023748004</c:v>
                </c:pt>
                <c:pt idx="57">
                  <c:v>98.448787080853705</c:v>
                </c:pt>
                <c:pt idx="58">
                  <c:v>91.046647353147293</c:v>
                </c:pt>
                <c:pt idx="59">
                  <c:v>104.31714995309396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E28-4931-A1C3-7C48958891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400768"/>
        <c:axId val="166402688"/>
      </c:scatterChart>
      <c:scatterChart>
        <c:scatterStyle val="lineMarker"/>
        <c:varyColors val="0"/>
        <c:ser>
          <c:idx val="3"/>
          <c:order val="1"/>
          <c:tx>
            <c:strRef>
              <c:f>'Amazon simple'!$D$6</c:f>
              <c:strCache>
                <c:ptCount val="1"/>
                <c:pt idx="0">
                  <c:v>GIEMS</c:v>
                </c:pt>
              </c:strCache>
            </c:strRef>
          </c:tx>
          <c:spPr>
            <a:ln w="3175">
              <a:solidFill>
                <a:schemeClr val="tx1"/>
              </a:solidFill>
              <a:prstDash val="solid"/>
            </a:ln>
          </c:spPr>
          <c:marker>
            <c:symbol val="diamond"/>
            <c:size val="7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'Amazon simple'!$A$9:$A$68</c:f>
              <c:numCache>
                <c:formatCode>[$-409]d\-mmm\-yy;@</c:formatCode>
                <c:ptCount val="60"/>
                <c:pt idx="0" formatCode="0">
                  <c:v>37637</c:v>
                </c:pt>
                <c:pt idx="1">
                  <c:v>37668</c:v>
                </c:pt>
                <c:pt idx="2">
                  <c:v>37696</c:v>
                </c:pt>
                <c:pt idx="3">
                  <c:v>37727</c:v>
                </c:pt>
                <c:pt idx="4">
                  <c:v>37757</c:v>
                </c:pt>
                <c:pt idx="5">
                  <c:v>37788</c:v>
                </c:pt>
                <c:pt idx="6">
                  <c:v>37818</c:v>
                </c:pt>
                <c:pt idx="7">
                  <c:v>37849</c:v>
                </c:pt>
                <c:pt idx="8">
                  <c:v>37880</c:v>
                </c:pt>
                <c:pt idx="9">
                  <c:v>37910</c:v>
                </c:pt>
                <c:pt idx="10">
                  <c:v>37941</c:v>
                </c:pt>
                <c:pt idx="11">
                  <c:v>37971</c:v>
                </c:pt>
                <c:pt idx="12">
                  <c:v>38002</c:v>
                </c:pt>
                <c:pt idx="13">
                  <c:v>38033</c:v>
                </c:pt>
                <c:pt idx="14">
                  <c:v>38062</c:v>
                </c:pt>
                <c:pt idx="15">
                  <c:v>38093</c:v>
                </c:pt>
                <c:pt idx="16">
                  <c:v>38123</c:v>
                </c:pt>
                <c:pt idx="17">
                  <c:v>38154</c:v>
                </c:pt>
                <c:pt idx="18">
                  <c:v>38184</c:v>
                </c:pt>
                <c:pt idx="19">
                  <c:v>38215</c:v>
                </c:pt>
                <c:pt idx="20">
                  <c:v>38246</c:v>
                </c:pt>
                <c:pt idx="21">
                  <c:v>38276</c:v>
                </c:pt>
                <c:pt idx="22">
                  <c:v>38307</c:v>
                </c:pt>
                <c:pt idx="23">
                  <c:v>38337</c:v>
                </c:pt>
                <c:pt idx="24">
                  <c:v>38368</c:v>
                </c:pt>
                <c:pt idx="25">
                  <c:v>38399</c:v>
                </c:pt>
                <c:pt idx="26">
                  <c:v>38427</c:v>
                </c:pt>
                <c:pt idx="27">
                  <c:v>38458</c:v>
                </c:pt>
                <c:pt idx="28">
                  <c:v>38488</c:v>
                </c:pt>
                <c:pt idx="29">
                  <c:v>38519</c:v>
                </c:pt>
                <c:pt idx="30">
                  <c:v>38549</c:v>
                </c:pt>
                <c:pt idx="31">
                  <c:v>38580</c:v>
                </c:pt>
                <c:pt idx="32">
                  <c:v>38611</c:v>
                </c:pt>
                <c:pt idx="33">
                  <c:v>38641</c:v>
                </c:pt>
                <c:pt idx="34">
                  <c:v>38672</c:v>
                </c:pt>
                <c:pt idx="35">
                  <c:v>38702</c:v>
                </c:pt>
                <c:pt idx="36">
                  <c:v>38733</c:v>
                </c:pt>
                <c:pt idx="37">
                  <c:v>38764</c:v>
                </c:pt>
                <c:pt idx="38">
                  <c:v>38792</c:v>
                </c:pt>
                <c:pt idx="39">
                  <c:v>38823</c:v>
                </c:pt>
                <c:pt idx="40">
                  <c:v>38853</c:v>
                </c:pt>
                <c:pt idx="41">
                  <c:v>38884</c:v>
                </c:pt>
                <c:pt idx="42">
                  <c:v>38914</c:v>
                </c:pt>
                <c:pt idx="43">
                  <c:v>38945</c:v>
                </c:pt>
                <c:pt idx="44">
                  <c:v>38976</c:v>
                </c:pt>
                <c:pt idx="45">
                  <c:v>39006</c:v>
                </c:pt>
                <c:pt idx="46">
                  <c:v>39037</c:v>
                </c:pt>
                <c:pt idx="47">
                  <c:v>39067</c:v>
                </c:pt>
                <c:pt idx="48">
                  <c:v>39098</c:v>
                </c:pt>
                <c:pt idx="49">
                  <c:v>39129</c:v>
                </c:pt>
                <c:pt idx="50">
                  <c:v>39157</c:v>
                </c:pt>
                <c:pt idx="51">
                  <c:v>39188</c:v>
                </c:pt>
                <c:pt idx="52">
                  <c:v>39218</c:v>
                </c:pt>
                <c:pt idx="53">
                  <c:v>39249</c:v>
                </c:pt>
                <c:pt idx="54">
                  <c:v>39279</c:v>
                </c:pt>
                <c:pt idx="55">
                  <c:v>39310</c:v>
                </c:pt>
                <c:pt idx="56">
                  <c:v>39341</c:v>
                </c:pt>
                <c:pt idx="57">
                  <c:v>39371</c:v>
                </c:pt>
                <c:pt idx="58" formatCode="0">
                  <c:v>39402</c:v>
                </c:pt>
                <c:pt idx="59">
                  <c:v>39432</c:v>
                </c:pt>
              </c:numCache>
            </c:numRef>
          </c:xVal>
          <c:yVal>
            <c:numRef>
              <c:f>'Amazon simple'!$D$9:$D$68</c:f>
              <c:numCache>
                <c:formatCode>0.00</c:formatCode>
                <c:ptCount val="60"/>
                <c:pt idx="0">
                  <c:v>197.57462590000003</c:v>
                </c:pt>
                <c:pt idx="1">
                  <c:v>189.57844</c:v>
                </c:pt>
                <c:pt idx="2">
                  <c:v>229.00804368143019</c:v>
                </c:pt>
                <c:pt idx="3">
                  <c:v>251.66582579126148</c:v>
                </c:pt>
                <c:pt idx="4">
                  <c:v>251.51289292867318</c:v>
                </c:pt>
                <c:pt idx="5">
                  <c:v>254.07600795445009</c:v>
                </c:pt>
                <c:pt idx="6">
                  <c:v>255.629324235816</c:v>
                </c:pt>
                <c:pt idx="7">
                  <c:v>216.08999151970954</c:v>
                </c:pt>
                <c:pt idx="8">
                  <c:v>164.55765025038122</c:v>
                </c:pt>
                <c:pt idx="9">
                  <c:v>136.9671192614565</c:v>
                </c:pt>
                <c:pt idx="10">
                  <c:v>123.6700118954633</c:v>
                </c:pt>
                <c:pt idx="11">
                  <c:v>115.47667302828299</c:v>
                </c:pt>
                <c:pt idx="12">
                  <c:v>162.19826240503153</c:v>
                </c:pt>
                <c:pt idx="13">
                  <c:v>193.64824688236098</c:v>
                </c:pt>
                <c:pt idx="14">
                  <c:v>208.80049742318712</c:v>
                </c:pt>
                <c:pt idx="15">
                  <c:v>221.30071776432766</c:v>
                </c:pt>
                <c:pt idx="16">
                  <c:v>241.27887591222023</c:v>
                </c:pt>
                <c:pt idx="17">
                  <c:v>242.14601279083797</c:v>
                </c:pt>
                <c:pt idx="18">
                  <c:v>214.94166980310237</c:v>
                </c:pt>
                <c:pt idx="19">
                  <c:v>199.50368238355449</c:v>
                </c:pt>
                <c:pt idx="20">
                  <c:v>153.42856198103408</c:v>
                </c:pt>
                <c:pt idx="21">
                  <c:v>141.86690665771022</c:v>
                </c:pt>
                <c:pt idx="22">
                  <c:v>125.57576819380998</c:v>
                </c:pt>
                <c:pt idx="23">
                  <c:v>138.50998795812077</c:v>
                </c:pt>
                <c:pt idx="24">
                  <c:v>170.96450176358357</c:v>
                </c:pt>
                <c:pt idx="25">
                  <c:v>198.71540432946534</c:v>
                </c:pt>
                <c:pt idx="26">
                  <c:v>250.1921314538715</c:v>
                </c:pt>
                <c:pt idx="27">
                  <c:v>250.68856435899556</c:v>
                </c:pt>
                <c:pt idx="28">
                  <c:v>251.62077740942468</c:v>
                </c:pt>
                <c:pt idx="29">
                  <c:v>235.92160408898019</c:v>
                </c:pt>
                <c:pt idx="30">
                  <c:v>215.58320990754842</c:v>
                </c:pt>
                <c:pt idx="31">
                  <c:v>185.26341247026173</c:v>
                </c:pt>
                <c:pt idx="32">
                  <c:v>130.49836706861086</c:v>
                </c:pt>
                <c:pt idx="33">
                  <c:v>97.525070390958774</c:v>
                </c:pt>
                <c:pt idx="34">
                  <c:v>101.51538712452476</c:v>
                </c:pt>
                <c:pt idx="35">
                  <c:v>132.0529561381413</c:v>
                </c:pt>
                <c:pt idx="36">
                  <c:v>192.76599245274991</c:v>
                </c:pt>
                <c:pt idx="37">
                  <c:v>257.13666710605401</c:v>
                </c:pt>
                <c:pt idx="38">
                  <c:v>266.8492788090403</c:v>
                </c:pt>
                <c:pt idx="39">
                  <c:v>263.91855185380979</c:v>
                </c:pt>
                <c:pt idx="40">
                  <c:v>282.7909324372099</c:v>
                </c:pt>
                <c:pt idx="41">
                  <c:v>313.12104798593282</c:v>
                </c:pt>
                <c:pt idx="42">
                  <c:v>276.41437057656213</c:v>
                </c:pt>
                <c:pt idx="43">
                  <c:v>216.76247996676202</c:v>
                </c:pt>
                <c:pt idx="44">
                  <c:v>149.84556793705636</c:v>
                </c:pt>
                <c:pt idx="45">
                  <c:v>115.95484796333578</c:v>
                </c:pt>
                <c:pt idx="46">
                  <c:v>109.96242173966822</c:v>
                </c:pt>
                <c:pt idx="47">
                  <c:v>137.17655115374484</c:v>
                </c:pt>
                <c:pt idx="48">
                  <c:v>169.96710591828884</c:v>
                </c:pt>
                <c:pt idx="49">
                  <c:v>229.42134261339694</c:v>
                </c:pt>
                <c:pt idx="50">
                  <c:v>246.7921987501546</c:v>
                </c:pt>
                <c:pt idx="51">
                  <c:v>261.86090919635836</c:v>
                </c:pt>
                <c:pt idx="52">
                  <c:v>268.98460488987422</c:v>
                </c:pt>
                <c:pt idx="53">
                  <c:v>287.50906090521642</c:v>
                </c:pt>
                <c:pt idx="54">
                  <c:v>249.19220643337849</c:v>
                </c:pt>
                <c:pt idx="55">
                  <c:v>219.31070278196626</c:v>
                </c:pt>
                <c:pt idx="56">
                  <c:v>149.50669039920044</c:v>
                </c:pt>
                <c:pt idx="57">
                  <c:v>124.35545273236741</c:v>
                </c:pt>
                <c:pt idx="58">
                  <c:v>118.42671936266963</c:v>
                </c:pt>
                <c:pt idx="59">
                  <c:v>158.18850918405667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28-4931-A1C3-7C48958891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414976"/>
        <c:axId val="166413056"/>
      </c:scatterChart>
      <c:valAx>
        <c:axId val="166400768"/>
        <c:scaling>
          <c:orientation val="minMax"/>
          <c:max val="39462"/>
          <c:min val="37637"/>
        </c:scaling>
        <c:delete val="0"/>
        <c:axPos val="b"/>
        <c:majorGridlines/>
        <c:numFmt formatCode="[$-409]mmmmm\-yy;@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66402688"/>
        <c:crossesAt val="-300"/>
        <c:crossBetween val="midCat"/>
        <c:majorUnit val="365"/>
      </c:valAx>
      <c:valAx>
        <c:axId val="166402688"/>
        <c:scaling>
          <c:orientation val="minMax"/>
          <c:max val="25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200">
                    <a:latin typeface="Arial" panose="020B0604020202020204" pitchFamily="34" charset="0"/>
                    <a:cs typeface="Arial" panose="020B0604020202020204" pitchFamily="34" charset="0"/>
                  </a:rPr>
                  <a:t>River Mass   [mm]</a:t>
                </a:r>
              </a:p>
            </c:rich>
          </c:tx>
          <c:layout>
            <c:manualLayout>
              <c:xMode val="edge"/>
              <c:yMode val="edge"/>
              <c:x val="1.8727942020103892E-2"/>
              <c:y val="0.35131143972857054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66400768"/>
        <c:crossesAt val="0"/>
        <c:crossBetween val="midCat"/>
        <c:majorUnit val="50"/>
        <c:minorUnit val="25"/>
      </c:valAx>
      <c:valAx>
        <c:axId val="166413056"/>
        <c:scaling>
          <c:orientation val="minMax"/>
          <c:max val="336"/>
          <c:min val="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sz="12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200">
                    <a:latin typeface="Arial" panose="020B0604020202020204" pitchFamily="34" charset="0"/>
                    <a:cs typeface="Arial" panose="020B0604020202020204" pitchFamily="34" charset="0"/>
                  </a:rPr>
                  <a:t>Flood Area   [km2]</a:t>
                </a:r>
              </a:p>
            </c:rich>
          </c:tx>
          <c:layout>
            <c:manualLayout>
              <c:xMode val="edge"/>
              <c:yMode val="edge"/>
              <c:x val="0.94764825951073794"/>
              <c:y val="0.32930337366365792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66414976"/>
        <c:crosses val="max"/>
        <c:crossBetween val="midCat"/>
        <c:majorUnit val="75"/>
      </c:valAx>
      <c:valAx>
        <c:axId val="166414976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166413056"/>
        <c:crosses val="autoZero"/>
        <c:crossBetween val="midCat"/>
      </c:valAx>
      <c:spPr>
        <a:noFill/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63522104182711692"/>
          <c:y val="2.332757185839575E-3"/>
          <c:w val="0.23049640030256832"/>
          <c:h val="0.1795498367582101"/>
        </c:manualLayout>
      </c:layout>
      <c:overlay val="0"/>
      <c:txPr>
        <a:bodyPr/>
        <a:lstStyle/>
        <a:p>
          <a:pPr>
            <a:defRPr sz="14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/>
              <a:t>Mass and Runoff Signal</a:t>
            </a:r>
          </a:p>
          <a:p>
            <a:pPr>
              <a:defRPr/>
            </a:pPr>
            <a:r>
              <a:rPr lang="en-US" sz="1800"/>
              <a:t>vrs dArea</a:t>
            </a:r>
          </a:p>
        </c:rich>
      </c:tx>
      <c:layout>
        <c:manualLayout>
          <c:xMode val="edge"/>
          <c:yMode val="edge"/>
          <c:x val="1.6033366781789137E-2"/>
          <c:y val="1.058725944204309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353134440268825"/>
          <c:y val="0.14931448953496199"/>
          <c:w val="0.81366157867028388"/>
          <c:h val="0.72845513544606122"/>
        </c:manualLayout>
      </c:layout>
      <c:scatterChart>
        <c:scatterStyle val="lineMarker"/>
        <c:varyColors val="0"/>
        <c:ser>
          <c:idx val="0"/>
          <c:order val="0"/>
          <c:tx>
            <c:v> GRACE</c:v>
          </c:tx>
          <c:spPr>
            <a:ln w="25400">
              <a:solidFill>
                <a:schemeClr val="tx1"/>
              </a:solidFill>
              <a:prstDash val="sysDot"/>
              <a:tailEnd type="triangle" w="med" len="med"/>
            </a:ln>
          </c:spPr>
          <c:marker>
            <c:symbol val="none"/>
          </c:marker>
          <c:xVal>
            <c:numRef>
              <c:f>'Amazon simple'!$Y$21:$Y$81</c:f>
              <c:numCache>
                <c:formatCode>0.00</c:formatCode>
                <c:ptCount val="61"/>
                <c:pt idx="0">
                  <c:v>-36.397760865892565</c:v>
                </c:pt>
                <c:pt idx="1">
                  <c:v>-4.9477763885631134</c:v>
                </c:pt>
                <c:pt idx="2">
                  <c:v>10.204474152263032</c:v>
                </c:pt>
                <c:pt idx="3">
                  <c:v>22.704694493403565</c:v>
                </c:pt>
                <c:pt idx="4">
                  <c:v>42.682852641296137</c:v>
                </c:pt>
                <c:pt idx="5">
                  <c:v>43.549989519913879</c:v>
                </c:pt>
                <c:pt idx="6">
                  <c:v>16.345646532178279</c:v>
                </c:pt>
                <c:pt idx="7">
                  <c:v>0.90765911263039811</c:v>
                </c:pt>
                <c:pt idx="8">
                  <c:v>-45.167461289890014</c:v>
                </c:pt>
                <c:pt idx="9">
                  <c:v>-56.729116613213876</c:v>
                </c:pt>
                <c:pt idx="10">
                  <c:v>-73.020255077114115</c:v>
                </c:pt>
                <c:pt idx="11">
                  <c:v>-60.086035312803318</c:v>
                </c:pt>
                <c:pt idx="12">
                  <c:v>-27.631521507340523</c:v>
                </c:pt>
                <c:pt idx="13">
                  <c:v>0.1193810585412507</c:v>
                </c:pt>
                <c:pt idx="14">
                  <c:v>51.596108182947404</c:v>
                </c:pt>
                <c:pt idx="15">
                  <c:v>52.092541088071471</c:v>
                </c:pt>
                <c:pt idx="16">
                  <c:v>53.024754138500583</c:v>
                </c:pt>
                <c:pt idx="17">
                  <c:v>37.325580818056096</c:v>
                </c:pt>
                <c:pt idx="18">
                  <c:v>16.98718663662433</c:v>
                </c:pt>
                <c:pt idx="19">
                  <c:v>-13.332610800662366</c:v>
                </c:pt>
                <c:pt idx="20">
                  <c:v>-68.097656202313232</c:v>
                </c:pt>
                <c:pt idx="21">
                  <c:v>-101.07095287996532</c:v>
                </c:pt>
                <c:pt idx="22">
                  <c:v>-97.080636146399328</c:v>
                </c:pt>
                <c:pt idx="23">
                  <c:v>-66.543067132782795</c:v>
                </c:pt>
                <c:pt idx="24">
                  <c:v>-5.8300308181741798</c:v>
                </c:pt>
                <c:pt idx="25">
                  <c:v>58.540643835129913</c:v>
                </c:pt>
                <c:pt idx="26">
                  <c:v>68.253255538116207</c:v>
                </c:pt>
                <c:pt idx="27">
                  <c:v>65.322528582885695</c:v>
                </c:pt>
                <c:pt idx="28">
                  <c:v>84.194909166285811</c:v>
                </c:pt>
                <c:pt idx="29">
                  <c:v>114.52502471500873</c:v>
                </c:pt>
                <c:pt idx="30">
                  <c:v>77.818347305638042</c:v>
                </c:pt>
                <c:pt idx="31">
                  <c:v>18.166456695837923</c:v>
                </c:pt>
                <c:pt idx="32">
                  <c:v>-48.750455333867734</c:v>
                </c:pt>
                <c:pt idx="33">
                  <c:v>-82.641175307588313</c:v>
                </c:pt>
                <c:pt idx="34">
                  <c:v>-88.633601531255877</c:v>
                </c:pt>
                <c:pt idx="35">
                  <c:v>-61.419472117179254</c:v>
                </c:pt>
                <c:pt idx="36">
                  <c:v>-28.628917352635256</c:v>
                </c:pt>
                <c:pt idx="37">
                  <c:v>30.825319342472852</c:v>
                </c:pt>
                <c:pt idx="38">
                  <c:v>48.196175479230504</c:v>
                </c:pt>
                <c:pt idx="39">
                  <c:v>63.264885925434271</c:v>
                </c:pt>
                <c:pt idx="40">
                  <c:v>70.388581618950127</c:v>
                </c:pt>
                <c:pt idx="41">
                  <c:v>88.913037634292323</c:v>
                </c:pt>
                <c:pt idx="42">
                  <c:v>50.596183162454395</c:v>
                </c:pt>
                <c:pt idx="43">
                  <c:v>20.714679511042164</c:v>
                </c:pt>
                <c:pt idx="44">
                  <c:v>-49.089332871723656</c:v>
                </c:pt>
                <c:pt idx="45">
                  <c:v>-74.240570538556682</c:v>
                </c:pt>
                <c:pt idx="46">
                  <c:v>-80.169303908254463</c:v>
                </c:pt>
                <c:pt idx="47">
                  <c:v>-40.407514086867423</c:v>
                </c:pt>
              </c:numCache>
            </c:numRef>
          </c:xVal>
          <c:yVal>
            <c:numRef>
              <c:f>'Amazon simple'!$B$21:$B$81</c:f>
              <c:numCache>
                <c:formatCode>0.00</c:formatCode>
                <c:ptCount val="61"/>
                <c:pt idx="0">
                  <c:v>-77.616750963367849</c:v>
                </c:pt>
                <c:pt idx="1">
                  <c:v>-13.535661897410629</c:v>
                </c:pt>
                <c:pt idx="2">
                  <c:v>54.617315747909267</c:v>
                </c:pt>
                <c:pt idx="3">
                  <c:v>106.20658979304964</c:v>
                </c:pt>
                <c:pt idx="4">
                  <c:v>113.11791322998884</c:v>
                </c:pt>
                <c:pt idx="5">
                  <c:v>72.857099568270087</c:v>
                </c:pt>
                <c:pt idx="6">
                  <c:v>19.620089599293262</c:v>
                </c:pt>
                <c:pt idx="7">
                  <c:v>-55.980309754969291</c:v>
                </c:pt>
                <c:pt idx="8">
                  <c:v>-109.14417738950696</c:v>
                </c:pt>
                <c:pt idx="9">
                  <c:v>-131.37584389638943</c:v>
                </c:pt>
                <c:pt idx="10">
                  <c:v>-115.08382292444566</c:v>
                </c:pt>
                <c:pt idx="11">
                  <c:v>-88.475376511216012</c:v>
                </c:pt>
                <c:pt idx="12">
                  <c:v>-44.567612957521362</c:v>
                </c:pt>
                <c:pt idx="13">
                  <c:v>16.796344201516778</c:v>
                </c:pt>
                <c:pt idx="14">
                  <c:v>94.903263401752881</c:v>
                </c:pt>
                <c:pt idx="15">
                  <c:v>130.85534621382973</c:v>
                </c:pt>
                <c:pt idx="16">
                  <c:v>120.59935043305921</c:v>
                </c:pt>
                <c:pt idx="17">
                  <c:v>77.664307193481648</c:v>
                </c:pt>
                <c:pt idx="18">
                  <c:v>-4.5716003522620081</c:v>
                </c:pt>
                <c:pt idx="19">
                  <c:v>-103.82953444248396</c:v>
                </c:pt>
                <c:pt idx="20">
                  <c:v>-161.04268104319948</c:v>
                </c:pt>
                <c:pt idx="21">
                  <c:v>-185.10390406270679</c:v>
                </c:pt>
                <c:pt idx="22">
                  <c:v>-160.68505931349571</c:v>
                </c:pt>
                <c:pt idx="23">
                  <c:v>-111.74022056947891</c:v>
                </c:pt>
                <c:pt idx="24">
                  <c:v>-25.370326946873426</c:v>
                </c:pt>
                <c:pt idx="25">
                  <c:v>57.851672350743307</c:v>
                </c:pt>
                <c:pt idx="26">
                  <c:v>105.35409727723871</c:v>
                </c:pt>
                <c:pt idx="27">
                  <c:v>154.35911963338327</c:v>
                </c:pt>
                <c:pt idx="28">
                  <c:v>139.41662538527689</c:v>
                </c:pt>
                <c:pt idx="29">
                  <c:v>102.893804605215</c:v>
                </c:pt>
                <c:pt idx="30">
                  <c:v>16.355457160409138</c:v>
                </c:pt>
                <c:pt idx="31">
                  <c:v>-59.869381773388348</c:v>
                </c:pt>
                <c:pt idx="32">
                  <c:v>-140.48822896427677</c:v>
                </c:pt>
                <c:pt idx="33">
                  <c:v>-160.4289188607072</c:v>
                </c:pt>
                <c:pt idx="34">
                  <c:v>-135.4084366089553</c:v>
                </c:pt>
                <c:pt idx="35">
                  <c:v>-84.794007954089921</c:v>
                </c:pt>
                <c:pt idx="36">
                  <c:v>-17.151330186505859</c:v>
                </c:pt>
                <c:pt idx="37">
                  <c:v>22.009515382937629</c:v>
                </c:pt>
                <c:pt idx="38">
                  <c:v>45.478682650744275</c:v>
                </c:pt>
                <c:pt idx="39">
                  <c:v>119.96317347054571</c:v>
                </c:pt>
                <c:pt idx="40">
                  <c:v>135.26544954042683</c:v>
                </c:pt>
                <c:pt idx="41">
                  <c:v>107.17291132758889</c:v>
                </c:pt>
                <c:pt idx="42">
                  <c:v>31.014696369622669</c:v>
                </c:pt>
                <c:pt idx="43">
                  <c:v>-58.972386249725126</c:v>
                </c:pt>
                <c:pt idx="44">
                  <c:v>-129.9691472498632</c:v>
                </c:pt>
                <c:pt idx="45">
                  <c:v>-161.66775428126928</c:v>
                </c:pt>
                <c:pt idx="46">
                  <c:v>-137.5207265734565</c:v>
                </c:pt>
                <c:pt idx="47">
                  <c:v>-77.241165988423134</c:v>
                </c:pt>
                <c:pt idx="48">
                  <c:v>0.79484296687715705</c:v>
                </c:pt>
                <c:pt idx="49">
                  <c:v>57.8175838451399</c:v>
                </c:pt>
                <c:pt idx="50">
                  <c:v>131.18399539565596</c:v>
                </c:pt>
                <c:pt idx="51">
                  <c:v>160.22200497255892</c:v>
                </c:pt>
                <c:pt idx="52">
                  <c:v>170.05811451721161</c:v>
                </c:pt>
                <c:pt idx="53">
                  <c:v>127.59822405778185</c:v>
                </c:pt>
                <c:pt idx="54">
                  <c:v>46.066174609185815</c:v>
                </c:pt>
                <c:pt idx="55">
                  <c:v>-41.28519757060284</c:v>
                </c:pt>
                <c:pt idx="56">
                  <c:v>-110.24484163672307</c:v>
                </c:pt>
                <c:pt idx="57">
                  <c:v>-141.22944232228409</c:v>
                </c:pt>
                <c:pt idx="58">
                  <c:v>-123.47627999742193</c:v>
                </c:pt>
                <c:pt idx="59">
                  <c:v>-63.4099152310935</c:v>
                </c:pt>
                <c:pt idx="60">
                  <c:v>11.323696442128037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A1-40DE-BEF2-30566E607AFB}"/>
            </c:ext>
          </c:extLst>
        </c:ser>
        <c:ser>
          <c:idx val="1"/>
          <c:order val="1"/>
          <c:tx>
            <c:v>dRo</c:v>
          </c:tx>
          <c:spPr>
            <a:ln w="15875">
              <a:solidFill>
                <a:schemeClr val="tx1"/>
              </a:solidFill>
              <a:prstDash val="solid"/>
              <a:tailEnd type="triangle" w="med" len="med"/>
            </a:ln>
          </c:spPr>
          <c:marker>
            <c:symbol val="none"/>
          </c:marker>
          <c:xVal>
            <c:numRef>
              <c:f>'Amazon simple'!$Y$21:$Y$81</c:f>
              <c:numCache>
                <c:formatCode>0.00</c:formatCode>
                <c:ptCount val="61"/>
                <c:pt idx="0">
                  <c:v>-36.397760865892565</c:v>
                </c:pt>
                <c:pt idx="1">
                  <c:v>-4.9477763885631134</c:v>
                </c:pt>
                <c:pt idx="2">
                  <c:v>10.204474152263032</c:v>
                </c:pt>
                <c:pt idx="3">
                  <c:v>22.704694493403565</c:v>
                </c:pt>
                <c:pt idx="4">
                  <c:v>42.682852641296137</c:v>
                </c:pt>
                <c:pt idx="5">
                  <c:v>43.549989519913879</c:v>
                </c:pt>
                <c:pt idx="6">
                  <c:v>16.345646532178279</c:v>
                </c:pt>
                <c:pt idx="7">
                  <c:v>0.90765911263039811</c:v>
                </c:pt>
                <c:pt idx="8">
                  <c:v>-45.167461289890014</c:v>
                </c:pt>
                <c:pt idx="9">
                  <c:v>-56.729116613213876</c:v>
                </c:pt>
                <c:pt idx="10">
                  <c:v>-73.020255077114115</c:v>
                </c:pt>
                <c:pt idx="11">
                  <c:v>-60.086035312803318</c:v>
                </c:pt>
                <c:pt idx="12">
                  <c:v>-27.631521507340523</c:v>
                </c:pt>
                <c:pt idx="13">
                  <c:v>0.1193810585412507</c:v>
                </c:pt>
                <c:pt idx="14">
                  <c:v>51.596108182947404</c:v>
                </c:pt>
                <c:pt idx="15">
                  <c:v>52.092541088071471</c:v>
                </c:pt>
                <c:pt idx="16">
                  <c:v>53.024754138500583</c:v>
                </c:pt>
                <c:pt idx="17">
                  <c:v>37.325580818056096</c:v>
                </c:pt>
                <c:pt idx="18">
                  <c:v>16.98718663662433</c:v>
                </c:pt>
                <c:pt idx="19">
                  <c:v>-13.332610800662366</c:v>
                </c:pt>
                <c:pt idx="20">
                  <c:v>-68.097656202313232</c:v>
                </c:pt>
                <c:pt idx="21">
                  <c:v>-101.07095287996532</c:v>
                </c:pt>
                <c:pt idx="22">
                  <c:v>-97.080636146399328</c:v>
                </c:pt>
                <c:pt idx="23">
                  <c:v>-66.543067132782795</c:v>
                </c:pt>
                <c:pt idx="24">
                  <c:v>-5.8300308181741798</c:v>
                </c:pt>
                <c:pt idx="25">
                  <c:v>58.540643835129913</c:v>
                </c:pt>
                <c:pt idx="26">
                  <c:v>68.253255538116207</c:v>
                </c:pt>
                <c:pt idx="27">
                  <c:v>65.322528582885695</c:v>
                </c:pt>
                <c:pt idx="28">
                  <c:v>84.194909166285811</c:v>
                </c:pt>
                <c:pt idx="29">
                  <c:v>114.52502471500873</c:v>
                </c:pt>
                <c:pt idx="30">
                  <c:v>77.818347305638042</c:v>
                </c:pt>
                <c:pt idx="31">
                  <c:v>18.166456695837923</c:v>
                </c:pt>
                <c:pt idx="32">
                  <c:v>-48.750455333867734</c:v>
                </c:pt>
                <c:pt idx="33">
                  <c:v>-82.641175307588313</c:v>
                </c:pt>
                <c:pt idx="34">
                  <c:v>-88.633601531255877</c:v>
                </c:pt>
                <c:pt idx="35">
                  <c:v>-61.419472117179254</c:v>
                </c:pt>
                <c:pt idx="36">
                  <c:v>-28.628917352635256</c:v>
                </c:pt>
                <c:pt idx="37">
                  <c:v>30.825319342472852</c:v>
                </c:pt>
                <c:pt idx="38">
                  <c:v>48.196175479230504</c:v>
                </c:pt>
                <c:pt idx="39">
                  <c:v>63.264885925434271</c:v>
                </c:pt>
                <c:pt idx="40">
                  <c:v>70.388581618950127</c:v>
                </c:pt>
                <c:pt idx="41">
                  <c:v>88.913037634292323</c:v>
                </c:pt>
                <c:pt idx="42">
                  <c:v>50.596183162454395</c:v>
                </c:pt>
                <c:pt idx="43">
                  <c:v>20.714679511042164</c:v>
                </c:pt>
                <c:pt idx="44">
                  <c:v>-49.089332871723656</c:v>
                </c:pt>
                <c:pt idx="45">
                  <c:v>-74.240570538556682</c:v>
                </c:pt>
                <c:pt idx="46">
                  <c:v>-80.169303908254463</c:v>
                </c:pt>
                <c:pt idx="47">
                  <c:v>-40.407514086867423</c:v>
                </c:pt>
              </c:numCache>
            </c:numRef>
          </c:xVal>
          <c:yVal>
            <c:numRef>
              <c:f>'Amazon simple'!$X$21:$X$81</c:f>
              <c:numCache>
                <c:formatCode>0.00</c:formatCode>
                <c:ptCount val="61"/>
                <c:pt idx="0">
                  <c:v>-24.727770208333297</c:v>
                </c:pt>
                <c:pt idx="1">
                  <c:v>-15.037770208333299</c:v>
                </c:pt>
                <c:pt idx="2">
                  <c:v>2.1622297916667037</c:v>
                </c:pt>
                <c:pt idx="3">
                  <c:v>15.0722297916667</c:v>
                </c:pt>
                <c:pt idx="4">
                  <c:v>28.272229791666703</c:v>
                </c:pt>
                <c:pt idx="5">
                  <c:v>20.022229791666703</c:v>
                </c:pt>
                <c:pt idx="6">
                  <c:v>13.452229791666696</c:v>
                </c:pt>
                <c:pt idx="7">
                  <c:v>1.012229791666698</c:v>
                </c:pt>
                <c:pt idx="8">
                  <c:v>-17.367770208333297</c:v>
                </c:pt>
                <c:pt idx="9">
                  <c:v>-29.787770208333299</c:v>
                </c:pt>
                <c:pt idx="10">
                  <c:v>-38.417770208333302</c:v>
                </c:pt>
                <c:pt idx="11">
                  <c:v>-31.547770208333304</c:v>
                </c:pt>
                <c:pt idx="12">
                  <c:v>-21.287770208333299</c:v>
                </c:pt>
                <c:pt idx="13">
                  <c:v>-20.8177702083333</c:v>
                </c:pt>
                <c:pt idx="14">
                  <c:v>10.722229791666706</c:v>
                </c:pt>
                <c:pt idx="15">
                  <c:v>28.282229791666694</c:v>
                </c:pt>
                <c:pt idx="16">
                  <c:v>41.072229791666686</c:v>
                </c:pt>
                <c:pt idx="17">
                  <c:v>30.342229791666696</c:v>
                </c:pt>
                <c:pt idx="18">
                  <c:v>17.752229791666693</c:v>
                </c:pt>
                <c:pt idx="19">
                  <c:v>-7.6577702083333037</c:v>
                </c:pt>
                <c:pt idx="20">
                  <c:v>-38.767770208333303</c:v>
                </c:pt>
                <c:pt idx="21">
                  <c:v>-53.4977702083333</c:v>
                </c:pt>
                <c:pt idx="22">
                  <c:v>-50.3177702083333</c:v>
                </c:pt>
                <c:pt idx="23">
                  <c:v>-33.127770208333303</c:v>
                </c:pt>
                <c:pt idx="24">
                  <c:v>-14.397770208333299</c:v>
                </c:pt>
                <c:pt idx="25">
                  <c:v>-5.217770208333306</c:v>
                </c:pt>
                <c:pt idx="26">
                  <c:v>28.242229791666702</c:v>
                </c:pt>
                <c:pt idx="27">
                  <c:v>37.20222979166671</c:v>
                </c:pt>
                <c:pt idx="28">
                  <c:v>56.492229791666702</c:v>
                </c:pt>
                <c:pt idx="29">
                  <c:v>49.852229791666687</c:v>
                </c:pt>
                <c:pt idx="30">
                  <c:v>36.392229791666708</c:v>
                </c:pt>
                <c:pt idx="31">
                  <c:v>8.8122297916666952</c:v>
                </c:pt>
                <c:pt idx="32">
                  <c:v>-23.137770208333293</c:v>
                </c:pt>
                <c:pt idx="33">
                  <c:v>-42.9977702083333</c:v>
                </c:pt>
                <c:pt idx="34">
                  <c:v>-45.237770208333302</c:v>
                </c:pt>
                <c:pt idx="35">
                  <c:v>-29.587770208333296</c:v>
                </c:pt>
                <c:pt idx="36">
                  <c:v>-15.148640208333305</c:v>
                </c:pt>
                <c:pt idx="37">
                  <c:v>-11.9573202083333</c:v>
                </c:pt>
                <c:pt idx="38">
                  <c:v>7.4439297916667044</c:v>
                </c:pt>
                <c:pt idx="39">
                  <c:v>16.559329791666698</c:v>
                </c:pt>
                <c:pt idx="40">
                  <c:v>36.975629791666691</c:v>
                </c:pt>
                <c:pt idx="41">
                  <c:v>37.576529791666687</c:v>
                </c:pt>
                <c:pt idx="42">
                  <c:v>31.42312979166671</c:v>
                </c:pt>
                <c:pt idx="43">
                  <c:v>12.617329791666705</c:v>
                </c:pt>
                <c:pt idx="44">
                  <c:v>-19.018530208333303</c:v>
                </c:pt>
                <c:pt idx="45">
                  <c:v>-39.529330208333299</c:v>
                </c:pt>
                <c:pt idx="46">
                  <c:v>-42.539260208333303</c:v>
                </c:pt>
                <c:pt idx="47">
                  <c:v>-29.1786202083333</c:v>
                </c:pt>
                <c:pt idx="48">
                  <c:v>-12.499070208333293</c:v>
                </c:pt>
                <c:pt idx="49">
                  <c:v>0.42891979166670069</c:v>
                </c:pt>
                <c:pt idx="50">
                  <c:v>28.117229791666702</c:v>
                </c:pt>
                <c:pt idx="51">
                  <c:v>39.432929791666695</c:v>
                </c:pt>
                <c:pt idx="52">
                  <c:v>52.327629791666695</c:v>
                </c:pt>
                <c:pt idx="53">
                  <c:v>47.849429791666708</c:v>
                </c:pt>
                <c:pt idx="54">
                  <c:v>39.223929791666691</c:v>
                </c:pt>
                <c:pt idx="55">
                  <c:v>13.9763297916667</c:v>
                </c:pt>
                <c:pt idx="56">
                  <c:v>-17.870320208333297</c:v>
                </c:pt>
                <c:pt idx="57">
                  <c:v>-35.4965402083333</c:v>
                </c:pt>
                <c:pt idx="58">
                  <c:v>-39.671510208333302</c:v>
                </c:pt>
                <c:pt idx="59">
                  <c:v>-26.024270208333306</c:v>
                </c:pt>
                <c:pt idx="60">
                  <c:v>2.9731297916666932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8A1-40DE-BEF2-30566E607AFB}"/>
            </c:ext>
          </c:extLst>
        </c:ser>
        <c:ser>
          <c:idx val="2"/>
          <c:order val="2"/>
          <c:tx>
            <c:v>dMR</c:v>
          </c:tx>
          <c:spPr>
            <a:ln w="12700">
              <a:solidFill>
                <a:srgbClr val="FF0000"/>
              </a:solidFill>
              <a:tailEnd type="triangle" w="sm" len="sm"/>
            </a:ln>
          </c:spPr>
          <c:marker>
            <c:symbol val="none"/>
          </c:marker>
          <c:xVal>
            <c:numRef>
              <c:f>'Amazon simple'!$Y$21:$Y$81</c:f>
              <c:numCache>
                <c:formatCode>0.00</c:formatCode>
                <c:ptCount val="61"/>
                <c:pt idx="0">
                  <c:v>-36.397760865892565</c:v>
                </c:pt>
                <c:pt idx="1">
                  <c:v>-4.9477763885631134</c:v>
                </c:pt>
                <c:pt idx="2">
                  <c:v>10.204474152263032</c:v>
                </c:pt>
                <c:pt idx="3">
                  <c:v>22.704694493403565</c:v>
                </c:pt>
                <c:pt idx="4">
                  <c:v>42.682852641296137</c:v>
                </c:pt>
                <c:pt idx="5">
                  <c:v>43.549989519913879</c:v>
                </c:pt>
                <c:pt idx="6">
                  <c:v>16.345646532178279</c:v>
                </c:pt>
                <c:pt idx="7">
                  <c:v>0.90765911263039811</c:v>
                </c:pt>
                <c:pt idx="8">
                  <c:v>-45.167461289890014</c:v>
                </c:pt>
                <c:pt idx="9">
                  <c:v>-56.729116613213876</c:v>
                </c:pt>
                <c:pt idx="10">
                  <c:v>-73.020255077114115</c:v>
                </c:pt>
                <c:pt idx="11">
                  <c:v>-60.086035312803318</c:v>
                </c:pt>
                <c:pt idx="12">
                  <c:v>-27.631521507340523</c:v>
                </c:pt>
                <c:pt idx="13">
                  <c:v>0.1193810585412507</c:v>
                </c:pt>
                <c:pt idx="14">
                  <c:v>51.596108182947404</c:v>
                </c:pt>
                <c:pt idx="15">
                  <c:v>52.092541088071471</c:v>
                </c:pt>
                <c:pt idx="16">
                  <c:v>53.024754138500583</c:v>
                </c:pt>
                <c:pt idx="17">
                  <c:v>37.325580818056096</c:v>
                </c:pt>
                <c:pt idx="18">
                  <c:v>16.98718663662433</c:v>
                </c:pt>
                <c:pt idx="19">
                  <c:v>-13.332610800662366</c:v>
                </c:pt>
                <c:pt idx="20">
                  <c:v>-68.097656202313232</c:v>
                </c:pt>
                <c:pt idx="21">
                  <c:v>-101.07095287996532</c:v>
                </c:pt>
                <c:pt idx="22">
                  <c:v>-97.080636146399328</c:v>
                </c:pt>
                <c:pt idx="23">
                  <c:v>-66.543067132782795</c:v>
                </c:pt>
                <c:pt idx="24">
                  <c:v>-5.8300308181741798</c:v>
                </c:pt>
                <c:pt idx="25">
                  <c:v>58.540643835129913</c:v>
                </c:pt>
                <c:pt idx="26">
                  <c:v>68.253255538116207</c:v>
                </c:pt>
                <c:pt idx="27">
                  <c:v>65.322528582885695</c:v>
                </c:pt>
                <c:pt idx="28">
                  <c:v>84.194909166285811</c:v>
                </c:pt>
                <c:pt idx="29">
                  <c:v>114.52502471500873</c:v>
                </c:pt>
                <c:pt idx="30">
                  <c:v>77.818347305638042</c:v>
                </c:pt>
                <c:pt idx="31">
                  <c:v>18.166456695837923</c:v>
                </c:pt>
                <c:pt idx="32">
                  <c:v>-48.750455333867734</c:v>
                </c:pt>
                <c:pt idx="33">
                  <c:v>-82.641175307588313</c:v>
                </c:pt>
                <c:pt idx="34">
                  <c:v>-88.633601531255877</c:v>
                </c:pt>
                <c:pt idx="35">
                  <c:v>-61.419472117179254</c:v>
                </c:pt>
                <c:pt idx="36">
                  <c:v>-28.628917352635256</c:v>
                </c:pt>
                <c:pt idx="37">
                  <c:v>30.825319342472852</c:v>
                </c:pt>
                <c:pt idx="38">
                  <c:v>48.196175479230504</c:v>
                </c:pt>
                <c:pt idx="39">
                  <c:v>63.264885925434271</c:v>
                </c:pt>
                <c:pt idx="40">
                  <c:v>70.388581618950127</c:v>
                </c:pt>
                <c:pt idx="41">
                  <c:v>88.913037634292323</c:v>
                </c:pt>
                <c:pt idx="42">
                  <c:v>50.596183162454395</c:v>
                </c:pt>
                <c:pt idx="43">
                  <c:v>20.714679511042164</c:v>
                </c:pt>
                <c:pt idx="44">
                  <c:v>-49.089332871723656</c:v>
                </c:pt>
                <c:pt idx="45">
                  <c:v>-74.240570538556682</c:v>
                </c:pt>
                <c:pt idx="46">
                  <c:v>-80.169303908254463</c:v>
                </c:pt>
                <c:pt idx="47">
                  <c:v>-40.407514086867423</c:v>
                </c:pt>
              </c:numCache>
            </c:numRef>
          </c:xVal>
          <c:yVal>
            <c:numRef>
              <c:f>'Amazon simple'!$V$21:$V$81</c:f>
              <c:numCache>
                <c:formatCode>0.00</c:formatCode>
                <c:ptCount val="61"/>
                <c:pt idx="0">
                  <c:v>-42.13694265364208</c:v>
                </c:pt>
                <c:pt idx="1">
                  <c:v>-19.342874754546159</c:v>
                </c:pt>
                <c:pt idx="2">
                  <c:v>8.9404493004322489</c:v>
                </c:pt>
                <c:pt idx="3">
                  <c:v>34.378790128897634</c:v>
                </c:pt>
                <c:pt idx="4">
                  <c:v>46.972065156612473</c:v>
                </c:pt>
                <c:pt idx="5">
                  <c:v>41.850692908114922</c:v>
                </c:pt>
                <c:pt idx="6">
                  <c:v>20.956695584385272</c:v>
                </c:pt>
                <c:pt idx="7">
                  <c:v>-7.6002853923893383</c:v>
                </c:pt>
                <c:pt idx="8">
                  <c:v>-34.8998857043686</c:v>
                </c:pt>
                <c:pt idx="9">
                  <c:v>-52.419849694137099</c:v>
                </c:pt>
                <c:pt idx="10">
                  <c:v>-56.511556333060511</c:v>
                </c:pt>
                <c:pt idx="11">
                  <c:v>-49.806114925683644</c:v>
                </c:pt>
                <c:pt idx="12">
                  <c:v>-34.081400471962098</c:v>
                </c:pt>
                <c:pt idx="13">
                  <c:v>-10.875135241931815</c:v>
                </c:pt>
                <c:pt idx="14">
                  <c:v>15.738022588738374</c:v>
                </c:pt>
                <c:pt idx="15">
                  <c:v>40.144138502323557</c:v>
                </c:pt>
                <c:pt idx="16">
                  <c:v>50.860777333290144</c:v>
                </c:pt>
                <c:pt idx="17">
                  <c:v>44.434810404374588</c:v>
                </c:pt>
                <c:pt idx="18">
                  <c:v>19.69084043070481</c:v>
                </c:pt>
                <c:pt idx="19">
                  <c:v>-16.729401301299959</c:v>
                </c:pt>
                <c:pt idx="20">
                  <c:v>-52.118841183084754</c:v>
                </c:pt>
                <c:pt idx="21">
                  <c:v>-76.075701549344416</c:v>
                </c:pt>
                <c:pt idx="22">
                  <c:v>-81.986469213170125</c:v>
                </c:pt>
                <c:pt idx="23">
                  <c:v>-67.567777210667899</c:v>
                </c:pt>
                <c:pt idx="24">
                  <c:v>-35.313539108358867</c:v>
                </c:pt>
                <c:pt idx="25">
                  <c:v>3.8586135858162436</c:v>
                </c:pt>
                <c:pt idx="26">
                  <c:v>36.330169172253022</c:v>
                </c:pt>
                <c:pt idx="27">
                  <c:v>61.128690312817866</c:v>
                </c:pt>
                <c:pt idx="28">
                  <c:v>71.821315370263221</c:v>
                </c:pt>
                <c:pt idx="29">
                  <c:v>66.5186591862321</c:v>
                </c:pt>
                <c:pt idx="30">
                  <c:v>44.663377279531744</c:v>
                </c:pt>
                <c:pt idx="31">
                  <c:v>11.917398873293905</c:v>
                </c:pt>
                <c:pt idx="32">
                  <c:v>-23.64725559830876</c:v>
                </c:pt>
                <c:pt idx="33">
                  <c:v>-51.105240405357492</c:v>
                </c:pt>
                <c:pt idx="34">
                  <c:v>-59.979229972538135</c:v>
                </c:pt>
                <c:pt idx="35">
                  <c:v>-49.83934264674545</c:v>
                </c:pt>
                <c:pt idx="36">
                  <c:v>-26.258203782363722</c:v>
                </c:pt>
                <c:pt idx="37">
                  <c:v>-2.3920321089196364</c:v>
                </c:pt>
                <c:pt idx="38">
                  <c:v>15.004360626184592</c:v>
                </c:pt>
                <c:pt idx="39">
                  <c:v>34.845186068290332</c:v>
                </c:pt>
                <c:pt idx="40">
                  <c:v>51.04667698478363</c:v>
                </c:pt>
                <c:pt idx="41">
                  <c:v>52.03399239850495</c:v>
                </c:pt>
                <c:pt idx="42">
                  <c:v>34.009621068823463</c:v>
                </c:pt>
                <c:pt idx="43">
                  <c:v>3.2258663785845272</c:v>
                </c:pt>
                <c:pt idx="44">
                  <c:v>-29.44437716266043</c:v>
                </c:pt>
                <c:pt idx="45">
                  <c:v>-54.235040319286767</c:v>
                </c:pt>
                <c:pt idx="46">
                  <c:v>-61.63718004699318</c:v>
                </c:pt>
                <c:pt idx="47">
                  <c:v>-48.366677447046513</c:v>
                </c:pt>
                <c:pt idx="48">
                  <c:v>-20.236083512240583</c:v>
                </c:pt>
                <c:pt idx="49">
                  <c:v>11.462875045173661</c:v>
                </c:pt>
                <c:pt idx="50">
                  <c:v>41.017536455690703</c:v>
                </c:pt>
                <c:pt idx="51">
                  <c:v>65.195794493109588</c:v>
                </c:pt>
                <c:pt idx="52">
                  <c:v>76.392807533451446</c:v>
                </c:pt>
                <c:pt idx="53">
                  <c:v>71.390200627449786</c:v>
                </c:pt>
                <c:pt idx="54">
                  <c:v>48.127113555350945</c:v>
                </c:pt>
                <c:pt idx="55">
                  <c:v>14.480068906365602</c:v>
                </c:pt>
                <c:pt idx="56">
                  <c:v>-20.228506618468515</c:v>
                </c:pt>
                <c:pt idx="57">
                  <c:v>-46.855490142313869</c:v>
                </c:pt>
                <c:pt idx="58">
                  <c:v>-56.103233077160141</c:v>
                </c:pt>
                <c:pt idx="59">
                  <c:v>-44.543986259381143</c:v>
                </c:pt>
                <c:pt idx="60">
                  <c:v>-15.767537465576197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C7-4E66-8614-970F396E3D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339712"/>
        <c:axId val="166341632"/>
      </c:scatterChart>
      <c:valAx>
        <c:axId val="166339712"/>
        <c:scaling>
          <c:orientation val="minMax"/>
          <c:max val="200"/>
          <c:min val="-20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 dGIEMS  [km</a:t>
                </a:r>
                <a:r>
                  <a:rPr lang="en-US" baseline="30000"/>
                  <a:t>2</a:t>
                </a:r>
                <a:r>
                  <a:rPr lang="en-US"/>
                  <a:t>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166341632"/>
        <c:crossesAt val="-200"/>
        <c:crossBetween val="midCat"/>
        <c:majorUnit val="50"/>
      </c:valAx>
      <c:valAx>
        <c:axId val="166341632"/>
        <c:scaling>
          <c:orientation val="minMax"/>
          <c:max val="200"/>
          <c:min val="-2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/>
                  <a:t>Mass  [mm]       Runoff  [mm / month]</a:t>
                </a:r>
              </a:p>
            </c:rich>
          </c:tx>
          <c:layout>
            <c:manualLayout>
              <c:xMode val="edge"/>
              <c:yMode val="edge"/>
              <c:x val="1.6040102782957835E-2"/>
              <c:y val="0.19428142102696419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crossAx val="166339712"/>
        <c:crossesAt val="-200"/>
        <c:crossBetween val="midCat"/>
        <c:majorUnit val="50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55184500124510771"/>
          <c:y val="1.2401682290516068E-2"/>
          <c:w val="0.32785422788270852"/>
          <c:h val="0.13362080104705495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ln w="25400">
      <a:solidFill>
        <a:schemeClr val="tx1"/>
      </a:solidFill>
    </a:ln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/>
              <a:t>Runoff vrs Storage </a:t>
            </a:r>
          </a:p>
        </c:rich>
      </c:tx>
      <c:layout>
        <c:manualLayout>
          <c:xMode val="edge"/>
          <c:yMode val="edge"/>
          <c:x val="2.4053418173268053E-2"/>
          <c:y val="3.176177832612927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353134440268825"/>
          <c:y val="0.14931448953496199"/>
          <c:w val="0.81366157867028388"/>
          <c:h val="0.72845513544606122"/>
        </c:manualLayout>
      </c:layout>
      <c:scatterChart>
        <c:scatterStyle val="lineMarker"/>
        <c:varyColors val="0"/>
        <c:ser>
          <c:idx val="0"/>
          <c:order val="0"/>
          <c:tx>
            <c:strRef>
              <c:f>'Amazon simple'!$B$6</c:f>
              <c:strCache>
                <c:ptCount val="1"/>
                <c:pt idx="0">
                  <c:v>GRACE</c:v>
                </c:pt>
              </c:strCache>
            </c:strRef>
          </c:tx>
          <c:spPr>
            <a:ln w="15875">
              <a:solidFill>
                <a:schemeClr val="tx1"/>
              </a:solidFill>
              <a:prstDash val="sysDot"/>
              <a:tailEnd type="triangle" w="med" len="sm"/>
            </a:ln>
          </c:spPr>
          <c:marker>
            <c:symbol val="none"/>
          </c:marker>
          <c:xVal>
            <c:numRef>
              <c:f>'Amazon simple'!$B$9:$B$81</c:f>
              <c:numCache>
                <c:formatCode>0.00</c:formatCode>
                <c:ptCount val="73"/>
                <c:pt idx="0">
                  <c:v>-40.063093910771421</c:v>
                </c:pt>
                <c:pt idx="1">
                  <c:v>8.2212265781330309</c:v>
                </c:pt>
                <c:pt idx="2">
                  <c:v>51.683814777875952</c:v>
                </c:pt>
                <c:pt idx="3">
                  <c:v>104.40991607327157</c:v>
                </c:pt>
                <c:pt idx="4">
                  <c:v>127.88223328845424</c:v>
                </c:pt>
                <c:pt idx="5">
                  <c:v>126.04953554247292</c:v>
                </c:pt>
                <c:pt idx="6">
                  <c:v>47.681800330497545</c:v>
                </c:pt>
                <c:pt idx="7">
                  <c:v>-45.733585015768568</c:v>
                </c:pt>
                <c:pt idx="8">
                  <c:v>-130.32465618543287</c:v>
                </c:pt>
                <c:pt idx="9">
                  <c:v>-132.59292424647845</c:v>
                </c:pt>
                <c:pt idx="10">
                  <c:v>-137.25559132192942</c:v>
                </c:pt>
                <c:pt idx="11">
                  <c:v>-115.67051005922784</c:v>
                </c:pt>
                <c:pt idx="12">
                  <c:v>-77.616750963367849</c:v>
                </c:pt>
                <c:pt idx="13">
                  <c:v>-13.535661897410629</c:v>
                </c:pt>
                <c:pt idx="14">
                  <c:v>54.617315747909267</c:v>
                </c:pt>
                <c:pt idx="15">
                  <c:v>106.20658979304964</c:v>
                </c:pt>
                <c:pt idx="16">
                  <c:v>113.11791322998884</c:v>
                </c:pt>
                <c:pt idx="17">
                  <c:v>72.857099568270087</c:v>
                </c:pt>
                <c:pt idx="18">
                  <c:v>19.620089599293262</c:v>
                </c:pt>
                <c:pt idx="19">
                  <c:v>-55.980309754969291</c:v>
                </c:pt>
                <c:pt idx="20">
                  <c:v>-109.14417738950696</c:v>
                </c:pt>
                <c:pt idx="21">
                  <c:v>-131.37584389638943</c:v>
                </c:pt>
                <c:pt idx="22">
                  <c:v>-115.08382292444566</c:v>
                </c:pt>
                <c:pt idx="23">
                  <c:v>-88.475376511216012</c:v>
                </c:pt>
                <c:pt idx="24">
                  <c:v>-44.567612957521362</c:v>
                </c:pt>
                <c:pt idx="25">
                  <c:v>16.796344201516778</c:v>
                </c:pt>
                <c:pt idx="26">
                  <c:v>94.903263401752881</c:v>
                </c:pt>
                <c:pt idx="27">
                  <c:v>130.85534621382973</c:v>
                </c:pt>
                <c:pt idx="28">
                  <c:v>120.59935043305921</c:v>
                </c:pt>
                <c:pt idx="29">
                  <c:v>77.664307193481648</c:v>
                </c:pt>
                <c:pt idx="30">
                  <c:v>-4.5716003522620081</c:v>
                </c:pt>
                <c:pt idx="31">
                  <c:v>-103.82953444248396</c:v>
                </c:pt>
                <c:pt idx="32">
                  <c:v>-161.04268104319948</c:v>
                </c:pt>
                <c:pt idx="33">
                  <c:v>-185.10390406270679</c:v>
                </c:pt>
                <c:pt idx="34">
                  <c:v>-160.68505931349571</c:v>
                </c:pt>
                <c:pt idx="35">
                  <c:v>-111.74022056947891</c:v>
                </c:pt>
                <c:pt idx="36">
                  <c:v>-25.370326946873426</c:v>
                </c:pt>
                <c:pt idx="37">
                  <c:v>57.851672350743307</c:v>
                </c:pt>
                <c:pt idx="38">
                  <c:v>105.35409727723871</c:v>
                </c:pt>
                <c:pt idx="39">
                  <c:v>154.35911963338327</c:v>
                </c:pt>
                <c:pt idx="40">
                  <c:v>139.41662538527689</c:v>
                </c:pt>
                <c:pt idx="41">
                  <c:v>102.893804605215</c:v>
                </c:pt>
                <c:pt idx="42">
                  <c:v>16.355457160409138</c:v>
                </c:pt>
                <c:pt idx="43">
                  <c:v>-59.869381773388348</c:v>
                </c:pt>
                <c:pt idx="44">
                  <c:v>-140.48822896427677</c:v>
                </c:pt>
                <c:pt idx="45">
                  <c:v>-160.4289188607072</c:v>
                </c:pt>
                <c:pt idx="46">
                  <c:v>-135.4084366089553</c:v>
                </c:pt>
                <c:pt idx="47">
                  <c:v>-84.794007954089921</c:v>
                </c:pt>
                <c:pt idx="48">
                  <c:v>-17.151330186505859</c:v>
                </c:pt>
                <c:pt idx="49">
                  <c:v>22.009515382937629</c:v>
                </c:pt>
                <c:pt idx="50">
                  <c:v>45.478682650744275</c:v>
                </c:pt>
                <c:pt idx="51">
                  <c:v>119.96317347054571</c:v>
                </c:pt>
                <c:pt idx="52">
                  <c:v>135.26544954042683</c:v>
                </c:pt>
                <c:pt idx="53">
                  <c:v>107.17291132758889</c:v>
                </c:pt>
                <c:pt idx="54">
                  <c:v>31.014696369622669</c:v>
                </c:pt>
                <c:pt idx="55">
                  <c:v>-58.972386249725126</c:v>
                </c:pt>
                <c:pt idx="56">
                  <c:v>-129.9691472498632</c:v>
                </c:pt>
                <c:pt idx="57">
                  <c:v>-161.66775428126928</c:v>
                </c:pt>
                <c:pt idx="58">
                  <c:v>-137.5207265734565</c:v>
                </c:pt>
                <c:pt idx="59">
                  <c:v>-77.241165988423134</c:v>
                </c:pt>
                <c:pt idx="60">
                  <c:v>0.79484296687715705</c:v>
                </c:pt>
                <c:pt idx="61">
                  <c:v>57.8175838451399</c:v>
                </c:pt>
                <c:pt idx="62">
                  <c:v>131.18399539565596</c:v>
                </c:pt>
                <c:pt idx="63">
                  <c:v>160.22200497255892</c:v>
                </c:pt>
                <c:pt idx="64">
                  <c:v>170.05811451721161</c:v>
                </c:pt>
                <c:pt idx="65">
                  <c:v>127.59822405778185</c:v>
                </c:pt>
                <c:pt idx="66">
                  <c:v>46.066174609185815</c:v>
                </c:pt>
                <c:pt idx="67">
                  <c:v>-41.28519757060284</c:v>
                </c:pt>
                <c:pt idx="68">
                  <c:v>-110.24484163672307</c:v>
                </c:pt>
                <c:pt idx="69">
                  <c:v>-141.22944232228409</c:v>
                </c:pt>
                <c:pt idx="70">
                  <c:v>-123.47627999742193</c:v>
                </c:pt>
                <c:pt idx="71">
                  <c:v>-63.4099152310935</c:v>
                </c:pt>
                <c:pt idx="72">
                  <c:v>11.323696442128037</c:v>
                </c:pt>
              </c:numCache>
            </c:numRef>
          </c:xVal>
          <c:yVal>
            <c:numRef>
              <c:f>'Amazon simple'!$C$9:$C$81</c:f>
              <c:numCache>
                <c:formatCode>0.00</c:formatCode>
                <c:ptCount val="73"/>
                <c:pt idx="0">
                  <c:v>80.040000000000006</c:v>
                </c:pt>
                <c:pt idx="1">
                  <c:v>79.650000000000006</c:v>
                </c:pt>
                <c:pt idx="2">
                  <c:v>97.39</c:v>
                </c:pt>
                <c:pt idx="3">
                  <c:v>112.06</c:v>
                </c:pt>
                <c:pt idx="4">
                  <c:v>129.59</c:v>
                </c:pt>
                <c:pt idx="5">
                  <c:v>127.78</c:v>
                </c:pt>
                <c:pt idx="6">
                  <c:v>126.38</c:v>
                </c:pt>
                <c:pt idx="7">
                  <c:v>113.36</c:v>
                </c:pt>
                <c:pt idx="8">
                  <c:v>90.82</c:v>
                </c:pt>
                <c:pt idx="9">
                  <c:v>70.06</c:v>
                </c:pt>
                <c:pt idx="10">
                  <c:v>60.04</c:v>
                </c:pt>
                <c:pt idx="11">
                  <c:v>63.27</c:v>
                </c:pt>
                <c:pt idx="12">
                  <c:v>74.34</c:v>
                </c:pt>
                <c:pt idx="13">
                  <c:v>84.03</c:v>
                </c:pt>
                <c:pt idx="14">
                  <c:v>101.23</c:v>
                </c:pt>
                <c:pt idx="15">
                  <c:v>114.14</c:v>
                </c:pt>
                <c:pt idx="16">
                  <c:v>127.34</c:v>
                </c:pt>
                <c:pt idx="17">
                  <c:v>119.09</c:v>
                </c:pt>
                <c:pt idx="18">
                  <c:v>112.52</c:v>
                </c:pt>
                <c:pt idx="19">
                  <c:v>100.08</c:v>
                </c:pt>
                <c:pt idx="20">
                  <c:v>81.7</c:v>
                </c:pt>
                <c:pt idx="21">
                  <c:v>69.28</c:v>
                </c:pt>
                <c:pt idx="22">
                  <c:v>60.65</c:v>
                </c:pt>
                <c:pt idx="23">
                  <c:v>67.52</c:v>
                </c:pt>
                <c:pt idx="24">
                  <c:v>77.78</c:v>
                </c:pt>
                <c:pt idx="25">
                  <c:v>78.25</c:v>
                </c:pt>
                <c:pt idx="26">
                  <c:v>109.79</c:v>
                </c:pt>
                <c:pt idx="27">
                  <c:v>127.35</c:v>
                </c:pt>
                <c:pt idx="28">
                  <c:v>140.13999999999999</c:v>
                </c:pt>
                <c:pt idx="29">
                  <c:v>129.41</c:v>
                </c:pt>
                <c:pt idx="30">
                  <c:v>116.82</c:v>
                </c:pt>
                <c:pt idx="31">
                  <c:v>91.41</c:v>
                </c:pt>
                <c:pt idx="32">
                  <c:v>60.3</c:v>
                </c:pt>
                <c:pt idx="33">
                  <c:v>45.57</c:v>
                </c:pt>
                <c:pt idx="34">
                  <c:v>48.75</c:v>
                </c:pt>
                <c:pt idx="35">
                  <c:v>65.94</c:v>
                </c:pt>
                <c:pt idx="36">
                  <c:v>84.67</c:v>
                </c:pt>
                <c:pt idx="37">
                  <c:v>93.85</c:v>
                </c:pt>
                <c:pt idx="38">
                  <c:v>127.31</c:v>
                </c:pt>
                <c:pt idx="39">
                  <c:v>136.27000000000001</c:v>
                </c:pt>
                <c:pt idx="40">
                  <c:v>155.56</c:v>
                </c:pt>
                <c:pt idx="41">
                  <c:v>148.91999999999999</c:v>
                </c:pt>
                <c:pt idx="42">
                  <c:v>135.46</c:v>
                </c:pt>
                <c:pt idx="43">
                  <c:v>107.88</c:v>
                </c:pt>
                <c:pt idx="44">
                  <c:v>75.930000000000007</c:v>
                </c:pt>
                <c:pt idx="45">
                  <c:v>56.07</c:v>
                </c:pt>
                <c:pt idx="46">
                  <c:v>53.83</c:v>
                </c:pt>
                <c:pt idx="47">
                  <c:v>69.48</c:v>
                </c:pt>
                <c:pt idx="48">
                  <c:v>83.919129999999996</c:v>
                </c:pt>
                <c:pt idx="49">
                  <c:v>87.11045</c:v>
                </c:pt>
                <c:pt idx="50">
                  <c:v>106.5117</c:v>
                </c:pt>
                <c:pt idx="51">
                  <c:v>115.6271</c:v>
                </c:pt>
                <c:pt idx="52">
                  <c:v>136.04339999999999</c:v>
                </c:pt>
                <c:pt idx="53">
                  <c:v>136.64429999999999</c:v>
                </c:pt>
                <c:pt idx="54">
                  <c:v>130.49090000000001</c:v>
                </c:pt>
                <c:pt idx="55">
                  <c:v>111.68510000000001</c:v>
                </c:pt>
                <c:pt idx="56">
                  <c:v>80.049239999999998</c:v>
                </c:pt>
                <c:pt idx="57">
                  <c:v>59.538440000000001</c:v>
                </c:pt>
                <c:pt idx="58">
                  <c:v>56.528509999999997</c:v>
                </c:pt>
                <c:pt idx="59">
                  <c:v>69.889150000000001</c:v>
                </c:pt>
                <c:pt idx="60">
                  <c:v>86.568700000000007</c:v>
                </c:pt>
                <c:pt idx="61">
                  <c:v>99.496690000000001</c:v>
                </c:pt>
                <c:pt idx="62">
                  <c:v>127.185</c:v>
                </c:pt>
                <c:pt idx="63">
                  <c:v>138.50069999999999</c:v>
                </c:pt>
                <c:pt idx="64">
                  <c:v>151.3954</c:v>
                </c:pt>
                <c:pt idx="65">
                  <c:v>146.91720000000001</c:v>
                </c:pt>
                <c:pt idx="66">
                  <c:v>138.29169999999999</c:v>
                </c:pt>
                <c:pt idx="67">
                  <c:v>113.0441</c:v>
                </c:pt>
                <c:pt idx="68">
                  <c:v>81.197450000000003</c:v>
                </c:pt>
                <c:pt idx="69">
                  <c:v>63.57123</c:v>
                </c:pt>
                <c:pt idx="70">
                  <c:v>59.396259999999998</c:v>
                </c:pt>
                <c:pt idx="71">
                  <c:v>73.043499999999995</c:v>
                </c:pt>
                <c:pt idx="72">
                  <c:v>102.04089999999999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A1-40DE-BEF2-30566E607AFB}"/>
            </c:ext>
          </c:extLst>
        </c:ser>
        <c:ser>
          <c:idx val="1"/>
          <c:order val="1"/>
          <c:tx>
            <c:strRef>
              <c:f>'Amazon simple'!#REF!</c:f>
              <c:strCache>
                <c:ptCount val="1"/>
                <c:pt idx="0">
                  <c:v>#REF!</c:v>
                </c:pt>
              </c:strCache>
            </c:strRef>
          </c:tx>
          <c:spPr>
            <a:ln w="6350">
              <a:solidFill>
                <a:srgbClr val="FF0000"/>
              </a:solidFill>
              <a:tailEnd type="triangle" w="sm" len="sm"/>
            </a:ln>
          </c:spPr>
          <c:marker>
            <c:symbol val="none"/>
          </c:marker>
          <c:xVal>
            <c:numRef>
              <c:f>'Amazon simple'!#REF!</c:f>
            </c:numRef>
          </c:xVal>
          <c:yVal>
            <c:numRef>
              <c:f>'Amazon simple'!$C$9:$C$81</c:f>
              <c:numCache>
                <c:formatCode>0.00</c:formatCode>
                <c:ptCount val="73"/>
                <c:pt idx="0">
                  <c:v>80.040000000000006</c:v>
                </c:pt>
                <c:pt idx="1">
                  <c:v>79.650000000000006</c:v>
                </c:pt>
                <c:pt idx="2">
                  <c:v>97.39</c:v>
                </c:pt>
                <c:pt idx="3">
                  <c:v>112.06</c:v>
                </c:pt>
                <c:pt idx="4">
                  <c:v>129.59</c:v>
                </c:pt>
                <c:pt idx="5">
                  <c:v>127.78</c:v>
                </c:pt>
                <c:pt idx="6">
                  <c:v>126.38</c:v>
                </c:pt>
                <c:pt idx="7">
                  <c:v>113.36</c:v>
                </c:pt>
                <c:pt idx="8">
                  <c:v>90.82</c:v>
                </c:pt>
                <c:pt idx="9">
                  <c:v>70.06</c:v>
                </c:pt>
                <c:pt idx="10">
                  <c:v>60.04</c:v>
                </c:pt>
                <c:pt idx="11">
                  <c:v>63.27</c:v>
                </c:pt>
                <c:pt idx="12">
                  <c:v>74.34</c:v>
                </c:pt>
                <c:pt idx="13">
                  <c:v>84.03</c:v>
                </c:pt>
                <c:pt idx="14">
                  <c:v>101.23</c:v>
                </c:pt>
                <c:pt idx="15">
                  <c:v>114.14</c:v>
                </c:pt>
                <c:pt idx="16">
                  <c:v>127.34</c:v>
                </c:pt>
                <c:pt idx="17">
                  <c:v>119.09</c:v>
                </c:pt>
                <c:pt idx="18">
                  <c:v>112.52</c:v>
                </c:pt>
                <c:pt idx="19">
                  <c:v>100.08</c:v>
                </c:pt>
                <c:pt idx="20">
                  <c:v>81.7</c:v>
                </c:pt>
                <c:pt idx="21">
                  <c:v>69.28</c:v>
                </c:pt>
                <c:pt idx="22">
                  <c:v>60.65</c:v>
                </c:pt>
                <c:pt idx="23">
                  <c:v>67.52</c:v>
                </c:pt>
                <c:pt idx="24">
                  <c:v>77.78</c:v>
                </c:pt>
                <c:pt idx="25">
                  <c:v>78.25</c:v>
                </c:pt>
                <c:pt idx="26">
                  <c:v>109.79</c:v>
                </c:pt>
                <c:pt idx="27">
                  <c:v>127.35</c:v>
                </c:pt>
                <c:pt idx="28">
                  <c:v>140.13999999999999</c:v>
                </c:pt>
                <c:pt idx="29">
                  <c:v>129.41</c:v>
                </c:pt>
                <c:pt idx="30">
                  <c:v>116.82</c:v>
                </c:pt>
                <c:pt idx="31">
                  <c:v>91.41</c:v>
                </c:pt>
                <c:pt idx="32">
                  <c:v>60.3</c:v>
                </c:pt>
                <c:pt idx="33">
                  <c:v>45.57</c:v>
                </c:pt>
                <c:pt idx="34">
                  <c:v>48.75</c:v>
                </c:pt>
                <c:pt idx="35">
                  <c:v>65.94</c:v>
                </c:pt>
                <c:pt idx="36">
                  <c:v>84.67</c:v>
                </c:pt>
                <c:pt idx="37">
                  <c:v>93.85</c:v>
                </c:pt>
                <c:pt idx="38">
                  <c:v>127.31</c:v>
                </c:pt>
                <c:pt idx="39">
                  <c:v>136.27000000000001</c:v>
                </c:pt>
                <c:pt idx="40">
                  <c:v>155.56</c:v>
                </c:pt>
                <c:pt idx="41">
                  <c:v>148.91999999999999</c:v>
                </c:pt>
                <c:pt idx="42">
                  <c:v>135.46</c:v>
                </c:pt>
                <c:pt idx="43">
                  <c:v>107.88</c:v>
                </c:pt>
                <c:pt idx="44">
                  <c:v>75.930000000000007</c:v>
                </c:pt>
                <c:pt idx="45">
                  <c:v>56.07</c:v>
                </c:pt>
                <c:pt idx="46">
                  <c:v>53.83</c:v>
                </c:pt>
                <c:pt idx="47">
                  <c:v>69.48</c:v>
                </c:pt>
                <c:pt idx="48">
                  <c:v>83.919129999999996</c:v>
                </c:pt>
                <c:pt idx="49">
                  <c:v>87.11045</c:v>
                </c:pt>
                <c:pt idx="50">
                  <c:v>106.5117</c:v>
                </c:pt>
                <c:pt idx="51">
                  <c:v>115.6271</c:v>
                </c:pt>
                <c:pt idx="52">
                  <c:v>136.04339999999999</c:v>
                </c:pt>
                <c:pt idx="53">
                  <c:v>136.64429999999999</c:v>
                </c:pt>
                <c:pt idx="54">
                  <c:v>130.49090000000001</c:v>
                </c:pt>
                <c:pt idx="55">
                  <c:v>111.68510000000001</c:v>
                </c:pt>
                <c:pt idx="56">
                  <c:v>80.049239999999998</c:v>
                </c:pt>
                <c:pt idx="57">
                  <c:v>59.538440000000001</c:v>
                </c:pt>
                <c:pt idx="58">
                  <c:v>56.528509999999997</c:v>
                </c:pt>
                <c:pt idx="59">
                  <c:v>69.889150000000001</c:v>
                </c:pt>
                <c:pt idx="60">
                  <c:v>86.568700000000007</c:v>
                </c:pt>
                <c:pt idx="61">
                  <c:v>99.496690000000001</c:v>
                </c:pt>
                <c:pt idx="62">
                  <c:v>127.185</c:v>
                </c:pt>
                <c:pt idx="63">
                  <c:v>138.50069999999999</c:v>
                </c:pt>
                <c:pt idx="64">
                  <c:v>151.3954</c:v>
                </c:pt>
                <c:pt idx="65">
                  <c:v>146.91720000000001</c:v>
                </c:pt>
                <c:pt idx="66">
                  <c:v>138.29169999999999</c:v>
                </c:pt>
                <c:pt idx="67">
                  <c:v>113.0441</c:v>
                </c:pt>
                <c:pt idx="68">
                  <c:v>81.197450000000003</c:v>
                </c:pt>
                <c:pt idx="69">
                  <c:v>63.57123</c:v>
                </c:pt>
                <c:pt idx="70">
                  <c:v>59.396259999999998</c:v>
                </c:pt>
                <c:pt idx="71">
                  <c:v>73.043499999999995</c:v>
                </c:pt>
                <c:pt idx="72">
                  <c:v>102.04089999999999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8A1-40DE-BEF2-30566E607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364288"/>
        <c:axId val="166366208"/>
      </c:scatterChart>
      <c:valAx>
        <c:axId val="166364288"/>
        <c:scaling>
          <c:orientation val="minMax"/>
          <c:max val="200"/>
          <c:min val="-20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Mass Dev.   [mm]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166366208"/>
        <c:crosses val="autoZero"/>
        <c:crossBetween val="midCat"/>
        <c:majorUnit val="50"/>
      </c:valAx>
      <c:valAx>
        <c:axId val="166366208"/>
        <c:scaling>
          <c:orientation val="minMax"/>
          <c:max val="2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/>
                  <a:t>R</a:t>
                </a:r>
                <a:r>
                  <a:rPr lang="en-US" sz="1400" baseline="-25000"/>
                  <a:t>obs</a:t>
                </a:r>
                <a:r>
                  <a:rPr lang="en-US" sz="1400"/>
                  <a:t>   [mm / month]</a:t>
                </a:r>
              </a:p>
            </c:rich>
          </c:tx>
          <c:layout>
            <c:manualLayout>
              <c:xMode val="edge"/>
              <c:yMode val="edge"/>
              <c:x val="0"/>
              <c:y val="0.3689712782615348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crossAx val="166364288"/>
        <c:crossesAt val="-300"/>
        <c:crossBetween val="midCat"/>
        <c:majorUnit val="25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60219014295199869"/>
          <c:y val="1.2401682290516068E-2"/>
          <c:w val="0.32495912167849877"/>
          <c:h val="0.11727307209756951"/>
        </c:manualLayout>
      </c:layout>
      <c:overlay val="0"/>
      <c:txPr>
        <a:bodyPr/>
        <a:lstStyle/>
        <a:p>
          <a:pPr>
            <a:defRPr sz="1400"/>
          </a:pPr>
          <a:endParaRPr lang="de-DE"/>
        </a:p>
      </c:txPr>
    </c:legend>
    <c:plotVisOnly val="1"/>
    <c:dispBlanksAs val="gap"/>
    <c:showDLblsOverMax val="0"/>
  </c:chart>
  <c:spPr>
    <a:ln w="25400">
      <a:solidFill>
        <a:schemeClr val="tx1"/>
      </a:solidFill>
    </a:ln>
  </c:spPr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498-48D3-9FEB-8D27626B1A95}"/>
            </c:ext>
          </c:extLst>
        </c:ser>
        <c:ser>
          <c:idx val="1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498-48D3-9FEB-8D27626B1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440256"/>
        <c:axId val="159439488"/>
      </c:scatterChart>
      <c:valAx>
        <c:axId val="15944025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439488"/>
        <c:crosses val="autoZero"/>
        <c:crossBetween val="midCat"/>
      </c:valAx>
      <c:valAx>
        <c:axId val="1594394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44025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B26-406C-96E5-49A7AB910EAF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B26-406C-96E5-49A7AB910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962944"/>
        <c:axId val="154969216"/>
      </c:scatterChart>
      <c:valAx>
        <c:axId val="15496294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969216"/>
        <c:crosses val="autoZero"/>
        <c:crossBetween val="midCat"/>
      </c:valAx>
      <c:valAx>
        <c:axId val="1549692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96294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66"/>
              <c:pt idx="0">
                <c:v>126.38</c:v>
              </c:pt>
              <c:pt idx="1">
                <c:v>113.36</c:v>
              </c:pt>
              <c:pt idx="2">
                <c:v>90.82</c:v>
              </c:pt>
              <c:pt idx="3">
                <c:v>70.06</c:v>
              </c:pt>
              <c:pt idx="4">
                <c:v>60.04</c:v>
              </c:pt>
              <c:pt idx="5">
                <c:v>63.27</c:v>
              </c:pt>
              <c:pt idx="6">
                <c:v>74.34</c:v>
              </c:pt>
              <c:pt idx="7">
                <c:v>84.03</c:v>
              </c:pt>
              <c:pt idx="8">
                <c:v>101.23</c:v>
              </c:pt>
              <c:pt idx="9">
                <c:v>114.14</c:v>
              </c:pt>
              <c:pt idx="10">
                <c:v>127.34</c:v>
              </c:pt>
              <c:pt idx="11">
                <c:v>119.09</c:v>
              </c:pt>
              <c:pt idx="12">
                <c:v>112.52</c:v>
              </c:pt>
              <c:pt idx="13">
                <c:v>100.08</c:v>
              </c:pt>
              <c:pt idx="14">
                <c:v>81.7</c:v>
              </c:pt>
              <c:pt idx="15">
                <c:v>69.28</c:v>
              </c:pt>
              <c:pt idx="16">
                <c:v>60.65</c:v>
              </c:pt>
              <c:pt idx="17">
                <c:v>67.52</c:v>
              </c:pt>
              <c:pt idx="18">
                <c:v>77.78</c:v>
              </c:pt>
              <c:pt idx="19">
                <c:v>78.25</c:v>
              </c:pt>
              <c:pt idx="20">
                <c:v>109.79</c:v>
              </c:pt>
              <c:pt idx="21">
                <c:v>127.35</c:v>
              </c:pt>
              <c:pt idx="22">
                <c:v>140.13999999999999</c:v>
              </c:pt>
              <c:pt idx="23">
                <c:v>129.41</c:v>
              </c:pt>
              <c:pt idx="24">
                <c:v>116.82</c:v>
              </c:pt>
              <c:pt idx="25">
                <c:v>91.41</c:v>
              </c:pt>
              <c:pt idx="26">
                <c:v>60.3</c:v>
              </c:pt>
              <c:pt idx="27">
                <c:v>45.57</c:v>
              </c:pt>
              <c:pt idx="28">
                <c:v>48.75</c:v>
              </c:pt>
              <c:pt idx="29">
                <c:v>65.94</c:v>
              </c:pt>
              <c:pt idx="30">
                <c:v>84.67</c:v>
              </c:pt>
              <c:pt idx="31">
                <c:v>93.85</c:v>
              </c:pt>
              <c:pt idx="32">
                <c:v>127.31</c:v>
              </c:pt>
              <c:pt idx="33">
                <c:v>136.27000000000001</c:v>
              </c:pt>
              <c:pt idx="34">
                <c:v>155.56</c:v>
              </c:pt>
              <c:pt idx="35">
                <c:v>148.91999999999999</c:v>
              </c:pt>
              <c:pt idx="36">
                <c:v>135.46</c:v>
              </c:pt>
              <c:pt idx="37">
                <c:v>107.88</c:v>
              </c:pt>
              <c:pt idx="38">
                <c:v>75.930000000000007</c:v>
              </c:pt>
              <c:pt idx="39">
                <c:v>56.07</c:v>
              </c:pt>
              <c:pt idx="40">
                <c:v>53.83</c:v>
              </c:pt>
              <c:pt idx="41">
                <c:v>69.48</c:v>
              </c:pt>
              <c:pt idx="42">
                <c:v>83.919129999999996</c:v>
              </c:pt>
              <c:pt idx="43">
                <c:v>87.11045</c:v>
              </c:pt>
              <c:pt idx="44">
                <c:v>106.5117</c:v>
              </c:pt>
              <c:pt idx="45">
                <c:v>115.6271</c:v>
              </c:pt>
              <c:pt idx="46">
                <c:v>136.04339999999999</c:v>
              </c:pt>
              <c:pt idx="47">
                <c:v>136.64429999999999</c:v>
              </c:pt>
              <c:pt idx="48">
                <c:v>130.49090000000001</c:v>
              </c:pt>
              <c:pt idx="49">
                <c:v>111.68510000000001</c:v>
              </c:pt>
              <c:pt idx="50">
                <c:v>80.049239999999998</c:v>
              </c:pt>
              <c:pt idx="51">
                <c:v>59.538440000000001</c:v>
              </c:pt>
              <c:pt idx="52">
                <c:v>56.528509999999997</c:v>
              </c:pt>
              <c:pt idx="53">
                <c:v>69.889150000000001</c:v>
              </c:pt>
              <c:pt idx="54">
                <c:v>86.568700000000007</c:v>
              </c:pt>
              <c:pt idx="55">
                <c:v>99.496690000000001</c:v>
              </c:pt>
              <c:pt idx="56">
                <c:v>127.185</c:v>
              </c:pt>
              <c:pt idx="57">
                <c:v>138.50069999999999</c:v>
              </c:pt>
              <c:pt idx="58">
                <c:v>151.3954</c:v>
              </c:pt>
              <c:pt idx="59">
                <c:v>146.91720000000001</c:v>
              </c:pt>
              <c:pt idx="60">
                <c:v>138.29169999999999</c:v>
              </c:pt>
              <c:pt idx="61">
                <c:v>113.0441</c:v>
              </c:pt>
              <c:pt idx="62">
                <c:v>81.197450000000003</c:v>
              </c:pt>
              <c:pt idx="63">
                <c:v>63.57123</c:v>
              </c:pt>
              <c:pt idx="64">
                <c:v>59.396259999999998</c:v>
              </c:pt>
              <c:pt idx="65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4DF-456F-AA27-B87767DD4CE6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4DF-456F-AA27-B87767DD4CE6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4DF-456F-AA27-B87767DD4CE6}"/>
            </c:ext>
          </c:extLst>
        </c:ser>
        <c:ser>
          <c:idx val="2"/>
          <c:order val="3"/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4DF-456F-AA27-B87767DD4CE6}"/>
            </c:ext>
          </c:extLst>
        </c:ser>
        <c:ser>
          <c:idx val="4"/>
          <c:order val="4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74DF-456F-AA27-B87767DD4C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754496"/>
        <c:axId val="159760768"/>
      </c:scatterChart>
      <c:valAx>
        <c:axId val="1597544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760768"/>
        <c:crosses val="autoZero"/>
        <c:crossBetween val="midCat"/>
        <c:majorUnit val="365"/>
        <c:minorUnit val="31"/>
      </c:valAx>
      <c:valAx>
        <c:axId val="1597607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7544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0A0-46CB-A27B-F61AB58E69E0}"/>
            </c:ext>
          </c:extLst>
        </c:ser>
        <c:ser>
          <c:idx val="5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0A0-46CB-A27B-F61AB58E69E0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</c:numLit>
          </c:xVal>
          <c:yVal>
            <c:numLit>
              <c:formatCode>General</c:formatCode>
              <c:ptCount val="71"/>
              <c:pt idx="0">
                <c:v>79.650000000000006</c:v>
              </c:pt>
              <c:pt idx="1">
                <c:v>97.39</c:v>
              </c:pt>
              <c:pt idx="2">
                <c:v>112.06</c:v>
              </c:pt>
              <c:pt idx="3">
                <c:v>129.59</c:v>
              </c:pt>
              <c:pt idx="4">
                <c:v>127.78</c:v>
              </c:pt>
              <c:pt idx="5">
                <c:v>126.38</c:v>
              </c:pt>
              <c:pt idx="6">
                <c:v>113.36</c:v>
              </c:pt>
              <c:pt idx="7">
                <c:v>90.82</c:v>
              </c:pt>
              <c:pt idx="8">
                <c:v>70.06</c:v>
              </c:pt>
              <c:pt idx="9">
                <c:v>60.04</c:v>
              </c:pt>
              <c:pt idx="10">
                <c:v>63.27</c:v>
              </c:pt>
              <c:pt idx="11">
                <c:v>74.34</c:v>
              </c:pt>
              <c:pt idx="12">
                <c:v>84.03</c:v>
              </c:pt>
              <c:pt idx="13">
                <c:v>101.23</c:v>
              </c:pt>
              <c:pt idx="14">
                <c:v>114.14</c:v>
              </c:pt>
              <c:pt idx="15">
                <c:v>127.34</c:v>
              </c:pt>
              <c:pt idx="16">
                <c:v>119.09</c:v>
              </c:pt>
              <c:pt idx="17">
                <c:v>112.52</c:v>
              </c:pt>
              <c:pt idx="18">
                <c:v>100.08</c:v>
              </c:pt>
              <c:pt idx="19">
                <c:v>81.7</c:v>
              </c:pt>
              <c:pt idx="20">
                <c:v>69.28</c:v>
              </c:pt>
              <c:pt idx="21">
                <c:v>60.65</c:v>
              </c:pt>
              <c:pt idx="22">
                <c:v>67.52</c:v>
              </c:pt>
              <c:pt idx="23">
                <c:v>77.78</c:v>
              </c:pt>
              <c:pt idx="24">
                <c:v>78.25</c:v>
              </c:pt>
              <c:pt idx="25">
                <c:v>109.79</c:v>
              </c:pt>
              <c:pt idx="26">
                <c:v>127.35</c:v>
              </c:pt>
              <c:pt idx="27">
                <c:v>140.13999999999999</c:v>
              </c:pt>
              <c:pt idx="28">
                <c:v>129.41</c:v>
              </c:pt>
              <c:pt idx="29">
                <c:v>116.82</c:v>
              </c:pt>
              <c:pt idx="30">
                <c:v>91.41</c:v>
              </c:pt>
              <c:pt idx="31">
                <c:v>60.3</c:v>
              </c:pt>
              <c:pt idx="32">
                <c:v>45.57</c:v>
              </c:pt>
              <c:pt idx="33">
                <c:v>48.75</c:v>
              </c:pt>
              <c:pt idx="34">
                <c:v>65.94</c:v>
              </c:pt>
              <c:pt idx="35">
                <c:v>84.67</c:v>
              </c:pt>
              <c:pt idx="36">
                <c:v>93.85</c:v>
              </c:pt>
              <c:pt idx="37">
                <c:v>127.31</c:v>
              </c:pt>
              <c:pt idx="38">
                <c:v>136.27000000000001</c:v>
              </c:pt>
              <c:pt idx="39">
                <c:v>155.56</c:v>
              </c:pt>
              <c:pt idx="40">
                <c:v>148.91999999999999</c:v>
              </c:pt>
              <c:pt idx="41">
                <c:v>135.46</c:v>
              </c:pt>
              <c:pt idx="42">
                <c:v>107.88</c:v>
              </c:pt>
              <c:pt idx="43">
                <c:v>75.930000000000007</c:v>
              </c:pt>
              <c:pt idx="44">
                <c:v>56.07</c:v>
              </c:pt>
              <c:pt idx="45">
                <c:v>53.83</c:v>
              </c:pt>
              <c:pt idx="46">
                <c:v>69.48</c:v>
              </c:pt>
              <c:pt idx="47">
                <c:v>83.919129999999996</c:v>
              </c:pt>
              <c:pt idx="48">
                <c:v>87.11045</c:v>
              </c:pt>
              <c:pt idx="49">
                <c:v>106.5117</c:v>
              </c:pt>
              <c:pt idx="50">
                <c:v>115.6271</c:v>
              </c:pt>
              <c:pt idx="51">
                <c:v>136.04339999999999</c:v>
              </c:pt>
              <c:pt idx="52">
                <c:v>136.64429999999999</c:v>
              </c:pt>
              <c:pt idx="53">
                <c:v>130.49090000000001</c:v>
              </c:pt>
              <c:pt idx="54">
                <c:v>111.68510000000001</c:v>
              </c:pt>
              <c:pt idx="55">
                <c:v>80.049239999999998</c:v>
              </c:pt>
              <c:pt idx="56">
                <c:v>59.538440000000001</c:v>
              </c:pt>
              <c:pt idx="57">
                <c:v>56.528509999999997</c:v>
              </c:pt>
              <c:pt idx="58">
                <c:v>69.889150000000001</c:v>
              </c:pt>
              <c:pt idx="59">
                <c:v>86.568700000000007</c:v>
              </c:pt>
              <c:pt idx="60">
                <c:v>99.496690000000001</c:v>
              </c:pt>
              <c:pt idx="61">
                <c:v>127.185</c:v>
              </c:pt>
              <c:pt idx="62">
                <c:v>138.50069999999999</c:v>
              </c:pt>
              <c:pt idx="63">
                <c:v>151.3954</c:v>
              </c:pt>
              <c:pt idx="64">
                <c:v>146.91720000000001</c:v>
              </c:pt>
              <c:pt idx="65">
                <c:v>138.29169999999999</c:v>
              </c:pt>
              <c:pt idx="66">
                <c:v>113.0441</c:v>
              </c:pt>
              <c:pt idx="67">
                <c:v>81.197450000000003</c:v>
              </c:pt>
              <c:pt idx="68">
                <c:v>63.57123</c:v>
              </c:pt>
              <c:pt idx="69">
                <c:v>59.396259999999998</c:v>
              </c:pt>
              <c:pt idx="70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40A0-46CB-A27B-F61AB58E6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274432"/>
        <c:axId val="154284800"/>
      </c:scatterChart>
      <c:valAx>
        <c:axId val="154274432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284800"/>
        <c:crosses val="autoZero"/>
        <c:crossBetween val="midCat"/>
        <c:majorUnit val="365"/>
        <c:minorUnit val="31"/>
      </c:valAx>
      <c:valAx>
        <c:axId val="154284800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2744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  <c:pt idx="71">
                <c:v>39829</c:v>
              </c:pt>
              <c:pt idx="72">
                <c:v>39860</c:v>
              </c:pt>
              <c:pt idx="73">
                <c:v>39888</c:v>
              </c:pt>
              <c:pt idx="74">
                <c:v>39919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777-411D-949E-68CDA9EDCD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317568"/>
        <c:axId val="154319872"/>
      </c:scatterChart>
      <c:valAx>
        <c:axId val="154317568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319872"/>
        <c:crosses val="autoZero"/>
        <c:crossBetween val="midCat"/>
      </c:valAx>
      <c:valAx>
        <c:axId val="1543198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31756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  <c:pt idx="71">
                <c:v>39829</c:v>
              </c:pt>
              <c:pt idx="72">
                <c:v>39860</c:v>
              </c:pt>
              <c:pt idx="73">
                <c:v>39888</c:v>
              </c:pt>
              <c:pt idx="74">
                <c:v>39919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E6EA-483C-9AE2-FD83E6A46CE4}"/>
            </c:ext>
          </c:extLst>
        </c:ser>
        <c:ser>
          <c:idx val="4"/>
          <c:order val="1"/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37668</c:v>
              </c:pt>
              <c:pt idx="1">
                <c:v>37696</c:v>
              </c:pt>
              <c:pt idx="2">
                <c:v>37727</c:v>
              </c:pt>
              <c:pt idx="3">
                <c:v>37757</c:v>
              </c:pt>
              <c:pt idx="4">
                <c:v>37788</c:v>
              </c:pt>
              <c:pt idx="5">
                <c:v>37818</c:v>
              </c:pt>
              <c:pt idx="6">
                <c:v>37849</c:v>
              </c:pt>
              <c:pt idx="7">
                <c:v>37880</c:v>
              </c:pt>
              <c:pt idx="8">
                <c:v>37910</c:v>
              </c:pt>
              <c:pt idx="9">
                <c:v>37941</c:v>
              </c:pt>
              <c:pt idx="10">
                <c:v>37971</c:v>
              </c:pt>
              <c:pt idx="11">
                <c:v>38002</c:v>
              </c:pt>
              <c:pt idx="12">
                <c:v>38033</c:v>
              </c:pt>
              <c:pt idx="13">
                <c:v>38062</c:v>
              </c:pt>
              <c:pt idx="14">
                <c:v>38093</c:v>
              </c:pt>
              <c:pt idx="15">
                <c:v>38123</c:v>
              </c:pt>
              <c:pt idx="16">
                <c:v>38154</c:v>
              </c:pt>
              <c:pt idx="17">
                <c:v>38184</c:v>
              </c:pt>
              <c:pt idx="18">
                <c:v>38215</c:v>
              </c:pt>
              <c:pt idx="19">
                <c:v>38246</c:v>
              </c:pt>
              <c:pt idx="20">
                <c:v>38276</c:v>
              </c:pt>
              <c:pt idx="21">
                <c:v>38307</c:v>
              </c:pt>
              <c:pt idx="22">
                <c:v>38337</c:v>
              </c:pt>
              <c:pt idx="23">
                <c:v>38368</c:v>
              </c:pt>
              <c:pt idx="24">
                <c:v>38399</c:v>
              </c:pt>
              <c:pt idx="25">
                <c:v>38427</c:v>
              </c:pt>
              <c:pt idx="26">
                <c:v>38458</c:v>
              </c:pt>
              <c:pt idx="27">
                <c:v>38488</c:v>
              </c:pt>
              <c:pt idx="28">
                <c:v>38519</c:v>
              </c:pt>
              <c:pt idx="29">
                <c:v>38549</c:v>
              </c:pt>
              <c:pt idx="30">
                <c:v>38580</c:v>
              </c:pt>
              <c:pt idx="31">
                <c:v>38611</c:v>
              </c:pt>
              <c:pt idx="32">
                <c:v>38641</c:v>
              </c:pt>
              <c:pt idx="33">
                <c:v>38672</c:v>
              </c:pt>
              <c:pt idx="34">
                <c:v>38702</c:v>
              </c:pt>
              <c:pt idx="35">
                <c:v>38733</c:v>
              </c:pt>
              <c:pt idx="36">
                <c:v>38764</c:v>
              </c:pt>
              <c:pt idx="37">
                <c:v>38792</c:v>
              </c:pt>
              <c:pt idx="38">
                <c:v>38823</c:v>
              </c:pt>
              <c:pt idx="39">
                <c:v>38853</c:v>
              </c:pt>
              <c:pt idx="40">
                <c:v>38884</c:v>
              </c:pt>
              <c:pt idx="41">
                <c:v>38914</c:v>
              </c:pt>
              <c:pt idx="42">
                <c:v>38945</c:v>
              </c:pt>
              <c:pt idx="43">
                <c:v>38976</c:v>
              </c:pt>
              <c:pt idx="44">
                <c:v>39006</c:v>
              </c:pt>
              <c:pt idx="45">
                <c:v>39037</c:v>
              </c:pt>
              <c:pt idx="46">
                <c:v>39067</c:v>
              </c:pt>
              <c:pt idx="47">
                <c:v>39098</c:v>
              </c:pt>
              <c:pt idx="48">
                <c:v>39129</c:v>
              </c:pt>
              <c:pt idx="49">
                <c:v>39157</c:v>
              </c:pt>
              <c:pt idx="50">
                <c:v>39188</c:v>
              </c:pt>
              <c:pt idx="51">
                <c:v>39218</c:v>
              </c:pt>
              <c:pt idx="52">
                <c:v>39249</c:v>
              </c:pt>
              <c:pt idx="53">
                <c:v>39279</c:v>
              </c:pt>
              <c:pt idx="54">
                <c:v>39310</c:v>
              </c:pt>
              <c:pt idx="55">
                <c:v>39341</c:v>
              </c:pt>
              <c:pt idx="56">
                <c:v>39371</c:v>
              </c:pt>
              <c:pt idx="57">
                <c:v>39402</c:v>
              </c:pt>
              <c:pt idx="58">
                <c:v>39432</c:v>
              </c:pt>
              <c:pt idx="59">
                <c:v>39463</c:v>
              </c:pt>
              <c:pt idx="60">
                <c:v>39494</c:v>
              </c:pt>
              <c:pt idx="61">
                <c:v>39523</c:v>
              </c:pt>
              <c:pt idx="62">
                <c:v>39554</c:v>
              </c:pt>
              <c:pt idx="63">
                <c:v>39584</c:v>
              </c:pt>
              <c:pt idx="64">
                <c:v>39615</c:v>
              </c:pt>
              <c:pt idx="65">
                <c:v>39645</c:v>
              </c:pt>
              <c:pt idx="66">
                <c:v>39676</c:v>
              </c:pt>
              <c:pt idx="67">
                <c:v>39707</c:v>
              </c:pt>
              <c:pt idx="68">
                <c:v>39737</c:v>
              </c:pt>
              <c:pt idx="69">
                <c:v>39768</c:v>
              </c:pt>
              <c:pt idx="70">
                <c:v>39798</c:v>
              </c:pt>
              <c:pt idx="71">
                <c:v>39829</c:v>
              </c:pt>
              <c:pt idx="72">
                <c:v>39860</c:v>
              </c:pt>
              <c:pt idx="73">
                <c:v>39888</c:v>
              </c:pt>
              <c:pt idx="74">
                <c:v>39919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6EA-483C-9AE2-FD83E6A46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715712"/>
        <c:axId val="159718016"/>
      </c:scatterChart>
      <c:valAx>
        <c:axId val="15971571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718016"/>
        <c:crosses val="autoZero"/>
        <c:crossBetween val="midCat"/>
      </c:valAx>
      <c:valAx>
        <c:axId val="1597180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71571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5BF-4D2F-9B4F-BC0A63C6786F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127.78</c:v>
              </c:pt>
              <c:pt idx="1">
                <c:v>126.38</c:v>
              </c:pt>
              <c:pt idx="2">
                <c:v>113.36</c:v>
              </c:pt>
              <c:pt idx="3">
                <c:v>90.82</c:v>
              </c:pt>
              <c:pt idx="4">
                <c:v>70.06</c:v>
              </c:pt>
              <c:pt idx="5">
                <c:v>60.04</c:v>
              </c:pt>
              <c:pt idx="6">
                <c:v>63.27</c:v>
              </c:pt>
              <c:pt idx="7">
                <c:v>74.34</c:v>
              </c:pt>
              <c:pt idx="8">
                <c:v>84.03</c:v>
              </c:pt>
              <c:pt idx="9">
                <c:v>101.23</c:v>
              </c:pt>
              <c:pt idx="10">
                <c:v>114.14</c:v>
              </c:pt>
              <c:pt idx="11">
                <c:v>127.34</c:v>
              </c:pt>
              <c:pt idx="12">
                <c:v>119.09</c:v>
              </c:pt>
              <c:pt idx="13">
                <c:v>112.52</c:v>
              </c:pt>
              <c:pt idx="14">
                <c:v>100.08</c:v>
              </c:pt>
              <c:pt idx="15">
                <c:v>81.7</c:v>
              </c:pt>
              <c:pt idx="16">
                <c:v>69.28</c:v>
              </c:pt>
              <c:pt idx="17">
                <c:v>60.65</c:v>
              </c:pt>
              <c:pt idx="18">
                <c:v>67.52</c:v>
              </c:pt>
              <c:pt idx="19">
                <c:v>77.78</c:v>
              </c:pt>
              <c:pt idx="20">
                <c:v>78.25</c:v>
              </c:pt>
              <c:pt idx="21">
                <c:v>109.79</c:v>
              </c:pt>
              <c:pt idx="22">
                <c:v>127.35</c:v>
              </c:pt>
              <c:pt idx="23">
                <c:v>140.13999999999999</c:v>
              </c:pt>
              <c:pt idx="24">
                <c:v>129.41</c:v>
              </c:pt>
              <c:pt idx="25">
                <c:v>116.82</c:v>
              </c:pt>
              <c:pt idx="26">
                <c:v>91.41</c:v>
              </c:pt>
              <c:pt idx="27">
                <c:v>60.3</c:v>
              </c:pt>
              <c:pt idx="28">
                <c:v>45.57</c:v>
              </c:pt>
              <c:pt idx="29">
                <c:v>48.75</c:v>
              </c:pt>
              <c:pt idx="30">
                <c:v>65.94</c:v>
              </c:pt>
              <c:pt idx="31">
                <c:v>84.67</c:v>
              </c:pt>
              <c:pt idx="32">
                <c:v>93.85</c:v>
              </c:pt>
              <c:pt idx="33">
                <c:v>127.31</c:v>
              </c:pt>
              <c:pt idx="34">
                <c:v>136.27000000000001</c:v>
              </c:pt>
              <c:pt idx="35">
                <c:v>155.56</c:v>
              </c:pt>
              <c:pt idx="36">
                <c:v>148.91999999999999</c:v>
              </c:pt>
              <c:pt idx="37">
                <c:v>135.46</c:v>
              </c:pt>
              <c:pt idx="38">
                <c:v>107.88</c:v>
              </c:pt>
              <c:pt idx="39">
                <c:v>75.930000000000007</c:v>
              </c:pt>
              <c:pt idx="40">
                <c:v>56.07</c:v>
              </c:pt>
              <c:pt idx="41">
                <c:v>53.83</c:v>
              </c:pt>
              <c:pt idx="42">
                <c:v>69.48</c:v>
              </c:pt>
              <c:pt idx="43">
                <c:v>83.919129999999996</c:v>
              </c:pt>
              <c:pt idx="44">
                <c:v>87.11045</c:v>
              </c:pt>
              <c:pt idx="45">
                <c:v>106.5117</c:v>
              </c:pt>
              <c:pt idx="46">
                <c:v>115.6271</c:v>
              </c:pt>
              <c:pt idx="47">
                <c:v>136.04339999999999</c:v>
              </c:pt>
              <c:pt idx="48">
                <c:v>136.64429999999999</c:v>
              </c:pt>
              <c:pt idx="49">
                <c:v>130.49090000000001</c:v>
              </c:pt>
              <c:pt idx="50">
                <c:v>111.68510000000001</c:v>
              </c:pt>
              <c:pt idx="51">
                <c:v>80.049239999999998</c:v>
              </c:pt>
              <c:pt idx="52">
                <c:v>59.538440000000001</c:v>
              </c:pt>
              <c:pt idx="53">
                <c:v>56.528509999999997</c:v>
              </c:pt>
              <c:pt idx="54">
                <c:v>69.889150000000001</c:v>
              </c:pt>
              <c:pt idx="55">
                <c:v>86.568700000000007</c:v>
              </c:pt>
              <c:pt idx="56">
                <c:v>99.496690000000001</c:v>
              </c:pt>
              <c:pt idx="57">
                <c:v>127.185</c:v>
              </c:pt>
              <c:pt idx="58">
                <c:v>138.50069999999999</c:v>
              </c:pt>
              <c:pt idx="59">
                <c:v>151.3954</c:v>
              </c:pt>
              <c:pt idx="60">
                <c:v>146.91720000000001</c:v>
              </c:pt>
              <c:pt idx="61">
                <c:v>138.29169999999999</c:v>
              </c:pt>
              <c:pt idx="62">
                <c:v>113.0441</c:v>
              </c:pt>
              <c:pt idx="63">
                <c:v>81.197450000000003</c:v>
              </c:pt>
              <c:pt idx="64">
                <c:v>63.57123</c:v>
              </c:pt>
              <c:pt idx="65">
                <c:v>59.396259999999998</c:v>
              </c:pt>
              <c:pt idx="66">
                <c:v>73.043499999999995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5BF-4D2F-9B4F-BC0A63C678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889280"/>
        <c:axId val="159907840"/>
      </c:scatterChart>
      <c:valAx>
        <c:axId val="1598892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907840"/>
        <c:crosses val="autoZero"/>
        <c:crossBetween val="midCat"/>
      </c:valAx>
      <c:valAx>
        <c:axId val="1599078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88928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66"/>
              <c:pt idx="0">
                <c:v>126.38</c:v>
              </c:pt>
              <c:pt idx="1">
                <c:v>113.36</c:v>
              </c:pt>
              <c:pt idx="2">
                <c:v>90.82</c:v>
              </c:pt>
              <c:pt idx="3">
                <c:v>70.06</c:v>
              </c:pt>
              <c:pt idx="4">
                <c:v>60.04</c:v>
              </c:pt>
              <c:pt idx="5">
                <c:v>63.27</c:v>
              </c:pt>
              <c:pt idx="6">
                <c:v>74.34</c:v>
              </c:pt>
              <c:pt idx="7">
                <c:v>84.03</c:v>
              </c:pt>
              <c:pt idx="8">
                <c:v>101.23</c:v>
              </c:pt>
              <c:pt idx="9">
                <c:v>114.14</c:v>
              </c:pt>
              <c:pt idx="10">
                <c:v>127.34</c:v>
              </c:pt>
              <c:pt idx="11">
                <c:v>119.09</c:v>
              </c:pt>
              <c:pt idx="12">
                <c:v>112.52</c:v>
              </c:pt>
              <c:pt idx="13">
                <c:v>100.08</c:v>
              </c:pt>
              <c:pt idx="14">
                <c:v>81.7</c:v>
              </c:pt>
              <c:pt idx="15">
                <c:v>69.28</c:v>
              </c:pt>
              <c:pt idx="16">
                <c:v>60.65</c:v>
              </c:pt>
              <c:pt idx="17">
                <c:v>67.52</c:v>
              </c:pt>
              <c:pt idx="18">
                <c:v>77.78</c:v>
              </c:pt>
              <c:pt idx="19">
                <c:v>78.25</c:v>
              </c:pt>
              <c:pt idx="20">
                <c:v>109.79</c:v>
              </c:pt>
              <c:pt idx="21">
                <c:v>127.35</c:v>
              </c:pt>
              <c:pt idx="22">
                <c:v>140.13999999999999</c:v>
              </c:pt>
              <c:pt idx="23">
                <c:v>129.41</c:v>
              </c:pt>
              <c:pt idx="24">
                <c:v>116.82</c:v>
              </c:pt>
              <c:pt idx="25">
                <c:v>91.41</c:v>
              </c:pt>
              <c:pt idx="26">
                <c:v>60.3</c:v>
              </c:pt>
              <c:pt idx="27">
                <c:v>45.57</c:v>
              </c:pt>
              <c:pt idx="28">
                <c:v>48.75</c:v>
              </c:pt>
              <c:pt idx="29">
                <c:v>65.94</c:v>
              </c:pt>
              <c:pt idx="30">
                <c:v>84.67</c:v>
              </c:pt>
              <c:pt idx="31">
                <c:v>93.85</c:v>
              </c:pt>
              <c:pt idx="32">
                <c:v>127.31</c:v>
              </c:pt>
              <c:pt idx="33">
                <c:v>136.27000000000001</c:v>
              </c:pt>
              <c:pt idx="34">
                <c:v>155.56</c:v>
              </c:pt>
              <c:pt idx="35">
                <c:v>148.91999999999999</c:v>
              </c:pt>
              <c:pt idx="36">
                <c:v>135.46</c:v>
              </c:pt>
              <c:pt idx="37">
                <c:v>107.88</c:v>
              </c:pt>
              <c:pt idx="38">
                <c:v>75.930000000000007</c:v>
              </c:pt>
              <c:pt idx="39">
                <c:v>56.07</c:v>
              </c:pt>
              <c:pt idx="40">
                <c:v>53.83</c:v>
              </c:pt>
              <c:pt idx="41">
                <c:v>69.48</c:v>
              </c:pt>
              <c:pt idx="42">
                <c:v>83.919129999999996</c:v>
              </c:pt>
              <c:pt idx="43">
                <c:v>87.11045</c:v>
              </c:pt>
              <c:pt idx="44">
                <c:v>106.5117</c:v>
              </c:pt>
              <c:pt idx="45">
                <c:v>115.6271</c:v>
              </c:pt>
              <c:pt idx="46">
                <c:v>136.04339999999999</c:v>
              </c:pt>
              <c:pt idx="47">
                <c:v>136.64429999999999</c:v>
              </c:pt>
              <c:pt idx="48">
                <c:v>130.49090000000001</c:v>
              </c:pt>
              <c:pt idx="49">
                <c:v>111.68510000000001</c:v>
              </c:pt>
              <c:pt idx="50">
                <c:v>80.049239999999998</c:v>
              </c:pt>
              <c:pt idx="51">
                <c:v>59.538440000000001</c:v>
              </c:pt>
              <c:pt idx="52">
                <c:v>56.528509999999997</c:v>
              </c:pt>
              <c:pt idx="53">
                <c:v>69.889150000000001</c:v>
              </c:pt>
              <c:pt idx="54">
                <c:v>86.568700000000007</c:v>
              </c:pt>
              <c:pt idx="55">
                <c:v>99.496690000000001</c:v>
              </c:pt>
              <c:pt idx="56">
                <c:v>127.185</c:v>
              </c:pt>
              <c:pt idx="57">
                <c:v>138.50069999999999</c:v>
              </c:pt>
              <c:pt idx="58">
                <c:v>151.3954</c:v>
              </c:pt>
              <c:pt idx="59">
                <c:v>146.91720000000001</c:v>
              </c:pt>
              <c:pt idx="60">
                <c:v>138.29169999999999</c:v>
              </c:pt>
              <c:pt idx="61">
                <c:v>113.0441</c:v>
              </c:pt>
              <c:pt idx="62">
                <c:v>81.197450000000003</c:v>
              </c:pt>
              <c:pt idx="63">
                <c:v>63.57123</c:v>
              </c:pt>
              <c:pt idx="64">
                <c:v>59.396259999999998</c:v>
              </c:pt>
              <c:pt idx="65">
                <c:v>73.043499999999995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191-4A20-BCF4-78F10C9A5FBC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191-4A20-BCF4-78F10C9A5FBC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4191-4A20-BCF4-78F10C9A5FBC}"/>
            </c:ext>
          </c:extLst>
        </c:ser>
        <c:ser>
          <c:idx val="4"/>
          <c:order val="3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37818</c:v>
              </c:pt>
              <c:pt idx="1">
                <c:v>37849</c:v>
              </c:pt>
              <c:pt idx="2">
                <c:v>37880</c:v>
              </c:pt>
              <c:pt idx="3">
                <c:v>37910</c:v>
              </c:pt>
              <c:pt idx="4">
                <c:v>37941</c:v>
              </c:pt>
              <c:pt idx="5">
                <c:v>37971</c:v>
              </c:pt>
              <c:pt idx="6">
                <c:v>38002</c:v>
              </c:pt>
              <c:pt idx="7">
                <c:v>38033</c:v>
              </c:pt>
              <c:pt idx="8">
                <c:v>38062</c:v>
              </c:pt>
              <c:pt idx="9">
                <c:v>38093</c:v>
              </c:pt>
              <c:pt idx="10">
                <c:v>38123</c:v>
              </c:pt>
              <c:pt idx="11">
                <c:v>38154</c:v>
              </c:pt>
              <c:pt idx="12">
                <c:v>38184</c:v>
              </c:pt>
              <c:pt idx="13">
                <c:v>38215</c:v>
              </c:pt>
              <c:pt idx="14">
                <c:v>38246</c:v>
              </c:pt>
              <c:pt idx="15">
                <c:v>38276</c:v>
              </c:pt>
              <c:pt idx="16">
                <c:v>38307</c:v>
              </c:pt>
              <c:pt idx="17">
                <c:v>38337</c:v>
              </c:pt>
              <c:pt idx="18">
                <c:v>38368</c:v>
              </c:pt>
              <c:pt idx="19">
                <c:v>38399</c:v>
              </c:pt>
              <c:pt idx="20">
                <c:v>38427</c:v>
              </c:pt>
              <c:pt idx="21">
                <c:v>38458</c:v>
              </c:pt>
              <c:pt idx="22">
                <c:v>38488</c:v>
              </c:pt>
              <c:pt idx="23">
                <c:v>38519</c:v>
              </c:pt>
              <c:pt idx="24">
                <c:v>38549</c:v>
              </c:pt>
              <c:pt idx="25">
                <c:v>38580</c:v>
              </c:pt>
              <c:pt idx="26">
                <c:v>38611</c:v>
              </c:pt>
              <c:pt idx="27">
                <c:v>38641</c:v>
              </c:pt>
              <c:pt idx="28">
                <c:v>38672</c:v>
              </c:pt>
              <c:pt idx="29">
                <c:v>38702</c:v>
              </c:pt>
              <c:pt idx="30">
                <c:v>38733</c:v>
              </c:pt>
              <c:pt idx="31">
                <c:v>38764</c:v>
              </c:pt>
              <c:pt idx="32">
                <c:v>38792</c:v>
              </c:pt>
              <c:pt idx="33">
                <c:v>38823</c:v>
              </c:pt>
              <c:pt idx="34">
                <c:v>38853</c:v>
              </c:pt>
              <c:pt idx="35">
                <c:v>38884</c:v>
              </c:pt>
              <c:pt idx="36">
                <c:v>38914</c:v>
              </c:pt>
              <c:pt idx="37">
                <c:v>38945</c:v>
              </c:pt>
              <c:pt idx="38">
                <c:v>38976</c:v>
              </c:pt>
              <c:pt idx="39">
                <c:v>39006</c:v>
              </c:pt>
              <c:pt idx="40">
                <c:v>39037</c:v>
              </c:pt>
              <c:pt idx="41">
                <c:v>39067</c:v>
              </c:pt>
              <c:pt idx="42">
                <c:v>39098</c:v>
              </c:pt>
              <c:pt idx="43">
                <c:v>39129</c:v>
              </c:pt>
              <c:pt idx="44">
                <c:v>39157</c:v>
              </c:pt>
              <c:pt idx="45">
                <c:v>39188</c:v>
              </c:pt>
              <c:pt idx="46">
                <c:v>39218</c:v>
              </c:pt>
              <c:pt idx="47">
                <c:v>39249</c:v>
              </c:pt>
              <c:pt idx="48">
                <c:v>39279</c:v>
              </c:pt>
              <c:pt idx="49">
                <c:v>39310</c:v>
              </c:pt>
              <c:pt idx="50">
                <c:v>39341</c:v>
              </c:pt>
              <c:pt idx="51">
                <c:v>39371</c:v>
              </c:pt>
              <c:pt idx="52">
                <c:v>39402</c:v>
              </c:pt>
              <c:pt idx="53">
                <c:v>39432</c:v>
              </c:pt>
              <c:pt idx="54">
                <c:v>39463</c:v>
              </c:pt>
              <c:pt idx="55">
                <c:v>39494</c:v>
              </c:pt>
              <c:pt idx="56">
                <c:v>39523</c:v>
              </c:pt>
              <c:pt idx="57">
                <c:v>39554</c:v>
              </c:pt>
              <c:pt idx="58">
                <c:v>39584</c:v>
              </c:pt>
              <c:pt idx="59">
                <c:v>39615</c:v>
              </c:pt>
              <c:pt idx="60">
                <c:v>39645</c:v>
              </c:pt>
              <c:pt idx="61">
                <c:v>39676</c:v>
              </c:pt>
              <c:pt idx="62">
                <c:v>39707</c:v>
              </c:pt>
              <c:pt idx="63">
                <c:v>39737</c:v>
              </c:pt>
              <c:pt idx="64">
                <c:v>39768</c:v>
              </c:pt>
              <c:pt idx="65">
                <c:v>39798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4191-4A20-BCF4-78F10C9A5F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31776"/>
        <c:axId val="159946240"/>
      </c:scatterChart>
      <c:valAx>
        <c:axId val="15993177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946240"/>
        <c:crosses val="autoZero"/>
        <c:crossBetween val="midCat"/>
        <c:majorUnit val="365"/>
        <c:minorUnit val="31"/>
      </c:valAx>
      <c:valAx>
        <c:axId val="15994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9317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113-4EFC-9955-B5EF862E1186}"/>
            </c:ext>
          </c:extLst>
        </c:ser>
        <c:ser>
          <c:idx val="1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113-4EFC-9955-B5EF862E11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111232"/>
        <c:axId val="160117504"/>
      </c:scatterChart>
      <c:valAx>
        <c:axId val="16011123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117504"/>
        <c:crosses val="autoZero"/>
        <c:crossBetween val="midCat"/>
      </c:valAx>
      <c:valAx>
        <c:axId val="160117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1112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A23-417C-88D7-C348D00502C1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A23-417C-88D7-C348D00502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42368"/>
        <c:axId val="160048640"/>
      </c:scatterChart>
      <c:valAx>
        <c:axId val="1600423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048640"/>
        <c:crosses val="autoZero"/>
        <c:crossBetween val="midCat"/>
      </c:valAx>
      <c:valAx>
        <c:axId val="1600486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04236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5C6-486C-A92E-09EB90DF2262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5C6-486C-A92E-09EB90DF2262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25C6-486C-A92E-09EB90DF2262}"/>
            </c:ext>
          </c:extLst>
        </c:ser>
        <c:ser>
          <c:idx val="2"/>
          <c:order val="3"/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5C6-486C-A92E-09EB90DF2262}"/>
            </c:ext>
          </c:extLst>
        </c:ser>
        <c:ser>
          <c:idx val="4"/>
          <c:order val="4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25C6-486C-A92E-09EB90DF2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193152"/>
        <c:axId val="160207616"/>
      </c:scatterChart>
      <c:valAx>
        <c:axId val="1601931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207616"/>
        <c:crosses val="autoZero"/>
        <c:crossBetween val="midCat"/>
        <c:majorUnit val="365"/>
        <c:minorUnit val="31"/>
      </c:valAx>
      <c:valAx>
        <c:axId val="160207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1931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E180-4C64-9307-6B0CE55A39B0}"/>
            </c:ext>
          </c:extLst>
        </c:ser>
        <c:ser>
          <c:idx val="5"/>
          <c:order val="1"/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180-4C64-9307-6B0CE55A39B0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E180-4C64-9307-6B0CE55A39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12320"/>
        <c:axId val="160314496"/>
      </c:scatterChart>
      <c:valAx>
        <c:axId val="160312320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314496"/>
        <c:crosses val="autoZero"/>
        <c:crossBetween val="midCat"/>
        <c:majorUnit val="365"/>
        <c:minorUnit val="31"/>
      </c:valAx>
      <c:valAx>
        <c:axId val="160314496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31232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239-4956-8883-BE38D33447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55456"/>
        <c:axId val="160357760"/>
      </c:scatterChart>
      <c:valAx>
        <c:axId val="160355456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357760"/>
        <c:crosses val="autoZero"/>
        <c:crossBetween val="midCat"/>
      </c:valAx>
      <c:valAx>
        <c:axId val="1603577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35545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F76-481C-B090-7E4693B132AC}"/>
            </c:ext>
          </c:extLst>
        </c:ser>
        <c:ser>
          <c:idx val="4"/>
          <c:order val="1"/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F76-481C-B090-7E4693B132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83744"/>
        <c:axId val="160386048"/>
      </c:scatterChart>
      <c:valAx>
        <c:axId val="160383744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386048"/>
        <c:crosses val="autoZero"/>
        <c:crossBetween val="midCat"/>
      </c:valAx>
      <c:valAx>
        <c:axId val="160386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38374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AC7-4009-B941-3D5E30092574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AC7-4009-B941-3D5E30092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450816"/>
        <c:axId val="160457088"/>
      </c:scatterChart>
      <c:valAx>
        <c:axId val="16045081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457088"/>
        <c:crosses val="autoZero"/>
        <c:crossBetween val="midCat"/>
      </c:valAx>
      <c:valAx>
        <c:axId val="1604570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45081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05F-4044-8E68-6F62CE95A5E0}"/>
            </c:ext>
          </c:extLst>
        </c:ser>
        <c:ser>
          <c:idx val="3"/>
          <c:order val="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05F-4044-8E68-6F62CE95A5E0}"/>
            </c:ext>
          </c:extLst>
        </c:ser>
        <c:ser>
          <c:idx val="1"/>
          <c:order val="2"/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05F-4044-8E68-6F62CE95A5E0}"/>
            </c:ext>
          </c:extLst>
        </c:ser>
        <c:ser>
          <c:idx val="4"/>
          <c:order val="3"/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05F-4044-8E68-6F62CE95A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567296"/>
        <c:axId val="160569216"/>
      </c:scatterChart>
      <c:valAx>
        <c:axId val="1605672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569216"/>
        <c:crosses val="autoZero"/>
        <c:crossBetween val="midCat"/>
        <c:majorUnit val="365"/>
        <c:minorUnit val="31"/>
      </c:valAx>
      <c:valAx>
        <c:axId val="1605692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5672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DF8-47DC-A667-341D1DDC9026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DF8-47DC-A667-341D1DDC90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586752"/>
        <c:axId val="160613504"/>
      </c:scatterChart>
      <c:valAx>
        <c:axId val="1605867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613504"/>
        <c:crosses val="autoZero"/>
        <c:crossBetween val="midCat"/>
      </c:valAx>
      <c:valAx>
        <c:axId val="160613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5867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31A-4318-9F01-29AFCE40BB9D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31A-4318-9F01-29AFCE40BB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784384"/>
        <c:axId val="160786304"/>
      </c:scatterChart>
      <c:valAx>
        <c:axId val="1607843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786304"/>
        <c:crosses val="autoZero"/>
        <c:crossBetween val="midCat"/>
      </c:valAx>
      <c:valAx>
        <c:axId val="1607863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78438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B5C-45E9-99EE-71CEA491B13E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B5C-45E9-99EE-71CEA491B13E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2B5C-45E9-99EE-71CEA491B13E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2B5C-45E9-99EE-71CEA491B13E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2B5C-45E9-99EE-71CEA491B1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848896"/>
        <c:axId val="160851072"/>
      </c:scatterChart>
      <c:valAx>
        <c:axId val="1608488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51072"/>
        <c:crosses val="autoZero"/>
        <c:crossBetween val="midCat"/>
        <c:majorUnit val="365"/>
        <c:minorUnit val="31"/>
      </c:valAx>
      <c:valAx>
        <c:axId val="1608510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488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D29-47D2-9146-323043D5846C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D29-47D2-9146-323043D5846C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CD29-47D2-9146-323043D584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877952"/>
        <c:axId val="160884224"/>
      </c:scatterChart>
      <c:valAx>
        <c:axId val="160877952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84224"/>
        <c:crosses val="autoZero"/>
        <c:crossBetween val="midCat"/>
        <c:majorUnit val="365"/>
        <c:minorUnit val="31"/>
      </c:valAx>
      <c:valAx>
        <c:axId val="160884224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779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94B-44B0-8FFB-D6A28B56032F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94B-44B0-8FFB-D6A28B5603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930432"/>
        <c:axId val="160937088"/>
      </c:scatterChart>
      <c:valAx>
        <c:axId val="16093043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937088"/>
        <c:crosses val="autoZero"/>
        <c:crossBetween val="midCat"/>
      </c:valAx>
      <c:valAx>
        <c:axId val="1609370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9304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629-43D3-B7A9-4BC697E25AD3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629-43D3-B7A9-4BC697E25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531776"/>
        <c:axId val="160951296"/>
      </c:scatterChart>
      <c:valAx>
        <c:axId val="15953177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951296"/>
        <c:crosses val="autoZero"/>
        <c:crossBetween val="midCat"/>
      </c:valAx>
      <c:valAx>
        <c:axId val="160951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53177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348-4AD8-AB41-430D967B1E2C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348-4AD8-AB41-430D967B1E2C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348-4AD8-AB41-430D967B1E2C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348-4AD8-AB41-430D967B1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051904"/>
        <c:axId val="155054080"/>
      </c:scatterChart>
      <c:valAx>
        <c:axId val="1550519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5054080"/>
        <c:crosses val="autoZero"/>
        <c:crossBetween val="midCat"/>
        <c:majorUnit val="365"/>
        <c:minorUnit val="31"/>
      </c:valAx>
      <c:valAx>
        <c:axId val="1550540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50519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A18-4BB0-9978-D3DF0ED3AB7B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A18-4BB0-9978-D3DF0ED3AB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585408"/>
        <c:axId val="159587328"/>
      </c:scatterChart>
      <c:valAx>
        <c:axId val="15958540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587328"/>
        <c:crosses val="autoZero"/>
        <c:crossBetween val="midCat"/>
      </c:valAx>
      <c:valAx>
        <c:axId val="1595873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58540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9BD-4912-B517-347BCFAD9958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9BD-4912-B517-347BCFAD99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643520"/>
        <c:axId val="159653888"/>
      </c:scatterChart>
      <c:valAx>
        <c:axId val="15964352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653888"/>
        <c:crosses val="autoZero"/>
        <c:crossBetween val="midCat"/>
      </c:valAx>
      <c:valAx>
        <c:axId val="1596538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64352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3C8-4E86-99B1-FD552DFDE206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3C8-4E86-99B1-FD552DFDE206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33C8-4E86-99B1-FD552DFDE206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3C8-4E86-99B1-FD552DFDE206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33C8-4E86-99B1-FD552DFDE2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691904"/>
        <c:axId val="159693824"/>
      </c:scatterChart>
      <c:valAx>
        <c:axId val="1596919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693824"/>
        <c:crosses val="autoZero"/>
        <c:crossBetween val="midCat"/>
        <c:majorUnit val="365"/>
        <c:minorUnit val="31"/>
      </c:valAx>
      <c:valAx>
        <c:axId val="159693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69190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DF5-43AE-ADB1-1D02F58604E2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DF5-43AE-ADB1-1D02F58604E2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CDF5-43AE-ADB1-1D02F58604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318400"/>
        <c:axId val="161320320"/>
      </c:scatterChart>
      <c:valAx>
        <c:axId val="161318400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320320"/>
        <c:crosses val="autoZero"/>
        <c:crossBetween val="midCat"/>
        <c:majorUnit val="365"/>
        <c:minorUnit val="31"/>
      </c:valAx>
      <c:valAx>
        <c:axId val="161320320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3184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7D1-45AD-A79E-9117B2BD67B7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7D1-45AD-A79E-9117B2BD6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358592"/>
        <c:axId val="161360896"/>
      </c:scatterChart>
      <c:valAx>
        <c:axId val="16135859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360896"/>
        <c:crosses val="autoZero"/>
        <c:crossBetween val="midCat"/>
      </c:valAx>
      <c:valAx>
        <c:axId val="1613608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3585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761-4E8E-B47E-126D63F03ABA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761-4E8E-B47E-126D63F03A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413760"/>
        <c:axId val="2756992"/>
      </c:scatterChart>
      <c:valAx>
        <c:axId val="16141376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756992"/>
        <c:crosses val="autoZero"/>
        <c:crossBetween val="midCat"/>
      </c:valAx>
      <c:valAx>
        <c:axId val="27569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41376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C27-4B45-AE86-2144EA224E9F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C27-4B45-AE86-2144EA224E9F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BC27-4B45-AE86-2144EA224E9F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BC27-4B45-AE86-2144EA224E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01664"/>
        <c:axId val="2803584"/>
      </c:scatterChart>
      <c:valAx>
        <c:axId val="28016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803584"/>
        <c:crosses val="autoZero"/>
        <c:crossBetween val="midCat"/>
        <c:majorUnit val="365"/>
        <c:minorUnit val="31"/>
      </c:valAx>
      <c:valAx>
        <c:axId val="28035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8016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757-41EA-B521-8598F08C975D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757-41EA-B521-8598F08C97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709056"/>
        <c:axId val="161715328"/>
      </c:scatterChart>
      <c:valAx>
        <c:axId val="16170905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715328"/>
        <c:crosses val="autoZero"/>
        <c:crossBetween val="midCat"/>
      </c:valAx>
      <c:valAx>
        <c:axId val="1617153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70905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4B8-4420-8DDC-E2EC92B742C0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4B8-4420-8DDC-E2EC92B742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230848"/>
        <c:axId val="161232768"/>
      </c:scatterChart>
      <c:valAx>
        <c:axId val="16123084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232768"/>
        <c:crosses val="autoZero"/>
        <c:crossBetween val="midCat"/>
      </c:valAx>
      <c:valAx>
        <c:axId val="1612327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23084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B62-4726-87F5-239D91DB76AB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B62-4726-87F5-239D91DB76AB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B62-4726-87F5-239D91DB76AB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B62-4726-87F5-239D91DB76AB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FB62-4726-87F5-239D91DB76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836032"/>
        <c:axId val="161850496"/>
      </c:scatterChart>
      <c:valAx>
        <c:axId val="16183603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850496"/>
        <c:crosses val="autoZero"/>
        <c:crossBetween val="midCat"/>
        <c:majorUnit val="365"/>
        <c:minorUnit val="31"/>
      </c:valAx>
      <c:valAx>
        <c:axId val="1618504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8360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F13-46FB-94E4-E884FFF8DA9E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F13-46FB-94E4-E884FFF8DA9E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0F13-46FB-94E4-E884FFF8DA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877376"/>
        <c:axId val="161887744"/>
      </c:scatterChart>
      <c:valAx>
        <c:axId val="161877376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887744"/>
        <c:crosses val="autoZero"/>
        <c:crossBetween val="midCat"/>
        <c:majorUnit val="365"/>
        <c:minorUnit val="31"/>
      </c:valAx>
      <c:valAx>
        <c:axId val="161887744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8773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56E-4C74-BAEB-A6CC02B4FFB0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56E-4C74-BAEB-A6CC02B4F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933952"/>
        <c:axId val="161936512"/>
      </c:scatterChart>
      <c:valAx>
        <c:axId val="16193395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936512"/>
        <c:crosses val="autoZero"/>
        <c:crossBetween val="midCat"/>
      </c:valAx>
      <c:valAx>
        <c:axId val="1619365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9339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9B6-4821-9DEA-2DD3C5A433E7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9B6-4821-9DEA-2DD3C5A433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993088"/>
        <c:axId val="161995008"/>
      </c:scatterChart>
      <c:valAx>
        <c:axId val="16199308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995008"/>
        <c:crosses val="autoZero"/>
        <c:crossBetween val="midCat"/>
      </c:valAx>
      <c:valAx>
        <c:axId val="161995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99308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BA9-48CF-B89F-859258304594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BA9-48CF-B89F-859258304594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8BA9-48CF-B89F-859258304594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BA9-48CF-B89F-8592583045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040064"/>
        <c:axId val="162050432"/>
      </c:scatterChart>
      <c:valAx>
        <c:axId val="16204006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050432"/>
        <c:crosses val="autoZero"/>
        <c:crossBetween val="midCat"/>
        <c:majorUnit val="365"/>
        <c:minorUnit val="31"/>
      </c:valAx>
      <c:valAx>
        <c:axId val="162050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04006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AB9-4577-923B-B98D2C09FC4F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AB9-4577-923B-B98D2C09FC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149888"/>
        <c:axId val="162151808"/>
      </c:scatterChart>
      <c:valAx>
        <c:axId val="16214988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151808"/>
        <c:crosses val="autoZero"/>
        <c:crossBetween val="midCat"/>
      </c:valAx>
      <c:valAx>
        <c:axId val="1621518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14988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D9B-458E-8C5D-36B26339AE51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D9B-458E-8C5D-36B26339AE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191616"/>
        <c:axId val="162197888"/>
      </c:scatterChart>
      <c:valAx>
        <c:axId val="16219161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197888"/>
        <c:crosses val="autoZero"/>
        <c:crossBetween val="midCat"/>
      </c:valAx>
      <c:valAx>
        <c:axId val="1621978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19161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373-4ACF-A21C-989DF0F3F7BB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373-4ACF-A21C-989DF0F3F7BB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373-4ACF-A21C-989DF0F3F7BB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373-4ACF-A21C-989DF0F3F7BB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7373-4ACF-A21C-989DF0F3F7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252288"/>
        <c:axId val="162254208"/>
      </c:scatterChart>
      <c:valAx>
        <c:axId val="16225228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254208"/>
        <c:crosses val="autoZero"/>
        <c:crossBetween val="midCat"/>
        <c:majorUnit val="365"/>
        <c:minorUnit val="31"/>
      </c:valAx>
      <c:valAx>
        <c:axId val="1622542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25228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B2A-4B38-A8BD-D30DE366B3DC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B2A-4B38-A8BD-D30DE366B3DC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B2A-4B38-A8BD-D30DE366B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289536"/>
        <c:axId val="162295808"/>
      </c:scatterChart>
      <c:valAx>
        <c:axId val="162289536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295808"/>
        <c:crosses val="autoZero"/>
        <c:crossBetween val="midCat"/>
        <c:majorUnit val="365"/>
        <c:minorUnit val="31"/>
      </c:valAx>
      <c:valAx>
        <c:axId val="162295808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28953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1B2-4461-8451-4CF4CB8440EF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1B2-4461-8451-4CF4CB8440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333824"/>
        <c:axId val="162336128"/>
      </c:scatterChart>
      <c:valAx>
        <c:axId val="162333824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336128"/>
        <c:crosses val="autoZero"/>
        <c:crossBetween val="midCat"/>
      </c:valAx>
      <c:valAx>
        <c:axId val="1623361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33382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AF3-4AC2-88A0-5CF48093AB96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AF3-4AC2-88A0-5CF48093AB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384512"/>
        <c:axId val="162464512"/>
      </c:scatterChart>
      <c:valAx>
        <c:axId val="16238451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464512"/>
        <c:crosses val="autoZero"/>
        <c:crossBetween val="midCat"/>
      </c:valAx>
      <c:valAx>
        <c:axId val="1624645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38451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0CB-4B82-935E-53DE11D09E99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0CB-4B82-935E-53DE11D09E99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80CB-4B82-935E-53DE11D09E99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0CB-4B82-935E-53DE11D09E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513280"/>
        <c:axId val="162515200"/>
      </c:scatterChart>
      <c:valAx>
        <c:axId val="1625132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515200"/>
        <c:crosses val="autoZero"/>
        <c:crossBetween val="midCat"/>
        <c:majorUnit val="365"/>
        <c:minorUnit val="31"/>
      </c:valAx>
      <c:valAx>
        <c:axId val="1625152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5132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DA7-4CD7-8263-EF0BE58888BD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DA7-4CD7-8263-EF0BE58888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528640"/>
        <c:axId val="162543104"/>
      </c:scatterChart>
      <c:valAx>
        <c:axId val="16252864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543104"/>
        <c:crosses val="autoZero"/>
        <c:crossBetween val="midCat"/>
      </c:valAx>
      <c:valAx>
        <c:axId val="162543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52864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F9F-4645-A2E6-1D8FF555C82B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F9F-4645-A2E6-1D8FF555C8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603392"/>
        <c:axId val="162605312"/>
      </c:scatterChart>
      <c:valAx>
        <c:axId val="16260339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605312"/>
        <c:crosses val="autoZero"/>
        <c:crossBetween val="midCat"/>
      </c:valAx>
      <c:valAx>
        <c:axId val="162605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60339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B2D0-485C-82FB-DA79623AAAD6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B2D0-485C-82FB-DA79623AAAD6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B2D0-485C-82FB-DA79623AAAD6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B2D0-485C-82FB-DA79623AAAD6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B2D0-485C-82FB-DA79623AAA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651136"/>
        <c:axId val="162665600"/>
      </c:scatterChart>
      <c:valAx>
        <c:axId val="16265113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665600"/>
        <c:crosses val="autoZero"/>
        <c:crossBetween val="midCat"/>
        <c:majorUnit val="365"/>
        <c:minorUnit val="31"/>
      </c:valAx>
      <c:valAx>
        <c:axId val="162665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65113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AD1-4356-8BF4-DB60145A32A7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AD1-4356-8BF4-DB60145A32A7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xVal>
          <c:yVal>
            <c:numLit>
              <c:formatCode>General</c:formatCode>
              <c:ptCount val="71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AAD1-4356-8BF4-DB60145A32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696576"/>
        <c:axId val="162706944"/>
      </c:scatterChart>
      <c:valAx>
        <c:axId val="162696576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706944"/>
        <c:crosses val="autoZero"/>
        <c:crossBetween val="midCat"/>
        <c:majorUnit val="365"/>
        <c:minorUnit val="31"/>
      </c:valAx>
      <c:valAx>
        <c:axId val="162706944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6965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BB6-4278-94BE-63E2911D6E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809344"/>
        <c:axId val="162816000"/>
      </c:scatterChart>
      <c:valAx>
        <c:axId val="162809344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816000"/>
        <c:crosses val="autoZero"/>
        <c:crossBetween val="midCat"/>
      </c:valAx>
      <c:valAx>
        <c:axId val="162816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80934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1AC-41AA-AD89-85A6639E47BA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1AC-41AA-AD89-85A6639E47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854016"/>
        <c:axId val="162856320"/>
      </c:scatterChart>
      <c:valAx>
        <c:axId val="162854016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856320"/>
        <c:crosses val="autoZero"/>
        <c:crossBetween val="midCat"/>
      </c:valAx>
      <c:valAx>
        <c:axId val="1628563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85401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10C-4B75-8D3B-DBB495825164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10C-4B75-8D3B-DBB4958251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904704"/>
        <c:axId val="162919168"/>
      </c:scatterChart>
      <c:valAx>
        <c:axId val="1629047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919168"/>
        <c:crosses val="autoZero"/>
        <c:crossBetween val="midCat"/>
      </c:valAx>
      <c:valAx>
        <c:axId val="1629191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90470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BFC-4296-9731-9622BDA7D669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BFC-4296-9731-9622BDA7D669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3BFC-4296-9731-9622BDA7D669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3BFC-4296-9731-9622BDA7D6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029376"/>
        <c:axId val="163031296"/>
      </c:scatterChart>
      <c:valAx>
        <c:axId val="16302937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031296"/>
        <c:crosses val="autoZero"/>
        <c:crossBetween val="midCat"/>
        <c:majorUnit val="365"/>
        <c:minorUnit val="31"/>
      </c:valAx>
      <c:valAx>
        <c:axId val="163031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0293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DC0-47C1-8801-FBE009CFD467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DC0-47C1-8801-FBE009CFD4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052928"/>
        <c:axId val="163067392"/>
      </c:scatterChart>
      <c:valAx>
        <c:axId val="16305292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067392"/>
        <c:crosses val="autoZero"/>
        <c:crossBetween val="midCat"/>
      </c:valAx>
      <c:valAx>
        <c:axId val="1630673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0529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90B-45D3-AFC6-B79C867957A7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90B-45D3-AFC6-B79C867957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115392"/>
        <c:axId val="163117312"/>
      </c:scatterChart>
      <c:valAx>
        <c:axId val="16311539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117312"/>
        <c:crosses val="autoZero"/>
        <c:crossBetween val="midCat"/>
      </c:valAx>
      <c:valAx>
        <c:axId val="163117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11539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4F9-40D6-ADFD-EB313303C31F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4F9-40D6-ADFD-EB313303C31F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C4F9-40D6-ADFD-EB313303C31F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C4F9-40D6-ADFD-EB313303C31F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C4F9-40D6-ADFD-EB313303C3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167616"/>
        <c:axId val="163173888"/>
      </c:scatterChart>
      <c:valAx>
        <c:axId val="16316761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173888"/>
        <c:crosses val="autoZero"/>
        <c:crossBetween val="midCat"/>
        <c:majorUnit val="365"/>
        <c:minorUnit val="31"/>
      </c:valAx>
      <c:valAx>
        <c:axId val="1631738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16761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92E-41C9-9B4F-D8E6EC7365D0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92E-41C9-9B4F-D8E6EC7365D0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492E-41C9-9B4F-D8E6EC736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274752"/>
        <c:axId val="163276672"/>
      </c:scatterChart>
      <c:valAx>
        <c:axId val="163274752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276672"/>
        <c:crosses val="autoZero"/>
        <c:crossBetween val="midCat"/>
        <c:majorUnit val="365"/>
        <c:minorUnit val="31"/>
      </c:valAx>
      <c:valAx>
        <c:axId val="163276672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2747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ET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4"/>
          <c:order val="0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1B8-43DE-9CAB-4B8EE61E4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297152"/>
        <c:axId val="163320192"/>
      </c:scatterChart>
      <c:valAx>
        <c:axId val="16329715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320192"/>
        <c:crosses val="autoZero"/>
        <c:crossBetween val="midCat"/>
      </c:valAx>
      <c:valAx>
        <c:axId val="1633201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2971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C32-47C3-812B-5532C2AFAEF6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C32-47C3-812B-5532C2AFAE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354112"/>
        <c:axId val="163356672"/>
      </c:scatterChart>
      <c:valAx>
        <c:axId val="16335411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356672"/>
        <c:crosses val="autoZero"/>
        <c:crossBetween val="midCat"/>
      </c:valAx>
      <c:valAx>
        <c:axId val="1633566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35411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440-4D4D-9F8E-D85C69A2116B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440-4D4D-9F8E-D85C69A211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404800"/>
        <c:axId val="163423360"/>
      </c:scatterChart>
      <c:valAx>
        <c:axId val="16340480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423360"/>
        <c:crosses val="autoZero"/>
        <c:crossBetween val="midCat"/>
      </c:valAx>
      <c:valAx>
        <c:axId val="1634233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40480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C51-43FB-98CD-7F9E4B60E545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C51-43FB-98CD-7F9E4B60E545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C51-43FB-98CD-7F9E4B60E545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C51-43FB-98CD-7F9E4B60E5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517184"/>
        <c:axId val="163519104"/>
      </c:scatterChart>
      <c:valAx>
        <c:axId val="1635171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519104"/>
        <c:crosses val="autoZero"/>
        <c:crossBetween val="midCat"/>
        <c:majorUnit val="365"/>
        <c:minorUnit val="31"/>
      </c:valAx>
      <c:valAx>
        <c:axId val="16351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51718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1CF-4061-B974-0F73DF88DCA5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1CF-4061-B974-0F73DF88DC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577856"/>
        <c:axId val="163579776"/>
      </c:scatterChart>
      <c:valAx>
        <c:axId val="16357785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579776"/>
        <c:crosses val="autoZero"/>
        <c:crossBetween val="midCat"/>
      </c:valAx>
      <c:valAx>
        <c:axId val="163579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57785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D73-4546-966E-50B9CEC16696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D73-4546-966E-50B9CEC166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619584"/>
        <c:axId val="163621504"/>
      </c:scatterChart>
      <c:valAx>
        <c:axId val="16361958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621504"/>
        <c:crosses val="autoZero"/>
        <c:crossBetween val="midCat"/>
      </c:valAx>
      <c:valAx>
        <c:axId val="163621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619584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F22A-4CE4-86D6-F01EBF77FC94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F22A-4CE4-86D6-F01EBF77FC94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F22A-4CE4-86D6-F01EBF77FC94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22A-4CE4-86D6-F01EBF77FC94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F22A-4CE4-86D6-F01EBF77FC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688448"/>
        <c:axId val="163690368"/>
      </c:scatterChart>
      <c:valAx>
        <c:axId val="16368844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690368"/>
        <c:crosses val="autoZero"/>
        <c:crossBetween val="midCat"/>
        <c:majorUnit val="365"/>
        <c:minorUnit val="31"/>
      </c:valAx>
      <c:valAx>
        <c:axId val="1636903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68844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C43-4510-8D25-DED9AD124C55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C43-4510-8D25-DED9AD124C55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4C43-4510-8D25-DED9AD124C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729792"/>
        <c:axId val="163731712"/>
      </c:scatterChart>
      <c:valAx>
        <c:axId val="163729792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731712"/>
        <c:crosses val="autoZero"/>
        <c:crossBetween val="midCat"/>
        <c:majorUnit val="365"/>
        <c:minorUnit val="31"/>
      </c:valAx>
      <c:valAx>
        <c:axId val="163731712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7297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8126-4608-8AB3-46FEC6DB4AC7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8126-4608-8AB3-46FEC6DB4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769728"/>
        <c:axId val="163780480"/>
      </c:scatterChart>
      <c:valAx>
        <c:axId val="163769728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780480"/>
        <c:crosses val="autoZero"/>
        <c:crossBetween val="midCat"/>
      </c:valAx>
      <c:valAx>
        <c:axId val="1637804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7697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0BB-4892-96B3-E71D168776E7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0BB-4892-96B3-E71D168776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906688"/>
        <c:axId val="163908608"/>
      </c:scatterChart>
      <c:valAx>
        <c:axId val="16390668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908608"/>
        <c:crosses val="autoZero"/>
        <c:crossBetween val="midCat"/>
      </c:valAx>
      <c:valAx>
        <c:axId val="1639086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90668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DCB-4B4D-ABD6-A061F39F2B10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DCB-4B4D-ABD6-A061F39F2B10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9DCB-4B4D-ABD6-A061F39F2B10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DCB-4B4D-ABD6-A061F39F2B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936896"/>
        <c:axId val="163947264"/>
      </c:scatterChart>
      <c:valAx>
        <c:axId val="1639368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947264"/>
        <c:crosses val="autoZero"/>
        <c:crossBetween val="midCat"/>
        <c:majorUnit val="365"/>
        <c:minorUnit val="31"/>
      </c:valAx>
      <c:valAx>
        <c:axId val="1639472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93689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7D5-4AD4-9FEC-B8F80A417D19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7D5-4AD4-9FEC-B8F80A417D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985280"/>
        <c:axId val="163987456"/>
      </c:scatterChart>
      <c:valAx>
        <c:axId val="1639852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987456"/>
        <c:crosses val="autoZero"/>
        <c:crossBetween val="midCat"/>
      </c:valAx>
      <c:valAx>
        <c:axId val="163987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9852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819-4D08-B5EF-29E990E88C42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819-4D08-B5EF-29E990E88C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027008"/>
        <c:axId val="164033280"/>
      </c:scatterChart>
      <c:valAx>
        <c:axId val="16402700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033280"/>
        <c:crosses val="autoZero"/>
        <c:crossBetween val="midCat"/>
      </c:valAx>
      <c:valAx>
        <c:axId val="1640332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02700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BF4-414E-AA84-2F07733B1B6D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BF4-414E-AA84-2F07733B1B6D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5BF4-414E-AA84-2F07733B1B6D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5BF4-414E-AA84-2F07733B1B6D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5BF4-414E-AA84-2F07733B1B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087680"/>
        <c:axId val="164089856"/>
      </c:scatterChart>
      <c:valAx>
        <c:axId val="1640876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089856"/>
        <c:crosses val="autoZero"/>
        <c:crossBetween val="midCat"/>
        <c:majorUnit val="365"/>
        <c:minorUnit val="31"/>
      </c:valAx>
      <c:valAx>
        <c:axId val="1640898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0876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ECBB-40FE-8C3C-5840B9FE0C4D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CBB-40FE-8C3C-5840B9FE0C4D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ECBB-40FE-8C3C-5840B9FE0C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256000"/>
        <c:axId val="164274560"/>
      </c:scatterChart>
      <c:valAx>
        <c:axId val="164256000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274560"/>
        <c:crosses val="autoZero"/>
        <c:crossBetween val="midCat"/>
        <c:majorUnit val="365"/>
        <c:minorUnit val="31"/>
      </c:valAx>
      <c:valAx>
        <c:axId val="164274560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2560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CE5-4C87-BB2A-440B7E83A5FC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CE5-4C87-BB2A-440B7E83A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308480"/>
        <c:axId val="164311040"/>
      </c:scatterChart>
      <c:valAx>
        <c:axId val="164308480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311040"/>
        <c:crosses val="autoZero"/>
        <c:crossBetween val="midCat"/>
      </c:valAx>
      <c:valAx>
        <c:axId val="164311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3084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79F-47EB-802D-01F73C9A1A06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979F-47EB-802D-01F73C9A1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346880"/>
        <c:axId val="164353152"/>
      </c:scatterChart>
      <c:valAx>
        <c:axId val="1643468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353152"/>
        <c:crosses val="autoZero"/>
        <c:crossBetween val="midCat"/>
      </c:valAx>
      <c:valAx>
        <c:axId val="1643531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346880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295-4797-9C35-1ADC93E38275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295-4797-9C35-1ADC93E38275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1295-4797-9C35-1ADC93E38275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1295-4797-9C35-1ADC93E38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410112"/>
        <c:axId val="164412032"/>
      </c:scatterChart>
      <c:valAx>
        <c:axId val="16441011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412032"/>
        <c:crosses val="autoZero"/>
        <c:crossBetween val="midCat"/>
        <c:majorUnit val="365"/>
        <c:minorUnit val="31"/>
      </c:valAx>
      <c:valAx>
        <c:axId val="1644120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41011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4B2-4FC5-9DCC-E86E89D8DBA5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0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4B2-4FC5-9DCC-E86E89D8DB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511744"/>
        <c:axId val="164513664"/>
      </c:scatterChart>
      <c:valAx>
        <c:axId val="16451174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513664"/>
        <c:crosses val="autoZero"/>
        <c:crossBetween val="midCat"/>
      </c:valAx>
      <c:valAx>
        <c:axId val="1645136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51174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CC4-486E-8958-73F19D806766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CC4-486E-8958-73F19D8067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578048"/>
        <c:axId val="164579968"/>
      </c:scatterChart>
      <c:valAx>
        <c:axId val="16457804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579968"/>
        <c:crosses val="autoZero"/>
        <c:crossBetween val="midCat"/>
      </c:valAx>
      <c:valAx>
        <c:axId val="1645799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578048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268-4A71-B941-DC53788C946F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268-4A71-B941-DC53788C946F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268-4A71-B941-DC53788C946F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268-4A71-B941-DC53788C946F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7268-4A71-B941-DC53788C94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484800"/>
        <c:axId val="161486720"/>
      </c:scatterChart>
      <c:valAx>
        <c:axId val="16148480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486720"/>
        <c:crosses val="autoZero"/>
        <c:crossBetween val="midCat"/>
        <c:majorUnit val="365"/>
        <c:minorUnit val="31"/>
      </c:valAx>
      <c:valAx>
        <c:axId val="1614867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4848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64B-4D3F-A463-4C14F47EE514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64B-4D3F-A463-4C14F47EE514}"/>
            </c:ext>
          </c:extLst>
        </c:ser>
        <c:ser>
          <c:idx val="0"/>
          <c:order val="2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71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</c:numLit>
          </c:xVal>
          <c:yVal>
            <c:numLit>
              <c:formatCode>General</c:formatCode>
              <c:ptCount val="71"/>
              <c:pt idx="0">
                <c:v>2.42</c:v>
              </c:pt>
              <c:pt idx="1">
                <c:v>2.08</c:v>
              </c:pt>
              <c:pt idx="2">
                <c:v>1.62</c:v>
              </c:pt>
              <c:pt idx="3">
                <c:v>2.27</c:v>
              </c:pt>
              <c:pt idx="4">
                <c:v>60.61</c:v>
              </c:pt>
              <c:pt idx="5">
                <c:v>41.56</c:v>
              </c:pt>
              <c:pt idx="6">
                <c:v>25.19</c:v>
              </c:pt>
              <c:pt idx="7">
                <c:v>23.99</c:v>
              </c:pt>
              <c:pt idx="8">
                <c:v>19.420000000000002</c:v>
              </c:pt>
              <c:pt idx="9">
                <c:v>3.56</c:v>
              </c:pt>
              <c:pt idx="10">
                <c:v>3.22</c:v>
              </c:pt>
              <c:pt idx="11">
                <c:v>3.54</c:v>
              </c:pt>
              <c:pt idx="12">
                <c:v>3.46</c:v>
              </c:pt>
              <c:pt idx="13">
                <c:v>3.12</c:v>
              </c:pt>
              <c:pt idx="14">
                <c:v>2.4900000000000002</c:v>
              </c:pt>
              <c:pt idx="15">
                <c:v>3.14</c:v>
              </c:pt>
              <c:pt idx="16">
                <c:v>66.83</c:v>
              </c:pt>
              <c:pt idx="17">
                <c:v>52.96</c:v>
              </c:pt>
              <c:pt idx="18">
                <c:v>32.659999999999997</c:v>
              </c:pt>
              <c:pt idx="19">
                <c:v>25.12</c:v>
              </c:pt>
              <c:pt idx="20">
                <c:v>22.97</c:v>
              </c:pt>
              <c:pt idx="21">
                <c:v>6.47</c:v>
              </c:pt>
              <c:pt idx="22">
                <c:v>5.39</c:v>
              </c:pt>
              <c:pt idx="23">
                <c:v>5.9</c:v>
              </c:pt>
              <c:pt idx="24">
                <c:v>5.16</c:v>
              </c:pt>
              <c:pt idx="25">
                <c:v>4.62</c:v>
              </c:pt>
              <c:pt idx="26">
                <c:v>3.65</c:v>
              </c:pt>
              <c:pt idx="27">
                <c:v>16.66</c:v>
              </c:pt>
              <c:pt idx="28">
                <c:v>65.36</c:v>
              </c:pt>
              <c:pt idx="29">
                <c:v>41.92</c:v>
              </c:pt>
              <c:pt idx="30">
                <c:v>40.49</c:v>
              </c:pt>
              <c:pt idx="31">
                <c:v>40.06</c:v>
              </c:pt>
              <c:pt idx="32">
                <c:v>21.54</c:v>
              </c:pt>
              <c:pt idx="33">
                <c:v>4.72</c:v>
              </c:pt>
              <c:pt idx="34">
                <c:v>5.31</c:v>
              </c:pt>
              <c:pt idx="35">
                <c:v>5.45</c:v>
              </c:pt>
              <c:pt idx="36">
                <c:v>4.7</c:v>
              </c:pt>
              <c:pt idx="37">
                <c:v>4.08</c:v>
              </c:pt>
              <c:pt idx="38">
                <c:v>3.08</c:v>
              </c:pt>
              <c:pt idx="39">
                <c:v>6.36</c:v>
              </c:pt>
              <c:pt idx="40">
                <c:v>77.56</c:v>
              </c:pt>
              <c:pt idx="41">
                <c:v>47.91</c:v>
              </c:pt>
              <c:pt idx="42">
                <c:v>23.94</c:v>
              </c:pt>
              <c:pt idx="43">
                <c:v>44.97</c:v>
              </c:pt>
              <c:pt idx="44">
                <c:v>30.24</c:v>
              </c:pt>
              <c:pt idx="45">
                <c:v>6.08</c:v>
              </c:pt>
              <c:pt idx="46">
                <c:v>6.02</c:v>
              </c:pt>
              <c:pt idx="47">
                <c:v>7.2</c:v>
              </c:pt>
              <c:pt idx="48">
                <c:v>5.92</c:v>
              </c:pt>
              <c:pt idx="49">
                <c:v>4.9800000000000004</c:v>
              </c:pt>
              <c:pt idx="50">
                <c:v>3.86</c:v>
              </c:pt>
              <c:pt idx="51">
                <c:v>17.920000000000002</c:v>
              </c:pt>
              <c:pt idx="52">
                <c:v>88.27</c:v>
              </c:pt>
              <c:pt idx="53">
                <c:v>49.79</c:v>
              </c:pt>
              <c:pt idx="54">
                <c:v>37.784447210000003</c:v>
              </c:pt>
              <c:pt idx="55">
                <c:v>31.784516690000004</c:v>
              </c:pt>
              <c:pt idx="56">
                <c:v>21.590289909999999</c:v>
              </c:pt>
              <c:pt idx="57">
                <c:v>5.9755784700000003</c:v>
              </c:pt>
              <c:pt idx="58">
                <c:v>5.361972926</c:v>
              </c:pt>
              <c:pt idx="59">
                <c:v>5.7553994929999996</c:v>
              </c:pt>
              <c:pt idx="60">
                <c:v>5.3404537889999997</c:v>
              </c:pt>
              <c:pt idx="61">
                <c:v>4.5681243379999996</c:v>
              </c:pt>
              <c:pt idx="62">
                <c:v>3.4004591030000002</c:v>
              </c:pt>
              <c:pt idx="63">
                <c:v>24.64343126</c:v>
              </c:pt>
              <c:pt idx="64">
                <c:v>84.820782269999995</c:v>
              </c:pt>
              <c:pt idx="65">
                <c:v>39.16338425</c:v>
              </c:pt>
              <c:pt idx="66">
                <c:v>39.095253300000003</c:v>
              </c:pt>
              <c:pt idx="67">
                <c:v>48.657646290000002</c:v>
              </c:pt>
              <c:pt idx="68">
                <c:v>27.32642431</c:v>
              </c:pt>
              <c:pt idx="69">
                <c:v>7.7441343690000002</c:v>
              </c:pt>
              <c:pt idx="70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64B-4D3F-A463-4C14F47EE5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530240"/>
        <c:axId val="161532160"/>
      </c:scatterChart>
      <c:valAx>
        <c:axId val="161530240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532160"/>
        <c:crosses val="autoZero"/>
        <c:crossBetween val="midCat"/>
        <c:majorUnit val="365"/>
        <c:minorUnit val="31"/>
      </c:valAx>
      <c:valAx>
        <c:axId val="161532160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53024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2CFD-40F1-A1E6-4FE7ABE6B4B9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75"/>
              <c:pt idx="0">
                <c:v>37653</c:v>
              </c:pt>
              <c:pt idx="1">
                <c:v>37681</c:v>
              </c:pt>
              <c:pt idx="2">
                <c:v>37712</c:v>
              </c:pt>
              <c:pt idx="3">
                <c:v>37742</c:v>
              </c:pt>
              <c:pt idx="4">
                <c:v>37773</c:v>
              </c:pt>
              <c:pt idx="5">
                <c:v>37803</c:v>
              </c:pt>
              <c:pt idx="6">
                <c:v>37834</c:v>
              </c:pt>
              <c:pt idx="7">
                <c:v>37865</c:v>
              </c:pt>
              <c:pt idx="8">
                <c:v>37895</c:v>
              </c:pt>
              <c:pt idx="9">
                <c:v>37926</c:v>
              </c:pt>
              <c:pt idx="10">
                <c:v>37956</c:v>
              </c:pt>
              <c:pt idx="11">
                <c:v>37987</c:v>
              </c:pt>
              <c:pt idx="12">
                <c:v>38018</c:v>
              </c:pt>
              <c:pt idx="13">
                <c:v>38047</c:v>
              </c:pt>
              <c:pt idx="14">
                <c:v>38078</c:v>
              </c:pt>
              <c:pt idx="15">
                <c:v>38108</c:v>
              </c:pt>
              <c:pt idx="16">
                <c:v>38139</c:v>
              </c:pt>
              <c:pt idx="17">
                <c:v>38169</c:v>
              </c:pt>
              <c:pt idx="18">
                <c:v>38200</c:v>
              </c:pt>
              <c:pt idx="19">
                <c:v>38231</c:v>
              </c:pt>
              <c:pt idx="20">
                <c:v>38261</c:v>
              </c:pt>
              <c:pt idx="21">
                <c:v>38292</c:v>
              </c:pt>
              <c:pt idx="22">
                <c:v>38322</c:v>
              </c:pt>
              <c:pt idx="23">
                <c:v>38353</c:v>
              </c:pt>
              <c:pt idx="24">
                <c:v>38384</c:v>
              </c:pt>
              <c:pt idx="25">
                <c:v>38412</c:v>
              </c:pt>
              <c:pt idx="26">
                <c:v>38443</c:v>
              </c:pt>
              <c:pt idx="27">
                <c:v>38473</c:v>
              </c:pt>
              <c:pt idx="28">
                <c:v>38504</c:v>
              </c:pt>
              <c:pt idx="29">
                <c:v>38534</c:v>
              </c:pt>
              <c:pt idx="30">
                <c:v>38565</c:v>
              </c:pt>
              <c:pt idx="31">
                <c:v>38596</c:v>
              </c:pt>
              <c:pt idx="32">
                <c:v>38626</c:v>
              </c:pt>
              <c:pt idx="33">
                <c:v>38657</c:v>
              </c:pt>
              <c:pt idx="34">
                <c:v>38687</c:v>
              </c:pt>
              <c:pt idx="35">
                <c:v>38718</c:v>
              </c:pt>
              <c:pt idx="36">
                <c:v>38749</c:v>
              </c:pt>
              <c:pt idx="37">
                <c:v>38777</c:v>
              </c:pt>
              <c:pt idx="38">
                <c:v>38808</c:v>
              </c:pt>
              <c:pt idx="39">
                <c:v>38838</c:v>
              </c:pt>
              <c:pt idx="40">
                <c:v>38869</c:v>
              </c:pt>
              <c:pt idx="41">
                <c:v>38899</c:v>
              </c:pt>
              <c:pt idx="42">
                <c:v>38930</c:v>
              </c:pt>
              <c:pt idx="43">
                <c:v>38961</c:v>
              </c:pt>
              <c:pt idx="44">
                <c:v>38991</c:v>
              </c:pt>
              <c:pt idx="45">
                <c:v>39022</c:v>
              </c:pt>
              <c:pt idx="46">
                <c:v>39052</c:v>
              </c:pt>
              <c:pt idx="47">
                <c:v>39083</c:v>
              </c:pt>
              <c:pt idx="48">
                <c:v>39114</c:v>
              </c:pt>
              <c:pt idx="49">
                <c:v>39142</c:v>
              </c:pt>
              <c:pt idx="50">
                <c:v>39173</c:v>
              </c:pt>
              <c:pt idx="51">
                <c:v>39203</c:v>
              </c:pt>
              <c:pt idx="52">
                <c:v>39234</c:v>
              </c:pt>
              <c:pt idx="53">
                <c:v>39264</c:v>
              </c:pt>
              <c:pt idx="54">
                <c:v>39295</c:v>
              </c:pt>
              <c:pt idx="55">
                <c:v>39326</c:v>
              </c:pt>
              <c:pt idx="56">
                <c:v>39356</c:v>
              </c:pt>
              <c:pt idx="57">
                <c:v>39387</c:v>
              </c:pt>
              <c:pt idx="58">
                <c:v>39417</c:v>
              </c:pt>
              <c:pt idx="59">
                <c:v>39448</c:v>
              </c:pt>
              <c:pt idx="60">
                <c:v>39479</c:v>
              </c:pt>
              <c:pt idx="61">
                <c:v>39508</c:v>
              </c:pt>
              <c:pt idx="62">
                <c:v>39539</c:v>
              </c:pt>
              <c:pt idx="63">
                <c:v>39569</c:v>
              </c:pt>
              <c:pt idx="64">
                <c:v>39600</c:v>
              </c:pt>
              <c:pt idx="65">
                <c:v>39630</c:v>
              </c:pt>
              <c:pt idx="66">
                <c:v>39661</c:v>
              </c:pt>
              <c:pt idx="67">
                <c:v>39692</c:v>
              </c:pt>
              <c:pt idx="68">
                <c:v>39722</c:v>
              </c:pt>
              <c:pt idx="69">
                <c:v>39753</c:v>
              </c:pt>
              <c:pt idx="70">
                <c:v>39783</c:v>
              </c:pt>
              <c:pt idx="71">
                <c:v>39814</c:v>
              </c:pt>
              <c:pt idx="72">
                <c:v>39845</c:v>
              </c:pt>
              <c:pt idx="73">
                <c:v>39873</c:v>
              </c:pt>
              <c:pt idx="74">
                <c:v>39904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2CFD-40F1-A1E6-4FE7ABE6B4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553792"/>
        <c:axId val="161564544"/>
      </c:scatterChart>
      <c:valAx>
        <c:axId val="161553792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564544"/>
        <c:crosses val="autoZero"/>
        <c:crossBetween val="midCat"/>
      </c:valAx>
      <c:valAx>
        <c:axId val="1615645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55379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B46-45EF-A933-C65E3A0668AD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xVal>
            <c:numLit>
              <c:formatCode>General</c:formatCode>
              <c:ptCount val="67"/>
              <c:pt idx="0">
                <c:v>60.61</c:v>
              </c:pt>
              <c:pt idx="1">
                <c:v>41.56</c:v>
              </c:pt>
              <c:pt idx="2">
                <c:v>25.19</c:v>
              </c:pt>
              <c:pt idx="3">
                <c:v>23.99</c:v>
              </c:pt>
              <c:pt idx="4">
                <c:v>19.420000000000002</c:v>
              </c:pt>
              <c:pt idx="5">
                <c:v>3.56</c:v>
              </c:pt>
              <c:pt idx="6">
                <c:v>3.22</c:v>
              </c:pt>
              <c:pt idx="7">
                <c:v>3.54</c:v>
              </c:pt>
              <c:pt idx="8">
                <c:v>3.46</c:v>
              </c:pt>
              <c:pt idx="9">
                <c:v>3.12</c:v>
              </c:pt>
              <c:pt idx="10">
                <c:v>2.4900000000000002</c:v>
              </c:pt>
              <c:pt idx="11">
                <c:v>3.14</c:v>
              </c:pt>
              <c:pt idx="12">
                <c:v>66.83</c:v>
              </c:pt>
              <c:pt idx="13">
                <c:v>52.96</c:v>
              </c:pt>
              <c:pt idx="14">
                <c:v>32.659999999999997</c:v>
              </c:pt>
              <c:pt idx="15">
                <c:v>25.12</c:v>
              </c:pt>
              <c:pt idx="16">
                <c:v>22.97</c:v>
              </c:pt>
              <c:pt idx="17">
                <c:v>6.47</c:v>
              </c:pt>
              <c:pt idx="18">
                <c:v>5.39</c:v>
              </c:pt>
              <c:pt idx="19">
                <c:v>5.9</c:v>
              </c:pt>
              <c:pt idx="20">
                <c:v>5.16</c:v>
              </c:pt>
              <c:pt idx="21">
                <c:v>4.62</c:v>
              </c:pt>
              <c:pt idx="22">
                <c:v>3.65</c:v>
              </c:pt>
              <c:pt idx="23">
                <c:v>16.66</c:v>
              </c:pt>
              <c:pt idx="24">
                <c:v>65.36</c:v>
              </c:pt>
              <c:pt idx="25">
                <c:v>41.92</c:v>
              </c:pt>
              <c:pt idx="26">
                <c:v>40.49</c:v>
              </c:pt>
              <c:pt idx="27">
                <c:v>40.06</c:v>
              </c:pt>
              <c:pt idx="28">
                <c:v>21.54</c:v>
              </c:pt>
              <c:pt idx="29">
                <c:v>4.72</c:v>
              </c:pt>
              <c:pt idx="30">
                <c:v>5.31</c:v>
              </c:pt>
              <c:pt idx="31">
                <c:v>5.45</c:v>
              </c:pt>
              <c:pt idx="32">
                <c:v>4.7</c:v>
              </c:pt>
              <c:pt idx="33">
                <c:v>4.08</c:v>
              </c:pt>
              <c:pt idx="34">
                <c:v>3.08</c:v>
              </c:pt>
              <c:pt idx="35">
                <c:v>6.36</c:v>
              </c:pt>
              <c:pt idx="36">
                <c:v>77.56</c:v>
              </c:pt>
              <c:pt idx="37">
                <c:v>47.91</c:v>
              </c:pt>
              <c:pt idx="38">
                <c:v>23.94</c:v>
              </c:pt>
              <c:pt idx="39">
                <c:v>44.97</c:v>
              </c:pt>
              <c:pt idx="40">
                <c:v>30.24</c:v>
              </c:pt>
              <c:pt idx="41">
                <c:v>6.08</c:v>
              </c:pt>
              <c:pt idx="42">
                <c:v>6.02</c:v>
              </c:pt>
              <c:pt idx="43">
                <c:v>7.2</c:v>
              </c:pt>
              <c:pt idx="44">
                <c:v>5.92</c:v>
              </c:pt>
              <c:pt idx="45">
                <c:v>4.9800000000000004</c:v>
              </c:pt>
              <c:pt idx="46">
                <c:v>3.86</c:v>
              </c:pt>
              <c:pt idx="47">
                <c:v>17.920000000000002</c:v>
              </c:pt>
              <c:pt idx="48">
                <c:v>88.27</c:v>
              </c:pt>
              <c:pt idx="49">
                <c:v>49.79</c:v>
              </c:pt>
              <c:pt idx="50">
                <c:v>37.784447210000003</c:v>
              </c:pt>
              <c:pt idx="51">
                <c:v>31.784516690000004</c:v>
              </c:pt>
              <c:pt idx="52">
                <c:v>21.590289909999999</c:v>
              </c:pt>
              <c:pt idx="53">
                <c:v>5.9755784700000003</c:v>
              </c:pt>
              <c:pt idx="54">
                <c:v>5.361972926</c:v>
              </c:pt>
              <c:pt idx="55">
                <c:v>5.7553994929999996</c:v>
              </c:pt>
              <c:pt idx="56">
                <c:v>5.3404537889999997</c:v>
              </c:pt>
              <c:pt idx="57">
                <c:v>4.5681243379999996</c:v>
              </c:pt>
              <c:pt idx="58">
                <c:v>3.4004591030000002</c:v>
              </c:pt>
              <c:pt idx="59">
                <c:v>24.64343126</c:v>
              </c:pt>
              <c:pt idx="60">
                <c:v>84.820782269999995</c:v>
              </c:pt>
              <c:pt idx="61">
                <c:v>39.16338425</c:v>
              </c:pt>
              <c:pt idx="62">
                <c:v>39.095253300000003</c:v>
              </c:pt>
              <c:pt idx="63">
                <c:v>48.657646290000002</c:v>
              </c:pt>
              <c:pt idx="64">
                <c:v>27.32642431</c:v>
              </c:pt>
              <c:pt idx="65">
                <c:v>7.7441343690000002</c:v>
              </c:pt>
              <c:pt idx="66">
                <c:v>5.8919385589999997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B46-45EF-A933-C65E3A0668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25216"/>
        <c:axId val="161627136"/>
      </c:scatterChart>
      <c:valAx>
        <c:axId val="16162521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627136"/>
        <c:crosses val="autoZero"/>
        <c:crossBetween val="midCat"/>
      </c:valAx>
      <c:valAx>
        <c:axId val="161627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625216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 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66"/>
              <c:pt idx="0">
                <c:v>41.56</c:v>
              </c:pt>
              <c:pt idx="1">
                <c:v>25.19</c:v>
              </c:pt>
              <c:pt idx="2">
                <c:v>23.99</c:v>
              </c:pt>
              <c:pt idx="3">
                <c:v>19.420000000000002</c:v>
              </c:pt>
              <c:pt idx="4">
                <c:v>3.56</c:v>
              </c:pt>
              <c:pt idx="5">
                <c:v>3.22</c:v>
              </c:pt>
              <c:pt idx="6">
                <c:v>3.54</c:v>
              </c:pt>
              <c:pt idx="7">
                <c:v>3.46</c:v>
              </c:pt>
              <c:pt idx="8">
                <c:v>3.12</c:v>
              </c:pt>
              <c:pt idx="9">
                <c:v>2.4900000000000002</c:v>
              </c:pt>
              <c:pt idx="10">
                <c:v>3.14</c:v>
              </c:pt>
              <c:pt idx="11">
                <c:v>66.83</c:v>
              </c:pt>
              <c:pt idx="12">
                <c:v>52.96</c:v>
              </c:pt>
              <c:pt idx="13">
                <c:v>32.659999999999997</c:v>
              </c:pt>
              <c:pt idx="14">
                <c:v>25.12</c:v>
              </c:pt>
              <c:pt idx="15">
                <c:v>22.97</c:v>
              </c:pt>
              <c:pt idx="16">
                <c:v>6.47</c:v>
              </c:pt>
              <c:pt idx="17">
                <c:v>5.39</c:v>
              </c:pt>
              <c:pt idx="18">
                <c:v>5.9</c:v>
              </c:pt>
              <c:pt idx="19">
                <c:v>5.16</c:v>
              </c:pt>
              <c:pt idx="20">
                <c:v>4.62</c:v>
              </c:pt>
              <c:pt idx="21">
                <c:v>3.65</c:v>
              </c:pt>
              <c:pt idx="22">
                <c:v>16.66</c:v>
              </c:pt>
              <c:pt idx="23">
                <c:v>65.36</c:v>
              </c:pt>
              <c:pt idx="24">
                <c:v>41.92</c:v>
              </c:pt>
              <c:pt idx="25">
                <c:v>40.49</c:v>
              </c:pt>
              <c:pt idx="26">
                <c:v>40.06</c:v>
              </c:pt>
              <c:pt idx="27">
                <c:v>21.54</c:v>
              </c:pt>
              <c:pt idx="28">
                <c:v>4.72</c:v>
              </c:pt>
              <c:pt idx="29">
                <c:v>5.31</c:v>
              </c:pt>
              <c:pt idx="30">
                <c:v>5.45</c:v>
              </c:pt>
              <c:pt idx="31">
                <c:v>4.7</c:v>
              </c:pt>
              <c:pt idx="32">
                <c:v>4.08</c:v>
              </c:pt>
              <c:pt idx="33">
                <c:v>3.08</c:v>
              </c:pt>
              <c:pt idx="34">
                <c:v>6.36</c:v>
              </c:pt>
              <c:pt idx="35">
                <c:v>77.56</c:v>
              </c:pt>
              <c:pt idx="36">
                <c:v>47.91</c:v>
              </c:pt>
              <c:pt idx="37">
                <c:v>23.94</c:v>
              </c:pt>
              <c:pt idx="38">
                <c:v>44.97</c:v>
              </c:pt>
              <c:pt idx="39">
                <c:v>30.24</c:v>
              </c:pt>
              <c:pt idx="40">
                <c:v>6.08</c:v>
              </c:pt>
              <c:pt idx="41">
                <c:v>6.02</c:v>
              </c:pt>
              <c:pt idx="42">
                <c:v>7.2</c:v>
              </c:pt>
              <c:pt idx="43">
                <c:v>5.92</c:v>
              </c:pt>
              <c:pt idx="44">
                <c:v>4.9800000000000004</c:v>
              </c:pt>
              <c:pt idx="45">
                <c:v>3.86</c:v>
              </c:pt>
              <c:pt idx="46">
                <c:v>17.920000000000002</c:v>
              </c:pt>
              <c:pt idx="47">
                <c:v>88.27</c:v>
              </c:pt>
              <c:pt idx="48">
                <c:v>49.79</c:v>
              </c:pt>
              <c:pt idx="49">
                <c:v>37.784447210000003</c:v>
              </c:pt>
              <c:pt idx="50">
                <c:v>31.784516690000004</c:v>
              </c:pt>
              <c:pt idx="51">
                <c:v>21.590289909999999</c:v>
              </c:pt>
              <c:pt idx="52">
                <c:v>5.9755784700000003</c:v>
              </c:pt>
              <c:pt idx="53">
                <c:v>5.361972926</c:v>
              </c:pt>
              <c:pt idx="54">
                <c:v>5.7553994929999996</c:v>
              </c:pt>
              <c:pt idx="55">
                <c:v>5.3404537889999997</c:v>
              </c:pt>
              <c:pt idx="56">
                <c:v>4.5681243379999996</c:v>
              </c:pt>
              <c:pt idx="57">
                <c:v>3.4004591030000002</c:v>
              </c:pt>
              <c:pt idx="58">
                <c:v>24.64343126</c:v>
              </c:pt>
              <c:pt idx="59">
                <c:v>84.820782269999995</c:v>
              </c:pt>
              <c:pt idx="60">
                <c:v>39.16338425</c:v>
              </c:pt>
              <c:pt idx="61">
                <c:v>39.095253300000003</c:v>
              </c:pt>
              <c:pt idx="62">
                <c:v>48.657646290000002</c:v>
              </c:pt>
              <c:pt idx="63">
                <c:v>27.32642431</c:v>
              </c:pt>
              <c:pt idx="64">
                <c:v>7.7441343690000002</c:v>
              </c:pt>
              <c:pt idx="65">
                <c:v>5.8919385589999997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FFA-4003-81CE-878AD0DBB5C9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FFA-4003-81CE-878AD0DBB5C9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FFA-4003-81CE-878AD0DBB5C9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xVal>
            <c:numLit>
              <c:formatCode>General</c:formatCode>
              <c:ptCount val="66"/>
              <c:pt idx="0">
                <c:v>37803</c:v>
              </c:pt>
              <c:pt idx="1">
                <c:v>37834</c:v>
              </c:pt>
              <c:pt idx="2">
                <c:v>37865</c:v>
              </c:pt>
              <c:pt idx="3">
                <c:v>37895</c:v>
              </c:pt>
              <c:pt idx="4">
                <c:v>37926</c:v>
              </c:pt>
              <c:pt idx="5">
                <c:v>37956</c:v>
              </c:pt>
              <c:pt idx="6">
                <c:v>37987</c:v>
              </c:pt>
              <c:pt idx="7">
                <c:v>38018</c:v>
              </c:pt>
              <c:pt idx="8">
                <c:v>38047</c:v>
              </c:pt>
              <c:pt idx="9">
                <c:v>38078</c:v>
              </c:pt>
              <c:pt idx="10">
                <c:v>38108</c:v>
              </c:pt>
              <c:pt idx="11">
                <c:v>38139</c:v>
              </c:pt>
              <c:pt idx="12">
                <c:v>38169</c:v>
              </c:pt>
              <c:pt idx="13">
                <c:v>38200</c:v>
              </c:pt>
              <c:pt idx="14">
                <c:v>38231</c:v>
              </c:pt>
              <c:pt idx="15">
                <c:v>38261</c:v>
              </c:pt>
              <c:pt idx="16">
                <c:v>38292</c:v>
              </c:pt>
              <c:pt idx="17">
                <c:v>38322</c:v>
              </c:pt>
              <c:pt idx="18">
                <c:v>38353</c:v>
              </c:pt>
              <c:pt idx="19">
                <c:v>38384</c:v>
              </c:pt>
              <c:pt idx="20">
                <c:v>38412</c:v>
              </c:pt>
              <c:pt idx="21">
                <c:v>38443</c:v>
              </c:pt>
              <c:pt idx="22">
                <c:v>38473</c:v>
              </c:pt>
              <c:pt idx="23">
                <c:v>38504</c:v>
              </c:pt>
              <c:pt idx="24">
                <c:v>38534</c:v>
              </c:pt>
              <c:pt idx="25">
                <c:v>38565</c:v>
              </c:pt>
              <c:pt idx="26">
                <c:v>38596</c:v>
              </c:pt>
              <c:pt idx="27">
                <c:v>38626</c:v>
              </c:pt>
              <c:pt idx="28">
                <c:v>38657</c:v>
              </c:pt>
              <c:pt idx="29">
                <c:v>38687</c:v>
              </c:pt>
              <c:pt idx="30">
                <c:v>38718</c:v>
              </c:pt>
              <c:pt idx="31">
                <c:v>38749</c:v>
              </c:pt>
              <c:pt idx="32">
                <c:v>38777</c:v>
              </c:pt>
              <c:pt idx="33">
                <c:v>38808</c:v>
              </c:pt>
              <c:pt idx="34">
                <c:v>38838</c:v>
              </c:pt>
              <c:pt idx="35">
                <c:v>38869</c:v>
              </c:pt>
              <c:pt idx="36">
                <c:v>38899</c:v>
              </c:pt>
              <c:pt idx="37">
                <c:v>38930</c:v>
              </c:pt>
              <c:pt idx="38">
                <c:v>38961</c:v>
              </c:pt>
              <c:pt idx="39">
                <c:v>38991</c:v>
              </c:pt>
              <c:pt idx="40">
                <c:v>39022</c:v>
              </c:pt>
              <c:pt idx="41">
                <c:v>39052</c:v>
              </c:pt>
              <c:pt idx="42">
                <c:v>39083</c:v>
              </c:pt>
              <c:pt idx="43">
                <c:v>39114</c:v>
              </c:pt>
              <c:pt idx="44">
                <c:v>39142</c:v>
              </c:pt>
              <c:pt idx="45">
                <c:v>39173</c:v>
              </c:pt>
              <c:pt idx="46">
                <c:v>39203</c:v>
              </c:pt>
              <c:pt idx="47">
                <c:v>39234</c:v>
              </c:pt>
              <c:pt idx="48">
                <c:v>39264</c:v>
              </c:pt>
              <c:pt idx="49">
                <c:v>39295</c:v>
              </c:pt>
              <c:pt idx="50">
                <c:v>39326</c:v>
              </c:pt>
              <c:pt idx="51">
                <c:v>39356</c:v>
              </c:pt>
              <c:pt idx="52">
                <c:v>39387</c:v>
              </c:pt>
              <c:pt idx="53">
                <c:v>39417</c:v>
              </c:pt>
              <c:pt idx="54">
                <c:v>39448</c:v>
              </c:pt>
              <c:pt idx="55">
                <c:v>39479</c:v>
              </c:pt>
              <c:pt idx="56">
                <c:v>39508</c:v>
              </c:pt>
              <c:pt idx="57">
                <c:v>39539</c:v>
              </c:pt>
              <c:pt idx="58">
                <c:v>39569</c:v>
              </c:pt>
              <c:pt idx="59">
                <c:v>39600</c:v>
              </c:pt>
              <c:pt idx="60">
                <c:v>39630</c:v>
              </c:pt>
              <c:pt idx="61">
                <c:v>39661</c:v>
              </c:pt>
              <c:pt idx="62">
                <c:v>39692</c:v>
              </c:pt>
              <c:pt idx="63">
                <c:v>39722</c:v>
              </c:pt>
              <c:pt idx="64">
                <c:v>39753</c:v>
              </c:pt>
              <c:pt idx="65">
                <c:v>39783</c:v>
              </c:pt>
            </c:numLit>
          </c:xVal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FFA-4003-81CE-878AD0DBB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71808"/>
        <c:axId val="164971264"/>
      </c:scatterChart>
      <c:valAx>
        <c:axId val="16167180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971264"/>
        <c:crosses val="autoZero"/>
        <c:crossBetween val="midCat"/>
        <c:majorUnit val="365"/>
        <c:minorUnit val="31"/>
      </c:valAx>
      <c:valAx>
        <c:axId val="1649712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67180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78F-42AE-A765-06656337EA2B}"/>
            </c:ext>
          </c:extLst>
        </c:ser>
        <c:ser>
          <c:idx val="1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78F-42AE-A765-06656337E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988800"/>
        <c:axId val="164995072"/>
      </c:scatterChart>
      <c:valAx>
        <c:axId val="16498880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995072"/>
        <c:crosses val="autoZero"/>
        <c:crossBetween val="midCat"/>
      </c:valAx>
      <c:valAx>
        <c:axId val="1649950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9888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Storage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8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0,3008x + 10,368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0,7785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B02-46D0-8B2C-015EC77762D0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0,3295x + 1,2615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0,9599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B02-46D0-8B2C-015EC77762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108352"/>
        <c:axId val="165114624"/>
      </c:scatterChart>
      <c:valAx>
        <c:axId val="1651083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114624"/>
        <c:crosses val="autoZero"/>
        <c:crossBetween val="midCat"/>
      </c:valAx>
      <c:valAx>
        <c:axId val="165114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10835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FCC-4DBC-9DA0-9E3C864E995B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FCC-4DBC-9DA0-9E3C864E995B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CFCC-4DBC-9DA0-9E3C864E995B}"/>
            </c:ext>
          </c:extLst>
        </c:ser>
        <c:ser>
          <c:idx val="2"/>
          <c:order val="3"/>
          <c:tx>
            <c:v/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triangle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CFCC-4DBC-9DA0-9E3C864E995B}"/>
            </c:ext>
          </c:extLst>
        </c:ser>
        <c:ser>
          <c:idx val="4"/>
          <c:order val="4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4-CFCC-4DBC-9DA0-9E3C864E9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156736"/>
        <c:axId val="165163008"/>
      </c:scatterChart>
      <c:valAx>
        <c:axId val="16515673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163008"/>
        <c:crosses val="autoZero"/>
        <c:crossBetween val="midCat"/>
        <c:majorUnit val="365"/>
        <c:minorUnit val="31"/>
      </c:valAx>
      <c:valAx>
        <c:axId val="165163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15673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Time series 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/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696-49B4-9D32-69418F43C335}"/>
            </c:ext>
          </c:extLst>
        </c:ser>
        <c:ser>
          <c:idx val="5"/>
          <c:order val="1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696-49B4-9D32-69418F43C335}"/>
            </c:ext>
          </c:extLst>
        </c:ser>
        <c:ser>
          <c:idx val="0"/>
          <c:order val="2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4696-49B4-9D32-69418F43C3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193984"/>
        <c:axId val="165200256"/>
      </c:scatterChart>
      <c:valAx>
        <c:axId val="165193984"/>
        <c:scaling>
          <c:orientation val="minMax"/>
          <c:max val="40000"/>
          <c:min val="376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200256"/>
        <c:crosses val="autoZero"/>
        <c:crossBetween val="midCat"/>
        <c:majorUnit val="365"/>
        <c:minorUnit val="31"/>
      </c:valAx>
      <c:valAx>
        <c:axId val="165200256"/>
        <c:scaling>
          <c:orientation val="minMax"/>
          <c:min val="-2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19398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dM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v/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796-4184-8D63-3A7A7CEDC897}"/>
            </c:ext>
          </c:extLst>
        </c:ser>
        <c:ser>
          <c:idx val="4"/>
          <c:order val="1"/>
          <c:tx>
            <c:v/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796-4184-8D63-3A7A7CEDC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230080"/>
        <c:axId val="165240832"/>
      </c:scatterChart>
      <c:valAx>
        <c:axId val="165230080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240832"/>
        <c:crosses val="autoZero"/>
        <c:crossBetween val="midCat"/>
      </c:valAx>
      <c:valAx>
        <c:axId val="165240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2300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Runoff vrs Runoff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28575">
              <a:noFill/>
            </a:ln>
          </c:spPr>
          <c:marker>
            <c:symbol val="diamond"/>
            <c:size val="4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FF00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0,7918x + 4,6821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0,8049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34F-4443-8623-0F9D8CD14D68}"/>
            </c:ext>
          </c:extLst>
        </c:ser>
        <c:ser>
          <c:idx val="1"/>
          <c:order val="1"/>
          <c:tx>
            <c:v/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FF00FF"/>
                </a:solidFill>
                <a:prstDash val="solid"/>
              </a:ln>
            </c:spPr>
            <c:trendlineType val="linear"/>
            <c:dispRSqr val="1"/>
            <c:dispEq val="1"/>
            <c:trendlineLbl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y = 0,4829x + 3,1901</a:t>
                    </a:r>
                  </a:p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10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R2 = 0,8687</a:t>
                    </a:r>
                  </a:p>
                </c:rich>
              </c:tx>
              <c:numFmt formatCode="General" sourceLinked="0"/>
              <c:spPr>
                <a:noFill/>
                <a:ln w="25400">
                  <a:noFill/>
                </a:ln>
              </c:spPr>
            </c:trendlineLbl>
          </c:trendline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34F-4443-8623-0F9D8CD14D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297152"/>
        <c:axId val="165311616"/>
      </c:scatterChart>
      <c:valAx>
        <c:axId val="1652971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Runoff measured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311616"/>
        <c:crosses val="autoZero"/>
        <c:crossBetween val="midCat"/>
      </c:valAx>
      <c:valAx>
        <c:axId val="165311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297152"/>
        <c:crossesAt val="-6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horizontalDpi="-3" verticalDpi="0"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Time series total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/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EBD-4D71-AE46-7B0C3B979092}"/>
            </c:ext>
          </c:extLst>
        </c:ser>
        <c:ser>
          <c:idx val="3"/>
          <c:order val="1"/>
          <c:tx>
            <c:v/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EBD-4D71-AE46-7B0C3B979092}"/>
            </c:ext>
          </c:extLst>
        </c:ser>
        <c:ser>
          <c:idx val="1"/>
          <c:order val="2"/>
          <c:tx>
            <c:v/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EBD-4D71-AE46-7B0C3B979092}"/>
            </c:ext>
          </c:extLst>
        </c:ser>
        <c:ser>
          <c:idx val="4"/>
          <c:order val="3"/>
          <c:tx>
            <c:v/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diamond"/>
            <c:size val="4"/>
            <c:spPr>
              <a:solidFill>
                <a:srgbClr val="00FF00"/>
              </a:solidFill>
              <a:ln>
                <a:solidFill>
                  <a:srgbClr val="00FF00"/>
                </a:solidFill>
                <a:prstDash val="solid"/>
              </a:ln>
            </c:spPr>
          </c:marker>
          <c:yVal>
            <c:numLit>
              <c:formatCode>General</c:formatCode>
              <c:ptCount val="1"/>
              <c:pt idx="0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7EBD-4D71-AE46-7B0C3B9790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335808"/>
        <c:axId val="165337728"/>
      </c:scatterChart>
      <c:valAx>
        <c:axId val="16533580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337728"/>
        <c:crosses val="autoZero"/>
        <c:crossBetween val="midCat"/>
        <c:majorUnit val="365"/>
        <c:minorUnit val="31"/>
      </c:valAx>
      <c:valAx>
        <c:axId val="1653377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33580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t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RRm-Ro Signal </a:t>
            </a:r>
          </a:p>
        </c:rich>
      </c:tx>
      <c:layout>
        <c:manualLayout>
          <c:xMode val="edge"/>
          <c:yMode val="edge"/>
          <c:x val="4.3692104703983832E-2"/>
          <c:y val="2.976743895331121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668699642219275"/>
          <c:y val="0.16264506743379675"/>
          <c:w val="0.76274809193184367"/>
          <c:h val="0.689052926662718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'Amazon simple'!$R$6</c:f>
              <c:strCache>
                <c:ptCount val="1"/>
                <c:pt idx="0">
                  <c:v>  RRm</c:v>
                </c:pt>
              </c:strCache>
            </c:strRef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'Amazon simple'!$C$21:$C$81</c:f>
              <c:numCache>
                <c:formatCode>0.00</c:formatCode>
                <c:ptCount val="61"/>
                <c:pt idx="0">
                  <c:v>74.34</c:v>
                </c:pt>
                <c:pt idx="1">
                  <c:v>84.03</c:v>
                </c:pt>
                <c:pt idx="2">
                  <c:v>101.23</c:v>
                </c:pt>
                <c:pt idx="3">
                  <c:v>114.14</c:v>
                </c:pt>
                <c:pt idx="4">
                  <c:v>127.34</c:v>
                </c:pt>
                <c:pt idx="5">
                  <c:v>119.09</c:v>
                </c:pt>
                <c:pt idx="6">
                  <c:v>112.52</c:v>
                </c:pt>
                <c:pt idx="7">
                  <c:v>100.08</c:v>
                </c:pt>
                <c:pt idx="8">
                  <c:v>81.7</c:v>
                </c:pt>
                <c:pt idx="9">
                  <c:v>69.28</c:v>
                </c:pt>
                <c:pt idx="10">
                  <c:v>60.65</c:v>
                </c:pt>
                <c:pt idx="11">
                  <c:v>67.52</c:v>
                </c:pt>
                <c:pt idx="12">
                  <c:v>77.78</c:v>
                </c:pt>
                <c:pt idx="13">
                  <c:v>78.25</c:v>
                </c:pt>
                <c:pt idx="14">
                  <c:v>109.79</c:v>
                </c:pt>
                <c:pt idx="15">
                  <c:v>127.35</c:v>
                </c:pt>
                <c:pt idx="16">
                  <c:v>140.13999999999999</c:v>
                </c:pt>
                <c:pt idx="17">
                  <c:v>129.41</c:v>
                </c:pt>
                <c:pt idx="18">
                  <c:v>116.82</c:v>
                </c:pt>
                <c:pt idx="19">
                  <c:v>91.41</c:v>
                </c:pt>
                <c:pt idx="20">
                  <c:v>60.3</c:v>
                </c:pt>
                <c:pt idx="21">
                  <c:v>45.57</c:v>
                </c:pt>
                <c:pt idx="22">
                  <c:v>48.75</c:v>
                </c:pt>
                <c:pt idx="23">
                  <c:v>65.94</c:v>
                </c:pt>
                <c:pt idx="24">
                  <c:v>84.67</c:v>
                </c:pt>
                <c:pt idx="25">
                  <c:v>93.85</c:v>
                </c:pt>
                <c:pt idx="26">
                  <c:v>127.31</c:v>
                </c:pt>
                <c:pt idx="27">
                  <c:v>136.27000000000001</c:v>
                </c:pt>
                <c:pt idx="28">
                  <c:v>155.56</c:v>
                </c:pt>
                <c:pt idx="29">
                  <c:v>148.91999999999999</c:v>
                </c:pt>
                <c:pt idx="30">
                  <c:v>135.46</c:v>
                </c:pt>
                <c:pt idx="31">
                  <c:v>107.88</c:v>
                </c:pt>
                <c:pt idx="32">
                  <c:v>75.930000000000007</c:v>
                </c:pt>
                <c:pt idx="33">
                  <c:v>56.07</c:v>
                </c:pt>
                <c:pt idx="34">
                  <c:v>53.83</c:v>
                </c:pt>
                <c:pt idx="35">
                  <c:v>69.48</c:v>
                </c:pt>
                <c:pt idx="36">
                  <c:v>83.919129999999996</c:v>
                </c:pt>
                <c:pt idx="37">
                  <c:v>87.11045</c:v>
                </c:pt>
                <c:pt idx="38">
                  <c:v>106.5117</c:v>
                </c:pt>
                <c:pt idx="39">
                  <c:v>115.6271</c:v>
                </c:pt>
                <c:pt idx="40">
                  <c:v>136.04339999999999</c:v>
                </c:pt>
                <c:pt idx="41">
                  <c:v>136.64429999999999</c:v>
                </c:pt>
                <c:pt idx="42">
                  <c:v>130.49090000000001</c:v>
                </c:pt>
                <c:pt idx="43">
                  <c:v>111.68510000000001</c:v>
                </c:pt>
                <c:pt idx="44">
                  <c:v>80.049239999999998</c:v>
                </c:pt>
                <c:pt idx="45">
                  <c:v>59.538440000000001</c:v>
                </c:pt>
                <c:pt idx="46">
                  <c:v>56.528509999999997</c:v>
                </c:pt>
                <c:pt idx="47">
                  <c:v>69.889150000000001</c:v>
                </c:pt>
                <c:pt idx="48">
                  <c:v>86.568700000000007</c:v>
                </c:pt>
                <c:pt idx="49">
                  <c:v>99.496690000000001</c:v>
                </c:pt>
                <c:pt idx="50">
                  <c:v>127.185</c:v>
                </c:pt>
                <c:pt idx="51">
                  <c:v>138.50069999999999</c:v>
                </c:pt>
                <c:pt idx="52">
                  <c:v>151.3954</c:v>
                </c:pt>
                <c:pt idx="53">
                  <c:v>146.91720000000001</c:v>
                </c:pt>
                <c:pt idx="54">
                  <c:v>138.29169999999999</c:v>
                </c:pt>
                <c:pt idx="55">
                  <c:v>113.0441</c:v>
                </c:pt>
                <c:pt idx="56">
                  <c:v>81.197450000000003</c:v>
                </c:pt>
                <c:pt idx="57">
                  <c:v>63.57123</c:v>
                </c:pt>
                <c:pt idx="58">
                  <c:v>59.396259999999998</c:v>
                </c:pt>
                <c:pt idx="59">
                  <c:v>73.043499999999995</c:v>
                </c:pt>
                <c:pt idx="60">
                  <c:v>102.04089999999999</c:v>
                </c:pt>
              </c:numCache>
            </c:numRef>
          </c:xVal>
          <c:yVal>
            <c:numRef>
              <c:f>'Amazon simple'!$R$21:$R$81</c:f>
              <c:numCache>
                <c:formatCode>0.00</c:formatCode>
                <c:ptCount val="61"/>
                <c:pt idx="0">
                  <c:v>72.060449973153226</c:v>
                </c:pt>
                <c:pt idx="1">
                  <c:v>86.918858632014036</c:v>
                </c:pt>
                <c:pt idx="2">
                  <c:v>105.35546191406908</c:v>
                </c:pt>
                <c:pt idx="3">
                  <c:v>121.937550960479</c:v>
                </c:pt>
                <c:pt idx="4">
                  <c:v>130.14653004852653</c:v>
                </c:pt>
                <c:pt idx="5">
                  <c:v>126.80814209166063</c:v>
                </c:pt>
                <c:pt idx="6">
                  <c:v>113.18830239795538</c:v>
                </c:pt>
                <c:pt idx="7">
                  <c:v>94.573314704904746</c:v>
                </c:pt>
                <c:pt idx="8">
                  <c:v>76.777955866167559</c:v>
                </c:pt>
                <c:pt idx="9">
                  <c:v>65.357493937174596</c:v>
                </c:pt>
                <c:pt idx="10">
                  <c:v>62.690297821833141</c:v>
                </c:pt>
                <c:pt idx="11">
                  <c:v>67.061267896586841</c:v>
                </c:pt>
                <c:pt idx="12">
                  <c:v>77.3114888940665</c:v>
                </c:pt>
                <c:pt idx="13">
                  <c:v>92.438590110053426</c:v>
                </c:pt>
                <c:pt idx="14">
                  <c:v>109.78648854140552</c:v>
                </c:pt>
                <c:pt idx="15">
                  <c:v>125.69571745240468</c:v>
                </c:pt>
                <c:pt idx="16">
                  <c:v>132.6814033731803</c:v>
                </c:pt>
                <c:pt idx="17">
                  <c:v>128.4926099081078</c:v>
                </c:pt>
                <c:pt idx="18">
                  <c:v>112.36314941255714</c:v>
                </c:pt>
                <c:pt idx="19">
                  <c:v>88.622462252013634</c:v>
                </c:pt>
                <c:pt idx="20">
                  <c:v>65.553707596219994</c:v>
                </c:pt>
                <c:pt idx="21">
                  <c:v>49.937327795961949</c:v>
                </c:pt>
                <c:pt idx="22">
                  <c:v>46.084369130335361</c:v>
                </c:pt>
                <c:pt idx="23">
                  <c:v>55.483253921229732</c:v>
                </c:pt>
                <c:pt idx="24">
                  <c:v>76.508314161719539</c:v>
                </c:pt>
                <c:pt idx="25">
                  <c:v>102.04284601245753</c:v>
                </c:pt>
                <c:pt idx="26">
                  <c:v>123.20956556545705</c:v>
                </c:pt>
                <c:pt idx="27">
                  <c:v>139.37458546769776</c:v>
                </c:pt>
                <c:pt idx="28">
                  <c:v>146.3446179095946</c:v>
                </c:pt>
                <c:pt idx="29">
                  <c:v>142.88805925983755</c:v>
                </c:pt>
                <c:pt idx="30">
                  <c:v>128.64160218329087</c:v>
                </c:pt>
                <c:pt idx="31">
                  <c:v>107.29599896547245</c:v>
                </c:pt>
                <c:pt idx="32">
                  <c:v>84.113029945220774</c:v>
                </c:pt>
                <c:pt idx="33">
                  <c:v>66.214427509799265</c:v>
                </c:pt>
                <c:pt idx="34">
                  <c:v>60.429880231651211</c:v>
                </c:pt>
                <c:pt idx="35">
                  <c:v>67.039608267400666</c:v>
                </c:pt>
                <c:pt idx="36">
                  <c:v>82.411072432523454</c:v>
                </c:pt>
                <c:pt idx="37">
                  <c:v>97.968336428417103</c:v>
                </c:pt>
                <c:pt idx="38">
                  <c:v>109.30824791733866</c:v>
                </c:pt>
                <c:pt idx="39">
                  <c:v>122.2415731076011</c:v>
                </c:pt>
                <c:pt idx="40">
                  <c:v>132.8025828398581</c:v>
                </c:pt>
                <c:pt idx="41">
                  <c:v>133.446168528784</c:v>
                </c:pt>
                <c:pt idx="42">
                  <c:v>121.69690656198587</c:v>
                </c:pt>
                <c:pt idx="43">
                  <c:v>101.63038709444341</c:v>
                </c:pt>
                <c:pt idx="44">
                  <c:v>80.334151965672078</c:v>
                </c:pt>
                <c:pt idx="45">
                  <c:v>64.174254323183774</c:v>
                </c:pt>
                <c:pt idx="46">
                  <c:v>59.34913852941127</c:v>
                </c:pt>
                <c:pt idx="47">
                  <c:v>67.999571247754758</c:v>
                </c:pt>
                <c:pt idx="48">
                  <c:v>86.336616761091847</c:v>
                </c:pt>
                <c:pt idx="49">
                  <c:v>106.99971570382311</c:v>
                </c:pt>
                <c:pt idx="50">
                  <c:v>126.26504556752609</c:v>
                </c:pt>
                <c:pt idx="51">
                  <c:v>142.02574436730481</c:v>
                </c:pt>
                <c:pt idx="52">
                  <c:v>149.32456422905452</c:v>
                </c:pt>
                <c:pt idx="53">
                  <c:v>146.06359395827806</c:v>
                </c:pt>
                <c:pt idx="54">
                  <c:v>130.89945318647594</c:v>
                </c:pt>
                <c:pt idx="55">
                  <c:v>108.96648616318348</c:v>
                </c:pt>
                <c:pt idx="56">
                  <c:v>86.341555791041586</c:v>
                </c:pt>
                <c:pt idx="57">
                  <c:v>68.984645023668648</c:v>
                </c:pt>
                <c:pt idx="58">
                  <c:v>62.956465046917387</c:v>
                </c:pt>
                <c:pt idx="59">
                  <c:v>70.491408514116983</c:v>
                </c:pt>
                <c:pt idx="60">
                  <c:v>89.249457223188998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FC-4549-A4B6-10B6421E94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444608"/>
        <c:axId val="165454976"/>
      </c:scatterChart>
      <c:valAx>
        <c:axId val="165444608"/>
        <c:scaling>
          <c:orientation val="minMax"/>
          <c:max val="2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 obs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454976"/>
        <c:crosses val="autoZero"/>
        <c:crossBetween val="midCat"/>
        <c:majorUnit val="50"/>
      </c:valAx>
      <c:valAx>
        <c:axId val="165454976"/>
        <c:scaling>
          <c:orientation val="minMax"/>
          <c:max val="2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RRm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444608"/>
        <c:crosses val="autoZero"/>
        <c:crossBetween val="midCat"/>
        <c:majorUnit val="50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50523971362523168"/>
          <c:y val="1.6027165118020218E-2"/>
          <c:w val="0.4842304653861717"/>
          <c:h val="0.11100471250710833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dMTm - GRACE Signal </a:t>
            </a:r>
          </a:p>
        </c:rich>
      </c:tx>
      <c:layout>
        <c:manualLayout>
          <c:xMode val="edge"/>
          <c:yMode val="edge"/>
          <c:x val="3.0252873563218392E-2"/>
          <c:y val="3.004692762278724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9658069282031937"/>
          <c:y val="0.17000231377498079"/>
          <c:w val="0.7233257104237395"/>
          <c:h val="0.63190495207451336"/>
        </c:manualLayout>
      </c:layout>
      <c:scatterChart>
        <c:scatterStyle val="lineMarker"/>
        <c:varyColors val="0"/>
        <c:ser>
          <c:idx val="1"/>
          <c:order val="0"/>
          <c:tx>
            <c:strRef>
              <c:f>'Amazon simple'!$W$6</c:f>
              <c:strCache>
                <c:ptCount val="1"/>
                <c:pt idx="0">
                  <c:v> dMTm</c:v>
                </c:pt>
              </c:strCache>
            </c:strRef>
          </c:tx>
          <c:spPr>
            <a:ln w="3175">
              <a:tailEnd type="triangle" w="sm" len="sm"/>
            </a:ln>
          </c:spPr>
          <c:marker>
            <c:symbol val="none"/>
          </c:marker>
          <c:trendline>
            <c:trendlineType val="linear"/>
            <c:dispRSqr val="0"/>
            <c:dispEq val="0"/>
          </c:trendline>
          <c:xVal>
            <c:numRef>
              <c:f>'Amazon simple'!$B$21:$B$81</c:f>
              <c:numCache>
                <c:formatCode>0.00</c:formatCode>
                <c:ptCount val="61"/>
                <c:pt idx="0">
                  <c:v>-77.616750963367849</c:v>
                </c:pt>
                <c:pt idx="1">
                  <c:v>-13.535661897410629</c:v>
                </c:pt>
                <c:pt idx="2">
                  <c:v>54.617315747909267</c:v>
                </c:pt>
                <c:pt idx="3">
                  <c:v>106.20658979304964</c:v>
                </c:pt>
                <c:pt idx="4">
                  <c:v>113.11791322998884</c:v>
                </c:pt>
                <c:pt idx="5">
                  <c:v>72.857099568270087</c:v>
                </c:pt>
                <c:pt idx="6">
                  <c:v>19.620089599293262</c:v>
                </c:pt>
                <c:pt idx="7">
                  <c:v>-55.980309754969291</c:v>
                </c:pt>
                <c:pt idx="8">
                  <c:v>-109.14417738950696</c:v>
                </c:pt>
                <c:pt idx="9">
                  <c:v>-131.37584389638943</c:v>
                </c:pt>
                <c:pt idx="10">
                  <c:v>-115.08382292444566</c:v>
                </c:pt>
                <c:pt idx="11">
                  <c:v>-88.475376511216012</c:v>
                </c:pt>
                <c:pt idx="12">
                  <c:v>-44.567612957521362</c:v>
                </c:pt>
                <c:pt idx="13">
                  <c:v>16.796344201516778</c:v>
                </c:pt>
                <c:pt idx="14">
                  <c:v>94.903263401752881</c:v>
                </c:pt>
                <c:pt idx="15">
                  <c:v>130.85534621382973</c:v>
                </c:pt>
                <c:pt idx="16">
                  <c:v>120.59935043305921</c:v>
                </c:pt>
                <c:pt idx="17">
                  <c:v>77.664307193481648</c:v>
                </c:pt>
                <c:pt idx="18">
                  <c:v>-4.5716003522620081</c:v>
                </c:pt>
                <c:pt idx="19">
                  <c:v>-103.82953444248396</c:v>
                </c:pt>
                <c:pt idx="20">
                  <c:v>-161.04268104319948</c:v>
                </c:pt>
                <c:pt idx="21">
                  <c:v>-185.10390406270679</c:v>
                </c:pt>
                <c:pt idx="22">
                  <c:v>-160.68505931349571</c:v>
                </c:pt>
                <c:pt idx="23">
                  <c:v>-111.74022056947891</c:v>
                </c:pt>
                <c:pt idx="24">
                  <c:v>-25.370326946873426</c:v>
                </c:pt>
                <c:pt idx="25">
                  <c:v>57.851672350743307</c:v>
                </c:pt>
                <c:pt idx="26">
                  <c:v>105.35409727723871</c:v>
                </c:pt>
                <c:pt idx="27">
                  <c:v>154.35911963338327</c:v>
                </c:pt>
                <c:pt idx="28">
                  <c:v>139.41662538527689</c:v>
                </c:pt>
                <c:pt idx="29">
                  <c:v>102.893804605215</c:v>
                </c:pt>
                <c:pt idx="30">
                  <c:v>16.355457160409138</c:v>
                </c:pt>
                <c:pt idx="31">
                  <c:v>-59.869381773388348</c:v>
                </c:pt>
                <c:pt idx="32">
                  <c:v>-140.48822896427677</c:v>
                </c:pt>
                <c:pt idx="33">
                  <c:v>-160.4289188607072</c:v>
                </c:pt>
                <c:pt idx="34">
                  <c:v>-135.4084366089553</c:v>
                </c:pt>
                <c:pt idx="35">
                  <c:v>-84.794007954089921</c:v>
                </c:pt>
                <c:pt idx="36">
                  <c:v>-17.151330186505859</c:v>
                </c:pt>
                <c:pt idx="37">
                  <c:v>22.009515382937629</c:v>
                </c:pt>
                <c:pt idx="38">
                  <c:v>45.478682650744275</c:v>
                </c:pt>
                <c:pt idx="39">
                  <c:v>119.96317347054571</c:v>
                </c:pt>
                <c:pt idx="40">
                  <c:v>135.26544954042683</c:v>
                </c:pt>
                <c:pt idx="41">
                  <c:v>107.17291132758889</c:v>
                </c:pt>
                <c:pt idx="42">
                  <c:v>31.014696369622669</c:v>
                </c:pt>
                <c:pt idx="43">
                  <c:v>-58.972386249725126</c:v>
                </c:pt>
                <c:pt idx="44">
                  <c:v>-129.9691472498632</c:v>
                </c:pt>
                <c:pt idx="45">
                  <c:v>-161.66775428126928</c:v>
                </c:pt>
                <c:pt idx="46">
                  <c:v>-137.5207265734565</c:v>
                </c:pt>
                <c:pt idx="47">
                  <c:v>-77.241165988423134</c:v>
                </c:pt>
                <c:pt idx="48">
                  <c:v>0.79484296687715705</c:v>
                </c:pt>
                <c:pt idx="49">
                  <c:v>57.8175838451399</c:v>
                </c:pt>
                <c:pt idx="50">
                  <c:v>131.18399539565596</c:v>
                </c:pt>
                <c:pt idx="51">
                  <c:v>160.22200497255892</c:v>
                </c:pt>
                <c:pt idx="52">
                  <c:v>170.05811451721161</c:v>
                </c:pt>
                <c:pt idx="53">
                  <c:v>127.59822405778185</c:v>
                </c:pt>
                <c:pt idx="54">
                  <c:v>46.066174609185815</c:v>
                </c:pt>
                <c:pt idx="55">
                  <c:v>-41.28519757060284</c:v>
                </c:pt>
                <c:pt idx="56">
                  <c:v>-110.24484163672307</c:v>
                </c:pt>
                <c:pt idx="57">
                  <c:v>-141.22944232228409</c:v>
                </c:pt>
                <c:pt idx="58">
                  <c:v>-123.47627999742193</c:v>
                </c:pt>
                <c:pt idx="59">
                  <c:v>-63.4099152310935</c:v>
                </c:pt>
                <c:pt idx="60">
                  <c:v>11.323696442128037</c:v>
                </c:pt>
              </c:numCache>
            </c:numRef>
          </c:xVal>
          <c:yVal>
            <c:numRef>
              <c:f>'Amazon simple'!$W$21:$W$81</c:f>
              <c:numCache>
                <c:formatCode>0.00</c:formatCode>
                <c:ptCount val="61"/>
                <c:pt idx="0">
                  <c:v>-55.931432895778528</c:v>
                </c:pt>
                <c:pt idx="1">
                  <c:v>2.8199457127888081</c:v>
                </c:pt>
                <c:pt idx="2">
                  <c:v>62.405890013708984</c:v>
                </c:pt>
                <c:pt idx="3">
                  <c:v>100.53735993171165</c:v>
                </c:pt>
                <c:pt idx="4">
                  <c:v>100.62195676260967</c:v>
                </c:pt>
                <c:pt idx="5">
                  <c:v>62.660420115641273</c:v>
                </c:pt>
                <c:pt idx="6">
                  <c:v>2.229034540284033</c:v>
                </c:pt>
                <c:pt idx="7">
                  <c:v>-59.922136055787433</c:v>
                </c:pt>
                <c:pt idx="8">
                  <c:v>-105.41222440242782</c:v>
                </c:pt>
                <c:pt idx="9">
                  <c:v>-120.61040440102147</c:v>
                </c:pt>
                <c:pt idx="10">
                  <c:v>-109.75511610914671</c:v>
                </c:pt>
                <c:pt idx="11">
                  <c:v>-81.670714200110865</c:v>
                </c:pt>
                <c:pt idx="12">
                  <c:v>-36.78103954670388</c:v>
                </c:pt>
                <c:pt idx="13">
                  <c:v>17.830663952095165</c:v>
                </c:pt>
                <c:pt idx="14">
                  <c:v>74.231773698533857</c:v>
                </c:pt>
                <c:pt idx="15">
                  <c:v>109.49772300903567</c:v>
                </c:pt>
                <c:pt idx="16">
                  <c:v>106.3011540960938</c:v>
                </c:pt>
                <c:pt idx="17">
                  <c:v>64.875964993607568</c:v>
                </c:pt>
                <c:pt idx="18">
                  <c:v>-10.001923674011209</c:v>
                </c:pt>
                <c:pt idx="19">
                  <c:v>-91.150819145514731</c:v>
                </c:pt>
                <c:pt idx="20">
                  <c:v>-151.4340906307965</c:v>
                </c:pt>
                <c:pt idx="21">
                  <c:v>-175.6197027995733</c:v>
                </c:pt>
                <c:pt idx="22">
                  <c:v>-156.95029290343248</c:v>
                </c:pt>
                <c:pt idx="23">
                  <c:v>-97.115617127007113</c:v>
                </c:pt>
                <c:pt idx="24">
                  <c:v>-10.812973496751681</c:v>
                </c:pt>
                <c:pt idx="25">
                  <c:v>64.104727485467436</c:v>
                </c:pt>
                <c:pt idx="26">
                  <c:v>118.49705866981355</c:v>
                </c:pt>
                <c:pt idx="27">
                  <c:v>151.01641967177841</c:v>
                </c:pt>
                <c:pt idx="28">
                  <c:v>148.88277622085928</c:v>
                </c:pt>
                <c:pt idx="29">
                  <c:v>111.9320458502765</c:v>
                </c:pt>
                <c:pt idx="30">
                  <c:v>46.120532682525322</c:v>
                </c:pt>
                <c:pt idx="31">
                  <c:v>-30.467124676926687</c:v>
                </c:pt>
                <c:pt idx="32">
                  <c:v>-98.495308679142681</c:v>
                </c:pt>
                <c:pt idx="33">
                  <c:v>-130.70334458773658</c:v>
                </c:pt>
                <c:pt idx="34">
                  <c:v>-117.80505929488305</c:v>
                </c:pt>
                <c:pt idx="35">
                  <c:v>-70.4502418312602</c:v>
                </c:pt>
                <c:pt idx="36">
                  <c:v>-11.818241457836223</c:v>
                </c:pt>
                <c:pt idx="37">
                  <c:v>25.477407058808467</c:v>
                </c:pt>
                <c:pt idx="38">
                  <c:v>58.763253795073297</c:v>
                </c:pt>
                <c:pt idx="39">
                  <c:v>101.07817843488192</c:v>
                </c:pt>
                <c:pt idx="40">
                  <c:v>118.07511015577518</c:v>
                </c:pt>
                <c:pt idx="41">
                  <c:v>90.992416198870615</c:v>
                </c:pt>
                <c:pt idx="42">
                  <c:v>28.451903266829959</c:v>
                </c:pt>
                <c:pt idx="43">
                  <c:v>-44.290549540993652</c:v>
                </c:pt>
                <c:pt idx="44">
                  <c:v>-105.15611834691407</c:v>
                </c:pt>
                <c:pt idx="45">
                  <c:v>-134.44198823454241</c:v>
                </c:pt>
                <c:pt idx="46">
                  <c:v>-117.82609043931504</c:v>
                </c:pt>
                <c:pt idx="47">
                  <c:v>-61.551362065088142</c:v>
                </c:pt>
                <c:pt idx="48">
                  <c:v>8.3225039657187949</c:v>
                </c:pt>
                <c:pt idx="49">
                  <c:v>71.017017451088577</c:v>
                </c:pt>
                <c:pt idx="50">
                  <c:v>125.76858475488996</c:v>
                </c:pt>
                <c:pt idx="51">
                  <c:v>159.24238786050205</c:v>
                </c:pt>
                <c:pt idx="52">
                  <c:v>159.28004626877561</c:v>
                </c:pt>
                <c:pt idx="53">
                  <c:v>120.55735606064775</c:v>
                </c:pt>
                <c:pt idx="54">
                  <c:v>50.638444241560762</c:v>
                </c:pt>
                <c:pt idx="55">
                  <c:v>-25.219899641401184</c:v>
                </c:pt>
                <c:pt idx="56">
                  <c:v>-89.629025630807888</c:v>
                </c:pt>
                <c:pt idx="57">
                  <c:v>-122.46119694950227</c:v>
                </c:pt>
                <c:pt idx="58">
                  <c:v>-109.68094574041038</c:v>
                </c:pt>
                <c:pt idx="59">
                  <c:v>-55.942463146683679</c:v>
                </c:pt>
                <c:pt idx="60">
                  <c:v>22.817579074680566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67-4125-BCC2-E5E69A5998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480320"/>
        <c:axId val="165482496"/>
      </c:scatterChart>
      <c:valAx>
        <c:axId val="165480320"/>
        <c:scaling>
          <c:orientation val="minMax"/>
          <c:max val="200"/>
          <c:min val="-20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GRACE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482496"/>
        <c:crossesAt val="-300"/>
        <c:crossBetween val="midCat"/>
        <c:majorUnit val="50"/>
      </c:valAx>
      <c:valAx>
        <c:axId val="1654824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Msim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480320"/>
        <c:crossesAt val="-300"/>
        <c:crossBetween val="midCat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51042916421396445"/>
          <c:y val="4.4730867647952977E-3"/>
          <c:w val="0.48440447001131648"/>
          <c:h val="0.1450866961189811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RR-MT </a:t>
            </a:r>
          </a:p>
        </c:rich>
      </c:tx>
      <c:layout>
        <c:manualLayout>
          <c:xMode val="edge"/>
          <c:yMode val="edge"/>
          <c:x val="2.6665405986086915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344252302418495"/>
          <c:y val="0.14931448953496199"/>
          <c:w val="0.68356280402183933"/>
          <c:h val="0.65699118379433341"/>
        </c:manualLayout>
      </c:layout>
      <c:scatterChart>
        <c:scatterStyle val="lineMarker"/>
        <c:varyColors val="0"/>
        <c:ser>
          <c:idx val="0"/>
          <c:order val="0"/>
          <c:tx>
            <c:v>Ro-GRACE</c:v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'Amazon simple'!$B$21:$B$81</c:f>
              <c:numCache>
                <c:formatCode>0.00</c:formatCode>
                <c:ptCount val="61"/>
                <c:pt idx="0">
                  <c:v>-77.616750963367849</c:v>
                </c:pt>
                <c:pt idx="1">
                  <c:v>-13.535661897410629</c:v>
                </c:pt>
                <c:pt idx="2">
                  <c:v>54.617315747909267</c:v>
                </c:pt>
                <c:pt idx="3">
                  <c:v>106.20658979304964</c:v>
                </c:pt>
                <c:pt idx="4">
                  <c:v>113.11791322998884</c:v>
                </c:pt>
                <c:pt idx="5">
                  <c:v>72.857099568270087</c:v>
                </c:pt>
                <c:pt idx="6">
                  <c:v>19.620089599293262</c:v>
                </c:pt>
                <c:pt idx="7">
                  <c:v>-55.980309754969291</c:v>
                </c:pt>
                <c:pt idx="8">
                  <c:v>-109.14417738950696</c:v>
                </c:pt>
                <c:pt idx="9">
                  <c:v>-131.37584389638943</c:v>
                </c:pt>
                <c:pt idx="10">
                  <c:v>-115.08382292444566</c:v>
                </c:pt>
                <c:pt idx="11">
                  <c:v>-88.475376511216012</c:v>
                </c:pt>
                <c:pt idx="12">
                  <c:v>-44.567612957521362</c:v>
                </c:pt>
                <c:pt idx="13">
                  <c:v>16.796344201516778</c:v>
                </c:pt>
                <c:pt idx="14">
                  <c:v>94.903263401752881</c:v>
                </c:pt>
                <c:pt idx="15">
                  <c:v>130.85534621382973</c:v>
                </c:pt>
                <c:pt idx="16">
                  <c:v>120.59935043305921</c:v>
                </c:pt>
                <c:pt idx="17">
                  <c:v>77.664307193481648</c:v>
                </c:pt>
                <c:pt idx="18">
                  <c:v>-4.5716003522620081</c:v>
                </c:pt>
                <c:pt idx="19">
                  <c:v>-103.82953444248396</c:v>
                </c:pt>
                <c:pt idx="20">
                  <c:v>-161.04268104319948</c:v>
                </c:pt>
                <c:pt idx="21">
                  <c:v>-185.10390406270679</c:v>
                </c:pt>
                <c:pt idx="22">
                  <c:v>-160.68505931349571</c:v>
                </c:pt>
                <c:pt idx="23">
                  <c:v>-111.74022056947891</c:v>
                </c:pt>
                <c:pt idx="24">
                  <c:v>-25.370326946873426</c:v>
                </c:pt>
                <c:pt idx="25">
                  <c:v>57.851672350743307</c:v>
                </c:pt>
                <c:pt idx="26">
                  <c:v>105.35409727723871</c:v>
                </c:pt>
                <c:pt idx="27">
                  <c:v>154.35911963338327</c:v>
                </c:pt>
                <c:pt idx="28">
                  <c:v>139.41662538527689</c:v>
                </c:pt>
                <c:pt idx="29">
                  <c:v>102.893804605215</c:v>
                </c:pt>
                <c:pt idx="30">
                  <c:v>16.355457160409138</c:v>
                </c:pt>
                <c:pt idx="31">
                  <c:v>-59.869381773388348</c:v>
                </c:pt>
                <c:pt idx="32">
                  <c:v>-140.48822896427677</c:v>
                </c:pt>
                <c:pt idx="33">
                  <c:v>-160.4289188607072</c:v>
                </c:pt>
                <c:pt idx="34">
                  <c:v>-135.4084366089553</c:v>
                </c:pt>
                <c:pt idx="35">
                  <c:v>-84.794007954089921</c:v>
                </c:pt>
                <c:pt idx="36">
                  <c:v>-17.151330186505859</c:v>
                </c:pt>
                <c:pt idx="37">
                  <c:v>22.009515382937629</c:v>
                </c:pt>
                <c:pt idx="38">
                  <c:v>45.478682650744275</c:v>
                </c:pt>
                <c:pt idx="39">
                  <c:v>119.96317347054571</c:v>
                </c:pt>
                <c:pt idx="40">
                  <c:v>135.26544954042683</c:v>
                </c:pt>
                <c:pt idx="41">
                  <c:v>107.17291132758889</c:v>
                </c:pt>
                <c:pt idx="42">
                  <c:v>31.014696369622669</c:v>
                </c:pt>
                <c:pt idx="43">
                  <c:v>-58.972386249725126</c:v>
                </c:pt>
                <c:pt idx="44">
                  <c:v>-129.9691472498632</c:v>
                </c:pt>
                <c:pt idx="45">
                  <c:v>-161.66775428126928</c:v>
                </c:pt>
                <c:pt idx="46">
                  <c:v>-137.5207265734565</c:v>
                </c:pt>
                <c:pt idx="47">
                  <c:v>-77.241165988423134</c:v>
                </c:pt>
                <c:pt idx="48">
                  <c:v>0.79484296687715705</c:v>
                </c:pt>
                <c:pt idx="49">
                  <c:v>57.8175838451399</c:v>
                </c:pt>
                <c:pt idx="50">
                  <c:v>131.18399539565596</c:v>
                </c:pt>
                <c:pt idx="51">
                  <c:v>160.22200497255892</c:v>
                </c:pt>
                <c:pt idx="52">
                  <c:v>170.05811451721161</c:v>
                </c:pt>
                <c:pt idx="53">
                  <c:v>127.59822405778185</c:v>
                </c:pt>
                <c:pt idx="54">
                  <c:v>46.066174609185815</c:v>
                </c:pt>
                <c:pt idx="55">
                  <c:v>-41.28519757060284</c:v>
                </c:pt>
                <c:pt idx="56">
                  <c:v>-110.24484163672307</c:v>
                </c:pt>
                <c:pt idx="57">
                  <c:v>-141.22944232228409</c:v>
                </c:pt>
                <c:pt idx="58">
                  <c:v>-123.47627999742193</c:v>
                </c:pt>
                <c:pt idx="59">
                  <c:v>-63.4099152310935</c:v>
                </c:pt>
                <c:pt idx="60">
                  <c:v>11.323696442128037</c:v>
                </c:pt>
              </c:numCache>
            </c:numRef>
          </c:xVal>
          <c:yVal>
            <c:numRef>
              <c:f>'Amazon simple'!$C$21:$C$81</c:f>
              <c:numCache>
                <c:formatCode>0.00</c:formatCode>
                <c:ptCount val="61"/>
                <c:pt idx="0">
                  <c:v>74.34</c:v>
                </c:pt>
                <c:pt idx="1">
                  <c:v>84.03</c:v>
                </c:pt>
                <c:pt idx="2">
                  <c:v>101.23</c:v>
                </c:pt>
                <c:pt idx="3">
                  <c:v>114.14</c:v>
                </c:pt>
                <c:pt idx="4">
                  <c:v>127.34</c:v>
                </c:pt>
                <c:pt idx="5">
                  <c:v>119.09</c:v>
                </c:pt>
                <c:pt idx="6">
                  <c:v>112.52</c:v>
                </c:pt>
                <c:pt idx="7">
                  <c:v>100.08</c:v>
                </c:pt>
                <c:pt idx="8">
                  <c:v>81.7</c:v>
                </c:pt>
                <c:pt idx="9">
                  <c:v>69.28</c:v>
                </c:pt>
                <c:pt idx="10">
                  <c:v>60.65</c:v>
                </c:pt>
                <c:pt idx="11">
                  <c:v>67.52</c:v>
                </c:pt>
                <c:pt idx="12">
                  <c:v>77.78</c:v>
                </c:pt>
                <c:pt idx="13">
                  <c:v>78.25</c:v>
                </c:pt>
                <c:pt idx="14">
                  <c:v>109.79</c:v>
                </c:pt>
                <c:pt idx="15">
                  <c:v>127.35</c:v>
                </c:pt>
                <c:pt idx="16">
                  <c:v>140.13999999999999</c:v>
                </c:pt>
                <c:pt idx="17">
                  <c:v>129.41</c:v>
                </c:pt>
                <c:pt idx="18">
                  <c:v>116.82</c:v>
                </c:pt>
                <c:pt idx="19">
                  <c:v>91.41</c:v>
                </c:pt>
                <c:pt idx="20">
                  <c:v>60.3</c:v>
                </c:pt>
                <c:pt idx="21">
                  <c:v>45.57</c:v>
                </c:pt>
                <c:pt idx="22">
                  <c:v>48.75</c:v>
                </c:pt>
                <c:pt idx="23">
                  <c:v>65.94</c:v>
                </c:pt>
                <c:pt idx="24">
                  <c:v>84.67</c:v>
                </c:pt>
                <c:pt idx="25">
                  <c:v>93.85</c:v>
                </c:pt>
                <c:pt idx="26">
                  <c:v>127.31</c:v>
                </c:pt>
                <c:pt idx="27">
                  <c:v>136.27000000000001</c:v>
                </c:pt>
                <c:pt idx="28">
                  <c:v>155.56</c:v>
                </c:pt>
                <c:pt idx="29">
                  <c:v>148.91999999999999</c:v>
                </c:pt>
                <c:pt idx="30">
                  <c:v>135.46</c:v>
                </c:pt>
                <c:pt idx="31">
                  <c:v>107.88</c:v>
                </c:pt>
                <c:pt idx="32">
                  <c:v>75.930000000000007</c:v>
                </c:pt>
                <c:pt idx="33">
                  <c:v>56.07</c:v>
                </c:pt>
                <c:pt idx="34">
                  <c:v>53.83</c:v>
                </c:pt>
                <c:pt idx="35">
                  <c:v>69.48</c:v>
                </c:pt>
                <c:pt idx="36">
                  <c:v>83.919129999999996</c:v>
                </c:pt>
                <c:pt idx="37">
                  <c:v>87.11045</c:v>
                </c:pt>
                <c:pt idx="38">
                  <c:v>106.5117</c:v>
                </c:pt>
                <c:pt idx="39">
                  <c:v>115.6271</c:v>
                </c:pt>
                <c:pt idx="40">
                  <c:v>136.04339999999999</c:v>
                </c:pt>
                <c:pt idx="41">
                  <c:v>136.64429999999999</c:v>
                </c:pt>
                <c:pt idx="42">
                  <c:v>130.49090000000001</c:v>
                </c:pt>
                <c:pt idx="43">
                  <c:v>111.68510000000001</c:v>
                </c:pt>
                <c:pt idx="44">
                  <c:v>80.049239999999998</c:v>
                </c:pt>
                <c:pt idx="45">
                  <c:v>59.538440000000001</c:v>
                </c:pt>
                <c:pt idx="46">
                  <c:v>56.528509999999997</c:v>
                </c:pt>
                <c:pt idx="47">
                  <c:v>69.889150000000001</c:v>
                </c:pt>
                <c:pt idx="48">
                  <c:v>86.568700000000007</c:v>
                </c:pt>
                <c:pt idx="49">
                  <c:v>99.496690000000001</c:v>
                </c:pt>
                <c:pt idx="50">
                  <c:v>127.185</c:v>
                </c:pt>
                <c:pt idx="51">
                  <c:v>138.50069999999999</c:v>
                </c:pt>
                <c:pt idx="52">
                  <c:v>151.3954</c:v>
                </c:pt>
                <c:pt idx="53">
                  <c:v>146.91720000000001</c:v>
                </c:pt>
                <c:pt idx="54">
                  <c:v>138.29169999999999</c:v>
                </c:pt>
                <c:pt idx="55">
                  <c:v>113.0441</c:v>
                </c:pt>
                <c:pt idx="56">
                  <c:v>81.197450000000003</c:v>
                </c:pt>
                <c:pt idx="57">
                  <c:v>63.57123</c:v>
                </c:pt>
                <c:pt idx="58">
                  <c:v>59.396259999999998</c:v>
                </c:pt>
                <c:pt idx="59">
                  <c:v>73.043499999999995</c:v>
                </c:pt>
                <c:pt idx="60">
                  <c:v>102.04089999999999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700-46BB-AD5A-90BA4850455D}"/>
            </c:ext>
          </c:extLst>
        </c:ser>
        <c:ser>
          <c:idx val="1"/>
          <c:order val="1"/>
          <c:tx>
            <c:v>Ro-dMT</c:v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'Amazon simple'!$W$21:$W$81</c:f>
              <c:numCache>
                <c:formatCode>0.00</c:formatCode>
                <c:ptCount val="61"/>
                <c:pt idx="0">
                  <c:v>-55.931432895778528</c:v>
                </c:pt>
                <c:pt idx="1">
                  <c:v>2.8199457127888081</c:v>
                </c:pt>
                <c:pt idx="2">
                  <c:v>62.405890013708984</c:v>
                </c:pt>
                <c:pt idx="3">
                  <c:v>100.53735993171165</c:v>
                </c:pt>
                <c:pt idx="4">
                  <c:v>100.62195676260967</c:v>
                </c:pt>
                <c:pt idx="5">
                  <c:v>62.660420115641273</c:v>
                </c:pt>
                <c:pt idx="6">
                  <c:v>2.229034540284033</c:v>
                </c:pt>
                <c:pt idx="7">
                  <c:v>-59.922136055787433</c:v>
                </c:pt>
                <c:pt idx="8">
                  <c:v>-105.41222440242782</c:v>
                </c:pt>
                <c:pt idx="9">
                  <c:v>-120.61040440102147</c:v>
                </c:pt>
                <c:pt idx="10">
                  <c:v>-109.75511610914671</c:v>
                </c:pt>
                <c:pt idx="11">
                  <c:v>-81.670714200110865</c:v>
                </c:pt>
                <c:pt idx="12">
                  <c:v>-36.78103954670388</c:v>
                </c:pt>
                <c:pt idx="13">
                  <c:v>17.830663952095165</c:v>
                </c:pt>
                <c:pt idx="14">
                  <c:v>74.231773698533857</c:v>
                </c:pt>
                <c:pt idx="15">
                  <c:v>109.49772300903567</c:v>
                </c:pt>
                <c:pt idx="16">
                  <c:v>106.3011540960938</c:v>
                </c:pt>
                <c:pt idx="17">
                  <c:v>64.875964993607568</c:v>
                </c:pt>
                <c:pt idx="18">
                  <c:v>-10.001923674011209</c:v>
                </c:pt>
                <c:pt idx="19">
                  <c:v>-91.150819145514731</c:v>
                </c:pt>
                <c:pt idx="20">
                  <c:v>-151.4340906307965</c:v>
                </c:pt>
                <c:pt idx="21">
                  <c:v>-175.6197027995733</c:v>
                </c:pt>
                <c:pt idx="22">
                  <c:v>-156.95029290343248</c:v>
                </c:pt>
                <c:pt idx="23">
                  <c:v>-97.115617127007113</c:v>
                </c:pt>
                <c:pt idx="24">
                  <c:v>-10.812973496751681</c:v>
                </c:pt>
                <c:pt idx="25">
                  <c:v>64.104727485467436</c:v>
                </c:pt>
                <c:pt idx="26">
                  <c:v>118.49705866981355</c:v>
                </c:pt>
                <c:pt idx="27">
                  <c:v>151.01641967177841</c:v>
                </c:pt>
                <c:pt idx="28">
                  <c:v>148.88277622085928</c:v>
                </c:pt>
                <c:pt idx="29">
                  <c:v>111.9320458502765</c:v>
                </c:pt>
                <c:pt idx="30">
                  <c:v>46.120532682525322</c:v>
                </c:pt>
                <c:pt idx="31">
                  <c:v>-30.467124676926687</c:v>
                </c:pt>
                <c:pt idx="32">
                  <c:v>-98.495308679142681</c:v>
                </c:pt>
                <c:pt idx="33">
                  <c:v>-130.70334458773658</c:v>
                </c:pt>
                <c:pt idx="34">
                  <c:v>-117.80505929488305</c:v>
                </c:pt>
                <c:pt idx="35">
                  <c:v>-70.4502418312602</c:v>
                </c:pt>
                <c:pt idx="36">
                  <c:v>-11.818241457836223</c:v>
                </c:pt>
                <c:pt idx="37">
                  <c:v>25.477407058808467</c:v>
                </c:pt>
                <c:pt idx="38">
                  <c:v>58.763253795073297</c:v>
                </c:pt>
                <c:pt idx="39">
                  <c:v>101.07817843488192</c:v>
                </c:pt>
                <c:pt idx="40">
                  <c:v>118.07511015577518</c:v>
                </c:pt>
                <c:pt idx="41">
                  <c:v>90.992416198870615</c:v>
                </c:pt>
                <c:pt idx="42">
                  <c:v>28.451903266829959</c:v>
                </c:pt>
                <c:pt idx="43">
                  <c:v>-44.290549540993652</c:v>
                </c:pt>
                <c:pt idx="44">
                  <c:v>-105.15611834691407</c:v>
                </c:pt>
                <c:pt idx="45">
                  <c:v>-134.44198823454241</c:v>
                </c:pt>
                <c:pt idx="46">
                  <c:v>-117.82609043931504</c:v>
                </c:pt>
                <c:pt idx="47">
                  <c:v>-61.551362065088142</c:v>
                </c:pt>
                <c:pt idx="48">
                  <c:v>8.3225039657187949</c:v>
                </c:pt>
                <c:pt idx="49">
                  <c:v>71.017017451088577</c:v>
                </c:pt>
                <c:pt idx="50">
                  <c:v>125.76858475488996</c:v>
                </c:pt>
                <c:pt idx="51">
                  <c:v>159.24238786050205</c:v>
                </c:pt>
                <c:pt idx="52">
                  <c:v>159.28004626877561</c:v>
                </c:pt>
                <c:pt idx="53">
                  <c:v>120.55735606064775</c:v>
                </c:pt>
                <c:pt idx="54">
                  <c:v>50.638444241560762</c:v>
                </c:pt>
                <c:pt idx="55">
                  <c:v>-25.219899641401184</c:v>
                </c:pt>
                <c:pt idx="56">
                  <c:v>-89.629025630807888</c:v>
                </c:pt>
                <c:pt idx="57">
                  <c:v>-122.46119694950227</c:v>
                </c:pt>
                <c:pt idx="58">
                  <c:v>-109.68094574041038</c:v>
                </c:pt>
                <c:pt idx="59">
                  <c:v>-55.942463146683679</c:v>
                </c:pt>
                <c:pt idx="60">
                  <c:v>22.817579074680566</c:v>
                </c:pt>
              </c:numCache>
            </c:numRef>
          </c:xVal>
          <c:yVal>
            <c:numRef>
              <c:f>'Amazon simple'!$C$21:$C$81</c:f>
              <c:numCache>
                <c:formatCode>0.00</c:formatCode>
                <c:ptCount val="61"/>
                <c:pt idx="0">
                  <c:v>74.34</c:v>
                </c:pt>
                <c:pt idx="1">
                  <c:v>84.03</c:v>
                </c:pt>
                <c:pt idx="2">
                  <c:v>101.23</c:v>
                </c:pt>
                <c:pt idx="3">
                  <c:v>114.14</c:v>
                </c:pt>
                <c:pt idx="4">
                  <c:v>127.34</c:v>
                </c:pt>
                <c:pt idx="5">
                  <c:v>119.09</c:v>
                </c:pt>
                <c:pt idx="6">
                  <c:v>112.52</c:v>
                </c:pt>
                <c:pt idx="7">
                  <c:v>100.08</c:v>
                </c:pt>
                <c:pt idx="8">
                  <c:v>81.7</c:v>
                </c:pt>
                <c:pt idx="9">
                  <c:v>69.28</c:v>
                </c:pt>
                <c:pt idx="10">
                  <c:v>60.65</c:v>
                </c:pt>
                <c:pt idx="11">
                  <c:v>67.52</c:v>
                </c:pt>
                <c:pt idx="12">
                  <c:v>77.78</c:v>
                </c:pt>
                <c:pt idx="13">
                  <c:v>78.25</c:v>
                </c:pt>
                <c:pt idx="14">
                  <c:v>109.79</c:v>
                </c:pt>
                <c:pt idx="15">
                  <c:v>127.35</c:v>
                </c:pt>
                <c:pt idx="16">
                  <c:v>140.13999999999999</c:v>
                </c:pt>
                <c:pt idx="17">
                  <c:v>129.41</c:v>
                </c:pt>
                <c:pt idx="18">
                  <c:v>116.82</c:v>
                </c:pt>
                <c:pt idx="19">
                  <c:v>91.41</c:v>
                </c:pt>
                <c:pt idx="20">
                  <c:v>60.3</c:v>
                </c:pt>
                <c:pt idx="21">
                  <c:v>45.57</c:v>
                </c:pt>
                <c:pt idx="22">
                  <c:v>48.75</c:v>
                </c:pt>
                <c:pt idx="23">
                  <c:v>65.94</c:v>
                </c:pt>
                <c:pt idx="24">
                  <c:v>84.67</c:v>
                </c:pt>
                <c:pt idx="25">
                  <c:v>93.85</c:v>
                </c:pt>
                <c:pt idx="26">
                  <c:v>127.31</c:v>
                </c:pt>
                <c:pt idx="27">
                  <c:v>136.27000000000001</c:v>
                </c:pt>
                <c:pt idx="28">
                  <c:v>155.56</c:v>
                </c:pt>
                <c:pt idx="29">
                  <c:v>148.91999999999999</c:v>
                </c:pt>
                <c:pt idx="30">
                  <c:v>135.46</c:v>
                </c:pt>
                <c:pt idx="31">
                  <c:v>107.88</c:v>
                </c:pt>
                <c:pt idx="32">
                  <c:v>75.930000000000007</c:v>
                </c:pt>
                <c:pt idx="33">
                  <c:v>56.07</c:v>
                </c:pt>
                <c:pt idx="34">
                  <c:v>53.83</c:v>
                </c:pt>
                <c:pt idx="35">
                  <c:v>69.48</c:v>
                </c:pt>
                <c:pt idx="36">
                  <c:v>83.919129999999996</c:v>
                </c:pt>
                <c:pt idx="37">
                  <c:v>87.11045</c:v>
                </c:pt>
                <c:pt idx="38">
                  <c:v>106.5117</c:v>
                </c:pt>
                <c:pt idx="39">
                  <c:v>115.6271</c:v>
                </c:pt>
                <c:pt idx="40">
                  <c:v>136.04339999999999</c:v>
                </c:pt>
                <c:pt idx="41">
                  <c:v>136.64429999999999</c:v>
                </c:pt>
                <c:pt idx="42">
                  <c:v>130.49090000000001</c:v>
                </c:pt>
                <c:pt idx="43">
                  <c:v>111.68510000000001</c:v>
                </c:pt>
                <c:pt idx="44">
                  <c:v>80.049239999999998</c:v>
                </c:pt>
                <c:pt idx="45">
                  <c:v>59.538440000000001</c:v>
                </c:pt>
                <c:pt idx="46">
                  <c:v>56.528509999999997</c:v>
                </c:pt>
                <c:pt idx="47">
                  <c:v>69.889150000000001</c:v>
                </c:pt>
                <c:pt idx="48">
                  <c:v>86.568700000000007</c:v>
                </c:pt>
                <c:pt idx="49">
                  <c:v>99.496690000000001</c:v>
                </c:pt>
                <c:pt idx="50">
                  <c:v>127.185</c:v>
                </c:pt>
                <c:pt idx="51">
                  <c:v>138.50069999999999</c:v>
                </c:pt>
                <c:pt idx="52">
                  <c:v>151.3954</c:v>
                </c:pt>
                <c:pt idx="53">
                  <c:v>146.91720000000001</c:v>
                </c:pt>
                <c:pt idx="54">
                  <c:v>138.29169999999999</c:v>
                </c:pt>
                <c:pt idx="55">
                  <c:v>113.0441</c:v>
                </c:pt>
                <c:pt idx="56">
                  <c:v>81.197450000000003</c:v>
                </c:pt>
                <c:pt idx="57">
                  <c:v>63.57123</c:v>
                </c:pt>
                <c:pt idx="58">
                  <c:v>59.396259999999998</c:v>
                </c:pt>
                <c:pt idx="59">
                  <c:v>73.043499999999995</c:v>
                </c:pt>
                <c:pt idx="60">
                  <c:v>102.04089999999999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700-46BB-AD5A-90BA4850455D}"/>
            </c:ext>
          </c:extLst>
        </c:ser>
        <c:ser>
          <c:idx val="2"/>
          <c:order val="2"/>
          <c:tx>
            <c:v>Ro-dMR</c:v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'Amazon simple'!$V$21:$V$81</c:f>
              <c:numCache>
                <c:formatCode>0.00</c:formatCode>
                <c:ptCount val="61"/>
                <c:pt idx="0">
                  <c:v>-42.13694265364208</c:v>
                </c:pt>
                <c:pt idx="1">
                  <c:v>-19.342874754546159</c:v>
                </c:pt>
                <c:pt idx="2">
                  <c:v>8.9404493004322489</c:v>
                </c:pt>
                <c:pt idx="3">
                  <c:v>34.378790128897634</c:v>
                </c:pt>
                <c:pt idx="4">
                  <c:v>46.972065156612473</c:v>
                </c:pt>
                <c:pt idx="5">
                  <c:v>41.850692908114922</c:v>
                </c:pt>
                <c:pt idx="6">
                  <c:v>20.956695584385272</c:v>
                </c:pt>
                <c:pt idx="7">
                  <c:v>-7.6002853923893383</c:v>
                </c:pt>
                <c:pt idx="8">
                  <c:v>-34.8998857043686</c:v>
                </c:pt>
                <c:pt idx="9">
                  <c:v>-52.419849694137099</c:v>
                </c:pt>
                <c:pt idx="10">
                  <c:v>-56.511556333060511</c:v>
                </c:pt>
                <c:pt idx="11">
                  <c:v>-49.806114925683644</c:v>
                </c:pt>
                <c:pt idx="12">
                  <c:v>-34.081400471962098</c:v>
                </c:pt>
                <c:pt idx="13">
                  <c:v>-10.875135241931815</c:v>
                </c:pt>
                <c:pt idx="14">
                  <c:v>15.738022588738374</c:v>
                </c:pt>
                <c:pt idx="15">
                  <c:v>40.144138502323557</c:v>
                </c:pt>
                <c:pt idx="16">
                  <c:v>50.860777333290144</c:v>
                </c:pt>
                <c:pt idx="17">
                  <c:v>44.434810404374588</c:v>
                </c:pt>
                <c:pt idx="18">
                  <c:v>19.69084043070481</c:v>
                </c:pt>
                <c:pt idx="19">
                  <c:v>-16.729401301299959</c:v>
                </c:pt>
                <c:pt idx="20">
                  <c:v>-52.118841183084754</c:v>
                </c:pt>
                <c:pt idx="21">
                  <c:v>-76.075701549344416</c:v>
                </c:pt>
                <c:pt idx="22">
                  <c:v>-81.986469213170125</c:v>
                </c:pt>
                <c:pt idx="23">
                  <c:v>-67.567777210667899</c:v>
                </c:pt>
                <c:pt idx="24">
                  <c:v>-35.313539108358867</c:v>
                </c:pt>
                <c:pt idx="25">
                  <c:v>3.8586135858162436</c:v>
                </c:pt>
                <c:pt idx="26">
                  <c:v>36.330169172253022</c:v>
                </c:pt>
                <c:pt idx="27">
                  <c:v>61.128690312817866</c:v>
                </c:pt>
                <c:pt idx="28">
                  <c:v>71.821315370263221</c:v>
                </c:pt>
                <c:pt idx="29">
                  <c:v>66.5186591862321</c:v>
                </c:pt>
                <c:pt idx="30">
                  <c:v>44.663377279531744</c:v>
                </c:pt>
                <c:pt idx="31">
                  <c:v>11.917398873293905</c:v>
                </c:pt>
                <c:pt idx="32">
                  <c:v>-23.64725559830876</c:v>
                </c:pt>
                <c:pt idx="33">
                  <c:v>-51.105240405357492</c:v>
                </c:pt>
                <c:pt idx="34">
                  <c:v>-59.979229972538135</c:v>
                </c:pt>
                <c:pt idx="35">
                  <c:v>-49.83934264674545</c:v>
                </c:pt>
                <c:pt idx="36">
                  <c:v>-26.258203782363722</c:v>
                </c:pt>
                <c:pt idx="37">
                  <c:v>-2.3920321089196364</c:v>
                </c:pt>
                <c:pt idx="38">
                  <c:v>15.004360626184592</c:v>
                </c:pt>
                <c:pt idx="39">
                  <c:v>34.845186068290332</c:v>
                </c:pt>
                <c:pt idx="40">
                  <c:v>51.04667698478363</c:v>
                </c:pt>
                <c:pt idx="41">
                  <c:v>52.03399239850495</c:v>
                </c:pt>
                <c:pt idx="42">
                  <c:v>34.009621068823463</c:v>
                </c:pt>
                <c:pt idx="43">
                  <c:v>3.2258663785845272</c:v>
                </c:pt>
                <c:pt idx="44">
                  <c:v>-29.44437716266043</c:v>
                </c:pt>
                <c:pt idx="45">
                  <c:v>-54.235040319286767</c:v>
                </c:pt>
                <c:pt idx="46">
                  <c:v>-61.63718004699318</c:v>
                </c:pt>
                <c:pt idx="47">
                  <c:v>-48.366677447046513</c:v>
                </c:pt>
                <c:pt idx="48">
                  <c:v>-20.236083512240583</c:v>
                </c:pt>
                <c:pt idx="49">
                  <c:v>11.462875045173661</c:v>
                </c:pt>
                <c:pt idx="50">
                  <c:v>41.017536455690703</c:v>
                </c:pt>
                <c:pt idx="51">
                  <c:v>65.195794493109588</c:v>
                </c:pt>
                <c:pt idx="52">
                  <c:v>76.392807533451446</c:v>
                </c:pt>
                <c:pt idx="53">
                  <c:v>71.390200627449786</c:v>
                </c:pt>
                <c:pt idx="54">
                  <c:v>48.127113555350945</c:v>
                </c:pt>
                <c:pt idx="55">
                  <c:v>14.480068906365602</c:v>
                </c:pt>
                <c:pt idx="56">
                  <c:v>-20.228506618468515</c:v>
                </c:pt>
                <c:pt idx="57">
                  <c:v>-46.855490142313869</c:v>
                </c:pt>
                <c:pt idx="58">
                  <c:v>-56.103233077160141</c:v>
                </c:pt>
                <c:pt idx="59">
                  <c:v>-44.543986259381143</c:v>
                </c:pt>
                <c:pt idx="60">
                  <c:v>-15.767537465576197</c:v>
                </c:pt>
              </c:numCache>
            </c:numRef>
          </c:xVal>
          <c:yVal>
            <c:numRef>
              <c:f>'Amazon simple'!$C$21:$C$81</c:f>
              <c:numCache>
                <c:formatCode>0.00</c:formatCode>
                <c:ptCount val="61"/>
                <c:pt idx="0">
                  <c:v>74.34</c:v>
                </c:pt>
                <c:pt idx="1">
                  <c:v>84.03</c:v>
                </c:pt>
                <c:pt idx="2">
                  <c:v>101.23</c:v>
                </c:pt>
                <c:pt idx="3">
                  <c:v>114.14</c:v>
                </c:pt>
                <c:pt idx="4">
                  <c:v>127.34</c:v>
                </c:pt>
                <c:pt idx="5">
                  <c:v>119.09</c:v>
                </c:pt>
                <c:pt idx="6">
                  <c:v>112.52</c:v>
                </c:pt>
                <c:pt idx="7">
                  <c:v>100.08</c:v>
                </c:pt>
                <c:pt idx="8">
                  <c:v>81.7</c:v>
                </c:pt>
                <c:pt idx="9">
                  <c:v>69.28</c:v>
                </c:pt>
                <c:pt idx="10">
                  <c:v>60.65</c:v>
                </c:pt>
                <c:pt idx="11">
                  <c:v>67.52</c:v>
                </c:pt>
                <c:pt idx="12">
                  <c:v>77.78</c:v>
                </c:pt>
                <c:pt idx="13">
                  <c:v>78.25</c:v>
                </c:pt>
                <c:pt idx="14">
                  <c:v>109.79</c:v>
                </c:pt>
                <c:pt idx="15">
                  <c:v>127.35</c:v>
                </c:pt>
                <c:pt idx="16">
                  <c:v>140.13999999999999</c:v>
                </c:pt>
                <c:pt idx="17">
                  <c:v>129.41</c:v>
                </c:pt>
                <c:pt idx="18">
                  <c:v>116.82</c:v>
                </c:pt>
                <c:pt idx="19">
                  <c:v>91.41</c:v>
                </c:pt>
                <c:pt idx="20">
                  <c:v>60.3</c:v>
                </c:pt>
                <c:pt idx="21">
                  <c:v>45.57</c:v>
                </c:pt>
                <c:pt idx="22">
                  <c:v>48.75</c:v>
                </c:pt>
                <c:pt idx="23">
                  <c:v>65.94</c:v>
                </c:pt>
                <c:pt idx="24">
                  <c:v>84.67</c:v>
                </c:pt>
                <c:pt idx="25">
                  <c:v>93.85</c:v>
                </c:pt>
                <c:pt idx="26">
                  <c:v>127.31</c:v>
                </c:pt>
                <c:pt idx="27">
                  <c:v>136.27000000000001</c:v>
                </c:pt>
                <c:pt idx="28">
                  <c:v>155.56</c:v>
                </c:pt>
                <c:pt idx="29">
                  <c:v>148.91999999999999</c:v>
                </c:pt>
                <c:pt idx="30">
                  <c:v>135.46</c:v>
                </c:pt>
                <c:pt idx="31">
                  <c:v>107.88</c:v>
                </c:pt>
                <c:pt idx="32">
                  <c:v>75.930000000000007</c:v>
                </c:pt>
                <c:pt idx="33">
                  <c:v>56.07</c:v>
                </c:pt>
                <c:pt idx="34">
                  <c:v>53.83</c:v>
                </c:pt>
                <c:pt idx="35">
                  <c:v>69.48</c:v>
                </c:pt>
                <c:pt idx="36">
                  <c:v>83.919129999999996</c:v>
                </c:pt>
                <c:pt idx="37">
                  <c:v>87.11045</c:v>
                </c:pt>
                <c:pt idx="38">
                  <c:v>106.5117</c:v>
                </c:pt>
                <c:pt idx="39">
                  <c:v>115.6271</c:v>
                </c:pt>
                <c:pt idx="40">
                  <c:v>136.04339999999999</c:v>
                </c:pt>
                <c:pt idx="41">
                  <c:v>136.64429999999999</c:v>
                </c:pt>
                <c:pt idx="42">
                  <c:v>130.49090000000001</c:v>
                </c:pt>
                <c:pt idx="43">
                  <c:v>111.68510000000001</c:v>
                </c:pt>
                <c:pt idx="44">
                  <c:v>80.049239999999998</c:v>
                </c:pt>
                <c:pt idx="45">
                  <c:v>59.538440000000001</c:v>
                </c:pt>
                <c:pt idx="46">
                  <c:v>56.528509999999997</c:v>
                </c:pt>
                <c:pt idx="47">
                  <c:v>69.889150000000001</c:v>
                </c:pt>
                <c:pt idx="48">
                  <c:v>86.568700000000007</c:v>
                </c:pt>
                <c:pt idx="49">
                  <c:v>99.496690000000001</c:v>
                </c:pt>
                <c:pt idx="50">
                  <c:v>127.185</c:v>
                </c:pt>
                <c:pt idx="51">
                  <c:v>138.50069999999999</c:v>
                </c:pt>
                <c:pt idx="52">
                  <c:v>151.3954</c:v>
                </c:pt>
                <c:pt idx="53">
                  <c:v>146.91720000000001</c:v>
                </c:pt>
                <c:pt idx="54">
                  <c:v>138.29169999999999</c:v>
                </c:pt>
                <c:pt idx="55">
                  <c:v>113.0441</c:v>
                </c:pt>
                <c:pt idx="56">
                  <c:v>81.197450000000003</c:v>
                </c:pt>
                <c:pt idx="57">
                  <c:v>63.57123</c:v>
                </c:pt>
                <c:pt idx="58">
                  <c:v>59.396259999999998</c:v>
                </c:pt>
                <c:pt idx="59">
                  <c:v>73.043499999999995</c:v>
                </c:pt>
                <c:pt idx="60">
                  <c:v>102.04089999999999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D0-4A41-B3FB-D981ACA44D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534336"/>
        <c:axId val="165548800"/>
      </c:scatterChart>
      <c:valAx>
        <c:axId val="165534336"/>
        <c:scaling>
          <c:orientation val="minMax"/>
          <c:max val="300"/>
          <c:min val="-30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Mass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548800"/>
        <c:crosses val="autoZero"/>
        <c:crossBetween val="midCat"/>
        <c:majorUnit val="100"/>
      </c:valAx>
      <c:valAx>
        <c:axId val="165548800"/>
        <c:scaling>
          <c:orientation val="minMax"/>
          <c:max val="2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Runoff</a:t>
                </a:r>
              </a:p>
            </c:rich>
          </c:tx>
          <c:layout>
            <c:manualLayout>
              <c:xMode val="edge"/>
              <c:yMode val="edge"/>
              <c:x val="0"/>
              <c:y val="0.3689712782615348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534336"/>
        <c:crossesAt val="-300"/>
        <c:crossBetween val="midCat"/>
        <c:majorUnit val="50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28718316506758901"/>
          <c:y val="1.3820433474688984E-2"/>
          <c:w val="0.67426065284830616"/>
          <c:h val="0.13915349932031942"/>
        </c:manualLayout>
      </c:layout>
      <c:overlay val="0"/>
      <c:txPr>
        <a:bodyPr/>
        <a:lstStyle/>
        <a:p>
          <a:pPr>
            <a:defRPr sz="8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dMTm-GRACE Res </a:t>
            </a:r>
          </a:p>
        </c:rich>
      </c:tx>
      <c:layout>
        <c:manualLayout>
          <c:xMode val="edge"/>
          <c:yMode val="edge"/>
          <c:x val="2.6666666666666666E-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9658069282031937"/>
          <c:y val="0.17000231377498079"/>
          <c:w val="0.7233257104237395"/>
          <c:h val="0.63190495207451336"/>
        </c:manualLayout>
      </c:layout>
      <c:scatterChart>
        <c:scatterStyle val="lineMarker"/>
        <c:varyColors val="0"/>
        <c:ser>
          <c:idx val="1"/>
          <c:order val="0"/>
          <c:tx>
            <c:strRef>
              <c:f>'Amazon simple'!$W$6</c:f>
              <c:strCache>
                <c:ptCount val="1"/>
                <c:pt idx="0">
                  <c:v> dMTm</c:v>
                </c:pt>
              </c:strCache>
            </c:strRef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'Amazon simple'!$B$135:$B$195</c:f>
              <c:numCache>
                <c:formatCode>0.00</c:formatCode>
                <c:ptCount val="61"/>
                <c:pt idx="0">
                  <c:v>-52.106253407428611</c:v>
                </c:pt>
                <c:pt idx="1">
                  <c:v>-48.963661375953976</c:v>
                </c:pt>
                <c:pt idx="2">
                  <c:v>-36.523973499550486</c:v>
                </c:pt>
                <c:pt idx="3">
                  <c:v>-33.646346874090952</c:v>
                </c:pt>
                <c:pt idx="4">
                  <c:v>-35.433599217722488</c:v>
                </c:pt>
                <c:pt idx="5">
                  <c:v>-41.9472056840074</c:v>
                </c:pt>
                <c:pt idx="6">
                  <c:v>-17.949013441778863</c:v>
                </c:pt>
                <c:pt idx="7">
                  <c:v>-2.4527166749374913</c:v>
                </c:pt>
                <c:pt idx="8">
                  <c:v>15.644135422747283</c:v>
                </c:pt>
                <c:pt idx="9">
                  <c:v>18.899182255076596</c:v>
                </c:pt>
                <c:pt idx="10">
                  <c:v>21.48103896689048</c:v>
                </c:pt>
                <c:pt idx="11">
                  <c:v>2.2779393066282978</c:v>
                </c:pt>
                <c:pt idx="12">
                  <c:v>-19.057115401582124</c:v>
                </c:pt>
                <c:pt idx="13">
                  <c:v>-18.631655277026571</c:v>
                </c:pt>
                <c:pt idx="14">
                  <c:v>3.761974154293128</c:v>
                </c:pt>
                <c:pt idx="15">
                  <c:v>-8.9975904533108633</c:v>
                </c:pt>
                <c:pt idx="16">
                  <c:v>-27.952162014652117</c:v>
                </c:pt>
                <c:pt idx="17">
                  <c:v>-37.13999805879584</c:v>
                </c:pt>
                <c:pt idx="18">
                  <c:v>-42.140703393334135</c:v>
                </c:pt>
                <c:pt idx="19">
                  <c:v>-50.301941362452162</c:v>
                </c:pt>
                <c:pt idx="20">
                  <c:v>-36.254368230945232</c:v>
                </c:pt>
                <c:pt idx="21">
                  <c:v>-34.828877911240767</c:v>
                </c:pt>
                <c:pt idx="22">
                  <c:v>-24.120197422159578</c:v>
                </c:pt>
                <c:pt idx="23">
                  <c:v>-20.986904751634597</c:v>
                </c:pt>
                <c:pt idx="24">
                  <c:v>0.14017060906581236</c:v>
                </c:pt>
                <c:pt idx="25">
                  <c:v>22.423672872199958</c:v>
                </c:pt>
                <c:pt idx="26">
                  <c:v>14.212808029778955</c:v>
                </c:pt>
                <c:pt idx="27">
                  <c:v>14.506182966242676</c:v>
                </c:pt>
                <c:pt idx="28">
                  <c:v>-9.1348870624344443</c:v>
                </c:pt>
                <c:pt idx="29">
                  <c:v>-11.910500647062491</c:v>
                </c:pt>
                <c:pt idx="30">
                  <c:v>-21.213645880662988</c:v>
                </c:pt>
                <c:pt idx="31">
                  <c:v>-6.3417886933565484</c:v>
                </c:pt>
                <c:pt idx="32">
                  <c:v>-15.699916152022524</c:v>
                </c:pt>
                <c:pt idx="33">
                  <c:v>-10.153892709241177</c:v>
                </c:pt>
                <c:pt idx="34">
                  <c:v>1.1564252823808374</c:v>
                </c:pt>
                <c:pt idx="35">
                  <c:v>5.9593078637543897</c:v>
                </c:pt>
                <c:pt idx="36">
                  <c:v>8.3591673694333792</c:v>
                </c:pt>
                <c:pt idx="37">
                  <c:v>-13.41848409560572</c:v>
                </c:pt>
                <c:pt idx="38">
                  <c:v>-45.662606596715477</c:v>
                </c:pt>
                <c:pt idx="39">
                  <c:v>-19.889763196594885</c:v>
                </c:pt>
                <c:pt idx="40">
                  <c:v>-13.286062907284503</c:v>
                </c:pt>
                <c:pt idx="41">
                  <c:v>-7.6313939246885951</c:v>
                </c:pt>
                <c:pt idx="42">
                  <c:v>-6.5544066714494562</c:v>
                </c:pt>
                <c:pt idx="43">
                  <c:v>-5.4447931696933267</c:v>
                </c:pt>
                <c:pt idx="44">
                  <c:v>-5.1808344376089508</c:v>
                </c:pt>
                <c:pt idx="45">
                  <c:v>-11.39272812980326</c:v>
                </c:pt>
                <c:pt idx="46">
                  <c:v>-0.9558646821203638</c:v>
                </c:pt>
                <c:pt idx="47">
                  <c:v>13.512149829421176</c:v>
                </c:pt>
                <c:pt idx="48">
                  <c:v>26.305340522816394</c:v>
                </c:pt>
                <c:pt idx="49">
                  <c:v>22.389584366596551</c:v>
                </c:pt>
                <c:pt idx="50">
                  <c:v>40.042706148196203</c:v>
                </c:pt>
                <c:pt idx="51">
                  <c:v>20.369068305418324</c:v>
                </c:pt>
                <c:pt idx="52">
                  <c:v>21.506602069500275</c:v>
                </c:pt>
                <c:pt idx="53">
                  <c:v>12.793918805504362</c:v>
                </c:pt>
                <c:pt idx="54">
                  <c:v>8.4970715681136895</c:v>
                </c:pt>
                <c:pt idx="55">
                  <c:v>12.24239550942896</c:v>
                </c:pt>
                <c:pt idx="56">
                  <c:v>14.543471175531181</c:v>
                </c:pt>
                <c:pt idx="57">
                  <c:v>9.0455838291819362</c:v>
                </c:pt>
                <c:pt idx="58">
                  <c:v>13.08858189391421</c:v>
                </c:pt>
                <c:pt idx="59">
                  <c:v>27.343400586750811</c:v>
                </c:pt>
                <c:pt idx="60">
                  <c:v>36.834193998067278</c:v>
                </c:pt>
              </c:numCache>
            </c:numRef>
          </c:xVal>
          <c:yVal>
            <c:numRef>
              <c:f>'Amazon simple'!$W$135:$W$195</c:f>
              <c:numCache>
                <c:formatCode>0.00</c:formatCode>
                <c:ptCount val="61"/>
                <c:pt idx="0">
                  <c:v>-33.91967338781857</c:v>
                </c:pt>
                <c:pt idx="1">
                  <c:v>-33.66005910161681</c:v>
                </c:pt>
                <c:pt idx="2">
                  <c:v>-24.996929844691948</c:v>
                </c:pt>
                <c:pt idx="3">
                  <c:v>-23.90544656573644</c:v>
                </c:pt>
                <c:pt idx="4">
                  <c:v>-29.30464921279912</c:v>
                </c:pt>
                <c:pt idx="5">
                  <c:v>-32.527308353416004</c:v>
                </c:pt>
                <c:pt idx="6">
                  <c:v>-25.67228842555204</c:v>
                </c:pt>
                <c:pt idx="7">
                  <c:v>-13.877280509220917</c:v>
                </c:pt>
                <c:pt idx="8">
                  <c:v>-0.65083126506330302</c:v>
                </c:pt>
                <c:pt idx="9">
                  <c:v>12.68964210560091</c:v>
                </c:pt>
                <c:pt idx="10">
                  <c:v>16.273699671523019</c:v>
                </c:pt>
                <c:pt idx="11">
                  <c:v>-2.5913792271124976</c:v>
                </c:pt>
                <c:pt idx="12">
                  <c:v>-14.769280038743922</c:v>
                </c:pt>
                <c:pt idx="13">
                  <c:v>-18.649340862310453</c:v>
                </c:pt>
                <c:pt idx="14">
                  <c:v>-13.171046159867075</c:v>
                </c:pt>
                <c:pt idx="15">
                  <c:v>-14.945083488412422</c:v>
                </c:pt>
                <c:pt idx="16">
                  <c:v>-23.625451879314994</c:v>
                </c:pt>
                <c:pt idx="17">
                  <c:v>-30.311763475449709</c:v>
                </c:pt>
                <c:pt idx="18">
                  <c:v>-37.903246639847282</c:v>
                </c:pt>
                <c:pt idx="19">
                  <c:v>-45.105963598948215</c:v>
                </c:pt>
                <c:pt idx="20">
                  <c:v>-46.672697493431983</c:v>
                </c:pt>
                <c:pt idx="21">
                  <c:v>-42.319656292950924</c:v>
                </c:pt>
                <c:pt idx="22">
                  <c:v>-30.921477122762752</c:v>
                </c:pt>
                <c:pt idx="23">
                  <c:v>-18.036282154008745</c:v>
                </c:pt>
                <c:pt idx="24">
                  <c:v>11.198786011208277</c:v>
                </c:pt>
                <c:pt idx="25">
                  <c:v>27.624722671061818</c:v>
                </c:pt>
                <c:pt idx="26">
                  <c:v>31.094238811412623</c:v>
                </c:pt>
                <c:pt idx="27">
                  <c:v>26.573613174330319</c:v>
                </c:pt>
                <c:pt idx="28">
                  <c:v>18.956170245450494</c:v>
                </c:pt>
                <c:pt idx="29">
                  <c:v>16.744317381219219</c:v>
                </c:pt>
                <c:pt idx="30">
                  <c:v>18.219209716689249</c:v>
                </c:pt>
                <c:pt idx="31">
                  <c:v>15.577730869639829</c:v>
                </c:pt>
                <c:pt idx="32">
                  <c:v>6.2660844582218402</c:v>
                </c:pt>
                <c:pt idx="33">
                  <c:v>2.5967019188857989</c:v>
                </c:pt>
                <c:pt idx="34">
                  <c:v>8.2237564857866801</c:v>
                </c:pt>
                <c:pt idx="35">
                  <c:v>8.6290931417381671</c:v>
                </c:pt>
                <c:pt idx="36">
                  <c:v>10.193518050123735</c:v>
                </c:pt>
                <c:pt idx="37">
                  <c:v>-11.002597755597151</c:v>
                </c:pt>
                <c:pt idx="38">
                  <c:v>-28.639566063327635</c:v>
                </c:pt>
                <c:pt idx="39">
                  <c:v>-23.364628062566169</c:v>
                </c:pt>
                <c:pt idx="40">
                  <c:v>-11.851495819633612</c:v>
                </c:pt>
                <c:pt idx="41">
                  <c:v>-4.1953122701866619</c:v>
                </c:pt>
                <c:pt idx="42">
                  <c:v>0.55058030099388588</c:v>
                </c:pt>
                <c:pt idx="43">
                  <c:v>1.7543060055728645</c:v>
                </c:pt>
                <c:pt idx="44">
                  <c:v>-0.39472520954954859</c:v>
                </c:pt>
                <c:pt idx="45">
                  <c:v>-1.1419417279200275</c:v>
                </c:pt>
                <c:pt idx="46">
                  <c:v>8.202725341354693</c:v>
                </c:pt>
                <c:pt idx="47">
                  <c:v>17.527972907910225</c:v>
                </c:pt>
                <c:pt idx="48">
                  <c:v>30.334263473678753</c:v>
                </c:pt>
                <c:pt idx="49">
                  <c:v>34.53701263668296</c:v>
                </c:pt>
                <c:pt idx="50">
                  <c:v>38.365764896489026</c:v>
                </c:pt>
                <c:pt idx="51">
                  <c:v>34.79958136305396</c:v>
                </c:pt>
                <c:pt idx="52">
                  <c:v>29.353440293366816</c:v>
                </c:pt>
                <c:pt idx="53">
                  <c:v>25.369627591590472</c:v>
                </c:pt>
                <c:pt idx="54">
                  <c:v>22.737121275724689</c:v>
                </c:pt>
                <c:pt idx="55">
                  <c:v>20.824955905165332</c:v>
                </c:pt>
                <c:pt idx="56">
                  <c:v>15.132367506556633</c:v>
                </c:pt>
                <c:pt idx="57">
                  <c:v>10.838849557120113</c:v>
                </c:pt>
                <c:pt idx="58">
                  <c:v>16.347870040259352</c:v>
                </c:pt>
                <c:pt idx="59">
                  <c:v>23.136871826314689</c:v>
                </c:pt>
                <c:pt idx="60">
                  <c:v>44.829338582640524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67-4125-BCC2-E5E69A5998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554560"/>
        <c:axId val="74108928"/>
      </c:scatterChart>
      <c:valAx>
        <c:axId val="73554560"/>
        <c:scaling>
          <c:orientation val="minMax"/>
          <c:max val="50"/>
          <c:min val="-50"/>
        </c:scaling>
        <c:delete val="0"/>
        <c:axPos val="b"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GRACE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74108928"/>
        <c:crossesAt val="-300"/>
        <c:crossBetween val="midCat"/>
        <c:majorUnit val="100"/>
      </c:valAx>
      <c:valAx>
        <c:axId val="74108928"/>
        <c:scaling>
          <c:orientation val="minMax"/>
          <c:max val="50"/>
          <c:min val="-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Msim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73554560"/>
        <c:crossesAt val="-300"/>
        <c:crossBetween val="midCat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51042916421396445"/>
          <c:y val="4.4730867647952977E-3"/>
          <c:w val="0.48440447001131648"/>
          <c:h val="0.1450866961189811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RRm-Ro Res </a:t>
            </a:r>
          </a:p>
        </c:rich>
      </c:tx>
      <c:layout>
        <c:manualLayout>
          <c:xMode val="edge"/>
          <c:yMode val="edge"/>
          <c:x val="2.6664857662996974E-3"/>
          <c:y val="1.488371947665560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6124554006306915"/>
          <c:y val="0.12791644454191362"/>
          <c:w val="0.75818963929842598"/>
          <c:h val="0.723781699769953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'Amazon simple'!$R$6</c:f>
              <c:strCache>
                <c:ptCount val="1"/>
                <c:pt idx="0">
                  <c:v>  RRm</c:v>
                </c:pt>
              </c:strCache>
            </c:strRef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'Amazon simple'!$C$135:$C$165</c:f>
              <c:numCache>
                <c:formatCode>0.00</c:formatCode>
                <c:ptCount val="31"/>
                <c:pt idx="0">
                  <c:v>-9.5403062499999862</c:v>
                </c:pt>
                <c:pt idx="1">
                  <c:v>-5.7277062499999971</c:v>
                </c:pt>
                <c:pt idx="2">
                  <c:v>-12.664999999999992</c:v>
                </c:pt>
                <c:pt idx="3">
                  <c:v>-10.807587499999997</c:v>
                </c:pt>
                <c:pt idx="4">
                  <c:v>-12.849625000000003</c:v>
                </c:pt>
                <c:pt idx="5">
                  <c:v>-16.78034999999997</c:v>
                </c:pt>
                <c:pt idx="6">
                  <c:v>-17.984075000000004</c:v>
                </c:pt>
                <c:pt idx="7">
                  <c:v>-11.875225</c:v>
                </c:pt>
                <c:pt idx="8">
                  <c:v>0.35070499999999072</c:v>
                </c:pt>
                <c:pt idx="9">
                  <c:v>10.266861249999998</c:v>
                </c:pt>
                <c:pt idx="10">
                  <c:v>7.7455087500000062</c:v>
                </c:pt>
                <c:pt idx="11">
                  <c:v>2.9735574999999983</c:v>
                </c:pt>
                <c:pt idx="12">
                  <c:v>-6.1003062499999885</c:v>
                </c:pt>
                <c:pt idx="13">
                  <c:v>-11.507706249999998</c:v>
                </c:pt>
                <c:pt idx="14">
                  <c:v>-4.1049999999999898</c:v>
                </c:pt>
                <c:pt idx="15">
                  <c:v>2.402412499999997</c:v>
                </c:pt>
                <c:pt idx="16">
                  <c:v>-4.9625000000020236E-2</c:v>
                </c:pt>
                <c:pt idx="17">
                  <c:v>-6.4603499999999769</c:v>
                </c:pt>
                <c:pt idx="18">
                  <c:v>-13.684075000000007</c:v>
                </c:pt>
                <c:pt idx="19">
                  <c:v>-20.545225000000002</c:v>
                </c:pt>
                <c:pt idx="20">
                  <c:v>-21.049295000000015</c:v>
                </c:pt>
                <c:pt idx="21">
                  <c:v>-13.443138750000003</c:v>
                </c:pt>
                <c:pt idx="22">
                  <c:v>-4.1544912499999924</c:v>
                </c:pt>
                <c:pt idx="23">
                  <c:v>1.3935575</c:v>
                </c:pt>
                <c:pt idx="24">
                  <c:v>0.78969375000001207</c:v>
                </c:pt>
                <c:pt idx="25">
                  <c:v>4.0922937499999961</c:v>
                </c:pt>
                <c:pt idx="26">
                  <c:v>13.415000000000006</c:v>
                </c:pt>
                <c:pt idx="27">
                  <c:v>11.322412500000013</c:v>
                </c:pt>
                <c:pt idx="28">
                  <c:v>15.370374999999996</c:v>
                </c:pt>
                <c:pt idx="29">
                  <c:v>13.049650000000014</c:v>
                </c:pt>
                <c:pt idx="30">
                  <c:v>4.9559250000000077</c:v>
                </c:pt>
              </c:numCache>
            </c:numRef>
          </c:xVal>
          <c:yVal>
            <c:numRef>
              <c:f>'Amazon simple'!$R$135:$R$165</c:f>
              <c:numCache>
                <c:formatCode>0.00</c:formatCode>
                <c:ptCount val="31"/>
                <c:pt idx="0">
                  <c:v>-7.2523525312676895</c:v>
                </c:pt>
                <c:pt idx="1">
                  <c:v>-10.471862837663153</c:v>
                </c:pt>
                <c:pt idx="2">
                  <c:v>-9.4304101459919139</c:v>
                </c:pt>
                <c:pt idx="3">
                  <c:v>-8.2141340356939452</c:v>
                </c:pt>
                <c:pt idx="4">
                  <c:v>-8.5602864223486961</c:v>
                </c:pt>
                <c:pt idx="5">
                  <c:v>-9.945632631338114</c:v>
                </c:pt>
                <c:pt idx="6">
                  <c:v>-9.619145753567679</c:v>
                </c:pt>
                <c:pt idx="7">
                  <c:v>-7.020502612196637</c:v>
                </c:pt>
                <c:pt idx="8">
                  <c:v>-3.345464500500313</c:v>
                </c:pt>
                <c:pt idx="9">
                  <c:v>0.89600734374550939</c:v>
                </c:pt>
                <c:pt idx="10">
                  <c:v>4.0978522433536355</c:v>
                </c:pt>
                <c:pt idx="11">
                  <c:v>1.6785574276093342</c:v>
                </c:pt>
                <c:pt idx="12">
                  <c:v>-2.0013136103544156</c:v>
                </c:pt>
                <c:pt idx="13">
                  <c:v>-4.9521313596237633</c:v>
                </c:pt>
                <c:pt idx="14">
                  <c:v>-4.9993835186554776</c:v>
                </c:pt>
                <c:pt idx="15">
                  <c:v>-4.4559675437682671</c:v>
                </c:pt>
                <c:pt idx="16">
                  <c:v>-6.0254130976949227</c:v>
                </c:pt>
                <c:pt idx="17">
                  <c:v>-8.2611648148909467</c:v>
                </c:pt>
                <c:pt idx="18">
                  <c:v>-10.444298738965927</c:v>
                </c:pt>
                <c:pt idx="19">
                  <c:v>-12.971355065087749</c:v>
                </c:pt>
                <c:pt idx="20">
                  <c:v>-14.569712770447879</c:v>
                </c:pt>
                <c:pt idx="21">
                  <c:v>-14.524158797467138</c:v>
                </c:pt>
                <c:pt idx="22">
                  <c:v>-12.508076448144145</c:v>
                </c:pt>
                <c:pt idx="23">
                  <c:v>-9.8994565477477749</c:v>
                </c:pt>
                <c:pt idx="24">
                  <c:v>-2.8044883427013758</c:v>
                </c:pt>
                <c:pt idx="25">
                  <c:v>4.6521245427803422</c:v>
                </c:pt>
                <c:pt idx="26">
                  <c:v>8.4236935053960593</c:v>
                </c:pt>
                <c:pt idx="27">
                  <c:v>9.2229004715248095</c:v>
                </c:pt>
                <c:pt idx="28">
                  <c:v>7.6378014387193787</c:v>
                </c:pt>
                <c:pt idx="29">
                  <c:v>6.1342845368388055</c:v>
                </c:pt>
                <c:pt idx="30">
                  <c:v>5.8341540317678096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FC-4549-A4B6-10B6421E94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022912"/>
        <c:axId val="74024832"/>
      </c:scatterChart>
      <c:valAx>
        <c:axId val="7402291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 obs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74024832"/>
        <c:crosses val="autoZero"/>
        <c:crossBetween val="midCat"/>
      </c:valAx>
      <c:valAx>
        <c:axId val="740248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RRm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7402291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50523971362523168"/>
          <c:y val="1.6027165118020218E-2"/>
          <c:w val="0.4842304653861717"/>
          <c:h val="0.11100471250710833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RRsim - Ro Signal </a:t>
            </a:r>
          </a:p>
        </c:rich>
      </c:tx>
      <c:layout>
        <c:manualLayout>
          <c:xMode val="edge"/>
          <c:yMode val="edge"/>
          <c:x val="4.3692104703983832E-2"/>
          <c:y val="2.976743895331121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7881890167203235"/>
          <c:y val="0.15248760586056737"/>
          <c:w val="0.76274809193184367"/>
          <c:h val="0.689052926662718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'Amazon simple'!$R$6</c:f>
              <c:strCache>
                <c:ptCount val="1"/>
                <c:pt idx="0">
                  <c:v>  RRm</c:v>
                </c:pt>
              </c:strCache>
            </c:strRef>
          </c:tx>
          <c:spPr>
            <a:ln w="3175">
              <a:tailEnd type="triangle" w="sm" len="sm"/>
            </a:ln>
          </c:spPr>
          <c:marker>
            <c:symbol val="none"/>
          </c:marker>
          <c:xVal>
            <c:numRef>
              <c:f>'Amazon simple'!$C$21:$C$81</c:f>
              <c:numCache>
                <c:formatCode>0.00</c:formatCode>
                <c:ptCount val="61"/>
                <c:pt idx="0">
                  <c:v>74.34</c:v>
                </c:pt>
                <c:pt idx="1">
                  <c:v>84.03</c:v>
                </c:pt>
                <c:pt idx="2">
                  <c:v>101.23</c:v>
                </c:pt>
                <c:pt idx="3">
                  <c:v>114.14</c:v>
                </c:pt>
                <c:pt idx="4">
                  <c:v>127.34</c:v>
                </c:pt>
                <c:pt idx="5">
                  <c:v>119.09</c:v>
                </c:pt>
                <c:pt idx="6">
                  <c:v>112.52</c:v>
                </c:pt>
                <c:pt idx="7">
                  <c:v>100.08</c:v>
                </c:pt>
                <c:pt idx="8">
                  <c:v>81.7</c:v>
                </c:pt>
                <c:pt idx="9">
                  <c:v>69.28</c:v>
                </c:pt>
                <c:pt idx="10">
                  <c:v>60.65</c:v>
                </c:pt>
                <c:pt idx="11">
                  <c:v>67.52</c:v>
                </c:pt>
                <c:pt idx="12">
                  <c:v>77.78</c:v>
                </c:pt>
                <c:pt idx="13">
                  <c:v>78.25</c:v>
                </c:pt>
                <c:pt idx="14">
                  <c:v>109.79</c:v>
                </c:pt>
                <c:pt idx="15">
                  <c:v>127.35</c:v>
                </c:pt>
                <c:pt idx="16">
                  <c:v>140.13999999999999</c:v>
                </c:pt>
                <c:pt idx="17">
                  <c:v>129.41</c:v>
                </c:pt>
                <c:pt idx="18">
                  <c:v>116.82</c:v>
                </c:pt>
                <c:pt idx="19">
                  <c:v>91.41</c:v>
                </c:pt>
                <c:pt idx="20">
                  <c:v>60.3</c:v>
                </c:pt>
                <c:pt idx="21">
                  <c:v>45.57</c:v>
                </c:pt>
                <c:pt idx="22">
                  <c:v>48.75</c:v>
                </c:pt>
                <c:pt idx="23">
                  <c:v>65.94</c:v>
                </c:pt>
                <c:pt idx="24">
                  <c:v>84.67</c:v>
                </c:pt>
                <c:pt idx="25">
                  <c:v>93.85</c:v>
                </c:pt>
                <c:pt idx="26">
                  <c:v>127.31</c:v>
                </c:pt>
                <c:pt idx="27">
                  <c:v>136.27000000000001</c:v>
                </c:pt>
                <c:pt idx="28">
                  <c:v>155.56</c:v>
                </c:pt>
                <c:pt idx="29">
                  <c:v>148.91999999999999</c:v>
                </c:pt>
                <c:pt idx="30">
                  <c:v>135.46</c:v>
                </c:pt>
                <c:pt idx="31">
                  <c:v>107.88</c:v>
                </c:pt>
                <c:pt idx="32">
                  <c:v>75.930000000000007</c:v>
                </c:pt>
                <c:pt idx="33">
                  <c:v>56.07</c:v>
                </c:pt>
                <c:pt idx="34">
                  <c:v>53.83</c:v>
                </c:pt>
                <c:pt idx="35">
                  <c:v>69.48</c:v>
                </c:pt>
                <c:pt idx="36">
                  <c:v>83.919129999999996</c:v>
                </c:pt>
                <c:pt idx="37">
                  <c:v>87.11045</c:v>
                </c:pt>
                <c:pt idx="38">
                  <c:v>106.5117</c:v>
                </c:pt>
                <c:pt idx="39">
                  <c:v>115.6271</c:v>
                </c:pt>
                <c:pt idx="40">
                  <c:v>136.04339999999999</c:v>
                </c:pt>
                <c:pt idx="41">
                  <c:v>136.64429999999999</c:v>
                </c:pt>
                <c:pt idx="42">
                  <c:v>130.49090000000001</c:v>
                </c:pt>
                <c:pt idx="43">
                  <c:v>111.68510000000001</c:v>
                </c:pt>
                <c:pt idx="44">
                  <c:v>80.049239999999998</c:v>
                </c:pt>
                <c:pt idx="45">
                  <c:v>59.538440000000001</c:v>
                </c:pt>
                <c:pt idx="46">
                  <c:v>56.528509999999997</c:v>
                </c:pt>
                <c:pt idx="47">
                  <c:v>69.889150000000001</c:v>
                </c:pt>
                <c:pt idx="48">
                  <c:v>86.568700000000007</c:v>
                </c:pt>
                <c:pt idx="49">
                  <c:v>99.496690000000001</c:v>
                </c:pt>
                <c:pt idx="50">
                  <c:v>127.185</c:v>
                </c:pt>
                <c:pt idx="51">
                  <c:v>138.50069999999999</c:v>
                </c:pt>
                <c:pt idx="52">
                  <c:v>151.3954</c:v>
                </c:pt>
                <c:pt idx="53">
                  <c:v>146.91720000000001</c:v>
                </c:pt>
                <c:pt idx="54">
                  <c:v>138.29169999999999</c:v>
                </c:pt>
                <c:pt idx="55">
                  <c:v>113.0441</c:v>
                </c:pt>
                <c:pt idx="56">
                  <c:v>81.197450000000003</c:v>
                </c:pt>
                <c:pt idx="57">
                  <c:v>63.57123</c:v>
                </c:pt>
                <c:pt idx="58">
                  <c:v>59.396259999999998</c:v>
                </c:pt>
                <c:pt idx="59">
                  <c:v>73.043499999999995</c:v>
                </c:pt>
                <c:pt idx="60">
                  <c:v>102.04089999999999</c:v>
                </c:pt>
              </c:numCache>
            </c:numRef>
          </c:xVal>
          <c:yVal>
            <c:numRef>
              <c:f>'Amazon simple'!$AI$21:$AI$81</c:f>
              <c:numCache>
                <c:formatCode>0.00</c:formatCode>
                <c:ptCount val="61"/>
                <c:pt idx="0">
                  <c:v>64.82653358558305</c:v>
                </c:pt>
                <c:pt idx="1">
                  <c:v>79.594861796201982</c:v>
                </c:pt>
                <c:pt idx="2">
                  <c:v>100.8506168671224</c:v>
                </c:pt>
                <c:pt idx="3">
                  <c:v>121.55792320819705</c:v>
                </c:pt>
                <c:pt idx="4">
                  <c:v>134.31137657601096</c:v>
                </c:pt>
                <c:pt idx="5">
                  <c:v>132.27645005601929</c:v>
                </c:pt>
                <c:pt idx="6">
                  <c:v>117.97501164699382</c:v>
                </c:pt>
                <c:pt idx="7">
                  <c:v>98.591093011744505</c:v>
                </c:pt>
                <c:pt idx="8">
                  <c:v>75.99026703057423</c:v>
                </c:pt>
                <c:pt idx="9">
                  <c:v>61.474254393590037</c:v>
                </c:pt>
                <c:pt idx="10">
                  <c:v>57.729828383511759</c:v>
                </c:pt>
                <c:pt idx="11">
                  <c:v>63.977478772991056</c:v>
                </c:pt>
                <c:pt idx="12">
                  <c:v>74.222193988929192</c:v>
                </c:pt>
                <c:pt idx="13">
                  <c:v>90.1194557837009</c:v>
                </c:pt>
                <c:pt idx="14">
                  <c:v>111.64130957005176</c:v>
                </c:pt>
                <c:pt idx="15">
                  <c:v>133.26686608123831</c:v>
                </c:pt>
                <c:pt idx="16">
                  <c:v>140.78468640482029</c:v>
                </c:pt>
                <c:pt idx="17">
                  <c:v>134.4717786834448</c:v>
                </c:pt>
                <c:pt idx="18">
                  <c:v>116.90607645417148</c:v>
                </c:pt>
                <c:pt idx="19">
                  <c:v>88.556158194823453</c:v>
                </c:pt>
                <c:pt idx="20">
                  <c:v>60.026944908660916</c:v>
                </c:pt>
                <c:pt idx="21">
                  <c:v>44.392920998737964</c:v>
                </c:pt>
                <c:pt idx="22">
                  <c:v>40.95713709472529</c:v>
                </c:pt>
                <c:pt idx="23">
                  <c:v>51.145042209108482</c:v>
                </c:pt>
                <c:pt idx="24">
                  <c:v>70.498996429891577</c:v>
                </c:pt>
                <c:pt idx="25">
                  <c:v>98.363030249878165</c:v>
                </c:pt>
                <c:pt idx="26">
                  <c:v>122.24062630821096</c:v>
                </c:pt>
                <c:pt idx="27">
                  <c:v>137.85944819878839</c:v>
                </c:pt>
                <c:pt idx="28">
                  <c:v>148.01920613348045</c:v>
                </c:pt>
                <c:pt idx="29">
                  <c:v>141.18761838385038</c:v>
                </c:pt>
                <c:pt idx="30">
                  <c:v>124.73796088316202</c:v>
                </c:pt>
                <c:pt idx="31">
                  <c:v>97.470310490907238</c:v>
                </c:pt>
                <c:pt idx="32">
                  <c:v>72.227320451524179</c:v>
                </c:pt>
                <c:pt idx="33">
                  <c:v>51.466657992909745</c:v>
                </c:pt>
                <c:pt idx="34">
                  <c:v>49.054026305455558</c:v>
                </c:pt>
                <c:pt idx="35">
                  <c:v>59.535087214835322</c:v>
                </c:pt>
                <c:pt idx="36">
                  <c:v>77.579325830007278</c:v>
                </c:pt>
                <c:pt idx="37">
                  <c:v>97.03706684411506</c:v>
                </c:pt>
                <c:pt idx="38">
                  <c:v>108.37435793575085</c:v>
                </c:pt>
                <c:pt idx="39">
                  <c:v>120.66036946061929</c:v>
                </c:pt>
                <c:pt idx="40">
                  <c:v>139.55765604859766</c:v>
                </c:pt>
                <c:pt idx="41">
                  <c:v>140.60087772436646</c:v>
                </c:pt>
                <c:pt idx="42">
                  <c:v>127.07608697797332</c:v>
                </c:pt>
                <c:pt idx="43">
                  <c:v>100.99727156034943</c:v>
                </c:pt>
                <c:pt idx="44">
                  <c:v>73.394231114305413</c:v>
                </c:pt>
                <c:pt idx="45">
                  <c:v>53.826410704486975</c:v>
                </c:pt>
                <c:pt idx="46">
                  <c:v>48.570869506013601</c:v>
                </c:pt>
                <c:pt idx="47">
                  <c:v>59.725107557199003</c:v>
                </c:pt>
                <c:pt idx="48">
                  <c:v>80.985645244402718</c:v>
                </c:pt>
                <c:pt idx="49">
                  <c:v>104.50965967349993</c:v>
                </c:pt>
                <c:pt idx="50">
                  <c:v>124.58030870063669</c:v>
                </c:pt>
                <c:pt idx="51">
                  <c:v>144.46325641763383</c:v>
                </c:pt>
                <c:pt idx="52">
                  <c:v>152.1822113960462</c:v>
                </c:pt>
                <c:pt idx="53">
                  <c:v>150.63483628553348</c:v>
                </c:pt>
                <c:pt idx="54">
                  <c:v>133.24478560570819</c:v>
                </c:pt>
                <c:pt idx="55">
                  <c:v>106.14249285353281</c:v>
                </c:pt>
                <c:pt idx="56">
                  <c:v>79.344091048610039</c:v>
                </c:pt>
                <c:pt idx="57">
                  <c:v>60.319960636454425</c:v>
                </c:pt>
                <c:pt idx="58">
                  <c:v>54.651093715631482</c:v>
                </c:pt>
                <c:pt idx="59">
                  <c:v>64.283172849327428</c:v>
                </c:pt>
                <c:pt idx="60">
                  <c:v>85.193445282288522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C1-4FF9-BEDA-2EF10CF67D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444608"/>
        <c:axId val="165454976"/>
      </c:scatterChart>
      <c:valAx>
        <c:axId val="165444608"/>
        <c:scaling>
          <c:orientation val="minMax"/>
          <c:max val="2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 obs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454976"/>
        <c:crosses val="autoZero"/>
        <c:crossBetween val="midCat"/>
        <c:majorUnit val="50"/>
      </c:valAx>
      <c:valAx>
        <c:axId val="165454976"/>
        <c:scaling>
          <c:orientation val="minMax"/>
          <c:max val="2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RR</a:t>
                </a:r>
                <a:r>
                  <a:rPr lang="en-US" baseline="0"/>
                  <a:t> sim</a:t>
                </a:r>
                <a:endParaRPr lang="en-US"/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444608"/>
        <c:crosses val="autoZero"/>
        <c:crossBetween val="midCat"/>
        <c:majorUnit val="50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47425485589250865"/>
          <c:y val="1.6027100945101871E-2"/>
          <c:w val="0.4842304653861717"/>
          <c:h val="0.11100471250710833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dMTm</a:t>
            </a:r>
            <a:r>
              <a:rPr lang="en-US" sz="1200" baseline="0"/>
              <a:t> </a:t>
            </a:r>
            <a:r>
              <a:rPr lang="en-US" sz="1200"/>
              <a:t>sim - GRACE Signal </a:t>
            </a:r>
          </a:p>
        </c:rich>
      </c:tx>
      <c:layout>
        <c:manualLayout>
          <c:xMode val="edge"/>
          <c:yMode val="edge"/>
          <c:x val="3.041291423954819E-2"/>
          <c:y val="2.46887018476135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668699642219275"/>
          <c:y val="0.16264506743379675"/>
          <c:w val="0.76274809193184367"/>
          <c:h val="0.689052926662718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'Amazon simple'!$AJ$6</c:f>
              <c:strCache>
                <c:ptCount val="1"/>
                <c:pt idx="0">
                  <c:v>dMTm</c:v>
                </c:pt>
              </c:strCache>
            </c:strRef>
          </c:tx>
          <c:spPr>
            <a:ln w="3175">
              <a:solidFill>
                <a:schemeClr val="accent6">
                  <a:lumMod val="50000"/>
                </a:schemeClr>
              </a:solidFill>
              <a:tailEnd type="triangle" w="sm" len="sm"/>
            </a:ln>
          </c:spPr>
          <c:marker>
            <c:symbol val="none"/>
          </c:marker>
          <c:xVal>
            <c:numRef>
              <c:f>'Amazon simple'!$B$21:$B$81</c:f>
              <c:numCache>
                <c:formatCode>0.00</c:formatCode>
                <c:ptCount val="61"/>
                <c:pt idx="0">
                  <c:v>-77.616750963367849</c:v>
                </c:pt>
                <c:pt idx="1">
                  <c:v>-13.535661897410629</c:v>
                </c:pt>
                <c:pt idx="2">
                  <c:v>54.617315747909267</c:v>
                </c:pt>
                <c:pt idx="3">
                  <c:v>106.20658979304964</c:v>
                </c:pt>
                <c:pt idx="4">
                  <c:v>113.11791322998884</c:v>
                </c:pt>
                <c:pt idx="5">
                  <c:v>72.857099568270087</c:v>
                </c:pt>
                <c:pt idx="6">
                  <c:v>19.620089599293262</c:v>
                </c:pt>
                <c:pt idx="7">
                  <c:v>-55.980309754969291</c:v>
                </c:pt>
                <c:pt idx="8">
                  <c:v>-109.14417738950696</c:v>
                </c:pt>
                <c:pt idx="9">
                  <c:v>-131.37584389638943</c:v>
                </c:pt>
                <c:pt idx="10">
                  <c:v>-115.08382292444566</c:v>
                </c:pt>
                <c:pt idx="11">
                  <c:v>-88.475376511216012</c:v>
                </c:pt>
                <c:pt idx="12">
                  <c:v>-44.567612957521362</c:v>
                </c:pt>
                <c:pt idx="13">
                  <c:v>16.796344201516778</c:v>
                </c:pt>
                <c:pt idx="14">
                  <c:v>94.903263401752881</c:v>
                </c:pt>
                <c:pt idx="15">
                  <c:v>130.85534621382973</c:v>
                </c:pt>
                <c:pt idx="16">
                  <c:v>120.59935043305921</c:v>
                </c:pt>
                <c:pt idx="17">
                  <c:v>77.664307193481648</c:v>
                </c:pt>
                <c:pt idx="18">
                  <c:v>-4.5716003522620081</c:v>
                </c:pt>
                <c:pt idx="19">
                  <c:v>-103.82953444248396</c:v>
                </c:pt>
                <c:pt idx="20">
                  <c:v>-161.04268104319948</c:v>
                </c:pt>
                <c:pt idx="21">
                  <c:v>-185.10390406270679</c:v>
                </c:pt>
                <c:pt idx="22">
                  <c:v>-160.68505931349571</c:v>
                </c:pt>
                <c:pt idx="23">
                  <c:v>-111.74022056947891</c:v>
                </c:pt>
                <c:pt idx="24">
                  <c:v>-25.370326946873426</c:v>
                </c:pt>
                <c:pt idx="25">
                  <c:v>57.851672350743307</c:v>
                </c:pt>
                <c:pt idx="26">
                  <c:v>105.35409727723871</c:v>
                </c:pt>
                <c:pt idx="27">
                  <c:v>154.35911963338327</c:v>
                </c:pt>
                <c:pt idx="28">
                  <c:v>139.41662538527689</c:v>
                </c:pt>
                <c:pt idx="29">
                  <c:v>102.893804605215</c:v>
                </c:pt>
                <c:pt idx="30">
                  <c:v>16.355457160409138</c:v>
                </c:pt>
                <c:pt idx="31">
                  <c:v>-59.869381773388348</c:v>
                </c:pt>
                <c:pt idx="32">
                  <c:v>-140.48822896427677</c:v>
                </c:pt>
                <c:pt idx="33">
                  <c:v>-160.4289188607072</c:v>
                </c:pt>
                <c:pt idx="34">
                  <c:v>-135.4084366089553</c:v>
                </c:pt>
                <c:pt idx="35">
                  <c:v>-84.794007954089921</c:v>
                </c:pt>
                <c:pt idx="36">
                  <c:v>-17.151330186505859</c:v>
                </c:pt>
                <c:pt idx="37">
                  <c:v>22.009515382937629</c:v>
                </c:pt>
                <c:pt idx="38">
                  <c:v>45.478682650744275</c:v>
                </c:pt>
                <c:pt idx="39">
                  <c:v>119.96317347054571</c:v>
                </c:pt>
                <c:pt idx="40">
                  <c:v>135.26544954042683</c:v>
                </c:pt>
                <c:pt idx="41">
                  <c:v>107.17291132758889</c:v>
                </c:pt>
                <c:pt idx="42">
                  <c:v>31.014696369622669</c:v>
                </c:pt>
                <c:pt idx="43">
                  <c:v>-58.972386249725126</c:v>
                </c:pt>
                <c:pt idx="44">
                  <c:v>-129.9691472498632</c:v>
                </c:pt>
                <c:pt idx="45">
                  <c:v>-161.66775428126928</c:v>
                </c:pt>
                <c:pt idx="46">
                  <c:v>-137.5207265734565</c:v>
                </c:pt>
                <c:pt idx="47">
                  <c:v>-77.241165988423134</c:v>
                </c:pt>
                <c:pt idx="48">
                  <c:v>0.79484296687715705</c:v>
                </c:pt>
                <c:pt idx="49">
                  <c:v>57.8175838451399</c:v>
                </c:pt>
                <c:pt idx="50">
                  <c:v>131.18399539565596</c:v>
                </c:pt>
                <c:pt idx="51">
                  <c:v>160.22200497255892</c:v>
                </c:pt>
                <c:pt idx="52">
                  <c:v>170.05811451721161</c:v>
                </c:pt>
                <c:pt idx="53">
                  <c:v>127.59822405778185</c:v>
                </c:pt>
                <c:pt idx="54">
                  <c:v>46.066174609185815</c:v>
                </c:pt>
                <c:pt idx="55">
                  <c:v>-41.28519757060284</c:v>
                </c:pt>
                <c:pt idx="56">
                  <c:v>-110.24484163672307</c:v>
                </c:pt>
                <c:pt idx="57">
                  <c:v>-141.22944232228409</c:v>
                </c:pt>
                <c:pt idx="58">
                  <c:v>-123.47627999742193</c:v>
                </c:pt>
                <c:pt idx="59">
                  <c:v>-63.4099152310935</c:v>
                </c:pt>
                <c:pt idx="60">
                  <c:v>11.323696442128037</c:v>
                </c:pt>
              </c:numCache>
            </c:numRef>
          </c:xVal>
          <c:yVal>
            <c:numRef>
              <c:f>'Amazon simple'!$AJ$21:$AJ$81</c:f>
              <c:numCache>
                <c:formatCode>0.00</c:formatCode>
                <c:ptCount val="61"/>
                <c:pt idx="0">
                  <c:v>-54.429661966348441</c:v>
                </c:pt>
                <c:pt idx="1">
                  <c:v>-8.082586287694653</c:v>
                </c:pt>
                <c:pt idx="2">
                  <c:v>35.198318204208306</c:v>
                </c:pt>
                <c:pt idx="3">
                  <c:v>75.450244885734605</c:v>
                </c:pt>
                <c:pt idx="4">
                  <c:v>68.490815218616149</c:v>
                </c:pt>
                <c:pt idx="5">
                  <c:v>46.895386102961346</c:v>
                </c:pt>
                <c:pt idx="6">
                  <c:v>13.74965535794877</c:v>
                </c:pt>
                <c:pt idx="7">
                  <c:v>-37.56120756484826</c:v>
                </c:pt>
                <c:pt idx="8">
                  <c:v>-80.767590687343784</c:v>
                </c:pt>
                <c:pt idx="9">
                  <c:v>-110.48884710195425</c:v>
                </c:pt>
                <c:pt idx="10">
                  <c:v>-102.67255948604955</c:v>
                </c:pt>
                <c:pt idx="11">
                  <c:v>-74.093530356538707</c:v>
                </c:pt>
                <c:pt idx="12">
                  <c:v>-64.274936994873954</c:v>
                </c:pt>
                <c:pt idx="13">
                  <c:v>5.9114582199654704</c:v>
                </c:pt>
                <c:pt idx="14">
                  <c:v>71.750411937603843</c:v>
                </c:pt>
                <c:pt idx="15">
                  <c:v>115.07383296896711</c:v>
                </c:pt>
                <c:pt idx="16">
                  <c:v>102.2764405479347</c:v>
                </c:pt>
                <c:pt idx="17">
                  <c:v>65.239435001867903</c:v>
                </c:pt>
                <c:pt idx="18">
                  <c:v>-1.7540926748236434</c:v>
                </c:pt>
                <c:pt idx="19">
                  <c:v>-92.328314797290986</c:v>
                </c:pt>
                <c:pt idx="20">
                  <c:v>-151.53779608527523</c:v>
                </c:pt>
                <c:pt idx="21">
                  <c:v>-157.10516600076238</c:v>
                </c:pt>
                <c:pt idx="22">
                  <c:v>-116.35031949168355</c:v>
                </c:pt>
                <c:pt idx="23">
                  <c:v>-60.200851698233976</c:v>
                </c:pt>
                <c:pt idx="24">
                  <c:v>-23.863706360483832</c:v>
                </c:pt>
                <c:pt idx="25">
                  <c:v>58.023284153303003</c:v>
                </c:pt>
                <c:pt idx="26">
                  <c:v>106.47698734526821</c:v>
                </c:pt>
                <c:pt idx="27">
                  <c:v>156.82371618007843</c:v>
                </c:pt>
                <c:pt idx="28">
                  <c:v>158.63725575267208</c:v>
                </c:pt>
                <c:pt idx="29">
                  <c:v>123.17481665859576</c:v>
                </c:pt>
                <c:pt idx="30">
                  <c:v>50.635634485887174</c:v>
                </c:pt>
                <c:pt idx="31">
                  <c:v>-43.653842148759054</c:v>
                </c:pt>
                <c:pt idx="32">
                  <c:v>-114.93249719160498</c:v>
                </c:pt>
                <c:pt idx="33">
                  <c:v>-136.88130549816231</c:v>
                </c:pt>
                <c:pt idx="34">
                  <c:v>-104.17128160024133</c:v>
                </c:pt>
                <c:pt idx="35">
                  <c:v>-58.833295021869361</c:v>
                </c:pt>
                <c:pt idx="36">
                  <c:v>-39.417850037270476</c:v>
                </c:pt>
                <c:pt idx="37">
                  <c:v>6.2392131438347107</c:v>
                </c:pt>
                <c:pt idx="38">
                  <c:v>43.00776359233496</c:v>
                </c:pt>
                <c:pt idx="39">
                  <c:v>95.979466450895757</c:v>
                </c:pt>
                <c:pt idx="40">
                  <c:v>114.77764482368262</c:v>
                </c:pt>
                <c:pt idx="41">
                  <c:v>101.67700028506415</c:v>
                </c:pt>
                <c:pt idx="42">
                  <c:v>54.802985258810594</c:v>
                </c:pt>
                <c:pt idx="43">
                  <c:v>-31.284032312507804</c:v>
                </c:pt>
                <c:pt idx="44">
                  <c:v>-103.73383837319345</c:v>
                </c:pt>
                <c:pt idx="45">
                  <c:v>-127.94300491870479</c:v>
                </c:pt>
                <c:pt idx="46">
                  <c:v>-100.95710493543939</c:v>
                </c:pt>
                <c:pt idx="47">
                  <c:v>-52.620875155742347</c:v>
                </c:pt>
                <c:pt idx="48">
                  <c:v>-9.7454754614434194</c:v>
                </c:pt>
                <c:pt idx="49">
                  <c:v>62.578149650350291</c:v>
                </c:pt>
                <c:pt idx="50">
                  <c:v>111.3055998958406</c:v>
                </c:pt>
                <c:pt idx="51">
                  <c:v>149.51791173175332</c:v>
                </c:pt>
                <c:pt idx="52">
                  <c:v>150.6426074478843</c:v>
                </c:pt>
                <c:pt idx="53">
                  <c:v>127.72649163219546</c:v>
                </c:pt>
                <c:pt idx="54">
                  <c:v>64.484400313297158</c:v>
                </c:pt>
                <c:pt idx="55">
                  <c:v>-27.580753585717105</c:v>
                </c:pt>
                <c:pt idx="56">
                  <c:v>-93.828599947388653</c:v>
                </c:pt>
                <c:pt idx="57">
                  <c:v>-118.14737944398802</c:v>
                </c:pt>
                <c:pt idx="58">
                  <c:v>-91.524193390718409</c:v>
                </c:pt>
                <c:pt idx="59">
                  <c:v>-15.688716935918631</c:v>
                </c:pt>
                <c:pt idx="60">
                  <c:v>25.788692687866899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D26-40A9-9ABD-07F29B3E03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444608"/>
        <c:axId val="165454976"/>
      </c:scatterChart>
      <c:valAx>
        <c:axId val="165444608"/>
        <c:scaling>
          <c:orientation val="minMax"/>
          <c:min val="-20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GRACE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454976"/>
        <c:crossesAt val="-200"/>
        <c:crossBetween val="midCat"/>
        <c:majorUnit val="50"/>
      </c:valAx>
      <c:valAx>
        <c:axId val="1654549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baseline="0"/>
                  <a:t>dMT  sim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1.8560594574756291E-2"/>
              <c:y val="0.3747283127054276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de-DE"/>
          </a:p>
        </c:txPr>
        <c:crossAx val="165444608"/>
        <c:crossesAt val="-200"/>
        <c:crossBetween val="midCat"/>
      </c:valAx>
      <c:spPr>
        <a:ln>
          <a:solidFill>
            <a:schemeClr val="tx1"/>
          </a:solidFill>
        </a:ln>
      </c:spPr>
    </c:plotArea>
    <c:legend>
      <c:legendPos val="t"/>
      <c:layout>
        <c:manualLayout>
          <c:xMode val="edge"/>
          <c:yMode val="edge"/>
          <c:x val="0.62032634832073541"/>
          <c:y val="1.6027165118020218E-2"/>
          <c:w val="0.36914367809481785"/>
          <c:h val="0.12116243570983817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chart" Target="../charts/chart39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63" Type="http://schemas.openxmlformats.org/officeDocument/2006/relationships/chart" Target="../charts/chart63.xml"/><Relationship Id="rId68" Type="http://schemas.openxmlformats.org/officeDocument/2006/relationships/chart" Target="../charts/chart68.xml"/><Relationship Id="rId76" Type="http://schemas.openxmlformats.org/officeDocument/2006/relationships/chart" Target="../charts/chart76.xml"/><Relationship Id="rId84" Type="http://schemas.openxmlformats.org/officeDocument/2006/relationships/chart" Target="../charts/chart84.xml"/><Relationship Id="rId89" Type="http://schemas.openxmlformats.org/officeDocument/2006/relationships/chart" Target="../charts/chart89.xml"/><Relationship Id="rId7" Type="http://schemas.openxmlformats.org/officeDocument/2006/relationships/chart" Target="../charts/chart7.xml"/><Relationship Id="rId71" Type="http://schemas.openxmlformats.org/officeDocument/2006/relationships/chart" Target="../charts/chart71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9" Type="http://schemas.openxmlformats.org/officeDocument/2006/relationships/chart" Target="../charts/chart29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66" Type="http://schemas.openxmlformats.org/officeDocument/2006/relationships/chart" Target="../charts/chart66.xml"/><Relationship Id="rId74" Type="http://schemas.openxmlformats.org/officeDocument/2006/relationships/chart" Target="../charts/chart74.xml"/><Relationship Id="rId79" Type="http://schemas.openxmlformats.org/officeDocument/2006/relationships/chart" Target="../charts/chart79.xml"/><Relationship Id="rId87" Type="http://schemas.openxmlformats.org/officeDocument/2006/relationships/chart" Target="../charts/chart87.xml"/><Relationship Id="rId5" Type="http://schemas.openxmlformats.org/officeDocument/2006/relationships/chart" Target="../charts/chart5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90" Type="http://schemas.openxmlformats.org/officeDocument/2006/relationships/chart" Target="../charts/chart90.xml"/><Relationship Id="rId19" Type="http://schemas.openxmlformats.org/officeDocument/2006/relationships/chart" Target="../charts/chart1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56" Type="http://schemas.openxmlformats.org/officeDocument/2006/relationships/chart" Target="../charts/chart56.xml"/><Relationship Id="rId64" Type="http://schemas.openxmlformats.org/officeDocument/2006/relationships/chart" Target="../charts/chart64.xml"/><Relationship Id="rId69" Type="http://schemas.openxmlformats.org/officeDocument/2006/relationships/chart" Target="../charts/chart69.xml"/><Relationship Id="rId77" Type="http://schemas.openxmlformats.org/officeDocument/2006/relationships/chart" Target="../charts/chart77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80" Type="http://schemas.openxmlformats.org/officeDocument/2006/relationships/chart" Target="../charts/chart80.xml"/><Relationship Id="rId85" Type="http://schemas.openxmlformats.org/officeDocument/2006/relationships/chart" Target="../charts/chart85.xml"/><Relationship Id="rId3" Type="http://schemas.openxmlformats.org/officeDocument/2006/relationships/chart" Target="../charts/chart3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59" Type="http://schemas.openxmlformats.org/officeDocument/2006/relationships/chart" Target="../charts/chart59.xml"/><Relationship Id="rId67" Type="http://schemas.openxmlformats.org/officeDocument/2006/relationships/chart" Target="../charts/chart67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62" Type="http://schemas.openxmlformats.org/officeDocument/2006/relationships/chart" Target="../charts/chart62.xml"/><Relationship Id="rId70" Type="http://schemas.openxmlformats.org/officeDocument/2006/relationships/chart" Target="../charts/chart70.xml"/><Relationship Id="rId75" Type="http://schemas.openxmlformats.org/officeDocument/2006/relationships/chart" Target="../charts/chart75.xml"/><Relationship Id="rId83" Type="http://schemas.openxmlformats.org/officeDocument/2006/relationships/chart" Target="../charts/chart83.xml"/><Relationship Id="rId88" Type="http://schemas.openxmlformats.org/officeDocument/2006/relationships/chart" Target="../charts/chart88.xml"/><Relationship Id="rId91" Type="http://schemas.openxmlformats.org/officeDocument/2006/relationships/chart" Target="../charts/chart91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73" Type="http://schemas.openxmlformats.org/officeDocument/2006/relationships/chart" Target="../charts/chart73.xml"/><Relationship Id="rId78" Type="http://schemas.openxmlformats.org/officeDocument/2006/relationships/chart" Target="../charts/chart78.xml"/><Relationship Id="rId81" Type="http://schemas.openxmlformats.org/officeDocument/2006/relationships/chart" Target="../charts/chart81.xml"/><Relationship Id="rId86" Type="http://schemas.openxmlformats.org/officeDocument/2006/relationships/chart" Target="../charts/chart86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9.xml"/><Relationship Id="rId3" Type="http://schemas.openxmlformats.org/officeDocument/2006/relationships/chart" Target="../charts/chart94.xml"/><Relationship Id="rId7" Type="http://schemas.openxmlformats.org/officeDocument/2006/relationships/chart" Target="../charts/chart98.xml"/><Relationship Id="rId2" Type="http://schemas.openxmlformats.org/officeDocument/2006/relationships/chart" Target="../charts/chart93.xml"/><Relationship Id="rId1" Type="http://schemas.openxmlformats.org/officeDocument/2006/relationships/chart" Target="../charts/chart92.xml"/><Relationship Id="rId6" Type="http://schemas.openxmlformats.org/officeDocument/2006/relationships/chart" Target="../charts/chart97.xml"/><Relationship Id="rId5" Type="http://schemas.openxmlformats.org/officeDocument/2006/relationships/chart" Target="../charts/chart96.xml"/><Relationship Id="rId10" Type="http://schemas.openxmlformats.org/officeDocument/2006/relationships/chart" Target="../charts/chart101.xml"/><Relationship Id="rId4" Type="http://schemas.openxmlformats.org/officeDocument/2006/relationships/chart" Target="../charts/chart95.xml"/><Relationship Id="rId9" Type="http://schemas.openxmlformats.org/officeDocument/2006/relationships/chart" Target="../charts/chart100.xml"/></Relationships>
</file>

<file path=xl/drawings/_rels/drawing3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14.xml"/><Relationship Id="rId18" Type="http://schemas.openxmlformats.org/officeDocument/2006/relationships/chart" Target="../charts/chart119.xml"/><Relationship Id="rId26" Type="http://schemas.openxmlformats.org/officeDocument/2006/relationships/chart" Target="../charts/chart127.xml"/><Relationship Id="rId39" Type="http://schemas.openxmlformats.org/officeDocument/2006/relationships/chart" Target="../charts/chart140.xml"/><Relationship Id="rId21" Type="http://schemas.openxmlformats.org/officeDocument/2006/relationships/chart" Target="../charts/chart122.xml"/><Relationship Id="rId34" Type="http://schemas.openxmlformats.org/officeDocument/2006/relationships/chart" Target="../charts/chart135.xml"/><Relationship Id="rId42" Type="http://schemas.openxmlformats.org/officeDocument/2006/relationships/chart" Target="../charts/chart143.xml"/><Relationship Id="rId47" Type="http://schemas.openxmlformats.org/officeDocument/2006/relationships/chart" Target="../charts/chart148.xml"/><Relationship Id="rId50" Type="http://schemas.openxmlformats.org/officeDocument/2006/relationships/chart" Target="../charts/chart151.xml"/><Relationship Id="rId55" Type="http://schemas.openxmlformats.org/officeDocument/2006/relationships/chart" Target="../charts/chart156.xml"/><Relationship Id="rId63" Type="http://schemas.openxmlformats.org/officeDocument/2006/relationships/chart" Target="../charts/chart164.xml"/><Relationship Id="rId68" Type="http://schemas.openxmlformats.org/officeDocument/2006/relationships/chart" Target="../charts/chart169.xml"/><Relationship Id="rId76" Type="http://schemas.openxmlformats.org/officeDocument/2006/relationships/chart" Target="../charts/chart177.xml"/><Relationship Id="rId84" Type="http://schemas.openxmlformats.org/officeDocument/2006/relationships/chart" Target="../charts/chart185.xml"/><Relationship Id="rId89" Type="http://schemas.openxmlformats.org/officeDocument/2006/relationships/chart" Target="../charts/chart190.xml"/><Relationship Id="rId7" Type="http://schemas.openxmlformats.org/officeDocument/2006/relationships/chart" Target="../charts/chart108.xml"/><Relationship Id="rId71" Type="http://schemas.openxmlformats.org/officeDocument/2006/relationships/chart" Target="../charts/chart172.xml"/><Relationship Id="rId2" Type="http://schemas.openxmlformats.org/officeDocument/2006/relationships/chart" Target="../charts/chart103.xml"/><Relationship Id="rId16" Type="http://schemas.openxmlformats.org/officeDocument/2006/relationships/chart" Target="../charts/chart117.xml"/><Relationship Id="rId29" Type="http://schemas.openxmlformats.org/officeDocument/2006/relationships/chart" Target="../charts/chart130.xml"/><Relationship Id="rId11" Type="http://schemas.openxmlformats.org/officeDocument/2006/relationships/chart" Target="../charts/chart112.xml"/><Relationship Id="rId24" Type="http://schemas.openxmlformats.org/officeDocument/2006/relationships/chart" Target="../charts/chart125.xml"/><Relationship Id="rId32" Type="http://schemas.openxmlformats.org/officeDocument/2006/relationships/chart" Target="../charts/chart133.xml"/><Relationship Id="rId37" Type="http://schemas.openxmlformats.org/officeDocument/2006/relationships/chart" Target="../charts/chart138.xml"/><Relationship Id="rId40" Type="http://schemas.openxmlformats.org/officeDocument/2006/relationships/chart" Target="../charts/chart141.xml"/><Relationship Id="rId45" Type="http://schemas.openxmlformats.org/officeDocument/2006/relationships/chart" Target="../charts/chart146.xml"/><Relationship Id="rId53" Type="http://schemas.openxmlformats.org/officeDocument/2006/relationships/chart" Target="../charts/chart154.xml"/><Relationship Id="rId58" Type="http://schemas.openxmlformats.org/officeDocument/2006/relationships/chart" Target="../charts/chart159.xml"/><Relationship Id="rId66" Type="http://schemas.openxmlformats.org/officeDocument/2006/relationships/chart" Target="../charts/chart167.xml"/><Relationship Id="rId74" Type="http://schemas.openxmlformats.org/officeDocument/2006/relationships/chart" Target="../charts/chart175.xml"/><Relationship Id="rId79" Type="http://schemas.openxmlformats.org/officeDocument/2006/relationships/chart" Target="../charts/chart180.xml"/><Relationship Id="rId87" Type="http://schemas.openxmlformats.org/officeDocument/2006/relationships/chart" Target="../charts/chart188.xml"/><Relationship Id="rId5" Type="http://schemas.openxmlformats.org/officeDocument/2006/relationships/chart" Target="../charts/chart106.xml"/><Relationship Id="rId61" Type="http://schemas.openxmlformats.org/officeDocument/2006/relationships/chart" Target="../charts/chart162.xml"/><Relationship Id="rId82" Type="http://schemas.openxmlformats.org/officeDocument/2006/relationships/chart" Target="../charts/chart183.xml"/><Relationship Id="rId90" Type="http://schemas.openxmlformats.org/officeDocument/2006/relationships/chart" Target="../charts/chart191.xml"/><Relationship Id="rId19" Type="http://schemas.openxmlformats.org/officeDocument/2006/relationships/chart" Target="../charts/chart120.xml"/><Relationship Id="rId14" Type="http://schemas.openxmlformats.org/officeDocument/2006/relationships/chart" Target="../charts/chart115.xml"/><Relationship Id="rId22" Type="http://schemas.openxmlformats.org/officeDocument/2006/relationships/chart" Target="../charts/chart123.xml"/><Relationship Id="rId27" Type="http://schemas.openxmlformats.org/officeDocument/2006/relationships/chart" Target="../charts/chart128.xml"/><Relationship Id="rId30" Type="http://schemas.openxmlformats.org/officeDocument/2006/relationships/chart" Target="../charts/chart131.xml"/><Relationship Id="rId35" Type="http://schemas.openxmlformats.org/officeDocument/2006/relationships/chart" Target="../charts/chart136.xml"/><Relationship Id="rId43" Type="http://schemas.openxmlformats.org/officeDocument/2006/relationships/chart" Target="../charts/chart144.xml"/><Relationship Id="rId48" Type="http://schemas.openxmlformats.org/officeDocument/2006/relationships/chart" Target="../charts/chart149.xml"/><Relationship Id="rId56" Type="http://schemas.openxmlformats.org/officeDocument/2006/relationships/chart" Target="../charts/chart157.xml"/><Relationship Id="rId64" Type="http://schemas.openxmlformats.org/officeDocument/2006/relationships/chart" Target="../charts/chart165.xml"/><Relationship Id="rId69" Type="http://schemas.openxmlformats.org/officeDocument/2006/relationships/chart" Target="../charts/chart170.xml"/><Relationship Id="rId77" Type="http://schemas.openxmlformats.org/officeDocument/2006/relationships/chart" Target="../charts/chart178.xml"/><Relationship Id="rId8" Type="http://schemas.openxmlformats.org/officeDocument/2006/relationships/chart" Target="../charts/chart109.xml"/><Relationship Id="rId51" Type="http://schemas.openxmlformats.org/officeDocument/2006/relationships/chart" Target="../charts/chart152.xml"/><Relationship Id="rId72" Type="http://schemas.openxmlformats.org/officeDocument/2006/relationships/chart" Target="../charts/chart173.xml"/><Relationship Id="rId80" Type="http://schemas.openxmlformats.org/officeDocument/2006/relationships/chart" Target="../charts/chart181.xml"/><Relationship Id="rId85" Type="http://schemas.openxmlformats.org/officeDocument/2006/relationships/chart" Target="../charts/chart186.xml"/><Relationship Id="rId3" Type="http://schemas.openxmlformats.org/officeDocument/2006/relationships/chart" Target="../charts/chart104.xml"/><Relationship Id="rId12" Type="http://schemas.openxmlformats.org/officeDocument/2006/relationships/chart" Target="../charts/chart113.xml"/><Relationship Id="rId17" Type="http://schemas.openxmlformats.org/officeDocument/2006/relationships/chart" Target="../charts/chart118.xml"/><Relationship Id="rId25" Type="http://schemas.openxmlformats.org/officeDocument/2006/relationships/chart" Target="../charts/chart126.xml"/><Relationship Id="rId33" Type="http://schemas.openxmlformats.org/officeDocument/2006/relationships/chart" Target="../charts/chart134.xml"/><Relationship Id="rId38" Type="http://schemas.openxmlformats.org/officeDocument/2006/relationships/chart" Target="../charts/chart139.xml"/><Relationship Id="rId46" Type="http://schemas.openxmlformats.org/officeDocument/2006/relationships/chart" Target="../charts/chart147.xml"/><Relationship Id="rId59" Type="http://schemas.openxmlformats.org/officeDocument/2006/relationships/chart" Target="../charts/chart160.xml"/><Relationship Id="rId67" Type="http://schemas.openxmlformats.org/officeDocument/2006/relationships/chart" Target="../charts/chart168.xml"/><Relationship Id="rId20" Type="http://schemas.openxmlformats.org/officeDocument/2006/relationships/chart" Target="../charts/chart121.xml"/><Relationship Id="rId41" Type="http://schemas.openxmlformats.org/officeDocument/2006/relationships/chart" Target="../charts/chart142.xml"/><Relationship Id="rId54" Type="http://schemas.openxmlformats.org/officeDocument/2006/relationships/chart" Target="../charts/chart155.xml"/><Relationship Id="rId62" Type="http://schemas.openxmlformats.org/officeDocument/2006/relationships/chart" Target="../charts/chart163.xml"/><Relationship Id="rId70" Type="http://schemas.openxmlformats.org/officeDocument/2006/relationships/chart" Target="../charts/chart171.xml"/><Relationship Id="rId75" Type="http://schemas.openxmlformats.org/officeDocument/2006/relationships/chart" Target="../charts/chart176.xml"/><Relationship Id="rId83" Type="http://schemas.openxmlformats.org/officeDocument/2006/relationships/chart" Target="../charts/chart184.xml"/><Relationship Id="rId88" Type="http://schemas.openxmlformats.org/officeDocument/2006/relationships/chart" Target="../charts/chart189.xml"/><Relationship Id="rId91" Type="http://schemas.openxmlformats.org/officeDocument/2006/relationships/chart" Target="../charts/chart192.xml"/><Relationship Id="rId1" Type="http://schemas.openxmlformats.org/officeDocument/2006/relationships/chart" Target="../charts/chart102.xml"/><Relationship Id="rId6" Type="http://schemas.openxmlformats.org/officeDocument/2006/relationships/chart" Target="../charts/chart107.xml"/><Relationship Id="rId15" Type="http://schemas.openxmlformats.org/officeDocument/2006/relationships/chart" Target="../charts/chart116.xml"/><Relationship Id="rId23" Type="http://schemas.openxmlformats.org/officeDocument/2006/relationships/chart" Target="../charts/chart124.xml"/><Relationship Id="rId28" Type="http://schemas.openxmlformats.org/officeDocument/2006/relationships/chart" Target="../charts/chart129.xml"/><Relationship Id="rId36" Type="http://schemas.openxmlformats.org/officeDocument/2006/relationships/chart" Target="../charts/chart137.xml"/><Relationship Id="rId49" Type="http://schemas.openxmlformats.org/officeDocument/2006/relationships/chart" Target="../charts/chart150.xml"/><Relationship Id="rId57" Type="http://schemas.openxmlformats.org/officeDocument/2006/relationships/chart" Target="../charts/chart158.xml"/><Relationship Id="rId10" Type="http://schemas.openxmlformats.org/officeDocument/2006/relationships/chart" Target="../charts/chart111.xml"/><Relationship Id="rId31" Type="http://schemas.openxmlformats.org/officeDocument/2006/relationships/chart" Target="../charts/chart132.xml"/><Relationship Id="rId44" Type="http://schemas.openxmlformats.org/officeDocument/2006/relationships/chart" Target="../charts/chart145.xml"/><Relationship Id="rId52" Type="http://schemas.openxmlformats.org/officeDocument/2006/relationships/chart" Target="../charts/chart153.xml"/><Relationship Id="rId60" Type="http://schemas.openxmlformats.org/officeDocument/2006/relationships/chart" Target="../charts/chart161.xml"/><Relationship Id="rId65" Type="http://schemas.openxmlformats.org/officeDocument/2006/relationships/chart" Target="../charts/chart166.xml"/><Relationship Id="rId73" Type="http://schemas.openxmlformats.org/officeDocument/2006/relationships/chart" Target="../charts/chart174.xml"/><Relationship Id="rId78" Type="http://schemas.openxmlformats.org/officeDocument/2006/relationships/chart" Target="../charts/chart179.xml"/><Relationship Id="rId81" Type="http://schemas.openxmlformats.org/officeDocument/2006/relationships/chart" Target="../charts/chart182.xml"/><Relationship Id="rId86" Type="http://schemas.openxmlformats.org/officeDocument/2006/relationships/chart" Target="../charts/chart187.xml"/><Relationship Id="rId4" Type="http://schemas.openxmlformats.org/officeDocument/2006/relationships/chart" Target="../charts/chart105.xml"/><Relationship Id="rId9" Type="http://schemas.openxmlformats.org/officeDocument/2006/relationships/chart" Target="../charts/chart110.xml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205.xml"/><Relationship Id="rId18" Type="http://schemas.openxmlformats.org/officeDocument/2006/relationships/chart" Target="../charts/chart210.xml"/><Relationship Id="rId26" Type="http://schemas.openxmlformats.org/officeDocument/2006/relationships/chart" Target="../charts/chart218.xml"/><Relationship Id="rId39" Type="http://schemas.openxmlformats.org/officeDocument/2006/relationships/chart" Target="../charts/chart231.xml"/><Relationship Id="rId21" Type="http://schemas.openxmlformats.org/officeDocument/2006/relationships/chart" Target="../charts/chart213.xml"/><Relationship Id="rId34" Type="http://schemas.openxmlformats.org/officeDocument/2006/relationships/chart" Target="../charts/chart226.xml"/><Relationship Id="rId42" Type="http://schemas.openxmlformats.org/officeDocument/2006/relationships/chart" Target="../charts/chart234.xml"/><Relationship Id="rId47" Type="http://schemas.openxmlformats.org/officeDocument/2006/relationships/chart" Target="../charts/chart239.xml"/><Relationship Id="rId50" Type="http://schemas.openxmlformats.org/officeDocument/2006/relationships/chart" Target="../charts/chart242.xml"/><Relationship Id="rId55" Type="http://schemas.openxmlformats.org/officeDocument/2006/relationships/chart" Target="../charts/chart247.xml"/><Relationship Id="rId63" Type="http://schemas.openxmlformats.org/officeDocument/2006/relationships/chart" Target="../charts/chart255.xml"/><Relationship Id="rId68" Type="http://schemas.openxmlformats.org/officeDocument/2006/relationships/chart" Target="../charts/chart260.xml"/><Relationship Id="rId76" Type="http://schemas.openxmlformats.org/officeDocument/2006/relationships/chart" Target="../charts/chart268.xml"/><Relationship Id="rId84" Type="http://schemas.openxmlformats.org/officeDocument/2006/relationships/chart" Target="../charts/chart276.xml"/><Relationship Id="rId89" Type="http://schemas.openxmlformats.org/officeDocument/2006/relationships/chart" Target="../charts/chart281.xml"/><Relationship Id="rId7" Type="http://schemas.openxmlformats.org/officeDocument/2006/relationships/chart" Target="../charts/chart199.xml"/><Relationship Id="rId71" Type="http://schemas.openxmlformats.org/officeDocument/2006/relationships/chart" Target="../charts/chart263.xml"/><Relationship Id="rId92" Type="http://schemas.openxmlformats.org/officeDocument/2006/relationships/chart" Target="../charts/chart284.xml"/><Relationship Id="rId2" Type="http://schemas.openxmlformats.org/officeDocument/2006/relationships/chart" Target="../charts/chart194.xml"/><Relationship Id="rId16" Type="http://schemas.openxmlformats.org/officeDocument/2006/relationships/chart" Target="../charts/chart208.xml"/><Relationship Id="rId29" Type="http://schemas.openxmlformats.org/officeDocument/2006/relationships/chart" Target="../charts/chart221.xml"/><Relationship Id="rId11" Type="http://schemas.openxmlformats.org/officeDocument/2006/relationships/chart" Target="../charts/chart203.xml"/><Relationship Id="rId24" Type="http://schemas.openxmlformats.org/officeDocument/2006/relationships/chart" Target="../charts/chart216.xml"/><Relationship Id="rId32" Type="http://schemas.openxmlformats.org/officeDocument/2006/relationships/chart" Target="../charts/chart224.xml"/><Relationship Id="rId37" Type="http://schemas.openxmlformats.org/officeDocument/2006/relationships/chart" Target="../charts/chart229.xml"/><Relationship Id="rId40" Type="http://schemas.openxmlformats.org/officeDocument/2006/relationships/chart" Target="../charts/chart232.xml"/><Relationship Id="rId45" Type="http://schemas.openxmlformats.org/officeDocument/2006/relationships/chart" Target="../charts/chart237.xml"/><Relationship Id="rId53" Type="http://schemas.openxmlformats.org/officeDocument/2006/relationships/chart" Target="../charts/chart245.xml"/><Relationship Id="rId58" Type="http://schemas.openxmlformats.org/officeDocument/2006/relationships/chart" Target="../charts/chart250.xml"/><Relationship Id="rId66" Type="http://schemas.openxmlformats.org/officeDocument/2006/relationships/chart" Target="../charts/chart258.xml"/><Relationship Id="rId74" Type="http://schemas.openxmlformats.org/officeDocument/2006/relationships/chart" Target="../charts/chart266.xml"/><Relationship Id="rId79" Type="http://schemas.openxmlformats.org/officeDocument/2006/relationships/chart" Target="../charts/chart271.xml"/><Relationship Id="rId87" Type="http://schemas.openxmlformats.org/officeDocument/2006/relationships/chart" Target="../charts/chart279.xml"/><Relationship Id="rId5" Type="http://schemas.openxmlformats.org/officeDocument/2006/relationships/chart" Target="../charts/chart197.xml"/><Relationship Id="rId61" Type="http://schemas.openxmlformats.org/officeDocument/2006/relationships/chart" Target="../charts/chart253.xml"/><Relationship Id="rId82" Type="http://schemas.openxmlformats.org/officeDocument/2006/relationships/chart" Target="../charts/chart274.xml"/><Relationship Id="rId90" Type="http://schemas.openxmlformats.org/officeDocument/2006/relationships/chart" Target="../charts/chart282.xml"/><Relationship Id="rId19" Type="http://schemas.openxmlformats.org/officeDocument/2006/relationships/chart" Target="../charts/chart211.xml"/><Relationship Id="rId14" Type="http://schemas.openxmlformats.org/officeDocument/2006/relationships/chart" Target="../charts/chart206.xml"/><Relationship Id="rId22" Type="http://schemas.openxmlformats.org/officeDocument/2006/relationships/chart" Target="../charts/chart214.xml"/><Relationship Id="rId27" Type="http://schemas.openxmlformats.org/officeDocument/2006/relationships/chart" Target="../charts/chart219.xml"/><Relationship Id="rId30" Type="http://schemas.openxmlformats.org/officeDocument/2006/relationships/chart" Target="../charts/chart222.xml"/><Relationship Id="rId35" Type="http://schemas.openxmlformats.org/officeDocument/2006/relationships/chart" Target="../charts/chart227.xml"/><Relationship Id="rId43" Type="http://schemas.openxmlformats.org/officeDocument/2006/relationships/chart" Target="../charts/chart235.xml"/><Relationship Id="rId48" Type="http://schemas.openxmlformats.org/officeDocument/2006/relationships/chart" Target="../charts/chart240.xml"/><Relationship Id="rId56" Type="http://schemas.openxmlformats.org/officeDocument/2006/relationships/chart" Target="../charts/chart248.xml"/><Relationship Id="rId64" Type="http://schemas.openxmlformats.org/officeDocument/2006/relationships/chart" Target="../charts/chart256.xml"/><Relationship Id="rId69" Type="http://schemas.openxmlformats.org/officeDocument/2006/relationships/chart" Target="../charts/chart261.xml"/><Relationship Id="rId77" Type="http://schemas.openxmlformats.org/officeDocument/2006/relationships/chart" Target="../charts/chart269.xml"/><Relationship Id="rId8" Type="http://schemas.openxmlformats.org/officeDocument/2006/relationships/chart" Target="../charts/chart200.xml"/><Relationship Id="rId51" Type="http://schemas.openxmlformats.org/officeDocument/2006/relationships/chart" Target="../charts/chart243.xml"/><Relationship Id="rId72" Type="http://schemas.openxmlformats.org/officeDocument/2006/relationships/chart" Target="../charts/chart264.xml"/><Relationship Id="rId80" Type="http://schemas.openxmlformats.org/officeDocument/2006/relationships/chart" Target="../charts/chart272.xml"/><Relationship Id="rId85" Type="http://schemas.openxmlformats.org/officeDocument/2006/relationships/chart" Target="../charts/chart277.xml"/><Relationship Id="rId93" Type="http://schemas.openxmlformats.org/officeDocument/2006/relationships/chart" Target="../charts/chart285.xml"/><Relationship Id="rId3" Type="http://schemas.openxmlformats.org/officeDocument/2006/relationships/chart" Target="../charts/chart195.xml"/><Relationship Id="rId12" Type="http://schemas.openxmlformats.org/officeDocument/2006/relationships/chart" Target="../charts/chart204.xml"/><Relationship Id="rId17" Type="http://schemas.openxmlformats.org/officeDocument/2006/relationships/chart" Target="../charts/chart209.xml"/><Relationship Id="rId25" Type="http://schemas.openxmlformats.org/officeDocument/2006/relationships/chart" Target="../charts/chart217.xml"/><Relationship Id="rId33" Type="http://schemas.openxmlformats.org/officeDocument/2006/relationships/chart" Target="../charts/chart225.xml"/><Relationship Id="rId38" Type="http://schemas.openxmlformats.org/officeDocument/2006/relationships/chart" Target="../charts/chart230.xml"/><Relationship Id="rId46" Type="http://schemas.openxmlformats.org/officeDocument/2006/relationships/chart" Target="../charts/chart238.xml"/><Relationship Id="rId59" Type="http://schemas.openxmlformats.org/officeDocument/2006/relationships/chart" Target="../charts/chart251.xml"/><Relationship Id="rId67" Type="http://schemas.openxmlformats.org/officeDocument/2006/relationships/chart" Target="../charts/chart259.xml"/><Relationship Id="rId20" Type="http://schemas.openxmlformats.org/officeDocument/2006/relationships/chart" Target="../charts/chart212.xml"/><Relationship Id="rId41" Type="http://schemas.openxmlformats.org/officeDocument/2006/relationships/chart" Target="../charts/chart233.xml"/><Relationship Id="rId54" Type="http://schemas.openxmlformats.org/officeDocument/2006/relationships/chart" Target="../charts/chart246.xml"/><Relationship Id="rId62" Type="http://schemas.openxmlformats.org/officeDocument/2006/relationships/chart" Target="../charts/chart254.xml"/><Relationship Id="rId70" Type="http://schemas.openxmlformats.org/officeDocument/2006/relationships/chart" Target="../charts/chart262.xml"/><Relationship Id="rId75" Type="http://schemas.openxmlformats.org/officeDocument/2006/relationships/chart" Target="../charts/chart267.xml"/><Relationship Id="rId83" Type="http://schemas.openxmlformats.org/officeDocument/2006/relationships/chart" Target="../charts/chart275.xml"/><Relationship Id="rId88" Type="http://schemas.openxmlformats.org/officeDocument/2006/relationships/chart" Target="../charts/chart280.xml"/><Relationship Id="rId91" Type="http://schemas.openxmlformats.org/officeDocument/2006/relationships/chart" Target="../charts/chart283.xml"/><Relationship Id="rId1" Type="http://schemas.openxmlformats.org/officeDocument/2006/relationships/chart" Target="../charts/chart193.xml"/><Relationship Id="rId6" Type="http://schemas.openxmlformats.org/officeDocument/2006/relationships/chart" Target="../charts/chart198.xml"/><Relationship Id="rId15" Type="http://schemas.openxmlformats.org/officeDocument/2006/relationships/chart" Target="../charts/chart207.xml"/><Relationship Id="rId23" Type="http://schemas.openxmlformats.org/officeDocument/2006/relationships/chart" Target="../charts/chart215.xml"/><Relationship Id="rId28" Type="http://schemas.openxmlformats.org/officeDocument/2006/relationships/chart" Target="../charts/chart220.xml"/><Relationship Id="rId36" Type="http://schemas.openxmlformats.org/officeDocument/2006/relationships/chart" Target="../charts/chart228.xml"/><Relationship Id="rId49" Type="http://schemas.openxmlformats.org/officeDocument/2006/relationships/chart" Target="../charts/chart241.xml"/><Relationship Id="rId57" Type="http://schemas.openxmlformats.org/officeDocument/2006/relationships/chart" Target="../charts/chart249.xml"/><Relationship Id="rId10" Type="http://schemas.openxmlformats.org/officeDocument/2006/relationships/chart" Target="../charts/chart202.xml"/><Relationship Id="rId31" Type="http://schemas.openxmlformats.org/officeDocument/2006/relationships/chart" Target="../charts/chart223.xml"/><Relationship Id="rId44" Type="http://schemas.openxmlformats.org/officeDocument/2006/relationships/chart" Target="../charts/chart236.xml"/><Relationship Id="rId52" Type="http://schemas.openxmlformats.org/officeDocument/2006/relationships/chart" Target="../charts/chart244.xml"/><Relationship Id="rId60" Type="http://schemas.openxmlformats.org/officeDocument/2006/relationships/chart" Target="../charts/chart252.xml"/><Relationship Id="rId65" Type="http://schemas.openxmlformats.org/officeDocument/2006/relationships/chart" Target="../charts/chart257.xml"/><Relationship Id="rId73" Type="http://schemas.openxmlformats.org/officeDocument/2006/relationships/chart" Target="../charts/chart265.xml"/><Relationship Id="rId78" Type="http://schemas.openxmlformats.org/officeDocument/2006/relationships/chart" Target="../charts/chart270.xml"/><Relationship Id="rId81" Type="http://schemas.openxmlformats.org/officeDocument/2006/relationships/chart" Target="../charts/chart273.xml"/><Relationship Id="rId86" Type="http://schemas.openxmlformats.org/officeDocument/2006/relationships/chart" Target="../charts/chart278.xml"/><Relationship Id="rId4" Type="http://schemas.openxmlformats.org/officeDocument/2006/relationships/chart" Target="../charts/chart196.xml"/><Relationship Id="rId9" Type="http://schemas.openxmlformats.org/officeDocument/2006/relationships/chart" Target="../charts/chart201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3.xml"/><Relationship Id="rId3" Type="http://schemas.openxmlformats.org/officeDocument/2006/relationships/chart" Target="../charts/chart288.xml"/><Relationship Id="rId7" Type="http://schemas.openxmlformats.org/officeDocument/2006/relationships/chart" Target="../charts/chart292.xml"/><Relationship Id="rId12" Type="http://schemas.openxmlformats.org/officeDocument/2006/relationships/chart" Target="../charts/chart297.xml"/><Relationship Id="rId2" Type="http://schemas.openxmlformats.org/officeDocument/2006/relationships/chart" Target="../charts/chart287.xml"/><Relationship Id="rId1" Type="http://schemas.openxmlformats.org/officeDocument/2006/relationships/chart" Target="../charts/chart286.xml"/><Relationship Id="rId6" Type="http://schemas.openxmlformats.org/officeDocument/2006/relationships/chart" Target="../charts/chart291.xml"/><Relationship Id="rId11" Type="http://schemas.openxmlformats.org/officeDocument/2006/relationships/chart" Target="../charts/chart296.xml"/><Relationship Id="rId5" Type="http://schemas.openxmlformats.org/officeDocument/2006/relationships/chart" Target="../charts/chart290.xml"/><Relationship Id="rId10" Type="http://schemas.openxmlformats.org/officeDocument/2006/relationships/chart" Target="../charts/chart295.xml"/><Relationship Id="rId4" Type="http://schemas.openxmlformats.org/officeDocument/2006/relationships/chart" Target="../charts/chart289.xml"/><Relationship Id="rId9" Type="http://schemas.openxmlformats.org/officeDocument/2006/relationships/chart" Target="../charts/chart294.xml"/></Relationships>
</file>

<file path=xl/drawings/_rels/drawing6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310.xml"/><Relationship Id="rId18" Type="http://schemas.openxmlformats.org/officeDocument/2006/relationships/chart" Target="../charts/chart315.xml"/><Relationship Id="rId26" Type="http://schemas.openxmlformats.org/officeDocument/2006/relationships/chart" Target="../charts/chart323.xml"/><Relationship Id="rId39" Type="http://schemas.openxmlformats.org/officeDocument/2006/relationships/chart" Target="../charts/chart336.xml"/><Relationship Id="rId21" Type="http://schemas.openxmlformats.org/officeDocument/2006/relationships/chart" Target="../charts/chart318.xml"/><Relationship Id="rId34" Type="http://schemas.openxmlformats.org/officeDocument/2006/relationships/chart" Target="../charts/chart331.xml"/><Relationship Id="rId42" Type="http://schemas.openxmlformats.org/officeDocument/2006/relationships/chart" Target="../charts/chart339.xml"/><Relationship Id="rId47" Type="http://schemas.openxmlformats.org/officeDocument/2006/relationships/chart" Target="../charts/chart344.xml"/><Relationship Id="rId50" Type="http://schemas.openxmlformats.org/officeDocument/2006/relationships/chart" Target="../charts/chart347.xml"/><Relationship Id="rId55" Type="http://schemas.openxmlformats.org/officeDocument/2006/relationships/chart" Target="../charts/chart352.xml"/><Relationship Id="rId63" Type="http://schemas.openxmlformats.org/officeDocument/2006/relationships/chart" Target="../charts/chart360.xml"/><Relationship Id="rId68" Type="http://schemas.openxmlformats.org/officeDocument/2006/relationships/chart" Target="../charts/chart365.xml"/><Relationship Id="rId76" Type="http://schemas.openxmlformats.org/officeDocument/2006/relationships/chart" Target="../charts/chart373.xml"/><Relationship Id="rId84" Type="http://schemas.openxmlformats.org/officeDocument/2006/relationships/chart" Target="../charts/chart381.xml"/><Relationship Id="rId89" Type="http://schemas.openxmlformats.org/officeDocument/2006/relationships/chart" Target="../charts/chart386.xml"/><Relationship Id="rId7" Type="http://schemas.openxmlformats.org/officeDocument/2006/relationships/chart" Target="../charts/chart304.xml"/><Relationship Id="rId71" Type="http://schemas.openxmlformats.org/officeDocument/2006/relationships/chart" Target="../charts/chart368.xml"/><Relationship Id="rId92" Type="http://schemas.openxmlformats.org/officeDocument/2006/relationships/chart" Target="../charts/chart389.xml"/><Relationship Id="rId2" Type="http://schemas.openxmlformats.org/officeDocument/2006/relationships/chart" Target="../charts/chart299.xml"/><Relationship Id="rId16" Type="http://schemas.openxmlformats.org/officeDocument/2006/relationships/chart" Target="../charts/chart313.xml"/><Relationship Id="rId29" Type="http://schemas.openxmlformats.org/officeDocument/2006/relationships/chart" Target="../charts/chart326.xml"/><Relationship Id="rId11" Type="http://schemas.openxmlformats.org/officeDocument/2006/relationships/chart" Target="../charts/chart308.xml"/><Relationship Id="rId24" Type="http://schemas.openxmlformats.org/officeDocument/2006/relationships/chart" Target="../charts/chart321.xml"/><Relationship Id="rId32" Type="http://schemas.openxmlformats.org/officeDocument/2006/relationships/chart" Target="../charts/chart329.xml"/><Relationship Id="rId37" Type="http://schemas.openxmlformats.org/officeDocument/2006/relationships/chart" Target="../charts/chart334.xml"/><Relationship Id="rId40" Type="http://schemas.openxmlformats.org/officeDocument/2006/relationships/chart" Target="../charts/chart337.xml"/><Relationship Id="rId45" Type="http://schemas.openxmlformats.org/officeDocument/2006/relationships/chart" Target="../charts/chart342.xml"/><Relationship Id="rId53" Type="http://schemas.openxmlformats.org/officeDocument/2006/relationships/chart" Target="../charts/chart350.xml"/><Relationship Id="rId58" Type="http://schemas.openxmlformats.org/officeDocument/2006/relationships/chart" Target="../charts/chart355.xml"/><Relationship Id="rId66" Type="http://schemas.openxmlformats.org/officeDocument/2006/relationships/chart" Target="../charts/chart363.xml"/><Relationship Id="rId74" Type="http://schemas.openxmlformats.org/officeDocument/2006/relationships/chart" Target="../charts/chart371.xml"/><Relationship Id="rId79" Type="http://schemas.openxmlformats.org/officeDocument/2006/relationships/chart" Target="../charts/chart376.xml"/><Relationship Id="rId87" Type="http://schemas.openxmlformats.org/officeDocument/2006/relationships/chart" Target="../charts/chart384.xml"/><Relationship Id="rId5" Type="http://schemas.openxmlformats.org/officeDocument/2006/relationships/chart" Target="../charts/chart302.xml"/><Relationship Id="rId61" Type="http://schemas.openxmlformats.org/officeDocument/2006/relationships/chart" Target="../charts/chart358.xml"/><Relationship Id="rId82" Type="http://schemas.openxmlformats.org/officeDocument/2006/relationships/chart" Target="../charts/chart379.xml"/><Relationship Id="rId90" Type="http://schemas.openxmlformats.org/officeDocument/2006/relationships/chart" Target="../charts/chart387.xml"/><Relationship Id="rId95" Type="http://schemas.openxmlformats.org/officeDocument/2006/relationships/chart" Target="../charts/chart392.xml"/><Relationship Id="rId19" Type="http://schemas.openxmlformats.org/officeDocument/2006/relationships/chart" Target="../charts/chart316.xml"/><Relationship Id="rId14" Type="http://schemas.openxmlformats.org/officeDocument/2006/relationships/chart" Target="../charts/chart311.xml"/><Relationship Id="rId22" Type="http://schemas.openxmlformats.org/officeDocument/2006/relationships/chart" Target="../charts/chart319.xml"/><Relationship Id="rId27" Type="http://schemas.openxmlformats.org/officeDocument/2006/relationships/chart" Target="../charts/chart324.xml"/><Relationship Id="rId30" Type="http://schemas.openxmlformats.org/officeDocument/2006/relationships/chart" Target="../charts/chart327.xml"/><Relationship Id="rId35" Type="http://schemas.openxmlformats.org/officeDocument/2006/relationships/chart" Target="../charts/chart332.xml"/><Relationship Id="rId43" Type="http://schemas.openxmlformats.org/officeDocument/2006/relationships/chart" Target="../charts/chart340.xml"/><Relationship Id="rId48" Type="http://schemas.openxmlformats.org/officeDocument/2006/relationships/chart" Target="../charts/chart345.xml"/><Relationship Id="rId56" Type="http://schemas.openxmlformats.org/officeDocument/2006/relationships/chart" Target="../charts/chart353.xml"/><Relationship Id="rId64" Type="http://schemas.openxmlformats.org/officeDocument/2006/relationships/chart" Target="../charts/chart361.xml"/><Relationship Id="rId69" Type="http://schemas.openxmlformats.org/officeDocument/2006/relationships/chart" Target="../charts/chart366.xml"/><Relationship Id="rId77" Type="http://schemas.openxmlformats.org/officeDocument/2006/relationships/chart" Target="../charts/chart374.xml"/><Relationship Id="rId8" Type="http://schemas.openxmlformats.org/officeDocument/2006/relationships/chart" Target="../charts/chart305.xml"/><Relationship Id="rId51" Type="http://schemas.openxmlformats.org/officeDocument/2006/relationships/chart" Target="../charts/chart348.xml"/><Relationship Id="rId72" Type="http://schemas.openxmlformats.org/officeDocument/2006/relationships/chart" Target="../charts/chart369.xml"/><Relationship Id="rId80" Type="http://schemas.openxmlformats.org/officeDocument/2006/relationships/chart" Target="../charts/chart377.xml"/><Relationship Id="rId85" Type="http://schemas.openxmlformats.org/officeDocument/2006/relationships/chart" Target="../charts/chart382.xml"/><Relationship Id="rId93" Type="http://schemas.openxmlformats.org/officeDocument/2006/relationships/chart" Target="../charts/chart390.xml"/><Relationship Id="rId3" Type="http://schemas.openxmlformats.org/officeDocument/2006/relationships/chart" Target="../charts/chart300.xml"/><Relationship Id="rId12" Type="http://schemas.openxmlformats.org/officeDocument/2006/relationships/chart" Target="../charts/chart309.xml"/><Relationship Id="rId17" Type="http://schemas.openxmlformats.org/officeDocument/2006/relationships/chart" Target="../charts/chart314.xml"/><Relationship Id="rId25" Type="http://schemas.openxmlformats.org/officeDocument/2006/relationships/chart" Target="../charts/chart322.xml"/><Relationship Id="rId33" Type="http://schemas.openxmlformats.org/officeDocument/2006/relationships/chart" Target="../charts/chart330.xml"/><Relationship Id="rId38" Type="http://schemas.openxmlformats.org/officeDocument/2006/relationships/chart" Target="../charts/chart335.xml"/><Relationship Id="rId46" Type="http://schemas.openxmlformats.org/officeDocument/2006/relationships/chart" Target="../charts/chart343.xml"/><Relationship Id="rId59" Type="http://schemas.openxmlformats.org/officeDocument/2006/relationships/chart" Target="../charts/chart356.xml"/><Relationship Id="rId67" Type="http://schemas.openxmlformats.org/officeDocument/2006/relationships/chart" Target="../charts/chart364.xml"/><Relationship Id="rId20" Type="http://schemas.openxmlformats.org/officeDocument/2006/relationships/chart" Target="../charts/chart317.xml"/><Relationship Id="rId41" Type="http://schemas.openxmlformats.org/officeDocument/2006/relationships/chart" Target="../charts/chart338.xml"/><Relationship Id="rId54" Type="http://schemas.openxmlformats.org/officeDocument/2006/relationships/chart" Target="../charts/chart351.xml"/><Relationship Id="rId62" Type="http://schemas.openxmlformats.org/officeDocument/2006/relationships/chart" Target="../charts/chart359.xml"/><Relationship Id="rId70" Type="http://schemas.openxmlformats.org/officeDocument/2006/relationships/chart" Target="../charts/chart367.xml"/><Relationship Id="rId75" Type="http://schemas.openxmlformats.org/officeDocument/2006/relationships/chart" Target="../charts/chart372.xml"/><Relationship Id="rId83" Type="http://schemas.openxmlformats.org/officeDocument/2006/relationships/chart" Target="../charts/chart380.xml"/><Relationship Id="rId88" Type="http://schemas.openxmlformats.org/officeDocument/2006/relationships/chart" Target="../charts/chart385.xml"/><Relationship Id="rId91" Type="http://schemas.openxmlformats.org/officeDocument/2006/relationships/chart" Target="../charts/chart388.xml"/><Relationship Id="rId1" Type="http://schemas.openxmlformats.org/officeDocument/2006/relationships/chart" Target="../charts/chart298.xml"/><Relationship Id="rId6" Type="http://schemas.openxmlformats.org/officeDocument/2006/relationships/chart" Target="../charts/chart303.xml"/><Relationship Id="rId15" Type="http://schemas.openxmlformats.org/officeDocument/2006/relationships/chart" Target="../charts/chart312.xml"/><Relationship Id="rId23" Type="http://schemas.openxmlformats.org/officeDocument/2006/relationships/chart" Target="../charts/chart320.xml"/><Relationship Id="rId28" Type="http://schemas.openxmlformats.org/officeDocument/2006/relationships/chart" Target="../charts/chart325.xml"/><Relationship Id="rId36" Type="http://schemas.openxmlformats.org/officeDocument/2006/relationships/chart" Target="../charts/chart333.xml"/><Relationship Id="rId49" Type="http://schemas.openxmlformats.org/officeDocument/2006/relationships/chart" Target="../charts/chart346.xml"/><Relationship Id="rId57" Type="http://schemas.openxmlformats.org/officeDocument/2006/relationships/chart" Target="../charts/chart354.xml"/><Relationship Id="rId10" Type="http://schemas.openxmlformats.org/officeDocument/2006/relationships/chart" Target="../charts/chart307.xml"/><Relationship Id="rId31" Type="http://schemas.openxmlformats.org/officeDocument/2006/relationships/chart" Target="../charts/chart328.xml"/><Relationship Id="rId44" Type="http://schemas.openxmlformats.org/officeDocument/2006/relationships/chart" Target="../charts/chart341.xml"/><Relationship Id="rId52" Type="http://schemas.openxmlformats.org/officeDocument/2006/relationships/chart" Target="../charts/chart349.xml"/><Relationship Id="rId60" Type="http://schemas.openxmlformats.org/officeDocument/2006/relationships/chart" Target="../charts/chart357.xml"/><Relationship Id="rId65" Type="http://schemas.openxmlformats.org/officeDocument/2006/relationships/chart" Target="../charts/chart362.xml"/><Relationship Id="rId73" Type="http://schemas.openxmlformats.org/officeDocument/2006/relationships/chart" Target="../charts/chart370.xml"/><Relationship Id="rId78" Type="http://schemas.openxmlformats.org/officeDocument/2006/relationships/chart" Target="../charts/chart375.xml"/><Relationship Id="rId81" Type="http://schemas.openxmlformats.org/officeDocument/2006/relationships/chart" Target="../charts/chart378.xml"/><Relationship Id="rId86" Type="http://schemas.openxmlformats.org/officeDocument/2006/relationships/chart" Target="../charts/chart383.xml"/><Relationship Id="rId94" Type="http://schemas.openxmlformats.org/officeDocument/2006/relationships/chart" Target="../charts/chart391.xml"/><Relationship Id="rId4" Type="http://schemas.openxmlformats.org/officeDocument/2006/relationships/chart" Target="../charts/chart301.xml"/><Relationship Id="rId9" Type="http://schemas.openxmlformats.org/officeDocument/2006/relationships/chart" Target="../charts/chart30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123825</xdr:rowOff>
    </xdr:from>
    <xdr:to>
      <xdr:col>0</xdr:col>
      <xdr:colOff>0</xdr:colOff>
      <xdr:row>33</xdr:row>
      <xdr:rowOff>47625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629F4A0D-E17F-405E-90A8-81AA78113C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67</xdr:row>
      <xdr:rowOff>28575</xdr:rowOff>
    </xdr:to>
    <xdr:graphicFrame macro="">
      <xdr:nvGraphicFramePr>
        <xdr:cNvPr id="3" name="Chart 3">
          <a:extLst>
            <a:ext uri="{FF2B5EF4-FFF2-40B4-BE49-F238E27FC236}">
              <a16:creationId xmlns:a16="http://schemas.microsoft.com/office/drawing/2014/main" id="{39B17D25-5699-482A-8AB9-227AA5A687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8</xdr:row>
      <xdr:rowOff>114300</xdr:rowOff>
    </xdr:from>
    <xdr:to>
      <xdr:col>0</xdr:col>
      <xdr:colOff>0</xdr:colOff>
      <xdr:row>33</xdr:row>
      <xdr:rowOff>152400</xdr:rowOff>
    </xdr:to>
    <xdr:graphicFrame macro="">
      <xdr:nvGraphicFramePr>
        <xdr:cNvPr id="4" name="Chart 4">
          <a:extLst>
            <a:ext uri="{FF2B5EF4-FFF2-40B4-BE49-F238E27FC236}">
              <a16:creationId xmlns:a16="http://schemas.microsoft.com/office/drawing/2014/main" id="{F7C6A37C-45A0-48D3-8EAB-48458F141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16</xdr:row>
      <xdr:rowOff>38100</xdr:rowOff>
    </xdr:from>
    <xdr:to>
      <xdr:col>0</xdr:col>
      <xdr:colOff>0</xdr:colOff>
      <xdr:row>38</xdr:row>
      <xdr:rowOff>133350</xdr:rowOff>
    </xdr:to>
    <xdr:graphicFrame macro="">
      <xdr:nvGraphicFramePr>
        <xdr:cNvPr id="5" name="Chart 5">
          <a:extLst>
            <a:ext uri="{FF2B5EF4-FFF2-40B4-BE49-F238E27FC236}">
              <a16:creationId xmlns:a16="http://schemas.microsoft.com/office/drawing/2014/main" id="{ACB5C0B4-C9D5-491E-A8A6-B6F5316B29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75</xdr:row>
      <xdr:rowOff>66675</xdr:rowOff>
    </xdr:from>
    <xdr:to>
      <xdr:col>0</xdr:col>
      <xdr:colOff>0</xdr:colOff>
      <xdr:row>91</xdr:row>
      <xdr:rowOff>66675</xdr:rowOff>
    </xdr:to>
    <xdr:graphicFrame macro="">
      <xdr:nvGraphicFramePr>
        <xdr:cNvPr id="6" name="Chart 6">
          <a:extLst>
            <a:ext uri="{FF2B5EF4-FFF2-40B4-BE49-F238E27FC236}">
              <a16:creationId xmlns:a16="http://schemas.microsoft.com/office/drawing/2014/main" id="{3C968680-C728-4DCE-B070-5D3F0E3C6D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15</xdr:row>
      <xdr:rowOff>66675</xdr:rowOff>
    </xdr:from>
    <xdr:to>
      <xdr:col>0</xdr:col>
      <xdr:colOff>0</xdr:colOff>
      <xdr:row>37</xdr:row>
      <xdr:rowOff>142875</xdr:rowOff>
    </xdr:to>
    <xdr:graphicFrame macro="">
      <xdr:nvGraphicFramePr>
        <xdr:cNvPr id="7" name="Chart 7">
          <a:extLst>
            <a:ext uri="{FF2B5EF4-FFF2-40B4-BE49-F238E27FC236}">
              <a16:creationId xmlns:a16="http://schemas.microsoft.com/office/drawing/2014/main" id="{81D5830C-8A0D-48BC-BC2C-E5B86148FC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40</xdr:row>
      <xdr:rowOff>66675</xdr:rowOff>
    </xdr:from>
    <xdr:to>
      <xdr:col>0</xdr:col>
      <xdr:colOff>0</xdr:colOff>
      <xdr:row>65</xdr:row>
      <xdr:rowOff>47625</xdr:rowOff>
    </xdr:to>
    <xdr:graphicFrame macro="">
      <xdr:nvGraphicFramePr>
        <xdr:cNvPr id="8" name="Chart 8">
          <a:extLst>
            <a:ext uri="{FF2B5EF4-FFF2-40B4-BE49-F238E27FC236}">
              <a16:creationId xmlns:a16="http://schemas.microsoft.com/office/drawing/2014/main" id="{0A64F958-4F7D-4C1E-B340-17DC4465EB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35</xdr:row>
      <xdr:rowOff>76200</xdr:rowOff>
    </xdr:from>
    <xdr:to>
      <xdr:col>0</xdr:col>
      <xdr:colOff>0</xdr:colOff>
      <xdr:row>60</xdr:row>
      <xdr:rowOff>152400</xdr:rowOff>
    </xdr:to>
    <xdr:graphicFrame macro="">
      <xdr:nvGraphicFramePr>
        <xdr:cNvPr id="9" name="Chart 9">
          <a:extLst>
            <a:ext uri="{FF2B5EF4-FFF2-40B4-BE49-F238E27FC236}">
              <a16:creationId xmlns:a16="http://schemas.microsoft.com/office/drawing/2014/main" id="{95CEE9AC-D59F-4724-8E19-9409335714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9</xdr:row>
      <xdr:rowOff>123825</xdr:rowOff>
    </xdr:from>
    <xdr:to>
      <xdr:col>0</xdr:col>
      <xdr:colOff>0</xdr:colOff>
      <xdr:row>33</xdr:row>
      <xdr:rowOff>47625</xdr:rowOff>
    </xdr:to>
    <xdr:graphicFrame macro="">
      <xdr:nvGraphicFramePr>
        <xdr:cNvPr id="10" name="Chart 18">
          <a:extLst>
            <a:ext uri="{FF2B5EF4-FFF2-40B4-BE49-F238E27FC236}">
              <a16:creationId xmlns:a16="http://schemas.microsoft.com/office/drawing/2014/main" id="{555132DC-5B84-4188-9F6B-EC2CF83747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67</xdr:row>
      <xdr:rowOff>28575</xdr:rowOff>
    </xdr:to>
    <xdr:graphicFrame macro="">
      <xdr:nvGraphicFramePr>
        <xdr:cNvPr id="11" name="Chart 19">
          <a:extLst>
            <a:ext uri="{FF2B5EF4-FFF2-40B4-BE49-F238E27FC236}">
              <a16:creationId xmlns:a16="http://schemas.microsoft.com/office/drawing/2014/main" id="{78E02148-F4F0-4081-8848-3010E2F43B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0</xdr:colOff>
      <xdr:row>8</xdr:row>
      <xdr:rowOff>114300</xdr:rowOff>
    </xdr:from>
    <xdr:to>
      <xdr:col>0</xdr:col>
      <xdr:colOff>0</xdr:colOff>
      <xdr:row>33</xdr:row>
      <xdr:rowOff>152400</xdr:rowOff>
    </xdr:to>
    <xdr:graphicFrame macro="">
      <xdr:nvGraphicFramePr>
        <xdr:cNvPr id="12" name="Chart 20">
          <a:extLst>
            <a:ext uri="{FF2B5EF4-FFF2-40B4-BE49-F238E27FC236}">
              <a16:creationId xmlns:a16="http://schemas.microsoft.com/office/drawing/2014/main" id="{4356D586-FD36-4120-8C49-82D13BC35E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16</xdr:row>
      <xdr:rowOff>38100</xdr:rowOff>
    </xdr:from>
    <xdr:to>
      <xdr:col>0</xdr:col>
      <xdr:colOff>0</xdr:colOff>
      <xdr:row>38</xdr:row>
      <xdr:rowOff>133350</xdr:rowOff>
    </xdr:to>
    <xdr:graphicFrame macro="">
      <xdr:nvGraphicFramePr>
        <xdr:cNvPr id="13" name="Chart 21">
          <a:extLst>
            <a:ext uri="{FF2B5EF4-FFF2-40B4-BE49-F238E27FC236}">
              <a16:creationId xmlns:a16="http://schemas.microsoft.com/office/drawing/2014/main" id="{792F8245-2666-430B-8596-5784E23C37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0</xdr:colOff>
      <xdr:row>75</xdr:row>
      <xdr:rowOff>66675</xdr:rowOff>
    </xdr:from>
    <xdr:to>
      <xdr:col>0</xdr:col>
      <xdr:colOff>0</xdr:colOff>
      <xdr:row>91</xdr:row>
      <xdr:rowOff>66675</xdr:rowOff>
    </xdr:to>
    <xdr:graphicFrame macro="">
      <xdr:nvGraphicFramePr>
        <xdr:cNvPr id="14" name="Chart 22">
          <a:extLst>
            <a:ext uri="{FF2B5EF4-FFF2-40B4-BE49-F238E27FC236}">
              <a16:creationId xmlns:a16="http://schemas.microsoft.com/office/drawing/2014/main" id="{F3E90D9D-78F3-44F2-A7B4-E81D1F0B64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0</xdr:colOff>
      <xdr:row>15</xdr:row>
      <xdr:rowOff>66675</xdr:rowOff>
    </xdr:from>
    <xdr:to>
      <xdr:col>0</xdr:col>
      <xdr:colOff>0</xdr:colOff>
      <xdr:row>37</xdr:row>
      <xdr:rowOff>142875</xdr:rowOff>
    </xdr:to>
    <xdr:graphicFrame macro="">
      <xdr:nvGraphicFramePr>
        <xdr:cNvPr id="15" name="Chart 23">
          <a:extLst>
            <a:ext uri="{FF2B5EF4-FFF2-40B4-BE49-F238E27FC236}">
              <a16:creationId xmlns:a16="http://schemas.microsoft.com/office/drawing/2014/main" id="{802D74A2-59CF-4739-9E02-36120FFF58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0</xdr:colOff>
      <xdr:row>40</xdr:row>
      <xdr:rowOff>66675</xdr:rowOff>
    </xdr:from>
    <xdr:to>
      <xdr:col>0</xdr:col>
      <xdr:colOff>0</xdr:colOff>
      <xdr:row>65</xdr:row>
      <xdr:rowOff>47625</xdr:rowOff>
    </xdr:to>
    <xdr:graphicFrame macro="">
      <xdr:nvGraphicFramePr>
        <xdr:cNvPr id="16" name="Chart 24">
          <a:extLst>
            <a:ext uri="{FF2B5EF4-FFF2-40B4-BE49-F238E27FC236}">
              <a16:creationId xmlns:a16="http://schemas.microsoft.com/office/drawing/2014/main" id="{122CA506-A7FC-4D13-A93A-33230A33D2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0</xdr:colOff>
      <xdr:row>35</xdr:row>
      <xdr:rowOff>76200</xdr:rowOff>
    </xdr:from>
    <xdr:to>
      <xdr:col>0</xdr:col>
      <xdr:colOff>0</xdr:colOff>
      <xdr:row>60</xdr:row>
      <xdr:rowOff>152400</xdr:rowOff>
    </xdr:to>
    <xdr:graphicFrame macro="">
      <xdr:nvGraphicFramePr>
        <xdr:cNvPr id="17" name="Chart 25">
          <a:extLst>
            <a:ext uri="{FF2B5EF4-FFF2-40B4-BE49-F238E27FC236}">
              <a16:creationId xmlns:a16="http://schemas.microsoft.com/office/drawing/2014/main" id="{5DCEBDFC-9FA7-44ED-89F7-24E94F37A4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0</xdr:colOff>
      <xdr:row>9</xdr:row>
      <xdr:rowOff>123825</xdr:rowOff>
    </xdr:from>
    <xdr:to>
      <xdr:col>0</xdr:col>
      <xdr:colOff>0</xdr:colOff>
      <xdr:row>33</xdr:row>
      <xdr:rowOff>47625</xdr:rowOff>
    </xdr:to>
    <xdr:graphicFrame macro="">
      <xdr:nvGraphicFramePr>
        <xdr:cNvPr id="18" name="Chart 26">
          <a:extLst>
            <a:ext uri="{FF2B5EF4-FFF2-40B4-BE49-F238E27FC236}">
              <a16:creationId xmlns:a16="http://schemas.microsoft.com/office/drawing/2014/main" id="{C911586A-2F79-4C15-97FC-1C798982D3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67</xdr:row>
      <xdr:rowOff>28575</xdr:rowOff>
    </xdr:to>
    <xdr:graphicFrame macro="">
      <xdr:nvGraphicFramePr>
        <xdr:cNvPr id="19" name="Chart 27">
          <a:extLst>
            <a:ext uri="{FF2B5EF4-FFF2-40B4-BE49-F238E27FC236}">
              <a16:creationId xmlns:a16="http://schemas.microsoft.com/office/drawing/2014/main" id="{2E01E812-C017-49E5-A4C6-FFD3D80E7C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0</xdr:colOff>
      <xdr:row>8</xdr:row>
      <xdr:rowOff>114300</xdr:rowOff>
    </xdr:from>
    <xdr:to>
      <xdr:col>0</xdr:col>
      <xdr:colOff>0</xdr:colOff>
      <xdr:row>33</xdr:row>
      <xdr:rowOff>152400</xdr:rowOff>
    </xdr:to>
    <xdr:graphicFrame macro="">
      <xdr:nvGraphicFramePr>
        <xdr:cNvPr id="20" name="Chart 28">
          <a:extLst>
            <a:ext uri="{FF2B5EF4-FFF2-40B4-BE49-F238E27FC236}">
              <a16:creationId xmlns:a16="http://schemas.microsoft.com/office/drawing/2014/main" id="{EEACC6F3-3571-4068-BD03-CB83D76552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0</xdr:col>
      <xdr:colOff>0</xdr:colOff>
      <xdr:row>16</xdr:row>
      <xdr:rowOff>38100</xdr:rowOff>
    </xdr:from>
    <xdr:to>
      <xdr:col>0</xdr:col>
      <xdr:colOff>0</xdr:colOff>
      <xdr:row>38</xdr:row>
      <xdr:rowOff>133350</xdr:rowOff>
    </xdr:to>
    <xdr:graphicFrame macro="">
      <xdr:nvGraphicFramePr>
        <xdr:cNvPr id="21" name="Chart 29">
          <a:extLst>
            <a:ext uri="{FF2B5EF4-FFF2-40B4-BE49-F238E27FC236}">
              <a16:creationId xmlns:a16="http://schemas.microsoft.com/office/drawing/2014/main" id="{2F458869-4E37-48E9-9286-DC89BB1489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0</xdr:colOff>
      <xdr:row>15</xdr:row>
      <xdr:rowOff>66675</xdr:rowOff>
    </xdr:from>
    <xdr:to>
      <xdr:col>0</xdr:col>
      <xdr:colOff>0</xdr:colOff>
      <xdr:row>37</xdr:row>
      <xdr:rowOff>142875</xdr:rowOff>
    </xdr:to>
    <xdr:graphicFrame macro="">
      <xdr:nvGraphicFramePr>
        <xdr:cNvPr id="22" name="Chart 30">
          <a:extLst>
            <a:ext uri="{FF2B5EF4-FFF2-40B4-BE49-F238E27FC236}">
              <a16:creationId xmlns:a16="http://schemas.microsoft.com/office/drawing/2014/main" id="{108AD7EB-1CAC-49B6-989E-BA4EEFB62A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0</xdr:col>
      <xdr:colOff>0</xdr:colOff>
      <xdr:row>40</xdr:row>
      <xdr:rowOff>66675</xdr:rowOff>
    </xdr:from>
    <xdr:to>
      <xdr:col>0</xdr:col>
      <xdr:colOff>0</xdr:colOff>
      <xdr:row>65</xdr:row>
      <xdr:rowOff>47625</xdr:rowOff>
    </xdr:to>
    <xdr:graphicFrame macro="">
      <xdr:nvGraphicFramePr>
        <xdr:cNvPr id="23" name="Chart 31">
          <a:extLst>
            <a:ext uri="{FF2B5EF4-FFF2-40B4-BE49-F238E27FC236}">
              <a16:creationId xmlns:a16="http://schemas.microsoft.com/office/drawing/2014/main" id="{FDA97034-FE8D-4580-85EB-7CB088F671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0</xdr:col>
      <xdr:colOff>0</xdr:colOff>
      <xdr:row>35</xdr:row>
      <xdr:rowOff>76200</xdr:rowOff>
    </xdr:from>
    <xdr:to>
      <xdr:col>0</xdr:col>
      <xdr:colOff>0</xdr:colOff>
      <xdr:row>60</xdr:row>
      <xdr:rowOff>152400</xdr:rowOff>
    </xdr:to>
    <xdr:graphicFrame macro="">
      <xdr:nvGraphicFramePr>
        <xdr:cNvPr id="24" name="Chart 32">
          <a:extLst>
            <a:ext uri="{FF2B5EF4-FFF2-40B4-BE49-F238E27FC236}">
              <a16:creationId xmlns:a16="http://schemas.microsoft.com/office/drawing/2014/main" id="{7D30FE46-DFF3-461F-BFA6-E7296DEAA0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0</xdr:col>
      <xdr:colOff>0</xdr:colOff>
      <xdr:row>9</xdr:row>
      <xdr:rowOff>123825</xdr:rowOff>
    </xdr:from>
    <xdr:to>
      <xdr:col>0</xdr:col>
      <xdr:colOff>0</xdr:colOff>
      <xdr:row>33</xdr:row>
      <xdr:rowOff>47625</xdr:rowOff>
    </xdr:to>
    <xdr:graphicFrame macro="">
      <xdr:nvGraphicFramePr>
        <xdr:cNvPr id="25" name="Chart 44">
          <a:extLst>
            <a:ext uri="{FF2B5EF4-FFF2-40B4-BE49-F238E27FC236}">
              <a16:creationId xmlns:a16="http://schemas.microsoft.com/office/drawing/2014/main" id="{6ACA5C8A-470D-44C9-A728-D2A5488C62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67</xdr:row>
      <xdr:rowOff>28575</xdr:rowOff>
    </xdr:to>
    <xdr:graphicFrame macro="">
      <xdr:nvGraphicFramePr>
        <xdr:cNvPr id="26" name="Chart 45">
          <a:extLst>
            <a:ext uri="{FF2B5EF4-FFF2-40B4-BE49-F238E27FC236}">
              <a16:creationId xmlns:a16="http://schemas.microsoft.com/office/drawing/2014/main" id="{0FE508C4-202C-4475-8143-A3F500AF91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0</xdr:col>
      <xdr:colOff>0</xdr:colOff>
      <xdr:row>8</xdr:row>
      <xdr:rowOff>114300</xdr:rowOff>
    </xdr:from>
    <xdr:to>
      <xdr:col>0</xdr:col>
      <xdr:colOff>0</xdr:colOff>
      <xdr:row>33</xdr:row>
      <xdr:rowOff>152400</xdr:rowOff>
    </xdr:to>
    <xdr:graphicFrame macro="">
      <xdr:nvGraphicFramePr>
        <xdr:cNvPr id="27" name="Chart 46">
          <a:extLst>
            <a:ext uri="{FF2B5EF4-FFF2-40B4-BE49-F238E27FC236}">
              <a16:creationId xmlns:a16="http://schemas.microsoft.com/office/drawing/2014/main" id="{F1F8894B-90F5-4BEC-96C3-A433FF439E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0</xdr:col>
      <xdr:colOff>0</xdr:colOff>
      <xdr:row>16</xdr:row>
      <xdr:rowOff>38100</xdr:rowOff>
    </xdr:from>
    <xdr:to>
      <xdr:col>0</xdr:col>
      <xdr:colOff>0</xdr:colOff>
      <xdr:row>38</xdr:row>
      <xdr:rowOff>133350</xdr:rowOff>
    </xdr:to>
    <xdr:graphicFrame macro="">
      <xdr:nvGraphicFramePr>
        <xdr:cNvPr id="28" name="Chart 47">
          <a:extLst>
            <a:ext uri="{FF2B5EF4-FFF2-40B4-BE49-F238E27FC236}">
              <a16:creationId xmlns:a16="http://schemas.microsoft.com/office/drawing/2014/main" id="{7CDCA767-CDB8-4CC1-86C8-A1863C0BCA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0</xdr:col>
      <xdr:colOff>0</xdr:colOff>
      <xdr:row>15</xdr:row>
      <xdr:rowOff>66675</xdr:rowOff>
    </xdr:from>
    <xdr:to>
      <xdr:col>0</xdr:col>
      <xdr:colOff>0</xdr:colOff>
      <xdr:row>37</xdr:row>
      <xdr:rowOff>142875</xdr:rowOff>
    </xdr:to>
    <xdr:graphicFrame macro="">
      <xdr:nvGraphicFramePr>
        <xdr:cNvPr id="29" name="Chart 48">
          <a:extLst>
            <a:ext uri="{FF2B5EF4-FFF2-40B4-BE49-F238E27FC236}">
              <a16:creationId xmlns:a16="http://schemas.microsoft.com/office/drawing/2014/main" id="{6EA42DCF-6118-47AB-8637-70A4531C3F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0</xdr:col>
      <xdr:colOff>0</xdr:colOff>
      <xdr:row>40</xdr:row>
      <xdr:rowOff>66675</xdr:rowOff>
    </xdr:from>
    <xdr:to>
      <xdr:col>0</xdr:col>
      <xdr:colOff>0</xdr:colOff>
      <xdr:row>65</xdr:row>
      <xdr:rowOff>47625</xdr:rowOff>
    </xdr:to>
    <xdr:graphicFrame macro="">
      <xdr:nvGraphicFramePr>
        <xdr:cNvPr id="30" name="Chart 49">
          <a:extLst>
            <a:ext uri="{FF2B5EF4-FFF2-40B4-BE49-F238E27FC236}">
              <a16:creationId xmlns:a16="http://schemas.microsoft.com/office/drawing/2014/main" id="{9792E7AB-037E-4AFB-BF24-0A8B9C21CA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0</xdr:col>
      <xdr:colOff>0</xdr:colOff>
      <xdr:row>35</xdr:row>
      <xdr:rowOff>76200</xdr:rowOff>
    </xdr:from>
    <xdr:to>
      <xdr:col>0</xdr:col>
      <xdr:colOff>0</xdr:colOff>
      <xdr:row>60</xdr:row>
      <xdr:rowOff>152400</xdr:rowOff>
    </xdr:to>
    <xdr:graphicFrame macro="">
      <xdr:nvGraphicFramePr>
        <xdr:cNvPr id="31" name="Chart 50">
          <a:extLst>
            <a:ext uri="{FF2B5EF4-FFF2-40B4-BE49-F238E27FC236}">
              <a16:creationId xmlns:a16="http://schemas.microsoft.com/office/drawing/2014/main" id="{86CFA103-2334-4D0C-A76E-E2C534354D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0</xdr:col>
      <xdr:colOff>0</xdr:colOff>
      <xdr:row>9</xdr:row>
      <xdr:rowOff>123825</xdr:rowOff>
    </xdr:from>
    <xdr:to>
      <xdr:col>0</xdr:col>
      <xdr:colOff>0</xdr:colOff>
      <xdr:row>33</xdr:row>
      <xdr:rowOff>47625</xdr:rowOff>
    </xdr:to>
    <xdr:graphicFrame macro="">
      <xdr:nvGraphicFramePr>
        <xdr:cNvPr id="32" name="Chart 51">
          <a:extLst>
            <a:ext uri="{FF2B5EF4-FFF2-40B4-BE49-F238E27FC236}">
              <a16:creationId xmlns:a16="http://schemas.microsoft.com/office/drawing/2014/main" id="{2BF6E2CD-9B19-4CFB-94AE-778C5286ED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67</xdr:row>
      <xdr:rowOff>28575</xdr:rowOff>
    </xdr:to>
    <xdr:graphicFrame macro="">
      <xdr:nvGraphicFramePr>
        <xdr:cNvPr id="33" name="Chart 52">
          <a:extLst>
            <a:ext uri="{FF2B5EF4-FFF2-40B4-BE49-F238E27FC236}">
              <a16:creationId xmlns:a16="http://schemas.microsoft.com/office/drawing/2014/main" id="{D32A2E48-2D30-431F-9583-4E5C7B1081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0</xdr:col>
      <xdr:colOff>0</xdr:colOff>
      <xdr:row>8</xdr:row>
      <xdr:rowOff>114300</xdr:rowOff>
    </xdr:from>
    <xdr:to>
      <xdr:col>0</xdr:col>
      <xdr:colOff>0</xdr:colOff>
      <xdr:row>33</xdr:row>
      <xdr:rowOff>152400</xdr:rowOff>
    </xdr:to>
    <xdr:graphicFrame macro="">
      <xdr:nvGraphicFramePr>
        <xdr:cNvPr id="34" name="Chart 53">
          <a:extLst>
            <a:ext uri="{FF2B5EF4-FFF2-40B4-BE49-F238E27FC236}">
              <a16:creationId xmlns:a16="http://schemas.microsoft.com/office/drawing/2014/main" id="{E3C3E29D-D8CE-4D21-883B-6D9914610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0</xdr:col>
      <xdr:colOff>0</xdr:colOff>
      <xdr:row>16</xdr:row>
      <xdr:rowOff>38100</xdr:rowOff>
    </xdr:from>
    <xdr:to>
      <xdr:col>0</xdr:col>
      <xdr:colOff>0</xdr:colOff>
      <xdr:row>38</xdr:row>
      <xdr:rowOff>133350</xdr:rowOff>
    </xdr:to>
    <xdr:graphicFrame macro="">
      <xdr:nvGraphicFramePr>
        <xdr:cNvPr id="35" name="Chart 54">
          <a:extLst>
            <a:ext uri="{FF2B5EF4-FFF2-40B4-BE49-F238E27FC236}">
              <a16:creationId xmlns:a16="http://schemas.microsoft.com/office/drawing/2014/main" id="{D129B6DD-D27D-47EC-A68C-A9BD140DD9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0</xdr:col>
      <xdr:colOff>0</xdr:colOff>
      <xdr:row>15</xdr:row>
      <xdr:rowOff>66675</xdr:rowOff>
    </xdr:from>
    <xdr:to>
      <xdr:col>0</xdr:col>
      <xdr:colOff>0</xdr:colOff>
      <xdr:row>37</xdr:row>
      <xdr:rowOff>142875</xdr:rowOff>
    </xdr:to>
    <xdr:graphicFrame macro="">
      <xdr:nvGraphicFramePr>
        <xdr:cNvPr id="36" name="Chart 55">
          <a:extLst>
            <a:ext uri="{FF2B5EF4-FFF2-40B4-BE49-F238E27FC236}">
              <a16:creationId xmlns:a16="http://schemas.microsoft.com/office/drawing/2014/main" id="{EB8636C6-40A5-47E1-8316-A65645F6BF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0</xdr:col>
      <xdr:colOff>0</xdr:colOff>
      <xdr:row>40</xdr:row>
      <xdr:rowOff>66675</xdr:rowOff>
    </xdr:from>
    <xdr:to>
      <xdr:col>0</xdr:col>
      <xdr:colOff>0</xdr:colOff>
      <xdr:row>65</xdr:row>
      <xdr:rowOff>47625</xdr:rowOff>
    </xdr:to>
    <xdr:graphicFrame macro="">
      <xdr:nvGraphicFramePr>
        <xdr:cNvPr id="37" name="Chart 56">
          <a:extLst>
            <a:ext uri="{FF2B5EF4-FFF2-40B4-BE49-F238E27FC236}">
              <a16:creationId xmlns:a16="http://schemas.microsoft.com/office/drawing/2014/main" id="{770243D1-4ED9-4FC7-98CB-28BCEA8C67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0</xdr:col>
      <xdr:colOff>0</xdr:colOff>
      <xdr:row>35</xdr:row>
      <xdr:rowOff>76200</xdr:rowOff>
    </xdr:from>
    <xdr:to>
      <xdr:col>0</xdr:col>
      <xdr:colOff>0</xdr:colOff>
      <xdr:row>60</xdr:row>
      <xdr:rowOff>152400</xdr:rowOff>
    </xdr:to>
    <xdr:graphicFrame macro="">
      <xdr:nvGraphicFramePr>
        <xdr:cNvPr id="38" name="Chart 57">
          <a:extLst>
            <a:ext uri="{FF2B5EF4-FFF2-40B4-BE49-F238E27FC236}">
              <a16:creationId xmlns:a16="http://schemas.microsoft.com/office/drawing/2014/main" id="{3BECA9CE-D591-4671-B9BE-74F65D7353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0</xdr:col>
      <xdr:colOff>0</xdr:colOff>
      <xdr:row>9</xdr:row>
      <xdr:rowOff>123825</xdr:rowOff>
    </xdr:from>
    <xdr:to>
      <xdr:col>0</xdr:col>
      <xdr:colOff>0</xdr:colOff>
      <xdr:row>33</xdr:row>
      <xdr:rowOff>47625</xdr:rowOff>
    </xdr:to>
    <xdr:graphicFrame macro="">
      <xdr:nvGraphicFramePr>
        <xdr:cNvPr id="39" name="Chart 58">
          <a:extLst>
            <a:ext uri="{FF2B5EF4-FFF2-40B4-BE49-F238E27FC236}">
              <a16:creationId xmlns:a16="http://schemas.microsoft.com/office/drawing/2014/main" id="{33E60CC0-4AC9-4A9A-8289-54C47605C5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67</xdr:row>
      <xdr:rowOff>28575</xdr:rowOff>
    </xdr:to>
    <xdr:graphicFrame macro="">
      <xdr:nvGraphicFramePr>
        <xdr:cNvPr id="40" name="Chart 59">
          <a:extLst>
            <a:ext uri="{FF2B5EF4-FFF2-40B4-BE49-F238E27FC236}">
              <a16:creationId xmlns:a16="http://schemas.microsoft.com/office/drawing/2014/main" id="{BB43B7F2-9214-41A9-A0DE-73AD0613C9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0</xdr:col>
      <xdr:colOff>0</xdr:colOff>
      <xdr:row>8</xdr:row>
      <xdr:rowOff>114300</xdr:rowOff>
    </xdr:from>
    <xdr:to>
      <xdr:col>0</xdr:col>
      <xdr:colOff>0</xdr:colOff>
      <xdr:row>33</xdr:row>
      <xdr:rowOff>152400</xdr:rowOff>
    </xdr:to>
    <xdr:graphicFrame macro="">
      <xdr:nvGraphicFramePr>
        <xdr:cNvPr id="41" name="Chart 60">
          <a:extLst>
            <a:ext uri="{FF2B5EF4-FFF2-40B4-BE49-F238E27FC236}">
              <a16:creationId xmlns:a16="http://schemas.microsoft.com/office/drawing/2014/main" id="{439AB203-1064-44FD-9F4A-85EA3144D8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0</xdr:col>
      <xdr:colOff>0</xdr:colOff>
      <xdr:row>16</xdr:row>
      <xdr:rowOff>38100</xdr:rowOff>
    </xdr:from>
    <xdr:to>
      <xdr:col>0</xdr:col>
      <xdr:colOff>0</xdr:colOff>
      <xdr:row>38</xdr:row>
      <xdr:rowOff>133350</xdr:rowOff>
    </xdr:to>
    <xdr:graphicFrame macro="">
      <xdr:nvGraphicFramePr>
        <xdr:cNvPr id="42" name="Chart 61">
          <a:extLst>
            <a:ext uri="{FF2B5EF4-FFF2-40B4-BE49-F238E27FC236}">
              <a16:creationId xmlns:a16="http://schemas.microsoft.com/office/drawing/2014/main" id="{3BAE31D2-ABBB-4CFD-93E6-39AAEA5A56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0</xdr:col>
      <xdr:colOff>0</xdr:colOff>
      <xdr:row>15</xdr:row>
      <xdr:rowOff>66675</xdr:rowOff>
    </xdr:from>
    <xdr:to>
      <xdr:col>0</xdr:col>
      <xdr:colOff>0</xdr:colOff>
      <xdr:row>37</xdr:row>
      <xdr:rowOff>142875</xdr:rowOff>
    </xdr:to>
    <xdr:graphicFrame macro="">
      <xdr:nvGraphicFramePr>
        <xdr:cNvPr id="43" name="Chart 62">
          <a:extLst>
            <a:ext uri="{FF2B5EF4-FFF2-40B4-BE49-F238E27FC236}">
              <a16:creationId xmlns:a16="http://schemas.microsoft.com/office/drawing/2014/main" id="{85871CF7-1042-43D4-9670-AFD1008F41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0</xdr:col>
      <xdr:colOff>0</xdr:colOff>
      <xdr:row>40</xdr:row>
      <xdr:rowOff>66675</xdr:rowOff>
    </xdr:from>
    <xdr:to>
      <xdr:col>0</xdr:col>
      <xdr:colOff>0</xdr:colOff>
      <xdr:row>65</xdr:row>
      <xdr:rowOff>47625</xdr:rowOff>
    </xdr:to>
    <xdr:graphicFrame macro="">
      <xdr:nvGraphicFramePr>
        <xdr:cNvPr id="44" name="Chart 63">
          <a:extLst>
            <a:ext uri="{FF2B5EF4-FFF2-40B4-BE49-F238E27FC236}">
              <a16:creationId xmlns:a16="http://schemas.microsoft.com/office/drawing/2014/main" id="{88A9048C-E235-46A6-BA56-5D0CA3972F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0</xdr:col>
      <xdr:colOff>0</xdr:colOff>
      <xdr:row>35</xdr:row>
      <xdr:rowOff>76200</xdr:rowOff>
    </xdr:from>
    <xdr:to>
      <xdr:col>0</xdr:col>
      <xdr:colOff>0</xdr:colOff>
      <xdr:row>60</xdr:row>
      <xdr:rowOff>152400</xdr:rowOff>
    </xdr:to>
    <xdr:graphicFrame macro="">
      <xdr:nvGraphicFramePr>
        <xdr:cNvPr id="45" name="Chart 64">
          <a:extLst>
            <a:ext uri="{FF2B5EF4-FFF2-40B4-BE49-F238E27FC236}">
              <a16:creationId xmlns:a16="http://schemas.microsoft.com/office/drawing/2014/main" id="{6553C0A2-583D-4D2A-98FE-61E3FFB653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0</xdr:col>
      <xdr:colOff>0</xdr:colOff>
      <xdr:row>9</xdr:row>
      <xdr:rowOff>123825</xdr:rowOff>
    </xdr:from>
    <xdr:to>
      <xdr:col>0</xdr:col>
      <xdr:colOff>0</xdr:colOff>
      <xdr:row>33</xdr:row>
      <xdr:rowOff>47625</xdr:rowOff>
    </xdr:to>
    <xdr:graphicFrame macro="">
      <xdr:nvGraphicFramePr>
        <xdr:cNvPr id="46" name="Chart 100">
          <a:extLst>
            <a:ext uri="{FF2B5EF4-FFF2-40B4-BE49-F238E27FC236}">
              <a16:creationId xmlns:a16="http://schemas.microsoft.com/office/drawing/2014/main" id="{6F217224-BDD5-472D-A3ED-8F3154D198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67</xdr:row>
      <xdr:rowOff>28575</xdr:rowOff>
    </xdr:to>
    <xdr:graphicFrame macro="">
      <xdr:nvGraphicFramePr>
        <xdr:cNvPr id="47" name="Chart 101">
          <a:extLst>
            <a:ext uri="{FF2B5EF4-FFF2-40B4-BE49-F238E27FC236}">
              <a16:creationId xmlns:a16="http://schemas.microsoft.com/office/drawing/2014/main" id="{E50B2E7E-64C7-48EF-B9AF-2FD12E684B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0</xdr:col>
      <xdr:colOff>0</xdr:colOff>
      <xdr:row>8</xdr:row>
      <xdr:rowOff>114300</xdr:rowOff>
    </xdr:from>
    <xdr:to>
      <xdr:col>0</xdr:col>
      <xdr:colOff>0</xdr:colOff>
      <xdr:row>33</xdr:row>
      <xdr:rowOff>152400</xdr:rowOff>
    </xdr:to>
    <xdr:graphicFrame macro="">
      <xdr:nvGraphicFramePr>
        <xdr:cNvPr id="48" name="Chart 102">
          <a:extLst>
            <a:ext uri="{FF2B5EF4-FFF2-40B4-BE49-F238E27FC236}">
              <a16:creationId xmlns:a16="http://schemas.microsoft.com/office/drawing/2014/main" id="{AC06C91E-742E-4083-9FC6-7D5457CD45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0</xdr:col>
      <xdr:colOff>0</xdr:colOff>
      <xdr:row>16</xdr:row>
      <xdr:rowOff>38100</xdr:rowOff>
    </xdr:from>
    <xdr:to>
      <xdr:col>0</xdr:col>
      <xdr:colOff>0</xdr:colOff>
      <xdr:row>38</xdr:row>
      <xdr:rowOff>133350</xdr:rowOff>
    </xdr:to>
    <xdr:graphicFrame macro="">
      <xdr:nvGraphicFramePr>
        <xdr:cNvPr id="49" name="Chart 103">
          <a:extLst>
            <a:ext uri="{FF2B5EF4-FFF2-40B4-BE49-F238E27FC236}">
              <a16:creationId xmlns:a16="http://schemas.microsoft.com/office/drawing/2014/main" id="{15BEDC98-BC03-4699-8447-790B939E6D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0</xdr:col>
      <xdr:colOff>0</xdr:colOff>
      <xdr:row>75</xdr:row>
      <xdr:rowOff>66675</xdr:rowOff>
    </xdr:from>
    <xdr:to>
      <xdr:col>0</xdr:col>
      <xdr:colOff>0</xdr:colOff>
      <xdr:row>91</xdr:row>
      <xdr:rowOff>66675</xdr:rowOff>
    </xdr:to>
    <xdr:graphicFrame macro="">
      <xdr:nvGraphicFramePr>
        <xdr:cNvPr id="50" name="Chart 104">
          <a:extLst>
            <a:ext uri="{FF2B5EF4-FFF2-40B4-BE49-F238E27FC236}">
              <a16:creationId xmlns:a16="http://schemas.microsoft.com/office/drawing/2014/main" id="{C1691187-CC24-4BDB-A272-4ECE22DB36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0</xdr:col>
      <xdr:colOff>0</xdr:colOff>
      <xdr:row>15</xdr:row>
      <xdr:rowOff>66675</xdr:rowOff>
    </xdr:from>
    <xdr:to>
      <xdr:col>0</xdr:col>
      <xdr:colOff>0</xdr:colOff>
      <xdr:row>37</xdr:row>
      <xdr:rowOff>142875</xdr:rowOff>
    </xdr:to>
    <xdr:graphicFrame macro="">
      <xdr:nvGraphicFramePr>
        <xdr:cNvPr id="51" name="Chart 105">
          <a:extLst>
            <a:ext uri="{FF2B5EF4-FFF2-40B4-BE49-F238E27FC236}">
              <a16:creationId xmlns:a16="http://schemas.microsoft.com/office/drawing/2014/main" id="{BE277655-2CCF-49CC-8739-1F1639A7F6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0</xdr:col>
      <xdr:colOff>0</xdr:colOff>
      <xdr:row>40</xdr:row>
      <xdr:rowOff>66675</xdr:rowOff>
    </xdr:from>
    <xdr:to>
      <xdr:col>0</xdr:col>
      <xdr:colOff>0</xdr:colOff>
      <xdr:row>65</xdr:row>
      <xdr:rowOff>47625</xdr:rowOff>
    </xdr:to>
    <xdr:graphicFrame macro="">
      <xdr:nvGraphicFramePr>
        <xdr:cNvPr id="52" name="Chart 106">
          <a:extLst>
            <a:ext uri="{FF2B5EF4-FFF2-40B4-BE49-F238E27FC236}">
              <a16:creationId xmlns:a16="http://schemas.microsoft.com/office/drawing/2014/main" id="{DB94352D-0747-4F3C-8CFC-7FF7ECA3BD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0</xdr:col>
      <xdr:colOff>0</xdr:colOff>
      <xdr:row>35</xdr:row>
      <xdr:rowOff>76200</xdr:rowOff>
    </xdr:from>
    <xdr:to>
      <xdr:col>0</xdr:col>
      <xdr:colOff>0</xdr:colOff>
      <xdr:row>60</xdr:row>
      <xdr:rowOff>152400</xdr:rowOff>
    </xdr:to>
    <xdr:graphicFrame macro="">
      <xdr:nvGraphicFramePr>
        <xdr:cNvPr id="53" name="Chart 107">
          <a:extLst>
            <a:ext uri="{FF2B5EF4-FFF2-40B4-BE49-F238E27FC236}">
              <a16:creationId xmlns:a16="http://schemas.microsoft.com/office/drawing/2014/main" id="{3E061F7E-6933-4EF0-8D5B-604936A299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0</xdr:col>
      <xdr:colOff>0</xdr:colOff>
      <xdr:row>9</xdr:row>
      <xdr:rowOff>123825</xdr:rowOff>
    </xdr:from>
    <xdr:to>
      <xdr:col>0</xdr:col>
      <xdr:colOff>0</xdr:colOff>
      <xdr:row>33</xdr:row>
      <xdr:rowOff>47625</xdr:rowOff>
    </xdr:to>
    <xdr:graphicFrame macro="">
      <xdr:nvGraphicFramePr>
        <xdr:cNvPr id="54" name="Chart 108">
          <a:extLst>
            <a:ext uri="{FF2B5EF4-FFF2-40B4-BE49-F238E27FC236}">
              <a16:creationId xmlns:a16="http://schemas.microsoft.com/office/drawing/2014/main" id="{D26648C0-3572-41B5-863B-C05297B4A4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67</xdr:row>
      <xdr:rowOff>28575</xdr:rowOff>
    </xdr:to>
    <xdr:graphicFrame macro="">
      <xdr:nvGraphicFramePr>
        <xdr:cNvPr id="55" name="Chart 109">
          <a:extLst>
            <a:ext uri="{FF2B5EF4-FFF2-40B4-BE49-F238E27FC236}">
              <a16:creationId xmlns:a16="http://schemas.microsoft.com/office/drawing/2014/main" id="{0FA3FF83-5AC4-4A53-91C7-2CE117BD2C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0</xdr:col>
      <xdr:colOff>0</xdr:colOff>
      <xdr:row>8</xdr:row>
      <xdr:rowOff>114300</xdr:rowOff>
    </xdr:from>
    <xdr:to>
      <xdr:col>0</xdr:col>
      <xdr:colOff>0</xdr:colOff>
      <xdr:row>33</xdr:row>
      <xdr:rowOff>152400</xdr:rowOff>
    </xdr:to>
    <xdr:graphicFrame macro="">
      <xdr:nvGraphicFramePr>
        <xdr:cNvPr id="56" name="Chart 110">
          <a:extLst>
            <a:ext uri="{FF2B5EF4-FFF2-40B4-BE49-F238E27FC236}">
              <a16:creationId xmlns:a16="http://schemas.microsoft.com/office/drawing/2014/main" id="{CE34292A-7990-4410-97C2-7699B3ED8D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0</xdr:col>
      <xdr:colOff>0</xdr:colOff>
      <xdr:row>16</xdr:row>
      <xdr:rowOff>38100</xdr:rowOff>
    </xdr:from>
    <xdr:to>
      <xdr:col>0</xdr:col>
      <xdr:colOff>0</xdr:colOff>
      <xdr:row>38</xdr:row>
      <xdr:rowOff>133350</xdr:rowOff>
    </xdr:to>
    <xdr:graphicFrame macro="">
      <xdr:nvGraphicFramePr>
        <xdr:cNvPr id="57" name="Chart 111">
          <a:extLst>
            <a:ext uri="{FF2B5EF4-FFF2-40B4-BE49-F238E27FC236}">
              <a16:creationId xmlns:a16="http://schemas.microsoft.com/office/drawing/2014/main" id="{B192EEAC-51DD-4C25-A78B-8C3639EABA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0</xdr:col>
      <xdr:colOff>0</xdr:colOff>
      <xdr:row>75</xdr:row>
      <xdr:rowOff>66675</xdr:rowOff>
    </xdr:from>
    <xdr:to>
      <xdr:col>0</xdr:col>
      <xdr:colOff>0</xdr:colOff>
      <xdr:row>91</xdr:row>
      <xdr:rowOff>66675</xdr:rowOff>
    </xdr:to>
    <xdr:graphicFrame macro="">
      <xdr:nvGraphicFramePr>
        <xdr:cNvPr id="58" name="Chart 112">
          <a:extLst>
            <a:ext uri="{FF2B5EF4-FFF2-40B4-BE49-F238E27FC236}">
              <a16:creationId xmlns:a16="http://schemas.microsoft.com/office/drawing/2014/main" id="{3CDD0E0D-2080-4AED-B961-A9CFCE2CB4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0</xdr:col>
      <xdr:colOff>0</xdr:colOff>
      <xdr:row>15</xdr:row>
      <xdr:rowOff>66675</xdr:rowOff>
    </xdr:from>
    <xdr:to>
      <xdr:col>0</xdr:col>
      <xdr:colOff>0</xdr:colOff>
      <xdr:row>37</xdr:row>
      <xdr:rowOff>142875</xdr:rowOff>
    </xdr:to>
    <xdr:graphicFrame macro="">
      <xdr:nvGraphicFramePr>
        <xdr:cNvPr id="59" name="Chart 113">
          <a:extLst>
            <a:ext uri="{FF2B5EF4-FFF2-40B4-BE49-F238E27FC236}">
              <a16:creationId xmlns:a16="http://schemas.microsoft.com/office/drawing/2014/main" id="{8EE38280-3ADA-4EF5-9D9E-D2F44A54BE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0</xdr:col>
      <xdr:colOff>0</xdr:colOff>
      <xdr:row>40</xdr:row>
      <xdr:rowOff>66675</xdr:rowOff>
    </xdr:from>
    <xdr:to>
      <xdr:col>0</xdr:col>
      <xdr:colOff>0</xdr:colOff>
      <xdr:row>65</xdr:row>
      <xdr:rowOff>47625</xdr:rowOff>
    </xdr:to>
    <xdr:graphicFrame macro="">
      <xdr:nvGraphicFramePr>
        <xdr:cNvPr id="60" name="Chart 114">
          <a:extLst>
            <a:ext uri="{FF2B5EF4-FFF2-40B4-BE49-F238E27FC236}">
              <a16:creationId xmlns:a16="http://schemas.microsoft.com/office/drawing/2014/main" id="{D5FC4191-86BA-41B2-A0AE-C2E2E035E2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0</xdr:col>
      <xdr:colOff>0</xdr:colOff>
      <xdr:row>35</xdr:row>
      <xdr:rowOff>76200</xdr:rowOff>
    </xdr:from>
    <xdr:to>
      <xdr:col>0</xdr:col>
      <xdr:colOff>0</xdr:colOff>
      <xdr:row>60</xdr:row>
      <xdr:rowOff>152400</xdr:rowOff>
    </xdr:to>
    <xdr:graphicFrame macro="">
      <xdr:nvGraphicFramePr>
        <xdr:cNvPr id="61" name="Chart 115">
          <a:extLst>
            <a:ext uri="{FF2B5EF4-FFF2-40B4-BE49-F238E27FC236}">
              <a16:creationId xmlns:a16="http://schemas.microsoft.com/office/drawing/2014/main" id="{EF23759A-C58F-4B0D-8D59-626B9FDF39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0</xdr:col>
      <xdr:colOff>0</xdr:colOff>
      <xdr:row>9</xdr:row>
      <xdr:rowOff>123825</xdr:rowOff>
    </xdr:from>
    <xdr:to>
      <xdr:col>0</xdr:col>
      <xdr:colOff>0</xdr:colOff>
      <xdr:row>33</xdr:row>
      <xdr:rowOff>47625</xdr:rowOff>
    </xdr:to>
    <xdr:graphicFrame macro="">
      <xdr:nvGraphicFramePr>
        <xdr:cNvPr id="62" name="Chart 116">
          <a:extLst>
            <a:ext uri="{FF2B5EF4-FFF2-40B4-BE49-F238E27FC236}">
              <a16:creationId xmlns:a16="http://schemas.microsoft.com/office/drawing/2014/main" id="{2F06B09A-A2F2-4E8D-988A-FD02EBF2CC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67</xdr:row>
      <xdr:rowOff>28575</xdr:rowOff>
    </xdr:to>
    <xdr:graphicFrame macro="">
      <xdr:nvGraphicFramePr>
        <xdr:cNvPr id="63" name="Chart 117">
          <a:extLst>
            <a:ext uri="{FF2B5EF4-FFF2-40B4-BE49-F238E27FC236}">
              <a16:creationId xmlns:a16="http://schemas.microsoft.com/office/drawing/2014/main" id="{02297E42-4D19-46B1-B404-CE5623076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0</xdr:col>
      <xdr:colOff>0</xdr:colOff>
      <xdr:row>8</xdr:row>
      <xdr:rowOff>114300</xdr:rowOff>
    </xdr:from>
    <xdr:to>
      <xdr:col>0</xdr:col>
      <xdr:colOff>0</xdr:colOff>
      <xdr:row>33</xdr:row>
      <xdr:rowOff>152400</xdr:rowOff>
    </xdr:to>
    <xdr:graphicFrame macro="">
      <xdr:nvGraphicFramePr>
        <xdr:cNvPr id="64" name="Chart 118">
          <a:extLst>
            <a:ext uri="{FF2B5EF4-FFF2-40B4-BE49-F238E27FC236}">
              <a16:creationId xmlns:a16="http://schemas.microsoft.com/office/drawing/2014/main" id="{16214B99-7B49-46CB-878D-11DBDB245E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0</xdr:col>
      <xdr:colOff>0</xdr:colOff>
      <xdr:row>16</xdr:row>
      <xdr:rowOff>38100</xdr:rowOff>
    </xdr:from>
    <xdr:to>
      <xdr:col>0</xdr:col>
      <xdr:colOff>0</xdr:colOff>
      <xdr:row>38</xdr:row>
      <xdr:rowOff>133350</xdr:rowOff>
    </xdr:to>
    <xdr:graphicFrame macro="">
      <xdr:nvGraphicFramePr>
        <xdr:cNvPr id="65" name="Chart 119">
          <a:extLst>
            <a:ext uri="{FF2B5EF4-FFF2-40B4-BE49-F238E27FC236}">
              <a16:creationId xmlns:a16="http://schemas.microsoft.com/office/drawing/2014/main" id="{DB206651-0E47-42C0-A85B-F7338ABA65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0</xdr:col>
      <xdr:colOff>0</xdr:colOff>
      <xdr:row>15</xdr:row>
      <xdr:rowOff>66675</xdr:rowOff>
    </xdr:from>
    <xdr:to>
      <xdr:col>0</xdr:col>
      <xdr:colOff>0</xdr:colOff>
      <xdr:row>37</xdr:row>
      <xdr:rowOff>142875</xdr:rowOff>
    </xdr:to>
    <xdr:graphicFrame macro="">
      <xdr:nvGraphicFramePr>
        <xdr:cNvPr id="66" name="Chart 120">
          <a:extLst>
            <a:ext uri="{FF2B5EF4-FFF2-40B4-BE49-F238E27FC236}">
              <a16:creationId xmlns:a16="http://schemas.microsoft.com/office/drawing/2014/main" id="{D9AC6C40-3D31-4912-A1E3-7F9F736B53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0</xdr:col>
      <xdr:colOff>0</xdr:colOff>
      <xdr:row>40</xdr:row>
      <xdr:rowOff>66675</xdr:rowOff>
    </xdr:from>
    <xdr:to>
      <xdr:col>0</xdr:col>
      <xdr:colOff>0</xdr:colOff>
      <xdr:row>65</xdr:row>
      <xdr:rowOff>47625</xdr:rowOff>
    </xdr:to>
    <xdr:graphicFrame macro="">
      <xdr:nvGraphicFramePr>
        <xdr:cNvPr id="67" name="Chart 121">
          <a:extLst>
            <a:ext uri="{FF2B5EF4-FFF2-40B4-BE49-F238E27FC236}">
              <a16:creationId xmlns:a16="http://schemas.microsoft.com/office/drawing/2014/main" id="{BB3C6464-1563-4C05-A36D-C1AB7160BB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0</xdr:col>
      <xdr:colOff>0</xdr:colOff>
      <xdr:row>35</xdr:row>
      <xdr:rowOff>76200</xdr:rowOff>
    </xdr:from>
    <xdr:to>
      <xdr:col>0</xdr:col>
      <xdr:colOff>0</xdr:colOff>
      <xdr:row>60</xdr:row>
      <xdr:rowOff>152400</xdr:rowOff>
    </xdr:to>
    <xdr:graphicFrame macro="">
      <xdr:nvGraphicFramePr>
        <xdr:cNvPr id="68" name="Chart 122">
          <a:extLst>
            <a:ext uri="{FF2B5EF4-FFF2-40B4-BE49-F238E27FC236}">
              <a16:creationId xmlns:a16="http://schemas.microsoft.com/office/drawing/2014/main" id="{D7B19C31-CA5B-4FC4-9888-6A74B6558E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0</xdr:col>
      <xdr:colOff>0</xdr:colOff>
      <xdr:row>9</xdr:row>
      <xdr:rowOff>123825</xdr:rowOff>
    </xdr:from>
    <xdr:to>
      <xdr:col>0</xdr:col>
      <xdr:colOff>0</xdr:colOff>
      <xdr:row>33</xdr:row>
      <xdr:rowOff>47625</xdr:rowOff>
    </xdr:to>
    <xdr:graphicFrame macro="">
      <xdr:nvGraphicFramePr>
        <xdr:cNvPr id="69" name="Chart 123">
          <a:extLst>
            <a:ext uri="{FF2B5EF4-FFF2-40B4-BE49-F238E27FC236}">
              <a16:creationId xmlns:a16="http://schemas.microsoft.com/office/drawing/2014/main" id="{7AE7772D-13A1-4FFB-9ADE-86103527DB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67</xdr:row>
      <xdr:rowOff>28575</xdr:rowOff>
    </xdr:to>
    <xdr:graphicFrame macro="">
      <xdr:nvGraphicFramePr>
        <xdr:cNvPr id="70" name="Chart 124">
          <a:extLst>
            <a:ext uri="{FF2B5EF4-FFF2-40B4-BE49-F238E27FC236}">
              <a16:creationId xmlns:a16="http://schemas.microsoft.com/office/drawing/2014/main" id="{ACDACDCE-27A3-4A3A-B4AB-36CA7CBFC4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0</xdr:col>
      <xdr:colOff>0</xdr:colOff>
      <xdr:row>8</xdr:row>
      <xdr:rowOff>114300</xdr:rowOff>
    </xdr:from>
    <xdr:to>
      <xdr:col>0</xdr:col>
      <xdr:colOff>0</xdr:colOff>
      <xdr:row>33</xdr:row>
      <xdr:rowOff>152400</xdr:rowOff>
    </xdr:to>
    <xdr:graphicFrame macro="">
      <xdr:nvGraphicFramePr>
        <xdr:cNvPr id="71" name="Chart 125">
          <a:extLst>
            <a:ext uri="{FF2B5EF4-FFF2-40B4-BE49-F238E27FC236}">
              <a16:creationId xmlns:a16="http://schemas.microsoft.com/office/drawing/2014/main" id="{5B7F7F96-BF3E-49D6-83A3-8A0FADAED2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0</xdr:col>
      <xdr:colOff>0</xdr:colOff>
      <xdr:row>16</xdr:row>
      <xdr:rowOff>38100</xdr:rowOff>
    </xdr:from>
    <xdr:to>
      <xdr:col>0</xdr:col>
      <xdr:colOff>0</xdr:colOff>
      <xdr:row>38</xdr:row>
      <xdr:rowOff>133350</xdr:rowOff>
    </xdr:to>
    <xdr:graphicFrame macro="">
      <xdr:nvGraphicFramePr>
        <xdr:cNvPr id="72" name="Chart 126">
          <a:extLst>
            <a:ext uri="{FF2B5EF4-FFF2-40B4-BE49-F238E27FC236}">
              <a16:creationId xmlns:a16="http://schemas.microsoft.com/office/drawing/2014/main" id="{09D4D0D6-72FA-461F-8A61-A3D6C64B9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0</xdr:col>
      <xdr:colOff>0</xdr:colOff>
      <xdr:row>15</xdr:row>
      <xdr:rowOff>66675</xdr:rowOff>
    </xdr:from>
    <xdr:to>
      <xdr:col>0</xdr:col>
      <xdr:colOff>0</xdr:colOff>
      <xdr:row>37</xdr:row>
      <xdr:rowOff>142875</xdr:rowOff>
    </xdr:to>
    <xdr:graphicFrame macro="">
      <xdr:nvGraphicFramePr>
        <xdr:cNvPr id="73" name="Chart 127">
          <a:extLst>
            <a:ext uri="{FF2B5EF4-FFF2-40B4-BE49-F238E27FC236}">
              <a16:creationId xmlns:a16="http://schemas.microsoft.com/office/drawing/2014/main" id="{B3DFDA3A-F35D-4CE4-8D56-99569446DA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0</xdr:col>
      <xdr:colOff>0</xdr:colOff>
      <xdr:row>40</xdr:row>
      <xdr:rowOff>66675</xdr:rowOff>
    </xdr:from>
    <xdr:to>
      <xdr:col>0</xdr:col>
      <xdr:colOff>0</xdr:colOff>
      <xdr:row>65</xdr:row>
      <xdr:rowOff>47625</xdr:rowOff>
    </xdr:to>
    <xdr:graphicFrame macro="">
      <xdr:nvGraphicFramePr>
        <xdr:cNvPr id="74" name="Chart 128">
          <a:extLst>
            <a:ext uri="{FF2B5EF4-FFF2-40B4-BE49-F238E27FC236}">
              <a16:creationId xmlns:a16="http://schemas.microsoft.com/office/drawing/2014/main" id="{5EF32D09-36F1-4791-8B80-A5B664D7B7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0</xdr:col>
      <xdr:colOff>0</xdr:colOff>
      <xdr:row>35</xdr:row>
      <xdr:rowOff>76200</xdr:rowOff>
    </xdr:from>
    <xdr:to>
      <xdr:col>0</xdr:col>
      <xdr:colOff>0</xdr:colOff>
      <xdr:row>60</xdr:row>
      <xdr:rowOff>152400</xdr:rowOff>
    </xdr:to>
    <xdr:graphicFrame macro="">
      <xdr:nvGraphicFramePr>
        <xdr:cNvPr id="75" name="Chart 129">
          <a:extLst>
            <a:ext uri="{FF2B5EF4-FFF2-40B4-BE49-F238E27FC236}">
              <a16:creationId xmlns:a16="http://schemas.microsoft.com/office/drawing/2014/main" id="{EECADB96-B5EA-4698-9866-9C49333495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0</xdr:col>
      <xdr:colOff>0</xdr:colOff>
      <xdr:row>9</xdr:row>
      <xdr:rowOff>123825</xdr:rowOff>
    </xdr:from>
    <xdr:to>
      <xdr:col>0</xdr:col>
      <xdr:colOff>0</xdr:colOff>
      <xdr:row>33</xdr:row>
      <xdr:rowOff>47625</xdr:rowOff>
    </xdr:to>
    <xdr:graphicFrame macro="">
      <xdr:nvGraphicFramePr>
        <xdr:cNvPr id="76" name="Chart 130">
          <a:extLst>
            <a:ext uri="{FF2B5EF4-FFF2-40B4-BE49-F238E27FC236}">
              <a16:creationId xmlns:a16="http://schemas.microsoft.com/office/drawing/2014/main" id="{332826FC-35A7-4DB1-9B4C-58A982BE7E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67</xdr:row>
      <xdr:rowOff>28575</xdr:rowOff>
    </xdr:to>
    <xdr:graphicFrame macro="">
      <xdr:nvGraphicFramePr>
        <xdr:cNvPr id="77" name="Chart 131">
          <a:extLst>
            <a:ext uri="{FF2B5EF4-FFF2-40B4-BE49-F238E27FC236}">
              <a16:creationId xmlns:a16="http://schemas.microsoft.com/office/drawing/2014/main" id="{A8D69E77-A457-4292-8E1C-DFF52B0351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0</xdr:col>
      <xdr:colOff>0</xdr:colOff>
      <xdr:row>8</xdr:row>
      <xdr:rowOff>114300</xdr:rowOff>
    </xdr:from>
    <xdr:to>
      <xdr:col>0</xdr:col>
      <xdr:colOff>0</xdr:colOff>
      <xdr:row>33</xdr:row>
      <xdr:rowOff>152400</xdr:rowOff>
    </xdr:to>
    <xdr:graphicFrame macro="">
      <xdr:nvGraphicFramePr>
        <xdr:cNvPr id="78" name="Chart 132">
          <a:extLst>
            <a:ext uri="{FF2B5EF4-FFF2-40B4-BE49-F238E27FC236}">
              <a16:creationId xmlns:a16="http://schemas.microsoft.com/office/drawing/2014/main" id="{5EFCE263-F2B8-4649-A150-50629FF2E9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0</xdr:col>
      <xdr:colOff>0</xdr:colOff>
      <xdr:row>16</xdr:row>
      <xdr:rowOff>38100</xdr:rowOff>
    </xdr:from>
    <xdr:to>
      <xdr:col>0</xdr:col>
      <xdr:colOff>0</xdr:colOff>
      <xdr:row>38</xdr:row>
      <xdr:rowOff>133350</xdr:rowOff>
    </xdr:to>
    <xdr:graphicFrame macro="">
      <xdr:nvGraphicFramePr>
        <xdr:cNvPr id="79" name="Chart 133">
          <a:extLst>
            <a:ext uri="{FF2B5EF4-FFF2-40B4-BE49-F238E27FC236}">
              <a16:creationId xmlns:a16="http://schemas.microsoft.com/office/drawing/2014/main" id="{73BE5EFB-84DB-49B8-821E-5E5913027F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0</xdr:col>
      <xdr:colOff>0</xdr:colOff>
      <xdr:row>15</xdr:row>
      <xdr:rowOff>66675</xdr:rowOff>
    </xdr:from>
    <xdr:to>
      <xdr:col>0</xdr:col>
      <xdr:colOff>0</xdr:colOff>
      <xdr:row>37</xdr:row>
      <xdr:rowOff>142875</xdr:rowOff>
    </xdr:to>
    <xdr:graphicFrame macro="">
      <xdr:nvGraphicFramePr>
        <xdr:cNvPr id="80" name="Chart 134">
          <a:extLst>
            <a:ext uri="{FF2B5EF4-FFF2-40B4-BE49-F238E27FC236}">
              <a16:creationId xmlns:a16="http://schemas.microsoft.com/office/drawing/2014/main" id="{1041AAEC-7E97-462D-9F98-B916F0519A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0</xdr:col>
      <xdr:colOff>0</xdr:colOff>
      <xdr:row>40</xdr:row>
      <xdr:rowOff>66675</xdr:rowOff>
    </xdr:from>
    <xdr:to>
      <xdr:col>0</xdr:col>
      <xdr:colOff>0</xdr:colOff>
      <xdr:row>65</xdr:row>
      <xdr:rowOff>47625</xdr:rowOff>
    </xdr:to>
    <xdr:graphicFrame macro="">
      <xdr:nvGraphicFramePr>
        <xdr:cNvPr id="81" name="Chart 135">
          <a:extLst>
            <a:ext uri="{FF2B5EF4-FFF2-40B4-BE49-F238E27FC236}">
              <a16:creationId xmlns:a16="http://schemas.microsoft.com/office/drawing/2014/main" id="{1CA70DB0-4A02-45A8-90C9-4CEBFFF385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0</xdr:col>
      <xdr:colOff>0</xdr:colOff>
      <xdr:row>35</xdr:row>
      <xdr:rowOff>76200</xdr:rowOff>
    </xdr:from>
    <xdr:to>
      <xdr:col>0</xdr:col>
      <xdr:colOff>0</xdr:colOff>
      <xdr:row>60</xdr:row>
      <xdr:rowOff>152400</xdr:rowOff>
    </xdr:to>
    <xdr:graphicFrame macro="">
      <xdr:nvGraphicFramePr>
        <xdr:cNvPr id="82" name="Chart 136">
          <a:extLst>
            <a:ext uri="{FF2B5EF4-FFF2-40B4-BE49-F238E27FC236}">
              <a16:creationId xmlns:a16="http://schemas.microsoft.com/office/drawing/2014/main" id="{80A47414-4E7A-4DEF-8221-D44EA9B29A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0</xdr:col>
      <xdr:colOff>0</xdr:colOff>
      <xdr:row>9</xdr:row>
      <xdr:rowOff>123825</xdr:rowOff>
    </xdr:from>
    <xdr:to>
      <xdr:col>0</xdr:col>
      <xdr:colOff>0</xdr:colOff>
      <xdr:row>33</xdr:row>
      <xdr:rowOff>47625</xdr:rowOff>
    </xdr:to>
    <xdr:graphicFrame macro="">
      <xdr:nvGraphicFramePr>
        <xdr:cNvPr id="83" name="Chart 137">
          <a:extLst>
            <a:ext uri="{FF2B5EF4-FFF2-40B4-BE49-F238E27FC236}">
              <a16:creationId xmlns:a16="http://schemas.microsoft.com/office/drawing/2014/main" id="{D1AADF82-C6AB-4C0F-B1DD-AB61CF5DE2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67</xdr:row>
      <xdr:rowOff>28575</xdr:rowOff>
    </xdr:to>
    <xdr:graphicFrame macro="">
      <xdr:nvGraphicFramePr>
        <xdr:cNvPr id="84" name="Chart 138">
          <a:extLst>
            <a:ext uri="{FF2B5EF4-FFF2-40B4-BE49-F238E27FC236}">
              <a16:creationId xmlns:a16="http://schemas.microsoft.com/office/drawing/2014/main" id="{3DB38D31-E1E8-44DF-B396-49AB2DA0FC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0</xdr:col>
      <xdr:colOff>0</xdr:colOff>
      <xdr:row>8</xdr:row>
      <xdr:rowOff>114300</xdr:rowOff>
    </xdr:from>
    <xdr:to>
      <xdr:col>0</xdr:col>
      <xdr:colOff>0</xdr:colOff>
      <xdr:row>33</xdr:row>
      <xdr:rowOff>152400</xdr:rowOff>
    </xdr:to>
    <xdr:graphicFrame macro="">
      <xdr:nvGraphicFramePr>
        <xdr:cNvPr id="85" name="Chart 139">
          <a:extLst>
            <a:ext uri="{FF2B5EF4-FFF2-40B4-BE49-F238E27FC236}">
              <a16:creationId xmlns:a16="http://schemas.microsoft.com/office/drawing/2014/main" id="{A6E25733-86E6-4305-BD85-87C525FE57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0</xdr:col>
      <xdr:colOff>0</xdr:colOff>
      <xdr:row>16</xdr:row>
      <xdr:rowOff>38100</xdr:rowOff>
    </xdr:from>
    <xdr:to>
      <xdr:col>0</xdr:col>
      <xdr:colOff>0</xdr:colOff>
      <xdr:row>38</xdr:row>
      <xdr:rowOff>133350</xdr:rowOff>
    </xdr:to>
    <xdr:graphicFrame macro="">
      <xdr:nvGraphicFramePr>
        <xdr:cNvPr id="86" name="Chart 140">
          <a:extLst>
            <a:ext uri="{FF2B5EF4-FFF2-40B4-BE49-F238E27FC236}">
              <a16:creationId xmlns:a16="http://schemas.microsoft.com/office/drawing/2014/main" id="{34F56275-CF1E-4EE0-9765-49443B0622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0</xdr:col>
      <xdr:colOff>0</xdr:colOff>
      <xdr:row>15</xdr:row>
      <xdr:rowOff>66675</xdr:rowOff>
    </xdr:from>
    <xdr:to>
      <xdr:col>0</xdr:col>
      <xdr:colOff>0</xdr:colOff>
      <xdr:row>37</xdr:row>
      <xdr:rowOff>142875</xdr:rowOff>
    </xdr:to>
    <xdr:graphicFrame macro="">
      <xdr:nvGraphicFramePr>
        <xdr:cNvPr id="87" name="Chart 141">
          <a:extLst>
            <a:ext uri="{FF2B5EF4-FFF2-40B4-BE49-F238E27FC236}">
              <a16:creationId xmlns:a16="http://schemas.microsoft.com/office/drawing/2014/main" id="{D297E6B6-60AD-4CB5-A588-EBD463DBD0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0</xdr:col>
      <xdr:colOff>0</xdr:colOff>
      <xdr:row>40</xdr:row>
      <xdr:rowOff>66675</xdr:rowOff>
    </xdr:from>
    <xdr:to>
      <xdr:col>0</xdr:col>
      <xdr:colOff>0</xdr:colOff>
      <xdr:row>65</xdr:row>
      <xdr:rowOff>47625</xdr:rowOff>
    </xdr:to>
    <xdr:graphicFrame macro="">
      <xdr:nvGraphicFramePr>
        <xdr:cNvPr id="88" name="Chart 142">
          <a:extLst>
            <a:ext uri="{FF2B5EF4-FFF2-40B4-BE49-F238E27FC236}">
              <a16:creationId xmlns:a16="http://schemas.microsoft.com/office/drawing/2014/main" id="{7C01BCDD-3B46-483C-842C-69AAC55DCF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0</xdr:col>
      <xdr:colOff>0</xdr:colOff>
      <xdr:row>35</xdr:row>
      <xdr:rowOff>76200</xdr:rowOff>
    </xdr:from>
    <xdr:to>
      <xdr:col>0</xdr:col>
      <xdr:colOff>0</xdr:colOff>
      <xdr:row>60</xdr:row>
      <xdr:rowOff>152400</xdr:rowOff>
    </xdr:to>
    <xdr:graphicFrame macro="">
      <xdr:nvGraphicFramePr>
        <xdr:cNvPr id="89" name="Chart 143">
          <a:extLst>
            <a:ext uri="{FF2B5EF4-FFF2-40B4-BE49-F238E27FC236}">
              <a16:creationId xmlns:a16="http://schemas.microsoft.com/office/drawing/2014/main" id="{B0C5CD4C-8F82-4838-9A71-8DDC21FE36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9</xdr:col>
      <xdr:colOff>404812</xdr:colOff>
      <xdr:row>12</xdr:row>
      <xdr:rowOff>11908</xdr:rowOff>
    </xdr:from>
    <xdr:to>
      <xdr:col>13</xdr:col>
      <xdr:colOff>555096</xdr:colOff>
      <xdr:row>25</xdr:row>
      <xdr:rowOff>107159</xdr:rowOff>
    </xdr:to>
    <xdr:graphicFrame macro="">
      <xdr:nvGraphicFramePr>
        <xdr:cNvPr id="90" name="Chart 89">
          <a:extLst>
            <a:ext uri="{FF2B5EF4-FFF2-40B4-BE49-F238E27FC236}">
              <a16:creationId xmlns:a16="http://schemas.microsoft.com/office/drawing/2014/main" id="{600B1DEC-DAC0-47E2-948C-A32D5575C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9</xdr:col>
      <xdr:colOff>226220</xdr:colOff>
      <xdr:row>26</xdr:row>
      <xdr:rowOff>71433</xdr:rowOff>
    </xdr:from>
    <xdr:to>
      <xdr:col>13</xdr:col>
      <xdr:colOff>369095</xdr:colOff>
      <xdr:row>39</xdr:row>
      <xdr:rowOff>130966</xdr:rowOff>
    </xdr:to>
    <xdr:graphicFrame macro="">
      <xdr:nvGraphicFramePr>
        <xdr:cNvPr id="91" name="Chart 90">
          <a:extLst>
            <a:ext uri="{FF2B5EF4-FFF2-40B4-BE49-F238E27FC236}">
              <a16:creationId xmlns:a16="http://schemas.microsoft.com/office/drawing/2014/main" id="{5575FBB6-EA82-4486-B722-71F738819F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2</xdr:col>
      <xdr:colOff>476250</xdr:colOff>
      <xdr:row>11</xdr:row>
      <xdr:rowOff>95250</xdr:rowOff>
    </xdr:from>
    <xdr:to>
      <xdr:col>8</xdr:col>
      <xdr:colOff>178595</xdr:colOff>
      <xdr:row>24</xdr:row>
      <xdr:rowOff>47626</xdr:rowOff>
    </xdr:to>
    <xdr:graphicFrame macro="">
      <xdr:nvGraphicFramePr>
        <xdr:cNvPr id="92" name="Chart 91">
          <a:extLst>
            <a:ext uri="{FF2B5EF4-FFF2-40B4-BE49-F238E27FC236}">
              <a16:creationId xmlns:a16="http://schemas.microsoft.com/office/drawing/2014/main" id="{A375ED97-69B2-4962-8F1A-537253DDB5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613456</xdr:colOff>
      <xdr:row>55</xdr:row>
      <xdr:rowOff>157616</xdr:rowOff>
    </xdr:from>
    <xdr:to>
      <xdr:col>8</xdr:col>
      <xdr:colOff>466046</xdr:colOff>
      <xdr:row>80</xdr:row>
      <xdr:rowOff>173492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228297</xdr:colOff>
      <xdr:row>55</xdr:row>
      <xdr:rowOff>148620</xdr:rowOff>
    </xdr:from>
    <xdr:to>
      <xdr:col>17</xdr:col>
      <xdr:colOff>81643</xdr:colOff>
      <xdr:row>81</xdr:row>
      <xdr:rowOff>13608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201084</xdr:colOff>
      <xdr:row>27</xdr:row>
      <xdr:rowOff>119063</xdr:rowOff>
    </xdr:from>
    <xdr:to>
      <xdr:col>17</xdr:col>
      <xdr:colOff>23813</xdr:colOff>
      <xdr:row>52</xdr:row>
      <xdr:rowOff>119062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27592</xdr:colOff>
      <xdr:row>83</xdr:row>
      <xdr:rowOff>186340</xdr:rowOff>
    </xdr:from>
    <xdr:to>
      <xdr:col>8</xdr:col>
      <xdr:colOff>449036</xdr:colOff>
      <xdr:row>109</xdr:row>
      <xdr:rowOff>13607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214313</xdr:colOff>
      <xdr:row>83</xdr:row>
      <xdr:rowOff>153081</xdr:rowOff>
    </xdr:from>
    <xdr:to>
      <xdr:col>17</xdr:col>
      <xdr:colOff>40822</xdr:colOff>
      <xdr:row>108</xdr:row>
      <xdr:rowOff>163286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37420</xdr:colOff>
      <xdr:row>112</xdr:row>
      <xdr:rowOff>6803</xdr:rowOff>
    </xdr:from>
    <xdr:to>
      <xdr:col>8</xdr:col>
      <xdr:colOff>598713</xdr:colOff>
      <xdr:row>137</xdr:row>
      <xdr:rowOff>68034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-1</xdr:colOff>
      <xdr:row>27</xdr:row>
      <xdr:rowOff>119063</xdr:rowOff>
    </xdr:from>
    <xdr:to>
      <xdr:col>8</xdr:col>
      <xdr:colOff>455838</xdr:colOff>
      <xdr:row>52</xdr:row>
      <xdr:rowOff>119063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367393</xdr:colOff>
      <xdr:row>111</xdr:row>
      <xdr:rowOff>176893</xdr:rowOff>
    </xdr:from>
    <xdr:to>
      <xdr:col>17</xdr:col>
      <xdr:colOff>299358</xdr:colOff>
      <xdr:row>137</xdr:row>
      <xdr:rowOff>54429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4</xdr:row>
      <xdr:rowOff>0</xdr:rowOff>
    </xdr:from>
    <xdr:to>
      <xdr:col>6</xdr:col>
      <xdr:colOff>569800</xdr:colOff>
      <xdr:row>4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585106</xdr:colOff>
      <xdr:row>2</xdr:row>
      <xdr:rowOff>108857</xdr:rowOff>
    </xdr:from>
    <xdr:to>
      <xdr:col>10</xdr:col>
      <xdr:colOff>108857</xdr:colOff>
      <xdr:row>25</xdr:row>
      <xdr:rowOff>13607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10</xdr:row>
      <xdr:rowOff>123825</xdr:rowOff>
    </xdr:from>
    <xdr:to>
      <xdr:col>0</xdr:col>
      <xdr:colOff>0</xdr:colOff>
      <xdr:row>34</xdr:row>
      <xdr:rowOff>47625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42</xdr:row>
      <xdr:rowOff>66675</xdr:rowOff>
    </xdr:from>
    <xdr:to>
      <xdr:col>0</xdr:col>
      <xdr:colOff>0</xdr:colOff>
      <xdr:row>68</xdr:row>
      <xdr:rowOff>28575</xdr:rowOff>
    </xdr:to>
    <xdr:graphicFrame macro="">
      <xdr:nvGraphicFramePr>
        <xdr:cNvPr id="3" name="Chart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9</xdr:row>
      <xdr:rowOff>114300</xdr:rowOff>
    </xdr:from>
    <xdr:to>
      <xdr:col>0</xdr:col>
      <xdr:colOff>0</xdr:colOff>
      <xdr:row>34</xdr:row>
      <xdr:rowOff>152400</xdr:rowOff>
    </xdr:to>
    <xdr:graphicFrame macro="">
      <xdr:nvGraphicFramePr>
        <xdr:cNvPr id="4" name="Chart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17</xdr:row>
      <xdr:rowOff>38100</xdr:rowOff>
    </xdr:from>
    <xdr:to>
      <xdr:col>0</xdr:col>
      <xdr:colOff>0</xdr:colOff>
      <xdr:row>39</xdr:row>
      <xdr:rowOff>133350</xdr:rowOff>
    </xdr:to>
    <xdr:graphicFrame macro="">
      <xdr:nvGraphicFramePr>
        <xdr:cNvPr id="5" name="Chart 5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76</xdr:row>
      <xdr:rowOff>66675</xdr:rowOff>
    </xdr:from>
    <xdr:to>
      <xdr:col>0</xdr:col>
      <xdr:colOff>0</xdr:colOff>
      <xdr:row>92</xdr:row>
      <xdr:rowOff>66675</xdr:rowOff>
    </xdr:to>
    <xdr:graphicFrame macro="">
      <xdr:nvGraphicFramePr>
        <xdr:cNvPr id="6" name="Chart 6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16</xdr:row>
      <xdr:rowOff>66675</xdr:rowOff>
    </xdr:from>
    <xdr:to>
      <xdr:col>0</xdr:col>
      <xdr:colOff>0</xdr:colOff>
      <xdr:row>38</xdr:row>
      <xdr:rowOff>142875</xdr:rowOff>
    </xdr:to>
    <xdr:graphicFrame macro="">
      <xdr:nvGraphicFramePr>
        <xdr:cNvPr id="7" name="Chart 7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66</xdr:row>
      <xdr:rowOff>47625</xdr:rowOff>
    </xdr:to>
    <xdr:graphicFrame macro="">
      <xdr:nvGraphicFramePr>
        <xdr:cNvPr id="8" name="Chart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36</xdr:row>
      <xdr:rowOff>76200</xdr:rowOff>
    </xdr:from>
    <xdr:to>
      <xdr:col>0</xdr:col>
      <xdr:colOff>0</xdr:colOff>
      <xdr:row>61</xdr:row>
      <xdr:rowOff>152400</xdr:rowOff>
    </xdr:to>
    <xdr:graphicFrame macro="">
      <xdr:nvGraphicFramePr>
        <xdr:cNvPr id="9" name="Chart 9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10</xdr:row>
      <xdr:rowOff>123825</xdr:rowOff>
    </xdr:from>
    <xdr:to>
      <xdr:col>0</xdr:col>
      <xdr:colOff>0</xdr:colOff>
      <xdr:row>34</xdr:row>
      <xdr:rowOff>47625</xdr:rowOff>
    </xdr:to>
    <xdr:graphicFrame macro="">
      <xdr:nvGraphicFramePr>
        <xdr:cNvPr id="10" name="Chart 18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42</xdr:row>
      <xdr:rowOff>66675</xdr:rowOff>
    </xdr:from>
    <xdr:to>
      <xdr:col>0</xdr:col>
      <xdr:colOff>0</xdr:colOff>
      <xdr:row>68</xdr:row>
      <xdr:rowOff>28575</xdr:rowOff>
    </xdr:to>
    <xdr:graphicFrame macro="">
      <xdr:nvGraphicFramePr>
        <xdr:cNvPr id="11" name="Chart 19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0</xdr:colOff>
      <xdr:row>9</xdr:row>
      <xdr:rowOff>114300</xdr:rowOff>
    </xdr:from>
    <xdr:to>
      <xdr:col>0</xdr:col>
      <xdr:colOff>0</xdr:colOff>
      <xdr:row>34</xdr:row>
      <xdr:rowOff>152400</xdr:rowOff>
    </xdr:to>
    <xdr:graphicFrame macro="">
      <xdr:nvGraphicFramePr>
        <xdr:cNvPr id="12" name="Chart 20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17</xdr:row>
      <xdr:rowOff>38100</xdr:rowOff>
    </xdr:from>
    <xdr:to>
      <xdr:col>0</xdr:col>
      <xdr:colOff>0</xdr:colOff>
      <xdr:row>39</xdr:row>
      <xdr:rowOff>133350</xdr:rowOff>
    </xdr:to>
    <xdr:graphicFrame macro="">
      <xdr:nvGraphicFramePr>
        <xdr:cNvPr id="13" name="Chart 21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0</xdr:colOff>
      <xdr:row>76</xdr:row>
      <xdr:rowOff>66675</xdr:rowOff>
    </xdr:from>
    <xdr:to>
      <xdr:col>0</xdr:col>
      <xdr:colOff>0</xdr:colOff>
      <xdr:row>92</xdr:row>
      <xdr:rowOff>66675</xdr:rowOff>
    </xdr:to>
    <xdr:graphicFrame macro="">
      <xdr:nvGraphicFramePr>
        <xdr:cNvPr id="14" name="Chart 22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0</xdr:colOff>
      <xdr:row>16</xdr:row>
      <xdr:rowOff>66675</xdr:rowOff>
    </xdr:from>
    <xdr:to>
      <xdr:col>0</xdr:col>
      <xdr:colOff>0</xdr:colOff>
      <xdr:row>38</xdr:row>
      <xdr:rowOff>142875</xdr:rowOff>
    </xdr:to>
    <xdr:graphicFrame macro="">
      <xdr:nvGraphicFramePr>
        <xdr:cNvPr id="15" name="Chart 23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66</xdr:row>
      <xdr:rowOff>47625</xdr:rowOff>
    </xdr:to>
    <xdr:graphicFrame macro="">
      <xdr:nvGraphicFramePr>
        <xdr:cNvPr id="16" name="Chart 24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0</xdr:colOff>
      <xdr:row>36</xdr:row>
      <xdr:rowOff>76200</xdr:rowOff>
    </xdr:from>
    <xdr:to>
      <xdr:col>0</xdr:col>
      <xdr:colOff>0</xdr:colOff>
      <xdr:row>61</xdr:row>
      <xdr:rowOff>152400</xdr:rowOff>
    </xdr:to>
    <xdr:graphicFrame macro="">
      <xdr:nvGraphicFramePr>
        <xdr:cNvPr id="17" name="Chart 25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0</xdr:colOff>
      <xdr:row>10</xdr:row>
      <xdr:rowOff>123825</xdr:rowOff>
    </xdr:from>
    <xdr:to>
      <xdr:col>0</xdr:col>
      <xdr:colOff>0</xdr:colOff>
      <xdr:row>34</xdr:row>
      <xdr:rowOff>47625</xdr:rowOff>
    </xdr:to>
    <xdr:graphicFrame macro="">
      <xdr:nvGraphicFramePr>
        <xdr:cNvPr id="18" name="Chart 26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0</xdr:colOff>
      <xdr:row>42</xdr:row>
      <xdr:rowOff>66675</xdr:rowOff>
    </xdr:from>
    <xdr:to>
      <xdr:col>0</xdr:col>
      <xdr:colOff>0</xdr:colOff>
      <xdr:row>68</xdr:row>
      <xdr:rowOff>28575</xdr:rowOff>
    </xdr:to>
    <xdr:graphicFrame macro="">
      <xdr:nvGraphicFramePr>
        <xdr:cNvPr id="19" name="Chart 27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0</xdr:colOff>
      <xdr:row>9</xdr:row>
      <xdr:rowOff>114300</xdr:rowOff>
    </xdr:from>
    <xdr:to>
      <xdr:col>0</xdr:col>
      <xdr:colOff>0</xdr:colOff>
      <xdr:row>34</xdr:row>
      <xdr:rowOff>152400</xdr:rowOff>
    </xdr:to>
    <xdr:graphicFrame macro="">
      <xdr:nvGraphicFramePr>
        <xdr:cNvPr id="20" name="Chart 28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0</xdr:col>
      <xdr:colOff>0</xdr:colOff>
      <xdr:row>17</xdr:row>
      <xdr:rowOff>38100</xdr:rowOff>
    </xdr:from>
    <xdr:to>
      <xdr:col>0</xdr:col>
      <xdr:colOff>0</xdr:colOff>
      <xdr:row>39</xdr:row>
      <xdr:rowOff>133350</xdr:rowOff>
    </xdr:to>
    <xdr:graphicFrame macro="">
      <xdr:nvGraphicFramePr>
        <xdr:cNvPr id="21" name="Chart 29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0</xdr:colOff>
      <xdr:row>16</xdr:row>
      <xdr:rowOff>66675</xdr:rowOff>
    </xdr:from>
    <xdr:to>
      <xdr:col>0</xdr:col>
      <xdr:colOff>0</xdr:colOff>
      <xdr:row>38</xdr:row>
      <xdr:rowOff>142875</xdr:rowOff>
    </xdr:to>
    <xdr:graphicFrame macro="">
      <xdr:nvGraphicFramePr>
        <xdr:cNvPr id="22" name="Chart 30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66</xdr:row>
      <xdr:rowOff>47625</xdr:rowOff>
    </xdr:to>
    <xdr:graphicFrame macro="">
      <xdr:nvGraphicFramePr>
        <xdr:cNvPr id="23" name="Chart 31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0</xdr:col>
      <xdr:colOff>0</xdr:colOff>
      <xdr:row>36</xdr:row>
      <xdr:rowOff>76200</xdr:rowOff>
    </xdr:from>
    <xdr:to>
      <xdr:col>0</xdr:col>
      <xdr:colOff>0</xdr:colOff>
      <xdr:row>61</xdr:row>
      <xdr:rowOff>152400</xdr:rowOff>
    </xdr:to>
    <xdr:graphicFrame macro="">
      <xdr:nvGraphicFramePr>
        <xdr:cNvPr id="24" name="Chart 32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0</xdr:col>
      <xdr:colOff>0</xdr:colOff>
      <xdr:row>10</xdr:row>
      <xdr:rowOff>123825</xdr:rowOff>
    </xdr:from>
    <xdr:to>
      <xdr:col>0</xdr:col>
      <xdr:colOff>0</xdr:colOff>
      <xdr:row>34</xdr:row>
      <xdr:rowOff>47625</xdr:rowOff>
    </xdr:to>
    <xdr:graphicFrame macro="">
      <xdr:nvGraphicFramePr>
        <xdr:cNvPr id="25" name="Chart 4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0</xdr:col>
      <xdr:colOff>0</xdr:colOff>
      <xdr:row>42</xdr:row>
      <xdr:rowOff>66675</xdr:rowOff>
    </xdr:from>
    <xdr:to>
      <xdr:col>0</xdr:col>
      <xdr:colOff>0</xdr:colOff>
      <xdr:row>68</xdr:row>
      <xdr:rowOff>28575</xdr:rowOff>
    </xdr:to>
    <xdr:graphicFrame macro="">
      <xdr:nvGraphicFramePr>
        <xdr:cNvPr id="26" name="Chart 4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0</xdr:col>
      <xdr:colOff>0</xdr:colOff>
      <xdr:row>9</xdr:row>
      <xdr:rowOff>114300</xdr:rowOff>
    </xdr:from>
    <xdr:to>
      <xdr:col>0</xdr:col>
      <xdr:colOff>0</xdr:colOff>
      <xdr:row>34</xdr:row>
      <xdr:rowOff>152400</xdr:rowOff>
    </xdr:to>
    <xdr:graphicFrame macro="">
      <xdr:nvGraphicFramePr>
        <xdr:cNvPr id="27" name="Chart 4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0</xdr:col>
      <xdr:colOff>0</xdr:colOff>
      <xdr:row>17</xdr:row>
      <xdr:rowOff>38100</xdr:rowOff>
    </xdr:from>
    <xdr:to>
      <xdr:col>0</xdr:col>
      <xdr:colOff>0</xdr:colOff>
      <xdr:row>39</xdr:row>
      <xdr:rowOff>133350</xdr:rowOff>
    </xdr:to>
    <xdr:graphicFrame macro="">
      <xdr:nvGraphicFramePr>
        <xdr:cNvPr id="28" name="Chart 4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0</xdr:col>
      <xdr:colOff>0</xdr:colOff>
      <xdr:row>16</xdr:row>
      <xdr:rowOff>66675</xdr:rowOff>
    </xdr:from>
    <xdr:to>
      <xdr:col>0</xdr:col>
      <xdr:colOff>0</xdr:colOff>
      <xdr:row>38</xdr:row>
      <xdr:rowOff>142875</xdr:rowOff>
    </xdr:to>
    <xdr:graphicFrame macro="">
      <xdr:nvGraphicFramePr>
        <xdr:cNvPr id="29" name="Chart 4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66</xdr:row>
      <xdr:rowOff>47625</xdr:rowOff>
    </xdr:to>
    <xdr:graphicFrame macro="">
      <xdr:nvGraphicFramePr>
        <xdr:cNvPr id="30" name="Chart 4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0</xdr:col>
      <xdr:colOff>0</xdr:colOff>
      <xdr:row>36</xdr:row>
      <xdr:rowOff>76200</xdr:rowOff>
    </xdr:from>
    <xdr:to>
      <xdr:col>0</xdr:col>
      <xdr:colOff>0</xdr:colOff>
      <xdr:row>61</xdr:row>
      <xdr:rowOff>152400</xdr:rowOff>
    </xdr:to>
    <xdr:graphicFrame macro="">
      <xdr:nvGraphicFramePr>
        <xdr:cNvPr id="31" name="Chart 5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0</xdr:col>
      <xdr:colOff>0</xdr:colOff>
      <xdr:row>10</xdr:row>
      <xdr:rowOff>123825</xdr:rowOff>
    </xdr:from>
    <xdr:to>
      <xdr:col>0</xdr:col>
      <xdr:colOff>0</xdr:colOff>
      <xdr:row>34</xdr:row>
      <xdr:rowOff>47625</xdr:rowOff>
    </xdr:to>
    <xdr:graphicFrame macro="">
      <xdr:nvGraphicFramePr>
        <xdr:cNvPr id="32" name="Chart 5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0</xdr:col>
      <xdr:colOff>0</xdr:colOff>
      <xdr:row>42</xdr:row>
      <xdr:rowOff>66675</xdr:rowOff>
    </xdr:from>
    <xdr:to>
      <xdr:col>0</xdr:col>
      <xdr:colOff>0</xdr:colOff>
      <xdr:row>68</xdr:row>
      <xdr:rowOff>28575</xdr:rowOff>
    </xdr:to>
    <xdr:graphicFrame macro="">
      <xdr:nvGraphicFramePr>
        <xdr:cNvPr id="33" name="Chart 5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0</xdr:col>
      <xdr:colOff>0</xdr:colOff>
      <xdr:row>9</xdr:row>
      <xdr:rowOff>114300</xdr:rowOff>
    </xdr:from>
    <xdr:to>
      <xdr:col>0</xdr:col>
      <xdr:colOff>0</xdr:colOff>
      <xdr:row>34</xdr:row>
      <xdr:rowOff>152400</xdr:rowOff>
    </xdr:to>
    <xdr:graphicFrame macro="">
      <xdr:nvGraphicFramePr>
        <xdr:cNvPr id="34" name="Chart 5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0</xdr:col>
      <xdr:colOff>0</xdr:colOff>
      <xdr:row>17</xdr:row>
      <xdr:rowOff>38100</xdr:rowOff>
    </xdr:from>
    <xdr:to>
      <xdr:col>0</xdr:col>
      <xdr:colOff>0</xdr:colOff>
      <xdr:row>39</xdr:row>
      <xdr:rowOff>133350</xdr:rowOff>
    </xdr:to>
    <xdr:graphicFrame macro="">
      <xdr:nvGraphicFramePr>
        <xdr:cNvPr id="35" name="Chart 5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0</xdr:col>
      <xdr:colOff>0</xdr:colOff>
      <xdr:row>16</xdr:row>
      <xdr:rowOff>66675</xdr:rowOff>
    </xdr:from>
    <xdr:to>
      <xdr:col>0</xdr:col>
      <xdr:colOff>0</xdr:colOff>
      <xdr:row>38</xdr:row>
      <xdr:rowOff>142875</xdr:rowOff>
    </xdr:to>
    <xdr:graphicFrame macro="">
      <xdr:nvGraphicFramePr>
        <xdr:cNvPr id="36" name="Chart 5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66</xdr:row>
      <xdr:rowOff>47625</xdr:rowOff>
    </xdr:to>
    <xdr:graphicFrame macro="">
      <xdr:nvGraphicFramePr>
        <xdr:cNvPr id="37" name="Chart 5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0</xdr:col>
      <xdr:colOff>0</xdr:colOff>
      <xdr:row>36</xdr:row>
      <xdr:rowOff>76200</xdr:rowOff>
    </xdr:from>
    <xdr:to>
      <xdr:col>0</xdr:col>
      <xdr:colOff>0</xdr:colOff>
      <xdr:row>61</xdr:row>
      <xdr:rowOff>152400</xdr:rowOff>
    </xdr:to>
    <xdr:graphicFrame macro="">
      <xdr:nvGraphicFramePr>
        <xdr:cNvPr id="38" name="Chart 5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0</xdr:col>
      <xdr:colOff>0</xdr:colOff>
      <xdr:row>10</xdr:row>
      <xdr:rowOff>123825</xdr:rowOff>
    </xdr:from>
    <xdr:to>
      <xdr:col>0</xdr:col>
      <xdr:colOff>0</xdr:colOff>
      <xdr:row>34</xdr:row>
      <xdr:rowOff>47625</xdr:rowOff>
    </xdr:to>
    <xdr:graphicFrame macro="">
      <xdr:nvGraphicFramePr>
        <xdr:cNvPr id="39" name="Chart 5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0</xdr:col>
      <xdr:colOff>0</xdr:colOff>
      <xdr:row>42</xdr:row>
      <xdr:rowOff>66675</xdr:rowOff>
    </xdr:from>
    <xdr:to>
      <xdr:col>0</xdr:col>
      <xdr:colOff>0</xdr:colOff>
      <xdr:row>68</xdr:row>
      <xdr:rowOff>28575</xdr:rowOff>
    </xdr:to>
    <xdr:graphicFrame macro="">
      <xdr:nvGraphicFramePr>
        <xdr:cNvPr id="40" name="Chart 5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0</xdr:col>
      <xdr:colOff>0</xdr:colOff>
      <xdr:row>9</xdr:row>
      <xdr:rowOff>114300</xdr:rowOff>
    </xdr:from>
    <xdr:to>
      <xdr:col>0</xdr:col>
      <xdr:colOff>0</xdr:colOff>
      <xdr:row>34</xdr:row>
      <xdr:rowOff>152400</xdr:rowOff>
    </xdr:to>
    <xdr:graphicFrame macro="">
      <xdr:nvGraphicFramePr>
        <xdr:cNvPr id="41" name="Chart 6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0</xdr:col>
      <xdr:colOff>0</xdr:colOff>
      <xdr:row>17</xdr:row>
      <xdr:rowOff>38100</xdr:rowOff>
    </xdr:from>
    <xdr:to>
      <xdr:col>0</xdr:col>
      <xdr:colOff>0</xdr:colOff>
      <xdr:row>39</xdr:row>
      <xdr:rowOff>133350</xdr:rowOff>
    </xdr:to>
    <xdr:graphicFrame macro="">
      <xdr:nvGraphicFramePr>
        <xdr:cNvPr id="42" name="Chart 6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0</xdr:col>
      <xdr:colOff>0</xdr:colOff>
      <xdr:row>16</xdr:row>
      <xdr:rowOff>66675</xdr:rowOff>
    </xdr:from>
    <xdr:to>
      <xdr:col>0</xdr:col>
      <xdr:colOff>0</xdr:colOff>
      <xdr:row>38</xdr:row>
      <xdr:rowOff>142875</xdr:rowOff>
    </xdr:to>
    <xdr:graphicFrame macro="">
      <xdr:nvGraphicFramePr>
        <xdr:cNvPr id="43" name="Chart 6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66</xdr:row>
      <xdr:rowOff>47625</xdr:rowOff>
    </xdr:to>
    <xdr:graphicFrame macro="">
      <xdr:nvGraphicFramePr>
        <xdr:cNvPr id="44" name="Chart 63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0</xdr:col>
      <xdr:colOff>0</xdr:colOff>
      <xdr:row>36</xdr:row>
      <xdr:rowOff>76200</xdr:rowOff>
    </xdr:from>
    <xdr:to>
      <xdr:col>0</xdr:col>
      <xdr:colOff>0</xdr:colOff>
      <xdr:row>61</xdr:row>
      <xdr:rowOff>152400</xdr:rowOff>
    </xdr:to>
    <xdr:graphicFrame macro="">
      <xdr:nvGraphicFramePr>
        <xdr:cNvPr id="45" name="Chart 6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0</xdr:col>
      <xdr:colOff>0</xdr:colOff>
      <xdr:row>10</xdr:row>
      <xdr:rowOff>123825</xdr:rowOff>
    </xdr:from>
    <xdr:to>
      <xdr:col>0</xdr:col>
      <xdr:colOff>0</xdr:colOff>
      <xdr:row>34</xdr:row>
      <xdr:rowOff>47625</xdr:rowOff>
    </xdr:to>
    <xdr:graphicFrame macro="">
      <xdr:nvGraphicFramePr>
        <xdr:cNvPr id="46" name="Chart 100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0</xdr:col>
      <xdr:colOff>0</xdr:colOff>
      <xdr:row>42</xdr:row>
      <xdr:rowOff>66675</xdr:rowOff>
    </xdr:from>
    <xdr:to>
      <xdr:col>0</xdr:col>
      <xdr:colOff>0</xdr:colOff>
      <xdr:row>68</xdr:row>
      <xdr:rowOff>28575</xdr:rowOff>
    </xdr:to>
    <xdr:graphicFrame macro="">
      <xdr:nvGraphicFramePr>
        <xdr:cNvPr id="47" name="Chart 101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0</xdr:col>
      <xdr:colOff>0</xdr:colOff>
      <xdr:row>9</xdr:row>
      <xdr:rowOff>114300</xdr:rowOff>
    </xdr:from>
    <xdr:to>
      <xdr:col>0</xdr:col>
      <xdr:colOff>0</xdr:colOff>
      <xdr:row>34</xdr:row>
      <xdr:rowOff>152400</xdr:rowOff>
    </xdr:to>
    <xdr:graphicFrame macro="">
      <xdr:nvGraphicFramePr>
        <xdr:cNvPr id="48" name="Chart 102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0</xdr:col>
      <xdr:colOff>0</xdr:colOff>
      <xdr:row>17</xdr:row>
      <xdr:rowOff>38100</xdr:rowOff>
    </xdr:from>
    <xdr:to>
      <xdr:col>0</xdr:col>
      <xdr:colOff>0</xdr:colOff>
      <xdr:row>39</xdr:row>
      <xdr:rowOff>133350</xdr:rowOff>
    </xdr:to>
    <xdr:graphicFrame macro="">
      <xdr:nvGraphicFramePr>
        <xdr:cNvPr id="49" name="Chart 103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0</xdr:col>
      <xdr:colOff>0</xdr:colOff>
      <xdr:row>76</xdr:row>
      <xdr:rowOff>66675</xdr:rowOff>
    </xdr:from>
    <xdr:to>
      <xdr:col>0</xdr:col>
      <xdr:colOff>0</xdr:colOff>
      <xdr:row>92</xdr:row>
      <xdr:rowOff>66675</xdr:rowOff>
    </xdr:to>
    <xdr:graphicFrame macro="">
      <xdr:nvGraphicFramePr>
        <xdr:cNvPr id="50" name="Chart 104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0</xdr:col>
      <xdr:colOff>0</xdr:colOff>
      <xdr:row>16</xdr:row>
      <xdr:rowOff>66675</xdr:rowOff>
    </xdr:from>
    <xdr:to>
      <xdr:col>0</xdr:col>
      <xdr:colOff>0</xdr:colOff>
      <xdr:row>38</xdr:row>
      <xdr:rowOff>142875</xdr:rowOff>
    </xdr:to>
    <xdr:graphicFrame macro="">
      <xdr:nvGraphicFramePr>
        <xdr:cNvPr id="51" name="Chart 105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66</xdr:row>
      <xdr:rowOff>47625</xdr:rowOff>
    </xdr:to>
    <xdr:graphicFrame macro="">
      <xdr:nvGraphicFramePr>
        <xdr:cNvPr id="52" name="Chart 106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0</xdr:col>
      <xdr:colOff>0</xdr:colOff>
      <xdr:row>36</xdr:row>
      <xdr:rowOff>76200</xdr:rowOff>
    </xdr:from>
    <xdr:to>
      <xdr:col>0</xdr:col>
      <xdr:colOff>0</xdr:colOff>
      <xdr:row>61</xdr:row>
      <xdr:rowOff>152400</xdr:rowOff>
    </xdr:to>
    <xdr:graphicFrame macro="">
      <xdr:nvGraphicFramePr>
        <xdr:cNvPr id="53" name="Chart 107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0</xdr:col>
      <xdr:colOff>0</xdr:colOff>
      <xdr:row>10</xdr:row>
      <xdr:rowOff>123825</xdr:rowOff>
    </xdr:from>
    <xdr:to>
      <xdr:col>0</xdr:col>
      <xdr:colOff>0</xdr:colOff>
      <xdr:row>34</xdr:row>
      <xdr:rowOff>47625</xdr:rowOff>
    </xdr:to>
    <xdr:graphicFrame macro="">
      <xdr:nvGraphicFramePr>
        <xdr:cNvPr id="54" name="Chart 108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0</xdr:col>
      <xdr:colOff>0</xdr:colOff>
      <xdr:row>42</xdr:row>
      <xdr:rowOff>66675</xdr:rowOff>
    </xdr:from>
    <xdr:to>
      <xdr:col>0</xdr:col>
      <xdr:colOff>0</xdr:colOff>
      <xdr:row>68</xdr:row>
      <xdr:rowOff>28575</xdr:rowOff>
    </xdr:to>
    <xdr:graphicFrame macro="">
      <xdr:nvGraphicFramePr>
        <xdr:cNvPr id="55" name="Chart 109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0</xdr:col>
      <xdr:colOff>0</xdr:colOff>
      <xdr:row>9</xdr:row>
      <xdr:rowOff>114300</xdr:rowOff>
    </xdr:from>
    <xdr:to>
      <xdr:col>0</xdr:col>
      <xdr:colOff>0</xdr:colOff>
      <xdr:row>34</xdr:row>
      <xdr:rowOff>152400</xdr:rowOff>
    </xdr:to>
    <xdr:graphicFrame macro="">
      <xdr:nvGraphicFramePr>
        <xdr:cNvPr id="56" name="Chart 110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0</xdr:col>
      <xdr:colOff>0</xdr:colOff>
      <xdr:row>17</xdr:row>
      <xdr:rowOff>38100</xdr:rowOff>
    </xdr:from>
    <xdr:to>
      <xdr:col>0</xdr:col>
      <xdr:colOff>0</xdr:colOff>
      <xdr:row>39</xdr:row>
      <xdr:rowOff>133350</xdr:rowOff>
    </xdr:to>
    <xdr:graphicFrame macro="">
      <xdr:nvGraphicFramePr>
        <xdr:cNvPr id="57" name="Chart 111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0</xdr:col>
      <xdr:colOff>0</xdr:colOff>
      <xdr:row>76</xdr:row>
      <xdr:rowOff>66675</xdr:rowOff>
    </xdr:from>
    <xdr:to>
      <xdr:col>0</xdr:col>
      <xdr:colOff>0</xdr:colOff>
      <xdr:row>92</xdr:row>
      <xdr:rowOff>66675</xdr:rowOff>
    </xdr:to>
    <xdr:graphicFrame macro="">
      <xdr:nvGraphicFramePr>
        <xdr:cNvPr id="58" name="Chart 112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0</xdr:col>
      <xdr:colOff>0</xdr:colOff>
      <xdr:row>16</xdr:row>
      <xdr:rowOff>66675</xdr:rowOff>
    </xdr:from>
    <xdr:to>
      <xdr:col>0</xdr:col>
      <xdr:colOff>0</xdr:colOff>
      <xdr:row>38</xdr:row>
      <xdr:rowOff>142875</xdr:rowOff>
    </xdr:to>
    <xdr:graphicFrame macro="">
      <xdr:nvGraphicFramePr>
        <xdr:cNvPr id="59" name="Chart 113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66</xdr:row>
      <xdr:rowOff>47625</xdr:rowOff>
    </xdr:to>
    <xdr:graphicFrame macro="">
      <xdr:nvGraphicFramePr>
        <xdr:cNvPr id="60" name="Chart 114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0</xdr:col>
      <xdr:colOff>0</xdr:colOff>
      <xdr:row>36</xdr:row>
      <xdr:rowOff>76200</xdr:rowOff>
    </xdr:from>
    <xdr:to>
      <xdr:col>0</xdr:col>
      <xdr:colOff>0</xdr:colOff>
      <xdr:row>61</xdr:row>
      <xdr:rowOff>152400</xdr:rowOff>
    </xdr:to>
    <xdr:graphicFrame macro="">
      <xdr:nvGraphicFramePr>
        <xdr:cNvPr id="61" name="Chart 115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0</xdr:col>
      <xdr:colOff>0</xdr:colOff>
      <xdr:row>10</xdr:row>
      <xdr:rowOff>123825</xdr:rowOff>
    </xdr:from>
    <xdr:to>
      <xdr:col>0</xdr:col>
      <xdr:colOff>0</xdr:colOff>
      <xdr:row>34</xdr:row>
      <xdr:rowOff>47625</xdr:rowOff>
    </xdr:to>
    <xdr:graphicFrame macro="">
      <xdr:nvGraphicFramePr>
        <xdr:cNvPr id="62" name="Chart 116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0</xdr:col>
      <xdr:colOff>0</xdr:colOff>
      <xdr:row>42</xdr:row>
      <xdr:rowOff>66675</xdr:rowOff>
    </xdr:from>
    <xdr:to>
      <xdr:col>0</xdr:col>
      <xdr:colOff>0</xdr:colOff>
      <xdr:row>68</xdr:row>
      <xdr:rowOff>28575</xdr:rowOff>
    </xdr:to>
    <xdr:graphicFrame macro="">
      <xdr:nvGraphicFramePr>
        <xdr:cNvPr id="63" name="Chart 117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0</xdr:col>
      <xdr:colOff>0</xdr:colOff>
      <xdr:row>9</xdr:row>
      <xdr:rowOff>114300</xdr:rowOff>
    </xdr:from>
    <xdr:to>
      <xdr:col>0</xdr:col>
      <xdr:colOff>0</xdr:colOff>
      <xdr:row>34</xdr:row>
      <xdr:rowOff>152400</xdr:rowOff>
    </xdr:to>
    <xdr:graphicFrame macro="">
      <xdr:nvGraphicFramePr>
        <xdr:cNvPr id="64" name="Chart 118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0</xdr:col>
      <xdr:colOff>0</xdr:colOff>
      <xdr:row>17</xdr:row>
      <xdr:rowOff>38100</xdr:rowOff>
    </xdr:from>
    <xdr:to>
      <xdr:col>0</xdr:col>
      <xdr:colOff>0</xdr:colOff>
      <xdr:row>39</xdr:row>
      <xdr:rowOff>133350</xdr:rowOff>
    </xdr:to>
    <xdr:graphicFrame macro="">
      <xdr:nvGraphicFramePr>
        <xdr:cNvPr id="65" name="Chart 119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0</xdr:col>
      <xdr:colOff>0</xdr:colOff>
      <xdr:row>16</xdr:row>
      <xdr:rowOff>66675</xdr:rowOff>
    </xdr:from>
    <xdr:to>
      <xdr:col>0</xdr:col>
      <xdr:colOff>0</xdr:colOff>
      <xdr:row>38</xdr:row>
      <xdr:rowOff>142875</xdr:rowOff>
    </xdr:to>
    <xdr:graphicFrame macro="">
      <xdr:nvGraphicFramePr>
        <xdr:cNvPr id="66" name="Chart 120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66</xdr:row>
      <xdr:rowOff>47625</xdr:rowOff>
    </xdr:to>
    <xdr:graphicFrame macro="">
      <xdr:nvGraphicFramePr>
        <xdr:cNvPr id="67" name="Chart 121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0</xdr:col>
      <xdr:colOff>0</xdr:colOff>
      <xdr:row>36</xdr:row>
      <xdr:rowOff>76200</xdr:rowOff>
    </xdr:from>
    <xdr:to>
      <xdr:col>0</xdr:col>
      <xdr:colOff>0</xdr:colOff>
      <xdr:row>61</xdr:row>
      <xdr:rowOff>152400</xdr:rowOff>
    </xdr:to>
    <xdr:graphicFrame macro="">
      <xdr:nvGraphicFramePr>
        <xdr:cNvPr id="68" name="Chart 122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0</xdr:col>
      <xdr:colOff>0</xdr:colOff>
      <xdr:row>10</xdr:row>
      <xdr:rowOff>123825</xdr:rowOff>
    </xdr:from>
    <xdr:to>
      <xdr:col>0</xdr:col>
      <xdr:colOff>0</xdr:colOff>
      <xdr:row>34</xdr:row>
      <xdr:rowOff>47625</xdr:rowOff>
    </xdr:to>
    <xdr:graphicFrame macro="">
      <xdr:nvGraphicFramePr>
        <xdr:cNvPr id="69" name="Chart 123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0</xdr:col>
      <xdr:colOff>0</xdr:colOff>
      <xdr:row>42</xdr:row>
      <xdr:rowOff>66675</xdr:rowOff>
    </xdr:from>
    <xdr:to>
      <xdr:col>0</xdr:col>
      <xdr:colOff>0</xdr:colOff>
      <xdr:row>68</xdr:row>
      <xdr:rowOff>28575</xdr:rowOff>
    </xdr:to>
    <xdr:graphicFrame macro="">
      <xdr:nvGraphicFramePr>
        <xdr:cNvPr id="70" name="Chart 124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0</xdr:col>
      <xdr:colOff>0</xdr:colOff>
      <xdr:row>9</xdr:row>
      <xdr:rowOff>114300</xdr:rowOff>
    </xdr:from>
    <xdr:to>
      <xdr:col>0</xdr:col>
      <xdr:colOff>0</xdr:colOff>
      <xdr:row>34</xdr:row>
      <xdr:rowOff>152400</xdr:rowOff>
    </xdr:to>
    <xdr:graphicFrame macro="">
      <xdr:nvGraphicFramePr>
        <xdr:cNvPr id="71" name="Chart 125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0</xdr:col>
      <xdr:colOff>0</xdr:colOff>
      <xdr:row>17</xdr:row>
      <xdr:rowOff>38100</xdr:rowOff>
    </xdr:from>
    <xdr:to>
      <xdr:col>0</xdr:col>
      <xdr:colOff>0</xdr:colOff>
      <xdr:row>39</xdr:row>
      <xdr:rowOff>133350</xdr:rowOff>
    </xdr:to>
    <xdr:graphicFrame macro="">
      <xdr:nvGraphicFramePr>
        <xdr:cNvPr id="72" name="Chart 126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0</xdr:col>
      <xdr:colOff>0</xdr:colOff>
      <xdr:row>16</xdr:row>
      <xdr:rowOff>66675</xdr:rowOff>
    </xdr:from>
    <xdr:to>
      <xdr:col>0</xdr:col>
      <xdr:colOff>0</xdr:colOff>
      <xdr:row>38</xdr:row>
      <xdr:rowOff>142875</xdr:rowOff>
    </xdr:to>
    <xdr:graphicFrame macro="">
      <xdr:nvGraphicFramePr>
        <xdr:cNvPr id="73" name="Chart 127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66</xdr:row>
      <xdr:rowOff>47625</xdr:rowOff>
    </xdr:to>
    <xdr:graphicFrame macro="">
      <xdr:nvGraphicFramePr>
        <xdr:cNvPr id="74" name="Chart 128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0</xdr:col>
      <xdr:colOff>0</xdr:colOff>
      <xdr:row>36</xdr:row>
      <xdr:rowOff>76200</xdr:rowOff>
    </xdr:from>
    <xdr:to>
      <xdr:col>0</xdr:col>
      <xdr:colOff>0</xdr:colOff>
      <xdr:row>61</xdr:row>
      <xdr:rowOff>152400</xdr:rowOff>
    </xdr:to>
    <xdr:graphicFrame macro="">
      <xdr:nvGraphicFramePr>
        <xdr:cNvPr id="75" name="Chart 129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0</xdr:col>
      <xdr:colOff>0</xdr:colOff>
      <xdr:row>10</xdr:row>
      <xdr:rowOff>123825</xdr:rowOff>
    </xdr:from>
    <xdr:to>
      <xdr:col>0</xdr:col>
      <xdr:colOff>0</xdr:colOff>
      <xdr:row>34</xdr:row>
      <xdr:rowOff>47625</xdr:rowOff>
    </xdr:to>
    <xdr:graphicFrame macro="">
      <xdr:nvGraphicFramePr>
        <xdr:cNvPr id="76" name="Chart 130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0</xdr:col>
      <xdr:colOff>0</xdr:colOff>
      <xdr:row>42</xdr:row>
      <xdr:rowOff>66675</xdr:rowOff>
    </xdr:from>
    <xdr:to>
      <xdr:col>0</xdr:col>
      <xdr:colOff>0</xdr:colOff>
      <xdr:row>68</xdr:row>
      <xdr:rowOff>28575</xdr:rowOff>
    </xdr:to>
    <xdr:graphicFrame macro="">
      <xdr:nvGraphicFramePr>
        <xdr:cNvPr id="77" name="Chart 131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0</xdr:col>
      <xdr:colOff>0</xdr:colOff>
      <xdr:row>9</xdr:row>
      <xdr:rowOff>114300</xdr:rowOff>
    </xdr:from>
    <xdr:to>
      <xdr:col>0</xdr:col>
      <xdr:colOff>0</xdr:colOff>
      <xdr:row>34</xdr:row>
      <xdr:rowOff>152400</xdr:rowOff>
    </xdr:to>
    <xdr:graphicFrame macro="">
      <xdr:nvGraphicFramePr>
        <xdr:cNvPr id="78" name="Chart 132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0</xdr:col>
      <xdr:colOff>0</xdr:colOff>
      <xdr:row>17</xdr:row>
      <xdr:rowOff>38100</xdr:rowOff>
    </xdr:from>
    <xdr:to>
      <xdr:col>0</xdr:col>
      <xdr:colOff>0</xdr:colOff>
      <xdr:row>39</xdr:row>
      <xdr:rowOff>133350</xdr:rowOff>
    </xdr:to>
    <xdr:graphicFrame macro="">
      <xdr:nvGraphicFramePr>
        <xdr:cNvPr id="79" name="Chart 133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0</xdr:col>
      <xdr:colOff>0</xdr:colOff>
      <xdr:row>16</xdr:row>
      <xdr:rowOff>66675</xdr:rowOff>
    </xdr:from>
    <xdr:to>
      <xdr:col>0</xdr:col>
      <xdr:colOff>0</xdr:colOff>
      <xdr:row>38</xdr:row>
      <xdr:rowOff>142875</xdr:rowOff>
    </xdr:to>
    <xdr:graphicFrame macro="">
      <xdr:nvGraphicFramePr>
        <xdr:cNvPr id="80" name="Chart 134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66</xdr:row>
      <xdr:rowOff>47625</xdr:rowOff>
    </xdr:to>
    <xdr:graphicFrame macro="">
      <xdr:nvGraphicFramePr>
        <xdr:cNvPr id="81" name="Chart 135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0</xdr:col>
      <xdr:colOff>0</xdr:colOff>
      <xdr:row>36</xdr:row>
      <xdr:rowOff>76200</xdr:rowOff>
    </xdr:from>
    <xdr:to>
      <xdr:col>0</xdr:col>
      <xdr:colOff>0</xdr:colOff>
      <xdr:row>61</xdr:row>
      <xdr:rowOff>152400</xdr:rowOff>
    </xdr:to>
    <xdr:graphicFrame macro="">
      <xdr:nvGraphicFramePr>
        <xdr:cNvPr id="82" name="Chart 136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0</xdr:col>
      <xdr:colOff>0</xdr:colOff>
      <xdr:row>10</xdr:row>
      <xdr:rowOff>123825</xdr:rowOff>
    </xdr:from>
    <xdr:to>
      <xdr:col>0</xdr:col>
      <xdr:colOff>0</xdr:colOff>
      <xdr:row>34</xdr:row>
      <xdr:rowOff>47625</xdr:rowOff>
    </xdr:to>
    <xdr:graphicFrame macro="">
      <xdr:nvGraphicFramePr>
        <xdr:cNvPr id="83" name="Chart 137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0</xdr:col>
      <xdr:colOff>0</xdr:colOff>
      <xdr:row>42</xdr:row>
      <xdr:rowOff>66675</xdr:rowOff>
    </xdr:from>
    <xdr:to>
      <xdr:col>0</xdr:col>
      <xdr:colOff>0</xdr:colOff>
      <xdr:row>68</xdr:row>
      <xdr:rowOff>28575</xdr:rowOff>
    </xdr:to>
    <xdr:graphicFrame macro="">
      <xdr:nvGraphicFramePr>
        <xdr:cNvPr id="84" name="Chart 138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0</xdr:col>
      <xdr:colOff>0</xdr:colOff>
      <xdr:row>9</xdr:row>
      <xdr:rowOff>114300</xdr:rowOff>
    </xdr:from>
    <xdr:to>
      <xdr:col>0</xdr:col>
      <xdr:colOff>0</xdr:colOff>
      <xdr:row>34</xdr:row>
      <xdr:rowOff>152400</xdr:rowOff>
    </xdr:to>
    <xdr:graphicFrame macro="">
      <xdr:nvGraphicFramePr>
        <xdr:cNvPr id="85" name="Chart 139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0</xdr:col>
      <xdr:colOff>0</xdr:colOff>
      <xdr:row>17</xdr:row>
      <xdr:rowOff>38100</xdr:rowOff>
    </xdr:from>
    <xdr:to>
      <xdr:col>0</xdr:col>
      <xdr:colOff>0</xdr:colOff>
      <xdr:row>39</xdr:row>
      <xdr:rowOff>133350</xdr:rowOff>
    </xdr:to>
    <xdr:graphicFrame macro="">
      <xdr:nvGraphicFramePr>
        <xdr:cNvPr id="86" name="Chart 140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0</xdr:col>
      <xdr:colOff>0</xdr:colOff>
      <xdr:row>16</xdr:row>
      <xdr:rowOff>66675</xdr:rowOff>
    </xdr:from>
    <xdr:to>
      <xdr:col>0</xdr:col>
      <xdr:colOff>0</xdr:colOff>
      <xdr:row>38</xdr:row>
      <xdr:rowOff>142875</xdr:rowOff>
    </xdr:to>
    <xdr:graphicFrame macro="">
      <xdr:nvGraphicFramePr>
        <xdr:cNvPr id="87" name="Chart 141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0</xdr:col>
      <xdr:colOff>0</xdr:colOff>
      <xdr:row>41</xdr:row>
      <xdr:rowOff>66675</xdr:rowOff>
    </xdr:from>
    <xdr:to>
      <xdr:col>0</xdr:col>
      <xdr:colOff>0</xdr:colOff>
      <xdr:row>66</xdr:row>
      <xdr:rowOff>47625</xdr:rowOff>
    </xdr:to>
    <xdr:graphicFrame macro="">
      <xdr:nvGraphicFramePr>
        <xdr:cNvPr id="88" name="Chart 142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0</xdr:col>
      <xdr:colOff>0</xdr:colOff>
      <xdr:row>36</xdr:row>
      <xdr:rowOff>76200</xdr:rowOff>
    </xdr:from>
    <xdr:to>
      <xdr:col>0</xdr:col>
      <xdr:colOff>0</xdr:colOff>
      <xdr:row>61</xdr:row>
      <xdr:rowOff>152400</xdr:rowOff>
    </xdr:to>
    <xdr:graphicFrame macro="">
      <xdr:nvGraphicFramePr>
        <xdr:cNvPr id="89" name="Chart 143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2</xdr:col>
      <xdr:colOff>476250</xdr:colOff>
      <xdr:row>12</xdr:row>
      <xdr:rowOff>95250</xdr:rowOff>
    </xdr:from>
    <xdr:to>
      <xdr:col>8</xdr:col>
      <xdr:colOff>178595</xdr:colOff>
      <xdr:row>25</xdr:row>
      <xdr:rowOff>47626</xdr:rowOff>
    </xdr:to>
    <xdr:graphicFrame macro="">
      <xdr:nvGraphicFramePr>
        <xdr:cNvPr id="92" name="Chart 91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23</xdr:col>
      <xdr:colOff>762000</xdr:colOff>
      <xdr:row>11</xdr:row>
      <xdr:rowOff>57150</xdr:rowOff>
    </xdr:from>
    <xdr:to>
      <xdr:col>29</xdr:col>
      <xdr:colOff>16934</xdr:colOff>
      <xdr:row>24</xdr:row>
      <xdr:rowOff>152401</xdr:rowOff>
    </xdr:to>
    <xdr:graphicFrame macro="">
      <xdr:nvGraphicFramePr>
        <xdr:cNvPr id="94" name="Chart 93">
          <a:extLst>
            <a:ext uri="{FF2B5EF4-FFF2-40B4-BE49-F238E27FC236}">
              <a16:creationId xmlns:a16="http://schemas.microsoft.com/office/drawing/2014/main" id="{D1A4A4DF-5132-4F6C-8C3C-BBB0942C4B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29</xdr:col>
      <xdr:colOff>209550</xdr:colOff>
      <xdr:row>11</xdr:row>
      <xdr:rowOff>66675</xdr:rowOff>
    </xdr:from>
    <xdr:to>
      <xdr:col>33</xdr:col>
      <xdr:colOff>93134</xdr:colOff>
      <xdr:row>24</xdr:row>
      <xdr:rowOff>161926</xdr:rowOff>
    </xdr:to>
    <xdr:graphicFrame macro="">
      <xdr:nvGraphicFramePr>
        <xdr:cNvPr id="95" name="Chart 94">
          <a:extLst>
            <a:ext uri="{FF2B5EF4-FFF2-40B4-BE49-F238E27FC236}">
              <a16:creationId xmlns:a16="http://schemas.microsoft.com/office/drawing/2014/main" id="{FED074C8-6F91-4AC7-9442-CA2AD261CA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B7CF528F-8057-45C6-BA24-F29B010DD8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3" name="Chart 3">
          <a:extLst>
            <a:ext uri="{FF2B5EF4-FFF2-40B4-BE49-F238E27FC236}">
              <a16:creationId xmlns:a16="http://schemas.microsoft.com/office/drawing/2014/main" id="{DC9657C0-0958-4785-8A07-B966218F05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4" name="Chart 4">
          <a:extLst>
            <a:ext uri="{FF2B5EF4-FFF2-40B4-BE49-F238E27FC236}">
              <a16:creationId xmlns:a16="http://schemas.microsoft.com/office/drawing/2014/main" id="{BA1412F1-F26B-451F-86AF-CFD8C97C01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5" name="Chart 5">
          <a:extLst>
            <a:ext uri="{FF2B5EF4-FFF2-40B4-BE49-F238E27FC236}">
              <a16:creationId xmlns:a16="http://schemas.microsoft.com/office/drawing/2014/main" id="{C4F54E37-BDD5-4515-8749-D0946CDE6D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0</xdr:colOff>
      <xdr:row>75</xdr:row>
      <xdr:rowOff>66675</xdr:rowOff>
    </xdr:from>
    <xdr:to>
      <xdr:col>6</xdr:col>
      <xdr:colOff>0</xdr:colOff>
      <xdr:row>91</xdr:row>
      <xdr:rowOff>66675</xdr:rowOff>
    </xdr:to>
    <xdr:graphicFrame macro="">
      <xdr:nvGraphicFramePr>
        <xdr:cNvPr id="6" name="Chart 6">
          <a:extLst>
            <a:ext uri="{FF2B5EF4-FFF2-40B4-BE49-F238E27FC236}">
              <a16:creationId xmlns:a16="http://schemas.microsoft.com/office/drawing/2014/main" id="{669F0449-D609-4581-A112-F00AD62976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7" name="Chart 7">
          <a:extLst>
            <a:ext uri="{FF2B5EF4-FFF2-40B4-BE49-F238E27FC236}">
              <a16:creationId xmlns:a16="http://schemas.microsoft.com/office/drawing/2014/main" id="{89C3249B-C476-40EB-90EF-DD7332474F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8" name="Chart 8">
          <a:extLst>
            <a:ext uri="{FF2B5EF4-FFF2-40B4-BE49-F238E27FC236}">
              <a16:creationId xmlns:a16="http://schemas.microsoft.com/office/drawing/2014/main" id="{C94D08D4-014D-436A-8968-DFC52585E0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9" name="Chart 9">
          <a:extLst>
            <a:ext uri="{FF2B5EF4-FFF2-40B4-BE49-F238E27FC236}">
              <a16:creationId xmlns:a16="http://schemas.microsoft.com/office/drawing/2014/main" id="{4AA4EE2D-D373-41BA-909A-1A33F0191E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10" name="Chart 18">
          <a:extLst>
            <a:ext uri="{FF2B5EF4-FFF2-40B4-BE49-F238E27FC236}">
              <a16:creationId xmlns:a16="http://schemas.microsoft.com/office/drawing/2014/main" id="{A10EE4CB-A4F7-463F-AE16-73592DC839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11" name="Chart 19">
          <a:extLst>
            <a:ext uri="{FF2B5EF4-FFF2-40B4-BE49-F238E27FC236}">
              <a16:creationId xmlns:a16="http://schemas.microsoft.com/office/drawing/2014/main" id="{31044B08-CD1D-4BCF-99CC-F0C77893E3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12" name="Chart 20">
          <a:extLst>
            <a:ext uri="{FF2B5EF4-FFF2-40B4-BE49-F238E27FC236}">
              <a16:creationId xmlns:a16="http://schemas.microsoft.com/office/drawing/2014/main" id="{6CA01A2C-DB57-42B3-A354-BDBC174EDE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13" name="Chart 21">
          <a:extLst>
            <a:ext uri="{FF2B5EF4-FFF2-40B4-BE49-F238E27FC236}">
              <a16:creationId xmlns:a16="http://schemas.microsoft.com/office/drawing/2014/main" id="{4DDCF4ED-C176-4B67-AFAF-422D87EF98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</xdr:col>
      <xdr:colOff>0</xdr:colOff>
      <xdr:row>75</xdr:row>
      <xdr:rowOff>66675</xdr:rowOff>
    </xdr:from>
    <xdr:to>
      <xdr:col>6</xdr:col>
      <xdr:colOff>0</xdr:colOff>
      <xdr:row>91</xdr:row>
      <xdr:rowOff>66675</xdr:rowOff>
    </xdr:to>
    <xdr:graphicFrame macro="">
      <xdr:nvGraphicFramePr>
        <xdr:cNvPr id="14" name="Chart 22">
          <a:extLst>
            <a:ext uri="{FF2B5EF4-FFF2-40B4-BE49-F238E27FC236}">
              <a16:creationId xmlns:a16="http://schemas.microsoft.com/office/drawing/2014/main" id="{9E078BDE-D5B2-4B38-A3DA-D7C7E035FD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15" name="Chart 23">
          <a:extLst>
            <a:ext uri="{FF2B5EF4-FFF2-40B4-BE49-F238E27FC236}">
              <a16:creationId xmlns:a16="http://schemas.microsoft.com/office/drawing/2014/main" id="{D938C815-E53D-4786-AF0C-2A1525310F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16" name="Chart 24">
          <a:extLst>
            <a:ext uri="{FF2B5EF4-FFF2-40B4-BE49-F238E27FC236}">
              <a16:creationId xmlns:a16="http://schemas.microsoft.com/office/drawing/2014/main" id="{A5E57D73-EAAD-4012-92C1-F6DB5D714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17" name="Chart 25">
          <a:extLst>
            <a:ext uri="{FF2B5EF4-FFF2-40B4-BE49-F238E27FC236}">
              <a16:creationId xmlns:a16="http://schemas.microsoft.com/office/drawing/2014/main" id="{EA3F1206-2FF1-427D-9C3F-55D0B32830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18" name="Chart 26">
          <a:extLst>
            <a:ext uri="{FF2B5EF4-FFF2-40B4-BE49-F238E27FC236}">
              <a16:creationId xmlns:a16="http://schemas.microsoft.com/office/drawing/2014/main" id="{39770C46-2C30-4BF1-8CCF-E1C2E09F6A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19" name="Chart 27">
          <a:extLst>
            <a:ext uri="{FF2B5EF4-FFF2-40B4-BE49-F238E27FC236}">
              <a16:creationId xmlns:a16="http://schemas.microsoft.com/office/drawing/2014/main" id="{AB1CC192-6111-42D5-AC37-CBB4EDDE45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20" name="Chart 28">
          <a:extLst>
            <a:ext uri="{FF2B5EF4-FFF2-40B4-BE49-F238E27FC236}">
              <a16:creationId xmlns:a16="http://schemas.microsoft.com/office/drawing/2014/main" id="{5DCE324E-CBBC-4857-ACB0-69EE4B2573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21" name="Chart 29">
          <a:extLst>
            <a:ext uri="{FF2B5EF4-FFF2-40B4-BE49-F238E27FC236}">
              <a16:creationId xmlns:a16="http://schemas.microsoft.com/office/drawing/2014/main" id="{C460FCD6-85EF-43EC-A4D7-1789016BB0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22" name="Chart 30">
          <a:extLst>
            <a:ext uri="{FF2B5EF4-FFF2-40B4-BE49-F238E27FC236}">
              <a16:creationId xmlns:a16="http://schemas.microsoft.com/office/drawing/2014/main" id="{BDBC3E64-F413-4482-BCAC-5BF44ECD63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23" name="Chart 31">
          <a:extLst>
            <a:ext uri="{FF2B5EF4-FFF2-40B4-BE49-F238E27FC236}">
              <a16:creationId xmlns:a16="http://schemas.microsoft.com/office/drawing/2014/main" id="{738ED631-2129-468E-BA8C-D260047C8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24" name="Chart 32">
          <a:extLst>
            <a:ext uri="{FF2B5EF4-FFF2-40B4-BE49-F238E27FC236}">
              <a16:creationId xmlns:a16="http://schemas.microsoft.com/office/drawing/2014/main" id="{96DA6788-799A-45A0-8603-5DA3E401CF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25" name="Chart 44">
          <a:extLst>
            <a:ext uri="{FF2B5EF4-FFF2-40B4-BE49-F238E27FC236}">
              <a16:creationId xmlns:a16="http://schemas.microsoft.com/office/drawing/2014/main" id="{8D5C5E5D-7A47-4F91-BE3E-A30D6278F1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26" name="Chart 45">
          <a:extLst>
            <a:ext uri="{FF2B5EF4-FFF2-40B4-BE49-F238E27FC236}">
              <a16:creationId xmlns:a16="http://schemas.microsoft.com/office/drawing/2014/main" id="{8E3D0232-FCBF-4E50-A648-F06F1DF34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27" name="Chart 46">
          <a:extLst>
            <a:ext uri="{FF2B5EF4-FFF2-40B4-BE49-F238E27FC236}">
              <a16:creationId xmlns:a16="http://schemas.microsoft.com/office/drawing/2014/main" id="{A1C06173-B21F-4C9F-AA13-B4044EAB35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28" name="Chart 47">
          <a:extLst>
            <a:ext uri="{FF2B5EF4-FFF2-40B4-BE49-F238E27FC236}">
              <a16:creationId xmlns:a16="http://schemas.microsoft.com/office/drawing/2014/main" id="{D254E92C-E50F-4911-BC4F-113DFA7E47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29" name="Chart 48">
          <a:extLst>
            <a:ext uri="{FF2B5EF4-FFF2-40B4-BE49-F238E27FC236}">
              <a16:creationId xmlns:a16="http://schemas.microsoft.com/office/drawing/2014/main" id="{4F97717E-7FCF-4BBB-86F6-2F340F48AD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30" name="Chart 49">
          <a:extLst>
            <a:ext uri="{FF2B5EF4-FFF2-40B4-BE49-F238E27FC236}">
              <a16:creationId xmlns:a16="http://schemas.microsoft.com/office/drawing/2014/main" id="{B0C9F044-2616-4D29-9FE6-31FF9681BD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31" name="Chart 50">
          <a:extLst>
            <a:ext uri="{FF2B5EF4-FFF2-40B4-BE49-F238E27FC236}">
              <a16:creationId xmlns:a16="http://schemas.microsoft.com/office/drawing/2014/main" id="{19E35D9D-78AF-4572-8636-21D51D8CC1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32" name="Chart 51">
          <a:extLst>
            <a:ext uri="{FF2B5EF4-FFF2-40B4-BE49-F238E27FC236}">
              <a16:creationId xmlns:a16="http://schemas.microsoft.com/office/drawing/2014/main" id="{DCC18F6F-17B3-48EF-A817-28D1194BB5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33" name="Chart 52">
          <a:extLst>
            <a:ext uri="{FF2B5EF4-FFF2-40B4-BE49-F238E27FC236}">
              <a16:creationId xmlns:a16="http://schemas.microsoft.com/office/drawing/2014/main" id="{FD0B27AF-02B6-4049-ACF3-A97F321379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34" name="Chart 53">
          <a:extLst>
            <a:ext uri="{FF2B5EF4-FFF2-40B4-BE49-F238E27FC236}">
              <a16:creationId xmlns:a16="http://schemas.microsoft.com/office/drawing/2014/main" id="{3C653EAA-FB97-487F-A131-9C506E3856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35" name="Chart 54">
          <a:extLst>
            <a:ext uri="{FF2B5EF4-FFF2-40B4-BE49-F238E27FC236}">
              <a16:creationId xmlns:a16="http://schemas.microsoft.com/office/drawing/2014/main" id="{1F38D7CE-2402-4853-A6BF-E5593452D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36" name="Chart 55">
          <a:extLst>
            <a:ext uri="{FF2B5EF4-FFF2-40B4-BE49-F238E27FC236}">
              <a16:creationId xmlns:a16="http://schemas.microsoft.com/office/drawing/2014/main" id="{A8F16FDF-0A9A-4A3B-B40E-20713A42A1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37" name="Chart 56">
          <a:extLst>
            <a:ext uri="{FF2B5EF4-FFF2-40B4-BE49-F238E27FC236}">
              <a16:creationId xmlns:a16="http://schemas.microsoft.com/office/drawing/2014/main" id="{FCC4A06E-D342-4F02-ABD0-11B0A00EE0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38" name="Chart 57">
          <a:extLst>
            <a:ext uri="{FF2B5EF4-FFF2-40B4-BE49-F238E27FC236}">
              <a16:creationId xmlns:a16="http://schemas.microsoft.com/office/drawing/2014/main" id="{F6B8CE19-3F7A-440E-8A3C-243CC59668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39" name="Chart 58">
          <a:extLst>
            <a:ext uri="{FF2B5EF4-FFF2-40B4-BE49-F238E27FC236}">
              <a16:creationId xmlns:a16="http://schemas.microsoft.com/office/drawing/2014/main" id="{944571FD-F50D-44AA-A07C-D53CB7F368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40" name="Chart 59">
          <a:extLst>
            <a:ext uri="{FF2B5EF4-FFF2-40B4-BE49-F238E27FC236}">
              <a16:creationId xmlns:a16="http://schemas.microsoft.com/office/drawing/2014/main" id="{17A4585D-E3B1-404D-8110-D62642C762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41" name="Chart 60">
          <a:extLst>
            <a:ext uri="{FF2B5EF4-FFF2-40B4-BE49-F238E27FC236}">
              <a16:creationId xmlns:a16="http://schemas.microsoft.com/office/drawing/2014/main" id="{D3E65FAD-6F25-4DAC-A539-258CAD3E7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42" name="Chart 61">
          <a:extLst>
            <a:ext uri="{FF2B5EF4-FFF2-40B4-BE49-F238E27FC236}">
              <a16:creationId xmlns:a16="http://schemas.microsoft.com/office/drawing/2014/main" id="{C8C9C2D9-CE30-417E-9669-80EBE39EDE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43" name="Chart 62">
          <a:extLst>
            <a:ext uri="{FF2B5EF4-FFF2-40B4-BE49-F238E27FC236}">
              <a16:creationId xmlns:a16="http://schemas.microsoft.com/office/drawing/2014/main" id="{A1B6C027-6569-4595-890E-932BBB91D5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44" name="Chart 63">
          <a:extLst>
            <a:ext uri="{FF2B5EF4-FFF2-40B4-BE49-F238E27FC236}">
              <a16:creationId xmlns:a16="http://schemas.microsoft.com/office/drawing/2014/main" id="{015DE9CE-9530-4CC0-8463-265BBC563D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45" name="Chart 64">
          <a:extLst>
            <a:ext uri="{FF2B5EF4-FFF2-40B4-BE49-F238E27FC236}">
              <a16:creationId xmlns:a16="http://schemas.microsoft.com/office/drawing/2014/main" id="{D0AE1A87-401A-4C3A-B341-BC20EEB47D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46" name="Chart 100">
          <a:extLst>
            <a:ext uri="{FF2B5EF4-FFF2-40B4-BE49-F238E27FC236}">
              <a16:creationId xmlns:a16="http://schemas.microsoft.com/office/drawing/2014/main" id="{B8FB7657-3C9B-41FE-921D-03844D4BC9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47" name="Chart 101">
          <a:extLst>
            <a:ext uri="{FF2B5EF4-FFF2-40B4-BE49-F238E27FC236}">
              <a16:creationId xmlns:a16="http://schemas.microsoft.com/office/drawing/2014/main" id="{15105114-D353-4C42-9892-B430BCBB74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48" name="Chart 102">
          <a:extLst>
            <a:ext uri="{FF2B5EF4-FFF2-40B4-BE49-F238E27FC236}">
              <a16:creationId xmlns:a16="http://schemas.microsoft.com/office/drawing/2014/main" id="{B89C5AD8-7DD1-4F06-B663-7A7E89DFBF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49" name="Chart 103">
          <a:extLst>
            <a:ext uri="{FF2B5EF4-FFF2-40B4-BE49-F238E27FC236}">
              <a16:creationId xmlns:a16="http://schemas.microsoft.com/office/drawing/2014/main" id="{4AC2DF2A-BAF6-4760-944D-9E77B41F98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6</xdr:col>
      <xdr:colOff>0</xdr:colOff>
      <xdr:row>75</xdr:row>
      <xdr:rowOff>66675</xdr:rowOff>
    </xdr:from>
    <xdr:to>
      <xdr:col>6</xdr:col>
      <xdr:colOff>0</xdr:colOff>
      <xdr:row>91</xdr:row>
      <xdr:rowOff>66675</xdr:rowOff>
    </xdr:to>
    <xdr:graphicFrame macro="">
      <xdr:nvGraphicFramePr>
        <xdr:cNvPr id="50" name="Chart 104">
          <a:extLst>
            <a:ext uri="{FF2B5EF4-FFF2-40B4-BE49-F238E27FC236}">
              <a16:creationId xmlns:a16="http://schemas.microsoft.com/office/drawing/2014/main" id="{78B7732F-7E79-41DF-91B5-82F08CDB01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51" name="Chart 105">
          <a:extLst>
            <a:ext uri="{FF2B5EF4-FFF2-40B4-BE49-F238E27FC236}">
              <a16:creationId xmlns:a16="http://schemas.microsoft.com/office/drawing/2014/main" id="{418D84DC-1C05-4F09-9E12-092ED2DCC1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52" name="Chart 106">
          <a:extLst>
            <a:ext uri="{FF2B5EF4-FFF2-40B4-BE49-F238E27FC236}">
              <a16:creationId xmlns:a16="http://schemas.microsoft.com/office/drawing/2014/main" id="{E6196EA6-DC7E-414B-AD35-8CD0AD1770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53" name="Chart 107">
          <a:extLst>
            <a:ext uri="{FF2B5EF4-FFF2-40B4-BE49-F238E27FC236}">
              <a16:creationId xmlns:a16="http://schemas.microsoft.com/office/drawing/2014/main" id="{4F5F2DD7-9134-45C8-9240-22C3B8D31E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54" name="Chart 108">
          <a:extLst>
            <a:ext uri="{FF2B5EF4-FFF2-40B4-BE49-F238E27FC236}">
              <a16:creationId xmlns:a16="http://schemas.microsoft.com/office/drawing/2014/main" id="{301B9B94-F2BB-4EA0-AB3D-D9BA3D759A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55" name="Chart 109">
          <a:extLst>
            <a:ext uri="{FF2B5EF4-FFF2-40B4-BE49-F238E27FC236}">
              <a16:creationId xmlns:a16="http://schemas.microsoft.com/office/drawing/2014/main" id="{0635BB06-95C2-4418-B4C1-2E625C6818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56" name="Chart 110">
          <a:extLst>
            <a:ext uri="{FF2B5EF4-FFF2-40B4-BE49-F238E27FC236}">
              <a16:creationId xmlns:a16="http://schemas.microsoft.com/office/drawing/2014/main" id="{B1105586-69F3-4EA6-9513-9CA5A80185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57" name="Chart 111">
          <a:extLst>
            <a:ext uri="{FF2B5EF4-FFF2-40B4-BE49-F238E27FC236}">
              <a16:creationId xmlns:a16="http://schemas.microsoft.com/office/drawing/2014/main" id="{84C47FC6-A273-479F-BE88-6317BF167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6</xdr:col>
      <xdr:colOff>0</xdr:colOff>
      <xdr:row>75</xdr:row>
      <xdr:rowOff>66675</xdr:rowOff>
    </xdr:from>
    <xdr:to>
      <xdr:col>6</xdr:col>
      <xdr:colOff>0</xdr:colOff>
      <xdr:row>91</xdr:row>
      <xdr:rowOff>66675</xdr:rowOff>
    </xdr:to>
    <xdr:graphicFrame macro="">
      <xdr:nvGraphicFramePr>
        <xdr:cNvPr id="58" name="Chart 112">
          <a:extLst>
            <a:ext uri="{FF2B5EF4-FFF2-40B4-BE49-F238E27FC236}">
              <a16:creationId xmlns:a16="http://schemas.microsoft.com/office/drawing/2014/main" id="{30854950-B930-44D2-86C2-AF068BA181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59" name="Chart 113">
          <a:extLst>
            <a:ext uri="{FF2B5EF4-FFF2-40B4-BE49-F238E27FC236}">
              <a16:creationId xmlns:a16="http://schemas.microsoft.com/office/drawing/2014/main" id="{17301403-9B40-48D2-A9FE-B68FA8DDCA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60" name="Chart 114">
          <a:extLst>
            <a:ext uri="{FF2B5EF4-FFF2-40B4-BE49-F238E27FC236}">
              <a16:creationId xmlns:a16="http://schemas.microsoft.com/office/drawing/2014/main" id="{74AB29AC-E09A-4D58-BF55-158B0F70E2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61" name="Chart 115">
          <a:extLst>
            <a:ext uri="{FF2B5EF4-FFF2-40B4-BE49-F238E27FC236}">
              <a16:creationId xmlns:a16="http://schemas.microsoft.com/office/drawing/2014/main" id="{482940F3-530E-4D4E-8FEC-F451054F00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62" name="Chart 116">
          <a:extLst>
            <a:ext uri="{FF2B5EF4-FFF2-40B4-BE49-F238E27FC236}">
              <a16:creationId xmlns:a16="http://schemas.microsoft.com/office/drawing/2014/main" id="{B15C0B45-3216-4A9E-B7B3-15F7CCB748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63" name="Chart 117">
          <a:extLst>
            <a:ext uri="{FF2B5EF4-FFF2-40B4-BE49-F238E27FC236}">
              <a16:creationId xmlns:a16="http://schemas.microsoft.com/office/drawing/2014/main" id="{2B42671C-4F7D-4B1A-A62D-F3DF3E88AE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64" name="Chart 118">
          <a:extLst>
            <a:ext uri="{FF2B5EF4-FFF2-40B4-BE49-F238E27FC236}">
              <a16:creationId xmlns:a16="http://schemas.microsoft.com/office/drawing/2014/main" id="{91F9EEE5-B512-4371-A499-815C276A11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65" name="Chart 119">
          <a:extLst>
            <a:ext uri="{FF2B5EF4-FFF2-40B4-BE49-F238E27FC236}">
              <a16:creationId xmlns:a16="http://schemas.microsoft.com/office/drawing/2014/main" id="{75289C2F-DEF5-41EF-9B57-A708835180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66" name="Chart 120">
          <a:extLst>
            <a:ext uri="{FF2B5EF4-FFF2-40B4-BE49-F238E27FC236}">
              <a16:creationId xmlns:a16="http://schemas.microsoft.com/office/drawing/2014/main" id="{32B8E2CB-2D91-43D2-B704-B0C0331D1A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67" name="Chart 121">
          <a:extLst>
            <a:ext uri="{FF2B5EF4-FFF2-40B4-BE49-F238E27FC236}">
              <a16:creationId xmlns:a16="http://schemas.microsoft.com/office/drawing/2014/main" id="{6F908D60-E449-4CAC-93F0-2E78401951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68" name="Chart 122">
          <a:extLst>
            <a:ext uri="{FF2B5EF4-FFF2-40B4-BE49-F238E27FC236}">
              <a16:creationId xmlns:a16="http://schemas.microsoft.com/office/drawing/2014/main" id="{0AEE8F77-97DD-446C-9553-359B7F55A7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69" name="Chart 123">
          <a:extLst>
            <a:ext uri="{FF2B5EF4-FFF2-40B4-BE49-F238E27FC236}">
              <a16:creationId xmlns:a16="http://schemas.microsoft.com/office/drawing/2014/main" id="{3F431FEF-636B-44B6-8D38-FD49C9197A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70" name="Chart 124">
          <a:extLst>
            <a:ext uri="{FF2B5EF4-FFF2-40B4-BE49-F238E27FC236}">
              <a16:creationId xmlns:a16="http://schemas.microsoft.com/office/drawing/2014/main" id="{65A421C0-D833-4D51-A6DC-0B9B522E07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71" name="Chart 125">
          <a:extLst>
            <a:ext uri="{FF2B5EF4-FFF2-40B4-BE49-F238E27FC236}">
              <a16:creationId xmlns:a16="http://schemas.microsoft.com/office/drawing/2014/main" id="{9C2D5FDD-E28B-4D35-A64D-F020091011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72" name="Chart 126">
          <a:extLst>
            <a:ext uri="{FF2B5EF4-FFF2-40B4-BE49-F238E27FC236}">
              <a16:creationId xmlns:a16="http://schemas.microsoft.com/office/drawing/2014/main" id="{28D0305F-EC53-47F8-8886-830ADE0CB1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73" name="Chart 127">
          <a:extLst>
            <a:ext uri="{FF2B5EF4-FFF2-40B4-BE49-F238E27FC236}">
              <a16:creationId xmlns:a16="http://schemas.microsoft.com/office/drawing/2014/main" id="{E69F6EA9-6C64-4564-A8C1-81E1BB1A43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74" name="Chart 128">
          <a:extLst>
            <a:ext uri="{FF2B5EF4-FFF2-40B4-BE49-F238E27FC236}">
              <a16:creationId xmlns:a16="http://schemas.microsoft.com/office/drawing/2014/main" id="{F750BB5E-8602-44BF-810B-74EC3C3BF5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75" name="Chart 129">
          <a:extLst>
            <a:ext uri="{FF2B5EF4-FFF2-40B4-BE49-F238E27FC236}">
              <a16:creationId xmlns:a16="http://schemas.microsoft.com/office/drawing/2014/main" id="{6CEE6DD4-CA46-4B26-B68A-45D5F6E26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76" name="Chart 130">
          <a:extLst>
            <a:ext uri="{FF2B5EF4-FFF2-40B4-BE49-F238E27FC236}">
              <a16:creationId xmlns:a16="http://schemas.microsoft.com/office/drawing/2014/main" id="{F47C9E13-55BB-44D6-803E-9C58D4D0F2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77" name="Chart 131">
          <a:extLst>
            <a:ext uri="{FF2B5EF4-FFF2-40B4-BE49-F238E27FC236}">
              <a16:creationId xmlns:a16="http://schemas.microsoft.com/office/drawing/2014/main" id="{976C522A-5948-4FAF-9DD8-A8AC04A57B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78" name="Chart 132">
          <a:extLst>
            <a:ext uri="{FF2B5EF4-FFF2-40B4-BE49-F238E27FC236}">
              <a16:creationId xmlns:a16="http://schemas.microsoft.com/office/drawing/2014/main" id="{31D0BE90-BAE5-49F6-A984-2B26EF160D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79" name="Chart 133">
          <a:extLst>
            <a:ext uri="{FF2B5EF4-FFF2-40B4-BE49-F238E27FC236}">
              <a16:creationId xmlns:a16="http://schemas.microsoft.com/office/drawing/2014/main" id="{3A95D23A-60AD-48C6-8D76-983C30BB5C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80" name="Chart 134">
          <a:extLst>
            <a:ext uri="{FF2B5EF4-FFF2-40B4-BE49-F238E27FC236}">
              <a16:creationId xmlns:a16="http://schemas.microsoft.com/office/drawing/2014/main" id="{D5A87D8F-4658-47D3-8DFB-DF476240FD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81" name="Chart 135">
          <a:extLst>
            <a:ext uri="{FF2B5EF4-FFF2-40B4-BE49-F238E27FC236}">
              <a16:creationId xmlns:a16="http://schemas.microsoft.com/office/drawing/2014/main" id="{73D15090-9EDC-4E74-A099-71DFDC74F5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82" name="Chart 136">
          <a:extLst>
            <a:ext uri="{FF2B5EF4-FFF2-40B4-BE49-F238E27FC236}">
              <a16:creationId xmlns:a16="http://schemas.microsoft.com/office/drawing/2014/main" id="{B354630C-8B06-45D7-89D6-28CC6A2B27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83" name="Chart 137">
          <a:extLst>
            <a:ext uri="{FF2B5EF4-FFF2-40B4-BE49-F238E27FC236}">
              <a16:creationId xmlns:a16="http://schemas.microsoft.com/office/drawing/2014/main" id="{40F4DEDC-D89F-41E4-A527-AD5EABF550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84" name="Chart 138">
          <a:extLst>
            <a:ext uri="{FF2B5EF4-FFF2-40B4-BE49-F238E27FC236}">
              <a16:creationId xmlns:a16="http://schemas.microsoft.com/office/drawing/2014/main" id="{FB8DBCAD-CDD0-4C3C-8551-4A8EF6E105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85" name="Chart 139">
          <a:extLst>
            <a:ext uri="{FF2B5EF4-FFF2-40B4-BE49-F238E27FC236}">
              <a16:creationId xmlns:a16="http://schemas.microsoft.com/office/drawing/2014/main" id="{3F4D006A-7EC1-4A02-99D2-348435F546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86" name="Chart 140">
          <a:extLst>
            <a:ext uri="{FF2B5EF4-FFF2-40B4-BE49-F238E27FC236}">
              <a16:creationId xmlns:a16="http://schemas.microsoft.com/office/drawing/2014/main" id="{D8EA85D6-FDE3-471C-A0FB-2065558F70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87" name="Chart 141">
          <a:extLst>
            <a:ext uri="{FF2B5EF4-FFF2-40B4-BE49-F238E27FC236}">
              <a16:creationId xmlns:a16="http://schemas.microsoft.com/office/drawing/2014/main" id="{211CA396-0345-4198-8206-9D64BF5973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88" name="Chart 142">
          <a:extLst>
            <a:ext uri="{FF2B5EF4-FFF2-40B4-BE49-F238E27FC236}">
              <a16:creationId xmlns:a16="http://schemas.microsoft.com/office/drawing/2014/main" id="{CB459401-5367-46EB-8EF1-133994FDFC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89" name="Chart 143">
          <a:extLst>
            <a:ext uri="{FF2B5EF4-FFF2-40B4-BE49-F238E27FC236}">
              <a16:creationId xmlns:a16="http://schemas.microsoft.com/office/drawing/2014/main" id="{FBC1E634-C4B2-4EE0-BC8E-75F26A3CB0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7</xdr:col>
      <xdr:colOff>95249</xdr:colOff>
      <xdr:row>12</xdr:row>
      <xdr:rowOff>178594</xdr:rowOff>
    </xdr:from>
    <xdr:to>
      <xdr:col>11</xdr:col>
      <xdr:colOff>238125</xdr:colOff>
      <xdr:row>26</xdr:row>
      <xdr:rowOff>71438</xdr:rowOff>
    </xdr:to>
    <xdr:graphicFrame macro="">
      <xdr:nvGraphicFramePr>
        <xdr:cNvPr id="90" name="Chart 89">
          <a:extLst>
            <a:ext uri="{FF2B5EF4-FFF2-40B4-BE49-F238E27FC236}">
              <a16:creationId xmlns:a16="http://schemas.microsoft.com/office/drawing/2014/main" id="{B2D60875-BFDE-45CA-B458-1D61029D96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</xdr:col>
      <xdr:colOff>273846</xdr:colOff>
      <xdr:row>13</xdr:row>
      <xdr:rowOff>11905</xdr:rowOff>
    </xdr:from>
    <xdr:to>
      <xdr:col>5</xdr:col>
      <xdr:colOff>154783</xdr:colOff>
      <xdr:row>26</xdr:row>
      <xdr:rowOff>71438</xdr:rowOff>
    </xdr:to>
    <xdr:graphicFrame macro="">
      <xdr:nvGraphicFramePr>
        <xdr:cNvPr id="91" name="Chart 90">
          <a:extLst>
            <a:ext uri="{FF2B5EF4-FFF2-40B4-BE49-F238E27FC236}">
              <a16:creationId xmlns:a16="http://schemas.microsoft.com/office/drawing/2014/main" id="{83F92685-150A-466F-AE99-9EB817321C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129648</xdr:colOff>
      <xdr:row>12</xdr:row>
      <xdr:rowOff>178595</xdr:rowOff>
    </xdr:from>
    <xdr:to>
      <xdr:col>17</xdr:col>
      <xdr:colOff>190501</xdr:colOff>
      <xdr:row>26</xdr:row>
      <xdr:rowOff>59531</xdr:rowOff>
    </xdr:to>
    <xdr:graphicFrame macro="">
      <xdr:nvGraphicFramePr>
        <xdr:cNvPr id="92" name="Chart 91">
          <a:extLst>
            <a:ext uri="{FF2B5EF4-FFF2-40B4-BE49-F238E27FC236}">
              <a16:creationId xmlns:a16="http://schemas.microsoft.com/office/drawing/2014/main" id="{0BF335E3-4BDA-401F-A43E-529C874B36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1</xdr:col>
      <xdr:colOff>392906</xdr:colOff>
      <xdr:row>29</xdr:row>
      <xdr:rowOff>83344</xdr:rowOff>
    </xdr:from>
    <xdr:to>
      <xdr:col>5</xdr:col>
      <xdr:colOff>273843</xdr:colOff>
      <xdr:row>42</xdr:row>
      <xdr:rowOff>142877</xdr:rowOff>
    </xdr:to>
    <xdr:graphicFrame macro="">
      <xdr:nvGraphicFramePr>
        <xdr:cNvPr id="93" name="Chart 92">
          <a:extLst>
            <a:ext uri="{FF2B5EF4-FFF2-40B4-BE49-F238E27FC236}">
              <a16:creationId xmlns:a16="http://schemas.microsoft.com/office/drawing/2014/main" id="{FD74E32A-F8F9-4566-A5B2-09F1FFDC1E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7</xdr:col>
      <xdr:colOff>0</xdr:colOff>
      <xdr:row>29</xdr:row>
      <xdr:rowOff>0</xdr:rowOff>
    </xdr:from>
    <xdr:to>
      <xdr:col>11</xdr:col>
      <xdr:colOff>142876</xdr:colOff>
      <xdr:row>42</xdr:row>
      <xdr:rowOff>83344</xdr:rowOff>
    </xdr:to>
    <xdr:graphicFrame macro="">
      <xdr:nvGraphicFramePr>
        <xdr:cNvPr id="94" name="Chart 93">
          <a:extLst>
            <a:ext uri="{FF2B5EF4-FFF2-40B4-BE49-F238E27FC236}">
              <a16:creationId xmlns:a16="http://schemas.microsoft.com/office/drawing/2014/main" id="{2B0EE089-DBF3-42BD-855B-F9C446AE8D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319087</xdr:colOff>
      <xdr:row>1</xdr:row>
      <xdr:rowOff>66675</xdr:rowOff>
    </xdr:from>
    <xdr:to>
      <xdr:col>10</xdr:col>
      <xdr:colOff>80962</xdr:colOff>
      <xdr:row>21</xdr:row>
      <xdr:rowOff>138113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431006</xdr:colOff>
      <xdr:row>1</xdr:row>
      <xdr:rowOff>52386</xdr:rowOff>
    </xdr:from>
    <xdr:to>
      <xdr:col>20</xdr:col>
      <xdr:colOff>178592</xdr:colOff>
      <xdr:row>21</xdr:row>
      <xdr:rowOff>111917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266700</xdr:colOff>
      <xdr:row>24</xdr:row>
      <xdr:rowOff>92869</xdr:rowOff>
    </xdr:from>
    <xdr:to>
      <xdr:col>10</xdr:col>
      <xdr:colOff>16668</xdr:colOff>
      <xdr:row>44</xdr:row>
      <xdr:rowOff>188119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404812</xdr:colOff>
      <xdr:row>24</xdr:row>
      <xdr:rowOff>111918</xdr:rowOff>
    </xdr:from>
    <xdr:to>
      <xdr:col>20</xdr:col>
      <xdr:colOff>152400</xdr:colOff>
      <xdr:row>45</xdr:row>
      <xdr:rowOff>28573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273844</xdr:colOff>
      <xdr:row>47</xdr:row>
      <xdr:rowOff>145257</xdr:rowOff>
    </xdr:from>
    <xdr:to>
      <xdr:col>10</xdr:col>
      <xdr:colOff>23812</xdr:colOff>
      <xdr:row>68</xdr:row>
      <xdr:rowOff>50007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431005</xdr:colOff>
      <xdr:row>47</xdr:row>
      <xdr:rowOff>166688</xdr:rowOff>
    </xdr:from>
    <xdr:to>
      <xdr:col>20</xdr:col>
      <xdr:colOff>180974</xdr:colOff>
      <xdr:row>68</xdr:row>
      <xdr:rowOff>71438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280988</xdr:colOff>
      <xdr:row>100</xdr:row>
      <xdr:rowOff>85724</xdr:rowOff>
    </xdr:from>
    <xdr:to>
      <xdr:col>8</xdr:col>
      <xdr:colOff>171449</xdr:colOff>
      <xdr:row>125</xdr:row>
      <xdr:rowOff>85724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438150</xdr:colOff>
      <xdr:row>72</xdr:row>
      <xdr:rowOff>0</xdr:rowOff>
    </xdr:from>
    <xdr:to>
      <xdr:col>16</xdr:col>
      <xdr:colOff>328612</xdr:colOff>
      <xdr:row>97</xdr:row>
      <xdr:rowOff>35720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10</xdr:col>
      <xdr:colOff>464345</xdr:colOff>
      <xdr:row>48</xdr:row>
      <xdr:rowOff>166689</xdr:rowOff>
    </xdr:from>
    <xdr:to>
      <xdr:col>20</xdr:col>
      <xdr:colOff>211932</xdr:colOff>
      <xdr:row>69</xdr:row>
      <xdr:rowOff>71439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228600</xdr:colOff>
      <xdr:row>48</xdr:row>
      <xdr:rowOff>152401</xdr:rowOff>
    </xdr:from>
    <xdr:to>
      <xdr:col>9</xdr:col>
      <xdr:colOff>588168</xdr:colOff>
      <xdr:row>69</xdr:row>
      <xdr:rowOff>57151</xdr:rowOff>
    </xdr:to>
    <xdr:graphicFrame macro="">
      <xdr:nvGraphicFramePr>
        <xdr:cNvPr id="29" name="Chart 28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128587</xdr:colOff>
      <xdr:row>72</xdr:row>
      <xdr:rowOff>35719</xdr:rowOff>
    </xdr:from>
    <xdr:to>
      <xdr:col>25</xdr:col>
      <xdr:colOff>21430</xdr:colOff>
      <xdr:row>97</xdr:row>
      <xdr:rowOff>71439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295275</xdr:colOff>
      <xdr:row>72</xdr:row>
      <xdr:rowOff>45242</xdr:rowOff>
    </xdr:from>
    <xdr:to>
      <xdr:col>8</xdr:col>
      <xdr:colOff>188118</xdr:colOff>
      <xdr:row>97</xdr:row>
      <xdr:rowOff>80962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6" name="Chart 2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7" name="Chart 3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8" name="Chart 4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9" name="Chart 5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0</xdr:colOff>
      <xdr:row>75</xdr:row>
      <xdr:rowOff>66675</xdr:rowOff>
    </xdr:from>
    <xdr:to>
      <xdr:col>6</xdr:col>
      <xdr:colOff>0</xdr:colOff>
      <xdr:row>91</xdr:row>
      <xdr:rowOff>66675</xdr:rowOff>
    </xdr:to>
    <xdr:graphicFrame macro="">
      <xdr:nvGraphicFramePr>
        <xdr:cNvPr id="10" name="Chart 6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11" name="Chart 7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12" name="Chart 8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13" name="Chart 9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14" name="Chart 18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15" name="Chart 19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16" name="Chart 20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17" name="Chart 21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</xdr:col>
      <xdr:colOff>0</xdr:colOff>
      <xdr:row>75</xdr:row>
      <xdr:rowOff>66675</xdr:rowOff>
    </xdr:from>
    <xdr:to>
      <xdr:col>6</xdr:col>
      <xdr:colOff>0</xdr:colOff>
      <xdr:row>91</xdr:row>
      <xdr:rowOff>66675</xdr:rowOff>
    </xdr:to>
    <xdr:graphicFrame macro="">
      <xdr:nvGraphicFramePr>
        <xdr:cNvPr id="18" name="Chart 22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19" name="Chart 23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20" name="Chart 24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21" name="Chart 25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22" name="Chart 26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23" name="Chart 27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24" name="Chart 28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25" name="Chart 29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26" name="Chart 30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27" name="Chart 31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28" name="Chart 32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29" name="Chart 44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30" name="Chart 45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31" name="Chart 46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32" name="Chart 47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33" name="Chart 48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34" name="Chart 49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35" name="Chart 50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36" name="Chart 51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37" name="Chart 52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38" name="Chart 53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39" name="Chart 54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40" name="Chart 55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41" name="Chart 56"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42" name="Chart 57"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43" name="Chart 58">
          <a:extLst>
            <a:ext uri="{FF2B5EF4-FFF2-40B4-BE49-F238E27FC236}">
              <a16:creationId xmlns:a16="http://schemas.microsoft.com/office/drawing/2014/main" id="{00000000-0008-0000-0300-00002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44" name="Chart 59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45" name="Chart 60">
          <a:extLst>
            <a:ext uri="{FF2B5EF4-FFF2-40B4-BE49-F238E27FC236}">
              <a16:creationId xmlns:a16="http://schemas.microsoft.com/office/drawing/2014/main" id="{00000000-0008-0000-0300-00002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46" name="Chart 61">
          <a:extLst>
            <a:ext uri="{FF2B5EF4-FFF2-40B4-BE49-F238E27FC236}">
              <a16:creationId xmlns:a16="http://schemas.microsoft.com/office/drawing/2014/main" id="{00000000-0008-0000-0300-00002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47" name="Chart 62">
          <a:extLst>
            <a:ext uri="{FF2B5EF4-FFF2-40B4-BE49-F238E27FC236}">
              <a16:creationId xmlns:a16="http://schemas.microsoft.com/office/drawing/2014/main" id="{00000000-0008-0000-0300-00002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48" name="Chart 63">
          <a:extLst>
            <a:ext uri="{FF2B5EF4-FFF2-40B4-BE49-F238E27FC236}">
              <a16:creationId xmlns:a16="http://schemas.microsoft.com/office/drawing/2014/main" id="{00000000-0008-0000-0300-00003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49" name="Chart 64">
          <a:extLst>
            <a:ext uri="{FF2B5EF4-FFF2-40B4-BE49-F238E27FC236}">
              <a16:creationId xmlns:a16="http://schemas.microsoft.com/office/drawing/2014/main" id="{00000000-0008-0000-0300-00003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50" name="Chart 100">
          <a:extLst>
            <a:ext uri="{FF2B5EF4-FFF2-40B4-BE49-F238E27FC236}">
              <a16:creationId xmlns:a16="http://schemas.microsoft.com/office/drawing/2014/main" id="{00000000-0008-0000-0300-00003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51" name="Chart 101">
          <a:extLst>
            <a:ext uri="{FF2B5EF4-FFF2-40B4-BE49-F238E27FC236}">
              <a16:creationId xmlns:a16="http://schemas.microsoft.com/office/drawing/2014/main" id="{00000000-0008-0000-0300-00003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52" name="Chart 102">
          <a:extLst>
            <a:ext uri="{FF2B5EF4-FFF2-40B4-BE49-F238E27FC236}">
              <a16:creationId xmlns:a16="http://schemas.microsoft.com/office/drawing/2014/main" id="{00000000-0008-0000-0300-00003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53" name="Chart 103">
          <a:extLst>
            <a:ext uri="{FF2B5EF4-FFF2-40B4-BE49-F238E27FC236}">
              <a16:creationId xmlns:a16="http://schemas.microsoft.com/office/drawing/2014/main" id="{00000000-0008-0000-0300-00003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6</xdr:col>
      <xdr:colOff>0</xdr:colOff>
      <xdr:row>75</xdr:row>
      <xdr:rowOff>66675</xdr:rowOff>
    </xdr:from>
    <xdr:to>
      <xdr:col>6</xdr:col>
      <xdr:colOff>0</xdr:colOff>
      <xdr:row>91</xdr:row>
      <xdr:rowOff>66675</xdr:rowOff>
    </xdr:to>
    <xdr:graphicFrame macro="">
      <xdr:nvGraphicFramePr>
        <xdr:cNvPr id="54" name="Chart 104">
          <a:extLst>
            <a:ext uri="{FF2B5EF4-FFF2-40B4-BE49-F238E27FC236}">
              <a16:creationId xmlns:a16="http://schemas.microsoft.com/office/drawing/2014/main" id="{00000000-0008-0000-0300-00003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55" name="Chart 105">
          <a:extLst>
            <a:ext uri="{FF2B5EF4-FFF2-40B4-BE49-F238E27FC236}">
              <a16:creationId xmlns:a16="http://schemas.microsoft.com/office/drawing/2014/main" id="{00000000-0008-0000-0300-00003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56" name="Chart 106">
          <a:extLst>
            <a:ext uri="{FF2B5EF4-FFF2-40B4-BE49-F238E27FC236}">
              <a16:creationId xmlns:a16="http://schemas.microsoft.com/office/drawing/2014/main" id="{00000000-0008-0000-0300-00003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57" name="Chart 107">
          <a:extLst>
            <a:ext uri="{FF2B5EF4-FFF2-40B4-BE49-F238E27FC236}">
              <a16:creationId xmlns:a16="http://schemas.microsoft.com/office/drawing/2014/main" id="{00000000-0008-0000-0300-00003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58" name="Chart 108">
          <a:extLst>
            <a:ext uri="{FF2B5EF4-FFF2-40B4-BE49-F238E27FC236}">
              <a16:creationId xmlns:a16="http://schemas.microsoft.com/office/drawing/2014/main" id="{00000000-0008-0000-0300-00003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59" name="Chart 109">
          <a:extLst>
            <a:ext uri="{FF2B5EF4-FFF2-40B4-BE49-F238E27FC236}">
              <a16:creationId xmlns:a16="http://schemas.microsoft.com/office/drawing/2014/main" id="{00000000-0008-0000-0300-00003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60" name="Chart 110">
          <a:extLst>
            <a:ext uri="{FF2B5EF4-FFF2-40B4-BE49-F238E27FC236}">
              <a16:creationId xmlns:a16="http://schemas.microsoft.com/office/drawing/2014/main" id="{00000000-0008-0000-0300-00003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61" name="Chart 111">
          <a:extLst>
            <a:ext uri="{FF2B5EF4-FFF2-40B4-BE49-F238E27FC236}">
              <a16:creationId xmlns:a16="http://schemas.microsoft.com/office/drawing/2014/main" id="{00000000-0008-0000-0300-00003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6</xdr:col>
      <xdr:colOff>0</xdr:colOff>
      <xdr:row>75</xdr:row>
      <xdr:rowOff>66675</xdr:rowOff>
    </xdr:from>
    <xdr:to>
      <xdr:col>6</xdr:col>
      <xdr:colOff>0</xdr:colOff>
      <xdr:row>91</xdr:row>
      <xdr:rowOff>66675</xdr:rowOff>
    </xdr:to>
    <xdr:graphicFrame macro="">
      <xdr:nvGraphicFramePr>
        <xdr:cNvPr id="62" name="Chart 112">
          <a:extLst>
            <a:ext uri="{FF2B5EF4-FFF2-40B4-BE49-F238E27FC236}">
              <a16:creationId xmlns:a16="http://schemas.microsoft.com/office/drawing/2014/main" id="{00000000-0008-0000-0300-00003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63" name="Chart 113">
          <a:extLst>
            <a:ext uri="{FF2B5EF4-FFF2-40B4-BE49-F238E27FC236}">
              <a16:creationId xmlns:a16="http://schemas.microsoft.com/office/drawing/2014/main" id="{00000000-0008-0000-0300-00003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64" name="Chart 114">
          <a:extLst>
            <a:ext uri="{FF2B5EF4-FFF2-40B4-BE49-F238E27FC236}">
              <a16:creationId xmlns:a16="http://schemas.microsoft.com/office/drawing/2014/main" id="{00000000-0008-0000-0300-00004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65" name="Chart 115">
          <a:extLst>
            <a:ext uri="{FF2B5EF4-FFF2-40B4-BE49-F238E27FC236}">
              <a16:creationId xmlns:a16="http://schemas.microsoft.com/office/drawing/2014/main" id="{00000000-0008-0000-0300-00004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66" name="Chart 116">
          <a:extLst>
            <a:ext uri="{FF2B5EF4-FFF2-40B4-BE49-F238E27FC236}">
              <a16:creationId xmlns:a16="http://schemas.microsoft.com/office/drawing/2014/main" id="{00000000-0008-0000-0300-00004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67" name="Chart 117">
          <a:extLst>
            <a:ext uri="{FF2B5EF4-FFF2-40B4-BE49-F238E27FC236}">
              <a16:creationId xmlns:a16="http://schemas.microsoft.com/office/drawing/2014/main" id="{00000000-0008-0000-0300-00004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68" name="Chart 118">
          <a:extLst>
            <a:ext uri="{FF2B5EF4-FFF2-40B4-BE49-F238E27FC236}">
              <a16:creationId xmlns:a16="http://schemas.microsoft.com/office/drawing/2014/main" id="{00000000-0008-0000-0300-00004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69" name="Chart 119">
          <a:extLst>
            <a:ext uri="{FF2B5EF4-FFF2-40B4-BE49-F238E27FC236}">
              <a16:creationId xmlns:a16="http://schemas.microsoft.com/office/drawing/2014/main" id="{00000000-0008-0000-0300-00004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70" name="Chart 120">
          <a:extLst>
            <a:ext uri="{FF2B5EF4-FFF2-40B4-BE49-F238E27FC236}">
              <a16:creationId xmlns:a16="http://schemas.microsoft.com/office/drawing/2014/main" id="{00000000-0008-0000-0300-00004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71" name="Chart 121">
          <a:extLst>
            <a:ext uri="{FF2B5EF4-FFF2-40B4-BE49-F238E27FC236}">
              <a16:creationId xmlns:a16="http://schemas.microsoft.com/office/drawing/2014/main" id="{00000000-0008-0000-0300-00004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72" name="Chart 122">
          <a:extLst>
            <a:ext uri="{FF2B5EF4-FFF2-40B4-BE49-F238E27FC236}">
              <a16:creationId xmlns:a16="http://schemas.microsoft.com/office/drawing/2014/main" id="{00000000-0008-0000-0300-00004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73" name="Chart 123">
          <a:extLst>
            <a:ext uri="{FF2B5EF4-FFF2-40B4-BE49-F238E27FC236}">
              <a16:creationId xmlns:a16="http://schemas.microsoft.com/office/drawing/2014/main" id="{00000000-0008-0000-0300-00004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74" name="Chart 124">
          <a:extLst>
            <a:ext uri="{FF2B5EF4-FFF2-40B4-BE49-F238E27FC236}">
              <a16:creationId xmlns:a16="http://schemas.microsoft.com/office/drawing/2014/main" id="{00000000-0008-0000-0300-00004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75" name="Chart 125">
          <a:extLst>
            <a:ext uri="{FF2B5EF4-FFF2-40B4-BE49-F238E27FC236}">
              <a16:creationId xmlns:a16="http://schemas.microsoft.com/office/drawing/2014/main" id="{00000000-0008-0000-0300-00004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76" name="Chart 126">
          <a:extLst>
            <a:ext uri="{FF2B5EF4-FFF2-40B4-BE49-F238E27FC236}">
              <a16:creationId xmlns:a16="http://schemas.microsoft.com/office/drawing/2014/main" id="{00000000-0008-0000-0300-00004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77" name="Chart 127">
          <a:extLst>
            <a:ext uri="{FF2B5EF4-FFF2-40B4-BE49-F238E27FC236}">
              <a16:creationId xmlns:a16="http://schemas.microsoft.com/office/drawing/2014/main" id="{00000000-0008-0000-0300-00004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78" name="Chart 128">
          <a:extLst>
            <a:ext uri="{FF2B5EF4-FFF2-40B4-BE49-F238E27FC236}">
              <a16:creationId xmlns:a16="http://schemas.microsoft.com/office/drawing/2014/main" id="{00000000-0008-0000-0300-00004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79" name="Chart 129">
          <a:extLst>
            <a:ext uri="{FF2B5EF4-FFF2-40B4-BE49-F238E27FC236}">
              <a16:creationId xmlns:a16="http://schemas.microsoft.com/office/drawing/2014/main" id="{00000000-0008-0000-0300-00004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80" name="Chart 130">
          <a:extLst>
            <a:ext uri="{FF2B5EF4-FFF2-40B4-BE49-F238E27FC236}">
              <a16:creationId xmlns:a16="http://schemas.microsoft.com/office/drawing/2014/main" id="{00000000-0008-0000-0300-00005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81" name="Chart 131">
          <a:extLst>
            <a:ext uri="{FF2B5EF4-FFF2-40B4-BE49-F238E27FC236}">
              <a16:creationId xmlns:a16="http://schemas.microsoft.com/office/drawing/2014/main" id="{00000000-0008-0000-0300-00005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82" name="Chart 132">
          <a:extLst>
            <a:ext uri="{FF2B5EF4-FFF2-40B4-BE49-F238E27FC236}">
              <a16:creationId xmlns:a16="http://schemas.microsoft.com/office/drawing/2014/main" id="{00000000-0008-0000-0300-00005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83" name="Chart 133">
          <a:extLst>
            <a:ext uri="{FF2B5EF4-FFF2-40B4-BE49-F238E27FC236}">
              <a16:creationId xmlns:a16="http://schemas.microsoft.com/office/drawing/2014/main" id="{00000000-0008-0000-0300-00005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84" name="Chart 134">
          <a:extLst>
            <a:ext uri="{FF2B5EF4-FFF2-40B4-BE49-F238E27FC236}">
              <a16:creationId xmlns:a16="http://schemas.microsoft.com/office/drawing/2014/main" id="{00000000-0008-0000-0300-00005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85" name="Chart 135">
          <a:extLst>
            <a:ext uri="{FF2B5EF4-FFF2-40B4-BE49-F238E27FC236}">
              <a16:creationId xmlns:a16="http://schemas.microsoft.com/office/drawing/2014/main" id="{00000000-0008-0000-0300-00005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86" name="Chart 136">
          <a:extLst>
            <a:ext uri="{FF2B5EF4-FFF2-40B4-BE49-F238E27FC236}">
              <a16:creationId xmlns:a16="http://schemas.microsoft.com/office/drawing/2014/main" id="{00000000-0008-0000-0300-00005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6</xdr:col>
      <xdr:colOff>0</xdr:colOff>
      <xdr:row>9</xdr:row>
      <xdr:rowOff>123825</xdr:rowOff>
    </xdr:from>
    <xdr:to>
      <xdr:col>6</xdr:col>
      <xdr:colOff>0</xdr:colOff>
      <xdr:row>33</xdr:row>
      <xdr:rowOff>47625</xdr:rowOff>
    </xdr:to>
    <xdr:graphicFrame macro="">
      <xdr:nvGraphicFramePr>
        <xdr:cNvPr id="87" name="Chart 137">
          <a:extLst>
            <a:ext uri="{FF2B5EF4-FFF2-40B4-BE49-F238E27FC236}">
              <a16:creationId xmlns:a16="http://schemas.microsoft.com/office/drawing/2014/main" id="{00000000-0008-0000-0300-00005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6</xdr:col>
      <xdr:colOff>0</xdr:colOff>
      <xdr:row>41</xdr:row>
      <xdr:rowOff>66675</xdr:rowOff>
    </xdr:from>
    <xdr:to>
      <xdr:col>6</xdr:col>
      <xdr:colOff>0</xdr:colOff>
      <xdr:row>67</xdr:row>
      <xdr:rowOff>28575</xdr:rowOff>
    </xdr:to>
    <xdr:graphicFrame macro="">
      <xdr:nvGraphicFramePr>
        <xdr:cNvPr id="88" name="Chart 138">
          <a:extLst>
            <a:ext uri="{FF2B5EF4-FFF2-40B4-BE49-F238E27FC236}">
              <a16:creationId xmlns:a16="http://schemas.microsoft.com/office/drawing/2014/main" id="{00000000-0008-0000-0300-00005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6</xdr:col>
      <xdr:colOff>0</xdr:colOff>
      <xdr:row>8</xdr:row>
      <xdr:rowOff>114300</xdr:rowOff>
    </xdr:from>
    <xdr:to>
      <xdr:col>6</xdr:col>
      <xdr:colOff>0</xdr:colOff>
      <xdr:row>33</xdr:row>
      <xdr:rowOff>152400</xdr:rowOff>
    </xdr:to>
    <xdr:graphicFrame macro="">
      <xdr:nvGraphicFramePr>
        <xdr:cNvPr id="89" name="Chart 139">
          <a:extLst>
            <a:ext uri="{FF2B5EF4-FFF2-40B4-BE49-F238E27FC236}">
              <a16:creationId xmlns:a16="http://schemas.microsoft.com/office/drawing/2014/main" id="{00000000-0008-0000-0300-00005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6</xdr:col>
      <xdr:colOff>0</xdr:colOff>
      <xdr:row>16</xdr:row>
      <xdr:rowOff>38100</xdr:rowOff>
    </xdr:from>
    <xdr:to>
      <xdr:col>6</xdr:col>
      <xdr:colOff>0</xdr:colOff>
      <xdr:row>38</xdr:row>
      <xdr:rowOff>133350</xdr:rowOff>
    </xdr:to>
    <xdr:graphicFrame macro="">
      <xdr:nvGraphicFramePr>
        <xdr:cNvPr id="90" name="Chart 140">
          <a:extLst>
            <a:ext uri="{FF2B5EF4-FFF2-40B4-BE49-F238E27FC236}">
              <a16:creationId xmlns:a16="http://schemas.microsoft.com/office/drawing/2014/main" id="{00000000-0008-0000-0300-00005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6</xdr:col>
      <xdr:colOff>0</xdr:colOff>
      <xdr:row>15</xdr:row>
      <xdr:rowOff>66675</xdr:rowOff>
    </xdr:from>
    <xdr:to>
      <xdr:col>6</xdr:col>
      <xdr:colOff>0</xdr:colOff>
      <xdr:row>37</xdr:row>
      <xdr:rowOff>142875</xdr:rowOff>
    </xdr:to>
    <xdr:graphicFrame macro="">
      <xdr:nvGraphicFramePr>
        <xdr:cNvPr id="91" name="Chart 141">
          <a:extLst>
            <a:ext uri="{FF2B5EF4-FFF2-40B4-BE49-F238E27FC236}">
              <a16:creationId xmlns:a16="http://schemas.microsoft.com/office/drawing/2014/main" id="{00000000-0008-0000-0300-00005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6</xdr:col>
      <xdr:colOff>0</xdr:colOff>
      <xdr:row>40</xdr:row>
      <xdr:rowOff>66675</xdr:rowOff>
    </xdr:from>
    <xdr:to>
      <xdr:col>6</xdr:col>
      <xdr:colOff>0</xdr:colOff>
      <xdr:row>65</xdr:row>
      <xdr:rowOff>47625</xdr:rowOff>
    </xdr:to>
    <xdr:graphicFrame macro="">
      <xdr:nvGraphicFramePr>
        <xdr:cNvPr id="92" name="Chart 142">
          <a:extLst>
            <a:ext uri="{FF2B5EF4-FFF2-40B4-BE49-F238E27FC236}">
              <a16:creationId xmlns:a16="http://schemas.microsoft.com/office/drawing/2014/main" id="{00000000-0008-0000-0300-00005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6</xdr:col>
      <xdr:colOff>0</xdr:colOff>
      <xdr:row>35</xdr:row>
      <xdr:rowOff>76200</xdr:rowOff>
    </xdr:from>
    <xdr:to>
      <xdr:col>6</xdr:col>
      <xdr:colOff>0</xdr:colOff>
      <xdr:row>60</xdr:row>
      <xdr:rowOff>152400</xdr:rowOff>
    </xdr:to>
    <xdr:graphicFrame macro="">
      <xdr:nvGraphicFramePr>
        <xdr:cNvPr id="93" name="Chart 143">
          <a:extLst>
            <a:ext uri="{FF2B5EF4-FFF2-40B4-BE49-F238E27FC236}">
              <a16:creationId xmlns:a16="http://schemas.microsoft.com/office/drawing/2014/main" id="{00000000-0008-0000-0300-00005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7</xdr:col>
      <xdr:colOff>95249</xdr:colOff>
      <xdr:row>12</xdr:row>
      <xdr:rowOff>178594</xdr:rowOff>
    </xdr:from>
    <xdr:to>
      <xdr:col>11</xdr:col>
      <xdr:colOff>238125</xdr:colOff>
      <xdr:row>26</xdr:row>
      <xdr:rowOff>71438</xdr:rowOff>
    </xdr:to>
    <xdr:graphicFrame macro="">
      <xdr:nvGraphicFramePr>
        <xdr:cNvPr id="94" name="Chart 93">
          <a:extLst>
            <a:ext uri="{FF2B5EF4-FFF2-40B4-BE49-F238E27FC236}">
              <a16:creationId xmlns:a16="http://schemas.microsoft.com/office/drawing/2014/main" id="{00000000-0008-0000-0300-00005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</xdr:col>
      <xdr:colOff>273846</xdr:colOff>
      <xdr:row>13</xdr:row>
      <xdr:rowOff>11905</xdr:rowOff>
    </xdr:from>
    <xdr:to>
      <xdr:col>5</xdr:col>
      <xdr:colOff>154783</xdr:colOff>
      <xdr:row>26</xdr:row>
      <xdr:rowOff>71438</xdr:rowOff>
    </xdr:to>
    <xdr:graphicFrame macro="">
      <xdr:nvGraphicFramePr>
        <xdr:cNvPr id="95" name="Chart 94">
          <a:extLst>
            <a:ext uri="{FF2B5EF4-FFF2-40B4-BE49-F238E27FC236}">
              <a16:creationId xmlns:a16="http://schemas.microsoft.com/office/drawing/2014/main" id="{00000000-0008-0000-0300-00005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129648</xdr:colOff>
      <xdr:row>12</xdr:row>
      <xdr:rowOff>178595</xdr:rowOff>
    </xdr:from>
    <xdr:to>
      <xdr:col>17</xdr:col>
      <xdr:colOff>190501</xdr:colOff>
      <xdr:row>26</xdr:row>
      <xdr:rowOff>59531</xdr:rowOff>
    </xdr:to>
    <xdr:graphicFrame macro="">
      <xdr:nvGraphicFramePr>
        <xdr:cNvPr id="130" name="Chart 129">
          <a:extLst>
            <a:ext uri="{FF2B5EF4-FFF2-40B4-BE49-F238E27FC236}">
              <a16:creationId xmlns:a16="http://schemas.microsoft.com/office/drawing/2014/main" id="{00000000-0008-0000-0300-00008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1</xdr:col>
      <xdr:colOff>392906</xdr:colOff>
      <xdr:row>29</xdr:row>
      <xdr:rowOff>83344</xdr:rowOff>
    </xdr:from>
    <xdr:to>
      <xdr:col>5</xdr:col>
      <xdr:colOff>273843</xdr:colOff>
      <xdr:row>42</xdr:row>
      <xdr:rowOff>142877</xdr:rowOff>
    </xdr:to>
    <xdr:graphicFrame macro="">
      <xdr:nvGraphicFramePr>
        <xdr:cNvPr id="96" name="Chart 95">
          <a:extLst>
            <a:ext uri="{FF2B5EF4-FFF2-40B4-BE49-F238E27FC236}">
              <a16:creationId xmlns:a16="http://schemas.microsoft.com/office/drawing/2014/main" id="{00000000-0008-0000-0300-00006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7</xdr:col>
      <xdr:colOff>0</xdr:colOff>
      <xdr:row>29</xdr:row>
      <xdr:rowOff>0</xdr:rowOff>
    </xdr:from>
    <xdr:to>
      <xdr:col>11</xdr:col>
      <xdr:colOff>142876</xdr:colOff>
      <xdr:row>42</xdr:row>
      <xdr:rowOff>83344</xdr:rowOff>
    </xdr:to>
    <xdr:graphicFrame macro="">
      <xdr:nvGraphicFramePr>
        <xdr:cNvPr id="97" name="Chart 96">
          <a:extLst>
            <a:ext uri="{FF2B5EF4-FFF2-40B4-BE49-F238E27FC236}">
              <a16:creationId xmlns:a16="http://schemas.microsoft.com/office/drawing/2014/main" id="{00000000-0008-0000-0300-00006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30</xdr:col>
      <xdr:colOff>50800</xdr:colOff>
      <xdr:row>13</xdr:row>
      <xdr:rowOff>25400</xdr:rowOff>
    </xdr:from>
    <xdr:to>
      <xdr:col>33</xdr:col>
      <xdr:colOff>15876</xdr:colOff>
      <xdr:row>26</xdr:row>
      <xdr:rowOff>104510</xdr:rowOff>
    </xdr:to>
    <xdr:graphicFrame macro="">
      <xdr:nvGraphicFramePr>
        <xdr:cNvPr id="98" name="Chart 97">
          <a:extLst>
            <a:ext uri="{FF2B5EF4-FFF2-40B4-BE49-F238E27FC236}">
              <a16:creationId xmlns:a16="http://schemas.microsoft.com/office/drawing/2014/main" id="{E3DF08FA-DB28-4B6F-A41C-6C2A9B7B29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33</xdr:col>
      <xdr:colOff>84667</xdr:colOff>
      <xdr:row>13</xdr:row>
      <xdr:rowOff>33868</xdr:rowOff>
    </xdr:from>
    <xdr:to>
      <xdr:col>37</xdr:col>
      <xdr:colOff>523877</xdr:colOff>
      <xdr:row>26</xdr:row>
      <xdr:rowOff>112978</xdr:rowOff>
    </xdr:to>
    <xdr:graphicFrame macro="">
      <xdr:nvGraphicFramePr>
        <xdr:cNvPr id="99" name="Chart 98">
          <a:extLst>
            <a:ext uri="{FF2B5EF4-FFF2-40B4-BE49-F238E27FC236}">
              <a16:creationId xmlns:a16="http://schemas.microsoft.com/office/drawing/2014/main" id="{5019E8F1-618C-4D7F-B6AA-F587EDE0CD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406D7F-D939-420A-8125-54DE2C10EF65}">
  <dimension ref="A1:AT1816"/>
  <sheetViews>
    <sheetView zoomScale="80" zoomScaleNormal="80" workbookViewId="0">
      <pane xSplit="1" ySplit="7" topLeftCell="B8" activePane="bottomRight" state="frozen"/>
      <selection pane="topRight" activeCell="G1" sqref="G1"/>
      <selection pane="bottomLeft" activeCell="A8" sqref="A8"/>
      <selection pane="bottomRight" activeCell="U7" sqref="U7"/>
    </sheetView>
  </sheetViews>
  <sheetFormatPr defaultRowHeight="14.4" x14ac:dyDescent="0.3"/>
  <cols>
    <col min="1" max="1" width="8.109375" style="2" customWidth="1"/>
    <col min="2" max="2" width="10.33203125" style="248" customWidth="1"/>
    <col min="3" max="3" width="10" style="249" bestFit="1" customWidth="1"/>
    <col min="4" max="4" width="9.6640625" style="249" customWidth="1"/>
    <col min="5" max="5" width="9" style="1" customWidth="1"/>
    <col min="6" max="6" width="9" style="259" customWidth="1"/>
    <col min="7" max="7" width="8.88671875" style="259" customWidth="1"/>
    <col min="8" max="8" width="12.5546875" style="259" customWidth="1"/>
    <col min="9" max="9" width="11" style="3" customWidth="1"/>
    <col min="10" max="10" width="9.6640625" style="260" customWidth="1"/>
    <col min="11" max="11" width="11" style="260" customWidth="1"/>
    <col min="12" max="12" width="9" style="250" customWidth="1"/>
    <col min="13" max="13" width="12.5546875" style="250" customWidth="1"/>
    <col min="14" max="14" width="9.44140625" style="250" customWidth="1"/>
    <col min="15" max="15" width="8.5546875" style="247" bestFit="1" customWidth="1"/>
    <col min="16" max="16" width="5.109375" style="267" customWidth="1"/>
    <col min="17" max="17" width="10.109375" style="261" customWidth="1"/>
    <col min="18" max="18" width="12.5546875" style="149" customWidth="1"/>
    <col min="19" max="19" width="5.44140625" style="252" customWidth="1"/>
    <col min="20" max="20" width="11.5546875" style="247" customWidth="1"/>
    <col min="21" max="21" width="11.33203125" style="1" customWidth="1"/>
    <col min="22" max="22" width="6.44140625" style="1" customWidth="1"/>
    <col min="23" max="23" width="8.109375" style="2" customWidth="1"/>
    <col min="24" max="24" width="10.33203125" style="248" customWidth="1"/>
    <col min="25" max="25" width="10" style="249" bestFit="1" customWidth="1"/>
    <col min="26" max="26" width="9.6640625" style="249" customWidth="1"/>
    <col min="27" max="27" width="9" style="1" customWidth="1"/>
    <col min="28" max="28" width="9" style="259" customWidth="1"/>
    <col min="29" max="29" width="10.44140625" style="259" customWidth="1"/>
    <col min="30" max="30" width="12.5546875" style="259" customWidth="1"/>
    <col min="31" max="31" width="10.5546875" style="3" customWidth="1"/>
    <col min="32" max="32" width="9" style="260" bestFit="1" customWidth="1"/>
    <col min="33" max="33" width="8.77734375" style="260" bestFit="1" customWidth="1"/>
    <col min="34" max="34" width="9" style="250" bestFit="1" customWidth="1"/>
    <col min="35" max="35" width="9.88671875" style="250" bestFit="1" customWidth="1"/>
    <col min="36" max="36" width="10.44140625" style="250" bestFit="1" customWidth="1"/>
    <col min="37" max="37" width="10.6640625" style="247" bestFit="1" customWidth="1"/>
    <col min="38" max="38" width="11.44140625" style="254" customWidth="1"/>
    <col min="39" max="39" width="6.5546875" style="4" customWidth="1"/>
    <col min="40" max="40" width="17.44140625" customWidth="1"/>
    <col min="41" max="41" width="18.5546875" customWidth="1"/>
  </cols>
  <sheetData>
    <row r="1" spans="1:46" s="136" customFormat="1" thickBot="1" x14ac:dyDescent="0.35">
      <c r="A1" s="213" t="s">
        <v>153</v>
      </c>
      <c r="B1" s="213" t="s">
        <v>154</v>
      </c>
      <c r="C1" s="140" t="s">
        <v>4</v>
      </c>
      <c r="D1" s="214" t="s">
        <v>5</v>
      </c>
      <c r="E1" s="156" t="s">
        <v>102</v>
      </c>
      <c r="F1" s="152" t="s">
        <v>97</v>
      </c>
      <c r="G1" s="152" t="s">
        <v>96</v>
      </c>
      <c r="H1" s="152" t="s">
        <v>155</v>
      </c>
      <c r="I1" s="152" t="s">
        <v>156</v>
      </c>
      <c r="J1" s="152" t="s">
        <v>157</v>
      </c>
      <c r="K1" s="152" t="s">
        <v>158</v>
      </c>
      <c r="L1" s="152" t="s">
        <v>159</v>
      </c>
      <c r="M1" s="136" t="s">
        <v>147</v>
      </c>
      <c r="N1" s="136" t="s">
        <v>146</v>
      </c>
      <c r="P1" s="263"/>
      <c r="S1" s="215"/>
      <c r="T1" s="216" t="s">
        <v>160</v>
      </c>
      <c r="U1" s="136" t="s">
        <v>161</v>
      </c>
      <c r="W1" s="213" t="s">
        <v>153</v>
      </c>
      <c r="X1" s="213" t="s">
        <v>154</v>
      </c>
      <c r="Y1" s="140" t="s">
        <v>4</v>
      </c>
      <c r="Z1" s="214" t="s">
        <v>5</v>
      </c>
      <c r="AA1" s="150" t="s">
        <v>103</v>
      </c>
      <c r="AB1" s="150" t="s">
        <v>104</v>
      </c>
      <c r="AC1" s="152" t="s">
        <v>162</v>
      </c>
      <c r="AD1" s="152" t="s">
        <v>163</v>
      </c>
      <c r="AF1" s="217"/>
      <c r="AG1" s="217"/>
      <c r="AH1" s="217"/>
      <c r="AI1" s="217"/>
      <c r="AJ1" s="218" t="s">
        <v>164</v>
      </c>
      <c r="AL1" s="135"/>
      <c r="AN1" s="109"/>
      <c r="AO1" s="108"/>
      <c r="AP1" s="109"/>
      <c r="AR1" s="109"/>
      <c r="AS1" s="109"/>
      <c r="AT1" s="109"/>
    </row>
    <row r="2" spans="1:46" s="136" customFormat="1" thickBot="1" x14ac:dyDescent="0.35">
      <c r="A2" s="219">
        <v>1</v>
      </c>
      <c r="B2" s="219">
        <v>1</v>
      </c>
      <c r="C2" s="138">
        <v>3</v>
      </c>
      <c r="D2" s="220">
        <v>2.5</v>
      </c>
      <c r="E2" s="7">
        <f>AVERAGE($J$1772:$J$1795)</f>
        <v>3.0000000000000036</v>
      </c>
      <c r="F2" s="7">
        <f>AVERAGE($L$1772:$L$1795)</f>
        <v>2.4999999999999996</v>
      </c>
      <c r="G2" s="7">
        <f>AVERAGE($N$1772:$N$1795)</f>
        <v>5.5000000000000009</v>
      </c>
      <c r="H2" s="221">
        <f>STDEV($J$1772:$J$1796)/STDEV($C$1772:$C$1796)</f>
        <v>1.6183565228152539</v>
      </c>
      <c r="I2" s="221">
        <f>STDEV($L$1772:$L$1796)/STDEV($C$1772:$C$1796)</f>
        <v>0.82422689807666649</v>
      </c>
      <c r="J2" s="221">
        <f>STDEV($O$1772:$O$1796)/STDEV($C$1772:$C$1796)</f>
        <v>2.2313674746175978</v>
      </c>
      <c r="K2" s="221">
        <f>STDEV($K$1772:$K$1796)/STDEV($C$1772:$C$1796)</f>
        <v>0.53945217427175174</v>
      </c>
      <c r="L2" s="221">
        <f>STDEV($M$1772:$M$1796)/STDEV($C$1772:$C$1796)</f>
        <v>0.32969075923067043</v>
      </c>
      <c r="M2" s="221">
        <f>STDEV($M$1772:$M$1796)/STDEV($K$1772:$K$1796)</f>
        <v>0.6111584584411871</v>
      </c>
      <c r="N2" s="221">
        <f>STDEV($L$1772:$L$1796)/STDEV($K$1772:$K$1796)</f>
        <v>1.5278961461029501</v>
      </c>
      <c r="P2" s="263"/>
      <c r="S2" s="215"/>
      <c r="T2" s="222">
        <v>5.5000121553690864</v>
      </c>
      <c r="U2" s="223">
        <f>SQRT(SUMXMY2($T$1772:$T$1796,J$1772:J$1796)/COUNT($T$1772:$T$1796))</f>
        <v>2.5352428999167063</v>
      </c>
      <c r="W2" s="219">
        <v>1</v>
      </c>
      <c r="X2" s="219">
        <v>1</v>
      </c>
      <c r="Y2" s="138">
        <v>3.0000059913472623</v>
      </c>
      <c r="Z2" s="220">
        <v>2.4999943109779035</v>
      </c>
      <c r="AA2" s="223">
        <f>SQRT(SUMXMY2($M$1772:$M$1796,AI$1772:AI$1796)/COUNT($M$1772:$M$1796))</f>
        <v>4.3061598372795581E-8</v>
      </c>
      <c r="AB2" s="223">
        <f>SQRT(SUMXMY2($O$1772:$O$1796,AK$1772:AK$1796)/COUNT($O$1772:$O$1796))</f>
        <v>8.4418424488816809E-8</v>
      </c>
      <c r="AC2" s="224">
        <f>(Y2-C2)/C2</f>
        <v>1.9971157541043283E-6</v>
      </c>
      <c r="AD2" s="224">
        <f>(Z2-D2)/D2</f>
        <v>-2.2756088386088892E-6</v>
      </c>
      <c r="AF2" s="225"/>
      <c r="AG2" s="225"/>
      <c r="AH2" s="217"/>
      <c r="AI2" s="217"/>
      <c r="AJ2" s="7">
        <f>AVERAGE($AJ$1772:$AJ$1795)</f>
        <v>5.5000003023251667</v>
      </c>
      <c r="AL2" s="135"/>
    </row>
    <row r="3" spans="1:46" s="136" customFormat="1" thickBot="1" x14ac:dyDescent="0.35">
      <c r="A3" s="226"/>
      <c r="B3" s="226"/>
      <c r="C3" s="227"/>
      <c r="D3" s="227"/>
      <c r="E3" s="228"/>
      <c r="F3" s="228"/>
      <c r="G3" s="228"/>
      <c r="I3" s="225"/>
      <c r="J3" s="225"/>
      <c r="K3" s="225"/>
      <c r="M3" s="225"/>
      <c r="P3" s="263"/>
      <c r="S3" s="215"/>
      <c r="T3" s="216" t="s">
        <v>123</v>
      </c>
      <c r="U3" s="136" t="s">
        <v>165</v>
      </c>
      <c r="W3" s="226"/>
      <c r="X3" s="226"/>
      <c r="Y3" s="227"/>
      <c r="Z3" s="227"/>
      <c r="AA3" s="229"/>
      <c r="AB3" s="229"/>
      <c r="AC3" s="229"/>
      <c r="AD3" s="229"/>
      <c r="AF3" s="225"/>
      <c r="AG3" s="225"/>
      <c r="AH3" s="217"/>
      <c r="AI3" s="217"/>
      <c r="AJ3" s="228"/>
      <c r="AL3" s="135"/>
    </row>
    <row r="4" spans="1:46" s="136" customFormat="1" thickBot="1" x14ac:dyDescent="0.35">
      <c r="A4" s="226"/>
      <c r="B4" s="226"/>
      <c r="C4" s="227"/>
      <c r="D4" s="227"/>
      <c r="E4" s="228"/>
      <c r="F4" s="228"/>
      <c r="G4" s="228"/>
      <c r="I4" s="225"/>
      <c r="J4" s="225"/>
      <c r="K4" s="225"/>
      <c r="M4" s="225"/>
      <c r="P4" s="263"/>
      <c r="S4" s="215"/>
      <c r="T4" s="222">
        <v>2.152753695669483</v>
      </c>
      <c r="U4" s="223">
        <f>SQRT(SUMXMY2($T$1772:$T$1796,L$1772:L$1796)/COUNT($T$1772:$T$1796))</f>
        <v>3.1530003659295853</v>
      </c>
      <c r="W4" s="226"/>
      <c r="X4" s="226"/>
      <c r="Y4" s="227"/>
      <c r="Z4" s="227"/>
      <c r="AA4" s="229"/>
      <c r="AB4" s="229"/>
      <c r="AC4" s="229"/>
      <c r="AD4" s="229"/>
      <c r="AF4" s="225"/>
      <c r="AG4" s="225"/>
      <c r="AH4" s="217"/>
      <c r="AI4" s="217"/>
      <c r="AJ4" s="228"/>
      <c r="AL4" s="135"/>
    </row>
    <row r="5" spans="1:46" s="124" customFormat="1" ht="15" thickBot="1" x14ac:dyDescent="0.35">
      <c r="A5" s="121"/>
      <c r="B5" s="230"/>
      <c r="D5" s="119"/>
      <c r="E5" s="119"/>
      <c r="F5" s="119"/>
      <c r="G5" s="122"/>
      <c r="H5" s="18"/>
      <c r="I5" s="18"/>
      <c r="J5" s="119"/>
      <c r="K5" s="122"/>
      <c r="L5" s="123"/>
      <c r="M5" s="45"/>
      <c r="N5" s="45"/>
      <c r="O5" s="231"/>
      <c r="P5" s="264"/>
      <c r="Q5" s="268" t="s">
        <v>166</v>
      </c>
      <c r="R5" s="232" t="s">
        <v>167</v>
      </c>
      <c r="S5" s="233"/>
      <c r="T5" s="234" t="s">
        <v>168</v>
      </c>
      <c r="U5" s="136" t="s">
        <v>169</v>
      </c>
      <c r="V5" s="45"/>
      <c r="W5" s="121"/>
      <c r="X5" s="230"/>
      <c r="Y5" s="230"/>
      <c r="Z5" s="119"/>
      <c r="AA5" s="119"/>
      <c r="AB5" s="119"/>
      <c r="AC5" s="122"/>
      <c r="AD5" s="18"/>
      <c r="AE5" s="18"/>
      <c r="AF5" s="119"/>
      <c r="AG5" s="122"/>
      <c r="AH5" s="123"/>
      <c r="AI5" s="45"/>
      <c r="AJ5" s="45"/>
      <c r="AK5" s="231"/>
      <c r="AL5" s="18"/>
    </row>
    <row r="6" spans="1:46" s="113" customFormat="1" ht="15" thickBot="1" x14ac:dyDescent="0.35">
      <c r="A6" s="115" t="s">
        <v>82</v>
      </c>
      <c r="B6" s="235" t="s">
        <v>170</v>
      </c>
      <c r="C6" s="236" t="s">
        <v>198</v>
      </c>
      <c r="D6" s="111" t="s">
        <v>11</v>
      </c>
      <c r="E6" s="237" t="s">
        <v>1</v>
      </c>
      <c r="F6" s="111" t="s">
        <v>14</v>
      </c>
      <c r="G6" s="111" t="s">
        <v>15</v>
      </c>
      <c r="H6" s="111" t="s">
        <v>16</v>
      </c>
      <c r="I6" s="115" t="s">
        <v>88</v>
      </c>
      <c r="J6" s="111" t="s">
        <v>192</v>
      </c>
      <c r="K6" s="111" t="s">
        <v>196</v>
      </c>
      <c r="L6" s="111" t="s">
        <v>193</v>
      </c>
      <c r="M6" s="111" t="s">
        <v>197</v>
      </c>
      <c r="N6" s="111" t="s">
        <v>194</v>
      </c>
      <c r="O6" s="111" t="s">
        <v>195</v>
      </c>
      <c r="P6" s="265"/>
      <c r="Q6" s="238" t="s">
        <v>10</v>
      </c>
      <c r="R6" s="239" t="s">
        <v>74</v>
      </c>
      <c r="S6" s="240"/>
      <c r="T6" s="222">
        <v>2.4869596497383957</v>
      </c>
      <c r="U6" s="223">
        <f>SQRT(SUMXMY2($T$1772:$T$1796,N$1772:N$1796)/COUNT($T$1772:$T$1796))</f>
        <v>2.332197513723209E-5</v>
      </c>
      <c r="V6" s="111"/>
      <c r="W6" s="115" t="s">
        <v>82</v>
      </c>
      <c r="X6" s="235" t="s">
        <v>170</v>
      </c>
      <c r="Y6" s="236" t="s">
        <v>171</v>
      </c>
      <c r="Z6" s="111" t="s">
        <v>172</v>
      </c>
      <c r="AA6" s="237" t="s">
        <v>173</v>
      </c>
      <c r="AB6" s="111" t="s">
        <v>174</v>
      </c>
      <c r="AC6" s="111" t="s">
        <v>175</v>
      </c>
      <c r="AD6" s="111" t="s">
        <v>176</v>
      </c>
      <c r="AE6" s="115" t="s">
        <v>88</v>
      </c>
      <c r="AF6" s="111" t="s">
        <v>177</v>
      </c>
      <c r="AG6" s="111" t="s">
        <v>178</v>
      </c>
      <c r="AH6" s="111" t="s">
        <v>179</v>
      </c>
      <c r="AI6" s="111" t="s">
        <v>180</v>
      </c>
      <c r="AJ6" s="111" t="s">
        <v>181</v>
      </c>
      <c r="AK6" s="111" t="s">
        <v>182</v>
      </c>
      <c r="AL6" s="241"/>
    </row>
    <row r="7" spans="1:46" s="128" customFormat="1" x14ac:dyDescent="0.3">
      <c r="A7" s="126"/>
      <c r="C7" s="1">
        <f>AVERAGE(C$1772:C$1796)</f>
        <v>0.99999999999999911</v>
      </c>
      <c r="D7" s="123" t="s">
        <v>72</v>
      </c>
      <c r="E7" s="123" t="s">
        <v>73</v>
      </c>
      <c r="F7" s="45" t="s">
        <v>75</v>
      </c>
      <c r="G7" s="45" t="s">
        <v>77</v>
      </c>
      <c r="H7" s="45" t="s">
        <v>78</v>
      </c>
      <c r="I7" s="126"/>
      <c r="J7" s="123" t="s">
        <v>79</v>
      </c>
      <c r="K7" s="123" t="s">
        <v>76</v>
      </c>
      <c r="L7" s="243" t="s">
        <v>77</v>
      </c>
      <c r="M7" s="243" t="s">
        <v>80</v>
      </c>
      <c r="N7" s="243" t="s">
        <v>81</v>
      </c>
      <c r="O7" s="242"/>
      <c r="P7" s="266"/>
      <c r="Q7" s="244"/>
      <c r="R7" s="245" t="s">
        <v>117</v>
      </c>
      <c r="S7" s="246"/>
      <c r="T7" s="216" t="s">
        <v>224</v>
      </c>
      <c r="U7" s="322" t="s">
        <v>225</v>
      </c>
      <c r="V7" s="243"/>
      <c r="W7" s="126"/>
      <c r="Y7" s="247">
        <f>AVERAGE(Y$1772:Y$1796)</f>
        <v>0.99999999999999911</v>
      </c>
      <c r="Z7" s="123" t="s">
        <v>72</v>
      </c>
      <c r="AA7" s="123" t="s">
        <v>73</v>
      </c>
      <c r="AB7" s="45" t="s">
        <v>75</v>
      </c>
      <c r="AC7" s="45" t="s">
        <v>77</v>
      </c>
      <c r="AD7" s="45" t="s">
        <v>78</v>
      </c>
      <c r="AE7" s="126"/>
      <c r="AF7" s="123" t="s">
        <v>79</v>
      </c>
      <c r="AG7" s="123" t="s">
        <v>76</v>
      </c>
      <c r="AH7" s="243" t="s">
        <v>77</v>
      </c>
      <c r="AI7" s="243" t="s">
        <v>80</v>
      </c>
      <c r="AJ7" s="243" t="s">
        <v>81</v>
      </c>
      <c r="AK7" s="242"/>
      <c r="AL7" s="122"/>
    </row>
    <row r="8" spans="1:46" s="4" customFormat="1" x14ac:dyDescent="0.3">
      <c r="A8" s="3">
        <v>0</v>
      </c>
      <c r="B8" s="248">
        <f>SIN(2*PI()/12*A8)</f>
        <v>0</v>
      </c>
      <c r="C8" s="249">
        <f>A$2*B8 + B$2</f>
        <v>1</v>
      </c>
      <c r="D8" s="190">
        <f>C$7*C$2</f>
        <v>2.9999999999999973</v>
      </c>
      <c r="E8" s="1">
        <f>D8/C$2</f>
        <v>0.99999999999999911</v>
      </c>
      <c r="F8" s="250">
        <f>C$7*D$2</f>
        <v>2.4999999999999978</v>
      </c>
      <c r="G8" s="1">
        <f>F8/D2</f>
        <v>0.99999999999999911</v>
      </c>
      <c r="H8" s="1">
        <f>F8+D8</f>
        <v>5.4999999999999947</v>
      </c>
      <c r="I8" s="3"/>
      <c r="J8" s="247"/>
      <c r="K8" s="247"/>
      <c r="L8" s="1"/>
      <c r="M8" s="1"/>
      <c r="N8" s="1"/>
      <c r="O8" s="247"/>
      <c r="P8" s="267"/>
      <c r="Q8" s="251"/>
      <c r="R8" s="148"/>
      <c r="S8" s="252"/>
      <c r="T8" s="253">
        <f>T$4*SIN(2*PI()*($A8-T$6)/12)+T$2</f>
        <v>3.4244645369205609</v>
      </c>
      <c r="U8" s="1"/>
      <c r="V8" s="1"/>
      <c r="W8" s="3">
        <v>0</v>
      </c>
      <c r="X8" s="248">
        <f t="shared" ref="X8:X71" si="0">SIN(2*PI()/12*W8)</f>
        <v>0</v>
      </c>
      <c r="Y8" s="249">
        <f>W$2*X8 + X$2</f>
        <v>1</v>
      </c>
      <c r="Z8" s="190">
        <f>Y$7*Y$2</f>
        <v>3.0000059913472596</v>
      </c>
      <c r="AA8" s="1">
        <f>Z8/Y$2</f>
        <v>0.99999999999999911</v>
      </c>
      <c r="AB8" s="250">
        <f>Y$7*Z$2</f>
        <v>2.4999943109779013</v>
      </c>
      <c r="AC8" s="1">
        <f>AB8/Z2</f>
        <v>0.99999999999999911</v>
      </c>
      <c r="AD8" s="1">
        <f>AB8+Z8</f>
        <v>5.5000003023251605</v>
      </c>
      <c r="AE8" s="3"/>
      <c r="AF8" s="247"/>
      <c r="AG8" s="247"/>
      <c r="AH8" s="1">
        <v>0</v>
      </c>
      <c r="AI8" s="1"/>
      <c r="AJ8" s="1"/>
      <c r="AK8" s="247"/>
      <c r="AL8" s="254"/>
    </row>
    <row r="9" spans="1:46" s="4" customFormat="1" x14ac:dyDescent="0.3">
      <c r="A9" s="3">
        <v>1</v>
      </c>
      <c r="B9" s="255">
        <f>SIN(2*PI()/12*A9)</f>
        <v>0.49999999999999994</v>
      </c>
      <c r="C9" s="256">
        <f>A$2*B9 + B$2</f>
        <v>1.5</v>
      </c>
      <c r="D9" s="257">
        <f>D8*EXP(-(A9-A8)/C$2) +C9*C$2*(1-EXP(-(A9-A8)/C$2))</f>
        <v>3.4252030341393143</v>
      </c>
      <c r="E9" s="256">
        <f>D9/C$2</f>
        <v>1.1417343447131048</v>
      </c>
      <c r="F9" s="256">
        <f>F8*EXP(-(A9-A8)/D$2)  + C9*D$2*(1- EXP(-(A9-A8)/D$2))  +  (D8  -  C9*C$2) * D$2/(C$2-D$2) * (EXP(-(A9-A8)/C$2) - EXP(-(A9-A8)/D$2))</f>
        <v>2.5655154584193243</v>
      </c>
      <c r="G9" s="256">
        <f>F9/D$2</f>
        <v>1.0262061833677296</v>
      </c>
      <c r="H9" s="256">
        <f>F9+D9</f>
        <v>5.9907184925586385</v>
      </c>
      <c r="I9" s="258">
        <v>0.5</v>
      </c>
      <c r="J9" s="257">
        <f>(D8 - C9*C$2)*C$2/(A9-A8) * (1-EXP(-(A9-A8)/C$2))   +   C9*C$2</f>
        <v>3.2243908975820492</v>
      </c>
      <c r="K9" s="257">
        <f>J9/C$2</f>
        <v>1.0747969658606831</v>
      </c>
      <c r="L9" s="256">
        <f>(F8 - C9*D$2)*D$2/(A9-A8)*(1-EXP(-(A9-A8)/D$2))   +   C9*D$2   +   (D8-C9*C$2)/(A9-A8)   * D$2/(C$2-D$2) * ( (D$2*EXP(-(A9-A8)/D$2) - C$2*EXP(-(A9-A8)/C$2)) + (C$2-D$2))</f>
        <v>2.5232037686033921</v>
      </c>
      <c r="M9" s="256">
        <f>L9/D$2</f>
        <v>1.0092815074413568</v>
      </c>
      <c r="N9" s="256">
        <f>L9+J9</f>
        <v>5.7475946661854413</v>
      </c>
      <c r="O9" s="247">
        <f>N9-$G$2</f>
        <v>0.24759466618544046</v>
      </c>
      <c r="P9" s="267"/>
      <c r="Q9" s="251">
        <f t="shared" ref="Q9:Q72" si="1">(H9-H8)/(A9-A8)</f>
        <v>0.49071849255864386</v>
      </c>
      <c r="R9" s="148">
        <f t="shared" ref="R9:R72" si="2">Q9+M9-C9</f>
        <v>0</v>
      </c>
      <c r="S9" s="252"/>
      <c r="T9" s="253">
        <f t="shared" ref="T9:T72" si="3">T$4*SIN(2*PI()*($A9-T$6)/12)+T$2</f>
        <v>3.988214450763512</v>
      </c>
      <c r="U9" s="1"/>
      <c r="V9" s="1"/>
      <c r="W9" s="3">
        <v>1</v>
      </c>
      <c r="X9" s="248">
        <f t="shared" si="0"/>
        <v>0.49999999999999994</v>
      </c>
      <c r="Y9" s="1">
        <f>W$2*X9 + X$2</f>
        <v>1.5</v>
      </c>
      <c r="Z9" s="247">
        <f>Z8*EXP(-(W9-W8)/Y$2) +Y9*Y$2*(1-EXP(-(W9-W8)/Y$2))</f>
        <v>3.4252091591680323</v>
      </c>
      <c r="AA9" s="1">
        <f>Z9/Y$2</f>
        <v>1.1417341062141735</v>
      </c>
      <c r="AB9" s="1">
        <f>AB8*EXP(-(W9-W8)/Z$2)  + Y9*Z$2*(1- EXP(-(W9-W8)/Z$2))  +  (Z8  -  Y9*Y$2) * Z$2/(Y$2-Z$2) * (EXP(-(W9-W8)/Y$2) - EXP(-(W9-W8)/Z$2))</f>
        <v>2.5655096336546408</v>
      </c>
      <c r="AC9" s="1">
        <f>AB9/Z$2</f>
        <v>1.0262061887057297</v>
      </c>
      <c r="AD9" s="1">
        <f>AB9+Z9</f>
        <v>5.9907187928226726</v>
      </c>
      <c r="AE9" s="3">
        <v>0.5</v>
      </c>
      <c r="AF9" s="247">
        <f>(Z8 - Y9*Y$2)*Y$2/(W9-W8) * (1-EXP(-(W9-W8)/Y$2))   +   Y9*Y$2</f>
        <v>3.2243969360187403</v>
      </c>
      <c r="AG9" s="247">
        <f>AF9/Y$2</f>
        <v>1.0747968321792274</v>
      </c>
      <c r="AH9" s="1">
        <f>(AB8 - Y9*Z$2)*Z$2/(W9-W8)*(1-EXP(-(W9-W8)/Z$2))   +   Y9*Z$2   +   (Z8-Y9*Y$2)/(W9-W8)   * Z$2/(Y$2-Z$2) * ( (Z$2*EXP(-(W9-W8)/Z$2) - Y$2*EXP(-(W9-W8)/Y$2)) + (Y$2-Z$2))</f>
        <v>2.5231980319314085</v>
      </c>
      <c r="AI9" s="1">
        <f>AH9/Z$2</f>
        <v>1.009281509502487</v>
      </c>
      <c r="AJ9" s="1">
        <f>AH9+AF9</f>
        <v>5.7475949679501488</v>
      </c>
      <c r="AK9" s="247">
        <f>AJ9-$AJ$2</f>
        <v>0.24759466562498211</v>
      </c>
      <c r="AL9" s="254"/>
      <c r="AM9" s="13"/>
    </row>
    <row r="10" spans="1:46" s="4" customFormat="1" x14ac:dyDescent="0.3">
      <c r="A10" s="3">
        <v>2</v>
      </c>
      <c r="B10" s="248">
        <f t="shared" ref="B10:B73" si="4">SIN(2*PI()/12*A10)</f>
        <v>0.8660254037844386</v>
      </c>
      <c r="C10" s="249">
        <f t="shared" ref="C10:C73" si="5">A$2*B10 + B$2</f>
        <v>1.8660254037844386</v>
      </c>
      <c r="D10" s="247">
        <f t="shared" ref="D10:D73" si="6">D9*EXP(-($A10-$A9)/$C$2) +$C10*$C$2*(1-EXP(-($A10-$A9)/$C$2))</f>
        <v>4.041144545973534</v>
      </c>
      <c r="E10" s="1">
        <f t="shared" ref="E10:E73" si="7">D10/$C$2</f>
        <v>1.3470481819911779</v>
      </c>
      <c r="F10" s="1">
        <f t="shared" ref="F10:F73" si="8">F9*EXP(-($A10-$A9)/$D$2)  + $C10*$D$2*(1- EXP(-($A10-$A9)/$D$2))  +  ($D9  -  $C10*$C$2) * $D$2/($C$2-$D$2) * (EXP(-($A10-$A9)/$C$2) - EXP(-($A10-$A9)/$D$2))</f>
        <v>2.7556382772323058</v>
      </c>
      <c r="G10" s="1">
        <f t="shared" ref="G10:G73" si="9">$F10/$D$2</f>
        <v>1.1022553108929223</v>
      </c>
      <c r="H10" s="1">
        <f t="shared" ref="H10:H73" si="10">$F10+$D10</f>
        <v>6.7967828232058398</v>
      </c>
      <c r="I10" s="3">
        <v>1.5</v>
      </c>
      <c r="J10" s="247">
        <f t="shared" ref="J10:J73" si="11">($D9 - $C10*$C$2)*$C$2/($A10-$A9) * (1-EXP(-($A10-$A9)/$C$2))   +   $C10*$C$2</f>
        <v>3.7502516758506572</v>
      </c>
      <c r="K10" s="247">
        <f t="shared" ref="K10:K73" si="12">J10/$C$2</f>
        <v>1.2500838919502191</v>
      </c>
      <c r="L10" s="1">
        <f t="shared" ref="L10:L73" si="13">($F9 - $C10*$D$2)*$D$2/($A10-$A9)*(1-EXP(-($A10-$A9)/$D$2))   +   $C10*$D$2   +   ($D9-$C10*$C$2)/($A10-$A9)   * $D$2/($C$2-$D$2) * ( ($D$2*EXP(-($A10-$A9)/$D$2) - $C$2*EXP(-($A10-$A9)/$C$2)) + ($C$2-$D$2))</f>
        <v>2.6499026828430932</v>
      </c>
      <c r="M10" s="1">
        <f t="shared" ref="M10:M73" si="14">$L10/$D$2</f>
        <v>1.0599610731372373</v>
      </c>
      <c r="N10" s="1">
        <f t="shared" ref="N10:N73" si="15">$L10+$J10</f>
        <v>6.4001543586937508</v>
      </c>
      <c r="O10" s="247">
        <f t="shared" ref="O10:O73" si="16">$N10-$G$2</f>
        <v>0.90015435869374993</v>
      </c>
      <c r="P10" s="267"/>
      <c r="Q10" s="251">
        <f t="shared" si="1"/>
        <v>0.80606433064720129</v>
      </c>
      <c r="R10" s="148">
        <f t="shared" si="2"/>
        <v>0</v>
      </c>
      <c r="S10" s="252"/>
      <c r="T10" s="253">
        <f t="shared" si="3"/>
        <v>4.9570493386747518</v>
      </c>
      <c r="U10" s="1"/>
      <c r="V10" s="1"/>
      <c r="W10" s="3">
        <v>2</v>
      </c>
      <c r="X10" s="248">
        <f t="shared" si="0"/>
        <v>0.8660254037844386</v>
      </c>
      <c r="Y10" s="1">
        <f t="shared" ref="Y10:Y73" si="17">W$2*X10 + X$2</f>
        <v>1.8660254037844386</v>
      </c>
      <c r="Z10" s="247">
        <f t="shared" ref="Z10:Z73" si="18">Z9*EXP(-(W10-W9)/Y$2) +Y10*Y$2*(1-EXP(-(W10-W9)/Y$2))</f>
        <v>4.0411510674718203</v>
      </c>
      <c r="AA10" s="1">
        <f t="shared" ref="AA10:AA73" si="19">Z10/Y$2</f>
        <v>1.3470476656138255</v>
      </c>
      <c r="AB10" s="1">
        <f t="shared" ref="AB10:AB73" si="20">AB9*EXP(-(W10-W9)/Z$2)  + Y10*Z$2*(1- EXP(-(W10-W9)/Z$2))  +  (Z9  -  Y10*Y$2) * Z$2/(Y$2-Z$2) * (EXP(-(W10-W9)/Y$2) - EXP(-(W10-W9)/Z$2))</f>
        <v>2.7556320456591088</v>
      </c>
      <c r="AC10" s="1">
        <f t="shared" ref="AC10:AC73" si="21">AB10/Z$2</f>
        <v>1.102255326565607</v>
      </c>
      <c r="AD10" s="1">
        <f t="shared" ref="AD10:AD73" si="22">AB10+Z10</f>
        <v>6.7967831131309291</v>
      </c>
      <c r="AE10" s="3">
        <v>1.5</v>
      </c>
      <c r="AF10" s="247">
        <f t="shared" ref="AF10:AF73" si="23">(Z9 - Y10*Y$2)*Y$2/(W10-W9) * (1-EXP(-(W10-W9)/Y$2))   +   Y10*Y$2</f>
        <v>3.7502579761262798</v>
      </c>
      <c r="AG10" s="247">
        <f t="shared" ref="AG10:AG73" si="24">AF10/Y$2</f>
        <v>1.2500834954806506</v>
      </c>
      <c r="AH10" s="1">
        <f t="shared" ref="AH10:AH73" si="25">(AB9 - Y10*Z$2)*Z$2/(W10-W9)*(1-EXP(-(W10-W9)/Z$2))   +   Y10*Z$2   +   (Z9-Y10*Y$2)/(W10-W9)   * Z$2/(Y$2-Z$2) * ( (Z$2*EXP(-(W10-W9)/Z$2) - Y$2*EXP(-(W10-W9)/Y$2)) + (Y$2-Z$2))</f>
        <v>2.649896678548429</v>
      </c>
      <c r="AI10" s="1">
        <f t="shared" ref="AI10:AI73" si="26">AH10/Z$2</f>
        <v>1.0599610834761817</v>
      </c>
      <c r="AJ10" s="1">
        <f t="shared" ref="AJ10:AJ73" si="27">AH10+AF10</f>
        <v>6.4001546546747088</v>
      </c>
      <c r="AK10" s="247">
        <f t="shared" ref="AK10:AK73" si="28">AJ10-$AJ$2</f>
        <v>0.90015435234954211</v>
      </c>
      <c r="AL10" s="254"/>
      <c r="AM10" s="13"/>
    </row>
    <row r="11" spans="1:46" s="4" customFormat="1" x14ac:dyDescent="0.3">
      <c r="A11" s="3">
        <v>3</v>
      </c>
      <c r="B11" s="248">
        <f t="shared" si="4"/>
        <v>1</v>
      </c>
      <c r="C11" s="249">
        <f t="shared" si="5"/>
        <v>2</v>
      </c>
      <c r="D11" s="247">
        <f t="shared" si="6"/>
        <v>4.5964187343018015</v>
      </c>
      <c r="E11" s="1">
        <f t="shared" si="7"/>
        <v>1.5321395781006004</v>
      </c>
      <c r="F11" s="1">
        <f t="shared" si="8"/>
        <v>3.0429534087836583</v>
      </c>
      <c r="G11" s="1">
        <f t="shared" si="9"/>
        <v>1.2171813635134634</v>
      </c>
      <c r="H11" s="1">
        <f t="shared" si="10"/>
        <v>7.6393721430854598</v>
      </c>
      <c r="I11" s="3">
        <v>2.5</v>
      </c>
      <c r="J11" s="247">
        <f t="shared" si="11"/>
        <v>4.3341774350151976</v>
      </c>
      <c r="K11" s="247">
        <f t="shared" si="12"/>
        <v>1.4447258116717325</v>
      </c>
      <c r="L11" s="1">
        <f t="shared" si="13"/>
        <v>2.8935267003009506</v>
      </c>
      <c r="M11" s="1">
        <f t="shared" si="14"/>
        <v>1.1574106801203803</v>
      </c>
      <c r="N11" s="1">
        <f t="shared" si="15"/>
        <v>7.2277041353161486</v>
      </c>
      <c r="O11" s="247">
        <f t="shared" si="16"/>
        <v>1.7277041353161477</v>
      </c>
      <c r="P11" s="267"/>
      <c r="Q11" s="251">
        <f t="shared" si="1"/>
        <v>0.84258931987961994</v>
      </c>
      <c r="R11" s="148">
        <f t="shared" si="2"/>
        <v>0</v>
      </c>
      <c r="S11" s="252"/>
      <c r="T11" s="253">
        <f t="shared" si="3"/>
        <v>6.0713706748393665</v>
      </c>
      <c r="U11" s="1"/>
      <c r="V11" s="1"/>
      <c r="W11" s="3">
        <v>3</v>
      </c>
      <c r="X11" s="248">
        <f t="shared" si="0"/>
        <v>1</v>
      </c>
      <c r="Y11" s="1">
        <f t="shared" si="17"/>
        <v>2</v>
      </c>
      <c r="Z11" s="247">
        <f t="shared" si="18"/>
        <v>4.5964258695057589</v>
      </c>
      <c r="AA11" s="1">
        <f t="shared" si="19"/>
        <v>1.5321388966431917</v>
      </c>
      <c r="AB11" s="1">
        <f t="shared" si="20"/>
        <v>3.0429465433702196</v>
      </c>
      <c r="AC11" s="1">
        <f t="shared" si="21"/>
        <v>1.2171813871768107</v>
      </c>
      <c r="AD11" s="1">
        <f t="shared" si="22"/>
        <v>7.6393724128759786</v>
      </c>
      <c r="AE11" s="3">
        <v>2.5</v>
      </c>
      <c r="AF11" s="247">
        <f t="shared" si="23"/>
        <v>4.3341842497485441</v>
      </c>
      <c r="AG11" s="247">
        <f t="shared" si="24"/>
        <v>1.4447251979660616</v>
      </c>
      <c r="AH11" s="1">
        <f t="shared" si="25"/>
        <v>2.8935201661023249</v>
      </c>
      <c r="AI11" s="1">
        <f t="shared" si="26"/>
        <v>1.1574107002549494</v>
      </c>
      <c r="AJ11" s="1">
        <f t="shared" si="27"/>
        <v>7.2277044158508694</v>
      </c>
      <c r="AK11" s="247">
        <f t="shared" si="28"/>
        <v>1.7277041135257027</v>
      </c>
      <c r="AL11" s="254"/>
      <c r="AM11" s="13"/>
    </row>
    <row r="12" spans="1:46" s="4" customFormat="1" x14ac:dyDescent="0.3">
      <c r="A12" s="3">
        <v>4</v>
      </c>
      <c r="B12" s="248">
        <f t="shared" si="4"/>
        <v>0.86602540378443871</v>
      </c>
      <c r="C12" s="249">
        <f t="shared" si="5"/>
        <v>1.8660254037844388</v>
      </c>
      <c r="D12" s="247">
        <f t="shared" si="6"/>
        <v>4.880357266575559</v>
      </c>
      <c r="E12" s="1">
        <f t="shared" si="7"/>
        <v>1.6267857555251863</v>
      </c>
      <c r="F12" s="1">
        <f t="shared" si="8"/>
        <v>3.346291298856904</v>
      </c>
      <c r="G12" s="1">
        <f t="shared" si="9"/>
        <v>1.3385165195427615</v>
      </c>
      <c r="H12" s="1">
        <f t="shared" si="10"/>
        <v>8.2266485654324626</v>
      </c>
      <c r="I12" s="3">
        <v>3.5</v>
      </c>
      <c r="J12" s="247">
        <f t="shared" si="11"/>
        <v>4.7462606145320434</v>
      </c>
      <c r="K12" s="247">
        <f t="shared" si="12"/>
        <v>1.5820868715106811</v>
      </c>
      <c r="L12" s="1">
        <f t="shared" si="13"/>
        <v>3.1968724535935893</v>
      </c>
      <c r="M12" s="1">
        <f t="shared" si="14"/>
        <v>1.2787489814374358</v>
      </c>
      <c r="N12" s="1">
        <f t="shared" si="15"/>
        <v>7.9431330681256327</v>
      </c>
      <c r="O12" s="247">
        <f t="shared" si="16"/>
        <v>2.4431330681256318</v>
      </c>
      <c r="P12" s="267"/>
      <c r="Q12" s="251">
        <f t="shared" si="1"/>
        <v>0.58727642234700284</v>
      </c>
      <c r="R12" s="148">
        <f t="shared" si="2"/>
        <v>0</v>
      </c>
      <c r="S12" s="252"/>
      <c r="T12" s="253">
        <f t="shared" si="3"/>
        <v>7.0325969571232783</v>
      </c>
      <c r="U12" s="1"/>
      <c r="V12" s="1"/>
      <c r="W12" s="3">
        <v>4</v>
      </c>
      <c r="X12" s="248">
        <f t="shared" si="0"/>
        <v>0.86602540378443871</v>
      </c>
      <c r="Y12" s="1">
        <f t="shared" si="17"/>
        <v>1.8660254037844388</v>
      </c>
      <c r="Z12" s="247">
        <f t="shared" si="18"/>
        <v>4.8803650705639008</v>
      </c>
      <c r="AA12" s="1">
        <f t="shared" si="19"/>
        <v>1.6267851079764659</v>
      </c>
      <c r="AB12" s="1">
        <f t="shared" si="20"/>
        <v>3.3462837406407813</v>
      </c>
      <c r="AC12" s="1">
        <f t="shared" si="21"/>
        <v>1.3385165421963865</v>
      </c>
      <c r="AD12" s="1">
        <f t="shared" si="22"/>
        <v>8.2266488112046829</v>
      </c>
      <c r="AE12" s="3">
        <v>3.5</v>
      </c>
      <c r="AF12" s="247">
        <f t="shared" si="23"/>
        <v>4.7462680870067295</v>
      </c>
      <c r="AG12" s="247">
        <f t="shared" si="24"/>
        <v>1.5820862027262967</v>
      </c>
      <c r="AH12" s="1">
        <f t="shared" si="25"/>
        <v>3.1968652388079897</v>
      </c>
      <c r="AI12" s="1">
        <f t="shared" si="26"/>
        <v>1.2787490054557351</v>
      </c>
      <c r="AJ12" s="1">
        <f t="shared" si="27"/>
        <v>7.9431333258147188</v>
      </c>
      <c r="AK12" s="247">
        <f t="shared" si="28"/>
        <v>2.4431330234895521</v>
      </c>
      <c r="AL12" s="254"/>
      <c r="AM12" s="13"/>
    </row>
    <row r="13" spans="1:46" s="4" customFormat="1" x14ac:dyDescent="0.3">
      <c r="A13" s="3">
        <v>5</v>
      </c>
      <c r="B13" s="248">
        <f t="shared" si="4"/>
        <v>0.50000000000000033</v>
      </c>
      <c r="C13" s="249">
        <f t="shared" si="5"/>
        <v>1.5000000000000004</v>
      </c>
      <c r="D13" s="247">
        <f t="shared" si="6"/>
        <v>4.7725378907056504</v>
      </c>
      <c r="E13" s="1">
        <f t="shared" si="7"/>
        <v>1.5908459635685501</v>
      </c>
      <c r="F13" s="1">
        <f t="shared" si="8"/>
        <v>3.5672699161884251</v>
      </c>
      <c r="G13" s="1">
        <f t="shared" si="9"/>
        <v>1.4269079664753701</v>
      </c>
      <c r="H13" s="1">
        <f t="shared" si="10"/>
        <v>8.3398078068940755</v>
      </c>
      <c r="I13" s="3">
        <v>4.5</v>
      </c>
      <c r="J13" s="247">
        <f t="shared" si="11"/>
        <v>4.8234581276097295</v>
      </c>
      <c r="K13" s="247">
        <f t="shared" si="12"/>
        <v>1.6078193758699098</v>
      </c>
      <c r="L13" s="1">
        <f t="shared" si="13"/>
        <v>3.4671018963459699</v>
      </c>
      <c r="M13" s="1">
        <f t="shared" si="14"/>
        <v>1.386840758538388</v>
      </c>
      <c r="N13" s="1">
        <f t="shared" si="15"/>
        <v>8.2905600239556989</v>
      </c>
      <c r="O13" s="247">
        <f t="shared" si="16"/>
        <v>2.790560023955698</v>
      </c>
      <c r="P13" s="267"/>
      <c r="Q13" s="251">
        <f t="shared" si="1"/>
        <v>0.11315924146161294</v>
      </c>
      <c r="R13" s="148">
        <f t="shared" si="2"/>
        <v>0</v>
      </c>
      <c r="S13" s="252"/>
      <c r="T13" s="253">
        <f t="shared" si="3"/>
        <v>7.5831683794449409</v>
      </c>
      <c r="U13" s="1"/>
      <c r="V13" s="1"/>
      <c r="W13" s="3">
        <v>5</v>
      </c>
      <c r="X13" s="248">
        <f t="shared" si="0"/>
        <v>0.50000000000000033</v>
      </c>
      <c r="Y13" s="1">
        <f t="shared" si="17"/>
        <v>1.5000000000000004</v>
      </c>
      <c r="Z13" s="247">
        <f t="shared" si="18"/>
        <v>4.7725462114757171</v>
      </c>
      <c r="AA13" s="1">
        <f t="shared" si="19"/>
        <v>1.590845560055842</v>
      </c>
      <c r="AB13" s="1">
        <f t="shared" si="20"/>
        <v>3.56726182391749</v>
      </c>
      <c r="AC13" s="1">
        <f t="shared" si="21"/>
        <v>1.4269079766513995</v>
      </c>
      <c r="AD13" s="1">
        <f t="shared" si="22"/>
        <v>8.339808035393208</v>
      </c>
      <c r="AE13" s="3">
        <v>4.5</v>
      </c>
      <c r="AF13" s="247">
        <f t="shared" si="23"/>
        <v>4.8234662102656714</v>
      </c>
      <c r="AG13" s="247">
        <f t="shared" si="24"/>
        <v>1.6078188590881839</v>
      </c>
      <c r="AH13" s="1">
        <f t="shared" si="25"/>
        <v>3.4670940497608704</v>
      </c>
      <c r="AI13" s="1">
        <f t="shared" si="26"/>
        <v>1.3868407758114754</v>
      </c>
      <c r="AJ13" s="1">
        <f t="shared" si="27"/>
        <v>8.2905602600265418</v>
      </c>
      <c r="AK13" s="247">
        <f t="shared" si="28"/>
        <v>2.7905599577013751</v>
      </c>
      <c r="AL13" s="254"/>
      <c r="AM13" s="13"/>
    </row>
    <row r="14" spans="1:46" s="4" customFormat="1" x14ac:dyDescent="0.3">
      <c r="A14" s="3">
        <v>6</v>
      </c>
      <c r="B14" s="248">
        <f t="shared" si="4"/>
        <v>1.22514845490862E-16</v>
      </c>
      <c r="C14" s="249">
        <f t="shared" si="5"/>
        <v>1.0000000000000002</v>
      </c>
      <c r="D14" s="247">
        <f t="shared" si="6"/>
        <v>4.2700788978690198</v>
      </c>
      <c r="E14" s="1">
        <f t="shared" si="7"/>
        <v>1.4233596326230067</v>
      </c>
      <c r="F14" s="1">
        <f t="shared" si="8"/>
        <v>3.6249685062083437</v>
      </c>
      <c r="G14" s="1">
        <f t="shared" si="9"/>
        <v>1.4499874024833375</v>
      </c>
      <c r="H14" s="1">
        <f t="shared" si="10"/>
        <v>7.8950474040773635</v>
      </c>
      <c r="I14" s="3">
        <v>5.5</v>
      </c>
      <c r="J14" s="247">
        <f t="shared" si="11"/>
        <v>4.5073769785098925</v>
      </c>
      <c r="K14" s="247">
        <f t="shared" si="12"/>
        <v>1.5024589928366308</v>
      </c>
      <c r="L14" s="1">
        <f t="shared" si="13"/>
        <v>3.6119010070417801</v>
      </c>
      <c r="M14" s="1">
        <f t="shared" si="14"/>
        <v>1.444760402816712</v>
      </c>
      <c r="N14" s="1">
        <f t="shared" si="15"/>
        <v>8.1192779855516726</v>
      </c>
      <c r="O14" s="247">
        <f t="shared" si="16"/>
        <v>2.6192779855516717</v>
      </c>
      <c r="P14" s="267"/>
      <c r="Q14" s="251">
        <f t="shared" si="1"/>
        <v>-0.44476040281671203</v>
      </c>
      <c r="R14" s="148">
        <f t="shared" si="2"/>
        <v>0</v>
      </c>
      <c r="S14" s="252"/>
      <c r="T14" s="253">
        <f t="shared" si="3"/>
        <v>7.5755597738176119</v>
      </c>
      <c r="U14" s="1"/>
      <c r="V14" s="1"/>
      <c r="W14" s="3">
        <v>6</v>
      </c>
      <c r="X14" s="248">
        <f t="shared" si="0"/>
        <v>1.22514845490862E-16</v>
      </c>
      <c r="Y14" s="1">
        <f t="shared" si="17"/>
        <v>1.0000000000000002</v>
      </c>
      <c r="Z14" s="247">
        <f t="shared" si="18"/>
        <v>4.270087403818553</v>
      </c>
      <c r="AA14" s="1">
        <f t="shared" si="19"/>
        <v>1.4233596253255862</v>
      </c>
      <c r="AB14" s="1">
        <f t="shared" si="20"/>
        <v>3.6249602288474581</v>
      </c>
      <c r="AC14" s="1">
        <f t="shared" si="21"/>
        <v>1.4499873911431065</v>
      </c>
      <c r="AD14" s="1">
        <f t="shared" si="22"/>
        <v>7.8950476326660111</v>
      </c>
      <c r="AE14" s="3">
        <v>5.5</v>
      </c>
      <c r="AF14" s="247">
        <f t="shared" si="23"/>
        <v>4.5073854247239566</v>
      </c>
      <c r="AG14" s="247">
        <f t="shared" si="24"/>
        <v>1.5024588076571641</v>
      </c>
      <c r="AH14" s="1">
        <f t="shared" si="25"/>
        <v>3.6118927875441376</v>
      </c>
      <c r="AI14" s="1">
        <f t="shared" si="26"/>
        <v>1.4447604027271972</v>
      </c>
      <c r="AJ14" s="1">
        <f t="shared" si="27"/>
        <v>8.1192782122680942</v>
      </c>
      <c r="AK14" s="247">
        <f t="shared" si="28"/>
        <v>2.6192779099429275</v>
      </c>
      <c r="AL14" s="254"/>
      <c r="AM14" s="13"/>
    </row>
    <row r="15" spans="1:46" s="4" customFormat="1" x14ac:dyDescent="0.3">
      <c r="A15" s="3">
        <v>7</v>
      </c>
      <c r="B15" s="248">
        <f t="shared" si="4"/>
        <v>-0.49999999999999972</v>
      </c>
      <c r="C15" s="249">
        <f t="shared" si="5"/>
        <v>0.50000000000000022</v>
      </c>
      <c r="D15" s="247">
        <f t="shared" si="6"/>
        <v>3.4848482630828865</v>
      </c>
      <c r="E15" s="1">
        <f t="shared" si="7"/>
        <v>1.1616160876942956</v>
      </c>
      <c r="F15" s="1">
        <f t="shared" si="8"/>
        <v>3.4820332421196309</v>
      </c>
      <c r="G15" s="1">
        <f t="shared" si="9"/>
        <v>1.3928132968478524</v>
      </c>
      <c r="H15" s="1">
        <f t="shared" si="10"/>
        <v>6.966881505202517</v>
      </c>
      <c r="I15" s="3">
        <v>6.5</v>
      </c>
      <c r="J15" s="247">
        <f t="shared" si="11"/>
        <v>3.8556919043583999</v>
      </c>
      <c r="K15" s="247">
        <f t="shared" si="12"/>
        <v>1.2852306347861333</v>
      </c>
      <c r="L15" s="1">
        <f t="shared" si="13"/>
        <v>3.5704147471871144</v>
      </c>
      <c r="M15" s="1">
        <f t="shared" si="14"/>
        <v>1.4281658988748458</v>
      </c>
      <c r="N15" s="1">
        <f t="shared" si="15"/>
        <v>7.4261066515455143</v>
      </c>
      <c r="O15" s="247">
        <f t="shared" si="16"/>
        <v>1.9261066515455134</v>
      </c>
      <c r="P15" s="267"/>
      <c r="Q15" s="251">
        <f t="shared" si="1"/>
        <v>-0.92816589887484646</v>
      </c>
      <c r="R15" s="148">
        <f t="shared" si="2"/>
        <v>-8.8817841970012523E-16</v>
      </c>
      <c r="S15" s="252"/>
      <c r="T15" s="253">
        <f t="shared" si="3"/>
        <v>7.0118098599746599</v>
      </c>
      <c r="U15" s="1"/>
      <c r="V15" s="1"/>
      <c r="W15" s="3">
        <v>7</v>
      </c>
      <c r="X15" s="248">
        <f t="shared" si="0"/>
        <v>-0.49999999999999972</v>
      </c>
      <c r="Y15" s="1">
        <f t="shared" si="17"/>
        <v>0.50000000000000022</v>
      </c>
      <c r="Z15" s="247">
        <f t="shared" si="18"/>
        <v>3.4848565283660728</v>
      </c>
      <c r="AA15" s="1">
        <f t="shared" si="19"/>
        <v>1.1616165229060329</v>
      </c>
      <c r="AB15" s="1">
        <f t="shared" si="20"/>
        <v>3.4820252290497367</v>
      </c>
      <c r="AC15" s="1">
        <f t="shared" si="21"/>
        <v>1.3928132611180621</v>
      </c>
      <c r="AD15" s="1">
        <f t="shared" si="22"/>
        <v>6.9668817574158091</v>
      </c>
      <c r="AE15" s="3">
        <v>6.5</v>
      </c>
      <c r="AF15" s="247">
        <f t="shared" si="23"/>
        <v>3.8557003266219287</v>
      </c>
      <c r="AG15" s="247">
        <f t="shared" si="24"/>
        <v>1.2852308754524806</v>
      </c>
      <c r="AH15" s="1">
        <f t="shared" si="25"/>
        <v>3.5704065632582851</v>
      </c>
      <c r="AI15" s="1">
        <f t="shared" si="26"/>
        <v>1.4281658752502027</v>
      </c>
      <c r="AJ15" s="1">
        <f t="shared" si="27"/>
        <v>7.4261068898802138</v>
      </c>
      <c r="AK15" s="247">
        <f t="shared" si="28"/>
        <v>1.9261065875550472</v>
      </c>
      <c r="AL15" s="254"/>
      <c r="AM15" s="13"/>
    </row>
    <row r="16" spans="1:46" s="4" customFormat="1" x14ac:dyDescent="0.3">
      <c r="A16" s="3">
        <v>8</v>
      </c>
      <c r="B16" s="248">
        <f t="shared" si="4"/>
        <v>-0.86602540378443837</v>
      </c>
      <c r="C16" s="249">
        <f t="shared" si="5"/>
        <v>0.13397459621556163</v>
      </c>
      <c r="D16" s="247">
        <f t="shared" si="6"/>
        <v>2.6109357027144671</v>
      </c>
      <c r="E16" s="1">
        <f t="shared" si="7"/>
        <v>0.87031190090482236</v>
      </c>
      <c r="F16" s="1">
        <f t="shared" si="8"/>
        <v>3.1568277221336487</v>
      </c>
      <c r="G16" s="1">
        <f t="shared" si="9"/>
        <v>1.2627310888534595</v>
      </c>
      <c r="H16" s="1">
        <f t="shared" si="10"/>
        <v>5.7677634248481162</v>
      </c>
      <c r="I16" s="3">
        <v>7.5</v>
      </c>
      <c r="J16" s="247">
        <f t="shared" si="11"/>
        <v>3.0236614697519437</v>
      </c>
      <c r="K16" s="247">
        <f t="shared" si="12"/>
        <v>1.0078871565839813</v>
      </c>
      <c r="L16" s="1">
        <f t="shared" si="13"/>
        <v>3.3327316914249083</v>
      </c>
      <c r="M16" s="1">
        <f t="shared" si="14"/>
        <v>1.3330926765699633</v>
      </c>
      <c r="N16" s="1">
        <f t="shared" si="15"/>
        <v>6.356393161176852</v>
      </c>
      <c r="O16" s="247">
        <f t="shared" si="16"/>
        <v>0.85639316117685116</v>
      </c>
      <c r="P16" s="267"/>
      <c r="Q16" s="251">
        <f t="shared" si="1"/>
        <v>-1.1991180803544008</v>
      </c>
      <c r="R16" s="148">
        <f t="shared" si="2"/>
        <v>8.8817841970012523E-16</v>
      </c>
      <c r="S16" s="252"/>
      <c r="T16" s="253">
        <f t="shared" si="3"/>
        <v>6.0429749720634209</v>
      </c>
      <c r="U16" s="1"/>
      <c r="V16" s="1"/>
      <c r="W16" s="3">
        <v>8</v>
      </c>
      <c r="X16" s="248">
        <f t="shared" si="0"/>
        <v>-0.86602540378443837</v>
      </c>
      <c r="Y16" s="1">
        <f t="shared" si="17"/>
        <v>0.13397459621556163</v>
      </c>
      <c r="Z16" s="247">
        <f t="shared" si="18"/>
        <v>2.6109433231376133</v>
      </c>
      <c r="AA16" s="1">
        <f t="shared" si="19"/>
        <v>0.8703127029306611</v>
      </c>
      <c r="AB16" s="1">
        <f t="shared" si="20"/>
        <v>3.1568204001354574</v>
      </c>
      <c r="AC16" s="1">
        <f t="shared" si="21"/>
        <v>1.2627310335360837</v>
      </c>
      <c r="AD16" s="1">
        <f t="shared" si="22"/>
        <v>5.7677637232730703</v>
      </c>
      <c r="AE16" s="3">
        <v>7.5</v>
      </c>
      <c r="AF16" s="247">
        <f t="shared" si="23"/>
        <v>3.0236694429378828</v>
      </c>
      <c r="AG16" s="247">
        <f t="shared" si="24"/>
        <v>1.0078878014440209</v>
      </c>
      <c r="AH16" s="1">
        <f t="shared" si="25"/>
        <v>3.3327239919023226</v>
      </c>
      <c r="AI16" s="1">
        <f t="shared" si="26"/>
        <v>1.3330926303583013</v>
      </c>
      <c r="AJ16" s="1">
        <f t="shared" si="27"/>
        <v>6.3563934348402054</v>
      </c>
      <c r="AK16" s="247">
        <f t="shared" si="28"/>
        <v>0.85639313251503868</v>
      </c>
      <c r="AL16" s="254"/>
      <c r="AM16" s="13"/>
    </row>
    <row r="17" spans="1:39" s="4" customFormat="1" x14ac:dyDescent="0.3">
      <c r="A17" s="3">
        <v>9</v>
      </c>
      <c r="B17" s="248">
        <f t="shared" si="4"/>
        <v>-1</v>
      </c>
      <c r="C17" s="249">
        <f t="shared" si="5"/>
        <v>0</v>
      </c>
      <c r="D17" s="247">
        <f t="shared" si="6"/>
        <v>1.8708171808898946</v>
      </c>
      <c r="E17" s="1">
        <f t="shared" si="7"/>
        <v>0.62360572696329819</v>
      </c>
      <c r="F17" s="1">
        <f t="shared" si="8"/>
        <v>2.7193581062784031</v>
      </c>
      <c r="G17" s="1">
        <f t="shared" si="9"/>
        <v>1.0877432425113613</v>
      </c>
      <c r="H17" s="1">
        <f t="shared" si="10"/>
        <v>4.5901752871682975</v>
      </c>
      <c r="I17" s="3">
        <v>8.5</v>
      </c>
      <c r="J17" s="247">
        <f t="shared" si="11"/>
        <v>2.2203555654737173</v>
      </c>
      <c r="K17" s="247">
        <f t="shared" si="12"/>
        <v>0.74011852182457238</v>
      </c>
      <c r="L17" s="1">
        <f t="shared" si="13"/>
        <v>2.9439703441995451</v>
      </c>
      <c r="M17" s="1">
        <f t="shared" si="14"/>
        <v>1.1775881376798181</v>
      </c>
      <c r="N17" s="1">
        <f t="shared" si="15"/>
        <v>5.1643259096732628</v>
      </c>
      <c r="O17" s="247">
        <f t="shared" si="16"/>
        <v>-0.33567409032673812</v>
      </c>
      <c r="P17" s="267"/>
      <c r="Q17" s="251">
        <f t="shared" si="1"/>
        <v>-1.1775881376798187</v>
      </c>
      <c r="R17" s="148">
        <f t="shared" si="2"/>
        <v>-6.6613381477509392E-16</v>
      </c>
      <c r="S17" s="252"/>
      <c r="T17" s="253">
        <f t="shared" si="3"/>
        <v>4.9286536358988062</v>
      </c>
      <c r="U17" s="1"/>
      <c r="V17" s="1"/>
      <c r="W17" s="3">
        <v>9</v>
      </c>
      <c r="X17" s="248">
        <f t="shared" si="0"/>
        <v>-1</v>
      </c>
      <c r="Y17" s="1">
        <f t="shared" si="17"/>
        <v>0</v>
      </c>
      <c r="Z17" s="247">
        <f t="shared" si="18"/>
        <v>1.8708238865760625</v>
      </c>
      <c r="AA17" s="1">
        <f t="shared" si="19"/>
        <v>0.62360671677722235</v>
      </c>
      <c r="AB17" s="1">
        <f t="shared" si="20"/>
        <v>2.7193517595027297</v>
      </c>
      <c r="AC17" s="1">
        <f t="shared" si="21"/>
        <v>1.0877431790790844</v>
      </c>
      <c r="AD17" s="1">
        <f t="shared" si="22"/>
        <v>4.5901756460787926</v>
      </c>
      <c r="AE17" s="3">
        <v>8.5</v>
      </c>
      <c r="AF17" s="247">
        <f t="shared" si="23"/>
        <v>2.2203627439972129</v>
      </c>
      <c r="AG17" s="247">
        <f t="shared" si="24"/>
        <v>0.74011943656155099</v>
      </c>
      <c r="AH17" s="1">
        <f t="shared" si="25"/>
        <v>2.9439634936611068</v>
      </c>
      <c r="AI17" s="1">
        <f t="shared" si="26"/>
        <v>1.1775880771942795</v>
      </c>
      <c r="AJ17" s="1">
        <f t="shared" si="27"/>
        <v>5.1643262376583197</v>
      </c>
      <c r="AK17" s="247">
        <f t="shared" si="28"/>
        <v>-0.33567406466684702</v>
      </c>
      <c r="AL17" s="254"/>
      <c r="AM17" s="13"/>
    </row>
    <row r="18" spans="1:39" s="4" customFormat="1" x14ac:dyDescent="0.3">
      <c r="A18" s="3">
        <v>10</v>
      </c>
      <c r="B18" s="248">
        <f t="shared" si="4"/>
        <v>-0.86602540378443904</v>
      </c>
      <c r="C18" s="249">
        <f t="shared" si="5"/>
        <v>0.13397459621556096</v>
      </c>
      <c r="D18" s="247">
        <f t="shared" si="6"/>
        <v>1.4544318960838905</v>
      </c>
      <c r="E18" s="1">
        <f t="shared" si="7"/>
        <v>0.48481063202796348</v>
      </c>
      <c r="F18" s="1">
        <f t="shared" si="8"/>
        <v>2.2726592034062358</v>
      </c>
      <c r="G18" s="1">
        <f t="shared" si="9"/>
        <v>0.90906368136249438</v>
      </c>
      <c r="H18" s="1">
        <f t="shared" si="10"/>
        <v>3.7270910994901261</v>
      </c>
      <c r="I18" s="3">
        <v>9.5</v>
      </c>
      <c r="J18" s="247">
        <f t="shared" si="11"/>
        <v>1.6510796430646952</v>
      </c>
      <c r="K18" s="247">
        <f t="shared" si="12"/>
        <v>0.55035988102156508</v>
      </c>
      <c r="L18" s="1">
        <f t="shared" si="13"/>
        <v>2.4926469597343321</v>
      </c>
      <c r="M18" s="1">
        <f t="shared" si="14"/>
        <v>0.99705878389373281</v>
      </c>
      <c r="N18" s="1">
        <f t="shared" si="15"/>
        <v>4.1437266027990276</v>
      </c>
      <c r="O18" s="247">
        <f t="shared" si="16"/>
        <v>-1.3562733972009733</v>
      </c>
      <c r="P18" s="267"/>
      <c r="Q18" s="251">
        <f t="shared" si="1"/>
        <v>-0.86308418767817141</v>
      </c>
      <c r="R18" s="148">
        <f t="shared" si="2"/>
        <v>4.4408920985006262E-16</v>
      </c>
      <c r="S18" s="252"/>
      <c r="T18" s="253">
        <f t="shared" si="3"/>
        <v>3.9674273536148954</v>
      </c>
      <c r="U18" s="1"/>
      <c r="V18" s="1"/>
      <c r="W18" s="3">
        <v>10</v>
      </c>
      <c r="X18" s="248">
        <f t="shared" si="0"/>
        <v>-0.86602540378443904</v>
      </c>
      <c r="Y18" s="1">
        <f t="shared" si="17"/>
        <v>0.13397459621556096</v>
      </c>
      <c r="Z18" s="247">
        <f t="shared" si="18"/>
        <v>1.4544376291168213</v>
      </c>
      <c r="AA18" s="1">
        <f t="shared" si="19"/>
        <v>0.48481157481410658</v>
      </c>
      <c r="AB18" s="1">
        <f t="shared" si="20"/>
        <v>2.2726538904747313</v>
      </c>
      <c r="AC18" s="1">
        <f t="shared" si="21"/>
        <v>0.9090636248631121</v>
      </c>
      <c r="AD18" s="1">
        <f t="shared" si="22"/>
        <v>3.7270915195915526</v>
      </c>
      <c r="AE18" s="3">
        <v>9.5</v>
      </c>
      <c r="AF18" s="247">
        <f t="shared" si="23"/>
        <v>1.6510858584273997</v>
      </c>
      <c r="AG18" s="247">
        <f t="shared" si="24"/>
        <v>0.55036085367480192</v>
      </c>
      <c r="AH18" s="1">
        <f t="shared" si="25"/>
        <v>2.4926411344678976</v>
      </c>
      <c r="AI18" s="1">
        <f t="shared" si="26"/>
        <v>0.99705872270280105</v>
      </c>
      <c r="AJ18" s="1">
        <f t="shared" si="27"/>
        <v>4.1437269928952976</v>
      </c>
      <c r="AK18" s="247">
        <f t="shared" si="28"/>
        <v>-1.3562733094298691</v>
      </c>
      <c r="AL18" s="254"/>
      <c r="AM18" s="13"/>
    </row>
    <row r="19" spans="1:39" s="4" customFormat="1" x14ac:dyDescent="0.3">
      <c r="A19" s="3">
        <v>11</v>
      </c>
      <c r="B19" s="248">
        <f t="shared" si="4"/>
        <v>-0.50000000000000044</v>
      </c>
      <c r="C19" s="249">
        <f t="shared" si="5"/>
        <v>0.49999999999999956</v>
      </c>
      <c r="D19" s="247">
        <f t="shared" si="6"/>
        <v>1.4673490267806271</v>
      </c>
      <c r="E19" s="1">
        <f t="shared" si="7"/>
        <v>0.489116342260209</v>
      </c>
      <c r="F19" s="1">
        <f t="shared" si="8"/>
        <v>1.9249801657831918</v>
      </c>
      <c r="G19" s="1">
        <f t="shared" si="9"/>
        <v>0.76999206631327666</v>
      </c>
      <c r="H19" s="1">
        <f t="shared" si="10"/>
        <v>3.3923291925638188</v>
      </c>
      <c r="I19" s="3">
        <v>10.5</v>
      </c>
      <c r="J19" s="247">
        <f t="shared" si="11"/>
        <v>1.4612486079097888</v>
      </c>
      <c r="K19" s="247">
        <f t="shared" si="12"/>
        <v>0.48708286930326294</v>
      </c>
      <c r="L19" s="1">
        <f t="shared" si="13"/>
        <v>2.086904767315767</v>
      </c>
      <c r="M19" s="1">
        <f t="shared" si="14"/>
        <v>0.83476190692630681</v>
      </c>
      <c r="N19" s="1">
        <f t="shared" si="15"/>
        <v>3.5481533752255556</v>
      </c>
      <c r="O19" s="247">
        <f t="shared" si="16"/>
        <v>-1.9518466247744453</v>
      </c>
      <c r="P19" s="267"/>
      <c r="Q19" s="251">
        <f t="shared" si="1"/>
        <v>-0.33476190692630725</v>
      </c>
      <c r="R19" s="148">
        <f t="shared" si="2"/>
        <v>0</v>
      </c>
      <c r="S19" s="252"/>
      <c r="T19" s="253">
        <f t="shared" si="3"/>
        <v>3.4168559312932323</v>
      </c>
      <c r="U19" s="1"/>
      <c r="V19" s="1"/>
      <c r="W19" s="3">
        <v>11</v>
      </c>
      <c r="X19" s="248">
        <f t="shared" si="0"/>
        <v>-0.50000000000000044</v>
      </c>
      <c r="Y19" s="1">
        <f t="shared" si="17"/>
        <v>0.49999999999999956</v>
      </c>
      <c r="Z19" s="247">
        <f t="shared" si="18"/>
        <v>1.4673539621233223</v>
      </c>
      <c r="AA19" s="1">
        <f t="shared" si="19"/>
        <v>0.48911701055115336</v>
      </c>
      <c r="AB19" s="1">
        <f t="shared" si="20"/>
        <v>1.9249756973659089</v>
      </c>
      <c r="AC19" s="1">
        <f t="shared" si="21"/>
        <v>0.76999203114703529</v>
      </c>
      <c r="AD19" s="1">
        <f t="shared" si="22"/>
        <v>3.3923296594892314</v>
      </c>
      <c r="AE19" s="3">
        <v>10.5</v>
      </c>
      <c r="AF19" s="247">
        <f t="shared" si="23"/>
        <v>1.4612539192678906</v>
      </c>
      <c r="AG19" s="247">
        <f t="shared" si="24"/>
        <v>0.48708366699349864</v>
      </c>
      <c r="AH19" s="1">
        <f t="shared" si="25"/>
        <v>2.0868999012771359</v>
      </c>
      <c r="AI19" s="1">
        <f t="shared" si="26"/>
        <v>0.83476186010232134</v>
      </c>
      <c r="AJ19" s="1">
        <f t="shared" si="27"/>
        <v>3.5481538205450267</v>
      </c>
      <c r="AK19" s="247">
        <f t="shared" si="28"/>
        <v>-1.95184648178014</v>
      </c>
      <c r="AL19" s="254"/>
      <c r="AM19" s="13"/>
    </row>
    <row r="20" spans="1:39" s="4" customFormat="1" x14ac:dyDescent="0.3">
      <c r="A20" s="3">
        <v>12</v>
      </c>
      <c r="B20" s="253">
        <f t="shared" si="4"/>
        <v>-2.45029690981724E-16</v>
      </c>
      <c r="C20" s="1">
        <f t="shared" si="5"/>
        <v>0.99999999999999978</v>
      </c>
      <c r="D20" s="247">
        <f t="shared" si="6"/>
        <v>1.9018075895069289</v>
      </c>
      <c r="E20" s="1">
        <f t="shared" si="7"/>
        <v>0.63393586316897632</v>
      </c>
      <c r="F20" s="1">
        <f t="shared" si="8"/>
        <v>1.7604239804159163</v>
      </c>
      <c r="G20" s="1">
        <f t="shared" si="9"/>
        <v>0.70416959216636654</v>
      </c>
      <c r="H20" s="1">
        <f t="shared" si="10"/>
        <v>3.6622315699228452</v>
      </c>
      <c r="I20" s="3">
        <v>11.5</v>
      </c>
      <c r="J20" s="247">
        <f t="shared" si="11"/>
        <v>1.6966243118210937</v>
      </c>
      <c r="K20" s="247">
        <f t="shared" si="12"/>
        <v>0.56554143727369788</v>
      </c>
      <c r="L20" s="1">
        <f t="shared" si="13"/>
        <v>1.8252440566024331</v>
      </c>
      <c r="M20" s="1">
        <f t="shared" si="14"/>
        <v>0.73009762264097322</v>
      </c>
      <c r="N20" s="1">
        <f t="shared" si="15"/>
        <v>3.5218683684235268</v>
      </c>
      <c r="O20" s="247">
        <f t="shared" si="16"/>
        <v>-1.9781316315764741</v>
      </c>
      <c r="P20" s="267"/>
      <c r="Q20" s="251">
        <f t="shared" si="1"/>
        <v>0.26990237735902634</v>
      </c>
      <c r="R20" s="148">
        <f t="shared" si="2"/>
        <v>0</v>
      </c>
      <c r="S20" s="252"/>
      <c r="T20" s="253">
        <f t="shared" si="3"/>
        <v>3.4244645369205609</v>
      </c>
      <c r="U20" s="1"/>
      <c r="V20" s="1"/>
      <c r="W20" s="3">
        <v>12</v>
      </c>
      <c r="X20" s="253">
        <f t="shared" si="0"/>
        <v>-2.45029690981724E-16</v>
      </c>
      <c r="Y20" s="1">
        <f t="shared" si="17"/>
        <v>0.99999999999999978</v>
      </c>
      <c r="Z20" s="247">
        <f t="shared" si="18"/>
        <v>1.9018120931221132</v>
      </c>
      <c r="AA20" s="1">
        <f t="shared" si="19"/>
        <v>0.63393609833026865</v>
      </c>
      <c r="AB20" s="1">
        <f t="shared" si="20"/>
        <v>1.7604199638783242</v>
      </c>
      <c r="AC20" s="1">
        <f t="shared" si="21"/>
        <v>0.70416958796586793</v>
      </c>
      <c r="AD20" s="1">
        <f t="shared" si="22"/>
        <v>3.6622320570004376</v>
      </c>
      <c r="AE20" s="3">
        <v>11.5</v>
      </c>
      <c r="AF20" s="247">
        <f t="shared" si="23"/>
        <v>1.6966289953613551</v>
      </c>
      <c r="AG20" s="247">
        <f t="shared" si="24"/>
        <v>0.56554186900120884</v>
      </c>
      <c r="AH20" s="1">
        <f t="shared" si="25"/>
        <v>1.8252398526805893</v>
      </c>
      <c r="AI20" s="1">
        <f t="shared" si="26"/>
        <v>0.73009760248879296</v>
      </c>
      <c r="AJ20" s="1">
        <f t="shared" si="27"/>
        <v>3.5218688480419447</v>
      </c>
      <c r="AK20" s="247">
        <f t="shared" si="28"/>
        <v>-1.978131454283222</v>
      </c>
      <c r="AL20" s="254"/>
      <c r="AM20" s="13"/>
    </row>
    <row r="21" spans="1:39" s="4" customFormat="1" x14ac:dyDescent="0.3">
      <c r="A21" s="3">
        <v>13</v>
      </c>
      <c r="B21" s="248">
        <f t="shared" si="4"/>
        <v>0.49999999999999928</v>
      </c>
      <c r="C21" s="249">
        <f t="shared" si="5"/>
        <v>1.4999999999999993</v>
      </c>
      <c r="D21" s="247">
        <f t="shared" si="6"/>
        <v>2.6383137869865267</v>
      </c>
      <c r="E21" s="1">
        <f t="shared" si="7"/>
        <v>0.87943792899550888</v>
      </c>
      <c r="F21" s="1">
        <f t="shared" si="8"/>
        <v>1.8160185269494487</v>
      </c>
      <c r="G21" s="1">
        <f t="shared" si="9"/>
        <v>0.72640741077977944</v>
      </c>
      <c r="H21" s="1">
        <f t="shared" si="10"/>
        <v>4.454332313935975</v>
      </c>
      <c r="I21" s="3">
        <v>12.5</v>
      </c>
      <c r="J21" s="247">
        <f t="shared" si="11"/>
        <v>2.2904814075612054</v>
      </c>
      <c r="K21" s="247">
        <f t="shared" si="12"/>
        <v>0.76349380252040178</v>
      </c>
      <c r="L21" s="1">
        <f t="shared" si="13"/>
        <v>1.7697481399671726</v>
      </c>
      <c r="M21" s="1">
        <f t="shared" si="14"/>
        <v>0.70789925598686909</v>
      </c>
      <c r="N21" s="1">
        <f t="shared" si="15"/>
        <v>4.0602295475283778</v>
      </c>
      <c r="O21" s="247">
        <f t="shared" si="16"/>
        <v>-1.4397704524716231</v>
      </c>
      <c r="P21" s="267"/>
      <c r="Q21" s="251">
        <f t="shared" si="1"/>
        <v>0.7921007440131298</v>
      </c>
      <c r="R21" s="148">
        <f t="shared" si="2"/>
        <v>0</v>
      </c>
      <c r="S21" s="252"/>
      <c r="T21" s="253">
        <f t="shared" si="3"/>
        <v>3.988214450763512</v>
      </c>
      <c r="U21" s="1"/>
      <c r="V21" s="1"/>
      <c r="W21" s="3">
        <v>13</v>
      </c>
      <c r="X21" s="248">
        <f t="shared" si="0"/>
        <v>0.49999999999999928</v>
      </c>
      <c r="Y21" s="1">
        <f t="shared" si="17"/>
        <v>1.4999999999999993</v>
      </c>
      <c r="Z21" s="247">
        <f t="shared" si="18"/>
        <v>2.6383183221724869</v>
      </c>
      <c r="AA21" s="1">
        <f t="shared" si="19"/>
        <v>0.87943768438530801</v>
      </c>
      <c r="AB21" s="1">
        <f t="shared" si="20"/>
        <v>1.8160144663506417</v>
      </c>
      <c r="AC21" s="1">
        <f t="shared" si="21"/>
        <v>0.72640743955944653</v>
      </c>
      <c r="AD21" s="1">
        <f t="shared" si="22"/>
        <v>4.4543327885231285</v>
      </c>
      <c r="AE21" s="3">
        <v>12.5</v>
      </c>
      <c r="AF21" s="247">
        <f t="shared" si="23"/>
        <v>2.2904858872051905</v>
      </c>
      <c r="AG21" s="247">
        <f t="shared" si="24"/>
        <v>0.76349377094962534</v>
      </c>
      <c r="AH21" s="1">
        <f t="shared" si="25"/>
        <v>1.7697441439386872</v>
      </c>
      <c r="AI21" s="1">
        <f t="shared" si="26"/>
        <v>0.70789926847730711</v>
      </c>
      <c r="AJ21" s="1">
        <f t="shared" si="27"/>
        <v>4.0602300311438775</v>
      </c>
      <c r="AK21" s="247">
        <f t="shared" si="28"/>
        <v>-1.4397702711812892</v>
      </c>
      <c r="AL21" s="254"/>
      <c r="AM21" s="13"/>
    </row>
    <row r="22" spans="1:39" s="4" customFormat="1" x14ac:dyDescent="0.3">
      <c r="A22" s="3">
        <v>14</v>
      </c>
      <c r="B22" s="248">
        <f t="shared" si="4"/>
        <v>0.86602540378443837</v>
      </c>
      <c r="C22" s="249">
        <f t="shared" si="5"/>
        <v>1.8660254037844384</v>
      </c>
      <c r="D22" s="247">
        <f t="shared" si="6"/>
        <v>3.4773137624347248</v>
      </c>
      <c r="E22" s="1">
        <f t="shared" si="7"/>
        <v>1.1591045874782415</v>
      </c>
      <c r="F22" s="1">
        <f t="shared" si="8"/>
        <v>2.071419723813833</v>
      </c>
      <c r="G22" s="1">
        <f t="shared" si="9"/>
        <v>0.82856788952553317</v>
      </c>
      <c r="H22" s="1">
        <f t="shared" si="10"/>
        <v>5.5487334862485582</v>
      </c>
      <c r="I22" s="3">
        <v>13.5</v>
      </c>
      <c r="J22" s="247">
        <f t="shared" si="11"/>
        <v>3.0810762850087223</v>
      </c>
      <c r="K22" s="247">
        <f t="shared" si="12"/>
        <v>1.0270254283362408</v>
      </c>
      <c r="L22" s="1">
        <f t="shared" si="13"/>
        <v>1.9290605786796413</v>
      </c>
      <c r="M22" s="1">
        <f t="shared" si="14"/>
        <v>0.77162423147185655</v>
      </c>
      <c r="N22" s="1">
        <f t="shared" si="15"/>
        <v>5.0101368636883636</v>
      </c>
      <c r="O22" s="247">
        <f t="shared" si="16"/>
        <v>-0.48986313631163725</v>
      </c>
      <c r="P22" s="267"/>
      <c r="Q22" s="251">
        <f t="shared" si="1"/>
        <v>1.0944011723125833</v>
      </c>
      <c r="R22" s="148">
        <f t="shared" si="2"/>
        <v>0</v>
      </c>
      <c r="S22" s="252"/>
      <c r="T22" s="253">
        <f t="shared" si="3"/>
        <v>4.9570493386747509</v>
      </c>
      <c r="U22" s="1"/>
      <c r="V22" s="1"/>
      <c r="W22" s="3">
        <v>14</v>
      </c>
      <c r="X22" s="248">
        <f t="shared" si="0"/>
        <v>0.86602540378443837</v>
      </c>
      <c r="Y22" s="1">
        <f t="shared" si="17"/>
        <v>1.8660254037844384</v>
      </c>
      <c r="Z22" s="247">
        <f t="shared" si="18"/>
        <v>3.4773187694156489</v>
      </c>
      <c r="AA22" s="1">
        <f t="shared" si="19"/>
        <v>1.1591039416071405</v>
      </c>
      <c r="AB22" s="1">
        <f t="shared" si="20"/>
        <v>2.0714151485079331</v>
      </c>
      <c r="AC22" s="1">
        <f t="shared" si="21"/>
        <v>0.82856794489971208</v>
      </c>
      <c r="AD22" s="1">
        <f t="shared" si="22"/>
        <v>5.5487339179235819</v>
      </c>
      <c r="AE22" s="3">
        <v>13.5</v>
      </c>
      <c r="AF22" s="247">
        <f t="shared" si="23"/>
        <v>3.0810810228869907</v>
      </c>
      <c r="AG22" s="247">
        <f t="shared" si="24"/>
        <v>1.0270249565412763</v>
      </c>
      <c r="AH22" s="1">
        <f t="shared" si="25"/>
        <v>1.9290562961724127</v>
      </c>
      <c r="AI22" s="1">
        <f t="shared" si="26"/>
        <v>0.77162427438398395</v>
      </c>
      <c r="AJ22" s="1">
        <f t="shared" si="27"/>
        <v>5.0101373190594032</v>
      </c>
      <c r="AK22" s="247">
        <f t="shared" si="28"/>
        <v>-0.4898629832657635</v>
      </c>
      <c r="AL22" s="254"/>
      <c r="AM22" s="13"/>
    </row>
    <row r="23" spans="1:39" s="4" customFormat="1" x14ac:dyDescent="0.3">
      <c r="A23" s="3">
        <v>15</v>
      </c>
      <c r="B23" s="248">
        <f t="shared" si="4"/>
        <v>1</v>
      </c>
      <c r="C23" s="249">
        <f t="shared" si="5"/>
        <v>2</v>
      </c>
      <c r="D23" s="247">
        <f t="shared" si="6"/>
        <v>4.1924163240308916</v>
      </c>
      <c r="E23" s="1">
        <f t="shared" si="7"/>
        <v>1.3974721080102972</v>
      </c>
      <c r="F23" s="1">
        <f t="shared" si="8"/>
        <v>2.4540313290934277</v>
      </c>
      <c r="G23" s="1">
        <f t="shared" si="9"/>
        <v>0.98161253163737106</v>
      </c>
      <c r="H23" s="1">
        <f t="shared" si="10"/>
        <v>6.6464476531243193</v>
      </c>
      <c r="I23" s="3">
        <v>14.5</v>
      </c>
      <c r="J23" s="247">
        <f t="shared" si="11"/>
        <v>3.8546923152114987</v>
      </c>
      <c r="K23" s="247">
        <f t="shared" si="12"/>
        <v>1.284897438403833</v>
      </c>
      <c r="L23" s="1">
        <f t="shared" si="13"/>
        <v>2.2557145828105956</v>
      </c>
      <c r="M23" s="1">
        <f t="shared" si="14"/>
        <v>0.90228583312423827</v>
      </c>
      <c r="N23" s="1">
        <f t="shared" si="15"/>
        <v>6.1104068980220942</v>
      </c>
      <c r="O23" s="247">
        <f t="shared" si="16"/>
        <v>0.61040689802209336</v>
      </c>
      <c r="P23" s="267"/>
      <c r="Q23" s="251">
        <f t="shared" si="1"/>
        <v>1.0977141668757611</v>
      </c>
      <c r="R23" s="148">
        <f t="shared" si="2"/>
        <v>0</v>
      </c>
      <c r="S23" s="252"/>
      <c r="T23" s="253">
        <f t="shared" si="3"/>
        <v>6.0713706748393683</v>
      </c>
      <c r="U23" s="1"/>
      <c r="V23" s="1"/>
      <c r="W23" s="3">
        <v>15</v>
      </c>
      <c r="X23" s="248">
        <f t="shared" si="0"/>
        <v>1</v>
      </c>
      <c r="Y23" s="1">
        <f t="shared" si="17"/>
        <v>2</v>
      </c>
      <c r="Z23" s="247">
        <f t="shared" si="18"/>
        <v>4.1924221050889381</v>
      </c>
      <c r="AA23" s="1">
        <f t="shared" si="19"/>
        <v>1.3974712441178085</v>
      </c>
      <c r="AB23" s="1">
        <f t="shared" si="20"/>
        <v>2.4540259164153939</v>
      </c>
      <c r="AC23" s="1">
        <f t="shared" si="21"/>
        <v>0.981612600332467</v>
      </c>
      <c r="AD23" s="1">
        <f t="shared" si="22"/>
        <v>6.646448021504332</v>
      </c>
      <c r="AE23" s="3">
        <v>14.5</v>
      </c>
      <c r="AF23" s="247">
        <f t="shared" si="23"/>
        <v>3.8546976912422446</v>
      </c>
      <c r="AG23" s="247">
        <f t="shared" si="24"/>
        <v>1.2848966643267108</v>
      </c>
      <c r="AH23" s="1">
        <f t="shared" si="25"/>
        <v>2.2557096079237215</v>
      </c>
      <c r="AI23" s="1">
        <f t="shared" si="26"/>
        <v>0.9022858964192495</v>
      </c>
      <c r="AJ23" s="1">
        <f t="shared" si="27"/>
        <v>6.1104072991659661</v>
      </c>
      <c r="AK23" s="247">
        <f t="shared" si="28"/>
        <v>0.61040699684079947</v>
      </c>
      <c r="AL23" s="254"/>
      <c r="AM23" s="13"/>
    </row>
    <row r="24" spans="1:39" s="4" customFormat="1" x14ac:dyDescent="0.3">
      <c r="A24" s="3">
        <v>16</v>
      </c>
      <c r="B24" s="248">
        <f t="shared" si="4"/>
        <v>0.86602540378443915</v>
      </c>
      <c r="C24" s="249">
        <f t="shared" si="5"/>
        <v>1.8660254037844393</v>
      </c>
      <c r="D24" s="247">
        <f t="shared" si="6"/>
        <v>4.5908768900691745</v>
      </c>
      <c r="E24" s="1">
        <f t="shared" si="7"/>
        <v>1.5302922966897248</v>
      </c>
      <c r="F24" s="1">
        <f t="shared" si="8"/>
        <v>2.8581777120121479</v>
      </c>
      <c r="G24" s="1">
        <f t="shared" si="9"/>
        <v>1.1432710848048591</v>
      </c>
      <c r="H24" s="1">
        <f t="shared" si="10"/>
        <v>7.449054602081322</v>
      </c>
      <c r="I24" s="3">
        <v>15.5</v>
      </c>
      <c r="J24" s="247">
        <f t="shared" si="11"/>
        <v>4.4026945132384681</v>
      </c>
      <c r="K24" s="247">
        <f t="shared" si="12"/>
        <v>1.4675648377461561</v>
      </c>
      <c r="L24" s="1">
        <f t="shared" si="13"/>
        <v>2.6585461370685897</v>
      </c>
      <c r="M24" s="1">
        <f t="shared" si="14"/>
        <v>1.0634184548274359</v>
      </c>
      <c r="N24" s="1">
        <f t="shared" si="15"/>
        <v>7.0612406503070577</v>
      </c>
      <c r="O24" s="247">
        <f t="shared" si="16"/>
        <v>1.5612406503070568</v>
      </c>
      <c r="P24" s="267"/>
      <c r="Q24" s="251">
        <f t="shared" si="1"/>
        <v>0.80260694895700269</v>
      </c>
      <c r="R24" s="148">
        <f t="shared" si="2"/>
        <v>0</v>
      </c>
      <c r="S24" s="252"/>
      <c r="T24" s="253">
        <f t="shared" si="3"/>
        <v>7.0325969571232783</v>
      </c>
      <c r="U24" s="1"/>
      <c r="V24" s="1"/>
      <c r="W24" s="3">
        <v>16</v>
      </c>
      <c r="X24" s="248">
        <f t="shared" si="0"/>
        <v>0.86602540378443915</v>
      </c>
      <c r="Y24" s="1">
        <f t="shared" si="17"/>
        <v>1.8660254037844393</v>
      </c>
      <c r="Z24" s="247">
        <f t="shared" si="18"/>
        <v>4.5908835310606406</v>
      </c>
      <c r="AA24" s="1">
        <f t="shared" si="19"/>
        <v>1.5302914541843753</v>
      </c>
      <c r="AB24" s="1">
        <f t="shared" si="20"/>
        <v>2.8581713710650085</v>
      </c>
      <c r="AC24" s="1">
        <f t="shared" si="21"/>
        <v>1.1432711500639374</v>
      </c>
      <c r="AD24" s="1">
        <f t="shared" si="22"/>
        <v>7.4490549021256491</v>
      </c>
      <c r="AE24" s="3">
        <v>15.5</v>
      </c>
      <c r="AF24" s="247">
        <f t="shared" si="23"/>
        <v>4.4027007261236317</v>
      </c>
      <c r="AG24" s="247">
        <f t="shared" si="24"/>
        <v>1.467563977812737</v>
      </c>
      <c r="AH24" s="1">
        <f t="shared" si="25"/>
        <v>2.6585402580963291</v>
      </c>
      <c r="AI24" s="1">
        <f t="shared" si="26"/>
        <v>1.0634185231631221</v>
      </c>
      <c r="AJ24" s="1">
        <f t="shared" si="27"/>
        <v>7.0612409842199604</v>
      </c>
      <c r="AK24" s="247">
        <f t="shared" si="28"/>
        <v>1.5612406818947937</v>
      </c>
      <c r="AL24" s="254"/>
      <c r="AM24" s="13"/>
    </row>
    <row r="25" spans="1:39" s="4" customFormat="1" x14ac:dyDescent="0.3">
      <c r="A25" s="3">
        <v>17</v>
      </c>
      <c r="B25" s="248">
        <f t="shared" si="4"/>
        <v>0.50000000000000133</v>
      </c>
      <c r="C25" s="249">
        <f t="shared" si="5"/>
        <v>1.5000000000000013</v>
      </c>
      <c r="D25" s="247">
        <f t="shared" si="6"/>
        <v>4.5651161371421365</v>
      </c>
      <c r="E25" s="1">
        <f t="shared" si="7"/>
        <v>1.5217053790473789</v>
      </c>
      <c r="F25" s="1">
        <f t="shared" si="8"/>
        <v>3.1731913228973294</v>
      </c>
      <c r="G25" s="1">
        <f t="shared" si="9"/>
        <v>1.2692765291589319</v>
      </c>
      <c r="H25" s="1">
        <f t="shared" si="10"/>
        <v>7.7383074600394659</v>
      </c>
      <c r="I25" s="3">
        <v>16.5</v>
      </c>
      <c r="J25" s="247">
        <f t="shared" si="11"/>
        <v>4.5772822587811168</v>
      </c>
      <c r="K25" s="247">
        <f t="shared" si="12"/>
        <v>1.5257607529270389</v>
      </c>
      <c r="L25" s="1">
        <f t="shared" si="13"/>
        <v>3.0268678551046451</v>
      </c>
      <c r="M25" s="1">
        <f t="shared" si="14"/>
        <v>1.2107471420418581</v>
      </c>
      <c r="N25" s="1">
        <f t="shared" si="15"/>
        <v>7.6041501138857619</v>
      </c>
      <c r="O25" s="247">
        <f t="shared" si="16"/>
        <v>2.104150113885761</v>
      </c>
      <c r="P25" s="267"/>
      <c r="Q25" s="251">
        <f t="shared" si="1"/>
        <v>0.28925285795814393</v>
      </c>
      <c r="R25" s="148">
        <f t="shared" si="2"/>
        <v>0</v>
      </c>
      <c r="S25" s="252"/>
      <c r="T25" s="253">
        <f t="shared" si="3"/>
        <v>7.5831683794449409</v>
      </c>
      <c r="U25" s="1"/>
      <c r="V25" s="1"/>
      <c r="W25" s="3">
        <v>17</v>
      </c>
      <c r="X25" s="248">
        <f t="shared" si="0"/>
        <v>0.50000000000000133</v>
      </c>
      <c r="Y25" s="1">
        <f t="shared" si="17"/>
        <v>1.5000000000000013</v>
      </c>
      <c r="Z25" s="247">
        <f t="shared" si="18"/>
        <v>4.5651234865064536</v>
      </c>
      <c r="AA25" s="1">
        <f t="shared" si="19"/>
        <v>1.5217047898148757</v>
      </c>
      <c r="AB25" s="1">
        <f t="shared" si="20"/>
        <v>3.1731842168654887</v>
      </c>
      <c r="AC25" s="1">
        <f t="shared" si="21"/>
        <v>1.2692765751231885</v>
      </c>
      <c r="AD25" s="1">
        <f t="shared" si="22"/>
        <v>7.7383077033719427</v>
      </c>
      <c r="AE25" s="3">
        <v>16.5</v>
      </c>
      <c r="AF25" s="247">
        <f t="shared" si="23"/>
        <v>4.5772892750208314</v>
      </c>
      <c r="AG25" s="247">
        <f t="shared" si="24"/>
        <v>1.5257600445541886</v>
      </c>
      <c r="AH25" s="1">
        <f t="shared" si="25"/>
        <v>3.0268611089167039</v>
      </c>
      <c r="AI25" s="1">
        <f t="shared" si="26"/>
        <v>1.2107471987537084</v>
      </c>
      <c r="AJ25" s="1">
        <f t="shared" si="27"/>
        <v>7.6041503839375348</v>
      </c>
      <c r="AK25" s="247">
        <f t="shared" si="28"/>
        <v>2.1041500816123682</v>
      </c>
      <c r="AL25" s="254"/>
      <c r="AM25" s="13"/>
    </row>
    <row r="26" spans="1:39" s="4" customFormat="1" x14ac:dyDescent="0.3">
      <c r="A26" s="3">
        <v>18</v>
      </c>
      <c r="B26" s="248">
        <f t="shared" si="4"/>
        <v>3.67544536472586E-16</v>
      </c>
      <c r="C26" s="249">
        <f t="shared" si="5"/>
        <v>1.0000000000000004</v>
      </c>
      <c r="D26" s="247">
        <f t="shared" si="6"/>
        <v>4.1214547169466424</v>
      </c>
      <c r="E26" s="1">
        <f t="shared" si="7"/>
        <v>1.3738182389822142</v>
      </c>
      <c r="F26" s="1">
        <f t="shared" si="8"/>
        <v>3.3128836177873442</v>
      </c>
      <c r="G26" s="1">
        <f t="shared" si="9"/>
        <v>1.3251534471149378</v>
      </c>
      <c r="H26" s="1">
        <f t="shared" si="10"/>
        <v>7.4343383347339866</v>
      </c>
      <c r="I26" s="3">
        <v>17.5</v>
      </c>
      <c r="J26" s="247">
        <f t="shared" si="11"/>
        <v>4.3309842605864848</v>
      </c>
      <c r="K26" s="247">
        <f t="shared" si="12"/>
        <v>1.4436614201954949</v>
      </c>
      <c r="L26" s="1">
        <f t="shared" si="13"/>
        <v>3.2599228132637008</v>
      </c>
      <c r="M26" s="1">
        <f t="shared" si="14"/>
        <v>1.3039691253054804</v>
      </c>
      <c r="N26" s="1">
        <f t="shared" si="15"/>
        <v>7.590907073850186</v>
      </c>
      <c r="O26" s="247">
        <f t="shared" si="16"/>
        <v>2.0909070738501851</v>
      </c>
      <c r="P26" s="267"/>
      <c r="Q26" s="251">
        <f t="shared" si="1"/>
        <v>-0.30396912530547926</v>
      </c>
      <c r="R26" s="148">
        <f t="shared" si="2"/>
        <v>0</v>
      </c>
      <c r="S26" s="252"/>
      <c r="T26" s="253">
        <f t="shared" si="3"/>
        <v>7.5755597738176119</v>
      </c>
      <c r="U26" s="1"/>
      <c r="V26" s="1"/>
      <c r="W26" s="3">
        <v>18</v>
      </c>
      <c r="X26" s="248">
        <f t="shared" si="0"/>
        <v>3.67544536472586E-16</v>
      </c>
      <c r="Y26" s="1">
        <f t="shared" si="17"/>
        <v>1.0000000000000004</v>
      </c>
      <c r="Z26" s="247">
        <f t="shared" si="18"/>
        <v>4.1214624279133441</v>
      </c>
      <c r="AA26" s="1">
        <f t="shared" si="19"/>
        <v>1.3738180656307459</v>
      </c>
      <c r="AB26" s="1">
        <f t="shared" si="20"/>
        <v>3.3128761186761526</v>
      </c>
      <c r="AC26" s="1">
        <f t="shared" si="21"/>
        <v>1.3251534630013939</v>
      </c>
      <c r="AD26" s="1">
        <f t="shared" si="22"/>
        <v>7.4343385465894967</v>
      </c>
      <c r="AE26" s="3">
        <v>17.5</v>
      </c>
      <c r="AF26" s="247">
        <f t="shared" si="23"/>
        <v>4.3309918252540616</v>
      </c>
      <c r="AG26" s="247">
        <f t="shared" si="24"/>
        <v>1.4436610585931102</v>
      </c>
      <c r="AH26" s="1">
        <f t="shared" si="25"/>
        <v>3.2599154736467706</v>
      </c>
      <c r="AI26" s="1">
        <f t="shared" si="26"/>
        <v>1.3039691567824467</v>
      </c>
      <c r="AJ26" s="1">
        <f t="shared" si="27"/>
        <v>7.5909072989008326</v>
      </c>
      <c r="AK26" s="247">
        <f t="shared" si="28"/>
        <v>2.0909069965756659</v>
      </c>
      <c r="AL26" s="254"/>
      <c r="AM26" s="13"/>
    </row>
    <row r="27" spans="1:39" s="4" customFormat="1" x14ac:dyDescent="0.3">
      <c r="A27" s="3">
        <v>19</v>
      </c>
      <c r="B27" s="248">
        <f t="shared" si="4"/>
        <v>-0.49999999999999917</v>
      </c>
      <c r="C27" s="249">
        <f t="shared" si="5"/>
        <v>0.50000000000000089</v>
      </c>
      <c r="D27" s="247">
        <f t="shared" si="6"/>
        <v>3.3783543839436203</v>
      </c>
      <c r="E27" s="1">
        <f t="shared" si="7"/>
        <v>1.1261181279812067</v>
      </c>
      <c r="F27" s="1">
        <f t="shared" si="8"/>
        <v>3.2384959286393906</v>
      </c>
      <c r="G27" s="1">
        <f t="shared" si="9"/>
        <v>1.2953983714557562</v>
      </c>
      <c r="H27" s="1">
        <f t="shared" si="10"/>
        <v>6.6168503125830114</v>
      </c>
      <c r="I27" s="3">
        <v>18.5</v>
      </c>
      <c r="J27" s="247">
        <f t="shared" si="11"/>
        <v>3.7293009990090691</v>
      </c>
      <c r="K27" s="247">
        <f t="shared" si="12"/>
        <v>1.243100333003023</v>
      </c>
      <c r="L27" s="1">
        <f t="shared" si="13"/>
        <v>3.2937200553774426</v>
      </c>
      <c r="M27" s="1">
        <f t="shared" si="14"/>
        <v>1.317488022150977</v>
      </c>
      <c r="N27" s="1">
        <f t="shared" si="15"/>
        <v>7.0230210543865113</v>
      </c>
      <c r="O27" s="247">
        <f t="shared" si="16"/>
        <v>1.5230210543865104</v>
      </c>
      <c r="P27" s="267"/>
      <c r="Q27" s="251">
        <f t="shared" si="1"/>
        <v>-0.81748802215097527</v>
      </c>
      <c r="R27" s="148">
        <f t="shared" si="2"/>
        <v>8.8817841970012523E-16</v>
      </c>
      <c r="S27" s="252"/>
      <c r="T27" s="253">
        <f t="shared" si="3"/>
        <v>7.011809859974659</v>
      </c>
      <c r="U27" s="1"/>
      <c r="V27" s="1"/>
      <c r="W27" s="3">
        <v>19</v>
      </c>
      <c r="X27" s="248">
        <f t="shared" si="0"/>
        <v>-0.49999999999999917</v>
      </c>
      <c r="Y27" s="1">
        <f t="shared" si="17"/>
        <v>0.50000000000000089</v>
      </c>
      <c r="Z27" s="247">
        <f t="shared" si="18"/>
        <v>3.3783620087029202</v>
      </c>
      <c r="AA27" s="1">
        <f t="shared" si="19"/>
        <v>1.1261184205788013</v>
      </c>
      <c r="AB27" s="1">
        <f t="shared" si="20"/>
        <v>3.23848851646044</v>
      </c>
      <c r="AC27" s="1">
        <f t="shared" si="21"/>
        <v>1.2953983544041208</v>
      </c>
      <c r="AD27" s="1">
        <f t="shared" si="22"/>
        <v>6.6168505251633603</v>
      </c>
      <c r="AE27" s="3">
        <v>18.5</v>
      </c>
      <c r="AF27" s="247">
        <f t="shared" si="23"/>
        <v>3.7293087054775675</v>
      </c>
      <c r="AG27" s="247">
        <f t="shared" si="24"/>
        <v>1.2431004192104247</v>
      </c>
      <c r="AH27" s="1">
        <f t="shared" si="25"/>
        <v>3.2937125583468787</v>
      </c>
      <c r="AI27" s="1">
        <f t="shared" si="26"/>
        <v>1.3174880214261377</v>
      </c>
      <c r="AJ27" s="1">
        <f t="shared" si="27"/>
        <v>7.0230212638244467</v>
      </c>
      <c r="AK27" s="247">
        <f t="shared" si="28"/>
        <v>1.52302096149928</v>
      </c>
      <c r="AL27" s="254"/>
      <c r="AM27" s="13"/>
    </row>
    <row r="28" spans="1:39" s="4" customFormat="1" x14ac:dyDescent="0.3">
      <c r="A28" s="3">
        <v>20</v>
      </c>
      <c r="B28" s="248">
        <f t="shared" si="4"/>
        <v>-0.86602540378443782</v>
      </c>
      <c r="C28" s="249">
        <f t="shared" si="5"/>
        <v>0.13397459621556218</v>
      </c>
      <c r="D28" s="247">
        <f t="shared" si="6"/>
        <v>2.5346295039267224</v>
      </c>
      <c r="E28" s="1">
        <f t="shared" si="7"/>
        <v>0.84487650130890746</v>
      </c>
      <c r="F28" s="1">
        <f t="shared" si="8"/>
        <v>2.9689736948471861</v>
      </c>
      <c r="G28" s="1">
        <f t="shared" si="9"/>
        <v>1.1875894779388745</v>
      </c>
      <c r="H28" s="1">
        <f t="shared" si="10"/>
        <v>5.5036031987739085</v>
      </c>
      <c r="I28" s="3">
        <v>19.5</v>
      </c>
      <c r="J28" s="247">
        <f t="shared" si="11"/>
        <v>2.9330984286973805</v>
      </c>
      <c r="K28" s="247">
        <f t="shared" si="12"/>
        <v>0.97769947623246012</v>
      </c>
      <c r="L28" s="1">
        <f t="shared" si="13"/>
        <v>3.1180542750616613</v>
      </c>
      <c r="M28" s="1">
        <f t="shared" si="14"/>
        <v>1.2472217100246645</v>
      </c>
      <c r="N28" s="1">
        <f t="shared" si="15"/>
        <v>6.0511527037590422</v>
      </c>
      <c r="O28" s="247">
        <f t="shared" si="16"/>
        <v>0.55115270375904135</v>
      </c>
      <c r="P28" s="267"/>
      <c r="Q28" s="251">
        <f t="shared" si="1"/>
        <v>-1.1132471138091029</v>
      </c>
      <c r="R28" s="148">
        <f t="shared" si="2"/>
        <v>-5.5511151231257827E-16</v>
      </c>
      <c r="S28" s="252"/>
      <c r="T28" s="253">
        <f t="shared" si="3"/>
        <v>6.04297497206342</v>
      </c>
      <c r="U28" s="1"/>
      <c r="V28" s="1"/>
      <c r="W28" s="3">
        <v>20</v>
      </c>
      <c r="X28" s="248">
        <f t="shared" si="0"/>
        <v>-0.86602540378443782</v>
      </c>
      <c r="Y28" s="1">
        <f t="shared" si="17"/>
        <v>0.13397459621556218</v>
      </c>
      <c r="Z28" s="247">
        <f t="shared" si="18"/>
        <v>2.5346366145967902</v>
      </c>
      <c r="AA28" s="1">
        <f t="shared" si="19"/>
        <v>0.84487718421472857</v>
      </c>
      <c r="AB28" s="1">
        <f t="shared" si="20"/>
        <v>2.9689668281710286</v>
      </c>
      <c r="AC28" s="1">
        <f t="shared" si="21"/>
        <v>1.1875894337574235</v>
      </c>
      <c r="AD28" s="1">
        <f t="shared" si="22"/>
        <v>5.5036034427678189</v>
      </c>
      <c r="AE28" s="3">
        <v>19.5</v>
      </c>
      <c r="AF28" s="247">
        <f t="shared" si="23"/>
        <v>2.9331058287052354</v>
      </c>
      <c r="AG28" s="247">
        <f t="shared" si="24"/>
        <v>0.97769999032169164</v>
      </c>
      <c r="AH28" s="1">
        <f t="shared" si="25"/>
        <v>3.1180471010560713</v>
      </c>
      <c r="AI28" s="1">
        <f t="shared" si="26"/>
        <v>1.2472216786111041</v>
      </c>
      <c r="AJ28" s="1">
        <f t="shared" si="27"/>
        <v>6.0511529297613063</v>
      </c>
      <c r="AK28" s="247">
        <f t="shared" si="28"/>
        <v>0.55115262743613957</v>
      </c>
      <c r="AL28" s="254"/>
      <c r="AM28" s="13"/>
    </row>
    <row r="29" spans="1:39" s="4" customFormat="1" x14ac:dyDescent="0.3">
      <c r="A29" s="3">
        <v>21</v>
      </c>
      <c r="B29" s="248">
        <f t="shared" si="4"/>
        <v>-1</v>
      </c>
      <c r="C29" s="249">
        <f t="shared" si="5"/>
        <v>0</v>
      </c>
      <c r="D29" s="247">
        <f t="shared" si="6"/>
        <v>1.8161414002676077</v>
      </c>
      <c r="E29" s="1">
        <f t="shared" si="7"/>
        <v>0.60538046675586921</v>
      </c>
      <c r="F29" s="1">
        <f t="shared" si="8"/>
        <v>2.5758047563693554</v>
      </c>
      <c r="G29" s="1">
        <f t="shared" si="9"/>
        <v>1.0303219025477421</v>
      </c>
      <c r="H29" s="1">
        <f t="shared" si="10"/>
        <v>4.3919461566369629</v>
      </c>
      <c r="I29" s="3">
        <v>20.5</v>
      </c>
      <c r="J29" s="247">
        <f t="shared" si="11"/>
        <v>2.1554643109773437</v>
      </c>
      <c r="K29" s="247">
        <f t="shared" si="12"/>
        <v>0.71848810365911453</v>
      </c>
      <c r="L29" s="1">
        <f t="shared" si="13"/>
        <v>2.7791426053423627</v>
      </c>
      <c r="M29" s="1">
        <f t="shared" si="14"/>
        <v>1.1116570421369452</v>
      </c>
      <c r="N29" s="1">
        <f t="shared" si="15"/>
        <v>4.9346069163197068</v>
      </c>
      <c r="O29" s="247">
        <f t="shared" si="16"/>
        <v>-0.56539308368029406</v>
      </c>
      <c r="P29" s="267"/>
      <c r="Q29" s="251">
        <f t="shared" si="1"/>
        <v>-1.1116570421369456</v>
      </c>
      <c r="R29" s="148">
        <f t="shared" si="2"/>
        <v>-4.4408920985006262E-16</v>
      </c>
      <c r="S29" s="252"/>
      <c r="T29" s="253">
        <f t="shared" si="3"/>
        <v>4.9286536358988071</v>
      </c>
      <c r="U29" s="1"/>
      <c r="V29" s="1"/>
      <c r="W29" s="3">
        <v>21</v>
      </c>
      <c r="X29" s="248">
        <f t="shared" si="0"/>
        <v>-1</v>
      </c>
      <c r="Y29" s="1">
        <f t="shared" si="17"/>
        <v>0</v>
      </c>
      <c r="Z29" s="247">
        <f t="shared" si="18"/>
        <v>1.8161477043015974</v>
      </c>
      <c r="AA29" s="1">
        <f t="shared" si="19"/>
        <v>0.60538135908388302</v>
      </c>
      <c r="AB29" s="1">
        <f t="shared" si="20"/>
        <v>2.5757987488561933</v>
      </c>
      <c r="AC29" s="1">
        <f t="shared" si="21"/>
        <v>1.0303218441519726</v>
      </c>
      <c r="AD29" s="1">
        <f t="shared" si="22"/>
        <v>4.3919464531577912</v>
      </c>
      <c r="AE29" s="3">
        <v>20.5</v>
      </c>
      <c r="AF29" s="247">
        <f t="shared" si="23"/>
        <v>2.1554710356021438</v>
      </c>
      <c r="AG29" s="247">
        <f t="shared" si="24"/>
        <v>0.71848891029519268</v>
      </c>
      <c r="AH29" s="1">
        <f t="shared" si="25"/>
        <v>2.7791361497838949</v>
      </c>
      <c r="AI29" s="1">
        <f t="shared" si="26"/>
        <v>1.111656989610029</v>
      </c>
      <c r="AJ29" s="1">
        <f t="shared" si="27"/>
        <v>4.9346071853860387</v>
      </c>
      <c r="AK29" s="247">
        <f t="shared" si="28"/>
        <v>-0.56539311693912797</v>
      </c>
      <c r="AL29" s="254"/>
      <c r="AM29" s="13"/>
    </row>
    <row r="30" spans="1:39" s="4" customFormat="1" x14ac:dyDescent="0.3">
      <c r="A30" s="3">
        <v>22</v>
      </c>
      <c r="B30" s="248">
        <f t="shared" si="4"/>
        <v>-0.86602540378443915</v>
      </c>
      <c r="C30" s="249">
        <f t="shared" si="5"/>
        <v>0.13397459621556085</v>
      </c>
      <c r="D30" s="247">
        <f t="shared" si="6"/>
        <v>1.4152549873379581</v>
      </c>
      <c r="E30" s="1">
        <f t="shared" si="7"/>
        <v>0.47175166244598604</v>
      </c>
      <c r="F30" s="1">
        <f t="shared" si="8"/>
        <v>2.1637993304758005</v>
      </c>
      <c r="G30" s="1">
        <f t="shared" si="9"/>
        <v>0.86551973219032019</v>
      </c>
      <c r="H30" s="1">
        <f t="shared" si="10"/>
        <v>3.5790543178137586</v>
      </c>
      <c r="I30" s="3">
        <v>21.5</v>
      </c>
      <c r="J30" s="247">
        <f t="shared" si="11"/>
        <v>1.6045830274356314</v>
      </c>
      <c r="K30" s="247">
        <f t="shared" si="12"/>
        <v>0.53486100914521051</v>
      </c>
      <c r="L30" s="1">
        <f t="shared" si="13"/>
        <v>2.3671660875969125</v>
      </c>
      <c r="M30" s="1">
        <f t="shared" si="14"/>
        <v>0.946866435038765</v>
      </c>
      <c r="N30" s="1">
        <f t="shared" si="15"/>
        <v>3.9717491150325439</v>
      </c>
      <c r="O30" s="247">
        <f t="shared" si="16"/>
        <v>-1.528250884967457</v>
      </c>
      <c r="P30" s="267"/>
      <c r="Q30" s="251">
        <f t="shared" si="1"/>
        <v>-0.81289183882320426</v>
      </c>
      <c r="R30" s="148">
        <f t="shared" si="2"/>
        <v>0</v>
      </c>
      <c r="S30" s="252"/>
      <c r="T30" s="253">
        <f t="shared" si="3"/>
        <v>3.9674273536148963</v>
      </c>
      <c r="U30" s="1"/>
      <c r="V30" s="1"/>
      <c r="W30" s="3">
        <v>22</v>
      </c>
      <c r="X30" s="248">
        <f t="shared" si="0"/>
        <v>-0.86602540378443915</v>
      </c>
      <c r="Y30" s="1">
        <f t="shared" si="17"/>
        <v>0.13397459621556085</v>
      </c>
      <c r="Z30" s="247">
        <f t="shared" si="18"/>
        <v>1.4152604064941054</v>
      </c>
      <c r="AA30" s="1">
        <f t="shared" si="19"/>
        <v>0.47175252668696538</v>
      </c>
      <c r="AB30" s="1">
        <f t="shared" si="20"/>
        <v>2.1637942664083019</v>
      </c>
      <c r="AC30" s="1">
        <f t="shared" si="21"/>
        <v>0.86551967614754577</v>
      </c>
      <c r="AD30" s="1">
        <f t="shared" si="22"/>
        <v>3.5790546729024073</v>
      </c>
      <c r="AE30" s="3">
        <v>21.5</v>
      </c>
      <c r="AF30" s="247">
        <f t="shared" si="23"/>
        <v>1.6045888866125031</v>
      </c>
      <c r="AG30" s="247">
        <f t="shared" si="24"/>
        <v>0.53486189402305284</v>
      </c>
      <c r="AH30" s="1">
        <f t="shared" si="25"/>
        <v>2.3671605544336245</v>
      </c>
      <c r="AI30" s="1">
        <f t="shared" si="26"/>
        <v>0.94686637647094507</v>
      </c>
      <c r="AJ30" s="1">
        <f t="shared" si="27"/>
        <v>3.9717494410461276</v>
      </c>
      <c r="AK30" s="247">
        <f t="shared" si="28"/>
        <v>-1.5282508612790391</v>
      </c>
      <c r="AL30" s="254"/>
      <c r="AM30" s="13"/>
    </row>
    <row r="31" spans="1:39" s="4" customFormat="1" x14ac:dyDescent="0.3">
      <c r="A31" s="3">
        <v>23</v>
      </c>
      <c r="B31" s="248">
        <f t="shared" si="4"/>
        <v>-0.50000000000000144</v>
      </c>
      <c r="C31" s="249">
        <f t="shared" si="5"/>
        <v>0.49999999999999856</v>
      </c>
      <c r="D31" s="247">
        <f t="shared" si="6"/>
        <v>1.4392775450126734</v>
      </c>
      <c r="E31" s="1">
        <f t="shared" si="7"/>
        <v>0.4797591816708911</v>
      </c>
      <c r="F31" s="1">
        <f t="shared" si="8"/>
        <v>1.8429571382798022</v>
      </c>
      <c r="G31" s="1">
        <f t="shared" si="9"/>
        <v>0.73718285531192085</v>
      </c>
      <c r="H31" s="1">
        <f t="shared" si="10"/>
        <v>3.2822346832924758</v>
      </c>
      <c r="I31" s="3">
        <v>22.5</v>
      </c>
      <c r="J31" s="247">
        <f t="shared" si="11"/>
        <v>1.4279323269758493</v>
      </c>
      <c r="K31" s="247">
        <f t="shared" si="12"/>
        <v>0.47597744232528311</v>
      </c>
      <c r="L31" s="1">
        <f t="shared" si="13"/>
        <v>1.992049086303203</v>
      </c>
      <c r="M31" s="1">
        <f t="shared" si="14"/>
        <v>0.79681963452128124</v>
      </c>
      <c r="N31" s="1">
        <f t="shared" si="15"/>
        <v>3.4199814132790523</v>
      </c>
      <c r="O31" s="247">
        <f t="shared" si="16"/>
        <v>-2.0800185867209486</v>
      </c>
      <c r="P31" s="267"/>
      <c r="Q31" s="251">
        <f t="shared" si="1"/>
        <v>-0.29681963452128279</v>
      </c>
      <c r="R31" s="148">
        <f t="shared" si="2"/>
        <v>0</v>
      </c>
      <c r="S31" s="252"/>
      <c r="T31" s="253">
        <f t="shared" si="3"/>
        <v>3.4168559312932327</v>
      </c>
      <c r="U31" s="1"/>
      <c r="V31" s="1"/>
      <c r="W31" s="3">
        <v>23</v>
      </c>
      <c r="X31" s="248">
        <f t="shared" si="0"/>
        <v>-0.50000000000000144</v>
      </c>
      <c r="Y31" s="1">
        <f t="shared" si="17"/>
        <v>0.49999999999999856</v>
      </c>
      <c r="Z31" s="247">
        <f t="shared" si="18"/>
        <v>1.4392822367653741</v>
      </c>
      <c r="AA31" s="1">
        <f t="shared" si="19"/>
        <v>0.47975978745262832</v>
      </c>
      <c r="AB31" s="1">
        <f t="shared" si="20"/>
        <v>1.8429528496848522</v>
      </c>
      <c r="AC31" s="1">
        <f t="shared" si="21"/>
        <v>0.73718281741367586</v>
      </c>
      <c r="AD31" s="1">
        <f t="shared" si="22"/>
        <v>3.2822350864502265</v>
      </c>
      <c r="AE31" s="3">
        <v>22.5</v>
      </c>
      <c r="AF31" s="247">
        <f t="shared" si="23"/>
        <v>1.4279373609366934</v>
      </c>
      <c r="AG31" s="247">
        <f t="shared" si="24"/>
        <v>0.47597816972872975</v>
      </c>
      <c r="AH31" s="1">
        <f t="shared" si="25"/>
        <v>1.9920444330062139</v>
      </c>
      <c r="AI31" s="1">
        <f t="shared" si="26"/>
        <v>0.79681958645217932</v>
      </c>
      <c r="AJ31" s="1">
        <f t="shared" si="27"/>
        <v>3.4199817939429074</v>
      </c>
      <c r="AK31" s="247">
        <f t="shared" si="28"/>
        <v>-2.0800185083822593</v>
      </c>
      <c r="AL31" s="254"/>
      <c r="AM31" s="13"/>
    </row>
    <row r="32" spans="1:39" s="4" customFormat="1" x14ac:dyDescent="0.3">
      <c r="A32" s="3">
        <v>24</v>
      </c>
      <c r="B32" s="248">
        <f t="shared" si="4"/>
        <v>-4.90059381963448E-16</v>
      </c>
      <c r="C32" s="249">
        <f t="shared" si="5"/>
        <v>0.99999999999999956</v>
      </c>
      <c r="D32" s="247">
        <f t="shared" si="6"/>
        <v>1.8816934938859886</v>
      </c>
      <c r="E32" s="1">
        <f t="shared" si="7"/>
        <v>0.62723116462866291</v>
      </c>
      <c r="F32" s="1">
        <f t="shared" si="8"/>
        <v>1.6989562074940778</v>
      </c>
      <c r="G32" s="1">
        <f t="shared" si="9"/>
        <v>0.67958248299763113</v>
      </c>
      <c r="H32" s="1">
        <f t="shared" si="10"/>
        <v>3.5806497013800662</v>
      </c>
      <c r="I32" s="3">
        <v>23.5</v>
      </c>
      <c r="J32" s="247">
        <f t="shared" si="11"/>
        <v>1.6727521533800529</v>
      </c>
      <c r="K32" s="247">
        <f t="shared" si="12"/>
        <v>0.5575840511266843</v>
      </c>
      <c r="L32" s="1">
        <f t="shared" si="13"/>
        <v>1.7539624547810213</v>
      </c>
      <c r="M32" s="1">
        <f t="shared" si="14"/>
        <v>0.70158498191240848</v>
      </c>
      <c r="N32" s="1">
        <f t="shared" si="15"/>
        <v>3.426714608161074</v>
      </c>
      <c r="O32" s="247">
        <f t="shared" si="16"/>
        <v>-2.0732853918389269</v>
      </c>
      <c r="P32" s="267"/>
      <c r="Q32" s="251">
        <f t="shared" si="1"/>
        <v>0.29841501808759041</v>
      </c>
      <c r="R32" s="148">
        <f t="shared" si="2"/>
        <v>0</v>
      </c>
      <c r="S32" s="252"/>
      <c r="T32" s="253">
        <f t="shared" si="3"/>
        <v>3.4244645369205604</v>
      </c>
      <c r="U32" s="1"/>
      <c r="V32" s="1"/>
      <c r="W32" s="3">
        <v>24</v>
      </c>
      <c r="X32" s="248">
        <f t="shared" si="0"/>
        <v>-4.90059381963448E-16</v>
      </c>
      <c r="Y32" s="1">
        <f t="shared" si="17"/>
        <v>0.99999999999999956</v>
      </c>
      <c r="Z32" s="247">
        <f t="shared" si="18"/>
        <v>1.8816978095711621</v>
      </c>
      <c r="AA32" s="1">
        <f t="shared" si="19"/>
        <v>0.6272313505367757</v>
      </c>
      <c r="AB32" s="1">
        <f t="shared" si="20"/>
        <v>1.698952318948538</v>
      </c>
      <c r="AC32" s="1">
        <f t="shared" si="21"/>
        <v>0.67958247404329974</v>
      </c>
      <c r="AD32" s="1">
        <f t="shared" si="22"/>
        <v>3.5806501285197001</v>
      </c>
      <c r="AE32" s="3">
        <v>23.5</v>
      </c>
      <c r="AF32" s="247">
        <f t="shared" si="23"/>
        <v>1.6727566222645667</v>
      </c>
      <c r="AG32" s="247">
        <f t="shared" si="24"/>
        <v>0.55758442719421175</v>
      </c>
      <c r="AH32" s="1">
        <f t="shared" si="25"/>
        <v>1.7539584034939844</v>
      </c>
      <c r="AI32" s="1">
        <f t="shared" si="26"/>
        <v>0.701584957930525</v>
      </c>
      <c r="AJ32" s="1">
        <f t="shared" si="27"/>
        <v>3.426715025758551</v>
      </c>
      <c r="AK32" s="247">
        <f t="shared" si="28"/>
        <v>-2.0732852765666157</v>
      </c>
      <c r="AL32" s="254"/>
      <c r="AM32" s="13"/>
    </row>
    <row r="33" spans="1:39" s="4" customFormat="1" x14ac:dyDescent="0.3">
      <c r="A33" s="3">
        <v>25</v>
      </c>
      <c r="B33" s="248">
        <f t="shared" si="4"/>
        <v>0.49999999999999906</v>
      </c>
      <c r="C33" s="249">
        <f t="shared" si="5"/>
        <v>1.4999999999999991</v>
      </c>
      <c r="D33" s="247">
        <f t="shared" si="6"/>
        <v>2.6239014076902474</v>
      </c>
      <c r="E33" s="1">
        <f t="shared" si="7"/>
        <v>0.87463380256341583</v>
      </c>
      <c r="F33" s="1">
        <f t="shared" si="8"/>
        <v>1.7701679576063489</v>
      </c>
      <c r="G33" s="1">
        <f t="shared" si="9"/>
        <v>0.70806718304253957</v>
      </c>
      <c r="H33" s="1">
        <f t="shared" si="10"/>
        <v>4.3940693652965965</v>
      </c>
      <c r="I33" s="3">
        <v>24.5</v>
      </c>
      <c r="J33" s="247">
        <f t="shared" si="11"/>
        <v>2.2733762585872204</v>
      </c>
      <c r="K33" s="247">
        <f t="shared" si="12"/>
        <v>0.75779208619574012</v>
      </c>
      <c r="L33" s="1">
        <f t="shared" si="13"/>
        <v>1.7164508402086713</v>
      </c>
      <c r="M33" s="1">
        <f t="shared" si="14"/>
        <v>0.68658033608346858</v>
      </c>
      <c r="N33" s="1">
        <f t="shared" si="15"/>
        <v>3.9898270987958915</v>
      </c>
      <c r="O33" s="247">
        <f t="shared" si="16"/>
        <v>-1.5101729012041094</v>
      </c>
      <c r="P33" s="267"/>
      <c r="Q33" s="251">
        <f t="shared" si="1"/>
        <v>0.81341966391653031</v>
      </c>
      <c r="R33" s="148">
        <f t="shared" si="2"/>
        <v>0</v>
      </c>
      <c r="S33" s="252"/>
      <c r="T33" s="253">
        <f t="shared" si="3"/>
        <v>3.9882144507635133</v>
      </c>
      <c r="U33" s="1"/>
      <c r="V33" s="1"/>
      <c r="W33" s="3">
        <v>25</v>
      </c>
      <c r="X33" s="248">
        <f t="shared" si="0"/>
        <v>0.49999999999999906</v>
      </c>
      <c r="Y33" s="1">
        <f t="shared" si="17"/>
        <v>1.4999999999999991</v>
      </c>
      <c r="Z33" s="247">
        <f t="shared" si="18"/>
        <v>2.6239057986240009</v>
      </c>
      <c r="AA33" s="1">
        <f t="shared" si="19"/>
        <v>0.87463351946361945</v>
      </c>
      <c r="AB33" s="1">
        <f t="shared" si="20"/>
        <v>1.7701639866948018</v>
      </c>
      <c r="AC33" s="1">
        <f t="shared" si="21"/>
        <v>0.70806720596191297</v>
      </c>
      <c r="AD33" s="1">
        <f t="shared" si="22"/>
        <v>4.3940697853188029</v>
      </c>
      <c r="AE33" s="3">
        <v>24.5</v>
      </c>
      <c r="AF33" s="247">
        <f t="shared" si="23"/>
        <v>2.2733805730365715</v>
      </c>
      <c r="AG33" s="247">
        <f t="shared" si="24"/>
        <v>0.75779201094716042</v>
      </c>
      <c r="AH33" s="1">
        <f t="shared" si="25"/>
        <v>1.7164469520314964</v>
      </c>
      <c r="AI33" s="1">
        <f t="shared" si="26"/>
        <v>0.686580343200896</v>
      </c>
      <c r="AJ33" s="1">
        <f t="shared" si="27"/>
        <v>3.9898275250680681</v>
      </c>
      <c r="AK33" s="247">
        <f t="shared" si="28"/>
        <v>-1.5101727772570985</v>
      </c>
      <c r="AL33" s="254"/>
      <c r="AM33" s="13"/>
    </row>
    <row r="34" spans="1:39" s="4" customFormat="1" x14ac:dyDescent="0.3">
      <c r="A34" s="3">
        <v>26</v>
      </c>
      <c r="B34" s="248">
        <f t="shared" si="4"/>
        <v>0.86602540378443782</v>
      </c>
      <c r="C34" s="249">
        <f t="shared" si="5"/>
        <v>1.8660254037844379</v>
      </c>
      <c r="D34" s="247">
        <f t="shared" si="6"/>
        <v>3.4669868414090748</v>
      </c>
      <c r="E34" s="1">
        <f t="shared" si="7"/>
        <v>1.1556622804696917</v>
      </c>
      <c r="F34" s="1">
        <f t="shared" si="8"/>
        <v>2.0373550966995833</v>
      </c>
      <c r="G34" s="1">
        <f t="shared" si="9"/>
        <v>0.81494203867983328</v>
      </c>
      <c r="H34" s="1">
        <f t="shared" si="10"/>
        <v>5.5043419381086576</v>
      </c>
      <c r="I34" s="3">
        <v>25.5</v>
      </c>
      <c r="J34" s="247">
        <f t="shared" si="11"/>
        <v>3.0688199101968325</v>
      </c>
      <c r="K34" s="247">
        <f t="shared" si="12"/>
        <v>1.0229399700656108</v>
      </c>
      <c r="L34" s="1">
        <f t="shared" si="13"/>
        <v>1.8893820774309411</v>
      </c>
      <c r="M34" s="1">
        <f t="shared" si="14"/>
        <v>0.75575283097237644</v>
      </c>
      <c r="N34" s="1">
        <f t="shared" si="15"/>
        <v>4.9582019876277741</v>
      </c>
      <c r="O34" s="247">
        <f t="shared" si="16"/>
        <v>-0.5417980123722268</v>
      </c>
      <c r="P34" s="267"/>
      <c r="Q34" s="251">
        <f t="shared" si="1"/>
        <v>1.110272572812061</v>
      </c>
      <c r="R34" s="148">
        <f t="shared" si="2"/>
        <v>0</v>
      </c>
      <c r="S34" s="252"/>
      <c r="T34" s="253">
        <f t="shared" si="3"/>
        <v>4.9570493386747527</v>
      </c>
      <c r="U34" s="1"/>
      <c r="V34" s="1"/>
      <c r="W34" s="3">
        <v>26</v>
      </c>
      <c r="X34" s="248">
        <f t="shared" si="0"/>
        <v>0.86602540378443782</v>
      </c>
      <c r="Y34" s="1">
        <f t="shared" si="17"/>
        <v>1.8660254037844379</v>
      </c>
      <c r="Z34" s="247">
        <f t="shared" si="18"/>
        <v>3.4669917381540332</v>
      </c>
      <c r="AA34" s="1">
        <f t="shared" si="19"/>
        <v>1.1556616047280139</v>
      </c>
      <c r="AB34" s="1">
        <f t="shared" si="20"/>
        <v>2.0373505831870049</v>
      </c>
      <c r="AC34" s="1">
        <f t="shared" si="21"/>
        <v>0.81494208776421984</v>
      </c>
      <c r="AD34" s="1">
        <f t="shared" si="22"/>
        <v>5.5043423213410385</v>
      </c>
      <c r="AE34" s="3">
        <v>25.5</v>
      </c>
      <c r="AF34" s="247">
        <f t="shared" si="23"/>
        <v>3.0688245215487755</v>
      </c>
      <c r="AG34" s="247">
        <f t="shared" si="24"/>
        <v>1.0229394642544056</v>
      </c>
      <c r="AH34" s="1">
        <f t="shared" si="25"/>
        <v>1.8893778699107386</v>
      </c>
      <c r="AI34" s="1">
        <f t="shared" si="26"/>
        <v>0.75575286776220119</v>
      </c>
      <c r="AJ34" s="1">
        <f t="shared" si="27"/>
        <v>4.9582023914595137</v>
      </c>
      <c r="AK34" s="247">
        <f t="shared" si="28"/>
        <v>-0.54179791086565299</v>
      </c>
      <c r="AL34" s="254"/>
      <c r="AM34" s="13"/>
    </row>
    <row r="35" spans="1:39" s="4" customFormat="1" x14ac:dyDescent="0.3">
      <c r="A35" s="3">
        <v>27</v>
      </c>
      <c r="B35" s="248">
        <f t="shared" si="4"/>
        <v>1</v>
      </c>
      <c r="C35" s="249">
        <f t="shared" si="5"/>
        <v>2</v>
      </c>
      <c r="D35" s="247">
        <f t="shared" si="6"/>
        <v>4.1850167617741905</v>
      </c>
      <c r="E35" s="1">
        <f t="shared" si="7"/>
        <v>1.3950055872580636</v>
      </c>
      <c r="F35" s="1">
        <f t="shared" si="8"/>
        <v>2.428811026281112</v>
      </c>
      <c r="G35" s="1">
        <f t="shared" si="9"/>
        <v>0.97152441051244476</v>
      </c>
      <c r="H35" s="1">
        <f t="shared" si="10"/>
        <v>6.6138277880553025</v>
      </c>
      <c r="I35" s="3">
        <v>26.5</v>
      </c>
      <c r="J35" s="247">
        <f t="shared" si="11"/>
        <v>3.845910238904652</v>
      </c>
      <c r="K35" s="247">
        <f t="shared" si="12"/>
        <v>1.2819700796348841</v>
      </c>
      <c r="L35" s="1">
        <f t="shared" si="13"/>
        <v>2.2262853751333873</v>
      </c>
      <c r="M35" s="1">
        <f t="shared" si="14"/>
        <v>0.89051415005335488</v>
      </c>
      <c r="N35" s="1">
        <f t="shared" si="15"/>
        <v>6.0721956140380389</v>
      </c>
      <c r="O35" s="247">
        <f t="shared" si="16"/>
        <v>0.57219561403803798</v>
      </c>
      <c r="P35" s="267"/>
      <c r="Q35" s="251">
        <f t="shared" si="1"/>
        <v>1.1094858499466449</v>
      </c>
      <c r="R35" s="148">
        <f t="shared" si="2"/>
        <v>0</v>
      </c>
      <c r="S35" s="252"/>
      <c r="T35" s="253">
        <f t="shared" si="3"/>
        <v>6.0713706748393657</v>
      </c>
      <c r="U35" s="1"/>
      <c r="V35" s="1"/>
      <c r="W35" s="3">
        <v>27</v>
      </c>
      <c r="X35" s="248">
        <f t="shared" si="0"/>
        <v>1</v>
      </c>
      <c r="Y35" s="1">
        <f t="shared" si="17"/>
        <v>2</v>
      </c>
      <c r="Z35" s="247">
        <f t="shared" si="18"/>
        <v>4.1850224589187439</v>
      </c>
      <c r="AA35" s="1">
        <f t="shared" si="19"/>
        <v>1.3950047003203838</v>
      </c>
      <c r="AB35" s="1">
        <f t="shared" si="20"/>
        <v>2.428805655374572</v>
      </c>
      <c r="AC35" s="1">
        <f t="shared" si="21"/>
        <v>0.97152447295950639</v>
      </c>
      <c r="AD35" s="1">
        <f t="shared" si="22"/>
        <v>6.613828114293316</v>
      </c>
      <c r="AE35" s="3">
        <v>26.5</v>
      </c>
      <c r="AF35" s="247">
        <f t="shared" si="23"/>
        <v>3.8459155184289981</v>
      </c>
      <c r="AG35" s="247">
        <f t="shared" si="24"/>
        <v>1.2819692792352888</v>
      </c>
      <c r="AH35" s="1">
        <f t="shared" si="25"/>
        <v>2.2262804514643006</v>
      </c>
      <c r="AI35" s="1">
        <f t="shared" si="26"/>
        <v>0.89051420704772077</v>
      </c>
      <c r="AJ35" s="1">
        <f t="shared" si="27"/>
        <v>6.0721959698932988</v>
      </c>
      <c r="AK35" s="247">
        <f t="shared" si="28"/>
        <v>0.57219566756813212</v>
      </c>
      <c r="AL35" s="254"/>
      <c r="AM35" s="13"/>
    </row>
    <row r="36" spans="1:39" s="4" customFormat="1" x14ac:dyDescent="0.3">
      <c r="A36" s="3">
        <v>28</v>
      </c>
      <c r="B36" s="248">
        <f t="shared" si="4"/>
        <v>0.86602540378443926</v>
      </c>
      <c r="C36" s="249">
        <f t="shared" si="5"/>
        <v>1.8660254037844393</v>
      </c>
      <c r="D36" s="247">
        <f t="shared" si="6"/>
        <v>4.5855748720277081</v>
      </c>
      <c r="E36" s="1">
        <f t="shared" si="7"/>
        <v>1.5285249573425694</v>
      </c>
      <c r="F36" s="1">
        <f t="shared" si="8"/>
        <v>2.8395623218254094</v>
      </c>
      <c r="G36" s="1">
        <f t="shared" si="9"/>
        <v>1.1358249287301638</v>
      </c>
      <c r="H36" s="1">
        <f t="shared" si="10"/>
        <v>7.4251371938531179</v>
      </c>
      <c r="I36" s="3">
        <v>27.5</v>
      </c>
      <c r="J36" s="247">
        <f t="shared" si="11"/>
        <v>4.396401880592764</v>
      </c>
      <c r="K36" s="247">
        <f t="shared" si="12"/>
        <v>1.4654672935309214</v>
      </c>
      <c r="L36" s="1">
        <f t="shared" si="13"/>
        <v>2.6367899949665605</v>
      </c>
      <c r="M36" s="1">
        <f t="shared" si="14"/>
        <v>1.0547159979866243</v>
      </c>
      <c r="N36" s="1">
        <f t="shared" si="15"/>
        <v>7.033191875559325</v>
      </c>
      <c r="O36" s="247">
        <f t="shared" si="16"/>
        <v>1.5331918755593241</v>
      </c>
      <c r="P36" s="267"/>
      <c r="Q36" s="251">
        <f t="shared" si="1"/>
        <v>0.81130940579781541</v>
      </c>
      <c r="R36" s="148">
        <f t="shared" si="2"/>
        <v>0</v>
      </c>
      <c r="S36" s="252"/>
      <c r="T36" s="253">
        <f t="shared" si="3"/>
        <v>7.0325969571232765</v>
      </c>
      <c r="U36" s="1"/>
      <c r="V36" s="1"/>
      <c r="W36" s="3">
        <v>28</v>
      </c>
      <c r="X36" s="248">
        <f t="shared" si="0"/>
        <v>0.86602540378443926</v>
      </c>
      <c r="Y36" s="1">
        <f t="shared" si="17"/>
        <v>1.8660254037844393</v>
      </c>
      <c r="Z36" s="247">
        <f t="shared" si="18"/>
        <v>4.5855814493629135</v>
      </c>
      <c r="AA36" s="1">
        <f t="shared" si="19"/>
        <v>1.5285240971480829</v>
      </c>
      <c r="AB36" s="1">
        <f t="shared" si="20"/>
        <v>2.8395560084866935</v>
      </c>
      <c r="AC36" s="1">
        <f t="shared" si="21"/>
        <v>1.1358249880880593</v>
      </c>
      <c r="AD36" s="1">
        <f t="shared" si="22"/>
        <v>7.4251374578496065</v>
      </c>
      <c r="AE36" s="3">
        <v>27.5</v>
      </c>
      <c r="AF36" s="247">
        <f t="shared" si="23"/>
        <v>4.3964080201389928</v>
      </c>
      <c r="AG36" s="247">
        <f t="shared" si="24"/>
        <v>1.4654664133402697</v>
      </c>
      <c r="AH36" s="1">
        <f t="shared" si="25"/>
        <v>2.6367841502673972</v>
      </c>
      <c r="AI36" s="1">
        <f t="shared" si="26"/>
        <v>1.0547160602281478</v>
      </c>
      <c r="AJ36" s="1">
        <f t="shared" si="27"/>
        <v>7.03319217040639</v>
      </c>
      <c r="AK36" s="247">
        <f t="shared" si="28"/>
        <v>1.5331918680812233</v>
      </c>
      <c r="AL36" s="254"/>
      <c r="AM36" s="13"/>
    </row>
    <row r="37" spans="1:39" s="4" customFormat="1" x14ac:dyDescent="0.3">
      <c r="A37" s="3">
        <v>29</v>
      </c>
      <c r="B37" s="248">
        <f t="shared" si="4"/>
        <v>0.50000000000000155</v>
      </c>
      <c r="C37" s="249">
        <f t="shared" si="5"/>
        <v>1.5000000000000016</v>
      </c>
      <c r="D37" s="247">
        <f t="shared" si="6"/>
        <v>4.5613170752061993</v>
      </c>
      <c r="E37" s="1">
        <f t="shared" si="7"/>
        <v>1.5204390250687332</v>
      </c>
      <c r="F37" s="1">
        <f t="shared" si="8"/>
        <v>3.1594879888988814</v>
      </c>
      <c r="G37" s="1">
        <f t="shared" si="9"/>
        <v>1.2637951955595526</v>
      </c>
      <c r="H37" s="1">
        <f t="shared" si="10"/>
        <v>7.7208050641050807</v>
      </c>
      <c r="I37" s="3">
        <v>28.5</v>
      </c>
      <c r="J37" s="247">
        <f t="shared" si="11"/>
        <v>4.5727733904645307</v>
      </c>
      <c r="K37" s="247">
        <f t="shared" si="12"/>
        <v>1.5242577968215103</v>
      </c>
      <c r="L37" s="1">
        <f t="shared" si="13"/>
        <v>3.0108303243700947</v>
      </c>
      <c r="M37" s="1">
        <f t="shared" si="14"/>
        <v>1.2043321297480378</v>
      </c>
      <c r="N37" s="1">
        <f t="shared" si="15"/>
        <v>7.5836037148346254</v>
      </c>
      <c r="O37" s="247">
        <f t="shared" si="16"/>
        <v>2.0836037148346245</v>
      </c>
      <c r="P37" s="267"/>
      <c r="Q37" s="251">
        <f t="shared" si="1"/>
        <v>0.29566787025196284</v>
      </c>
      <c r="R37" s="148">
        <f t="shared" si="2"/>
        <v>0</v>
      </c>
      <c r="S37" s="252"/>
      <c r="T37" s="253">
        <f t="shared" si="3"/>
        <v>7.5831683794449409</v>
      </c>
      <c r="U37" s="1"/>
      <c r="V37" s="1"/>
      <c r="W37" s="3">
        <v>29</v>
      </c>
      <c r="X37" s="248">
        <f t="shared" si="0"/>
        <v>0.50000000000000155</v>
      </c>
      <c r="Y37" s="1">
        <f t="shared" si="17"/>
        <v>1.5000000000000016</v>
      </c>
      <c r="Z37" s="247">
        <f t="shared" si="18"/>
        <v>4.5613243764297309</v>
      </c>
      <c r="AA37" s="1">
        <f t="shared" si="19"/>
        <v>1.520438422318384</v>
      </c>
      <c r="AB37" s="1">
        <f t="shared" si="20"/>
        <v>3.1594809006092941</v>
      </c>
      <c r="AC37" s="1">
        <f t="shared" si="21"/>
        <v>1.2637952361473273</v>
      </c>
      <c r="AD37" s="1">
        <f t="shared" si="22"/>
        <v>7.720805277039025</v>
      </c>
      <c r="AE37" s="3">
        <v>28.5</v>
      </c>
      <c r="AF37" s="247">
        <f t="shared" si="23"/>
        <v>4.5727803511529954</v>
      </c>
      <c r="AG37" s="247">
        <f t="shared" si="24"/>
        <v>1.5242570729331848</v>
      </c>
      <c r="AH37" s="1">
        <f t="shared" si="25"/>
        <v>3.0108236005540721</v>
      </c>
      <c r="AI37" s="1">
        <f t="shared" si="26"/>
        <v>1.204332180810584</v>
      </c>
      <c r="AJ37" s="1">
        <f t="shared" si="27"/>
        <v>7.583603951707067</v>
      </c>
      <c r="AK37" s="247">
        <f t="shared" si="28"/>
        <v>2.0836036493819003</v>
      </c>
      <c r="AL37" s="254"/>
      <c r="AM37" s="13"/>
    </row>
    <row r="38" spans="1:39" s="4" customFormat="1" x14ac:dyDescent="0.3">
      <c r="A38" s="3">
        <v>30</v>
      </c>
      <c r="B38" s="248">
        <f t="shared" si="4"/>
        <v>2.3889310668545605E-15</v>
      </c>
      <c r="C38" s="249">
        <f t="shared" si="5"/>
        <v>1.0000000000000024</v>
      </c>
      <c r="D38" s="247">
        <f t="shared" si="6"/>
        <v>4.1187325701187358</v>
      </c>
      <c r="E38" s="1">
        <f t="shared" si="7"/>
        <v>1.3729108567062454</v>
      </c>
      <c r="F38" s="1">
        <f t="shared" si="8"/>
        <v>3.3028202010300709</v>
      </c>
      <c r="G38" s="1">
        <f t="shared" si="9"/>
        <v>1.3211280804120284</v>
      </c>
      <c r="H38" s="1">
        <f t="shared" si="10"/>
        <v>7.4215527711488072</v>
      </c>
      <c r="I38" s="3">
        <v>29.5</v>
      </c>
      <c r="J38" s="247">
        <f t="shared" si="11"/>
        <v>4.3277535152623985</v>
      </c>
      <c r="K38" s="247">
        <f t="shared" si="12"/>
        <v>1.4425845050874662</v>
      </c>
      <c r="L38" s="1">
        <f t="shared" si="13"/>
        <v>3.2481307323906918</v>
      </c>
      <c r="M38" s="1">
        <f t="shared" si="14"/>
        <v>1.2992522929562766</v>
      </c>
      <c r="N38" s="1">
        <f t="shared" si="15"/>
        <v>7.5758842476530903</v>
      </c>
      <c r="O38" s="247">
        <f t="shared" si="16"/>
        <v>2.0758842476530894</v>
      </c>
      <c r="P38" s="267"/>
      <c r="Q38" s="251">
        <f t="shared" si="1"/>
        <v>-0.29925229295627354</v>
      </c>
      <c r="R38" s="148">
        <f t="shared" si="2"/>
        <v>0</v>
      </c>
      <c r="S38" s="252"/>
      <c r="T38" s="253">
        <f t="shared" si="3"/>
        <v>7.575559773817611</v>
      </c>
      <c r="U38" s="1"/>
      <c r="V38" s="1"/>
      <c r="W38" s="3">
        <v>30</v>
      </c>
      <c r="X38" s="248">
        <f t="shared" si="0"/>
        <v>2.3889310668545605E-15</v>
      </c>
      <c r="Y38" s="1">
        <f t="shared" si="17"/>
        <v>1.0000000000000024</v>
      </c>
      <c r="Z38" s="247">
        <f t="shared" si="18"/>
        <v>4.1187402447788903</v>
      </c>
      <c r="AA38" s="1">
        <f t="shared" si="19"/>
        <v>1.3729106730647627</v>
      </c>
      <c r="AB38" s="1">
        <f t="shared" si="20"/>
        <v>3.3028127129025164</v>
      </c>
      <c r="AC38" s="1">
        <f t="shared" si="21"/>
        <v>1.3211280915317687</v>
      </c>
      <c r="AD38" s="1">
        <f t="shared" si="22"/>
        <v>7.4215529576814063</v>
      </c>
      <c r="AE38" s="3">
        <v>29.5</v>
      </c>
      <c r="AF38" s="247">
        <f t="shared" si="23"/>
        <v>4.3277610379750184</v>
      </c>
      <c r="AG38" s="247">
        <f t="shared" si="24"/>
        <v>1.4425841316508434</v>
      </c>
      <c r="AH38" s="1">
        <f t="shared" si="25"/>
        <v>3.2481234069188996</v>
      </c>
      <c r="AI38" s="1">
        <f t="shared" si="26"/>
        <v>1.2992523193576213</v>
      </c>
      <c r="AJ38" s="1">
        <f t="shared" si="27"/>
        <v>7.5758844448939175</v>
      </c>
      <c r="AK38" s="247">
        <f t="shared" si="28"/>
        <v>2.0758841425687509</v>
      </c>
      <c r="AL38" s="254"/>
      <c r="AM38" s="13"/>
    </row>
    <row r="39" spans="1:39" s="4" customFormat="1" x14ac:dyDescent="0.3">
      <c r="A39" s="3">
        <v>31</v>
      </c>
      <c r="B39" s="248">
        <f t="shared" si="4"/>
        <v>-0.49999999999999895</v>
      </c>
      <c r="C39" s="249">
        <f t="shared" si="5"/>
        <v>0.50000000000000111</v>
      </c>
      <c r="D39" s="247">
        <f t="shared" si="6"/>
        <v>3.3764038805094461</v>
      </c>
      <c r="E39" s="1">
        <f t="shared" si="7"/>
        <v>1.1254679601698154</v>
      </c>
      <c r="F39" s="1">
        <f t="shared" si="8"/>
        <v>3.2311212494194987</v>
      </c>
      <c r="G39" s="1">
        <f t="shared" si="9"/>
        <v>1.2924484997677994</v>
      </c>
      <c r="H39" s="1">
        <f t="shared" si="10"/>
        <v>6.6075251299289448</v>
      </c>
      <c r="I39" s="3">
        <v>30.5</v>
      </c>
      <c r="J39" s="247">
        <f t="shared" si="11"/>
        <v>3.7269860688278715</v>
      </c>
      <c r="K39" s="247">
        <f t="shared" si="12"/>
        <v>1.2423286896092904</v>
      </c>
      <c r="L39" s="1">
        <f t="shared" si="13"/>
        <v>3.2850691030496568</v>
      </c>
      <c r="M39" s="1">
        <f t="shared" si="14"/>
        <v>1.3140276412198628</v>
      </c>
      <c r="N39" s="1">
        <f t="shared" si="15"/>
        <v>7.0120551718775284</v>
      </c>
      <c r="O39" s="247">
        <f t="shared" si="16"/>
        <v>1.5120551718775275</v>
      </c>
      <c r="P39" s="267"/>
      <c r="Q39" s="251">
        <f t="shared" si="1"/>
        <v>-0.81402764121986237</v>
      </c>
      <c r="R39" s="148">
        <f t="shared" si="2"/>
        <v>0</v>
      </c>
      <c r="S39" s="252"/>
      <c r="T39" s="253">
        <f t="shared" si="3"/>
        <v>7.0118098599746626</v>
      </c>
      <c r="U39" s="1"/>
      <c r="V39" s="1"/>
      <c r="W39" s="3">
        <v>31</v>
      </c>
      <c r="X39" s="248">
        <f t="shared" si="0"/>
        <v>-0.49999999999999895</v>
      </c>
      <c r="Y39" s="1">
        <f t="shared" si="17"/>
        <v>0.50000000000000111</v>
      </c>
      <c r="Z39" s="247">
        <f t="shared" si="18"/>
        <v>3.3764114779554926</v>
      </c>
      <c r="AA39" s="1">
        <f t="shared" si="19"/>
        <v>1.1254682449614681</v>
      </c>
      <c r="AB39" s="1">
        <f t="shared" si="20"/>
        <v>3.2311138436820244</v>
      </c>
      <c r="AC39" s="1">
        <f t="shared" si="21"/>
        <v>1.292448478579991</v>
      </c>
      <c r="AD39" s="1">
        <f t="shared" si="22"/>
        <v>6.6075253216375174</v>
      </c>
      <c r="AE39" s="3">
        <v>30.5</v>
      </c>
      <c r="AF39" s="247">
        <f t="shared" si="23"/>
        <v>3.7269937436932516</v>
      </c>
      <c r="AG39" s="247">
        <f t="shared" si="24"/>
        <v>1.2423287668233987</v>
      </c>
      <c r="AH39" s="1">
        <f t="shared" si="25"/>
        <v>3.2850616145774714</v>
      </c>
      <c r="AI39" s="1">
        <f t="shared" si="26"/>
        <v>1.3140276360438914</v>
      </c>
      <c r="AJ39" s="1">
        <f t="shared" si="27"/>
        <v>7.0120553582707235</v>
      </c>
      <c r="AK39" s="247">
        <f t="shared" si="28"/>
        <v>1.5120550559455568</v>
      </c>
      <c r="AL39" s="254"/>
      <c r="AM39" s="13"/>
    </row>
    <row r="40" spans="1:39" s="4" customFormat="1" x14ac:dyDescent="0.3">
      <c r="A40" s="3">
        <v>32</v>
      </c>
      <c r="B40" s="248">
        <f t="shared" si="4"/>
        <v>-0.86602540378443771</v>
      </c>
      <c r="C40" s="249">
        <f t="shared" si="5"/>
        <v>0.13397459621556229</v>
      </c>
      <c r="D40" s="247">
        <f t="shared" si="6"/>
        <v>2.5332319071447547</v>
      </c>
      <c r="E40" s="1">
        <f t="shared" si="7"/>
        <v>0.84441063571491826</v>
      </c>
      <c r="F40" s="1">
        <f t="shared" si="8"/>
        <v>2.9635796233821141</v>
      </c>
      <c r="G40" s="1">
        <f t="shared" si="9"/>
        <v>1.1854318493528457</v>
      </c>
      <c r="H40" s="1">
        <f t="shared" si="10"/>
        <v>5.4968115305268688</v>
      </c>
      <c r="I40" s="3">
        <v>31.5</v>
      </c>
      <c r="J40" s="247">
        <f t="shared" si="11"/>
        <v>2.9314397087407604</v>
      </c>
      <c r="K40" s="247">
        <f t="shared" si="12"/>
        <v>0.97714656958025348</v>
      </c>
      <c r="L40" s="1">
        <f t="shared" si="13"/>
        <v>3.111720489044095</v>
      </c>
      <c r="M40" s="1">
        <f t="shared" si="14"/>
        <v>1.2446881956176381</v>
      </c>
      <c r="N40" s="1">
        <f t="shared" si="15"/>
        <v>6.0431601977848555</v>
      </c>
      <c r="O40" s="247">
        <f t="shared" si="16"/>
        <v>0.54316019778485458</v>
      </c>
      <c r="P40" s="267"/>
      <c r="Q40" s="251">
        <f t="shared" si="1"/>
        <v>-1.110713599402076</v>
      </c>
      <c r="R40" s="148">
        <f t="shared" si="2"/>
        <v>-2.2204460492503131E-16</v>
      </c>
      <c r="S40" s="252"/>
      <c r="T40" s="253">
        <f t="shared" si="3"/>
        <v>6.0429749720634209</v>
      </c>
      <c r="U40" s="1"/>
      <c r="V40" s="1"/>
      <c r="W40" s="3">
        <v>32</v>
      </c>
      <c r="X40" s="248">
        <f t="shared" si="0"/>
        <v>-0.86602540378443771</v>
      </c>
      <c r="Y40" s="1">
        <f t="shared" si="17"/>
        <v>0.13397459621556229</v>
      </c>
      <c r="Z40" s="247">
        <f t="shared" si="18"/>
        <v>2.5332389973136231</v>
      </c>
      <c r="AA40" s="1">
        <f t="shared" si="19"/>
        <v>0.84441131271740544</v>
      </c>
      <c r="AB40" s="1">
        <f t="shared" si="20"/>
        <v>2.9635727601638284</v>
      </c>
      <c r="AC40" s="1">
        <f t="shared" si="21"/>
        <v>1.1854318016446168</v>
      </c>
      <c r="AD40" s="1">
        <f t="shared" si="22"/>
        <v>5.4968117574774515</v>
      </c>
      <c r="AE40" s="3">
        <v>31.5</v>
      </c>
      <c r="AF40" s="247">
        <f t="shared" si="23"/>
        <v>2.9314470849997596</v>
      </c>
      <c r="AG40" s="247">
        <f t="shared" si="24"/>
        <v>0.97714707685743196</v>
      </c>
      <c r="AH40" s="1">
        <f t="shared" si="25"/>
        <v>3.1117133198806251</v>
      </c>
      <c r="AI40" s="1">
        <f t="shared" si="26"/>
        <v>1.244688160375629</v>
      </c>
      <c r="AJ40" s="1">
        <f t="shared" si="27"/>
        <v>6.0431604048803846</v>
      </c>
      <c r="AK40" s="247">
        <f t="shared" si="28"/>
        <v>0.54316010255521796</v>
      </c>
      <c r="AL40" s="254"/>
      <c r="AM40" s="13"/>
    </row>
    <row r="41" spans="1:39" s="4" customFormat="1" x14ac:dyDescent="0.3">
      <c r="A41" s="3">
        <v>33</v>
      </c>
      <c r="B41" s="248">
        <f t="shared" si="4"/>
        <v>-1</v>
      </c>
      <c r="C41" s="249">
        <f t="shared" si="5"/>
        <v>0</v>
      </c>
      <c r="D41" s="247">
        <f t="shared" si="6"/>
        <v>1.8151399784137707</v>
      </c>
      <c r="E41" s="1">
        <f t="shared" si="7"/>
        <v>0.60504665947125691</v>
      </c>
      <c r="F41" s="1">
        <f t="shared" si="8"/>
        <v>2.5718660785635232</v>
      </c>
      <c r="G41" s="1">
        <f t="shared" si="9"/>
        <v>1.0287464314254093</v>
      </c>
      <c r="H41" s="1">
        <f t="shared" si="10"/>
        <v>4.3870060569772935</v>
      </c>
      <c r="I41" s="3">
        <v>32.5</v>
      </c>
      <c r="J41" s="247">
        <f t="shared" si="11"/>
        <v>2.1542757861929518</v>
      </c>
      <c r="K41" s="247">
        <f t="shared" si="12"/>
        <v>0.71809192873098393</v>
      </c>
      <c r="L41" s="1">
        <f t="shared" si="13"/>
        <v>2.7745136838739373</v>
      </c>
      <c r="M41" s="1">
        <f t="shared" si="14"/>
        <v>1.1098054735495748</v>
      </c>
      <c r="N41" s="1">
        <f t="shared" si="15"/>
        <v>4.9287894700668886</v>
      </c>
      <c r="O41" s="247">
        <f t="shared" si="16"/>
        <v>-0.57121052993311228</v>
      </c>
      <c r="P41" s="267"/>
      <c r="Q41" s="251">
        <f t="shared" si="1"/>
        <v>-1.1098054735495753</v>
      </c>
      <c r="R41" s="148">
        <f t="shared" si="2"/>
        <v>-4.4408920985006262E-16</v>
      </c>
      <c r="S41" s="252"/>
      <c r="T41" s="253">
        <f t="shared" si="3"/>
        <v>4.9286536358988071</v>
      </c>
      <c r="U41" s="1"/>
      <c r="V41" s="1"/>
      <c r="W41" s="3">
        <v>33</v>
      </c>
      <c r="X41" s="248">
        <f t="shared" si="0"/>
        <v>-1</v>
      </c>
      <c r="Y41" s="1">
        <f t="shared" si="17"/>
        <v>0</v>
      </c>
      <c r="Z41" s="247">
        <f t="shared" si="18"/>
        <v>1.8151462670913487</v>
      </c>
      <c r="AA41" s="1">
        <f t="shared" si="19"/>
        <v>0.60504754734712751</v>
      </c>
      <c r="AB41" s="1">
        <f t="shared" si="20"/>
        <v>2.5718600726041121</v>
      </c>
      <c r="AC41" s="1">
        <f t="shared" si="21"/>
        <v>1.0287463700659774</v>
      </c>
      <c r="AD41" s="1">
        <f t="shared" si="22"/>
        <v>4.3870063396954606</v>
      </c>
      <c r="AE41" s="3">
        <v>32.5</v>
      </c>
      <c r="AF41" s="247">
        <f t="shared" si="23"/>
        <v>2.1542824930097364</v>
      </c>
      <c r="AG41" s="247">
        <f t="shared" si="24"/>
        <v>0.71809273022227438</v>
      </c>
      <c r="AH41" s="1">
        <f t="shared" si="25"/>
        <v>2.7745072307474348</v>
      </c>
      <c r="AI41" s="1">
        <f t="shared" si="26"/>
        <v>1.1098054177819918</v>
      </c>
      <c r="AJ41" s="1">
        <f t="shared" si="27"/>
        <v>4.9287897237571716</v>
      </c>
      <c r="AK41" s="247">
        <f t="shared" si="28"/>
        <v>-0.57121057856799506</v>
      </c>
      <c r="AL41" s="254"/>
      <c r="AM41" s="13"/>
    </row>
    <row r="42" spans="1:39" s="4" customFormat="1" x14ac:dyDescent="0.3">
      <c r="A42" s="3">
        <v>34</v>
      </c>
      <c r="B42" s="248">
        <f t="shared" si="4"/>
        <v>-0.86602540378444015</v>
      </c>
      <c r="C42" s="249">
        <f t="shared" si="5"/>
        <v>0.13397459621555985</v>
      </c>
      <c r="D42" s="247">
        <f t="shared" si="6"/>
        <v>1.4145374372245905</v>
      </c>
      <c r="E42" s="1">
        <f t="shared" si="7"/>
        <v>0.47151247907486349</v>
      </c>
      <c r="F42" s="1">
        <f t="shared" si="8"/>
        <v>2.1609277709366661</v>
      </c>
      <c r="G42" s="1">
        <f t="shared" si="9"/>
        <v>0.86437110837466646</v>
      </c>
      <c r="H42" s="1">
        <f t="shared" si="10"/>
        <v>3.5754652081612566</v>
      </c>
      <c r="I42" s="3">
        <v>33.5</v>
      </c>
      <c r="J42" s="247">
        <f t="shared" si="11"/>
        <v>1.603731412214221</v>
      </c>
      <c r="K42" s="247">
        <f t="shared" si="12"/>
        <v>0.53457713740474033</v>
      </c>
      <c r="L42" s="1">
        <f t="shared" si="13"/>
        <v>2.3637886125789938</v>
      </c>
      <c r="M42" s="1">
        <f t="shared" si="14"/>
        <v>0.94551544503159746</v>
      </c>
      <c r="N42" s="1">
        <f t="shared" si="15"/>
        <v>3.967520024793215</v>
      </c>
      <c r="O42" s="247">
        <f t="shared" si="16"/>
        <v>-1.5324799752067859</v>
      </c>
      <c r="P42" s="267"/>
      <c r="Q42" s="251">
        <f t="shared" si="1"/>
        <v>-0.81154084881603694</v>
      </c>
      <c r="R42" s="148">
        <f t="shared" si="2"/>
        <v>6.6613381477509392E-16</v>
      </c>
      <c r="S42" s="252"/>
      <c r="T42" s="253">
        <f t="shared" si="3"/>
        <v>3.9674273536148941</v>
      </c>
      <c r="U42" s="1"/>
      <c r="V42" s="1"/>
      <c r="W42" s="3">
        <v>34</v>
      </c>
      <c r="X42" s="248">
        <f t="shared" si="0"/>
        <v>-0.86602540378444015</v>
      </c>
      <c r="Y42" s="1">
        <f t="shared" si="17"/>
        <v>0.13397459621555985</v>
      </c>
      <c r="Z42" s="247">
        <f t="shared" si="18"/>
        <v>1.4145428448997044</v>
      </c>
      <c r="AA42" s="1">
        <f t="shared" si="19"/>
        <v>0.47151333996651529</v>
      </c>
      <c r="AB42" s="1">
        <f t="shared" si="20"/>
        <v>2.1609227072540613</v>
      </c>
      <c r="AC42" s="1">
        <f t="shared" si="21"/>
        <v>0.86437104987202551</v>
      </c>
      <c r="AD42" s="1">
        <f t="shared" si="22"/>
        <v>3.5754655521537657</v>
      </c>
      <c r="AE42" s="3">
        <v>33.5</v>
      </c>
      <c r="AF42" s="247">
        <f t="shared" si="23"/>
        <v>1.6037372580641598</v>
      </c>
      <c r="AG42" s="247">
        <f t="shared" si="24"/>
        <v>0.5345780184072042</v>
      </c>
      <c r="AH42" s="1">
        <f t="shared" si="25"/>
        <v>2.363783080335228</v>
      </c>
      <c r="AI42" s="1">
        <f t="shared" si="26"/>
        <v>0.94551538375725552</v>
      </c>
      <c r="AJ42" s="1">
        <f t="shared" si="27"/>
        <v>3.967520338399388</v>
      </c>
      <c r="AK42" s="247">
        <f t="shared" si="28"/>
        <v>-1.5324799639257787</v>
      </c>
      <c r="AL42" s="254"/>
      <c r="AM42" s="13"/>
    </row>
    <row r="43" spans="1:39" s="4" customFormat="1" x14ac:dyDescent="0.3">
      <c r="A43" s="3">
        <v>35</v>
      </c>
      <c r="B43" s="248">
        <f t="shared" si="4"/>
        <v>-0.50000000000000322</v>
      </c>
      <c r="C43" s="249">
        <f t="shared" si="5"/>
        <v>0.49999999999999678</v>
      </c>
      <c r="D43" s="247">
        <f t="shared" si="6"/>
        <v>1.4387633978895384</v>
      </c>
      <c r="E43" s="1">
        <f t="shared" si="7"/>
        <v>0.4795877992965128</v>
      </c>
      <c r="F43" s="1">
        <f t="shared" si="8"/>
        <v>1.8408664798667944</v>
      </c>
      <c r="G43" s="1">
        <f t="shared" si="9"/>
        <v>0.73634659194671781</v>
      </c>
      <c r="H43" s="1">
        <f t="shared" si="10"/>
        <v>3.2796298777563329</v>
      </c>
      <c r="I43" s="3">
        <v>34.5</v>
      </c>
      <c r="J43" s="247">
        <f t="shared" si="11"/>
        <v>1.4273221180051467</v>
      </c>
      <c r="K43" s="247">
        <f t="shared" si="12"/>
        <v>0.47577403933504891</v>
      </c>
      <c r="L43" s="1">
        <f t="shared" si="13"/>
        <v>1.9895883260123015</v>
      </c>
      <c r="M43" s="1">
        <f t="shared" si="14"/>
        <v>0.7958353304049206</v>
      </c>
      <c r="N43" s="1">
        <f t="shared" si="15"/>
        <v>3.4169104440174483</v>
      </c>
      <c r="O43" s="247">
        <f t="shared" si="16"/>
        <v>-2.0830895559825526</v>
      </c>
      <c r="P43" s="267"/>
      <c r="Q43" s="251">
        <f t="shared" si="1"/>
        <v>-0.29583533040492371</v>
      </c>
      <c r="R43" s="148">
        <f t="shared" si="2"/>
        <v>0</v>
      </c>
      <c r="S43" s="252"/>
      <c r="T43" s="253">
        <f t="shared" si="3"/>
        <v>3.4168559312932318</v>
      </c>
      <c r="U43" s="1"/>
      <c r="V43" s="1"/>
      <c r="W43" s="3">
        <v>35</v>
      </c>
      <c r="X43" s="248">
        <f t="shared" si="0"/>
        <v>-0.50000000000000322</v>
      </c>
      <c r="Y43" s="1">
        <f t="shared" si="17"/>
        <v>0.49999999999999678</v>
      </c>
      <c r="Z43" s="247">
        <f t="shared" si="18"/>
        <v>1.438768081073444</v>
      </c>
      <c r="AA43" s="1">
        <f t="shared" si="19"/>
        <v>0.47958840256426044</v>
      </c>
      <c r="AB43" s="1">
        <f t="shared" si="20"/>
        <v>1.8408621909791152</v>
      </c>
      <c r="AC43" s="1">
        <f t="shared" si="21"/>
        <v>0.73634655202836818</v>
      </c>
      <c r="AD43" s="1">
        <f t="shared" si="22"/>
        <v>3.2796302720525592</v>
      </c>
      <c r="AE43" s="3">
        <v>34.5</v>
      </c>
      <c r="AF43" s="247">
        <f t="shared" si="23"/>
        <v>1.4273271420106008</v>
      </c>
      <c r="AG43" s="247">
        <f t="shared" si="24"/>
        <v>0.47577476382625739</v>
      </c>
      <c r="AH43" s="1">
        <f t="shared" si="25"/>
        <v>1.9895836727285159</v>
      </c>
      <c r="AI43" s="1">
        <f t="shared" si="26"/>
        <v>0.79583528010120386</v>
      </c>
      <c r="AJ43" s="1">
        <f t="shared" si="27"/>
        <v>3.4169108147391167</v>
      </c>
      <c r="AK43" s="247">
        <f t="shared" si="28"/>
        <v>-2.0830894875860499</v>
      </c>
      <c r="AL43" s="254"/>
      <c r="AM43" s="13"/>
    </row>
    <row r="44" spans="1:39" s="4" customFormat="1" x14ac:dyDescent="0.3">
      <c r="A44" s="3">
        <v>36</v>
      </c>
      <c r="B44" s="248">
        <f t="shared" si="4"/>
        <v>-7.3508907294517201E-16</v>
      </c>
      <c r="C44" s="249">
        <f t="shared" si="5"/>
        <v>0.99999999999999922</v>
      </c>
      <c r="D44" s="247">
        <f t="shared" si="6"/>
        <v>1.8813250913740207</v>
      </c>
      <c r="E44" s="1">
        <f t="shared" si="7"/>
        <v>0.62710836379134027</v>
      </c>
      <c r="F44" s="1">
        <f t="shared" si="8"/>
        <v>1.6974360003068321</v>
      </c>
      <c r="G44" s="1">
        <f t="shared" si="9"/>
        <v>0.6789744001227328</v>
      </c>
      <c r="H44" s="1">
        <f t="shared" si="10"/>
        <v>3.5787610916808528</v>
      </c>
      <c r="I44" s="3">
        <v>35.5</v>
      </c>
      <c r="J44" s="247">
        <f t="shared" si="11"/>
        <v>1.6723149195465508</v>
      </c>
      <c r="K44" s="247">
        <f t="shared" si="12"/>
        <v>0.55743830651551696</v>
      </c>
      <c r="L44" s="1">
        <f t="shared" si="13"/>
        <v>1.752171965188698</v>
      </c>
      <c r="M44" s="1">
        <f t="shared" si="14"/>
        <v>0.7008687860754792</v>
      </c>
      <c r="N44" s="1">
        <f t="shared" si="15"/>
        <v>3.4244868847352485</v>
      </c>
      <c r="O44" s="247">
        <f t="shared" si="16"/>
        <v>-2.0755131152647524</v>
      </c>
      <c r="P44" s="267"/>
      <c r="Q44" s="251">
        <f t="shared" si="1"/>
        <v>0.29913121392451991</v>
      </c>
      <c r="R44" s="148">
        <f t="shared" si="2"/>
        <v>0</v>
      </c>
      <c r="S44" s="252"/>
      <c r="T44" s="253">
        <f t="shared" si="3"/>
        <v>3.4244645369205604</v>
      </c>
      <c r="U44" s="1"/>
      <c r="V44" s="1"/>
      <c r="W44" s="3">
        <v>36</v>
      </c>
      <c r="X44" s="248">
        <f t="shared" si="0"/>
        <v>-7.3508907294517201E-16</v>
      </c>
      <c r="Y44" s="1">
        <f t="shared" si="17"/>
        <v>0.99999999999999922</v>
      </c>
      <c r="Z44" s="247">
        <f t="shared" si="18"/>
        <v>1.881329400674133</v>
      </c>
      <c r="AA44" s="1">
        <f t="shared" si="19"/>
        <v>0.62710854781635061</v>
      </c>
      <c r="AB44" s="1">
        <f t="shared" si="20"/>
        <v>1.6974321111115633</v>
      </c>
      <c r="AC44" s="1">
        <f t="shared" si="21"/>
        <v>0.67897438952474731</v>
      </c>
      <c r="AD44" s="1">
        <f t="shared" si="22"/>
        <v>3.5787615117856966</v>
      </c>
      <c r="AE44" s="3">
        <v>35.5</v>
      </c>
      <c r="AF44" s="247">
        <f t="shared" si="23"/>
        <v>1.672319381006643</v>
      </c>
      <c r="AG44" s="247">
        <f t="shared" si="24"/>
        <v>0.55743868039931044</v>
      </c>
      <c r="AH44" s="1">
        <f t="shared" si="25"/>
        <v>1.7521679134092902</v>
      </c>
      <c r="AI44" s="1">
        <f t="shared" si="26"/>
        <v>0.70086876026686162</v>
      </c>
      <c r="AJ44" s="1">
        <f t="shared" si="27"/>
        <v>3.4244872944159335</v>
      </c>
      <c r="AK44" s="247">
        <f t="shared" si="28"/>
        <v>-2.0755130079092332</v>
      </c>
      <c r="AL44" s="254"/>
      <c r="AM44" s="13"/>
    </row>
    <row r="45" spans="1:39" s="4" customFormat="1" x14ac:dyDescent="0.3">
      <c r="A45" s="3">
        <v>37</v>
      </c>
      <c r="B45" s="248">
        <f t="shared" si="4"/>
        <v>0.49999999999999883</v>
      </c>
      <c r="C45" s="249">
        <f t="shared" si="5"/>
        <v>1.4999999999999989</v>
      </c>
      <c r="D45" s="247">
        <f t="shared" si="6"/>
        <v>2.6236374357555281</v>
      </c>
      <c r="E45" s="1">
        <f t="shared" si="7"/>
        <v>0.87454581191850933</v>
      </c>
      <c r="F45" s="1">
        <f t="shared" si="8"/>
        <v>1.7690638105249259</v>
      </c>
      <c r="G45" s="1">
        <f t="shared" si="9"/>
        <v>0.70762552420997038</v>
      </c>
      <c r="H45" s="1">
        <f t="shared" si="10"/>
        <v>4.3927012462804544</v>
      </c>
      <c r="I45" s="3">
        <v>36.5</v>
      </c>
      <c r="J45" s="247">
        <f t="shared" si="11"/>
        <v>2.2730629668554738</v>
      </c>
      <c r="K45" s="247">
        <f t="shared" si="12"/>
        <v>0.75768765561849127</v>
      </c>
      <c r="L45" s="1">
        <f t="shared" si="13"/>
        <v>1.7151496135009945</v>
      </c>
      <c r="M45" s="1">
        <f t="shared" si="14"/>
        <v>0.68605984540039777</v>
      </c>
      <c r="N45" s="1">
        <f t="shared" si="15"/>
        <v>3.9882125803564685</v>
      </c>
      <c r="O45" s="247">
        <f t="shared" si="16"/>
        <v>-1.5117874196435324</v>
      </c>
      <c r="P45" s="267"/>
      <c r="Q45" s="251">
        <f t="shared" si="1"/>
        <v>0.81394015459960167</v>
      </c>
      <c r="R45" s="148">
        <f t="shared" si="2"/>
        <v>0</v>
      </c>
      <c r="S45" s="252"/>
      <c r="T45" s="253">
        <f t="shared" si="3"/>
        <v>3.9882144507635102</v>
      </c>
      <c r="U45" s="1"/>
      <c r="V45" s="1"/>
      <c r="W45" s="3">
        <v>37</v>
      </c>
      <c r="X45" s="248">
        <f t="shared" si="0"/>
        <v>0.49999999999999883</v>
      </c>
      <c r="Y45" s="1">
        <f t="shared" si="17"/>
        <v>1.4999999999999989</v>
      </c>
      <c r="Z45" s="247">
        <f t="shared" si="18"/>
        <v>2.6236418219384552</v>
      </c>
      <c r="AA45" s="1">
        <f t="shared" si="19"/>
        <v>0.87454552741083458</v>
      </c>
      <c r="AB45" s="1">
        <f t="shared" si="20"/>
        <v>1.7690598388097691</v>
      </c>
      <c r="AC45" s="1">
        <f t="shared" si="21"/>
        <v>0.70762554580285408</v>
      </c>
      <c r="AD45" s="1">
        <f t="shared" si="22"/>
        <v>4.3927016607482248</v>
      </c>
      <c r="AE45" s="3">
        <v>36.5</v>
      </c>
      <c r="AF45" s="247">
        <f t="shared" si="23"/>
        <v>2.2730672757764312</v>
      </c>
      <c r="AG45" s="247">
        <f t="shared" si="24"/>
        <v>0.75768757873567694</v>
      </c>
      <c r="AH45" s="1">
        <f t="shared" si="25"/>
        <v>1.7151457245840223</v>
      </c>
      <c r="AI45" s="1">
        <f t="shared" si="26"/>
        <v>0.68605985103746969</v>
      </c>
      <c r="AJ45" s="1">
        <f t="shared" si="27"/>
        <v>3.9882130003604535</v>
      </c>
      <c r="AK45" s="247">
        <f t="shared" si="28"/>
        <v>-1.5117873019647132</v>
      </c>
      <c r="AL45" s="254"/>
      <c r="AM45" s="13"/>
    </row>
    <row r="46" spans="1:39" s="4" customFormat="1" x14ac:dyDescent="0.3">
      <c r="A46" s="3">
        <v>38</v>
      </c>
      <c r="B46" s="248">
        <f t="shared" si="4"/>
        <v>0.86602540378443771</v>
      </c>
      <c r="C46" s="249">
        <f t="shared" si="5"/>
        <v>1.8660254037844377</v>
      </c>
      <c r="D46" s="247">
        <f t="shared" si="6"/>
        <v>3.4667976972527352</v>
      </c>
      <c r="E46" s="1">
        <f t="shared" si="7"/>
        <v>1.1555992324175783</v>
      </c>
      <c r="F46" s="1">
        <f t="shared" si="8"/>
        <v>2.0365539723926038</v>
      </c>
      <c r="G46" s="1">
        <f t="shared" si="9"/>
        <v>0.81462158895704151</v>
      </c>
      <c r="H46" s="1">
        <f t="shared" si="10"/>
        <v>5.5033516696453386</v>
      </c>
      <c r="I46" s="3">
        <v>37.5</v>
      </c>
      <c r="J46" s="247">
        <f t="shared" si="11"/>
        <v>3.0685954268616924</v>
      </c>
      <c r="K46" s="247">
        <f t="shared" si="12"/>
        <v>1.0228651422872308</v>
      </c>
      <c r="L46" s="1">
        <f t="shared" si="13"/>
        <v>1.8884374510488815</v>
      </c>
      <c r="M46" s="1">
        <f t="shared" si="14"/>
        <v>0.75537498041955264</v>
      </c>
      <c r="N46" s="1">
        <f t="shared" si="15"/>
        <v>4.9570328779105743</v>
      </c>
      <c r="O46" s="247">
        <f t="shared" si="16"/>
        <v>-0.54296712208942655</v>
      </c>
      <c r="P46" s="267"/>
      <c r="Q46" s="251">
        <f t="shared" si="1"/>
        <v>1.1106504233648842</v>
      </c>
      <c r="R46" s="148">
        <f t="shared" si="2"/>
        <v>0</v>
      </c>
      <c r="S46" s="252"/>
      <c r="T46" s="253">
        <f t="shared" si="3"/>
        <v>4.9570493386747554</v>
      </c>
      <c r="U46" s="1"/>
      <c r="V46" s="1"/>
      <c r="W46" s="3">
        <v>38</v>
      </c>
      <c r="X46" s="248">
        <f t="shared" si="0"/>
        <v>0.86602540378443771</v>
      </c>
      <c r="Y46" s="1">
        <f t="shared" si="17"/>
        <v>1.8660254037844377</v>
      </c>
      <c r="Z46" s="247">
        <f t="shared" si="18"/>
        <v>3.4668025904676618</v>
      </c>
      <c r="AA46" s="1">
        <f t="shared" si="19"/>
        <v>1.1555985556251398</v>
      </c>
      <c r="AB46" s="1">
        <f t="shared" si="20"/>
        <v>2.0365494580460783</v>
      </c>
      <c r="AC46" s="1">
        <f t="shared" si="21"/>
        <v>0.81462163697862855</v>
      </c>
      <c r="AD46" s="1">
        <f t="shared" si="22"/>
        <v>5.5033520485137402</v>
      </c>
      <c r="AE46" s="3">
        <v>37.5</v>
      </c>
      <c r="AF46" s="247">
        <f t="shared" si="23"/>
        <v>3.0686000341029254</v>
      </c>
      <c r="AG46" s="247">
        <f t="shared" si="24"/>
        <v>1.0228646352552311</v>
      </c>
      <c r="AH46" s="1">
        <f t="shared" si="25"/>
        <v>1.8884332427021453</v>
      </c>
      <c r="AI46" s="1">
        <f t="shared" si="26"/>
        <v>0.75537501601892099</v>
      </c>
      <c r="AJ46" s="1">
        <f t="shared" si="27"/>
        <v>4.9570332768050704</v>
      </c>
      <c r="AK46" s="247">
        <f t="shared" si="28"/>
        <v>-0.54296702552009624</v>
      </c>
      <c r="AL46" s="254"/>
      <c r="AM46" s="13"/>
    </row>
    <row r="47" spans="1:39" s="4" customFormat="1" x14ac:dyDescent="0.3">
      <c r="A47" s="3">
        <v>39</v>
      </c>
      <c r="B47" s="248">
        <f t="shared" si="4"/>
        <v>1</v>
      </c>
      <c r="C47" s="249">
        <f t="shared" si="5"/>
        <v>2</v>
      </c>
      <c r="D47" s="247">
        <f t="shared" si="6"/>
        <v>4.1848812340639618</v>
      </c>
      <c r="E47" s="1">
        <f t="shared" si="7"/>
        <v>1.3949604113546539</v>
      </c>
      <c r="F47" s="1">
        <f t="shared" si="8"/>
        <v>2.4282303136455554</v>
      </c>
      <c r="G47" s="1">
        <f t="shared" si="9"/>
        <v>0.97129212545822219</v>
      </c>
      <c r="H47" s="1">
        <f t="shared" si="10"/>
        <v>6.6131115477095168</v>
      </c>
      <c r="I47" s="3">
        <v>38.5</v>
      </c>
      <c r="J47" s="247">
        <f t="shared" si="11"/>
        <v>3.8457493895663211</v>
      </c>
      <c r="K47" s="247">
        <f t="shared" si="12"/>
        <v>1.2819164631887736</v>
      </c>
      <c r="L47" s="1">
        <f t="shared" si="13"/>
        <v>2.2256003048395554</v>
      </c>
      <c r="M47" s="1">
        <f t="shared" si="14"/>
        <v>0.89024012193582214</v>
      </c>
      <c r="N47" s="1">
        <f t="shared" si="15"/>
        <v>6.0713496944058765</v>
      </c>
      <c r="O47" s="247">
        <f t="shared" si="16"/>
        <v>0.57134969440587557</v>
      </c>
      <c r="P47" s="267"/>
      <c r="Q47" s="251">
        <f t="shared" si="1"/>
        <v>1.1097598780641782</v>
      </c>
      <c r="R47" s="148">
        <f t="shared" si="2"/>
        <v>0</v>
      </c>
      <c r="S47" s="252"/>
      <c r="T47" s="253">
        <f t="shared" si="3"/>
        <v>6.0713706748393612</v>
      </c>
      <c r="U47" s="1"/>
      <c r="V47" s="1"/>
      <c r="W47" s="3">
        <v>39</v>
      </c>
      <c r="X47" s="248">
        <f t="shared" si="0"/>
        <v>1</v>
      </c>
      <c r="Y47" s="1">
        <f t="shared" si="17"/>
        <v>2</v>
      </c>
      <c r="Z47" s="247">
        <f t="shared" si="18"/>
        <v>4.184886928588913</v>
      </c>
      <c r="AA47" s="1">
        <f t="shared" si="19"/>
        <v>1.3949595236339967</v>
      </c>
      <c r="AB47" s="1">
        <f t="shared" si="20"/>
        <v>2.4282249419454209</v>
      </c>
      <c r="AC47" s="1">
        <f t="shared" si="21"/>
        <v>0.97129218705925413</v>
      </c>
      <c r="AD47" s="1">
        <f t="shared" si="22"/>
        <v>6.6131118705343344</v>
      </c>
      <c r="AE47" s="3">
        <v>38.5</v>
      </c>
      <c r="AF47" s="247">
        <f t="shared" si="23"/>
        <v>3.8457546660381361</v>
      </c>
      <c r="AG47" s="247">
        <f t="shared" si="24"/>
        <v>1.2819156618787482</v>
      </c>
      <c r="AH47" s="1">
        <f t="shared" si="25"/>
        <v>2.2255953803524684</v>
      </c>
      <c r="AI47" s="1">
        <f t="shared" si="26"/>
        <v>0.8902401779794048</v>
      </c>
      <c r="AJ47" s="1">
        <f t="shared" si="27"/>
        <v>6.071350046390604</v>
      </c>
      <c r="AK47" s="247">
        <f t="shared" si="28"/>
        <v>0.57134974406543737</v>
      </c>
      <c r="AL47" s="254"/>
      <c r="AM47" s="13"/>
    </row>
    <row r="48" spans="1:39" s="4" customFormat="1" x14ac:dyDescent="0.3">
      <c r="A48" s="3">
        <v>40</v>
      </c>
      <c r="B48" s="248">
        <f t="shared" si="4"/>
        <v>0.86602540378444026</v>
      </c>
      <c r="C48" s="249">
        <f t="shared" si="5"/>
        <v>1.8660254037844402</v>
      </c>
      <c r="D48" s="247">
        <f t="shared" si="6"/>
        <v>4.5854777621798792</v>
      </c>
      <c r="E48" s="1">
        <f t="shared" si="7"/>
        <v>1.5284925873932931</v>
      </c>
      <c r="F48" s="1">
        <f t="shared" si="8"/>
        <v>2.8391417439704614</v>
      </c>
      <c r="G48" s="1">
        <f t="shared" si="9"/>
        <v>1.1356566975881845</v>
      </c>
      <c r="H48" s="1">
        <f t="shared" si="10"/>
        <v>7.4246195061503411</v>
      </c>
      <c r="I48" s="3">
        <v>39.5</v>
      </c>
      <c r="J48" s="247">
        <f t="shared" si="11"/>
        <v>4.3962866270055656</v>
      </c>
      <c r="K48" s="247">
        <f t="shared" si="12"/>
        <v>1.4654288756685219</v>
      </c>
      <c r="L48" s="1">
        <f t="shared" si="13"/>
        <v>2.6362936133590402</v>
      </c>
      <c r="M48" s="1">
        <f t="shared" si="14"/>
        <v>1.0545174453436161</v>
      </c>
      <c r="N48" s="1">
        <f t="shared" si="15"/>
        <v>7.0325802403646058</v>
      </c>
      <c r="O48" s="247">
        <f t="shared" si="16"/>
        <v>1.5325802403646049</v>
      </c>
      <c r="P48" s="267"/>
      <c r="Q48" s="251">
        <f t="shared" si="1"/>
        <v>0.81150795844082424</v>
      </c>
      <c r="R48" s="148">
        <f t="shared" si="2"/>
        <v>0</v>
      </c>
      <c r="S48" s="252"/>
      <c r="T48" s="253">
        <f t="shared" si="3"/>
        <v>7.0325969571232783</v>
      </c>
      <c r="U48" s="1"/>
      <c r="V48" s="1"/>
      <c r="W48" s="3">
        <v>40</v>
      </c>
      <c r="X48" s="248">
        <f t="shared" si="0"/>
        <v>0.86602540378444026</v>
      </c>
      <c r="Y48" s="1">
        <f t="shared" si="17"/>
        <v>1.8660254037844402</v>
      </c>
      <c r="Z48" s="247">
        <f t="shared" si="18"/>
        <v>4.5854843375734102</v>
      </c>
      <c r="AA48" s="1">
        <f t="shared" si="19"/>
        <v>1.5284917266162295</v>
      </c>
      <c r="AB48" s="1">
        <f t="shared" si="20"/>
        <v>2.8391354299149278</v>
      </c>
      <c r="AC48" s="1">
        <f t="shared" si="21"/>
        <v>1.1356567562765234</v>
      </c>
      <c r="AD48" s="1">
        <f t="shared" si="22"/>
        <v>7.4246197674883376</v>
      </c>
      <c r="AE48" s="3">
        <v>39.5</v>
      </c>
      <c r="AF48" s="247">
        <f t="shared" si="23"/>
        <v>4.3962927642878338</v>
      </c>
      <c r="AG48" s="247">
        <f t="shared" si="24"/>
        <v>1.4654279947999429</v>
      </c>
      <c r="AH48" s="1">
        <f t="shared" si="25"/>
        <v>2.6362877679026915</v>
      </c>
      <c r="AI48" s="1">
        <f t="shared" si="26"/>
        <v>1.0545175068304355</v>
      </c>
      <c r="AJ48" s="1">
        <f t="shared" si="27"/>
        <v>7.0325805321905257</v>
      </c>
      <c r="AK48" s="247">
        <f t="shared" si="28"/>
        <v>1.532580229865359</v>
      </c>
      <c r="AL48" s="254"/>
      <c r="AM48" s="13"/>
    </row>
    <row r="49" spans="1:39" s="4" customFormat="1" x14ac:dyDescent="0.3">
      <c r="A49" s="3">
        <v>41</v>
      </c>
      <c r="B49" s="248">
        <f t="shared" si="4"/>
        <v>0.50000000000000333</v>
      </c>
      <c r="C49" s="249">
        <f t="shared" si="5"/>
        <v>1.5000000000000033</v>
      </c>
      <c r="D49" s="247">
        <f t="shared" si="6"/>
        <v>4.5612474929596667</v>
      </c>
      <c r="E49" s="1">
        <f t="shared" si="7"/>
        <v>1.5204158309865556</v>
      </c>
      <c r="F49" s="1">
        <f t="shared" si="8"/>
        <v>3.1591836292874556</v>
      </c>
      <c r="G49" s="1">
        <f t="shared" si="9"/>
        <v>1.2636734517149821</v>
      </c>
      <c r="H49" s="1">
        <f t="shared" si="10"/>
        <v>7.7204311222471222</v>
      </c>
      <c r="I49" s="3">
        <v>40.5</v>
      </c>
      <c r="J49" s="247">
        <f t="shared" si="11"/>
        <v>4.5726908076606483</v>
      </c>
      <c r="K49" s="247">
        <f t="shared" si="12"/>
        <v>1.5242302692202161</v>
      </c>
      <c r="L49" s="1">
        <f t="shared" si="13"/>
        <v>3.0104709597580555</v>
      </c>
      <c r="M49" s="1">
        <f t="shared" si="14"/>
        <v>1.2041883839032221</v>
      </c>
      <c r="N49" s="1">
        <f t="shared" si="15"/>
        <v>7.5831617674187033</v>
      </c>
      <c r="O49" s="247">
        <f t="shared" si="16"/>
        <v>2.0831617674187024</v>
      </c>
      <c r="P49" s="267"/>
      <c r="Q49" s="251">
        <f t="shared" si="1"/>
        <v>0.29581161609678119</v>
      </c>
      <c r="R49" s="148">
        <f t="shared" si="2"/>
        <v>0</v>
      </c>
      <c r="S49" s="252"/>
      <c r="T49" s="253">
        <f t="shared" si="3"/>
        <v>7.5831683794449409</v>
      </c>
      <c r="U49" s="1"/>
      <c r="V49" s="1"/>
      <c r="W49" s="3">
        <v>41</v>
      </c>
      <c r="X49" s="248">
        <f t="shared" si="0"/>
        <v>0.50000000000000333</v>
      </c>
      <c r="Y49" s="1">
        <f t="shared" si="17"/>
        <v>1.5000000000000033</v>
      </c>
      <c r="Z49" s="247">
        <f t="shared" si="18"/>
        <v>4.5612547927456051</v>
      </c>
      <c r="AA49" s="1">
        <f t="shared" si="19"/>
        <v>1.5204152278033307</v>
      </c>
      <c r="AB49" s="1">
        <f t="shared" si="20"/>
        <v>3.1591765403727119</v>
      </c>
      <c r="AC49" s="1">
        <f t="shared" si="21"/>
        <v>1.2636734917756518</v>
      </c>
      <c r="AD49" s="1">
        <f t="shared" si="22"/>
        <v>7.7204313331183165</v>
      </c>
      <c r="AE49" s="3">
        <v>40.5</v>
      </c>
      <c r="AF49" s="247">
        <f t="shared" si="23"/>
        <v>4.5726977666719373</v>
      </c>
      <c r="AG49" s="247">
        <f t="shared" si="24"/>
        <v>1.5242295448278089</v>
      </c>
      <c r="AH49" s="1">
        <f t="shared" si="25"/>
        <v>3.0104642352704514</v>
      </c>
      <c r="AI49" s="1">
        <f t="shared" si="26"/>
        <v>1.2041884343700251</v>
      </c>
      <c r="AJ49" s="1">
        <f t="shared" si="27"/>
        <v>7.5831620019423891</v>
      </c>
      <c r="AK49" s="247">
        <f t="shared" si="28"/>
        <v>2.0831616996172224</v>
      </c>
      <c r="AL49" s="254"/>
      <c r="AM49" s="13"/>
    </row>
    <row r="50" spans="1:39" s="4" customFormat="1" x14ac:dyDescent="0.3">
      <c r="A50" s="3">
        <v>42</v>
      </c>
      <c r="B50" s="248">
        <f t="shared" si="4"/>
        <v>8.5760391843603401E-16</v>
      </c>
      <c r="C50" s="249">
        <f t="shared" si="5"/>
        <v>1.0000000000000009</v>
      </c>
      <c r="D50" s="247">
        <f t="shared" si="6"/>
        <v>4.1186827122604335</v>
      </c>
      <c r="E50" s="1">
        <f t="shared" si="7"/>
        <v>1.3728942374201445</v>
      </c>
      <c r="F50" s="1">
        <f t="shared" si="8"/>
        <v>3.3026001052633203</v>
      </c>
      <c r="G50" s="1">
        <f t="shared" si="9"/>
        <v>1.3210400421053281</v>
      </c>
      <c r="H50" s="1">
        <f t="shared" si="10"/>
        <v>7.4212828175237533</v>
      </c>
      <c r="I50" s="3">
        <v>41.5</v>
      </c>
      <c r="J50" s="247">
        <f t="shared" si="11"/>
        <v>4.3276943420977023</v>
      </c>
      <c r="K50" s="247">
        <f t="shared" si="12"/>
        <v>1.4425647806992341</v>
      </c>
      <c r="L50" s="1">
        <f t="shared" si="13"/>
        <v>3.2478707618084246</v>
      </c>
      <c r="M50" s="1">
        <f t="shared" si="14"/>
        <v>1.2991483047233698</v>
      </c>
      <c r="N50" s="1">
        <f t="shared" si="15"/>
        <v>7.5755651039061274</v>
      </c>
      <c r="O50" s="247">
        <f t="shared" si="16"/>
        <v>2.0755651039061265</v>
      </c>
      <c r="P50" s="267"/>
      <c r="Q50" s="251">
        <f t="shared" si="1"/>
        <v>-0.29914830472336895</v>
      </c>
      <c r="R50" s="148">
        <f t="shared" si="2"/>
        <v>0</v>
      </c>
      <c r="S50" s="252"/>
      <c r="T50" s="253">
        <f t="shared" si="3"/>
        <v>7.5755597738176128</v>
      </c>
      <c r="U50" s="1"/>
      <c r="V50" s="1"/>
      <c r="W50" s="3">
        <v>42</v>
      </c>
      <c r="X50" s="248">
        <f t="shared" si="0"/>
        <v>8.5760391843603401E-16</v>
      </c>
      <c r="Y50" s="1">
        <f t="shared" si="17"/>
        <v>1.0000000000000009</v>
      </c>
      <c r="Z50" s="247">
        <f t="shared" si="18"/>
        <v>4.1186903858573158</v>
      </c>
      <c r="AA50" s="1">
        <f t="shared" si="19"/>
        <v>1.372894053457429</v>
      </c>
      <c r="AB50" s="1">
        <f t="shared" si="20"/>
        <v>3.3025926166041875</v>
      </c>
      <c r="AC50" s="1">
        <f t="shared" si="21"/>
        <v>1.3210400528120954</v>
      </c>
      <c r="AD50" s="1">
        <f t="shared" si="22"/>
        <v>7.4212830024615037</v>
      </c>
      <c r="AE50" s="3">
        <v>41.5</v>
      </c>
      <c r="AF50" s="247">
        <f t="shared" si="23"/>
        <v>4.32770186356918</v>
      </c>
      <c r="AG50" s="247">
        <f t="shared" si="24"/>
        <v>1.4425644068882899</v>
      </c>
      <c r="AH50" s="1">
        <f t="shared" si="25"/>
        <v>3.2478634357584779</v>
      </c>
      <c r="AI50" s="1">
        <f t="shared" si="26"/>
        <v>1.299148330656815</v>
      </c>
      <c r="AJ50" s="1">
        <f t="shared" si="27"/>
        <v>7.5755652993276579</v>
      </c>
      <c r="AK50" s="247">
        <f t="shared" si="28"/>
        <v>2.0755649970024912</v>
      </c>
      <c r="AL50" s="254"/>
      <c r="AM50" s="13"/>
    </row>
    <row r="51" spans="1:39" s="4" customFormat="1" x14ac:dyDescent="0.3">
      <c r="A51" s="3">
        <v>43</v>
      </c>
      <c r="B51" s="248">
        <f t="shared" si="4"/>
        <v>-0.49999999999999872</v>
      </c>
      <c r="C51" s="249">
        <f t="shared" si="5"/>
        <v>0.50000000000000133</v>
      </c>
      <c r="D51" s="247">
        <f t="shared" si="6"/>
        <v>3.3763681557928948</v>
      </c>
      <c r="E51" s="1">
        <f t="shared" si="7"/>
        <v>1.1254560519309649</v>
      </c>
      <c r="F51" s="1">
        <f t="shared" si="8"/>
        <v>3.2309621948416014</v>
      </c>
      <c r="G51" s="1">
        <f t="shared" si="9"/>
        <v>1.2923848779366405</v>
      </c>
      <c r="H51" s="1">
        <f t="shared" si="10"/>
        <v>6.6073303506344967</v>
      </c>
      <c r="I51" s="3">
        <v>42.5</v>
      </c>
      <c r="J51" s="247">
        <f t="shared" si="11"/>
        <v>3.7269436694026203</v>
      </c>
      <c r="K51" s="247">
        <f t="shared" si="12"/>
        <v>1.2423145564675402</v>
      </c>
      <c r="L51" s="1">
        <f t="shared" si="13"/>
        <v>3.2848811672231473</v>
      </c>
      <c r="M51" s="1">
        <f t="shared" si="14"/>
        <v>1.3139524668892588</v>
      </c>
      <c r="N51" s="1">
        <f t="shared" si="15"/>
        <v>7.0118248366257676</v>
      </c>
      <c r="O51" s="247">
        <f t="shared" si="16"/>
        <v>1.5118248366257667</v>
      </c>
      <c r="P51" s="267"/>
      <c r="Q51" s="251">
        <f t="shared" si="1"/>
        <v>-0.8139524668892566</v>
      </c>
      <c r="R51" s="148">
        <f t="shared" si="2"/>
        <v>8.8817841970012523E-16</v>
      </c>
      <c r="S51" s="252"/>
      <c r="T51" s="253">
        <f t="shared" si="3"/>
        <v>7.0118098599746626</v>
      </c>
      <c r="U51" s="1"/>
      <c r="V51" s="1"/>
      <c r="W51" s="3">
        <v>43</v>
      </c>
      <c r="X51" s="248">
        <f t="shared" si="0"/>
        <v>-0.49999999999999872</v>
      </c>
      <c r="Y51" s="1">
        <f t="shared" si="17"/>
        <v>0.50000000000000133</v>
      </c>
      <c r="Z51" s="247">
        <f t="shared" si="18"/>
        <v>3.3763757524532911</v>
      </c>
      <c r="AA51" s="1">
        <f t="shared" si="19"/>
        <v>1.1254563364845169</v>
      </c>
      <c r="AB51" s="1">
        <f t="shared" si="20"/>
        <v>3.2309547886607319</v>
      </c>
      <c r="AC51" s="1">
        <f t="shared" si="21"/>
        <v>1.2923848564266949</v>
      </c>
      <c r="AD51" s="1">
        <f t="shared" si="22"/>
        <v>6.6073305411140231</v>
      </c>
      <c r="AE51" s="3">
        <v>42.5</v>
      </c>
      <c r="AF51" s="247">
        <f t="shared" si="23"/>
        <v>3.7269513433504562</v>
      </c>
      <c r="AG51" s="247">
        <f t="shared" si="24"/>
        <v>1.242314633404026</v>
      </c>
      <c r="AH51" s="1">
        <f t="shared" si="25"/>
        <v>3.2848736782641201</v>
      </c>
      <c r="AI51" s="1">
        <f t="shared" si="26"/>
        <v>1.3139524613474827</v>
      </c>
      <c r="AJ51" s="1">
        <f t="shared" si="27"/>
        <v>7.0118250216145768</v>
      </c>
      <c r="AK51" s="247">
        <f t="shared" si="28"/>
        <v>1.5118247192894101</v>
      </c>
      <c r="AL51" s="254"/>
      <c r="AM51" s="13"/>
    </row>
    <row r="52" spans="1:39" s="4" customFormat="1" x14ac:dyDescent="0.3">
      <c r="A52" s="3">
        <v>44</v>
      </c>
      <c r="B52" s="248">
        <f t="shared" si="4"/>
        <v>-0.8660254037844376</v>
      </c>
      <c r="C52" s="249">
        <f t="shared" si="5"/>
        <v>0.1339745962155624</v>
      </c>
      <c r="D52" s="247">
        <f t="shared" si="6"/>
        <v>2.5332063092667845</v>
      </c>
      <c r="E52" s="1">
        <f t="shared" si="7"/>
        <v>0.84440210308892816</v>
      </c>
      <c r="F52" s="1">
        <f t="shared" si="8"/>
        <v>2.9634647514885009</v>
      </c>
      <c r="G52" s="1">
        <f t="shared" si="9"/>
        <v>1.1853859005954004</v>
      </c>
      <c r="H52" s="1">
        <f t="shared" si="10"/>
        <v>5.4966710607552853</v>
      </c>
      <c r="I52" s="3">
        <v>43.5</v>
      </c>
      <c r="J52" s="247">
        <f t="shared" si="11"/>
        <v>2.9314093282250178</v>
      </c>
      <c r="K52" s="247">
        <f t="shared" si="12"/>
        <v>0.97713644274167255</v>
      </c>
      <c r="L52" s="1">
        <f t="shared" si="13"/>
        <v>3.1115847152369338</v>
      </c>
      <c r="M52" s="1">
        <f t="shared" si="14"/>
        <v>1.2446338860947734</v>
      </c>
      <c r="N52" s="1">
        <f t="shared" si="15"/>
        <v>6.0429940434619516</v>
      </c>
      <c r="O52" s="247">
        <f t="shared" si="16"/>
        <v>0.54299404346195068</v>
      </c>
      <c r="P52" s="267"/>
      <c r="Q52" s="251">
        <f t="shared" si="1"/>
        <v>-1.1106592898792114</v>
      </c>
      <c r="R52" s="148">
        <f t="shared" si="2"/>
        <v>-3.3306690738754696E-16</v>
      </c>
      <c r="S52" s="252"/>
      <c r="T52" s="253">
        <f t="shared" si="3"/>
        <v>6.0429749720634174</v>
      </c>
      <c r="U52" s="1"/>
      <c r="V52" s="1"/>
      <c r="W52" s="3">
        <v>44</v>
      </c>
      <c r="X52" s="248">
        <f t="shared" si="0"/>
        <v>-0.8660254037844376</v>
      </c>
      <c r="Y52" s="1">
        <f t="shared" si="17"/>
        <v>0.1339745962155624</v>
      </c>
      <c r="Z52" s="247">
        <f t="shared" si="18"/>
        <v>2.5332133988556689</v>
      </c>
      <c r="AA52" s="1">
        <f t="shared" si="19"/>
        <v>0.84440277991512835</v>
      </c>
      <c r="AB52" s="1">
        <f t="shared" si="20"/>
        <v>2.963457887905939</v>
      </c>
      <c r="AC52" s="1">
        <f t="shared" si="21"/>
        <v>1.185385852636899</v>
      </c>
      <c r="AD52" s="1">
        <f t="shared" si="22"/>
        <v>5.4966712867616074</v>
      </c>
      <c r="AE52" s="3">
        <v>43.5</v>
      </c>
      <c r="AF52" s="247">
        <f t="shared" si="23"/>
        <v>2.9314167038063434</v>
      </c>
      <c r="AG52" s="247">
        <f t="shared" si="24"/>
        <v>0.97713694981318477</v>
      </c>
      <c r="AH52" s="1">
        <f t="shared" si="25"/>
        <v>3.1115775456704684</v>
      </c>
      <c r="AI52" s="1">
        <f t="shared" si="26"/>
        <v>1.2446338505679786</v>
      </c>
      <c r="AJ52" s="1">
        <f t="shared" si="27"/>
        <v>6.0429942494768119</v>
      </c>
      <c r="AK52" s="247">
        <f t="shared" si="28"/>
        <v>0.54299394715164517</v>
      </c>
      <c r="AL52" s="254"/>
      <c r="AM52" s="13"/>
    </row>
    <row r="53" spans="1:39" s="4" customFormat="1" x14ac:dyDescent="0.3">
      <c r="A53" s="3">
        <v>45</v>
      </c>
      <c r="B53" s="248">
        <f t="shared" si="4"/>
        <v>-1</v>
      </c>
      <c r="C53" s="249">
        <f t="shared" si="5"/>
        <v>0</v>
      </c>
      <c r="D53" s="247">
        <f t="shared" si="6"/>
        <v>1.8151216367327208</v>
      </c>
      <c r="E53" s="1">
        <f t="shared" si="7"/>
        <v>0.60504054557757359</v>
      </c>
      <c r="F53" s="1">
        <f t="shared" si="8"/>
        <v>2.5717831630789556</v>
      </c>
      <c r="G53" s="1">
        <f t="shared" si="9"/>
        <v>1.0287132652315822</v>
      </c>
      <c r="H53" s="1">
        <f t="shared" si="10"/>
        <v>4.3869047998116759</v>
      </c>
      <c r="I53" s="3">
        <v>44.5</v>
      </c>
      <c r="J53" s="247">
        <f t="shared" si="11"/>
        <v>2.1542540176021912</v>
      </c>
      <c r="K53" s="247">
        <f t="shared" si="12"/>
        <v>0.71808467253406372</v>
      </c>
      <c r="L53" s="1">
        <f t="shared" si="13"/>
        <v>2.7744156523590222</v>
      </c>
      <c r="M53" s="1">
        <f t="shared" si="14"/>
        <v>1.109766260943609</v>
      </c>
      <c r="N53" s="1">
        <f t="shared" si="15"/>
        <v>4.9286696699612129</v>
      </c>
      <c r="O53" s="247">
        <f t="shared" si="16"/>
        <v>-0.57133033003878797</v>
      </c>
      <c r="P53" s="267"/>
      <c r="Q53" s="251">
        <f t="shared" si="1"/>
        <v>-1.1097662609436094</v>
      </c>
      <c r="R53" s="148">
        <f t="shared" si="2"/>
        <v>-4.4408920985006262E-16</v>
      </c>
      <c r="S53" s="252"/>
      <c r="T53" s="253">
        <f t="shared" si="3"/>
        <v>4.9286536358988045</v>
      </c>
      <c r="U53" s="1"/>
      <c r="V53" s="1"/>
      <c r="W53" s="3">
        <v>45</v>
      </c>
      <c r="X53" s="248">
        <f t="shared" si="0"/>
        <v>-1</v>
      </c>
      <c r="Y53" s="1">
        <f t="shared" si="17"/>
        <v>0</v>
      </c>
      <c r="Z53" s="247">
        <f t="shared" si="18"/>
        <v>1.8151279249825116</v>
      </c>
      <c r="AA53" s="1">
        <f t="shared" si="19"/>
        <v>0.60504143332305882</v>
      </c>
      <c r="AB53" s="1">
        <f t="shared" si="20"/>
        <v>2.5717771568239276</v>
      </c>
      <c r="AC53" s="1">
        <f t="shared" si="21"/>
        <v>1.0287132036784297</v>
      </c>
      <c r="AD53" s="1">
        <f t="shared" si="22"/>
        <v>4.3869050818064395</v>
      </c>
      <c r="AE53" s="3">
        <v>44.5</v>
      </c>
      <c r="AF53" s="247">
        <f t="shared" si="23"/>
        <v>2.1542607239189095</v>
      </c>
      <c r="AG53" s="247">
        <f t="shared" si="24"/>
        <v>0.71808547387315713</v>
      </c>
      <c r="AH53" s="1">
        <f t="shared" si="25"/>
        <v>2.7744091989034616</v>
      </c>
      <c r="AI53" s="1">
        <f t="shared" si="26"/>
        <v>1.1097662049551695</v>
      </c>
      <c r="AJ53" s="1">
        <f t="shared" si="27"/>
        <v>4.9286699228223707</v>
      </c>
      <c r="AK53" s="247">
        <f t="shared" si="28"/>
        <v>-0.57133037950279597</v>
      </c>
      <c r="AL53" s="254"/>
      <c r="AM53" s="13"/>
    </row>
    <row r="54" spans="1:39" s="4" customFormat="1" x14ac:dyDescent="0.3">
      <c r="A54" s="3">
        <v>46</v>
      </c>
      <c r="B54" s="248">
        <f t="shared" si="4"/>
        <v>-0.86602540378444026</v>
      </c>
      <c r="C54" s="249">
        <f t="shared" si="5"/>
        <v>0.13397459621555974</v>
      </c>
      <c r="D54" s="247">
        <f t="shared" si="6"/>
        <v>1.4145242948358292</v>
      </c>
      <c r="E54" s="1">
        <f t="shared" si="7"/>
        <v>0.47150809827860973</v>
      </c>
      <c r="F54" s="1">
        <f t="shared" si="8"/>
        <v>2.1608679530638577</v>
      </c>
      <c r="G54" s="1">
        <f t="shared" si="9"/>
        <v>0.8643471812255431</v>
      </c>
      <c r="H54" s="1">
        <f t="shared" si="10"/>
        <v>3.5753922478996869</v>
      </c>
      <c r="I54" s="3">
        <v>45.5</v>
      </c>
      <c r="J54" s="247">
        <f t="shared" si="11"/>
        <v>1.6037158143373538</v>
      </c>
      <c r="K54" s="247">
        <f t="shared" si="12"/>
        <v>0.53457193811245129</v>
      </c>
      <c r="L54" s="1">
        <f t="shared" si="13"/>
        <v>2.3637178703188719</v>
      </c>
      <c r="M54" s="1">
        <f t="shared" si="14"/>
        <v>0.94548714812754875</v>
      </c>
      <c r="N54" s="1">
        <f t="shared" si="15"/>
        <v>3.9674336846562257</v>
      </c>
      <c r="O54" s="247">
        <f t="shared" si="16"/>
        <v>-1.5325663153437752</v>
      </c>
      <c r="P54" s="267"/>
      <c r="Q54" s="251">
        <f t="shared" si="1"/>
        <v>-0.81151255191198901</v>
      </c>
      <c r="R54" s="148">
        <f t="shared" si="2"/>
        <v>0</v>
      </c>
      <c r="S54" s="252"/>
      <c r="T54" s="253">
        <f t="shared" si="3"/>
        <v>3.9674273536148998</v>
      </c>
      <c r="U54" s="1"/>
      <c r="V54" s="1"/>
      <c r="W54" s="3">
        <v>46</v>
      </c>
      <c r="X54" s="248">
        <f t="shared" si="0"/>
        <v>-0.86602540378444026</v>
      </c>
      <c r="Y54" s="1">
        <f t="shared" si="17"/>
        <v>0.13397459621555974</v>
      </c>
      <c r="Z54" s="247">
        <f t="shared" si="18"/>
        <v>1.4145297021956715</v>
      </c>
      <c r="AA54" s="1">
        <f t="shared" si="19"/>
        <v>0.47150895907392015</v>
      </c>
      <c r="AB54" s="1">
        <f t="shared" si="20"/>
        <v>2.1608628891437891</v>
      </c>
      <c r="AC54" s="1">
        <f t="shared" si="21"/>
        <v>0.86434712257346735</v>
      </c>
      <c r="AD54" s="1">
        <f t="shared" si="22"/>
        <v>3.5753925913394609</v>
      </c>
      <c r="AE54" s="3">
        <v>45.5</v>
      </c>
      <c r="AF54" s="247">
        <f t="shared" si="23"/>
        <v>1.6037216598185959</v>
      </c>
      <c r="AG54" s="247">
        <f t="shared" si="24"/>
        <v>0.53457281900240006</v>
      </c>
      <c r="AH54" s="1">
        <f t="shared" si="25"/>
        <v>2.3637123378094191</v>
      </c>
      <c r="AI54" s="1">
        <f t="shared" si="26"/>
        <v>0.94548708668253889</v>
      </c>
      <c r="AJ54" s="1">
        <f t="shared" si="27"/>
        <v>3.9674339976280151</v>
      </c>
      <c r="AK54" s="247">
        <f t="shared" si="28"/>
        <v>-1.5325663046971516</v>
      </c>
      <c r="AL54" s="254"/>
      <c r="AM54" s="13"/>
    </row>
    <row r="55" spans="1:39" s="4" customFormat="1" x14ac:dyDescent="0.3">
      <c r="A55" s="3">
        <v>47</v>
      </c>
      <c r="B55" s="248">
        <f t="shared" si="4"/>
        <v>-0.50000000000000344</v>
      </c>
      <c r="C55" s="249">
        <f t="shared" si="5"/>
        <v>0.49999999999999656</v>
      </c>
      <c r="D55" s="247">
        <f t="shared" si="6"/>
        <v>1.4387539809564949</v>
      </c>
      <c r="E55" s="1">
        <f t="shared" si="7"/>
        <v>0.47958466031883162</v>
      </c>
      <c r="F55" s="1">
        <f t="shared" si="8"/>
        <v>1.8408233461155215</v>
      </c>
      <c r="G55" s="1">
        <f t="shared" si="9"/>
        <v>0.73632933844620863</v>
      </c>
      <c r="H55" s="1">
        <f t="shared" si="10"/>
        <v>3.2795773270720163</v>
      </c>
      <c r="I55" s="3">
        <v>46.5</v>
      </c>
      <c r="J55" s="247">
        <f t="shared" si="11"/>
        <v>1.4273109416379923</v>
      </c>
      <c r="K55" s="247">
        <f t="shared" si="12"/>
        <v>0.47577031387933078</v>
      </c>
      <c r="L55" s="1">
        <f t="shared" si="13"/>
        <v>1.9895373020691685</v>
      </c>
      <c r="M55" s="1">
        <f t="shared" si="14"/>
        <v>0.79581492082766736</v>
      </c>
      <c r="N55" s="1">
        <f t="shared" si="15"/>
        <v>3.416848243707161</v>
      </c>
      <c r="O55" s="247">
        <f t="shared" si="16"/>
        <v>-2.0831517562928399</v>
      </c>
      <c r="P55" s="267"/>
      <c r="Q55" s="251">
        <f t="shared" si="1"/>
        <v>-0.29581492082767058</v>
      </c>
      <c r="R55" s="148">
        <f t="shared" si="2"/>
        <v>0</v>
      </c>
      <c r="S55" s="252"/>
      <c r="T55" s="253">
        <f t="shared" si="3"/>
        <v>3.4168559312932318</v>
      </c>
      <c r="U55" s="1"/>
      <c r="V55" s="1"/>
      <c r="W55" s="3">
        <v>47</v>
      </c>
      <c r="X55" s="248">
        <f t="shared" si="0"/>
        <v>-0.50000000000000344</v>
      </c>
      <c r="Y55" s="1">
        <f t="shared" si="17"/>
        <v>0.49999999999999656</v>
      </c>
      <c r="Z55" s="247">
        <f t="shared" si="18"/>
        <v>1.4387586639082293</v>
      </c>
      <c r="AA55" s="1">
        <f t="shared" si="19"/>
        <v>0.47958526351545788</v>
      </c>
      <c r="AB55" s="1">
        <f t="shared" si="20"/>
        <v>1.8408190570387273</v>
      </c>
      <c r="AC55" s="1">
        <f t="shared" si="21"/>
        <v>0.73632929841295047</v>
      </c>
      <c r="AD55" s="1">
        <f t="shared" si="22"/>
        <v>3.2795777209469565</v>
      </c>
      <c r="AE55" s="3">
        <v>46.5</v>
      </c>
      <c r="AF55" s="247">
        <f t="shared" si="23"/>
        <v>1.4273159653718237</v>
      </c>
      <c r="AG55" s="247">
        <f t="shared" si="24"/>
        <v>0.47577103828743866</v>
      </c>
      <c r="AH55" s="1">
        <f t="shared" si="25"/>
        <v>1.9895326485728693</v>
      </c>
      <c r="AI55" s="1">
        <f t="shared" si="26"/>
        <v>0.79581487039250065</v>
      </c>
      <c r="AJ55" s="1">
        <f t="shared" si="27"/>
        <v>3.4168486139446932</v>
      </c>
      <c r="AK55" s="247">
        <f t="shared" si="28"/>
        <v>-2.0831516883804735</v>
      </c>
      <c r="AL55" s="254"/>
      <c r="AM55" s="13"/>
    </row>
    <row r="56" spans="1:39" s="4" customFormat="1" x14ac:dyDescent="0.3">
      <c r="A56" s="3">
        <v>48</v>
      </c>
      <c r="B56" s="248">
        <f t="shared" si="4"/>
        <v>-9.8011876392689601E-16</v>
      </c>
      <c r="C56" s="249">
        <f t="shared" si="5"/>
        <v>0.999999999999999</v>
      </c>
      <c r="D56" s="247">
        <f t="shared" si="6"/>
        <v>1.8813183438466452</v>
      </c>
      <c r="E56" s="1">
        <f t="shared" si="7"/>
        <v>0.62710611461554844</v>
      </c>
      <c r="F56" s="1">
        <f t="shared" si="8"/>
        <v>1.697404911046773</v>
      </c>
      <c r="G56" s="1">
        <f t="shared" si="9"/>
        <v>0.67896196441870926</v>
      </c>
      <c r="H56" s="1">
        <f t="shared" si="10"/>
        <v>3.5787232548934185</v>
      </c>
      <c r="I56" s="3">
        <v>47.5</v>
      </c>
      <c r="J56" s="247">
        <f t="shared" si="11"/>
        <v>1.6723069113295457</v>
      </c>
      <c r="K56" s="247">
        <f t="shared" si="12"/>
        <v>0.55743563710984856</v>
      </c>
      <c r="L56" s="1">
        <f t="shared" si="13"/>
        <v>1.7521351804464926</v>
      </c>
      <c r="M56" s="1">
        <f t="shared" si="14"/>
        <v>0.70085407217859708</v>
      </c>
      <c r="N56" s="1">
        <f t="shared" si="15"/>
        <v>3.4244420917760383</v>
      </c>
      <c r="O56" s="247">
        <f t="shared" si="16"/>
        <v>-2.0755579082239626</v>
      </c>
      <c r="P56" s="267"/>
      <c r="Q56" s="251">
        <f t="shared" si="1"/>
        <v>0.29914592782140215</v>
      </c>
      <c r="R56" s="148">
        <f t="shared" si="2"/>
        <v>0</v>
      </c>
      <c r="S56" s="252"/>
      <c r="T56" s="253">
        <f t="shared" si="3"/>
        <v>3.4244645369205604</v>
      </c>
      <c r="U56" s="1"/>
      <c r="V56" s="1"/>
      <c r="W56" s="3">
        <v>48</v>
      </c>
      <c r="X56" s="248">
        <f t="shared" si="0"/>
        <v>-9.8011876392689601E-16</v>
      </c>
      <c r="Y56" s="1">
        <f t="shared" si="17"/>
        <v>0.999999999999999</v>
      </c>
      <c r="Z56" s="247">
        <f t="shared" si="18"/>
        <v>1.8813226529759075</v>
      </c>
      <c r="AA56" s="1">
        <f t="shared" si="19"/>
        <v>0.62710629858810074</v>
      </c>
      <c r="AB56" s="1">
        <f t="shared" si="20"/>
        <v>1.697401021702003</v>
      </c>
      <c r="AC56" s="1">
        <f t="shared" si="21"/>
        <v>0.67896195373262425</v>
      </c>
      <c r="AD56" s="1">
        <f t="shared" si="22"/>
        <v>3.5787236746779105</v>
      </c>
      <c r="AE56" s="3">
        <v>47.5</v>
      </c>
      <c r="AF56" s="247">
        <f t="shared" si="23"/>
        <v>1.6723113725896805</v>
      </c>
      <c r="AG56" s="247">
        <f t="shared" si="24"/>
        <v>0.55743601093232087</v>
      </c>
      <c r="AH56" s="1">
        <f t="shared" si="25"/>
        <v>1.7521311284984553</v>
      </c>
      <c r="AI56" s="1">
        <f t="shared" si="26"/>
        <v>0.70085404626904435</v>
      </c>
      <c r="AJ56" s="1">
        <f t="shared" si="27"/>
        <v>3.4244425010881359</v>
      </c>
      <c r="AK56" s="247">
        <f t="shared" si="28"/>
        <v>-2.0755578012370308</v>
      </c>
      <c r="AL56" s="254"/>
      <c r="AM56" s="13"/>
    </row>
    <row r="57" spans="1:39" s="4" customFormat="1" x14ac:dyDescent="0.3">
      <c r="A57" s="3">
        <v>49</v>
      </c>
      <c r="B57" s="248">
        <f t="shared" si="4"/>
        <v>0.49999999999999861</v>
      </c>
      <c r="C57" s="249">
        <f t="shared" si="5"/>
        <v>1.4999999999999987</v>
      </c>
      <c r="D57" s="247">
        <f t="shared" si="6"/>
        <v>2.6236326009408946</v>
      </c>
      <c r="E57" s="1">
        <f t="shared" si="7"/>
        <v>0.87454420031363156</v>
      </c>
      <c r="F57" s="1">
        <f t="shared" si="8"/>
        <v>1.7690414117118292</v>
      </c>
      <c r="G57" s="1">
        <f t="shared" si="9"/>
        <v>0.70761656468473166</v>
      </c>
      <c r="H57" s="1">
        <f t="shared" si="10"/>
        <v>4.3926740126527237</v>
      </c>
      <c r="I57" s="3">
        <v>48.5</v>
      </c>
      <c r="J57" s="247">
        <f t="shared" si="11"/>
        <v>2.2730572287172479</v>
      </c>
      <c r="K57" s="247">
        <f t="shared" si="12"/>
        <v>0.7576857429057493</v>
      </c>
      <c r="L57" s="1">
        <f t="shared" si="13"/>
        <v>1.7151231056017326</v>
      </c>
      <c r="M57" s="1">
        <f t="shared" si="14"/>
        <v>0.68604924224069308</v>
      </c>
      <c r="N57" s="1">
        <f t="shared" si="15"/>
        <v>3.9881803343189803</v>
      </c>
      <c r="O57" s="247">
        <f t="shared" si="16"/>
        <v>-1.5118196656810206</v>
      </c>
      <c r="P57" s="267"/>
      <c r="Q57" s="251">
        <f t="shared" si="1"/>
        <v>0.81395075775930525</v>
      </c>
      <c r="R57" s="148">
        <f t="shared" si="2"/>
        <v>0</v>
      </c>
      <c r="S57" s="252"/>
      <c r="T57" s="253">
        <f t="shared" si="3"/>
        <v>3.9882144507635093</v>
      </c>
      <c r="U57" s="1"/>
      <c r="V57" s="1"/>
      <c r="W57" s="3">
        <v>49</v>
      </c>
      <c r="X57" s="248">
        <f t="shared" si="0"/>
        <v>0.49999999999999861</v>
      </c>
      <c r="Y57" s="1">
        <f t="shared" si="17"/>
        <v>1.4999999999999987</v>
      </c>
      <c r="Z57" s="247">
        <f t="shared" si="18"/>
        <v>2.623636986998183</v>
      </c>
      <c r="AA57" s="1">
        <f t="shared" si="19"/>
        <v>0.87454391576729584</v>
      </c>
      <c r="AB57" s="1">
        <f t="shared" si="20"/>
        <v>1.7690374398792432</v>
      </c>
      <c r="AC57" s="1">
        <f t="shared" si="21"/>
        <v>0.70761658621025525</v>
      </c>
      <c r="AD57" s="1">
        <f t="shared" si="22"/>
        <v>4.3926744268774263</v>
      </c>
      <c r="AE57" s="3">
        <v>48.5</v>
      </c>
      <c r="AF57" s="247">
        <f t="shared" si="23"/>
        <v>2.2730615374911087</v>
      </c>
      <c r="AG57" s="247">
        <f t="shared" si="24"/>
        <v>0.75768566597772269</v>
      </c>
      <c r="AH57" s="1">
        <f t="shared" si="25"/>
        <v>1.7151192165518743</v>
      </c>
      <c r="AI57" s="1">
        <f t="shared" si="26"/>
        <v>0.68604924780048171</v>
      </c>
      <c r="AJ57" s="1">
        <f t="shared" si="27"/>
        <v>3.988180754042983</v>
      </c>
      <c r="AK57" s="247">
        <f t="shared" si="28"/>
        <v>-1.5118195482821837</v>
      </c>
      <c r="AL57" s="254"/>
      <c r="AM57" s="13"/>
    </row>
    <row r="58" spans="1:39" s="4" customFormat="1" x14ac:dyDescent="0.3">
      <c r="A58" s="3">
        <v>50</v>
      </c>
      <c r="B58" s="248">
        <f t="shared" si="4"/>
        <v>0.8660254037844376</v>
      </c>
      <c r="C58" s="249">
        <f t="shared" si="5"/>
        <v>1.8660254037844375</v>
      </c>
      <c r="D58" s="247">
        <f t="shared" si="6"/>
        <v>3.4667942329566692</v>
      </c>
      <c r="E58" s="1">
        <f t="shared" si="7"/>
        <v>1.155598077652223</v>
      </c>
      <c r="F58" s="1">
        <f t="shared" si="8"/>
        <v>2.0365378409046877</v>
      </c>
      <c r="G58" s="1">
        <f t="shared" si="9"/>
        <v>0.8146151363618751</v>
      </c>
      <c r="H58" s="1">
        <f t="shared" si="10"/>
        <v>5.5033320738613565</v>
      </c>
      <c r="I58" s="3">
        <v>49.5</v>
      </c>
      <c r="J58" s="247">
        <f t="shared" si="11"/>
        <v>3.0685913153059885</v>
      </c>
      <c r="K58" s="247">
        <f t="shared" si="12"/>
        <v>1.0228637717686628</v>
      </c>
      <c r="L58" s="1">
        <f t="shared" si="13"/>
        <v>1.8884183564395109</v>
      </c>
      <c r="M58" s="1">
        <f t="shared" si="14"/>
        <v>0.7553673425758044</v>
      </c>
      <c r="N58" s="1">
        <f t="shared" si="15"/>
        <v>4.9570096717454994</v>
      </c>
      <c r="O58" s="247">
        <f t="shared" si="16"/>
        <v>-0.54299032825450144</v>
      </c>
      <c r="P58" s="267"/>
      <c r="Q58" s="251">
        <f t="shared" si="1"/>
        <v>1.1106580612086328</v>
      </c>
      <c r="R58" s="148">
        <f t="shared" si="2"/>
        <v>0</v>
      </c>
      <c r="S58" s="252"/>
      <c r="T58" s="253">
        <f t="shared" si="3"/>
        <v>4.9570493386747554</v>
      </c>
      <c r="U58" s="1"/>
      <c r="V58" s="1"/>
      <c r="W58" s="3">
        <v>50</v>
      </c>
      <c r="X58" s="248">
        <f t="shared" si="0"/>
        <v>0.8660254037844376</v>
      </c>
      <c r="Y58" s="1">
        <f t="shared" si="17"/>
        <v>1.8660254037844375</v>
      </c>
      <c r="Z58" s="247">
        <f t="shared" si="18"/>
        <v>3.4667991260792657</v>
      </c>
      <c r="AA58" s="1">
        <f t="shared" si="19"/>
        <v>1.1555974008313139</v>
      </c>
      <c r="AB58" s="1">
        <f t="shared" si="20"/>
        <v>2.0365333264664418</v>
      </c>
      <c r="AC58" s="1">
        <f t="shared" si="21"/>
        <v>0.81461518433209024</v>
      </c>
      <c r="AD58" s="1">
        <f t="shared" si="22"/>
        <v>5.5033324525457079</v>
      </c>
      <c r="AE58" s="3">
        <v>49.5</v>
      </c>
      <c r="AF58" s="247">
        <f t="shared" si="23"/>
        <v>3.0685959224390857</v>
      </c>
      <c r="AG58" s="247">
        <f t="shared" si="24"/>
        <v>1.0228632647033551</v>
      </c>
      <c r="AH58" s="1">
        <f t="shared" si="25"/>
        <v>1.8884141479886831</v>
      </c>
      <c r="AI58" s="1">
        <f t="shared" si="26"/>
        <v>0.75536737811615529</v>
      </c>
      <c r="AJ58" s="1">
        <f t="shared" si="27"/>
        <v>4.9570100704277689</v>
      </c>
      <c r="AK58" s="247">
        <f t="shared" si="28"/>
        <v>-0.54299023189739781</v>
      </c>
      <c r="AL58" s="254"/>
      <c r="AM58" s="13"/>
    </row>
    <row r="59" spans="1:39" s="4" customFormat="1" x14ac:dyDescent="0.3">
      <c r="A59" s="3">
        <v>51</v>
      </c>
      <c r="B59" s="248">
        <f t="shared" si="4"/>
        <v>1</v>
      </c>
      <c r="C59" s="249">
        <f t="shared" si="5"/>
        <v>2</v>
      </c>
      <c r="D59" s="247">
        <f t="shared" si="6"/>
        <v>4.1848787517873607</v>
      </c>
      <c r="E59" s="1">
        <f t="shared" si="7"/>
        <v>1.3949595839291202</v>
      </c>
      <c r="F59" s="1">
        <f t="shared" si="8"/>
        <v>2.4282186999383235</v>
      </c>
      <c r="G59" s="1">
        <f t="shared" si="9"/>
        <v>0.97128747997532938</v>
      </c>
      <c r="H59" s="1">
        <f t="shared" si="10"/>
        <v>6.6130974517256842</v>
      </c>
      <c r="I59" s="3">
        <v>50.5</v>
      </c>
      <c r="J59" s="247">
        <f t="shared" si="11"/>
        <v>3.8457464435079243</v>
      </c>
      <c r="K59" s="247">
        <f t="shared" si="12"/>
        <v>1.2819154811693081</v>
      </c>
      <c r="L59" s="1">
        <f t="shared" si="13"/>
        <v>2.2255865553391816</v>
      </c>
      <c r="M59" s="1">
        <f t="shared" si="14"/>
        <v>0.89023462213567262</v>
      </c>
      <c r="N59" s="1">
        <f t="shared" si="15"/>
        <v>6.0713329988471063</v>
      </c>
      <c r="O59" s="247">
        <f t="shared" si="16"/>
        <v>0.57133299884710542</v>
      </c>
      <c r="P59" s="267"/>
      <c r="Q59" s="251">
        <f t="shared" si="1"/>
        <v>1.1097653778643277</v>
      </c>
      <c r="R59" s="148">
        <f t="shared" si="2"/>
        <v>0</v>
      </c>
      <c r="S59" s="252"/>
      <c r="T59" s="253">
        <f t="shared" si="3"/>
        <v>6.0713706748393612</v>
      </c>
      <c r="U59" s="1"/>
      <c r="V59" s="1"/>
      <c r="W59" s="3">
        <v>51</v>
      </c>
      <c r="X59" s="248">
        <f t="shared" si="0"/>
        <v>1</v>
      </c>
      <c r="Y59" s="1">
        <f t="shared" si="17"/>
        <v>2</v>
      </c>
      <c r="Z59" s="247">
        <f t="shared" si="18"/>
        <v>4.184884446244503</v>
      </c>
      <c r="AA59" s="1">
        <f t="shared" si="19"/>
        <v>1.3949586961875124</v>
      </c>
      <c r="AB59" s="1">
        <f t="shared" si="20"/>
        <v>2.4282133281669052</v>
      </c>
      <c r="AC59" s="1">
        <f t="shared" si="21"/>
        <v>0.97128754153727637</v>
      </c>
      <c r="AD59" s="1">
        <f t="shared" si="22"/>
        <v>6.6130977744114077</v>
      </c>
      <c r="AE59" s="3">
        <v>50.5</v>
      </c>
      <c r="AF59" s="247">
        <f t="shared" si="23"/>
        <v>3.8457517199002949</v>
      </c>
      <c r="AG59" s="247">
        <f t="shared" si="24"/>
        <v>1.2819146798347625</v>
      </c>
      <c r="AH59" s="1">
        <f t="shared" si="25"/>
        <v>2.2255816307709901</v>
      </c>
      <c r="AI59" s="1">
        <f t="shared" si="26"/>
        <v>0.89023467813429802</v>
      </c>
      <c r="AJ59" s="1">
        <f t="shared" si="27"/>
        <v>6.071333350671285</v>
      </c>
      <c r="AK59" s="247">
        <f t="shared" si="28"/>
        <v>0.57133304834611831</v>
      </c>
      <c r="AL59" s="254"/>
      <c r="AM59" s="13"/>
    </row>
    <row r="60" spans="1:39" s="4" customFormat="1" x14ac:dyDescent="0.3">
      <c r="A60" s="3">
        <v>52</v>
      </c>
      <c r="B60" s="248">
        <f t="shared" si="4"/>
        <v>0.86602540378444037</v>
      </c>
      <c r="C60" s="249">
        <f t="shared" si="5"/>
        <v>1.8660254037844404</v>
      </c>
      <c r="D60" s="247">
        <f t="shared" si="6"/>
        <v>4.5854759835509746</v>
      </c>
      <c r="E60" s="1">
        <f t="shared" si="7"/>
        <v>1.5284919945169915</v>
      </c>
      <c r="F60" s="1">
        <f t="shared" si="8"/>
        <v>2.8391333855239917</v>
      </c>
      <c r="G60" s="1">
        <f t="shared" si="9"/>
        <v>1.1356533542095968</v>
      </c>
      <c r="H60" s="1">
        <f t="shared" si="10"/>
        <v>7.4246093690749664</v>
      </c>
      <c r="I60" s="3">
        <v>51.5</v>
      </c>
      <c r="J60" s="247">
        <f t="shared" si="11"/>
        <v>4.3962845160624813</v>
      </c>
      <c r="K60" s="247">
        <f t="shared" si="12"/>
        <v>1.4654281720208271</v>
      </c>
      <c r="L60" s="1">
        <f t="shared" si="13"/>
        <v>2.6362837160878976</v>
      </c>
      <c r="M60" s="1">
        <f t="shared" si="14"/>
        <v>1.0545134864351591</v>
      </c>
      <c r="N60" s="1">
        <f t="shared" si="15"/>
        <v>7.0325682321503784</v>
      </c>
      <c r="O60" s="247">
        <f t="shared" si="16"/>
        <v>1.5325682321503775</v>
      </c>
      <c r="P60" s="267"/>
      <c r="Q60" s="251">
        <f t="shared" si="1"/>
        <v>0.81151191734928219</v>
      </c>
      <c r="R60" s="148">
        <f t="shared" si="2"/>
        <v>0</v>
      </c>
      <c r="S60" s="252"/>
      <c r="T60" s="253">
        <f t="shared" si="3"/>
        <v>7.0325969571232783</v>
      </c>
      <c r="U60" s="1"/>
      <c r="V60" s="1"/>
      <c r="W60" s="3">
        <v>52</v>
      </c>
      <c r="X60" s="248">
        <f t="shared" si="0"/>
        <v>0.86602540378444037</v>
      </c>
      <c r="Y60" s="1">
        <f t="shared" si="17"/>
        <v>1.8660254037844404</v>
      </c>
      <c r="Z60" s="247">
        <f t="shared" si="18"/>
        <v>4.585482558894733</v>
      </c>
      <c r="AA60" s="1">
        <f t="shared" si="19"/>
        <v>1.5284911337245211</v>
      </c>
      <c r="AB60" s="1">
        <f t="shared" si="20"/>
        <v>2.8391270714133046</v>
      </c>
      <c r="AC60" s="1">
        <f t="shared" si="21"/>
        <v>1.1356534128682658</v>
      </c>
      <c r="AD60" s="1">
        <f t="shared" si="22"/>
        <v>7.4246096303080371</v>
      </c>
      <c r="AE60" s="3">
        <v>51.5</v>
      </c>
      <c r="AF60" s="247">
        <f t="shared" si="23"/>
        <v>4.3962906532864201</v>
      </c>
      <c r="AG60" s="247">
        <f t="shared" si="24"/>
        <v>1.4654272911342103</v>
      </c>
      <c r="AH60" s="1">
        <f t="shared" si="25"/>
        <v>2.6362778705686516</v>
      </c>
      <c r="AI60" s="1">
        <f t="shared" si="26"/>
        <v>1.0545135478878107</v>
      </c>
      <c r="AJ60" s="1">
        <f t="shared" si="27"/>
        <v>7.0325685238550717</v>
      </c>
      <c r="AK60" s="247">
        <f t="shared" si="28"/>
        <v>1.532568221529905</v>
      </c>
      <c r="AL60" s="254"/>
      <c r="AM60" s="13"/>
    </row>
    <row r="61" spans="1:39" s="4" customFormat="1" x14ac:dyDescent="0.3">
      <c r="A61" s="3">
        <v>53</v>
      </c>
      <c r="B61" s="248">
        <f t="shared" si="4"/>
        <v>0.50000000000000355</v>
      </c>
      <c r="C61" s="249">
        <f t="shared" si="5"/>
        <v>1.5000000000000036</v>
      </c>
      <c r="D61" s="247">
        <f t="shared" si="6"/>
        <v>4.5612462185163665</v>
      </c>
      <c r="E61" s="1">
        <f t="shared" si="7"/>
        <v>1.5204154061721222</v>
      </c>
      <c r="F61" s="1">
        <f t="shared" si="8"/>
        <v>3.1591776154897788</v>
      </c>
      <c r="G61" s="1">
        <f t="shared" si="9"/>
        <v>1.2636710461959115</v>
      </c>
      <c r="H61" s="1">
        <f t="shared" si="10"/>
        <v>7.7204238340061453</v>
      </c>
      <c r="I61" s="3">
        <v>52.5</v>
      </c>
      <c r="J61" s="247">
        <f t="shared" si="11"/>
        <v>4.5726892951038351</v>
      </c>
      <c r="K61" s="247">
        <f t="shared" si="12"/>
        <v>1.5242297650346117</v>
      </c>
      <c r="L61" s="1">
        <f t="shared" si="13"/>
        <v>3.0104638376720616</v>
      </c>
      <c r="M61" s="1">
        <f t="shared" si="14"/>
        <v>1.2041855350688246</v>
      </c>
      <c r="N61" s="1">
        <f t="shared" si="15"/>
        <v>7.5831531327758963</v>
      </c>
      <c r="O61" s="247">
        <f t="shared" si="16"/>
        <v>2.0831531327758954</v>
      </c>
      <c r="P61" s="267"/>
      <c r="Q61" s="251">
        <f t="shared" si="1"/>
        <v>0.29581446493117891</v>
      </c>
      <c r="R61" s="148">
        <f t="shared" si="2"/>
        <v>0</v>
      </c>
      <c r="S61" s="252"/>
      <c r="T61" s="253">
        <f t="shared" si="3"/>
        <v>7.58316837944494</v>
      </c>
      <c r="U61" s="1"/>
      <c r="V61" s="1"/>
      <c r="W61" s="3">
        <v>53</v>
      </c>
      <c r="X61" s="248">
        <f t="shared" si="0"/>
        <v>0.50000000000000355</v>
      </c>
      <c r="Y61" s="1">
        <f t="shared" si="17"/>
        <v>1.5000000000000036</v>
      </c>
      <c r="Z61" s="247">
        <f t="shared" si="18"/>
        <v>4.5612535182657927</v>
      </c>
      <c r="AA61" s="1">
        <f t="shared" si="19"/>
        <v>1.520414802977575</v>
      </c>
      <c r="AB61" s="1">
        <f t="shared" si="20"/>
        <v>3.1591705265325318</v>
      </c>
      <c r="AC61" s="1">
        <f t="shared" si="21"/>
        <v>1.2636710862341056</v>
      </c>
      <c r="AD61" s="1">
        <f t="shared" si="22"/>
        <v>7.7204240447983246</v>
      </c>
      <c r="AE61" s="3">
        <v>52.5</v>
      </c>
      <c r="AF61" s="247">
        <f t="shared" si="23"/>
        <v>4.5726962540723211</v>
      </c>
      <c r="AG61" s="247">
        <f t="shared" si="24"/>
        <v>1.5242290406289438</v>
      </c>
      <c r="AH61" s="1">
        <f t="shared" si="25"/>
        <v>3.0104571131358875</v>
      </c>
      <c r="AI61" s="1">
        <f t="shared" si="26"/>
        <v>1.2041855855097168</v>
      </c>
      <c r="AJ61" s="1">
        <f t="shared" si="27"/>
        <v>7.5831533672082081</v>
      </c>
      <c r="AK61" s="247">
        <f t="shared" si="28"/>
        <v>2.0831530648830414</v>
      </c>
      <c r="AL61" s="254"/>
      <c r="AM61" s="13"/>
    </row>
    <row r="62" spans="1:39" s="4" customFormat="1" x14ac:dyDescent="0.3">
      <c r="A62" s="3">
        <v>54</v>
      </c>
      <c r="B62" s="248">
        <f t="shared" si="4"/>
        <v>4.6553472882182589E-15</v>
      </c>
      <c r="C62" s="249">
        <f t="shared" si="5"/>
        <v>1.0000000000000047</v>
      </c>
      <c r="D62" s="247">
        <f t="shared" si="6"/>
        <v>4.1186817990819087</v>
      </c>
      <c r="E62" s="1">
        <f t="shared" si="7"/>
        <v>1.3728939330273029</v>
      </c>
      <c r="F62" s="1">
        <f t="shared" si="8"/>
        <v>3.3025957796260021</v>
      </c>
      <c r="G62" s="1">
        <f t="shared" si="9"/>
        <v>1.3210383118504008</v>
      </c>
      <c r="H62" s="1">
        <f t="shared" si="10"/>
        <v>7.4212775787079108</v>
      </c>
      <c r="I62" s="3">
        <v>53.5</v>
      </c>
      <c r="J62" s="247">
        <f t="shared" si="11"/>
        <v>4.3276932583033876</v>
      </c>
      <c r="K62" s="247">
        <f t="shared" si="12"/>
        <v>1.4425644194344625</v>
      </c>
      <c r="L62" s="1">
        <f t="shared" si="13"/>
        <v>3.2478656382455973</v>
      </c>
      <c r="M62" s="1">
        <f t="shared" si="14"/>
        <v>1.2991462552982389</v>
      </c>
      <c r="N62" s="1">
        <f t="shared" si="15"/>
        <v>7.5755588965489853</v>
      </c>
      <c r="O62" s="247">
        <f t="shared" si="16"/>
        <v>2.0755588965489844</v>
      </c>
      <c r="P62" s="267"/>
      <c r="Q62" s="251">
        <f t="shared" si="1"/>
        <v>-0.29914625529823446</v>
      </c>
      <c r="R62" s="148">
        <f t="shared" si="2"/>
        <v>0</v>
      </c>
      <c r="S62" s="252"/>
      <c r="T62" s="253">
        <f t="shared" si="3"/>
        <v>7.5755597738176128</v>
      </c>
      <c r="U62" s="1"/>
      <c r="V62" s="1"/>
      <c r="W62" s="3">
        <v>54</v>
      </c>
      <c r="X62" s="248">
        <f t="shared" si="0"/>
        <v>4.6553472882182589E-15</v>
      </c>
      <c r="Y62" s="1">
        <f t="shared" si="17"/>
        <v>1.0000000000000047</v>
      </c>
      <c r="Z62" s="247">
        <f t="shared" si="18"/>
        <v>4.1186894726520213</v>
      </c>
      <c r="AA62" s="1">
        <f t="shared" si="19"/>
        <v>1.3728937490562723</v>
      </c>
      <c r="AB62" s="1">
        <f t="shared" si="20"/>
        <v>3.3025882909342332</v>
      </c>
      <c r="AC62" s="1">
        <f t="shared" si="21"/>
        <v>1.3210383225401763</v>
      </c>
      <c r="AD62" s="1">
        <f t="shared" si="22"/>
        <v>7.4212777635862546</v>
      </c>
      <c r="AE62" s="3">
        <v>53.5</v>
      </c>
      <c r="AF62" s="247">
        <f t="shared" si="23"/>
        <v>4.3277007797434743</v>
      </c>
      <c r="AG62" s="247">
        <f t="shared" si="24"/>
        <v>1.4425640456137763</v>
      </c>
      <c r="AH62" s="1">
        <f t="shared" si="25"/>
        <v>3.2478583121582871</v>
      </c>
      <c r="AI62" s="1">
        <f t="shared" si="26"/>
        <v>1.2991462812120751</v>
      </c>
      <c r="AJ62" s="1">
        <f t="shared" si="27"/>
        <v>7.575559091901761</v>
      </c>
      <c r="AK62" s="247">
        <f t="shared" si="28"/>
        <v>2.0755587895765943</v>
      </c>
      <c r="AL62" s="254"/>
      <c r="AM62" s="13"/>
    </row>
    <row r="63" spans="1:39" s="4" customFormat="1" x14ac:dyDescent="0.3">
      <c r="A63" s="3">
        <v>55</v>
      </c>
      <c r="B63" s="248">
        <f t="shared" si="4"/>
        <v>-0.4999999999999985</v>
      </c>
      <c r="C63" s="249">
        <f t="shared" si="5"/>
        <v>0.50000000000000155</v>
      </c>
      <c r="D63" s="247">
        <f t="shared" si="6"/>
        <v>3.3763675014718895</v>
      </c>
      <c r="E63" s="1">
        <f t="shared" si="7"/>
        <v>1.1254558338239631</v>
      </c>
      <c r="F63" s="1">
        <f t="shared" si="8"/>
        <v>3.2309590842845237</v>
      </c>
      <c r="G63" s="1">
        <f t="shared" si="9"/>
        <v>1.2923836337138095</v>
      </c>
      <c r="H63" s="1">
        <f t="shared" si="10"/>
        <v>6.6073265857564127</v>
      </c>
      <c r="I63" s="3">
        <v>54.5</v>
      </c>
      <c r="J63" s="247">
        <f t="shared" si="11"/>
        <v>3.7269428928300616</v>
      </c>
      <c r="K63" s="247">
        <f t="shared" si="12"/>
        <v>1.2423142976100205</v>
      </c>
      <c r="L63" s="1">
        <f t="shared" si="13"/>
        <v>3.2848774823787479</v>
      </c>
      <c r="M63" s="1">
        <f t="shared" si="14"/>
        <v>1.3139509929514992</v>
      </c>
      <c r="N63" s="1">
        <f t="shared" si="15"/>
        <v>7.01182037520881</v>
      </c>
      <c r="O63" s="247">
        <f t="shared" si="16"/>
        <v>1.5118203752088091</v>
      </c>
      <c r="P63" s="267"/>
      <c r="Q63" s="251">
        <f t="shared" si="1"/>
        <v>-0.81395099295149809</v>
      </c>
      <c r="R63" s="148">
        <f t="shared" si="2"/>
        <v>0</v>
      </c>
      <c r="S63" s="252"/>
      <c r="T63" s="253">
        <f t="shared" si="3"/>
        <v>7.0118098599746581</v>
      </c>
      <c r="U63" s="1"/>
      <c r="V63" s="1"/>
      <c r="W63" s="3">
        <v>55</v>
      </c>
      <c r="X63" s="248">
        <f t="shared" si="0"/>
        <v>-0.4999999999999985</v>
      </c>
      <c r="Y63" s="1">
        <f t="shared" si="17"/>
        <v>0.50000000000000155</v>
      </c>
      <c r="Z63" s="247">
        <f t="shared" si="18"/>
        <v>3.376375098112669</v>
      </c>
      <c r="AA63" s="1">
        <f t="shared" si="19"/>
        <v>1.1254561183714118</v>
      </c>
      <c r="AB63" s="1">
        <f t="shared" si="20"/>
        <v>3.2309516780786769</v>
      </c>
      <c r="AC63" s="1">
        <f t="shared" si="21"/>
        <v>1.2923836121910415</v>
      </c>
      <c r="AD63" s="1">
        <f t="shared" si="22"/>
        <v>6.6073267761913463</v>
      </c>
      <c r="AE63" s="3">
        <v>54.5</v>
      </c>
      <c r="AF63" s="247">
        <f t="shared" si="23"/>
        <v>3.7269505667548883</v>
      </c>
      <c r="AG63" s="247">
        <f t="shared" si="24"/>
        <v>1.2423143745393539</v>
      </c>
      <c r="AH63" s="1">
        <f t="shared" si="25"/>
        <v>3.284869993391077</v>
      </c>
      <c r="AI63" s="1">
        <f t="shared" si="26"/>
        <v>1.3139509873949111</v>
      </c>
      <c r="AJ63" s="1">
        <f t="shared" si="27"/>
        <v>7.0118205601459653</v>
      </c>
      <c r="AK63" s="247">
        <f t="shared" si="28"/>
        <v>1.5118202578207987</v>
      </c>
      <c r="AL63" s="254"/>
      <c r="AM63" s="13"/>
    </row>
    <row r="64" spans="1:39" s="4" customFormat="1" x14ac:dyDescent="0.3">
      <c r="A64" s="3">
        <v>56</v>
      </c>
      <c r="B64" s="248">
        <f t="shared" si="4"/>
        <v>-0.86602540378443749</v>
      </c>
      <c r="C64" s="249">
        <f t="shared" si="5"/>
        <v>0.13397459621556251</v>
      </c>
      <c r="D64" s="247">
        <f t="shared" si="6"/>
        <v>2.5332058404252971</v>
      </c>
      <c r="E64" s="1">
        <f t="shared" si="7"/>
        <v>0.84440194680843239</v>
      </c>
      <c r="F64" s="1">
        <f t="shared" si="8"/>
        <v>2.9634625152347316</v>
      </c>
      <c r="G64" s="1">
        <f t="shared" si="9"/>
        <v>1.1853850060938926</v>
      </c>
      <c r="H64" s="1">
        <f t="shared" si="10"/>
        <v>5.4966683556600291</v>
      </c>
      <c r="I64" s="3">
        <v>55.5</v>
      </c>
      <c r="J64" s="247">
        <f t="shared" si="11"/>
        <v>2.9314087717864643</v>
      </c>
      <c r="K64" s="247">
        <f t="shared" si="12"/>
        <v>0.97713625726215481</v>
      </c>
      <c r="L64" s="1">
        <f t="shared" si="13"/>
        <v>3.1115820657798672</v>
      </c>
      <c r="M64" s="1">
        <f t="shared" si="14"/>
        <v>1.2446328263119468</v>
      </c>
      <c r="N64" s="1">
        <f t="shared" si="15"/>
        <v>6.0429908375663315</v>
      </c>
      <c r="O64" s="247">
        <f t="shared" si="16"/>
        <v>0.5429908375663306</v>
      </c>
      <c r="P64" s="267"/>
      <c r="Q64" s="251">
        <f t="shared" si="1"/>
        <v>-1.1106582300963836</v>
      </c>
      <c r="R64" s="148">
        <f t="shared" si="2"/>
        <v>6.6613381477509392E-16</v>
      </c>
      <c r="S64" s="252"/>
      <c r="T64" s="253">
        <f t="shared" si="3"/>
        <v>6.0429749720634254</v>
      </c>
      <c r="U64" s="1"/>
      <c r="V64" s="1"/>
      <c r="W64" s="3">
        <v>56</v>
      </c>
      <c r="X64" s="248">
        <f t="shared" si="0"/>
        <v>-0.86602540378443749</v>
      </c>
      <c r="Y64" s="1">
        <f t="shared" si="17"/>
        <v>0.13397459621556251</v>
      </c>
      <c r="Z64" s="247">
        <f t="shared" si="18"/>
        <v>2.533212929999813</v>
      </c>
      <c r="AA64" s="1">
        <f t="shared" si="19"/>
        <v>0.84440262363015517</v>
      </c>
      <c r="AB64" s="1">
        <f t="shared" si="20"/>
        <v>2.9634556516331116</v>
      </c>
      <c r="AC64" s="1">
        <f t="shared" si="21"/>
        <v>1.1853849581257325</v>
      </c>
      <c r="AD64" s="1">
        <f t="shared" si="22"/>
        <v>5.4966685816329246</v>
      </c>
      <c r="AE64" s="3">
        <v>55.5</v>
      </c>
      <c r="AF64" s="247">
        <f t="shared" si="23"/>
        <v>2.9314161473509328</v>
      </c>
      <c r="AG64" s="247">
        <f t="shared" si="24"/>
        <v>0.97713676432841834</v>
      </c>
      <c r="AH64" s="1">
        <f t="shared" si="25"/>
        <v>3.1115748961915122</v>
      </c>
      <c r="AI64" s="1">
        <f t="shared" si="26"/>
        <v>1.2446327907739845</v>
      </c>
      <c r="AJ64" s="1">
        <f t="shared" si="27"/>
        <v>6.042991043542445</v>
      </c>
      <c r="AK64" s="247">
        <f t="shared" si="28"/>
        <v>0.54299074121727831</v>
      </c>
      <c r="AL64" s="254"/>
      <c r="AM64" s="13"/>
    </row>
    <row r="65" spans="1:39" s="4" customFormat="1" x14ac:dyDescent="0.3">
      <c r="A65" s="3">
        <v>57</v>
      </c>
      <c r="B65" s="248">
        <f t="shared" si="4"/>
        <v>-1</v>
      </c>
      <c r="C65" s="249">
        <f t="shared" si="5"/>
        <v>0</v>
      </c>
      <c r="D65" s="247">
        <f t="shared" si="6"/>
        <v>1.8151213007931153</v>
      </c>
      <c r="E65" s="1">
        <f t="shared" si="7"/>
        <v>0.6050404335977051</v>
      </c>
      <c r="F65" s="1">
        <f t="shared" si="8"/>
        <v>2.5717815557444359</v>
      </c>
      <c r="G65" s="1">
        <f t="shared" si="9"/>
        <v>1.0287126222977743</v>
      </c>
      <c r="H65" s="1">
        <f t="shared" si="10"/>
        <v>4.3869028565375512</v>
      </c>
      <c r="I65" s="3">
        <v>56.5</v>
      </c>
      <c r="J65" s="247">
        <f t="shared" si="11"/>
        <v>2.1542536188965449</v>
      </c>
      <c r="K65" s="247">
        <f t="shared" si="12"/>
        <v>0.71808453963218166</v>
      </c>
      <c r="L65" s="1">
        <f t="shared" si="13"/>
        <v>2.774413747806193</v>
      </c>
      <c r="M65" s="1">
        <f t="shared" si="14"/>
        <v>1.1097654991224772</v>
      </c>
      <c r="N65" s="1">
        <f t="shared" si="15"/>
        <v>4.9286673667027383</v>
      </c>
      <c r="O65" s="247">
        <f t="shared" si="16"/>
        <v>-0.57133263329726258</v>
      </c>
      <c r="P65" s="267"/>
      <c r="Q65" s="251">
        <f t="shared" si="1"/>
        <v>-1.1097654991224779</v>
      </c>
      <c r="R65" s="148">
        <f t="shared" si="2"/>
        <v>-6.6613381477509392E-16</v>
      </c>
      <c r="S65" s="252"/>
      <c r="T65" s="253">
        <f t="shared" si="3"/>
        <v>4.9286536358988124</v>
      </c>
      <c r="U65" s="1"/>
      <c r="V65" s="1"/>
      <c r="W65" s="3">
        <v>57</v>
      </c>
      <c r="X65" s="248">
        <f t="shared" si="0"/>
        <v>-1</v>
      </c>
      <c r="Y65" s="1">
        <f t="shared" si="17"/>
        <v>0</v>
      </c>
      <c r="Z65" s="247">
        <f t="shared" si="18"/>
        <v>1.815127589032387</v>
      </c>
      <c r="AA65" s="1">
        <f t="shared" si="19"/>
        <v>0.60504132133990762</v>
      </c>
      <c r="AB65" s="1">
        <f t="shared" si="20"/>
        <v>2.5717755494749062</v>
      </c>
      <c r="AC65" s="1">
        <f t="shared" si="21"/>
        <v>1.0287125607373582</v>
      </c>
      <c r="AD65" s="1">
        <f t="shared" si="22"/>
        <v>4.386903138507293</v>
      </c>
      <c r="AE65" s="3">
        <v>56.5</v>
      </c>
      <c r="AF65" s="247">
        <f t="shared" si="23"/>
        <v>2.1542603252009194</v>
      </c>
      <c r="AG65" s="247">
        <f t="shared" si="24"/>
        <v>0.71808534096742593</v>
      </c>
      <c r="AH65" s="1">
        <f t="shared" si="25"/>
        <v>2.7744072943339528</v>
      </c>
      <c r="AI65" s="1">
        <f t="shared" si="26"/>
        <v>1.1097654431256323</v>
      </c>
      <c r="AJ65" s="1">
        <f t="shared" si="27"/>
        <v>4.9286676195348722</v>
      </c>
      <c r="AK65" s="247">
        <f t="shared" si="28"/>
        <v>-0.57133268279029448</v>
      </c>
      <c r="AL65" s="254"/>
      <c r="AM65" s="13"/>
    </row>
    <row r="66" spans="1:39" s="4" customFormat="1" x14ac:dyDescent="0.3">
      <c r="A66" s="3">
        <v>58</v>
      </c>
      <c r="B66" s="248">
        <f t="shared" si="4"/>
        <v>-0.86602540378444037</v>
      </c>
      <c r="C66" s="249">
        <f t="shared" si="5"/>
        <v>0.13397459621555963</v>
      </c>
      <c r="D66" s="247">
        <f t="shared" si="6"/>
        <v>1.4145240541245836</v>
      </c>
      <c r="E66" s="1">
        <f t="shared" si="7"/>
        <v>0.47150801804152787</v>
      </c>
      <c r="F66" s="1">
        <f t="shared" si="8"/>
        <v>2.1608667980143386</v>
      </c>
      <c r="G66" s="1">
        <f t="shared" si="9"/>
        <v>0.86434671920573547</v>
      </c>
      <c r="H66" s="1">
        <f t="shared" si="10"/>
        <v>3.5753908521389222</v>
      </c>
      <c r="I66" s="3">
        <v>57.5</v>
      </c>
      <c r="J66" s="247">
        <f t="shared" si="11"/>
        <v>1.6037155286522744</v>
      </c>
      <c r="K66" s="247">
        <f t="shared" si="12"/>
        <v>0.53457184288409143</v>
      </c>
      <c r="L66" s="1">
        <f t="shared" si="13"/>
        <v>2.3637165015354711</v>
      </c>
      <c r="M66" s="1">
        <f t="shared" si="14"/>
        <v>0.94548660061418843</v>
      </c>
      <c r="N66" s="1">
        <f t="shared" si="15"/>
        <v>3.9674320301877453</v>
      </c>
      <c r="O66" s="247">
        <f t="shared" si="16"/>
        <v>-1.5325679698122556</v>
      </c>
      <c r="P66" s="267"/>
      <c r="Q66" s="251">
        <f t="shared" si="1"/>
        <v>-0.81151200439862903</v>
      </c>
      <c r="R66" s="148">
        <f t="shared" si="2"/>
        <v>-2.2204460492503131E-16</v>
      </c>
      <c r="S66" s="252"/>
      <c r="T66" s="253">
        <f t="shared" si="3"/>
        <v>3.967427353614895</v>
      </c>
      <c r="U66" s="1"/>
      <c r="V66" s="1"/>
      <c r="W66" s="3">
        <v>58</v>
      </c>
      <c r="X66" s="248">
        <f t="shared" si="0"/>
        <v>-0.86602540378444037</v>
      </c>
      <c r="Y66" s="1">
        <f t="shared" si="17"/>
        <v>0.13397459621555963</v>
      </c>
      <c r="Z66" s="247">
        <f t="shared" si="18"/>
        <v>1.4145294614767279</v>
      </c>
      <c r="AA66" s="1">
        <f t="shared" si="19"/>
        <v>0.47150887883443249</v>
      </c>
      <c r="AB66" s="1">
        <f t="shared" si="20"/>
        <v>2.1608617340832632</v>
      </c>
      <c r="AC66" s="1">
        <f t="shared" si="21"/>
        <v>0.86434666054820564</v>
      </c>
      <c r="AD66" s="1">
        <f t="shared" si="22"/>
        <v>3.5753911955599911</v>
      </c>
      <c r="AE66" s="3">
        <v>57.5</v>
      </c>
      <c r="AF66" s="247">
        <f t="shared" si="23"/>
        <v>1.6037213741244813</v>
      </c>
      <c r="AG66" s="247">
        <f t="shared" si="24"/>
        <v>0.53457272377121878</v>
      </c>
      <c r="AH66" s="1">
        <f t="shared" si="25"/>
        <v>2.3637109690133418</v>
      </c>
      <c r="AI66" s="1">
        <f t="shared" si="26"/>
        <v>0.94548653916286196</v>
      </c>
      <c r="AJ66" s="1">
        <f t="shared" si="27"/>
        <v>3.9674323431378231</v>
      </c>
      <c r="AK66" s="247">
        <f t="shared" si="28"/>
        <v>-1.5325679591873436</v>
      </c>
      <c r="AL66" s="254"/>
      <c r="AM66" s="13"/>
    </row>
    <row r="67" spans="1:39" s="4" customFormat="1" x14ac:dyDescent="0.3">
      <c r="A67" s="3">
        <v>59</v>
      </c>
      <c r="B67" s="248">
        <f t="shared" si="4"/>
        <v>-0.50000000000000355</v>
      </c>
      <c r="C67" s="249">
        <f t="shared" si="5"/>
        <v>0.49999999999999645</v>
      </c>
      <c r="D67" s="247">
        <f t="shared" si="6"/>
        <v>1.4387538084793507</v>
      </c>
      <c r="E67" s="1">
        <f t="shared" si="7"/>
        <v>0.47958460282645027</v>
      </c>
      <c r="F67" s="1">
        <f t="shared" si="8"/>
        <v>1.8408225162448191</v>
      </c>
      <c r="G67" s="1">
        <f t="shared" si="9"/>
        <v>0.73632900649792765</v>
      </c>
      <c r="H67" s="1">
        <f t="shared" si="10"/>
        <v>3.2795763247241698</v>
      </c>
      <c r="I67" s="3">
        <v>58.5</v>
      </c>
      <c r="J67" s="247">
        <f t="shared" si="11"/>
        <v>1.4273107369356883</v>
      </c>
      <c r="K67" s="247">
        <f t="shared" si="12"/>
        <v>0.47577024564522946</v>
      </c>
      <c r="L67" s="1">
        <f t="shared" si="13"/>
        <v>1.9895363185368722</v>
      </c>
      <c r="M67" s="1">
        <f t="shared" si="14"/>
        <v>0.7958145274147489</v>
      </c>
      <c r="N67" s="1">
        <f t="shared" si="15"/>
        <v>3.4168470554725605</v>
      </c>
      <c r="O67" s="247">
        <f t="shared" si="16"/>
        <v>-2.0831529445274404</v>
      </c>
      <c r="P67" s="267"/>
      <c r="Q67" s="251">
        <f t="shared" si="1"/>
        <v>-0.29581452741475234</v>
      </c>
      <c r="R67" s="148">
        <f t="shared" si="2"/>
        <v>0</v>
      </c>
      <c r="S67" s="252"/>
      <c r="T67" s="253">
        <f t="shared" si="3"/>
        <v>3.4168559312932323</v>
      </c>
      <c r="U67" s="1"/>
      <c r="V67" s="1"/>
      <c r="W67" s="3">
        <v>59</v>
      </c>
      <c r="X67" s="248">
        <f t="shared" si="0"/>
        <v>-0.50000000000000355</v>
      </c>
      <c r="Y67" s="1">
        <f t="shared" si="17"/>
        <v>0.49999999999999645</v>
      </c>
      <c r="Z67" s="247">
        <f t="shared" si="18"/>
        <v>1.4387584914254543</v>
      </c>
      <c r="AA67" s="1">
        <f t="shared" si="19"/>
        <v>0.47958520602131438</v>
      </c>
      <c r="AB67" s="1">
        <f t="shared" si="20"/>
        <v>1.8408182271596905</v>
      </c>
      <c r="AC67" s="1">
        <f t="shared" si="21"/>
        <v>0.73632896646058044</v>
      </c>
      <c r="AD67" s="1">
        <f t="shared" si="22"/>
        <v>3.2795767185851448</v>
      </c>
      <c r="AE67" s="3">
        <v>58.5</v>
      </c>
      <c r="AF67" s="247">
        <f t="shared" si="23"/>
        <v>1.4273157606629088</v>
      </c>
      <c r="AG67" s="247">
        <f t="shared" si="24"/>
        <v>0.47577097005126995</v>
      </c>
      <c r="AH67" s="1">
        <f t="shared" si="25"/>
        <v>1.9895316650309622</v>
      </c>
      <c r="AI67" s="1">
        <f t="shared" si="26"/>
        <v>0.79581447697484264</v>
      </c>
      <c r="AJ67" s="1">
        <f t="shared" si="27"/>
        <v>3.416847425693871</v>
      </c>
      <c r="AK67" s="247">
        <f t="shared" si="28"/>
        <v>-2.0831528766312957</v>
      </c>
      <c r="AL67" s="254"/>
      <c r="AM67" s="13"/>
    </row>
    <row r="68" spans="1:39" s="4" customFormat="1" x14ac:dyDescent="0.3">
      <c r="A68" s="3">
        <v>60</v>
      </c>
      <c r="B68" s="248">
        <f t="shared" si="4"/>
        <v>-4.7778621337091209E-15</v>
      </c>
      <c r="C68" s="249">
        <f t="shared" si="5"/>
        <v>0.99999999999999523</v>
      </c>
      <c r="D68" s="247">
        <f t="shared" si="6"/>
        <v>1.8813182202613681</v>
      </c>
      <c r="E68" s="1">
        <f t="shared" si="7"/>
        <v>0.62710607342045599</v>
      </c>
      <c r="F68" s="1">
        <f t="shared" si="8"/>
        <v>1.6974043149158704</v>
      </c>
      <c r="G68" s="1">
        <f t="shared" si="9"/>
        <v>0.67896172596634818</v>
      </c>
      <c r="H68" s="1">
        <f t="shared" si="10"/>
        <v>3.5787225351772385</v>
      </c>
      <c r="I68" s="3">
        <v>59.5</v>
      </c>
      <c r="J68" s="247">
        <f t="shared" si="11"/>
        <v>1.672306764653934</v>
      </c>
      <c r="K68" s="247">
        <f t="shared" si="12"/>
        <v>0.55743558821797801</v>
      </c>
      <c r="L68" s="1">
        <f t="shared" si="13"/>
        <v>1.7521344738673168</v>
      </c>
      <c r="M68" s="1">
        <f t="shared" si="14"/>
        <v>0.70085378954692668</v>
      </c>
      <c r="N68" s="1">
        <f t="shared" si="15"/>
        <v>3.4244412385212506</v>
      </c>
      <c r="O68" s="247">
        <f t="shared" si="16"/>
        <v>-2.0755587614787503</v>
      </c>
      <c r="P68" s="267"/>
      <c r="Q68" s="251">
        <f t="shared" si="1"/>
        <v>0.29914621045306866</v>
      </c>
      <c r="R68" s="148">
        <f t="shared" si="2"/>
        <v>0</v>
      </c>
      <c r="S68" s="252"/>
      <c r="T68" s="253">
        <f t="shared" si="3"/>
        <v>3.4244645369205622</v>
      </c>
      <c r="U68" s="1"/>
      <c r="V68" s="1"/>
      <c r="W68" s="3">
        <v>60</v>
      </c>
      <c r="X68" s="248">
        <f t="shared" si="0"/>
        <v>-4.7778621337091209E-15</v>
      </c>
      <c r="Y68" s="1">
        <f t="shared" si="17"/>
        <v>0.99999999999999523</v>
      </c>
      <c r="Z68" s="247">
        <f t="shared" si="18"/>
        <v>1.8813225293865132</v>
      </c>
      <c r="AA68" s="1">
        <f t="shared" si="19"/>
        <v>0.62710625739171832</v>
      </c>
      <c r="AB68" s="1">
        <f t="shared" si="20"/>
        <v>1.6974004255648028</v>
      </c>
      <c r="AC68" s="1">
        <f t="shared" si="21"/>
        <v>0.67896171527720151</v>
      </c>
      <c r="AD68" s="1">
        <f t="shared" si="22"/>
        <v>3.5787229549513162</v>
      </c>
      <c r="AE68" s="3">
        <v>59.5</v>
      </c>
      <c r="AF68" s="247">
        <f t="shared" si="23"/>
        <v>1.6723112259092341</v>
      </c>
      <c r="AG68" s="247">
        <f t="shared" si="24"/>
        <v>0.55743596203893631</v>
      </c>
      <c r="AH68" s="1">
        <f t="shared" si="25"/>
        <v>1.7521304219120097</v>
      </c>
      <c r="AI68" s="1">
        <f t="shared" si="26"/>
        <v>0.70085376363382301</v>
      </c>
      <c r="AJ68" s="1">
        <f t="shared" si="27"/>
        <v>3.4244416478212436</v>
      </c>
      <c r="AK68" s="247">
        <f t="shared" si="28"/>
        <v>-2.0755586545039231</v>
      </c>
      <c r="AL68" s="254"/>
      <c r="AM68" s="13"/>
    </row>
    <row r="69" spans="1:39" s="4" customFormat="1" hidden="1" x14ac:dyDescent="0.3">
      <c r="A69" s="3">
        <v>61</v>
      </c>
      <c r="B69" s="248">
        <f t="shared" si="4"/>
        <v>0.49999999999999839</v>
      </c>
      <c r="C69" s="249">
        <f t="shared" si="5"/>
        <v>1.4999999999999984</v>
      </c>
      <c r="D69" s="247">
        <f t="shared" si="6"/>
        <v>2.6236325123881739</v>
      </c>
      <c r="E69" s="1">
        <f t="shared" si="7"/>
        <v>0.87454417079605795</v>
      </c>
      <c r="F69" s="1">
        <f t="shared" si="8"/>
        <v>1.7690409835581753</v>
      </c>
      <c r="G69" s="1">
        <f t="shared" si="9"/>
        <v>0.7076163934232701</v>
      </c>
      <c r="H69" s="1">
        <f t="shared" si="10"/>
        <v>4.3926734959463491</v>
      </c>
      <c r="I69" s="3">
        <v>60.5</v>
      </c>
      <c r="J69" s="247">
        <f t="shared" si="11"/>
        <v>2.2730571236195782</v>
      </c>
      <c r="K69" s="247">
        <f t="shared" si="12"/>
        <v>0.75768570787319278</v>
      </c>
      <c r="L69" s="1">
        <f t="shared" si="13"/>
        <v>1.7151225980772193</v>
      </c>
      <c r="M69" s="1">
        <f t="shared" si="14"/>
        <v>0.68604903923088778</v>
      </c>
      <c r="N69" s="1">
        <f t="shared" si="15"/>
        <v>3.9881797216967976</v>
      </c>
      <c r="O69" s="247">
        <f t="shared" si="16"/>
        <v>-1.5118202783032033</v>
      </c>
      <c r="P69" s="267"/>
      <c r="Q69" s="251">
        <f t="shared" si="1"/>
        <v>0.81395096076911067</v>
      </c>
      <c r="R69" s="148">
        <f t="shared" si="2"/>
        <v>0</v>
      </c>
      <c r="S69" s="252"/>
      <c r="T69" s="253">
        <f t="shared" si="3"/>
        <v>3.9882144507635093</v>
      </c>
      <c r="U69" s="1"/>
      <c r="V69" s="1"/>
      <c r="W69" s="3">
        <v>61</v>
      </c>
      <c r="X69" s="248">
        <f t="shared" si="0"/>
        <v>0.49999999999999839</v>
      </c>
      <c r="Y69" s="1">
        <f t="shared" si="17"/>
        <v>1.4999999999999984</v>
      </c>
      <c r="Z69" s="247">
        <f t="shared" si="18"/>
        <v>2.6236368984424536</v>
      </c>
      <c r="AA69" s="1">
        <f t="shared" si="19"/>
        <v>0.87454388624877832</v>
      </c>
      <c r="AB69" s="1">
        <f t="shared" si="20"/>
        <v>1.7690370117208409</v>
      </c>
      <c r="AC69" s="1">
        <f t="shared" si="21"/>
        <v>0.70761641494650462</v>
      </c>
      <c r="AD69" s="1">
        <f t="shared" si="22"/>
        <v>4.3926739101632943</v>
      </c>
      <c r="AE69" s="3">
        <v>60.5</v>
      </c>
      <c r="AF69" s="247">
        <f t="shared" si="23"/>
        <v>2.273061432389905</v>
      </c>
      <c r="AG69" s="247">
        <f t="shared" si="24"/>
        <v>0.75768563094405816</v>
      </c>
      <c r="AH69" s="1">
        <f t="shared" si="25"/>
        <v>1.7151187090218734</v>
      </c>
      <c r="AI69" s="1">
        <f t="shared" si="26"/>
        <v>0.68604904478801942</v>
      </c>
      <c r="AJ69" s="1">
        <f t="shared" si="27"/>
        <v>3.9881801414117781</v>
      </c>
      <c r="AK69" s="247">
        <f t="shared" si="28"/>
        <v>-1.5118201609133886</v>
      </c>
      <c r="AL69" s="254"/>
      <c r="AM69" s="13"/>
    </row>
    <row r="70" spans="1:39" s="4" customFormat="1" hidden="1" x14ac:dyDescent="0.3">
      <c r="A70" s="3">
        <v>62</v>
      </c>
      <c r="B70" s="248">
        <f t="shared" si="4"/>
        <v>0.86602540378443738</v>
      </c>
      <c r="C70" s="249">
        <f t="shared" si="5"/>
        <v>1.8660254037844375</v>
      </c>
      <c r="D70" s="247">
        <f t="shared" si="6"/>
        <v>3.4667941695058722</v>
      </c>
      <c r="E70" s="1">
        <f t="shared" si="7"/>
        <v>1.1555980565019575</v>
      </c>
      <c r="F70" s="1">
        <f t="shared" si="8"/>
        <v>2.0365375334440445</v>
      </c>
      <c r="G70" s="1">
        <f t="shared" si="9"/>
        <v>0.81461501337761777</v>
      </c>
      <c r="H70" s="1">
        <f t="shared" si="10"/>
        <v>5.5033317029499162</v>
      </c>
      <c r="I70" s="3">
        <v>61.5</v>
      </c>
      <c r="J70" s="247">
        <f t="shared" si="11"/>
        <v>3.0685912400002175</v>
      </c>
      <c r="K70" s="247">
        <f t="shared" si="12"/>
        <v>1.0228637466667392</v>
      </c>
      <c r="L70" s="1">
        <f t="shared" si="13"/>
        <v>1.8884179919521746</v>
      </c>
      <c r="M70" s="1">
        <f t="shared" si="14"/>
        <v>0.75536719678086983</v>
      </c>
      <c r="N70" s="1">
        <f t="shared" si="15"/>
        <v>4.9570092319523926</v>
      </c>
      <c r="O70" s="247">
        <f t="shared" si="16"/>
        <v>-0.54299076804760826</v>
      </c>
      <c r="P70" s="267"/>
      <c r="Q70" s="251">
        <f t="shared" si="1"/>
        <v>1.1106582070035671</v>
      </c>
      <c r="R70" s="148">
        <f t="shared" si="2"/>
        <v>0</v>
      </c>
      <c r="S70" s="252"/>
      <c r="T70" s="253">
        <f t="shared" si="3"/>
        <v>4.9570493386747474</v>
      </c>
      <c r="U70" s="1"/>
      <c r="V70" s="1"/>
      <c r="W70" s="3">
        <v>62</v>
      </c>
      <c r="X70" s="248">
        <f t="shared" si="0"/>
        <v>0.86602540378443738</v>
      </c>
      <c r="Y70" s="1">
        <f t="shared" si="17"/>
        <v>1.8660254037844375</v>
      </c>
      <c r="Z70" s="247">
        <f t="shared" si="18"/>
        <v>3.4667990626262704</v>
      </c>
      <c r="AA70" s="1">
        <f t="shared" si="19"/>
        <v>1.1555973796803578</v>
      </c>
      <c r="AB70" s="1">
        <f t="shared" si="20"/>
        <v>2.0365330190022251</v>
      </c>
      <c r="AC70" s="1">
        <f t="shared" si="21"/>
        <v>0.81461506134612371</v>
      </c>
      <c r="AD70" s="1">
        <f t="shared" si="22"/>
        <v>5.5033320816284954</v>
      </c>
      <c r="AE70" s="3">
        <v>61.5</v>
      </c>
      <c r="AF70" s="247">
        <f t="shared" si="23"/>
        <v>3.0685958471307324</v>
      </c>
      <c r="AG70" s="247">
        <f t="shared" si="24"/>
        <v>1.0228632396006208</v>
      </c>
      <c r="AH70" s="1">
        <f t="shared" si="25"/>
        <v>1.888413783497213</v>
      </c>
      <c r="AI70" s="1">
        <f t="shared" si="26"/>
        <v>0.75536723231923542</v>
      </c>
      <c r="AJ70" s="1">
        <f t="shared" si="27"/>
        <v>4.9570096306279456</v>
      </c>
      <c r="AK70" s="247">
        <f t="shared" si="28"/>
        <v>-0.54299067169722104</v>
      </c>
      <c r="AL70" s="254"/>
      <c r="AM70" s="13"/>
    </row>
    <row r="71" spans="1:39" s="4" customFormat="1" hidden="1" x14ac:dyDescent="0.3">
      <c r="A71" s="3">
        <v>63</v>
      </c>
      <c r="B71" s="248">
        <f t="shared" si="4"/>
        <v>1</v>
      </c>
      <c r="C71" s="249">
        <f t="shared" si="5"/>
        <v>2</v>
      </c>
      <c r="D71" s="247">
        <f t="shared" si="6"/>
        <v>4.1848787063228787</v>
      </c>
      <c r="E71" s="1">
        <f t="shared" si="7"/>
        <v>1.3949595687742928</v>
      </c>
      <c r="F71" s="1">
        <f t="shared" si="8"/>
        <v>2.428218479180583</v>
      </c>
      <c r="G71" s="1">
        <f t="shared" si="9"/>
        <v>0.97128739167223321</v>
      </c>
      <c r="H71" s="1">
        <f t="shared" si="10"/>
        <v>6.6130971855034613</v>
      </c>
      <c r="I71" s="3">
        <v>62.5</v>
      </c>
      <c r="J71" s="247">
        <f t="shared" si="11"/>
        <v>3.8457463895489816</v>
      </c>
      <c r="K71" s="247">
        <f t="shared" si="12"/>
        <v>1.2819154631829939</v>
      </c>
      <c r="L71" s="1">
        <f t="shared" si="13"/>
        <v>2.2255862936161384</v>
      </c>
      <c r="M71" s="1">
        <f t="shared" si="14"/>
        <v>0.89023451744645532</v>
      </c>
      <c r="N71" s="1">
        <f t="shared" si="15"/>
        <v>6.07133268316512</v>
      </c>
      <c r="O71" s="247">
        <f t="shared" si="16"/>
        <v>0.57133268316511909</v>
      </c>
      <c r="P71" s="267"/>
      <c r="Q71" s="251">
        <f t="shared" si="1"/>
        <v>1.109765482553545</v>
      </c>
      <c r="R71" s="148">
        <f t="shared" si="2"/>
        <v>0</v>
      </c>
      <c r="S71" s="252"/>
      <c r="T71" s="253">
        <f t="shared" si="3"/>
        <v>6.0713706748393674</v>
      </c>
      <c r="U71" s="1"/>
      <c r="V71" s="1"/>
      <c r="W71" s="3">
        <v>63</v>
      </c>
      <c r="X71" s="248">
        <f t="shared" si="0"/>
        <v>1</v>
      </c>
      <c r="Y71" s="1">
        <f t="shared" si="17"/>
        <v>2</v>
      </c>
      <c r="Z71" s="247">
        <f t="shared" si="18"/>
        <v>4.1848844007784152</v>
      </c>
      <c r="AA71" s="1">
        <f t="shared" si="19"/>
        <v>1.3949586810321801</v>
      </c>
      <c r="AB71" s="1">
        <f t="shared" si="20"/>
        <v>2.4282131074064801</v>
      </c>
      <c r="AC71" s="1">
        <f t="shared" si="21"/>
        <v>0.97128745323290544</v>
      </c>
      <c r="AD71" s="1">
        <f t="shared" si="22"/>
        <v>6.6130975081848948</v>
      </c>
      <c r="AE71" s="3">
        <v>62.5</v>
      </c>
      <c r="AF71" s="247">
        <f t="shared" si="23"/>
        <v>3.8457516659394657</v>
      </c>
      <c r="AG71" s="247">
        <f t="shared" si="24"/>
        <v>1.2819146618478554</v>
      </c>
      <c r="AH71" s="1">
        <f t="shared" si="25"/>
        <v>2.2255813690448387</v>
      </c>
      <c r="AI71" s="1">
        <f t="shared" si="26"/>
        <v>0.89023457344359924</v>
      </c>
      <c r="AJ71" s="1">
        <f t="shared" si="27"/>
        <v>6.0713330349843044</v>
      </c>
      <c r="AK71" s="247">
        <f t="shared" si="28"/>
        <v>0.57133273265913775</v>
      </c>
      <c r="AL71" s="254"/>
      <c r="AM71" s="13"/>
    </row>
    <row r="72" spans="1:39" s="4" customFormat="1" hidden="1" x14ac:dyDescent="0.3">
      <c r="A72" s="3">
        <v>64</v>
      </c>
      <c r="B72" s="248">
        <f t="shared" si="4"/>
        <v>0.86602540378444048</v>
      </c>
      <c r="C72" s="249">
        <f t="shared" si="5"/>
        <v>1.8660254037844406</v>
      </c>
      <c r="D72" s="247">
        <f t="shared" si="6"/>
        <v>4.5854759509742493</v>
      </c>
      <c r="E72" s="1">
        <f t="shared" si="7"/>
        <v>1.528491983658083</v>
      </c>
      <c r="F72" s="1">
        <f t="shared" si="8"/>
        <v>2.8391332270407972</v>
      </c>
      <c r="G72" s="1">
        <f t="shared" si="9"/>
        <v>1.1356532908163188</v>
      </c>
      <c r="H72" s="1">
        <f t="shared" si="10"/>
        <v>7.4246091780150465</v>
      </c>
      <c r="I72" s="3">
        <v>63.5</v>
      </c>
      <c r="J72" s="247">
        <f t="shared" si="11"/>
        <v>4.3962844773992096</v>
      </c>
      <c r="K72" s="247">
        <f t="shared" si="12"/>
        <v>1.4654281591330698</v>
      </c>
      <c r="L72" s="1">
        <f t="shared" si="13"/>
        <v>2.6362835281821404</v>
      </c>
      <c r="M72" s="1">
        <f t="shared" si="14"/>
        <v>1.0545134112728562</v>
      </c>
      <c r="N72" s="1">
        <f t="shared" si="15"/>
        <v>7.03256800558135</v>
      </c>
      <c r="O72" s="247">
        <f t="shared" si="16"/>
        <v>1.5325680055813491</v>
      </c>
      <c r="P72" s="267"/>
      <c r="Q72" s="251">
        <f t="shared" si="1"/>
        <v>0.81151199251158523</v>
      </c>
      <c r="R72" s="148">
        <f t="shared" si="2"/>
        <v>0</v>
      </c>
      <c r="S72" s="252"/>
      <c r="T72" s="253">
        <f t="shared" si="3"/>
        <v>7.032596957123272</v>
      </c>
      <c r="U72" s="1"/>
      <c r="V72" s="1"/>
      <c r="W72" s="3">
        <v>64</v>
      </c>
      <c r="X72" s="248">
        <f t="shared" ref="X72:X135" si="29">SIN(2*PI()/12*W72)</f>
        <v>0.86602540378444048</v>
      </c>
      <c r="Y72" s="1">
        <f t="shared" si="17"/>
        <v>1.8660254037844406</v>
      </c>
      <c r="Z72" s="247">
        <f t="shared" si="18"/>
        <v>4.5854825263168362</v>
      </c>
      <c r="AA72" s="1">
        <f t="shared" si="19"/>
        <v>1.5284911228652438</v>
      </c>
      <c r="AB72" s="1">
        <f t="shared" si="20"/>
        <v>2.839126912928096</v>
      </c>
      <c r="AC72" s="1">
        <f t="shared" si="21"/>
        <v>1.1356533494740382</v>
      </c>
      <c r="AD72" s="1">
        <f t="shared" si="22"/>
        <v>7.4246094392449322</v>
      </c>
      <c r="AE72" s="3">
        <v>63.5</v>
      </c>
      <c r="AF72" s="247">
        <f t="shared" si="23"/>
        <v>4.3962906146217708</v>
      </c>
      <c r="AG72" s="247">
        <f t="shared" si="24"/>
        <v>1.4654272782460198</v>
      </c>
      <c r="AH72" s="1">
        <f t="shared" si="25"/>
        <v>2.6362776826605612</v>
      </c>
      <c r="AI72" s="1">
        <f t="shared" si="26"/>
        <v>1.0545134727244034</v>
      </c>
      <c r="AJ72" s="1">
        <f t="shared" si="27"/>
        <v>7.0325682972823316</v>
      </c>
      <c r="AK72" s="247">
        <f t="shared" si="28"/>
        <v>1.5325679949571649</v>
      </c>
      <c r="AL72" s="254"/>
      <c r="AM72" s="13"/>
    </row>
    <row r="73" spans="1:39" s="4" customFormat="1" hidden="1" x14ac:dyDescent="0.3">
      <c r="A73" s="3">
        <v>65</v>
      </c>
      <c r="B73" s="248">
        <f t="shared" si="4"/>
        <v>0.50000000000000067</v>
      </c>
      <c r="C73" s="249">
        <f t="shared" si="5"/>
        <v>1.5000000000000007</v>
      </c>
      <c r="D73" s="247">
        <f t="shared" si="6"/>
        <v>4.5612461951741201</v>
      </c>
      <c r="E73" s="1">
        <f t="shared" si="7"/>
        <v>1.5204153983913733</v>
      </c>
      <c r="F73" s="1">
        <f t="shared" si="8"/>
        <v>3.1591775017282577</v>
      </c>
      <c r="G73" s="1">
        <f t="shared" si="9"/>
        <v>1.263671000691303</v>
      </c>
      <c r="H73" s="1">
        <f t="shared" si="10"/>
        <v>7.7204236969023778</v>
      </c>
      <c r="I73" s="3">
        <v>64.5</v>
      </c>
      <c r="J73" s="247">
        <f t="shared" si="11"/>
        <v>4.5726892674003885</v>
      </c>
      <c r="K73" s="247">
        <f t="shared" si="12"/>
        <v>1.5242297558001294</v>
      </c>
      <c r="L73" s="1">
        <f t="shared" si="13"/>
        <v>3.0104637027816725</v>
      </c>
      <c r="M73" s="1">
        <f t="shared" si="14"/>
        <v>1.2041854811126691</v>
      </c>
      <c r="N73" s="1">
        <f t="shared" si="15"/>
        <v>7.583152970182061</v>
      </c>
      <c r="O73" s="247">
        <f t="shared" si="16"/>
        <v>2.0831529701820601</v>
      </c>
      <c r="P73" s="267"/>
      <c r="Q73" s="251">
        <f t="shared" ref="Q73:Q136" si="30">(H73-H72)/(A73-A72)</f>
        <v>0.29581451888733135</v>
      </c>
      <c r="R73" s="148">
        <f t="shared" ref="R73:R136" si="31">Q73+M73-C73</f>
        <v>0</v>
      </c>
      <c r="S73" s="252"/>
      <c r="T73" s="253">
        <f t="shared" ref="T73:T136" si="32">T$4*SIN(2*PI()*($A73-T$6)/12)+T$2</f>
        <v>7.58316837944494</v>
      </c>
      <c r="U73" s="1"/>
      <c r="V73" s="1"/>
      <c r="W73" s="3">
        <v>65</v>
      </c>
      <c r="X73" s="248">
        <f t="shared" si="29"/>
        <v>0.50000000000000067</v>
      </c>
      <c r="Y73" s="1">
        <f t="shared" si="17"/>
        <v>1.5000000000000007</v>
      </c>
      <c r="Z73" s="247">
        <f t="shared" si="18"/>
        <v>4.5612534949226919</v>
      </c>
      <c r="AA73" s="1">
        <f t="shared" si="19"/>
        <v>1.520414795196557</v>
      </c>
      <c r="AB73" s="1">
        <f t="shared" si="20"/>
        <v>3.1591704127695026</v>
      </c>
      <c r="AC73" s="1">
        <f t="shared" si="21"/>
        <v>1.2636710407287903</v>
      </c>
      <c r="AD73" s="1">
        <f t="shared" si="22"/>
        <v>7.7204239076921946</v>
      </c>
      <c r="AE73" s="3">
        <v>64.5</v>
      </c>
      <c r="AF73" s="247">
        <f t="shared" si="23"/>
        <v>4.5726962263678699</v>
      </c>
      <c r="AG73" s="247">
        <f t="shared" si="24"/>
        <v>1.5242290313941451</v>
      </c>
      <c r="AH73" s="1">
        <f t="shared" si="25"/>
        <v>3.0104569782437491</v>
      </c>
      <c r="AI73" s="1">
        <f t="shared" si="26"/>
        <v>1.2041855315527386</v>
      </c>
      <c r="AJ73" s="1">
        <f t="shared" si="27"/>
        <v>7.5831532046116195</v>
      </c>
      <c r="AK73" s="247">
        <f t="shared" si="28"/>
        <v>2.0831529022864528</v>
      </c>
      <c r="AL73" s="254"/>
      <c r="AM73" s="13"/>
    </row>
    <row r="74" spans="1:39" s="4" customFormat="1" hidden="1" x14ac:dyDescent="0.3">
      <c r="A74" s="3">
        <v>66</v>
      </c>
      <c r="B74" s="248">
        <f t="shared" ref="B74:B137" si="33">SIN(2*PI()/12*A74)</f>
        <v>4.9003769791999829E-15</v>
      </c>
      <c r="C74" s="249">
        <f t="shared" ref="C74:C137" si="34">A$2*B74 + B$2</f>
        <v>1.0000000000000049</v>
      </c>
      <c r="D74" s="247">
        <f t="shared" ref="D74:D137" si="35">D73*EXP(-($A74-$A73)/$C$2) +$C74*$C$2*(1-EXP(-($A74-$A73)/$C$2))</f>
        <v>4.1186817823564583</v>
      </c>
      <c r="E74" s="1">
        <f t="shared" ref="E74:E137" si="36">D74/$C$2</f>
        <v>1.3728939274521528</v>
      </c>
      <c r="F74" s="1">
        <f t="shared" ref="F74:F137" si="37">F73*EXP(-($A74-$A73)/$D$2)  + $C74*$D$2*(1- EXP(-($A74-$A73)/$D$2))  +  ($D73  -  $C74*$C$2) * $D$2/($C$2-$D$2) * (EXP(-($A74-$A73)/$C$2) - EXP(-($A74-$A73)/$D$2))</f>
        <v>3.3025956979760012</v>
      </c>
      <c r="G74" s="1">
        <f t="shared" ref="G74:G137" si="38">$F74/$D$2</f>
        <v>1.3210382791904005</v>
      </c>
      <c r="H74" s="1">
        <f t="shared" ref="H74:H137" si="39">$F74+$D74</f>
        <v>7.4212774803324599</v>
      </c>
      <c r="I74" s="3">
        <v>65.5</v>
      </c>
      <c r="J74" s="247">
        <f t="shared" ref="J74:J137" si="40">($D73 - $C74*$C$2)*$C$2/($A74-$A73) * (1-EXP(-($A74-$A73)/$C$2))   +   $C74*$C$2</f>
        <v>4.3276932384529996</v>
      </c>
      <c r="K74" s="247">
        <f t="shared" ref="K74:K137" si="41">J74/$C$2</f>
        <v>1.4425644128176665</v>
      </c>
      <c r="L74" s="1">
        <f t="shared" ref="L74:L137" si="42">($F73 - $C74*$D$2)*$D$2/($A74-$A73)*(1-EXP(-($A74-$A73)/$D$2))   +   $C74*$D$2   +   ($D73-$C74*$C$2)/($A74-$A73)   * $D$2/($C$2-$D$2) * ( ($D$2*EXP(-($A74-$A73)/$D$2) - $C$2*EXP(-($A74-$A73)/$C$2)) + ($C$2-$D$2))</f>
        <v>3.247865541424809</v>
      </c>
      <c r="M74" s="1">
        <f t="shared" ref="M74:M137" si="43">$L74/$D$2</f>
        <v>1.2991462165699237</v>
      </c>
      <c r="N74" s="1">
        <f t="shared" ref="N74:N137" si="44">$L74+$J74</f>
        <v>7.5755587798778086</v>
      </c>
      <c r="O74" s="247">
        <f t="shared" ref="O74:O137" si="45">$N74-$G$2</f>
        <v>2.0755587798778077</v>
      </c>
      <c r="P74" s="267"/>
      <c r="Q74" s="251">
        <f t="shared" si="30"/>
        <v>-0.29914621656991791</v>
      </c>
      <c r="R74" s="148">
        <f t="shared" si="31"/>
        <v>0</v>
      </c>
      <c r="S74" s="252"/>
      <c r="T74" s="253">
        <f t="shared" si="32"/>
        <v>7.575559773817611</v>
      </c>
      <c r="U74" s="1"/>
      <c r="V74" s="1"/>
      <c r="W74" s="3">
        <v>66</v>
      </c>
      <c r="X74" s="248">
        <f t="shared" si="29"/>
        <v>4.9003769791999829E-15</v>
      </c>
      <c r="Y74" s="1">
        <f t="shared" ref="Y74:Y137" si="46">W$2*X74 + X$2</f>
        <v>1.0000000000000049</v>
      </c>
      <c r="Z74" s="247">
        <f t="shared" ref="Z74:Z137" si="47">Z73*EXP(-(W74-W73)/Y$2) +Y74*Y$2*(1-EXP(-(W74-W73)/Y$2))</f>
        <v>4.1186894559259475</v>
      </c>
      <c r="AA74" s="1">
        <f t="shared" ref="AA74:AA137" si="48">Z74/Y$2</f>
        <v>1.3728937434809254</v>
      </c>
      <c r="AB74" s="1">
        <f t="shared" ref="AB74:AB137" si="49">AB73*EXP(-(W74-W73)/Z$2)  + Y74*Z$2*(1- EXP(-(W74-W73)/Z$2))  +  (Z73  -  Y74*Y$2) * Z$2/(Y$2-Z$2) * (EXP(-(W74-W73)/Y$2) - EXP(-(W74-W73)/Z$2))</f>
        <v>3.3025882092831038</v>
      </c>
      <c r="AC74" s="1">
        <f t="shared" ref="AC74:AC137" si="50">AB74/Z$2</f>
        <v>1.3210382898796502</v>
      </c>
      <c r="AD74" s="1">
        <f t="shared" ref="AD74:AD137" si="51">AB74+Z74</f>
        <v>7.4212776652090513</v>
      </c>
      <c r="AE74" s="3">
        <v>65.5</v>
      </c>
      <c r="AF74" s="247">
        <f t="shared" ref="AF74:AF137" si="52">(Z73 - Y74*Y$2)*Y$2/(W74-W73) * (1-EXP(-(W74-W73)/Y$2))   +   Y74*Y$2</f>
        <v>4.3277007598923536</v>
      </c>
      <c r="AG74" s="247">
        <f t="shared" ref="AG74:AG137" si="53">AF74/Y$2</f>
        <v>1.4425640389967493</v>
      </c>
      <c r="AH74" s="1">
        <f t="shared" ref="AH74:AH137" si="54">(AB73 - Y74*Z$2)*Z$2/(W74-W73)*(1-EXP(-(W74-W73)/Z$2))   +   Y74*Z$2   +   (Z73-Y74*Y$2)/(W74-W73)   * Z$2/(Y$2-Z$2) * ( (Z$2*EXP(-(W74-W73)/Z$2) - Y$2*EXP(-(W74-W73)/Y$2)) + (Y$2-Z$2))</f>
        <v>3.2478582153361897</v>
      </c>
      <c r="AI74" s="1">
        <f t="shared" ref="AI74:AI137" si="55">AH74/Z$2</f>
        <v>1.2991462424831479</v>
      </c>
      <c r="AJ74" s="1">
        <f t="shared" ref="AJ74:AJ137" si="56">AH74+AF74</f>
        <v>7.5755589752285433</v>
      </c>
      <c r="AK74" s="247">
        <f t="shared" ref="AK74:AK137" si="57">AJ74-$AJ$2</f>
        <v>2.0755586729033766</v>
      </c>
      <c r="AL74" s="254"/>
      <c r="AM74" s="13"/>
    </row>
    <row r="75" spans="1:39" s="4" customFormat="1" hidden="1" x14ac:dyDescent="0.3">
      <c r="A75" s="3">
        <v>67</v>
      </c>
      <c r="B75" s="248">
        <f t="shared" si="33"/>
        <v>-0.49999999999999828</v>
      </c>
      <c r="C75" s="249">
        <f t="shared" si="34"/>
        <v>0.50000000000000178</v>
      </c>
      <c r="D75" s="247">
        <f t="shared" si="35"/>
        <v>3.3763674894875813</v>
      </c>
      <c r="E75" s="1">
        <f t="shared" si="36"/>
        <v>1.1254558298291937</v>
      </c>
      <c r="F75" s="1">
        <f t="shared" si="37"/>
        <v>3.23095902568837</v>
      </c>
      <c r="G75" s="1">
        <f t="shared" si="38"/>
        <v>1.2923836102753481</v>
      </c>
      <c r="H75" s="1">
        <f t="shared" si="39"/>
        <v>6.6073265151759513</v>
      </c>
      <c r="I75" s="3">
        <v>66.5</v>
      </c>
      <c r="J75" s="247">
        <f t="shared" si="40"/>
        <v>3.7269428786066374</v>
      </c>
      <c r="K75" s="247">
        <f t="shared" si="41"/>
        <v>1.2423142928688791</v>
      </c>
      <c r="L75" s="1">
        <f t="shared" si="42"/>
        <v>3.2848774128912757</v>
      </c>
      <c r="M75" s="1">
        <f t="shared" si="43"/>
        <v>1.3139509651565102</v>
      </c>
      <c r="N75" s="1">
        <f t="shared" si="44"/>
        <v>7.0118202914979131</v>
      </c>
      <c r="O75" s="247">
        <f t="shared" si="45"/>
        <v>1.5118202914979122</v>
      </c>
      <c r="P75" s="267"/>
      <c r="Q75" s="251">
        <f t="shared" si="30"/>
        <v>-0.81395096515650867</v>
      </c>
      <c r="R75" s="148">
        <f t="shared" si="31"/>
        <v>0</v>
      </c>
      <c r="S75" s="252"/>
      <c r="T75" s="253">
        <f t="shared" si="32"/>
        <v>7.0118098599746634</v>
      </c>
      <c r="U75" s="1"/>
      <c r="V75" s="1"/>
      <c r="W75" s="3">
        <v>67</v>
      </c>
      <c r="X75" s="248">
        <f t="shared" si="29"/>
        <v>-0.49999999999999828</v>
      </c>
      <c r="Y75" s="1">
        <f t="shared" si="46"/>
        <v>0.50000000000000178</v>
      </c>
      <c r="Z75" s="247">
        <f t="shared" si="47"/>
        <v>3.3763750861279056</v>
      </c>
      <c r="AA75" s="1">
        <f t="shared" si="48"/>
        <v>1.1254561143764987</v>
      </c>
      <c r="AB75" s="1">
        <f t="shared" si="49"/>
        <v>3.2309516194816807</v>
      </c>
      <c r="AC75" s="1">
        <f t="shared" si="50"/>
        <v>1.2923835887521897</v>
      </c>
      <c r="AD75" s="1">
        <f t="shared" si="51"/>
        <v>6.6073267056095863</v>
      </c>
      <c r="AE75" s="3">
        <v>66.5</v>
      </c>
      <c r="AF75" s="247">
        <f t="shared" si="52"/>
        <v>3.7269505525309299</v>
      </c>
      <c r="AG75" s="247">
        <f t="shared" si="53"/>
        <v>1.2423143697980439</v>
      </c>
      <c r="AH75" s="1">
        <f t="shared" si="54"/>
        <v>3.2848699239026264</v>
      </c>
      <c r="AI75" s="1">
        <f t="shared" si="55"/>
        <v>1.3139509595994678</v>
      </c>
      <c r="AJ75" s="1">
        <f t="shared" si="56"/>
        <v>7.0118204764335559</v>
      </c>
      <c r="AK75" s="247">
        <f t="shared" si="57"/>
        <v>1.5118201741083892</v>
      </c>
      <c r="AL75" s="254"/>
      <c r="AM75" s="13"/>
    </row>
    <row r="76" spans="1:39" s="4" customFormat="1" hidden="1" x14ac:dyDescent="0.3">
      <c r="A76" s="3">
        <v>68</v>
      </c>
      <c r="B76" s="248">
        <f t="shared" si="33"/>
        <v>-0.8660254037844356</v>
      </c>
      <c r="C76" s="249">
        <f t="shared" si="34"/>
        <v>0.1339745962155644</v>
      </c>
      <c r="D76" s="247">
        <f t="shared" si="35"/>
        <v>2.5332058318381665</v>
      </c>
      <c r="E76" s="1">
        <f t="shared" si="36"/>
        <v>0.8444019439460555</v>
      </c>
      <c r="F76" s="1">
        <f t="shared" si="37"/>
        <v>2.963462473187505</v>
      </c>
      <c r="G76" s="1">
        <f t="shared" si="38"/>
        <v>1.1853849892750019</v>
      </c>
      <c r="H76" s="1">
        <f t="shared" si="39"/>
        <v>5.4966683050256719</v>
      </c>
      <c r="I76" s="3">
        <v>67.5</v>
      </c>
      <c r="J76" s="247">
        <f t="shared" si="40"/>
        <v>2.9314087615949367</v>
      </c>
      <c r="K76" s="247">
        <f t="shared" si="41"/>
        <v>0.97713625386497893</v>
      </c>
      <c r="L76" s="1">
        <f t="shared" si="42"/>
        <v>3.111582015914609</v>
      </c>
      <c r="M76" s="1">
        <f t="shared" si="43"/>
        <v>1.2446328063658436</v>
      </c>
      <c r="N76" s="1">
        <f t="shared" si="44"/>
        <v>6.0429907775095462</v>
      </c>
      <c r="O76" s="247">
        <f t="shared" si="45"/>
        <v>0.54299077750954527</v>
      </c>
      <c r="P76" s="267"/>
      <c r="Q76" s="251">
        <f t="shared" si="30"/>
        <v>-1.1106582101502793</v>
      </c>
      <c r="R76" s="148">
        <f t="shared" si="31"/>
        <v>0</v>
      </c>
      <c r="S76" s="252"/>
      <c r="T76" s="253">
        <f t="shared" si="32"/>
        <v>6.0429749720634183</v>
      </c>
      <c r="U76" s="1"/>
      <c r="V76" s="1"/>
      <c r="W76" s="3">
        <v>68</v>
      </c>
      <c r="X76" s="248">
        <f t="shared" si="29"/>
        <v>-0.8660254037844356</v>
      </c>
      <c r="Y76" s="1">
        <f t="shared" si="46"/>
        <v>0.1339745962155644</v>
      </c>
      <c r="Z76" s="247">
        <f t="shared" si="47"/>
        <v>2.5332129214123511</v>
      </c>
      <c r="AA76" s="1">
        <f t="shared" si="48"/>
        <v>0.84440262076767358</v>
      </c>
      <c r="AB76" s="1">
        <f t="shared" si="49"/>
        <v>2.9634556095852567</v>
      </c>
      <c r="AC76" s="1">
        <f t="shared" si="50"/>
        <v>1.1853849413065523</v>
      </c>
      <c r="AD76" s="1">
        <f t="shared" si="51"/>
        <v>5.4966685309976082</v>
      </c>
      <c r="AE76" s="3">
        <v>67.5</v>
      </c>
      <c r="AF76" s="247">
        <f t="shared" si="52"/>
        <v>2.9314161371590148</v>
      </c>
      <c r="AG76" s="247">
        <f t="shared" si="53"/>
        <v>0.97713676093111912</v>
      </c>
      <c r="AH76" s="1">
        <f t="shared" si="54"/>
        <v>3.1115748463255239</v>
      </c>
      <c r="AI76" s="1">
        <f t="shared" si="55"/>
        <v>1.2446327708275438</v>
      </c>
      <c r="AJ76" s="1">
        <f t="shared" si="56"/>
        <v>6.0429909834845388</v>
      </c>
      <c r="AK76" s="247">
        <f t="shared" si="57"/>
        <v>0.5429906811593721</v>
      </c>
      <c r="AL76" s="254"/>
      <c r="AM76" s="13"/>
    </row>
    <row r="77" spans="1:39" s="4" customFormat="1" hidden="1" x14ac:dyDescent="0.3">
      <c r="A77" s="3">
        <v>69</v>
      </c>
      <c r="B77" s="248">
        <f t="shared" si="33"/>
        <v>-1</v>
      </c>
      <c r="C77" s="249">
        <f t="shared" si="34"/>
        <v>0</v>
      </c>
      <c r="D77" s="247">
        <f t="shared" si="35"/>
        <v>1.8151212946401676</v>
      </c>
      <c r="E77" s="1">
        <f t="shared" si="36"/>
        <v>0.60504043154672249</v>
      </c>
      <c r="F77" s="1">
        <f t="shared" si="37"/>
        <v>2.5717815255752265</v>
      </c>
      <c r="G77" s="1">
        <f t="shared" si="38"/>
        <v>1.0287126102300905</v>
      </c>
      <c r="H77" s="1">
        <f t="shared" si="39"/>
        <v>4.3869028202153943</v>
      </c>
      <c r="I77" s="3">
        <v>68.5</v>
      </c>
      <c r="J77" s="247">
        <f t="shared" si="40"/>
        <v>2.154253611593997</v>
      </c>
      <c r="K77" s="247">
        <f t="shared" si="41"/>
        <v>0.71808453719799903</v>
      </c>
      <c r="L77" s="1">
        <f t="shared" si="42"/>
        <v>2.7744137120256944</v>
      </c>
      <c r="M77" s="1">
        <f t="shared" si="43"/>
        <v>1.1097654848102778</v>
      </c>
      <c r="N77" s="1">
        <f t="shared" si="44"/>
        <v>4.9286673236196918</v>
      </c>
      <c r="O77" s="247">
        <f t="shared" si="45"/>
        <v>-0.57133267638030905</v>
      </c>
      <c r="P77" s="267"/>
      <c r="Q77" s="251">
        <f t="shared" si="30"/>
        <v>-1.1097654848102776</v>
      </c>
      <c r="R77" s="148">
        <f t="shared" si="31"/>
        <v>2.2204460492503131E-16</v>
      </c>
      <c r="S77" s="252"/>
      <c r="T77" s="253">
        <f t="shared" si="32"/>
        <v>4.9286536358988124</v>
      </c>
      <c r="U77" s="1"/>
      <c r="V77" s="1"/>
      <c r="W77" s="3">
        <v>69</v>
      </c>
      <c r="X77" s="248">
        <f t="shared" si="29"/>
        <v>-1</v>
      </c>
      <c r="Y77" s="1">
        <f t="shared" si="46"/>
        <v>0</v>
      </c>
      <c r="Z77" s="247">
        <f t="shared" si="47"/>
        <v>1.8151275828791977</v>
      </c>
      <c r="AA77" s="1">
        <f t="shared" si="48"/>
        <v>0.60504131928884863</v>
      </c>
      <c r="AB77" s="1">
        <f t="shared" si="49"/>
        <v>2.5717755193052287</v>
      </c>
      <c r="AC77" s="1">
        <f t="shared" si="50"/>
        <v>1.0287125486694597</v>
      </c>
      <c r="AD77" s="1">
        <f t="shared" si="51"/>
        <v>4.3869031021844265</v>
      </c>
      <c r="AE77" s="3">
        <v>68.5</v>
      </c>
      <c r="AF77" s="247">
        <f t="shared" si="52"/>
        <v>2.1542603178980873</v>
      </c>
      <c r="AG77" s="247">
        <f t="shared" si="53"/>
        <v>0.71808533853315337</v>
      </c>
      <c r="AH77" s="1">
        <f t="shared" si="54"/>
        <v>2.7744072585529094</v>
      </c>
      <c r="AI77" s="1">
        <f t="shared" si="55"/>
        <v>1.1097654288131824</v>
      </c>
      <c r="AJ77" s="1">
        <f t="shared" si="56"/>
        <v>4.9286675764509962</v>
      </c>
      <c r="AK77" s="247">
        <f t="shared" si="57"/>
        <v>-0.5713327258741705</v>
      </c>
      <c r="AL77" s="254"/>
      <c r="AM77" s="13"/>
    </row>
    <row r="78" spans="1:39" s="4" customFormat="1" hidden="1" x14ac:dyDescent="0.3">
      <c r="A78" s="3">
        <v>70</v>
      </c>
      <c r="B78" s="248">
        <f t="shared" si="33"/>
        <v>-0.86602540378444237</v>
      </c>
      <c r="C78" s="249">
        <f t="shared" si="34"/>
        <v>0.13397459621555763</v>
      </c>
      <c r="D78" s="247">
        <f t="shared" si="35"/>
        <v>1.414524049715802</v>
      </c>
      <c r="E78" s="1">
        <f t="shared" si="36"/>
        <v>0.47150801657193403</v>
      </c>
      <c r="F78" s="1">
        <f t="shared" si="37"/>
        <v>2.1608667763696356</v>
      </c>
      <c r="G78" s="1">
        <f t="shared" si="38"/>
        <v>0.86434671054785428</v>
      </c>
      <c r="H78" s="1">
        <f t="shared" si="39"/>
        <v>3.5753908260854379</v>
      </c>
      <c r="I78" s="3">
        <v>69.5</v>
      </c>
      <c r="J78" s="247">
        <f t="shared" si="40"/>
        <v>1.6037155234197695</v>
      </c>
      <c r="K78" s="247">
        <f t="shared" si="41"/>
        <v>0.53457184113992318</v>
      </c>
      <c r="L78" s="1">
        <f t="shared" si="42"/>
        <v>2.3637164758637859</v>
      </c>
      <c r="M78" s="1">
        <f t="shared" si="43"/>
        <v>0.9454865903455143</v>
      </c>
      <c r="N78" s="1">
        <f t="shared" si="44"/>
        <v>3.9674319992835554</v>
      </c>
      <c r="O78" s="247">
        <f t="shared" si="45"/>
        <v>-1.5325680007164455</v>
      </c>
      <c r="P78" s="267"/>
      <c r="Q78" s="251">
        <f t="shared" si="30"/>
        <v>-0.81151199412995645</v>
      </c>
      <c r="R78" s="148">
        <f t="shared" si="31"/>
        <v>2.2204460492503131E-16</v>
      </c>
      <c r="S78" s="252"/>
      <c r="T78" s="253">
        <f t="shared" si="32"/>
        <v>3.9674273536148954</v>
      </c>
      <c r="U78" s="1"/>
      <c r="V78" s="1"/>
      <c r="W78" s="3">
        <v>70</v>
      </c>
      <c r="X78" s="248">
        <f t="shared" si="29"/>
        <v>-0.86602540378444237</v>
      </c>
      <c r="Y78" s="1">
        <f t="shared" si="46"/>
        <v>0.13397459621555763</v>
      </c>
      <c r="Z78" s="247">
        <f t="shared" si="47"/>
        <v>1.4145294570677707</v>
      </c>
      <c r="AA78" s="1">
        <f t="shared" si="48"/>
        <v>0.47150887736478303</v>
      </c>
      <c r="AB78" s="1">
        <f t="shared" si="49"/>
        <v>2.1608617124382117</v>
      </c>
      <c r="AC78" s="1">
        <f t="shared" si="50"/>
        <v>0.86434665189016535</v>
      </c>
      <c r="AD78" s="1">
        <f t="shared" si="51"/>
        <v>3.5753911695059823</v>
      </c>
      <c r="AE78" s="3">
        <v>69.5</v>
      </c>
      <c r="AF78" s="247">
        <f t="shared" si="52"/>
        <v>1.6037213688917693</v>
      </c>
      <c r="AG78" s="247">
        <f t="shared" si="53"/>
        <v>0.53457272202698491</v>
      </c>
      <c r="AH78" s="1">
        <f t="shared" si="54"/>
        <v>2.3637109433412515</v>
      </c>
      <c r="AI78" s="1">
        <f t="shared" si="55"/>
        <v>0.94548652889400253</v>
      </c>
      <c r="AJ78" s="1">
        <f t="shared" si="56"/>
        <v>3.9674323122330208</v>
      </c>
      <c r="AK78" s="247">
        <f t="shared" si="57"/>
        <v>-1.5325679900921458</v>
      </c>
      <c r="AL78" s="254"/>
      <c r="AM78" s="13"/>
    </row>
    <row r="79" spans="1:39" s="4" customFormat="1" hidden="1" x14ac:dyDescent="0.3">
      <c r="A79" s="3">
        <v>71</v>
      </c>
      <c r="B79" s="248">
        <f t="shared" si="33"/>
        <v>-0.50000000000000377</v>
      </c>
      <c r="C79" s="249">
        <f t="shared" si="34"/>
        <v>0.49999999999999623</v>
      </c>
      <c r="D79" s="247">
        <f t="shared" si="35"/>
        <v>1.4387538053203204</v>
      </c>
      <c r="E79" s="1">
        <f t="shared" si="36"/>
        <v>0.47958460177344014</v>
      </c>
      <c r="F79" s="1">
        <f t="shared" si="37"/>
        <v>1.8408225007172638</v>
      </c>
      <c r="G79" s="1">
        <f t="shared" si="38"/>
        <v>0.73632900028690551</v>
      </c>
      <c r="H79" s="1">
        <f t="shared" si="39"/>
        <v>3.2795763060375842</v>
      </c>
      <c r="I79" s="3">
        <v>70.5</v>
      </c>
      <c r="J79" s="247">
        <f t="shared" si="40"/>
        <v>1.4273107331864336</v>
      </c>
      <c r="K79" s="247">
        <f t="shared" si="41"/>
        <v>0.47577024439547788</v>
      </c>
      <c r="L79" s="1">
        <f t="shared" si="42"/>
        <v>1.9895363001196238</v>
      </c>
      <c r="M79" s="1">
        <f t="shared" si="43"/>
        <v>0.79581452004784947</v>
      </c>
      <c r="N79" s="1">
        <f t="shared" si="44"/>
        <v>3.4168470333060572</v>
      </c>
      <c r="O79" s="247">
        <f t="shared" si="45"/>
        <v>-2.0831529666939437</v>
      </c>
      <c r="P79" s="267"/>
      <c r="Q79" s="251">
        <f t="shared" si="30"/>
        <v>-0.29581452004785369</v>
      </c>
      <c r="R79" s="148">
        <f t="shared" si="31"/>
        <v>-4.4408920985006262E-16</v>
      </c>
      <c r="S79" s="252"/>
      <c r="T79" s="253">
        <f t="shared" si="32"/>
        <v>3.4168559312932305</v>
      </c>
      <c r="U79" s="1"/>
      <c r="V79" s="1"/>
      <c r="W79" s="3">
        <v>71</v>
      </c>
      <c r="X79" s="248">
        <f t="shared" si="29"/>
        <v>-0.50000000000000377</v>
      </c>
      <c r="Y79" s="1">
        <f t="shared" si="46"/>
        <v>0.49999999999999623</v>
      </c>
      <c r="Z79" s="247">
        <f t="shared" si="47"/>
        <v>1.438758488266296</v>
      </c>
      <c r="AA79" s="1">
        <f t="shared" si="48"/>
        <v>0.47958520496826373</v>
      </c>
      <c r="AB79" s="1">
        <f t="shared" si="49"/>
        <v>1.8408182116318763</v>
      </c>
      <c r="AC79" s="1">
        <f t="shared" si="50"/>
        <v>0.73632896024944061</v>
      </c>
      <c r="AD79" s="1">
        <f t="shared" si="51"/>
        <v>3.2795766998981724</v>
      </c>
      <c r="AE79" s="3">
        <v>70.5</v>
      </c>
      <c r="AF79" s="247">
        <f t="shared" si="52"/>
        <v>1.4273157569135035</v>
      </c>
      <c r="AG79" s="247">
        <f t="shared" si="53"/>
        <v>0.47577096880147068</v>
      </c>
      <c r="AH79" s="1">
        <f t="shared" si="54"/>
        <v>1.9895316466134123</v>
      </c>
      <c r="AI79" s="1">
        <f t="shared" si="55"/>
        <v>0.79581446960780589</v>
      </c>
      <c r="AJ79" s="1">
        <f t="shared" si="56"/>
        <v>3.4168474035269156</v>
      </c>
      <c r="AK79" s="247">
        <f t="shared" si="57"/>
        <v>-2.0831528987982511</v>
      </c>
      <c r="AL79" s="254"/>
      <c r="AM79" s="13"/>
    </row>
    <row r="80" spans="1:39" s="4" customFormat="1" hidden="1" x14ac:dyDescent="0.3">
      <c r="A80" s="3">
        <v>72</v>
      </c>
      <c r="B80" s="248">
        <f t="shared" si="33"/>
        <v>-1.470178145890344E-15</v>
      </c>
      <c r="C80" s="249">
        <f t="shared" si="34"/>
        <v>0.99999999999999856</v>
      </c>
      <c r="D80" s="247">
        <f t="shared" si="35"/>
        <v>1.8813182179978265</v>
      </c>
      <c r="E80" s="1">
        <f t="shared" si="36"/>
        <v>0.6271060726659422</v>
      </c>
      <c r="F80" s="1">
        <f t="shared" si="37"/>
        <v>1.697404303777525</v>
      </c>
      <c r="G80" s="1">
        <f t="shared" si="38"/>
        <v>0.67896172151100997</v>
      </c>
      <c r="H80" s="1">
        <f t="shared" si="39"/>
        <v>3.5787225217753518</v>
      </c>
      <c r="I80" s="3">
        <v>71.5</v>
      </c>
      <c r="J80" s="247">
        <f t="shared" si="40"/>
        <v>1.6723067619674772</v>
      </c>
      <c r="K80" s="247">
        <f t="shared" si="41"/>
        <v>0.55743558732249243</v>
      </c>
      <c r="L80" s="1">
        <f t="shared" si="42"/>
        <v>1.7521344606555771</v>
      </c>
      <c r="M80" s="1">
        <f t="shared" si="43"/>
        <v>0.70085378426223088</v>
      </c>
      <c r="N80" s="1">
        <f t="shared" si="44"/>
        <v>3.4244412226230541</v>
      </c>
      <c r="O80" s="247">
        <f t="shared" si="45"/>
        <v>-2.0755587773769468</v>
      </c>
      <c r="P80" s="267"/>
      <c r="Q80" s="251">
        <f t="shared" si="30"/>
        <v>0.29914621573776756</v>
      </c>
      <c r="R80" s="148">
        <f t="shared" si="31"/>
        <v>0</v>
      </c>
      <c r="S80" s="252"/>
      <c r="T80" s="253">
        <f t="shared" si="32"/>
        <v>3.42446453692056</v>
      </c>
      <c r="U80" s="1"/>
      <c r="V80" s="1"/>
      <c r="W80" s="3">
        <v>72</v>
      </c>
      <c r="X80" s="248">
        <f t="shared" si="29"/>
        <v>-1.470178145890344E-15</v>
      </c>
      <c r="Y80" s="1">
        <f t="shared" si="46"/>
        <v>0.99999999999999856</v>
      </c>
      <c r="Z80" s="247">
        <f t="shared" si="47"/>
        <v>1.8813225271228786</v>
      </c>
      <c r="AA80" s="1">
        <f t="shared" si="48"/>
        <v>0.6271062566371749</v>
      </c>
      <c r="AB80" s="1">
        <f t="shared" si="49"/>
        <v>1.697400414426266</v>
      </c>
      <c r="AC80" s="1">
        <f t="shared" si="50"/>
        <v>0.67896171082177659</v>
      </c>
      <c r="AD80" s="1">
        <f t="shared" si="51"/>
        <v>3.5787229415491444</v>
      </c>
      <c r="AE80" s="3">
        <v>71.5</v>
      </c>
      <c r="AF80" s="247">
        <f t="shared" si="52"/>
        <v>1.6723112232226676</v>
      </c>
      <c r="AG80" s="247">
        <f t="shared" si="53"/>
        <v>0.55743596114341598</v>
      </c>
      <c r="AH80" s="1">
        <f t="shared" si="54"/>
        <v>1.7521304087000462</v>
      </c>
      <c r="AI80" s="1">
        <f t="shared" si="55"/>
        <v>0.70085375834902552</v>
      </c>
      <c r="AJ80" s="1">
        <f t="shared" si="56"/>
        <v>3.424441631922714</v>
      </c>
      <c r="AK80" s="247">
        <f t="shared" si="57"/>
        <v>-2.0755586704024527</v>
      </c>
      <c r="AL80" s="254"/>
      <c r="AM80" s="13"/>
    </row>
    <row r="81" spans="1:39" s="4" customFormat="1" hidden="1" x14ac:dyDescent="0.3">
      <c r="A81" s="3">
        <v>73</v>
      </c>
      <c r="B81" s="248">
        <f t="shared" si="33"/>
        <v>0.49999999999999512</v>
      </c>
      <c r="C81" s="249">
        <f t="shared" si="34"/>
        <v>1.4999999999999951</v>
      </c>
      <c r="D81" s="247">
        <f t="shared" si="35"/>
        <v>2.6236325107662726</v>
      </c>
      <c r="E81" s="1">
        <f t="shared" si="36"/>
        <v>0.87454417025542419</v>
      </c>
      <c r="F81" s="1">
        <f t="shared" si="37"/>
        <v>1.7690409755689127</v>
      </c>
      <c r="G81" s="1">
        <f t="shared" si="38"/>
        <v>0.70761639022756506</v>
      </c>
      <c r="H81" s="1">
        <f t="shared" si="39"/>
        <v>4.3926734863351857</v>
      </c>
      <c r="I81" s="3">
        <v>72.5</v>
      </c>
      <c r="J81" s="247">
        <f t="shared" si="40"/>
        <v>2.2730571216946469</v>
      </c>
      <c r="K81" s="247">
        <f t="shared" si="41"/>
        <v>0.75768570723154893</v>
      </c>
      <c r="L81" s="1">
        <f t="shared" si="42"/>
        <v>1.7151225886004022</v>
      </c>
      <c r="M81" s="1">
        <f t="shared" si="43"/>
        <v>0.68604903544016094</v>
      </c>
      <c r="N81" s="1">
        <f t="shared" si="44"/>
        <v>3.9881797102950491</v>
      </c>
      <c r="O81" s="247">
        <f t="shared" si="45"/>
        <v>-1.5118202897049517</v>
      </c>
      <c r="P81" s="267"/>
      <c r="Q81" s="251">
        <f t="shared" si="30"/>
        <v>0.81395096455983396</v>
      </c>
      <c r="R81" s="148">
        <f t="shared" si="31"/>
        <v>0</v>
      </c>
      <c r="S81" s="252"/>
      <c r="T81" s="253">
        <f t="shared" si="32"/>
        <v>3.9882144507635031</v>
      </c>
      <c r="U81" s="1"/>
      <c r="V81" s="1"/>
      <c r="W81" s="3">
        <v>73</v>
      </c>
      <c r="X81" s="248">
        <f t="shared" si="29"/>
        <v>0.49999999999999512</v>
      </c>
      <c r="Y81" s="1">
        <f t="shared" si="46"/>
        <v>1.4999999999999951</v>
      </c>
      <c r="Z81" s="247">
        <f t="shared" si="47"/>
        <v>2.6236368968204848</v>
      </c>
      <c r="AA81" s="1">
        <f t="shared" si="48"/>
        <v>0.87454388570812314</v>
      </c>
      <c r="AB81" s="1">
        <f t="shared" si="49"/>
        <v>1.7690370037314365</v>
      </c>
      <c r="AC81" s="1">
        <f t="shared" si="50"/>
        <v>0.70761641175073553</v>
      </c>
      <c r="AD81" s="1">
        <f t="shared" si="51"/>
        <v>4.3926739005519213</v>
      </c>
      <c r="AE81" s="3">
        <v>72.5</v>
      </c>
      <c r="AF81" s="247">
        <f t="shared" si="52"/>
        <v>2.2730614304648942</v>
      </c>
      <c r="AG81" s="247">
        <f t="shared" si="53"/>
        <v>0.75768563030238911</v>
      </c>
      <c r="AH81" s="1">
        <f t="shared" si="54"/>
        <v>1.715118699544891</v>
      </c>
      <c r="AI81" s="1">
        <f t="shared" si="55"/>
        <v>0.68604904099721786</v>
      </c>
      <c r="AJ81" s="1">
        <f t="shared" si="56"/>
        <v>3.988180130009785</v>
      </c>
      <c r="AK81" s="247">
        <f t="shared" si="57"/>
        <v>-1.5118201723153817</v>
      </c>
      <c r="AL81" s="254"/>
      <c r="AM81" s="13"/>
    </row>
    <row r="82" spans="1:39" s="4" customFormat="1" hidden="1" x14ac:dyDescent="0.3">
      <c r="A82" s="3">
        <v>74</v>
      </c>
      <c r="B82" s="248">
        <f t="shared" si="33"/>
        <v>0.86602540378443726</v>
      </c>
      <c r="C82" s="249">
        <f t="shared" si="34"/>
        <v>1.8660254037844373</v>
      </c>
      <c r="D82" s="247">
        <f t="shared" si="35"/>
        <v>3.4667941683437289</v>
      </c>
      <c r="E82" s="1">
        <f t="shared" si="36"/>
        <v>1.1555980561145762</v>
      </c>
      <c r="F82" s="1">
        <f t="shared" si="37"/>
        <v>2.0365375277139308</v>
      </c>
      <c r="G82" s="1">
        <f t="shared" si="38"/>
        <v>0.81461501108557233</v>
      </c>
      <c r="H82" s="1">
        <f t="shared" si="39"/>
        <v>5.5033316960576597</v>
      </c>
      <c r="I82" s="3">
        <v>73.5</v>
      </c>
      <c r="J82" s="247">
        <f t="shared" si="40"/>
        <v>3.0685912386209426</v>
      </c>
      <c r="K82" s="247">
        <f t="shared" si="41"/>
        <v>1.022863746206981</v>
      </c>
      <c r="L82" s="1">
        <f t="shared" si="42"/>
        <v>1.8884179851549059</v>
      </c>
      <c r="M82" s="1">
        <f t="shared" si="43"/>
        <v>0.7553671940619624</v>
      </c>
      <c r="N82" s="1">
        <f t="shared" si="44"/>
        <v>4.9570092237758487</v>
      </c>
      <c r="O82" s="247">
        <f t="shared" si="45"/>
        <v>-0.54299077622415215</v>
      </c>
      <c r="P82" s="267"/>
      <c r="Q82" s="251">
        <f t="shared" si="30"/>
        <v>1.110658209722474</v>
      </c>
      <c r="R82" s="148">
        <f t="shared" si="31"/>
        <v>0</v>
      </c>
      <c r="S82" s="252"/>
      <c r="T82" s="253">
        <f t="shared" si="32"/>
        <v>4.9570493386747465</v>
      </c>
      <c r="U82" s="1"/>
      <c r="V82" s="1"/>
      <c r="W82" s="3">
        <v>74</v>
      </c>
      <c r="X82" s="248">
        <f t="shared" si="29"/>
        <v>0.86602540378443726</v>
      </c>
      <c r="Y82" s="1">
        <f t="shared" si="46"/>
        <v>1.8660254037844373</v>
      </c>
      <c r="Z82" s="247">
        <f t="shared" si="47"/>
        <v>3.4667990614640782</v>
      </c>
      <c r="AA82" s="1">
        <f t="shared" si="48"/>
        <v>1.1555973792929612</v>
      </c>
      <c r="AB82" s="1">
        <f t="shared" si="49"/>
        <v>2.0365330132720065</v>
      </c>
      <c r="AC82" s="1">
        <f t="shared" si="50"/>
        <v>0.81461505905403109</v>
      </c>
      <c r="AD82" s="1">
        <f t="shared" si="51"/>
        <v>5.5033320747360843</v>
      </c>
      <c r="AE82" s="3">
        <v>73.5</v>
      </c>
      <c r="AF82" s="247">
        <f t="shared" si="52"/>
        <v>3.0685958457513993</v>
      </c>
      <c r="AG82" s="247">
        <f t="shared" si="53"/>
        <v>1.0228632391408439</v>
      </c>
      <c r="AH82" s="1">
        <f t="shared" si="54"/>
        <v>1.8884137766998217</v>
      </c>
      <c r="AI82" s="1">
        <f t="shared" si="55"/>
        <v>0.7553672296002728</v>
      </c>
      <c r="AJ82" s="1">
        <f t="shared" si="56"/>
        <v>4.9570096224512206</v>
      </c>
      <c r="AK82" s="247">
        <f t="shared" si="57"/>
        <v>-0.54299067987394611</v>
      </c>
      <c r="AL82" s="254"/>
      <c r="AM82" s="13"/>
    </row>
    <row r="83" spans="1:39" s="4" customFormat="1" hidden="1" x14ac:dyDescent="0.3">
      <c r="A83" s="3">
        <v>75</v>
      </c>
      <c r="B83" s="248">
        <f t="shared" si="33"/>
        <v>1</v>
      </c>
      <c r="C83" s="249">
        <f t="shared" si="34"/>
        <v>2</v>
      </c>
      <c r="D83" s="247">
        <f t="shared" si="35"/>
        <v>4.1848787054901662</v>
      </c>
      <c r="E83" s="1">
        <f t="shared" si="36"/>
        <v>1.394959568496722</v>
      </c>
      <c r="F83" s="1">
        <f t="shared" si="37"/>
        <v>2.428218475071052</v>
      </c>
      <c r="G83" s="1">
        <f t="shared" si="38"/>
        <v>0.97128739002842079</v>
      </c>
      <c r="H83" s="1">
        <f t="shared" si="39"/>
        <v>6.6130971805612182</v>
      </c>
      <c r="I83" s="3">
        <v>74.5</v>
      </c>
      <c r="J83" s="247">
        <f t="shared" si="40"/>
        <v>3.8457463885606882</v>
      </c>
      <c r="K83" s="247">
        <f t="shared" si="41"/>
        <v>1.2819154628535627</v>
      </c>
      <c r="L83" s="1">
        <f t="shared" si="42"/>
        <v>2.2255862887411033</v>
      </c>
      <c r="M83" s="1">
        <f t="shared" si="43"/>
        <v>0.89023451549644128</v>
      </c>
      <c r="N83" s="1">
        <f t="shared" si="44"/>
        <v>6.0713326773017915</v>
      </c>
      <c r="O83" s="247">
        <f t="shared" si="45"/>
        <v>0.5713326773017906</v>
      </c>
      <c r="P83" s="267"/>
      <c r="Q83" s="251">
        <f t="shared" si="30"/>
        <v>1.1097654845035585</v>
      </c>
      <c r="R83" s="148">
        <f t="shared" si="31"/>
        <v>0</v>
      </c>
      <c r="S83" s="252"/>
      <c r="T83" s="253">
        <f t="shared" si="32"/>
        <v>6.0713706748393674</v>
      </c>
      <c r="U83" s="1"/>
      <c r="V83" s="1"/>
      <c r="W83" s="3">
        <v>75</v>
      </c>
      <c r="X83" s="248">
        <f t="shared" si="29"/>
        <v>1</v>
      </c>
      <c r="Y83" s="1">
        <f t="shared" si="46"/>
        <v>2</v>
      </c>
      <c r="Z83" s="247">
        <f t="shared" si="47"/>
        <v>4.184884399945668</v>
      </c>
      <c r="AA83" s="1">
        <f t="shared" si="48"/>
        <v>1.3949586807545984</v>
      </c>
      <c r="AB83" s="1">
        <f t="shared" si="49"/>
        <v>2.4282131032968719</v>
      </c>
      <c r="AC83" s="1">
        <f t="shared" si="50"/>
        <v>0.97128745158905838</v>
      </c>
      <c r="AD83" s="1">
        <f t="shared" si="51"/>
        <v>6.6130975032425399</v>
      </c>
      <c r="AE83" s="3">
        <v>74.5</v>
      </c>
      <c r="AF83" s="247">
        <f t="shared" si="52"/>
        <v>3.8457516649511301</v>
      </c>
      <c r="AG83" s="247">
        <f t="shared" si="53"/>
        <v>1.2819146615184107</v>
      </c>
      <c r="AH83" s="1">
        <f t="shared" si="54"/>
        <v>2.2255813641697126</v>
      </c>
      <c r="AI83" s="1">
        <f t="shared" si="55"/>
        <v>0.89023457149354435</v>
      </c>
      <c r="AJ83" s="1">
        <f t="shared" si="56"/>
        <v>6.0713330291208427</v>
      </c>
      <c r="AK83" s="247">
        <f t="shared" si="57"/>
        <v>0.57133272679567604</v>
      </c>
      <c r="AL83" s="254"/>
      <c r="AM83" s="13"/>
    </row>
    <row r="84" spans="1:39" s="4" customFormat="1" hidden="1" x14ac:dyDescent="0.3">
      <c r="A84" s="3">
        <v>76</v>
      </c>
      <c r="B84" s="248">
        <f t="shared" si="33"/>
        <v>0.86602540378444059</v>
      </c>
      <c r="C84" s="249">
        <f t="shared" si="34"/>
        <v>1.8660254037844406</v>
      </c>
      <c r="D84" s="247">
        <f t="shared" si="35"/>
        <v>4.5854759503775853</v>
      </c>
      <c r="E84" s="1">
        <f t="shared" si="36"/>
        <v>1.528491983459195</v>
      </c>
      <c r="F84" s="1">
        <f t="shared" si="37"/>
        <v>2.8391332240936924</v>
      </c>
      <c r="G84" s="1">
        <f t="shared" si="38"/>
        <v>1.1356532896374769</v>
      </c>
      <c r="H84" s="1">
        <f t="shared" si="39"/>
        <v>7.4246091744712777</v>
      </c>
      <c r="I84" s="3">
        <v>75.5</v>
      </c>
      <c r="J84" s="247">
        <f t="shared" si="40"/>
        <v>4.3962844766910667</v>
      </c>
      <c r="K84" s="247">
        <f t="shared" si="41"/>
        <v>1.4654281588970222</v>
      </c>
      <c r="L84" s="1">
        <f t="shared" si="42"/>
        <v>2.6362835246859544</v>
      </c>
      <c r="M84" s="1">
        <f t="shared" si="43"/>
        <v>1.0545134098743818</v>
      </c>
      <c r="N84" s="1">
        <f t="shared" si="44"/>
        <v>7.0325680013770207</v>
      </c>
      <c r="O84" s="247">
        <f t="shared" si="45"/>
        <v>1.5325680013770198</v>
      </c>
      <c r="P84" s="267"/>
      <c r="Q84" s="251">
        <f t="shared" si="30"/>
        <v>0.81151199391005946</v>
      </c>
      <c r="R84" s="148">
        <f t="shared" si="31"/>
        <v>0</v>
      </c>
      <c r="S84" s="252"/>
      <c r="T84" s="253">
        <f t="shared" si="32"/>
        <v>7.0325969571232827</v>
      </c>
      <c r="U84" s="1"/>
      <c r="V84" s="1"/>
      <c r="W84" s="3">
        <v>76</v>
      </c>
      <c r="X84" s="248">
        <f t="shared" si="29"/>
        <v>0.86602540378444059</v>
      </c>
      <c r="Y84" s="1">
        <f t="shared" si="46"/>
        <v>1.8660254037844406</v>
      </c>
      <c r="Z84" s="247">
        <f t="shared" si="47"/>
        <v>4.5854825257201455</v>
      </c>
      <c r="AA84" s="1">
        <f t="shared" si="48"/>
        <v>1.5284911226663473</v>
      </c>
      <c r="AB84" s="1">
        <f t="shared" si="49"/>
        <v>2.8391269099809349</v>
      </c>
      <c r="AC84" s="1">
        <f t="shared" si="50"/>
        <v>1.135653348295171</v>
      </c>
      <c r="AD84" s="1">
        <f t="shared" si="51"/>
        <v>7.4246094357010808</v>
      </c>
      <c r="AE84" s="3">
        <v>75.5</v>
      </c>
      <c r="AF84" s="247">
        <f t="shared" si="52"/>
        <v>4.3962906139135978</v>
      </c>
      <c r="AG84" s="247">
        <f t="shared" si="53"/>
        <v>1.4654272780099624</v>
      </c>
      <c r="AH84" s="1">
        <f t="shared" si="54"/>
        <v>2.636277679164309</v>
      </c>
      <c r="AI84" s="1">
        <f t="shared" si="55"/>
        <v>1.0545134713258995</v>
      </c>
      <c r="AJ84" s="1">
        <f t="shared" si="56"/>
        <v>7.0325682930779063</v>
      </c>
      <c r="AK84" s="247">
        <f t="shared" si="57"/>
        <v>1.5325679907527396</v>
      </c>
      <c r="AL84" s="254"/>
      <c r="AM84" s="13"/>
    </row>
    <row r="85" spans="1:39" s="4" customFormat="1" hidden="1" x14ac:dyDescent="0.3">
      <c r="A85" s="3">
        <v>77</v>
      </c>
      <c r="B85" s="248">
        <f t="shared" si="33"/>
        <v>0.50000000000000089</v>
      </c>
      <c r="C85" s="249">
        <f t="shared" si="34"/>
        <v>1.5000000000000009</v>
      </c>
      <c r="D85" s="247">
        <f t="shared" si="35"/>
        <v>4.5612461947465919</v>
      </c>
      <c r="E85" s="1">
        <f t="shared" si="36"/>
        <v>1.520415398248864</v>
      </c>
      <c r="F85" s="1">
        <f t="shared" si="37"/>
        <v>3.1591774996148914</v>
      </c>
      <c r="G85" s="1">
        <f t="shared" si="38"/>
        <v>1.2636709998459565</v>
      </c>
      <c r="H85" s="1">
        <f t="shared" si="39"/>
        <v>7.7204236943614832</v>
      </c>
      <c r="I85" s="3">
        <v>76.5</v>
      </c>
      <c r="J85" s="247">
        <f t="shared" si="40"/>
        <v>4.5726892668929819</v>
      </c>
      <c r="K85" s="247">
        <f t="shared" si="41"/>
        <v>1.5242297556309941</v>
      </c>
      <c r="L85" s="1">
        <f t="shared" si="42"/>
        <v>3.0104637002744874</v>
      </c>
      <c r="M85" s="1">
        <f t="shared" si="43"/>
        <v>1.2041854801097949</v>
      </c>
      <c r="N85" s="1">
        <f t="shared" si="44"/>
        <v>7.5831529671674698</v>
      </c>
      <c r="O85" s="247">
        <f t="shared" si="45"/>
        <v>2.0831529671674689</v>
      </c>
      <c r="P85" s="267"/>
      <c r="Q85" s="251">
        <f t="shared" si="30"/>
        <v>0.29581451989020557</v>
      </c>
      <c r="R85" s="148">
        <f t="shared" si="31"/>
        <v>0</v>
      </c>
      <c r="S85" s="252"/>
      <c r="T85" s="253">
        <f t="shared" si="32"/>
        <v>7.58316837944494</v>
      </c>
      <c r="U85" s="1"/>
      <c r="V85" s="1"/>
      <c r="W85" s="3">
        <v>77</v>
      </c>
      <c r="X85" s="248">
        <f t="shared" si="29"/>
        <v>0.50000000000000089</v>
      </c>
      <c r="Y85" s="1">
        <f t="shared" si="46"/>
        <v>1.5000000000000009</v>
      </c>
      <c r="Z85" s="247">
        <f t="shared" si="47"/>
        <v>4.5612534944951442</v>
      </c>
      <c r="AA85" s="1">
        <f t="shared" si="48"/>
        <v>1.5204147950540414</v>
      </c>
      <c r="AB85" s="1">
        <f t="shared" si="49"/>
        <v>3.1591704106560945</v>
      </c>
      <c r="AC85" s="1">
        <f t="shared" si="50"/>
        <v>1.2636710398834252</v>
      </c>
      <c r="AD85" s="1">
        <f t="shared" si="51"/>
        <v>7.7204239051512387</v>
      </c>
      <c r="AE85" s="3">
        <v>76.5</v>
      </c>
      <c r="AF85" s="247">
        <f t="shared" si="52"/>
        <v>4.5726962258604402</v>
      </c>
      <c r="AG85" s="247">
        <f t="shared" si="53"/>
        <v>1.5242290312250022</v>
      </c>
      <c r="AH85" s="1">
        <f t="shared" si="54"/>
        <v>3.010456975736516</v>
      </c>
      <c r="AI85" s="1">
        <f t="shared" si="55"/>
        <v>1.204185530549843</v>
      </c>
      <c r="AJ85" s="1">
        <f t="shared" si="56"/>
        <v>7.5831532015969563</v>
      </c>
      <c r="AK85" s="247">
        <f t="shared" si="57"/>
        <v>2.0831528992717896</v>
      </c>
      <c r="AL85" s="254"/>
      <c r="AM85" s="13"/>
    </row>
    <row r="86" spans="1:39" s="4" customFormat="1" hidden="1" x14ac:dyDescent="0.3">
      <c r="A86" s="3">
        <v>78</v>
      </c>
      <c r="B86" s="248">
        <f t="shared" si="33"/>
        <v>5.1454066701817069E-15</v>
      </c>
      <c r="C86" s="249">
        <f t="shared" si="34"/>
        <v>1.0000000000000051</v>
      </c>
      <c r="D86" s="247">
        <f t="shared" si="35"/>
        <v>4.1186817820501211</v>
      </c>
      <c r="E86" s="1">
        <f t="shared" si="36"/>
        <v>1.3728939273500405</v>
      </c>
      <c r="F86" s="1">
        <f t="shared" si="37"/>
        <v>3.3025956964605858</v>
      </c>
      <c r="G86" s="1">
        <f t="shared" si="38"/>
        <v>1.3210382785842343</v>
      </c>
      <c r="H86" s="1">
        <f t="shared" si="39"/>
        <v>7.4212774785107065</v>
      </c>
      <c r="I86" s="3">
        <v>77.5</v>
      </c>
      <c r="J86" s="247">
        <f t="shared" si="40"/>
        <v>4.3276932380894273</v>
      </c>
      <c r="K86" s="247">
        <f t="shared" si="41"/>
        <v>1.4425644126964758</v>
      </c>
      <c r="L86" s="1">
        <f t="shared" si="42"/>
        <v>3.2478655396269529</v>
      </c>
      <c r="M86" s="1">
        <f t="shared" si="43"/>
        <v>1.2991462158507812</v>
      </c>
      <c r="N86" s="1">
        <f t="shared" si="44"/>
        <v>7.5755587777163802</v>
      </c>
      <c r="O86" s="247">
        <f t="shared" si="45"/>
        <v>2.0755587777163793</v>
      </c>
      <c r="P86" s="267"/>
      <c r="Q86" s="251">
        <f t="shared" si="30"/>
        <v>-0.29914621585077672</v>
      </c>
      <c r="R86" s="148">
        <f t="shared" si="31"/>
        <v>0</v>
      </c>
      <c r="S86" s="252"/>
      <c r="T86" s="253">
        <f t="shared" si="32"/>
        <v>7.5755597738176146</v>
      </c>
      <c r="U86" s="1"/>
      <c r="V86" s="1"/>
      <c r="W86" s="3">
        <v>78</v>
      </c>
      <c r="X86" s="248">
        <f t="shared" si="29"/>
        <v>5.1454066701817069E-15</v>
      </c>
      <c r="Y86" s="1">
        <f t="shared" si="46"/>
        <v>1.0000000000000051</v>
      </c>
      <c r="Z86" s="247">
        <f t="shared" si="47"/>
        <v>4.1186894556195961</v>
      </c>
      <c r="AA86" s="1">
        <f t="shared" si="48"/>
        <v>1.3728937433788084</v>
      </c>
      <c r="AB86" s="1">
        <f t="shared" si="49"/>
        <v>3.3025882077676583</v>
      </c>
      <c r="AC86" s="1">
        <f t="shared" si="50"/>
        <v>1.3210382892734704</v>
      </c>
      <c r="AD86" s="1">
        <f t="shared" si="51"/>
        <v>7.4212776633872544</v>
      </c>
      <c r="AE86" s="3">
        <v>77.5</v>
      </c>
      <c r="AF86" s="247">
        <f t="shared" si="52"/>
        <v>4.3277007595287644</v>
      </c>
      <c r="AG86" s="247">
        <f t="shared" si="53"/>
        <v>1.4425640388755532</v>
      </c>
      <c r="AH86" s="1">
        <f t="shared" si="54"/>
        <v>3.2478582135382981</v>
      </c>
      <c r="AI86" s="1">
        <f t="shared" si="55"/>
        <v>1.2991462417639896</v>
      </c>
      <c r="AJ86" s="1">
        <f t="shared" si="56"/>
        <v>7.5755589730670625</v>
      </c>
      <c r="AK86" s="247">
        <f t="shared" si="57"/>
        <v>2.0755586707418958</v>
      </c>
      <c r="AL86" s="254"/>
      <c r="AM86" s="13"/>
    </row>
    <row r="87" spans="1:39" s="4" customFormat="1" hidden="1" x14ac:dyDescent="0.3">
      <c r="A87" s="3">
        <v>79</v>
      </c>
      <c r="B87" s="248">
        <f t="shared" si="33"/>
        <v>-0.49999999999999811</v>
      </c>
      <c r="C87" s="249">
        <f t="shared" si="34"/>
        <v>0.50000000000000189</v>
      </c>
      <c r="D87" s="247">
        <f t="shared" si="35"/>
        <v>3.3763674892680808</v>
      </c>
      <c r="E87" s="1">
        <f t="shared" si="36"/>
        <v>1.1254558297560269</v>
      </c>
      <c r="F87" s="1">
        <f t="shared" si="37"/>
        <v>3.2309590246017756</v>
      </c>
      <c r="G87" s="1">
        <f t="shared" si="38"/>
        <v>1.2923836098407102</v>
      </c>
      <c r="H87" s="1">
        <f t="shared" si="39"/>
        <v>6.6073265138698565</v>
      </c>
      <c r="I87" s="3">
        <v>78.5</v>
      </c>
      <c r="J87" s="247">
        <f t="shared" si="40"/>
        <v>3.7269428783461263</v>
      </c>
      <c r="K87" s="247">
        <f t="shared" si="41"/>
        <v>1.2423142927820421</v>
      </c>
      <c r="L87" s="1">
        <f t="shared" si="42"/>
        <v>3.2848774116021309</v>
      </c>
      <c r="M87" s="1">
        <f t="shared" si="43"/>
        <v>1.3139509646408523</v>
      </c>
      <c r="N87" s="1">
        <f t="shared" si="44"/>
        <v>7.0118202899482576</v>
      </c>
      <c r="O87" s="247">
        <f t="shared" si="45"/>
        <v>1.5118202899482567</v>
      </c>
      <c r="P87" s="267"/>
      <c r="Q87" s="251">
        <f t="shared" si="30"/>
        <v>-0.81395096464085004</v>
      </c>
      <c r="R87" s="148">
        <f t="shared" si="31"/>
        <v>0</v>
      </c>
      <c r="S87" s="252"/>
      <c r="T87" s="253">
        <f t="shared" si="32"/>
        <v>7.0118098599746643</v>
      </c>
      <c r="U87" s="1"/>
      <c r="V87" s="1"/>
      <c r="W87" s="3">
        <v>79</v>
      </c>
      <c r="X87" s="248">
        <f t="shared" si="29"/>
        <v>-0.49999999999999811</v>
      </c>
      <c r="Y87" s="1">
        <f t="shared" si="46"/>
        <v>0.50000000000000189</v>
      </c>
      <c r="Z87" s="247">
        <f t="shared" si="47"/>
        <v>3.3763750859083954</v>
      </c>
      <c r="AA87" s="1">
        <f t="shared" si="48"/>
        <v>1.1254561143033288</v>
      </c>
      <c r="AB87" s="1">
        <f t="shared" si="49"/>
        <v>3.2309516183950637</v>
      </c>
      <c r="AC87" s="1">
        <f t="shared" si="50"/>
        <v>1.2923835883175419</v>
      </c>
      <c r="AD87" s="1">
        <f t="shared" si="51"/>
        <v>6.6073267043034587</v>
      </c>
      <c r="AE87" s="3">
        <v>78.5</v>
      </c>
      <c r="AF87" s="247">
        <f t="shared" si="52"/>
        <v>3.7269505522704063</v>
      </c>
      <c r="AG87" s="247">
        <f t="shared" si="53"/>
        <v>1.2423143697112029</v>
      </c>
      <c r="AH87" s="1">
        <f t="shared" si="54"/>
        <v>3.2848699226134555</v>
      </c>
      <c r="AI87" s="1">
        <f t="shared" si="55"/>
        <v>1.3139509590837981</v>
      </c>
      <c r="AJ87" s="1">
        <f t="shared" si="56"/>
        <v>7.0118204748838622</v>
      </c>
      <c r="AK87" s="247">
        <f t="shared" si="57"/>
        <v>1.5118201725586955</v>
      </c>
      <c r="AL87" s="254"/>
      <c r="AM87" s="13"/>
    </row>
    <row r="88" spans="1:39" s="4" customFormat="1" hidden="1" x14ac:dyDescent="0.3">
      <c r="A88" s="3">
        <v>80</v>
      </c>
      <c r="B88" s="248">
        <f t="shared" si="33"/>
        <v>-0.86602540378443549</v>
      </c>
      <c r="C88" s="249">
        <f t="shared" si="34"/>
        <v>0.13397459621556451</v>
      </c>
      <c r="D88" s="247">
        <f t="shared" si="35"/>
        <v>2.5332058316808879</v>
      </c>
      <c r="E88" s="1">
        <f t="shared" si="36"/>
        <v>0.84440194389362933</v>
      </c>
      <c r="F88" s="1">
        <f t="shared" si="37"/>
        <v>2.9634624724084224</v>
      </c>
      <c r="G88" s="1">
        <f t="shared" si="38"/>
        <v>1.185384988963369</v>
      </c>
      <c r="H88" s="1">
        <f t="shared" si="39"/>
        <v>5.4966683040893098</v>
      </c>
      <c r="I88" s="3">
        <v>79.5</v>
      </c>
      <c r="J88" s="247">
        <f t="shared" si="40"/>
        <v>2.9314087614082727</v>
      </c>
      <c r="K88" s="247">
        <f t="shared" si="41"/>
        <v>0.97713625380275759</v>
      </c>
      <c r="L88" s="1">
        <f t="shared" si="42"/>
        <v>3.1115820149902769</v>
      </c>
      <c r="M88" s="1">
        <f t="shared" si="43"/>
        <v>1.2446328059961107</v>
      </c>
      <c r="N88" s="1">
        <f t="shared" si="44"/>
        <v>6.0429907763985495</v>
      </c>
      <c r="O88" s="247">
        <f t="shared" si="45"/>
        <v>0.54299077639854865</v>
      </c>
      <c r="P88" s="267"/>
      <c r="Q88" s="251">
        <f t="shared" si="30"/>
        <v>-1.1106582097805466</v>
      </c>
      <c r="R88" s="148">
        <f t="shared" si="31"/>
        <v>-4.4408920985006262E-16</v>
      </c>
      <c r="S88" s="252"/>
      <c r="T88" s="253">
        <f t="shared" si="32"/>
        <v>6.0429749720634192</v>
      </c>
      <c r="U88" s="1"/>
      <c r="V88" s="1"/>
      <c r="W88" s="3">
        <v>80</v>
      </c>
      <c r="X88" s="248">
        <f t="shared" si="29"/>
        <v>-0.86602540378443549</v>
      </c>
      <c r="Y88" s="1">
        <f t="shared" si="46"/>
        <v>0.13397459621556451</v>
      </c>
      <c r="Z88" s="247">
        <f t="shared" si="47"/>
        <v>2.5332129212550649</v>
      </c>
      <c r="AA88" s="1">
        <f t="shared" si="48"/>
        <v>0.84440262071524497</v>
      </c>
      <c r="AB88" s="1">
        <f t="shared" si="49"/>
        <v>2.9634556088061577</v>
      </c>
      <c r="AC88" s="1">
        <f t="shared" si="50"/>
        <v>1.185384940994912</v>
      </c>
      <c r="AD88" s="1">
        <f t="shared" si="51"/>
        <v>5.496668530061223</v>
      </c>
      <c r="AE88" s="3">
        <v>79.5</v>
      </c>
      <c r="AF88" s="247">
        <f t="shared" si="52"/>
        <v>2.9314161369723424</v>
      </c>
      <c r="AG88" s="247">
        <f t="shared" si="53"/>
        <v>0.97713676086889512</v>
      </c>
      <c r="AH88" s="1">
        <f t="shared" si="54"/>
        <v>3.1115748454011722</v>
      </c>
      <c r="AI88" s="1">
        <f t="shared" si="55"/>
        <v>1.2446327704578022</v>
      </c>
      <c r="AJ88" s="1">
        <f t="shared" si="56"/>
        <v>6.0429909823735146</v>
      </c>
      <c r="AK88" s="247">
        <f t="shared" si="57"/>
        <v>0.54299068004834794</v>
      </c>
      <c r="AL88" s="254"/>
      <c r="AM88" s="13"/>
    </row>
    <row r="89" spans="1:39" s="4" customFormat="1" hidden="1" x14ac:dyDescent="0.3">
      <c r="A89" s="3">
        <v>81</v>
      </c>
      <c r="B89" s="248">
        <f t="shared" si="33"/>
        <v>-1</v>
      </c>
      <c r="C89" s="249">
        <f t="shared" si="34"/>
        <v>0</v>
      </c>
      <c r="D89" s="247">
        <f t="shared" si="35"/>
        <v>1.8151212945274724</v>
      </c>
      <c r="E89" s="1">
        <f t="shared" si="36"/>
        <v>0.60504043150915743</v>
      </c>
      <c r="F89" s="1">
        <f t="shared" si="37"/>
        <v>2.5717815250166516</v>
      </c>
      <c r="G89" s="1">
        <f t="shared" si="38"/>
        <v>1.0287126100066606</v>
      </c>
      <c r="H89" s="1">
        <f t="shared" si="39"/>
        <v>4.3869028195441242</v>
      </c>
      <c r="I89" s="3">
        <v>80.5</v>
      </c>
      <c r="J89" s="247">
        <f t="shared" si="40"/>
        <v>2.1542536114602462</v>
      </c>
      <c r="K89" s="247">
        <f t="shared" si="41"/>
        <v>0.71808453715341536</v>
      </c>
      <c r="L89" s="1">
        <f t="shared" si="42"/>
        <v>2.7744137113629663</v>
      </c>
      <c r="M89" s="1">
        <f t="shared" si="43"/>
        <v>1.1097654845451865</v>
      </c>
      <c r="N89" s="1">
        <f t="shared" si="44"/>
        <v>4.9286673228232125</v>
      </c>
      <c r="O89" s="247">
        <f t="shared" si="45"/>
        <v>-0.57133267717678837</v>
      </c>
      <c r="P89" s="267"/>
      <c r="Q89" s="251">
        <f t="shared" si="30"/>
        <v>-1.1097654845451856</v>
      </c>
      <c r="R89" s="148">
        <f t="shared" si="31"/>
        <v>8.8817841970012523E-16</v>
      </c>
      <c r="S89" s="252"/>
      <c r="T89" s="253">
        <f t="shared" si="32"/>
        <v>4.9286536358988133</v>
      </c>
      <c r="U89" s="1"/>
      <c r="V89" s="1"/>
      <c r="W89" s="3">
        <v>81</v>
      </c>
      <c r="X89" s="248">
        <f t="shared" si="29"/>
        <v>-1</v>
      </c>
      <c r="Y89" s="1">
        <f t="shared" si="46"/>
        <v>0</v>
      </c>
      <c r="Z89" s="247">
        <f t="shared" si="47"/>
        <v>1.8151275827664972</v>
      </c>
      <c r="AA89" s="1">
        <f t="shared" si="48"/>
        <v>0.6050413192512818</v>
      </c>
      <c r="AB89" s="1">
        <f t="shared" si="49"/>
        <v>2.5717755187466413</v>
      </c>
      <c r="AC89" s="1">
        <f t="shared" si="50"/>
        <v>1.0287125484460242</v>
      </c>
      <c r="AD89" s="1">
        <f t="shared" si="51"/>
        <v>4.3869031015131386</v>
      </c>
      <c r="AE89" s="3">
        <v>80.5</v>
      </c>
      <c r="AF89" s="247">
        <f t="shared" si="52"/>
        <v>2.1542603177643302</v>
      </c>
      <c r="AG89" s="247">
        <f t="shared" si="53"/>
        <v>0.71808533848856781</v>
      </c>
      <c r="AH89" s="1">
        <f t="shared" si="54"/>
        <v>2.7744072578901671</v>
      </c>
      <c r="AI89" s="1">
        <f t="shared" si="55"/>
        <v>1.1097654285480849</v>
      </c>
      <c r="AJ89" s="1">
        <f t="shared" si="56"/>
        <v>4.9286675756544973</v>
      </c>
      <c r="AK89" s="247">
        <f t="shared" si="57"/>
        <v>-0.57133272667066937</v>
      </c>
      <c r="AL89" s="254"/>
      <c r="AM89" s="13"/>
    </row>
    <row r="90" spans="1:39" s="4" customFormat="1" hidden="1" x14ac:dyDescent="0.3">
      <c r="A90" s="3">
        <v>82</v>
      </c>
      <c r="B90" s="248">
        <f t="shared" si="33"/>
        <v>-0.86602540378444248</v>
      </c>
      <c r="C90" s="249">
        <f t="shared" si="34"/>
        <v>0.13397459621555752</v>
      </c>
      <c r="D90" s="247">
        <f t="shared" si="35"/>
        <v>1.4145240496350524</v>
      </c>
      <c r="E90" s="1">
        <f t="shared" si="36"/>
        <v>0.47150801654501745</v>
      </c>
      <c r="F90" s="1">
        <f t="shared" si="37"/>
        <v>2.1608667759691724</v>
      </c>
      <c r="G90" s="1">
        <f t="shared" si="38"/>
        <v>0.86434671038766897</v>
      </c>
      <c r="H90" s="1">
        <f t="shared" si="39"/>
        <v>3.5753908256042246</v>
      </c>
      <c r="I90" s="3">
        <v>81.5</v>
      </c>
      <c r="J90" s="247">
        <f t="shared" si="40"/>
        <v>1.6037155233239329</v>
      </c>
      <c r="K90" s="247">
        <f t="shared" si="41"/>
        <v>0.53457184110797762</v>
      </c>
      <c r="L90" s="1">
        <f t="shared" si="42"/>
        <v>2.3637164753886419</v>
      </c>
      <c r="M90" s="1">
        <f t="shared" si="43"/>
        <v>0.94548659015545677</v>
      </c>
      <c r="N90" s="1">
        <f t="shared" si="44"/>
        <v>3.9674319987125748</v>
      </c>
      <c r="O90" s="247">
        <f t="shared" si="45"/>
        <v>-1.5325680012874261</v>
      </c>
      <c r="P90" s="267"/>
      <c r="Q90" s="251">
        <f t="shared" si="30"/>
        <v>-0.81151199393989959</v>
      </c>
      <c r="R90" s="148">
        <f t="shared" si="31"/>
        <v>-3.3306690738754696E-16</v>
      </c>
      <c r="S90" s="252"/>
      <c r="T90" s="253">
        <f t="shared" si="32"/>
        <v>3.9674273536148958</v>
      </c>
      <c r="U90" s="1"/>
      <c r="V90" s="1"/>
      <c r="W90" s="3">
        <v>82</v>
      </c>
      <c r="X90" s="248">
        <f t="shared" si="29"/>
        <v>-0.86602540378444248</v>
      </c>
      <c r="Y90" s="1">
        <f t="shared" si="46"/>
        <v>0.13397459621555752</v>
      </c>
      <c r="Z90" s="247">
        <f t="shared" si="47"/>
        <v>1.4145294569870168</v>
      </c>
      <c r="AA90" s="1">
        <f t="shared" si="48"/>
        <v>0.47150887733786512</v>
      </c>
      <c r="AB90" s="1">
        <f t="shared" si="49"/>
        <v>2.1608617120377396</v>
      </c>
      <c r="AC90" s="1">
        <f t="shared" si="50"/>
        <v>0.86434665172997616</v>
      </c>
      <c r="AD90" s="1">
        <f t="shared" si="51"/>
        <v>3.5753911690247566</v>
      </c>
      <c r="AE90" s="3">
        <v>81.5</v>
      </c>
      <c r="AF90" s="247">
        <f t="shared" si="52"/>
        <v>1.6037213687959277</v>
      </c>
      <c r="AG90" s="247">
        <f t="shared" si="53"/>
        <v>0.5345727219950378</v>
      </c>
      <c r="AH90" s="1">
        <f t="shared" si="54"/>
        <v>2.3637109428660965</v>
      </c>
      <c r="AI90" s="1">
        <f t="shared" si="55"/>
        <v>0.94548652870394012</v>
      </c>
      <c r="AJ90" s="1">
        <f t="shared" si="56"/>
        <v>3.9674323116620243</v>
      </c>
      <c r="AK90" s="247">
        <f t="shared" si="57"/>
        <v>-1.5325679906631424</v>
      </c>
      <c r="AL90" s="254"/>
      <c r="AM90" s="13"/>
    </row>
    <row r="91" spans="1:39" s="4" customFormat="1" hidden="1" x14ac:dyDescent="0.3">
      <c r="A91" s="3">
        <v>83</v>
      </c>
      <c r="B91" s="248">
        <f t="shared" si="33"/>
        <v>-0.500000000000004</v>
      </c>
      <c r="C91" s="249">
        <f t="shared" si="34"/>
        <v>0.499999999999996</v>
      </c>
      <c r="D91" s="247">
        <f t="shared" si="35"/>
        <v>1.4387538052624607</v>
      </c>
      <c r="E91" s="1">
        <f t="shared" si="36"/>
        <v>0.47958460175415357</v>
      </c>
      <c r="F91" s="1">
        <f t="shared" si="37"/>
        <v>1.8408225004301677</v>
      </c>
      <c r="G91" s="1">
        <f t="shared" si="38"/>
        <v>0.73632900017206704</v>
      </c>
      <c r="H91" s="1">
        <f t="shared" si="39"/>
        <v>3.2795763056926281</v>
      </c>
      <c r="I91" s="3">
        <v>82.5</v>
      </c>
      <c r="J91" s="247">
        <f t="shared" si="40"/>
        <v>1.4273107331177637</v>
      </c>
      <c r="K91" s="247">
        <f t="shared" si="41"/>
        <v>0.47577024437258791</v>
      </c>
      <c r="L91" s="1">
        <f t="shared" si="42"/>
        <v>1.9895362997789814</v>
      </c>
      <c r="M91" s="1">
        <f t="shared" si="43"/>
        <v>0.79581451991159258</v>
      </c>
      <c r="N91" s="1">
        <f t="shared" si="44"/>
        <v>3.4168470328967451</v>
      </c>
      <c r="O91" s="247">
        <f t="shared" si="45"/>
        <v>-2.0831529671032558</v>
      </c>
      <c r="P91" s="267"/>
      <c r="Q91" s="251">
        <f t="shared" si="30"/>
        <v>-0.29581451991159646</v>
      </c>
      <c r="R91" s="148">
        <f t="shared" si="31"/>
        <v>0</v>
      </c>
      <c r="S91" s="252"/>
      <c r="T91" s="253">
        <f t="shared" si="32"/>
        <v>3.4168559312932341</v>
      </c>
      <c r="U91" s="1"/>
      <c r="V91" s="1"/>
      <c r="W91" s="3">
        <v>83</v>
      </c>
      <c r="X91" s="248">
        <f t="shared" si="29"/>
        <v>-0.500000000000004</v>
      </c>
      <c r="Y91" s="1">
        <f t="shared" si="46"/>
        <v>0.499999999999996</v>
      </c>
      <c r="Z91" s="247">
        <f t="shared" si="47"/>
        <v>1.4387584882084332</v>
      </c>
      <c r="AA91" s="1">
        <f t="shared" si="48"/>
        <v>0.47958520494897616</v>
      </c>
      <c r="AB91" s="1">
        <f t="shared" si="49"/>
        <v>1.8408182113447735</v>
      </c>
      <c r="AC91" s="1">
        <f t="shared" si="50"/>
        <v>0.73632896013459925</v>
      </c>
      <c r="AD91" s="1">
        <f t="shared" si="51"/>
        <v>3.279576699553207</v>
      </c>
      <c r="AE91" s="3">
        <v>82.5</v>
      </c>
      <c r="AF91" s="247">
        <f t="shared" si="52"/>
        <v>1.42731575684483</v>
      </c>
      <c r="AG91" s="247">
        <f t="shared" si="53"/>
        <v>0.47577096877857961</v>
      </c>
      <c r="AH91" s="1">
        <f t="shared" si="54"/>
        <v>1.9895316462727624</v>
      </c>
      <c r="AI91" s="1">
        <f t="shared" si="55"/>
        <v>0.79581446947154555</v>
      </c>
      <c r="AJ91" s="1">
        <f t="shared" si="56"/>
        <v>3.4168474031175924</v>
      </c>
      <c r="AK91" s="247">
        <f t="shared" si="57"/>
        <v>-2.0831528992075743</v>
      </c>
      <c r="AL91" s="254"/>
      <c r="AM91" s="13"/>
    </row>
    <row r="92" spans="1:39" s="4" customFormat="1" hidden="1" x14ac:dyDescent="0.3">
      <c r="A92" s="3">
        <v>84</v>
      </c>
      <c r="B92" s="248">
        <f t="shared" si="33"/>
        <v>-1.715207836872068E-15</v>
      </c>
      <c r="C92" s="249">
        <f t="shared" si="34"/>
        <v>0.99999999999999833</v>
      </c>
      <c r="D92" s="247">
        <f t="shared" si="35"/>
        <v>1.8813182179563683</v>
      </c>
      <c r="E92" s="1">
        <f t="shared" si="36"/>
        <v>0.62710607265212281</v>
      </c>
      <c r="F92" s="1">
        <f t="shared" si="37"/>
        <v>1.6974043035717103</v>
      </c>
      <c r="G92" s="1">
        <f t="shared" si="38"/>
        <v>0.67896172142868416</v>
      </c>
      <c r="H92" s="1">
        <f t="shared" si="39"/>
        <v>3.5787225215280785</v>
      </c>
      <c r="I92" s="3">
        <v>83.5</v>
      </c>
      <c r="J92" s="247">
        <f t="shared" si="40"/>
        <v>1.6723067619182725</v>
      </c>
      <c r="K92" s="247">
        <f t="shared" si="41"/>
        <v>0.55743558730609089</v>
      </c>
      <c r="L92" s="1">
        <f t="shared" si="42"/>
        <v>1.7521344604113709</v>
      </c>
      <c r="M92" s="1">
        <f t="shared" si="43"/>
        <v>0.70085378416454835</v>
      </c>
      <c r="N92" s="1">
        <f t="shared" si="44"/>
        <v>3.4244412223296434</v>
      </c>
      <c r="O92" s="247">
        <f t="shared" si="45"/>
        <v>-2.0755587776703575</v>
      </c>
      <c r="P92" s="267"/>
      <c r="Q92" s="251">
        <f t="shared" si="30"/>
        <v>0.29914621583545031</v>
      </c>
      <c r="R92" s="148">
        <f t="shared" si="31"/>
        <v>0</v>
      </c>
      <c r="S92" s="252"/>
      <c r="T92" s="253">
        <f t="shared" si="32"/>
        <v>3.4244645369205595</v>
      </c>
      <c r="U92" s="1"/>
      <c r="V92" s="1"/>
      <c r="W92" s="3">
        <v>84</v>
      </c>
      <c r="X92" s="248">
        <f t="shared" si="29"/>
        <v>-1.715207836872068E-15</v>
      </c>
      <c r="Y92" s="1">
        <f t="shared" si="46"/>
        <v>0.99999999999999833</v>
      </c>
      <c r="Z92" s="247">
        <f t="shared" si="47"/>
        <v>1.881322527081418</v>
      </c>
      <c r="AA92" s="1">
        <f t="shared" si="48"/>
        <v>0.62710625662335473</v>
      </c>
      <c r="AB92" s="1">
        <f t="shared" si="49"/>
        <v>1.697400414220446</v>
      </c>
      <c r="AC92" s="1">
        <f t="shared" si="50"/>
        <v>0.67896171073944844</v>
      </c>
      <c r="AD92" s="1">
        <f t="shared" si="51"/>
        <v>3.578722941301864</v>
      </c>
      <c r="AE92" s="3">
        <v>83.5</v>
      </c>
      <c r="AF92" s="247">
        <f t="shared" si="52"/>
        <v>1.6723112231734605</v>
      </c>
      <c r="AG92" s="247">
        <f t="shared" si="53"/>
        <v>0.55743596112701366</v>
      </c>
      <c r="AH92" s="1">
        <f t="shared" si="54"/>
        <v>1.7521304084558345</v>
      </c>
      <c r="AI92" s="1">
        <f t="shared" si="55"/>
        <v>0.70085375825134066</v>
      </c>
      <c r="AJ92" s="1">
        <f t="shared" si="56"/>
        <v>3.4244416316292949</v>
      </c>
      <c r="AK92" s="247">
        <f t="shared" si="57"/>
        <v>-2.0755586706958717</v>
      </c>
      <c r="AL92" s="254"/>
      <c r="AM92" s="13"/>
    </row>
    <row r="93" spans="1:39" s="4" customFormat="1" hidden="1" x14ac:dyDescent="0.3">
      <c r="A93" s="3">
        <v>85</v>
      </c>
      <c r="B93" s="248">
        <f t="shared" si="33"/>
        <v>0.49999999999999489</v>
      </c>
      <c r="C93" s="249">
        <f t="shared" si="34"/>
        <v>1.4999999999999949</v>
      </c>
      <c r="D93" s="247">
        <f t="shared" si="35"/>
        <v>2.6236325107365666</v>
      </c>
      <c r="E93" s="1">
        <f t="shared" si="36"/>
        <v>0.87454417024552222</v>
      </c>
      <c r="F93" s="1">
        <f t="shared" si="37"/>
        <v>1.7690409754213721</v>
      </c>
      <c r="G93" s="1">
        <f t="shared" si="38"/>
        <v>0.70761639016854883</v>
      </c>
      <c r="H93" s="1">
        <f t="shared" si="39"/>
        <v>4.3926734861579391</v>
      </c>
      <c r="I93" s="3">
        <v>84.5</v>
      </c>
      <c r="J93" s="247">
        <f t="shared" si="40"/>
        <v>2.2730571216593907</v>
      </c>
      <c r="K93" s="247">
        <f t="shared" si="41"/>
        <v>0.75768570721979689</v>
      </c>
      <c r="L93" s="1">
        <f t="shared" si="42"/>
        <v>1.7151225884253378</v>
      </c>
      <c r="M93" s="1">
        <f t="shared" si="43"/>
        <v>0.68604903537013517</v>
      </c>
      <c r="N93" s="1">
        <f t="shared" si="44"/>
        <v>3.9881797100847285</v>
      </c>
      <c r="O93" s="247">
        <f t="shared" si="45"/>
        <v>-1.5118202899152724</v>
      </c>
      <c r="P93" s="267"/>
      <c r="Q93" s="251">
        <f t="shared" si="30"/>
        <v>0.81395096462986061</v>
      </c>
      <c r="R93" s="148">
        <f t="shared" si="31"/>
        <v>0</v>
      </c>
      <c r="S93" s="252"/>
      <c r="T93" s="253">
        <f t="shared" si="32"/>
        <v>3.9882144507635031</v>
      </c>
      <c r="U93" s="1"/>
      <c r="V93" s="1"/>
      <c r="W93" s="3">
        <v>85</v>
      </c>
      <c r="X93" s="248">
        <f t="shared" si="29"/>
        <v>0.49999999999999489</v>
      </c>
      <c r="Y93" s="1">
        <f t="shared" si="46"/>
        <v>1.4999999999999949</v>
      </c>
      <c r="Z93" s="247">
        <f t="shared" si="47"/>
        <v>2.6236368967907771</v>
      </c>
      <c r="AA93" s="1">
        <f t="shared" si="48"/>
        <v>0.87454388569822061</v>
      </c>
      <c r="AB93" s="1">
        <f t="shared" si="49"/>
        <v>1.7690370035838914</v>
      </c>
      <c r="AC93" s="1">
        <f t="shared" si="50"/>
        <v>0.7076164116917173</v>
      </c>
      <c r="AD93" s="1">
        <f t="shared" si="51"/>
        <v>4.3926739003746684</v>
      </c>
      <c r="AE93" s="3">
        <v>84.5</v>
      </c>
      <c r="AF93" s="247">
        <f t="shared" si="52"/>
        <v>2.2730614304296357</v>
      </c>
      <c r="AG93" s="247">
        <f t="shared" si="53"/>
        <v>0.75768563029063629</v>
      </c>
      <c r="AH93" s="1">
        <f t="shared" si="54"/>
        <v>1.7151186993698211</v>
      </c>
      <c r="AI93" s="1">
        <f t="shared" si="55"/>
        <v>0.68604904092718966</v>
      </c>
      <c r="AJ93" s="1">
        <f t="shared" si="56"/>
        <v>3.9881801297994568</v>
      </c>
      <c r="AK93" s="247">
        <f t="shared" si="57"/>
        <v>-1.5118201725257099</v>
      </c>
      <c r="AL93" s="254"/>
      <c r="AM93" s="13"/>
    </row>
    <row r="94" spans="1:39" s="4" customFormat="1" hidden="1" x14ac:dyDescent="0.3">
      <c r="A94" s="3">
        <v>86</v>
      </c>
      <c r="B94" s="248">
        <f t="shared" si="33"/>
        <v>0.86602540378443715</v>
      </c>
      <c r="C94" s="249">
        <f t="shared" si="34"/>
        <v>1.866025403784437</v>
      </c>
      <c r="D94" s="247">
        <f t="shared" si="35"/>
        <v>3.4667941683224432</v>
      </c>
      <c r="E94" s="1">
        <f t="shared" si="36"/>
        <v>1.155598056107481</v>
      </c>
      <c r="F94" s="1">
        <f t="shared" si="37"/>
        <v>2.0365375276081683</v>
      </c>
      <c r="G94" s="1">
        <f t="shared" si="38"/>
        <v>0.81461501104326728</v>
      </c>
      <c r="H94" s="1">
        <f t="shared" si="39"/>
        <v>5.503331695930612</v>
      </c>
      <c r="I94" s="3">
        <v>85.5</v>
      </c>
      <c r="J94" s="247">
        <f t="shared" si="40"/>
        <v>3.0685912385956802</v>
      </c>
      <c r="K94" s="247">
        <f t="shared" si="41"/>
        <v>1.0228637461985601</v>
      </c>
      <c r="L94" s="1">
        <f t="shared" si="42"/>
        <v>1.8884179850294105</v>
      </c>
      <c r="M94" s="1">
        <f t="shared" si="43"/>
        <v>0.75536719401176422</v>
      </c>
      <c r="N94" s="1">
        <f t="shared" si="44"/>
        <v>4.9570092236250911</v>
      </c>
      <c r="O94" s="247">
        <f t="shared" si="45"/>
        <v>-0.54299077637490978</v>
      </c>
      <c r="P94" s="267"/>
      <c r="Q94" s="251">
        <f t="shared" si="30"/>
        <v>1.1106582097726729</v>
      </c>
      <c r="R94" s="148">
        <f t="shared" si="31"/>
        <v>0</v>
      </c>
      <c r="S94" s="252"/>
      <c r="T94" s="253">
        <f t="shared" si="32"/>
        <v>4.9570493386747607</v>
      </c>
      <c r="U94" s="1"/>
      <c r="V94" s="1"/>
      <c r="W94" s="3">
        <v>86</v>
      </c>
      <c r="X94" s="248">
        <f t="shared" si="29"/>
        <v>0.86602540378443715</v>
      </c>
      <c r="Y94" s="1">
        <f t="shared" si="46"/>
        <v>1.866025403784437</v>
      </c>
      <c r="Z94" s="247">
        <f t="shared" si="47"/>
        <v>3.4667990614427913</v>
      </c>
      <c r="AA94" s="1">
        <f t="shared" si="48"/>
        <v>1.1555973792858656</v>
      </c>
      <c r="AB94" s="1">
        <f t="shared" si="49"/>
        <v>2.0365330131662405</v>
      </c>
      <c r="AC94" s="1">
        <f t="shared" si="50"/>
        <v>0.81461505901172448</v>
      </c>
      <c r="AD94" s="1">
        <f t="shared" si="51"/>
        <v>5.5033320746090322</v>
      </c>
      <c r="AE94" s="3">
        <v>85.5</v>
      </c>
      <c r="AF94" s="247">
        <f t="shared" si="52"/>
        <v>3.0685958457261355</v>
      </c>
      <c r="AG94" s="247">
        <f t="shared" si="53"/>
        <v>1.0228632391324226</v>
      </c>
      <c r="AH94" s="1">
        <f t="shared" si="54"/>
        <v>1.8884137765743225</v>
      </c>
      <c r="AI94" s="1">
        <f t="shared" si="55"/>
        <v>0.75536722955007296</v>
      </c>
      <c r="AJ94" s="1">
        <f t="shared" si="56"/>
        <v>4.9570096223004576</v>
      </c>
      <c r="AK94" s="247">
        <f t="shared" si="57"/>
        <v>-0.54299068002470907</v>
      </c>
      <c r="AL94" s="254"/>
      <c r="AM94" s="13"/>
    </row>
    <row r="95" spans="1:39" s="4" customFormat="1" hidden="1" x14ac:dyDescent="0.3">
      <c r="A95" s="3">
        <v>87</v>
      </c>
      <c r="B95" s="248">
        <f t="shared" si="33"/>
        <v>1</v>
      </c>
      <c r="C95" s="249">
        <f t="shared" si="34"/>
        <v>2</v>
      </c>
      <c r="D95" s="247">
        <f t="shared" si="35"/>
        <v>4.1848787054749144</v>
      </c>
      <c r="E95" s="1">
        <f t="shared" si="36"/>
        <v>1.394959568491638</v>
      </c>
      <c r="F95" s="1">
        <f t="shared" si="37"/>
        <v>2.4282184749952398</v>
      </c>
      <c r="G95" s="1">
        <f t="shared" si="38"/>
        <v>0.97128738999809594</v>
      </c>
      <c r="H95" s="1">
        <f t="shared" si="39"/>
        <v>6.6130971804701542</v>
      </c>
      <c r="I95" s="3">
        <v>86.5</v>
      </c>
      <c r="J95" s="247">
        <f t="shared" si="40"/>
        <v>3.8457463885425862</v>
      </c>
      <c r="K95" s="247">
        <f t="shared" si="41"/>
        <v>1.2819154628475287</v>
      </c>
      <c r="L95" s="1">
        <f t="shared" si="42"/>
        <v>2.2255862886511442</v>
      </c>
      <c r="M95" s="1">
        <f t="shared" si="43"/>
        <v>0.89023451546045762</v>
      </c>
      <c r="N95" s="1">
        <f t="shared" si="44"/>
        <v>6.0713326771937304</v>
      </c>
      <c r="O95" s="247">
        <f t="shared" si="45"/>
        <v>0.57133267719372949</v>
      </c>
      <c r="P95" s="267"/>
      <c r="Q95" s="251">
        <f t="shared" si="30"/>
        <v>1.1097654845395422</v>
      </c>
      <c r="R95" s="148">
        <f t="shared" si="31"/>
        <v>0</v>
      </c>
      <c r="S95" s="252"/>
      <c r="T95" s="253">
        <f t="shared" si="32"/>
        <v>6.0713706748393665</v>
      </c>
      <c r="U95" s="1"/>
      <c r="V95" s="1"/>
      <c r="W95" s="3">
        <v>87</v>
      </c>
      <c r="X95" s="248">
        <f t="shared" si="29"/>
        <v>1</v>
      </c>
      <c r="Y95" s="1">
        <f t="shared" si="46"/>
        <v>2</v>
      </c>
      <c r="Z95" s="247">
        <f t="shared" si="47"/>
        <v>4.1848843999304144</v>
      </c>
      <c r="AA95" s="1">
        <f t="shared" si="48"/>
        <v>1.3949586807495138</v>
      </c>
      <c r="AB95" s="1">
        <f t="shared" si="49"/>
        <v>2.4282131032210565</v>
      </c>
      <c r="AC95" s="1">
        <f t="shared" si="50"/>
        <v>0.9712874515587322</v>
      </c>
      <c r="AD95" s="1">
        <f t="shared" si="51"/>
        <v>6.6130975031514705</v>
      </c>
      <c r="AE95" s="3">
        <v>86.5</v>
      </c>
      <c r="AF95" s="247">
        <f t="shared" si="52"/>
        <v>3.8457516649330277</v>
      </c>
      <c r="AG95" s="247">
        <f t="shared" si="53"/>
        <v>1.2819146615123767</v>
      </c>
      <c r="AH95" s="1">
        <f t="shared" si="54"/>
        <v>2.2255813640797508</v>
      </c>
      <c r="AI95" s="1">
        <f t="shared" si="55"/>
        <v>0.89023457145755958</v>
      </c>
      <c r="AJ95" s="1">
        <f t="shared" si="56"/>
        <v>6.0713330290127789</v>
      </c>
      <c r="AK95" s="247">
        <f t="shared" si="57"/>
        <v>0.57133272668761226</v>
      </c>
      <c r="AL95" s="254"/>
      <c r="AM95" s="13"/>
    </row>
    <row r="96" spans="1:39" s="4" customFormat="1" hidden="1" x14ac:dyDescent="0.3">
      <c r="A96" s="3">
        <v>88</v>
      </c>
      <c r="B96" s="248">
        <f t="shared" si="33"/>
        <v>0.86602540378444071</v>
      </c>
      <c r="C96" s="249">
        <f t="shared" si="34"/>
        <v>1.8660254037844406</v>
      </c>
      <c r="D96" s="247">
        <f t="shared" si="35"/>
        <v>4.5854759503666562</v>
      </c>
      <c r="E96" s="1">
        <f t="shared" si="36"/>
        <v>1.5284919834555522</v>
      </c>
      <c r="F96" s="1">
        <f t="shared" si="37"/>
        <v>2.8391332240393501</v>
      </c>
      <c r="G96" s="1">
        <f t="shared" si="38"/>
        <v>1.1356532896157401</v>
      </c>
      <c r="H96" s="1">
        <f t="shared" si="39"/>
        <v>7.4246091744060063</v>
      </c>
      <c r="I96" s="3">
        <v>87.5</v>
      </c>
      <c r="J96" s="247">
        <f t="shared" si="40"/>
        <v>4.3962844766780957</v>
      </c>
      <c r="K96" s="247">
        <f t="shared" si="41"/>
        <v>1.4654281588926985</v>
      </c>
      <c r="L96" s="1">
        <f t="shared" si="42"/>
        <v>2.6362835246214718</v>
      </c>
      <c r="M96" s="1">
        <f t="shared" si="43"/>
        <v>1.0545134098485887</v>
      </c>
      <c r="N96" s="1">
        <f t="shared" si="44"/>
        <v>7.0325680012995679</v>
      </c>
      <c r="O96" s="247">
        <f t="shared" si="45"/>
        <v>1.5325680012995671</v>
      </c>
      <c r="P96" s="267"/>
      <c r="Q96" s="251">
        <f t="shared" si="30"/>
        <v>0.81151199393585216</v>
      </c>
      <c r="R96" s="148">
        <f t="shared" si="31"/>
        <v>0</v>
      </c>
      <c r="S96" s="252"/>
      <c r="T96" s="253">
        <f t="shared" si="32"/>
        <v>7.0325969571232712</v>
      </c>
      <c r="U96" s="1"/>
      <c r="V96" s="1"/>
      <c r="W96" s="3">
        <v>88</v>
      </c>
      <c r="X96" s="248">
        <f t="shared" si="29"/>
        <v>0.86602540378444071</v>
      </c>
      <c r="Y96" s="1">
        <f t="shared" si="46"/>
        <v>1.8660254037844406</v>
      </c>
      <c r="Z96" s="247">
        <f t="shared" si="47"/>
        <v>4.5854825257092164</v>
      </c>
      <c r="AA96" s="1">
        <f t="shared" si="48"/>
        <v>1.5284911226627045</v>
      </c>
      <c r="AB96" s="1">
        <f t="shared" si="49"/>
        <v>2.8391269099265894</v>
      </c>
      <c r="AC96" s="1">
        <f t="shared" si="50"/>
        <v>1.1356533482734328</v>
      </c>
      <c r="AD96" s="1">
        <f t="shared" si="51"/>
        <v>7.4246094356358059</v>
      </c>
      <c r="AE96" s="3">
        <v>87.5</v>
      </c>
      <c r="AF96" s="247">
        <f t="shared" si="52"/>
        <v>4.3962906139006259</v>
      </c>
      <c r="AG96" s="247">
        <f t="shared" si="53"/>
        <v>1.4654272780056385</v>
      </c>
      <c r="AH96" s="1">
        <f t="shared" si="54"/>
        <v>2.6362776790998237</v>
      </c>
      <c r="AI96" s="1">
        <f t="shared" si="55"/>
        <v>1.0545134713001052</v>
      </c>
      <c r="AJ96" s="1">
        <f t="shared" si="56"/>
        <v>7.0325682930004501</v>
      </c>
      <c r="AK96" s="247">
        <f t="shared" si="57"/>
        <v>1.5325679906752834</v>
      </c>
      <c r="AL96" s="254"/>
      <c r="AM96" s="13"/>
    </row>
    <row r="97" spans="1:39" s="4" customFormat="1" hidden="1" x14ac:dyDescent="0.3">
      <c r="A97" s="3">
        <v>89</v>
      </c>
      <c r="B97" s="248">
        <f t="shared" si="33"/>
        <v>0.50000000000000722</v>
      </c>
      <c r="C97" s="249">
        <f t="shared" si="34"/>
        <v>1.5000000000000071</v>
      </c>
      <c r="D97" s="247">
        <f t="shared" si="35"/>
        <v>4.5612461947387661</v>
      </c>
      <c r="E97" s="1">
        <f t="shared" si="36"/>
        <v>1.5204153982462554</v>
      </c>
      <c r="F97" s="1">
        <f t="shared" si="37"/>
        <v>3.1591774995759399</v>
      </c>
      <c r="G97" s="1">
        <f t="shared" si="38"/>
        <v>1.2636709998303759</v>
      </c>
      <c r="H97" s="1">
        <f t="shared" si="39"/>
        <v>7.7204236943147055</v>
      </c>
      <c r="I97" s="3">
        <v>88.5</v>
      </c>
      <c r="J97" s="247">
        <f t="shared" si="40"/>
        <v>4.5726892668836907</v>
      </c>
      <c r="K97" s="247">
        <f t="shared" si="41"/>
        <v>1.524229755627897</v>
      </c>
      <c r="L97" s="1">
        <f t="shared" si="42"/>
        <v>3.0104637002282666</v>
      </c>
      <c r="M97" s="1">
        <f t="shared" si="43"/>
        <v>1.2041854800913065</v>
      </c>
      <c r="N97" s="1">
        <f t="shared" si="44"/>
        <v>7.5831529671119569</v>
      </c>
      <c r="O97" s="247">
        <f t="shared" si="45"/>
        <v>2.083152967111956</v>
      </c>
      <c r="P97" s="267"/>
      <c r="Q97" s="251">
        <f t="shared" si="30"/>
        <v>0.29581451990869922</v>
      </c>
      <c r="R97" s="148">
        <f t="shared" si="31"/>
        <v>0</v>
      </c>
      <c r="S97" s="252"/>
      <c r="T97" s="253">
        <f t="shared" si="32"/>
        <v>7.58316837944494</v>
      </c>
      <c r="U97" s="1"/>
      <c r="V97" s="1"/>
      <c r="W97" s="3">
        <v>89</v>
      </c>
      <c r="X97" s="248">
        <f t="shared" si="29"/>
        <v>0.50000000000000722</v>
      </c>
      <c r="Y97" s="1">
        <f t="shared" si="46"/>
        <v>1.5000000000000071</v>
      </c>
      <c r="Z97" s="247">
        <f t="shared" si="47"/>
        <v>4.5612534944873184</v>
      </c>
      <c r="AA97" s="1">
        <f t="shared" si="48"/>
        <v>1.5204147950514328</v>
      </c>
      <c r="AB97" s="1">
        <f t="shared" si="49"/>
        <v>3.1591704106171408</v>
      </c>
      <c r="AC97" s="1">
        <f t="shared" si="50"/>
        <v>1.2636710398678437</v>
      </c>
      <c r="AD97" s="1">
        <f t="shared" si="51"/>
        <v>7.7204239051044592</v>
      </c>
      <c r="AE97" s="3">
        <v>88.5</v>
      </c>
      <c r="AF97" s="247">
        <f t="shared" si="52"/>
        <v>4.572696225851149</v>
      </c>
      <c r="AG97" s="247">
        <f t="shared" si="53"/>
        <v>1.5242290312219051</v>
      </c>
      <c r="AH97" s="1">
        <f t="shared" si="54"/>
        <v>3.0104569756902921</v>
      </c>
      <c r="AI97" s="1">
        <f t="shared" si="55"/>
        <v>1.2041855305313534</v>
      </c>
      <c r="AJ97" s="1">
        <f t="shared" si="56"/>
        <v>7.5831532015414407</v>
      </c>
      <c r="AK97" s="247">
        <f t="shared" si="57"/>
        <v>2.083152899216274</v>
      </c>
      <c r="AL97" s="254"/>
      <c r="AM97" s="13"/>
    </row>
    <row r="98" spans="1:39" s="4" customFormat="1" hidden="1" x14ac:dyDescent="0.3">
      <c r="A98" s="3">
        <v>90</v>
      </c>
      <c r="B98" s="248">
        <f t="shared" si="33"/>
        <v>5.3904363611634309E-15</v>
      </c>
      <c r="C98" s="249">
        <f t="shared" si="34"/>
        <v>1.0000000000000053</v>
      </c>
      <c r="D98" s="247">
        <f t="shared" si="35"/>
        <v>4.1186817820445141</v>
      </c>
      <c r="E98" s="1">
        <f t="shared" si="36"/>
        <v>1.3728939273481713</v>
      </c>
      <c r="F98" s="1">
        <f t="shared" si="37"/>
        <v>3.3025956964326677</v>
      </c>
      <c r="G98" s="1">
        <f t="shared" si="38"/>
        <v>1.321038278573067</v>
      </c>
      <c r="H98" s="1">
        <f t="shared" si="39"/>
        <v>7.4212774784771813</v>
      </c>
      <c r="I98" s="3">
        <v>89.5</v>
      </c>
      <c r="J98" s="247">
        <f t="shared" si="40"/>
        <v>4.3276932380827722</v>
      </c>
      <c r="K98" s="247">
        <f t="shared" si="41"/>
        <v>1.4425644126942574</v>
      </c>
      <c r="L98" s="1">
        <f t="shared" si="42"/>
        <v>3.2478655395938238</v>
      </c>
      <c r="M98" s="1">
        <f t="shared" si="43"/>
        <v>1.2991462158375295</v>
      </c>
      <c r="N98" s="1">
        <f t="shared" si="44"/>
        <v>7.575558777676596</v>
      </c>
      <c r="O98" s="247">
        <f t="shared" si="45"/>
        <v>2.0755587776765951</v>
      </c>
      <c r="P98" s="267"/>
      <c r="Q98" s="251">
        <f t="shared" si="30"/>
        <v>-0.29914621583752421</v>
      </c>
      <c r="R98" s="148">
        <f t="shared" si="31"/>
        <v>0</v>
      </c>
      <c r="S98" s="252"/>
      <c r="T98" s="253">
        <f t="shared" si="32"/>
        <v>7.5755597738176146</v>
      </c>
      <c r="U98" s="1"/>
      <c r="V98" s="1"/>
      <c r="W98" s="3">
        <v>90</v>
      </c>
      <c r="X98" s="248">
        <f t="shared" si="29"/>
        <v>5.3904363611634309E-15</v>
      </c>
      <c r="Y98" s="1">
        <f t="shared" si="46"/>
        <v>1.0000000000000053</v>
      </c>
      <c r="Z98" s="247">
        <f t="shared" si="47"/>
        <v>4.118689455613989</v>
      </c>
      <c r="AA98" s="1">
        <f t="shared" si="48"/>
        <v>1.3728937433769395</v>
      </c>
      <c r="AB98" s="1">
        <f t="shared" si="49"/>
        <v>3.3025882077397388</v>
      </c>
      <c r="AC98" s="1">
        <f t="shared" si="50"/>
        <v>1.3210382892623027</v>
      </c>
      <c r="AD98" s="1">
        <f t="shared" si="51"/>
        <v>7.4212776633537274</v>
      </c>
      <c r="AE98" s="3">
        <v>89.5</v>
      </c>
      <c r="AF98" s="247">
        <f t="shared" si="52"/>
        <v>4.3277007595221093</v>
      </c>
      <c r="AG98" s="247">
        <f t="shared" si="53"/>
        <v>1.4425640388733347</v>
      </c>
      <c r="AH98" s="1">
        <f t="shared" si="54"/>
        <v>3.2478582135051672</v>
      </c>
      <c r="AI98" s="1">
        <f t="shared" si="55"/>
        <v>1.2991462417507373</v>
      </c>
      <c r="AJ98" s="1">
        <f t="shared" si="56"/>
        <v>7.5755589730272765</v>
      </c>
      <c r="AK98" s="247">
        <f t="shared" si="57"/>
        <v>2.0755586707021099</v>
      </c>
      <c r="AL98" s="254"/>
      <c r="AM98" s="13"/>
    </row>
    <row r="99" spans="1:39" s="4" customFormat="1" hidden="1" x14ac:dyDescent="0.3">
      <c r="A99" s="3">
        <v>91</v>
      </c>
      <c r="B99" s="248">
        <f t="shared" si="33"/>
        <v>-0.49999999999999789</v>
      </c>
      <c r="C99" s="249">
        <f t="shared" si="34"/>
        <v>0.50000000000000211</v>
      </c>
      <c r="D99" s="247">
        <f t="shared" si="35"/>
        <v>3.3763674892640632</v>
      </c>
      <c r="E99" s="1">
        <f t="shared" si="36"/>
        <v>1.1254558297546877</v>
      </c>
      <c r="F99" s="1">
        <f t="shared" si="37"/>
        <v>3.2309590245817663</v>
      </c>
      <c r="G99" s="1">
        <f t="shared" si="38"/>
        <v>1.2923836098327066</v>
      </c>
      <c r="H99" s="1">
        <f t="shared" si="39"/>
        <v>6.6073265138458295</v>
      </c>
      <c r="I99" s="3">
        <v>90.5</v>
      </c>
      <c r="J99" s="247">
        <f t="shared" si="40"/>
        <v>3.7269428783413581</v>
      </c>
      <c r="K99" s="247">
        <f t="shared" si="41"/>
        <v>1.2423142927804527</v>
      </c>
      <c r="L99" s="1">
        <f t="shared" si="42"/>
        <v>3.2848774115783859</v>
      </c>
      <c r="M99" s="1">
        <f t="shared" si="43"/>
        <v>1.3139509646313543</v>
      </c>
      <c r="N99" s="1">
        <f t="shared" si="44"/>
        <v>7.0118202899197435</v>
      </c>
      <c r="O99" s="247">
        <f t="shared" si="45"/>
        <v>1.5118202899197426</v>
      </c>
      <c r="P99" s="267"/>
      <c r="Q99" s="251">
        <f t="shared" si="30"/>
        <v>-0.81395096463135186</v>
      </c>
      <c r="R99" s="148">
        <f t="shared" si="31"/>
        <v>0</v>
      </c>
      <c r="S99" s="252"/>
      <c r="T99" s="253">
        <f t="shared" si="32"/>
        <v>7.0118098599746537</v>
      </c>
      <c r="U99" s="1"/>
      <c r="V99" s="1"/>
      <c r="W99" s="3">
        <v>91</v>
      </c>
      <c r="X99" s="248">
        <f t="shared" si="29"/>
        <v>-0.49999999999999789</v>
      </c>
      <c r="Y99" s="1">
        <f t="shared" si="46"/>
        <v>0.50000000000000211</v>
      </c>
      <c r="Z99" s="247">
        <f t="shared" si="47"/>
        <v>3.3763750859043777</v>
      </c>
      <c r="AA99" s="1">
        <f t="shared" si="48"/>
        <v>1.1254561143019894</v>
      </c>
      <c r="AB99" s="1">
        <f t="shared" si="49"/>
        <v>3.2309516183750535</v>
      </c>
      <c r="AC99" s="1">
        <f t="shared" si="50"/>
        <v>1.2923835883095378</v>
      </c>
      <c r="AD99" s="1">
        <f t="shared" si="51"/>
        <v>6.6073267042794317</v>
      </c>
      <c r="AE99" s="3">
        <v>90.5</v>
      </c>
      <c r="AF99" s="247">
        <f t="shared" si="52"/>
        <v>3.7269505522656381</v>
      </c>
      <c r="AG99" s="247">
        <f t="shared" si="53"/>
        <v>1.2423143697096135</v>
      </c>
      <c r="AH99" s="1">
        <f t="shared" si="54"/>
        <v>3.2848699225897096</v>
      </c>
      <c r="AI99" s="1">
        <f t="shared" si="55"/>
        <v>1.3139509590742997</v>
      </c>
      <c r="AJ99" s="1">
        <f t="shared" si="56"/>
        <v>7.0118204748553481</v>
      </c>
      <c r="AK99" s="247">
        <f t="shared" si="57"/>
        <v>1.5118201725301814</v>
      </c>
      <c r="AL99" s="254"/>
      <c r="AM99" s="13"/>
    </row>
    <row r="100" spans="1:39" s="4" customFormat="1" hidden="1" x14ac:dyDescent="0.3">
      <c r="A100" s="3">
        <v>92</v>
      </c>
      <c r="B100" s="248">
        <f t="shared" si="33"/>
        <v>-0.86602540378443538</v>
      </c>
      <c r="C100" s="249">
        <f t="shared" si="34"/>
        <v>0.13397459621556462</v>
      </c>
      <c r="D100" s="247">
        <f t="shared" si="35"/>
        <v>2.5332058316780088</v>
      </c>
      <c r="E100" s="1">
        <f t="shared" si="36"/>
        <v>0.84440194389266965</v>
      </c>
      <c r="F100" s="1">
        <f t="shared" si="37"/>
        <v>2.963462472394081</v>
      </c>
      <c r="G100" s="1">
        <f t="shared" si="38"/>
        <v>1.1853849889576324</v>
      </c>
      <c r="H100" s="1">
        <f t="shared" si="39"/>
        <v>5.4966683040720898</v>
      </c>
      <c r="I100" s="3">
        <v>91.5</v>
      </c>
      <c r="J100" s="247">
        <f t="shared" si="40"/>
        <v>2.9314087614048558</v>
      </c>
      <c r="K100" s="247">
        <f t="shared" si="41"/>
        <v>0.97713625380161862</v>
      </c>
      <c r="L100" s="1">
        <f t="shared" si="42"/>
        <v>3.1115820149732589</v>
      </c>
      <c r="M100" s="1">
        <f t="shared" si="43"/>
        <v>1.2446328059893035</v>
      </c>
      <c r="N100" s="1">
        <f t="shared" si="44"/>
        <v>6.0429907763781152</v>
      </c>
      <c r="O100" s="247">
        <f t="shared" si="45"/>
        <v>0.54299077637811433</v>
      </c>
      <c r="P100" s="267"/>
      <c r="Q100" s="251">
        <f t="shared" si="30"/>
        <v>-1.1106582097737396</v>
      </c>
      <c r="R100" s="148">
        <f t="shared" si="31"/>
        <v>-7.7715611723760958E-16</v>
      </c>
      <c r="S100" s="252"/>
      <c r="T100" s="253">
        <f t="shared" si="32"/>
        <v>6.0429749720634192</v>
      </c>
      <c r="U100" s="1"/>
      <c r="V100" s="1"/>
      <c r="W100" s="3">
        <v>92</v>
      </c>
      <c r="X100" s="248">
        <f t="shared" si="29"/>
        <v>-0.86602540378443538</v>
      </c>
      <c r="Y100" s="1">
        <f t="shared" si="46"/>
        <v>0.13397459621556462</v>
      </c>
      <c r="Z100" s="247">
        <f t="shared" si="47"/>
        <v>2.5332129212521863</v>
      </c>
      <c r="AA100" s="1">
        <f t="shared" si="48"/>
        <v>0.84440262071428551</v>
      </c>
      <c r="AB100" s="1">
        <f t="shared" si="49"/>
        <v>2.9634556087918158</v>
      </c>
      <c r="AC100" s="1">
        <f t="shared" si="50"/>
        <v>1.1853849409891752</v>
      </c>
      <c r="AD100" s="1">
        <f t="shared" si="51"/>
        <v>5.4966685300440021</v>
      </c>
      <c r="AE100" s="3">
        <v>91.5</v>
      </c>
      <c r="AF100" s="247">
        <f t="shared" si="52"/>
        <v>2.931416136968926</v>
      </c>
      <c r="AG100" s="247">
        <f t="shared" si="53"/>
        <v>0.97713676086775625</v>
      </c>
      <c r="AH100" s="1">
        <f t="shared" si="54"/>
        <v>3.1115748453841534</v>
      </c>
      <c r="AI100" s="1">
        <f t="shared" si="55"/>
        <v>1.2446327704509945</v>
      </c>
      <c r="AJ100" s="1">
        <f t="shared" si="56"/>
        <v>6.0429909823530794</v>
      </c>
      <c r="AK100" s="247">
        <f t="shared" si="57"/>
        <v>0.54299068002791273</v>
      </c>
      <c r="AL100" s="254"/>
      <c r="AM100" s="13"/>
    </row>
    <row r="101" spans="1:39" s="4" customFormat="1" hidden="1" x14ac:dyDescent="0.3">
      <c r="A101" s="3">
        <v>93</v>
      </c>
      <c r="B101" s="248">
        <f t="shared" si="33"/>
        <v>-1</v>
      </c>
      <c r="C101" s="249">
        <f t="shared" si="34"/>
        <v>0</v>
      </c>
      <c r="D101" s="247">
        <f t="shared" si="35"/>
        <v>1.8151212945254096</v>
      </c>
      <c r="E101" s="1">
        <f t="shared" si="36"/>
        <v>0.60504043150846987</v>
      </c>
      <c r="F101" s="1">
        <f t="shared" si="37"/>
        <v>2.5717815250063731</v>
      </c>
      <c r="G101" s="1">
        <f t="shared" si="38"/>
        <v>1.0287126100025492</v>
      </c>
      <c r="H101" s="1">
        <f t="shared" si="39"/>
        <v>4.386902819531783</v>
      </c>
      <c r="I101" s="3">
        <v>92.5</v>
      </c>
      <c r="J101" s="247">
        <f t="shared" si="40"/>
        <v>2.1542536114577979</v>
      </c>
      <c r="K101" s="247">
        <f t="shared" si="41"/>
        <v>0.71808453715259934</v>
      </c>
      <c r="L101" s="1">
        <f t="shared" si="42"/>
        <v>2.7744137113507685</v>
      </c>
      <c r="M101" s="1">
        <f t="shared" si="43"/>
        <v>1.1097654845403073</v>
      </c>
      <c r="N101" s="1">
        <f t="shared" si="44"/>
        <v>4.9286673228085665</v>
      </c>
      <c r="O101" s="247">
        <f t="shared" si="45"/>
        <v>-0.57133267719143443</v>
      </c>
      <c r="P101" s="267"/>
      <c r="Q101" s="251">
        <f t="shared" si="30"/>
        <v>-1.1097654845403069</v>
      </c>
      <c r="R101" s="148">
        <f t="shared" si="31"/>
        <v>4.4408920985006262E-16</v>
      </c>
      <c r="S101" s="252"/>
      <c r="T101" s="253">
        <f t="shared" si="32"/>
        <v>4.9286536358988133</v>
      </c>
      <c r="U101" s="1"/>
      <c r="V101" s="1"/>
      <c r="W101" s="3">
        <v>93</v>
      </c>
      <c r="X101" s="248">
        <f t="shared" si="29"/>
        <v>-1</v>
      </c>
      <c r="Y101" s="1">
        <f t="shared" si="46"/>
        <v>0</v>
      </c>
      <c r="Z101" s="247">
        <f t="shared" si="47"/>
        <v>1.8151275827644346</v>
      </c>
      <c r="AA101" s="1">
        <f t="shared" si="48"/>
        <v>0.60504131925059434</v>
      </c>
      <c r="AB101" s="1">
        <f t="shared" si="49"/>
        <v>2.5717755187363629</v>
      </c>
      <c r="AC101" s="1">
        <f t="shared" si="50"/>
        <v>1.0287125484419128</v>
      </c>
      <c r="AD101" s="1">
        <f t="shared" si="51"/>
        <v>4.3869031015007973</v>
      </c>
      <c r="AE101" s="3">
        <v>92.5</v>
      </c>
      <c r="AF101" s="247">
        <f t="shared" si="52"/>
        <v>2.1542603177618824</v>
      </c>
      <c r="AG101" s="247">
        <f t="shared" si="53"/>
        <v>0.71808533848775191</v>
      </c>
      <c r="AH101" s="1">
        <f t="shared" si="54"/>
        <v>2.7744072578779693</v>
      </c>
      <c r="AI101" s="1">
        <f t="shared" si="55"/>
        <v>1.1097654285432057</v>
      </c>
      <c r="AJ101" s="1">
        <f t="shared" si="56"/>
        <v>4.9286675756398513</v>
      </c>
      <c r="AK101" s="247">
        <f t="shared" si="57"/>
        <v>-0.57133272668531543</v>
      </c>
      <c r="AL101" s="254"/>
      <c r="AM101" s="13"/>
    </row>
    <row r="102" spans="1:39" s="4" customFormat="1" hidden="1" x14ac:dyDescent="0.3">
      <c r="A102" s="3">
        <v>94</v>
      </c>
      <c r="B102" s="248">
        <f t="shared" si="33"/>
        <v>-0.86602540378444259</v>
      </c>
      <c r="C102" s="249">
        <f t="shared" si="34"/>
        <v>0.13397459621555741</v>
      </c>
      <c r="D102" s="247">
        <f t="shared" si="35"/>
        <v>1.4145240496335743</v>
      </c>
      <c r="E102" s="1">
        <f t="shared" si="36"/>
        <v>0.47150801654452473</v>
      </c>
      <c r="F102" s="1">
        <f t="shared" si="37"/>
        <v>2.1608667759618059</v>
      </c>
      <c r="G102" s="1">
        <f t="shared" si="38"/>
        <v>0.86434671038472233</v>
      </c>
      <c r="H102" s="1">
        <f t="shared" si="39"/>
        <v>3.5753908255953801</v>
      </c>
      <c r="I102" s="3">
        <v>93.5</v>
      </c>
      <c r="J102" s="247">
        <f t="shared" si="40"/>
        <v>1.6037155233221785</v>
      </c>
      <c r="K102" s="247">
        <f t="shared" si="41"/>
        <v>0.53457184110739286</v>
      </c>
      <c r="L102" s="1">
        <f t="shared" si="42"/>
        <v>2.3637164753799</v>
      </c>
      <c r="M102" s="1">
        <f t="shared" si="43"/>
        <v>0.94548659015196002</v>
      </c>
      <c r="N102" s="1">
        <f t="shared" si="44"/>
        <v>3.9674319987020787</v>
      </c>
      <c r="O102" s="247">
        <f t="shared" si="45"/>
        <v>-1.5325680012979221</v>
      </c>
      <c r="P102" s="267"/>
      <c r="Q102" s="251">
        <f t="shared" si="30"/>
        <v>-0.81151199393640283</v>
      </c>
      <c r="R102" s="148">
        <f t="shared" si="31"/>
        <v>-2.2204460492503131E-16</v>
      </c>
      <c r="S102" s="252"/>
      <c r="T102" s="253">
        <f t="shared" si="32"/>
        <v>3.9674273536148963</v>
      </c>
      <c r="U102" s="1"/>
      <c r="V102" s="1"/>
      <c r="W102" s="3">
        <v>94</v>
      </c>
      <c r="X102" s="248">
        <f t="shared" si="29"/>
        <v>-0.86602540378444259</v>
      </c>
      <c r="Y102" s="1">
        <f t="shared" si="46"/>
        <v>0.13397459621555741</v>
      </c>
      <c r="Z102" s="247">
        <f t="shared" si="47"/>
        <v>1.4145294569855389</v>
      </c>
      <c r="AA102" s="1">
        <f t="shared" si="48"/>
        <v>0.47150887733737251</v>
      </c>
      <c r="AB102" s="1">
        <f t="shared" si="49"/>
        <v>2.160861712030373</v>
      </c>
      <c r="AC102" s="1">
        <f t="shared" si="50"/>
        <v>0.86434665172702951</v>
      </c>
      <c r="AD102" s="1">
        <f t="shared" si="51"/>
        <v>3.5753911690159121</v>
      </c>
      <c r="AE102" s="3">
        <v>93.5</v>
      </c>
      <c r="AF102" s="247">
        <f t="shared" si="52"/>
        <v>1.6037213687941738</v>
      </c>
      <c r="AG102" s="247">
        <f t="shared" si="53"/>
        <v>0.53457272199445316</v>
      </c>
      <c r="AH102" s="1">
        <f t="shared" si="54"/>
        <v>2.3637109428573555</v>
      </c>
      <c r="AI102" s="1">
        <f t="shared" si="55"/>
        <v>0.9454865287004437</v>
      </c>
      <c r="AJ102" s="1">
        <f t="shared" si="56"/>
        <v>3.9674323116515291</v>
      </c>
      <c r="AK102" s="247">
        <f t="shared" si="57"/>
        <v>-1.5325679906736376</v>
      </c>
      <c r="AL102" s="254"/>
      <c r="AM102" s="13"/>
    </row>
    <row r="103" spans="1:39" s="4" customFormat="1" hidden="1" x14ac:dyDescent="0.3">
      <c r="A103" s="3">
        <v>95</v>
      </c>
      <c r="B103" s="248">
        <f t="shared" si="33"/>
        <v>-0.50000000000000422</v>
      </c>
      <c r="C103" s="249">
        <f t="shared" si="34"/>
        <v>0.49999999999999578</v>
      </c>
      <c r="D103" s="247">
        <f t="shared" si="35"/>
        <v>1.4387538052614013</v>
      </c>
      <c r="E103" s="1">
        <f t="shared" si="36"/>
        <v>0.47958460175380041</v>
      </c>
      <c r="F103" s="1">
        <f t="shared" si="37"/>
        <v>1.8408225004248879</v>
      </c>
      <c r="G103" s="1">
        <f t="shared" si="38"/>
        <v>0.73632900016995517</v>
      </c>
      <c r="H103" s="1">
        <f t="shared" si="39"/>
        <v>3.2795763056862892</v>
      </c>
      <c r="I103" s="3">
        <v>94.5</v>
      </c>
      <c r="J103" s="247">
        <f t="shared" si="40"/>
        <v>1.4273107331165065</v>
      </c>
      <c r="K103" s="247">
        <f t="shared" si="41"/>
        <v>0.4757702443721688</v>
      </c>
      <c r="L103" s="1">
        <f t="shared" si="42"/>
        <v>1.9895362997727162</v>
      </c>
      <c r="M103" s="1">
        <f t="shared" si="43"/>
        <v>0.79581451990908647</v>
      </c>
      <c r="N103" s="1">
        <f t="shared" si="44"/>
        <v>3.4168470328892226</v>
      </c>
      <c r="O103" s="247">
        <f t="shared" si="45"/>
        <v>-2.0831529671107782</v>
      </c>
      <c r="P103" s="267"/>
      <c r="Q103" s="251">
        <f t="shared" si="30"/>
        <v>-0.29581451990909091</v>
      </c>
      <c r="R103" s="148">
        <f t="shared" si="31"/>
        <v>0</v>
      </c>
      <c r="S103" s="252"/>
      <c r="T103" s="253">
        <f t="shared" si="32"/>
        <v>3.4168559312932345</v>
      </c>
      <c r="U103" s="1"/>
      <c r="V103" s="1"/>
      <c r="W103" s="3">
        <v>95</v>
      </c>
      <c r="X103" s="248">
        <f t="shared" si="29"/>
        <v>-0.50000000000000422</v>
      </c>
      <c r="Y103" s="1">
        <f t="shared" si="46"/>
        <v>0.49999999999999578</v>
      </c>
      <c r="Z103" s="247">
        <f t="shared" si="47"/>
        <v>1.4387584882073741</v>
      </c>
      <c r="AA103" s="1">
        <f t="shared" si="48"/>
        <v>0.47958520494862311</v>
      </c>
      <c r="AB103" s="1">
        <f t="shared" si="49"/>
        <v>1.840818211339494</v>
      </c>
      <c r="AC103" s="1">
        <f t="shared" si="50"/>
        <v>0.73632896013248739</v>
      </c>
      <c r="AD103" s="1">
        <f t="shared" si="51"/>
        <v>3.279576699546868</v>
      </c>
      <c r="AE103" s="3">
        <v>94.5</v>
      </c>
      <c r="AF103" s="247">
        <f t="shared" si="52"/>
        <v>1.427315756843573</v>
      </c>
      <c r="AG103" s="247">
        <f t="shared" si="53"/>
        <v>0.47577096877816061</v>
      </c>
      <c r="AH103" s="1">
        <f t="shared" si="54"/>
        <v>1.9895316462664971</v>
      </c>
      <c r="AI103" s="1">
        <f t="shared" si="55"/>
        <v>0.79581446946903944</v>
      </c>
      <c r="AJ103" s="1">
        <f t="shared" si="56"/>
        <v>3.4168474031100704</v>
      </c>
      <c r="AK103" s="247">
        <f t="shared" si="57"/>
        <v>-2.0831528992150963</v>
      </c>
      <c r="AL103" s="254"/>
    </row>
    <row r="104" spans="1:39" s="4" customFormat="1" hidden="1" x14ac:dyDescent="0.3">
      <c r="A104" s="3">
        <v>96</v>
      </c>
      <c r="B104" s="248">
        <f t="shared" si="33"/>
        <v>-1.960237527853792E-15</v>
      </c>
      <c r="C104" s="249">
        <f t="shared" si="34"/>
        <v>0.999999999999998</v>
      </c>
      <c r="D104" s="247">
        <f t="shared" si="35"/>
        <v>1.8813182179556085</v>
      </c>
      <c r="E104" s="1">
        <f t="shared" si="36"/>
        <v>0.62710607265186946</v>
      </c>
      <c r="F104" s="1">
        <f t="shared" si="37"/>
        <v>1.6974043035679265</v>
      </c>
      <c r="G104" s="1">
        <f t="shared" si="38"/>
        <v>0.67896172142717059</v>
      </c>
      <c r="H104" s="1">
        <f t="shared" si="39"/>
        <v>3.578722521523535</v>
      </c>
      <c r="I104" s="3">
        <v>95.5</v>
      </c>
      <c r="J104" s="247">
        <f t="shared" si="40"/>
        <v>1.6723067619173715</v>
      </c>
      <c r="K104" s="247">
        <f t="shared" si="41"/>
        <v>0.55743558730579046</v>
      </c>
      <c r="L104" s="1">
        <f t="shared" si="42"/>
        <v>1.7521344604068807</v>
      </c>
      <c r="M104" s="1">
        <f t="shared" si="43"/>
        <v>0.70085378416275224</v>
      </c>
      <c r="N104" s="1">
        <f t="shared" si="44"/>
        <v>3.4244412223242522</v>
      </c>
      <c r="O104" s="247">
        <f t="shared" si="45"/>
        <v>-2.0755587776757487</v>
      </c>
      <c r="P104" s="267"/>
      <c r="Q104" s="251">
        <f t="shared" si="30"/>
        <v>0.29914621583724577</v>
      </c>
      <c r="R104" s="148">
        <f t="shared" si="31"/>
        <v>0</v>
      </c>
      <c r="S104" s="252"/>
      <c r="T104" s="253">
        <f t="shared" si="32"/>
        <v>3.424464536920564</v>
      </c>
      <c r="U104" s="1"/>
      <c r="V104" s="1"/>
      <c r="W104" s="3">
        <v>96</v>
      </c>
      <c r="X104" s="248">
        <f t="shared" si="29"/>
        <v>-1.960237527853792E-15</v>
      </c>
      <c r="Y104" s="1">
        <f t="shared" si="46"/>
        <v>0.999999999999998</v>
      </c>
      <c r="Z104" s="247">
        <f t="shared" si="47"/>
        <v>1.8813225270806588</v>
      </c>
      <c r="AA104" s="1">
        <f t="shared" si="48"/>
        <v>0.62710625662310171</v>
      </c>
      <c r="AB104" s="1">
        <f t="shared" si="49"/>
        <v>1.6974004142166621</v>
      </c>
      <c r="AC104" s="1">
        <f t="shared" si="50"/>
        <v>0.67896171073793488</v>
      </c>
      <c r="AD104" s="1">
        <f t="shared" si="51"/>
        <v>3.5787229412973209</v>
      </c>
      <c r="AE104" s="3">
        <v>95.5</v>
      </c>
      <c r="AF104" s="247">
        <f t="shared" si="52"/>
        <v>1.6723112231725596</v>
      </c>
      <c r="AG104" s="247">
        <f t="shared" si="53"/>
        <v>0.55743596112671334</v>
      </c>
      <c r="AH104" s="1">
        <f t="shared" si="54"/>
        <v>1.7521304084513443</v>
      </c>
      <c r="AI104" s="1">
        <f t="shared" si="55"/>
        <v>0.70085375824954455</v>
      </c>
      <c r="AJ104" s="1">
        <f t="shared" si="56"/>
        <v>3.4244416316239041</v>
      </c>
      <c r="AK104" s="247">
        <f t="shared" si="57"/>
        <v>-2.0755586707012625</v>
      </c>
      <c r="AL104" s="254"/>
    </row>
    <row r="105" spans="1:39" s="4" customFormat="1" hidden="1" x14ac:dyDescent="0.3">
      <c r="A105" s="3">
        <v>97</v>
      </c>
      <c r="B105" s="248">
        <f t="shared" si="33"/>
        <v>0.49999999999999467</v>
      </c>
      <c r="C105" s="249">
        <f t="shared" si="34"/>
        <v>1.4999999999999947</v>
      </c>
      <c r="D105" s="247">
        <f t="shared" si="35"/>
        <v>2.6236325107360217</v>
      </c>
      <c r="E105" s="1">
        <f t="shared" si="36"/>
        <v>0.87454417024534059</v>
      </c>
      <c r="F105" s="1">
        <f t="shared" si="37"/>
        <v>1.76904097541866</v>
      </c>
      <c r="G105" s="1">
        <f t="shared" si="38"/>
        <v>0.70761639016746403</v>
      </c>
      <c r="H105" s="1">
        <f t="shared" si="39"/>
        <v>4.3926734861546812</v>
      </c>
      <c r="I105" s="3">
        <v>96.5</v>
      </c>
      <c r="J105" s="247">
        <f t="shared" si="40"/>
        <v>2.2730571216587445</v>
      </c>
      <c r="K105" s="247">
        <f t="shared" si="41"/>
        <v>0.75768570721958151</v>
      </c>
      <c r="L105" s="1">
        <f t="shared" si="42"/>
        <v>1.7151225884221195</v>
      </c>
      <c r="M105" s="1">
        <f t="shared" si="43"/>
        <v>0.68604903536884776</v>
      </c>
      <c r="N105" s="1">
        <f t="shared" si="44"/>
        <v>3.988179710080864</v>
      </c>
      <c r="O105" s="247">
        <f t="shared" si="45"/>
        <v>-1.5118202899191369</v>
      </c>
      <c r="P105" s="267"/>
      <c r="Q105" s="251">
        <f t="shared" si="30"/>
        <v>0.81395096463114625</v>
      </c>
      <c r="R105" s="148">
        <f t="shared" si="31"/>
        <v>0</v>
      </c>
      <c r="S105" s="252"/>
      <c r="T105" s="253">
        <f t="shared" si="32"/>
        <v>3.9882144507635138</v>
      </c>
      <c r="U105" s="1"/>
      <c r="V105" s="1"/>
      <c r="W105" s="3">
        <v>97</v>
      </c>
      <c r="X105" s="248">
        <f t="shared" si="29"/>
        <v>0.49999999999999467</v>
      </c>
      <c r="Y105" s="1">
        <f t="shared" si="46"/>
        <v>1.4999999999999947</v>
      </c>
      <c r="Z105" s="247">
        <f t="shared" si="47"/>
        <v>2.6236368967902326</v>
      </c>
      <c r="AA105" s="1">
        <f t="shared" si="48"/>
        <v>0.87454388569803909</v>
      </c>
      <c r="AB105" s="1">
        <f t="shared" si="49"/>
        <v>1.7690370035811793</v>
      </c>
      <c r="AC105" s="1">
        <f t="shared" si="50"/>
        <v>0.7076164116906325</v>
      </c>
      <c r="AD105" s="1">
        <f t="shared" si="51"/>
        <v>4.3926739003714115</v>
      </c>
      <c r="AE105" s="3">
        <v>96.5</v>
      </c>
      <c r="AF105" s="247">
        <f t="shared" si="52"/>
        <v>2.27306143042899</v>
      </c>
      <c r="AG105" s="247">
        <f t="shared" si="53"/>
        <v>0.75768563029042113</v>
      </c>
      <c r="AH105" s="1">
        <f t="shared" si="54"/>
        <v>1.715118699366603</v>
      </c>
      <c r="AI105" s="1">
        <f t="shared" si="55"/>
        <v>0.68604904092590246</v>
      </c>
      <c r="AJ105" s="1">
        <f t="shared" si="56"/>
        <v>3.9881801297955928</v>
      </c>
      <c r="AK105" s="247">
        <f t="shared" si="57"/>
        <v>-1.5118201725295739</v>
      </c>
      <c r="AL105" s="254"/>
    </row>
    <row r="106" spans="1:39" s="4" customFormat="1" hidden="1" x14ac:dyDescent="0.3">
      <c r="A106" s="3">
        <v>98</v>
      </c>
      <c r="B106" s="248">
        <f t="shared" si="33"/>
        <v>0.86602540378443704</v>
      </c>
      <c r="C106" s="249">
        <f t="shared" si="34"/>
        <v>1.866025403784437</v>
      </c>
      <c r="D106" s="247">
        <f t="shared" si="35"/>
        <v>3.4667941683220529</v>
      </c>
      <c r="E106" s="1">
        <f t="shared" si="36"/>
        <v>1.1555980561073509</v>
      </c>
      <c r="F106" s="1">
        <f t="shared" si="37"/>
        <v>2.0365375276062241</v>
      </c>
      <c r="G106" s="1">
        <f t="shared" si="38"/>
        <v>0.81461501104248968</v>
      </c>
      <c r="H106" s="1">
        <f t="shared" si="39"/>
        <v>5.503331695928277</v>
      </c>
      <c r="I106" s="3">
        <v>97.5</v>
      </c>
      <c r="J106" s="247">
        <f t="shared" si="40"/>
        <v>3.068591238595217</v>
      </c>
      <c r="K106" s="247">
        <f t="shared" si="41"/>
        <v>1.0228637461984056</v>
      </c>
      <c r="L106" s="1">
        <f t="shared" si="42"/>
        <v>1.8884179850271039</v>
      </c>
      <c r="M106" s="1">
        <f t="shared" si="43"/>
        <v>0.75536719401084151</v>
      </c>
      <c r="N106" s="1">
        <f t="shared" si="44"/>
        <v>4.9570092236223209</v>
      </c>
      <c r="O106" s="247">
        <f t="shared" si="45"/>
        <v>-0.54299077637768001</v>
      </c>
      <c r="P106" s="267"/>
      <c r="Q106" s="251">
        <f t="shared" si="30"/>
        <v>1.1106582097735958</v>
      </c>
      <c r="R106" s="148">
        <f t="shared" si="31"/>
        <v>0</v>
      </c>
      <c r="S106" s="252"/>
      <c r="T106" s="253">
        <f t="shared" si="32"/>
        <v>4.9570493386747456</v>
      </c>
      <c r="U106" s="1"/>
      <c r="V106" s="1"/>
      <c r="W106" s="3">
        <v>98</v>
      </c>
      <c r="X106" s="248">
        <f t="shared" si="29"/>
        <v>0.86602540378443704</v>
      </c>
      <c r="Y106" s="1">
        <f t="shared" si="46"/>
        <v>1.866025403784437</v>
      </c>
      <c r="Z106" s="247">
        <f t="shared" si="47"/>
        <v>3.4667990614424014</v>
      </c>
      <c r="AA106" s="1">
        <f t="shared" si="48"/>
        <v>1.1555973792857355</v>
      </c>
      <c r="AB106" s="1">
        <f t="shared" si="49"/>
        <v>2.0365330131642967</v>
      </c>
      <c r="AC106" s="1">
        <f t="shared" si="50"/>
        <v>0.814615059010947</v>
      </c>
      <c r="AD106" s="1">
        <f t="shared" si="51"/>
        <v>5.503332074606698</v>
      </c>
      <c r="AE106" s="3">
        <v>97.5</v>
      </c>
      <c r="AF106" s="247">
        <f t="shared" si="52"/>
        <v>3.0685958457256728</v>
      </c>
      <c r="AG106" s="247">
        <f t="shared" si="53"/>
        <v>1.0228632391322685</v>
      </c>
      <c r="AH106" s="1">
        <f t="shared" si="54"/>
        <v>1.8884137765720159</v>
      </c>
      <c r="AI106" s="1">
        <f t="shared" si="55"/>
        <v>0.75536722954915037</v>
      </c>
      <c r="AJ106" s="1">
        <f t="shared" si="56"/>
        <v>4.9570096222976883</v>
      </c>
      <c r="AK106" s="247">
        <f t="shared" si="57"/>
        <v>-0.54299068002747841</v>
      </c>
      <c r="AL106" s="254"/>
    </row>
    <row r="107" spans="1:39" s="4" customFormat="1" hidden="1" x14ac:dyDescent="0.3">
      <c r="A107" s="3">
        <v>99</v>
      </c>
      <c r="B107" s="248">
        <f t="shared" si="33"/>
        <v>1</v>
      </c>
      <c r="C107" s="249">
        <f t="shared" si="34"/>
        <v>2</v>
      </c>
      <c r="D107" s="247">
        <f t="shared" si="35"/>
        <v>4.1848787054746346</v>
      </c>
      <c r="E107" s="1">
        <f t="shared" si="36"/>
        <v>1.3949595684915448</v>
      </c>
      <c r="F107" s="1">
        <f t="shared" si="37"/>
        <v>2.4282184749938458</v>
      </c>
      <c r="G107" s="1">
        <f t="shared" si="38"/>
        <v>0.97128738999753828</v>
      </c>
      <c r="H107" s="1">
        <f t="shared" si="39"/>
        <v>6.6130971804684808</v>
      </c>
      <c r="I107" s="3">
        <v>98.5</v>
      </c>
      <c r="J107" s="247">
        <f t="shared" si="40"/>
        <v>3.8457463885422545</v>
      </c>
      <c r="K107" s="247">
        <f t="shared" si="41"/>
        <v>1.2819154628474181</v>
      </c>
      <c r="L107" s="1">
        <f t="shared" si="42"/>
        <v>2.2255862886494908</v>
      </c>
      <c r="M107" s="1">
        <f t="shared" si="43"/>
        <v>0.89023451545979637</v>
      </c>
      <c r="N107" s="1">
        <f t="shared" si="44"/>
        <v>6.0713326771917453</v>
      </c>
      <c r="O107" s="247">
        <f t="shared" si="45"/>
        <v>0.57133267719174441</v>
      </c>
      <c r="P107" s="267"/>
      <c r="Q107" s="251">
        <f t="shared" si="30"/>
        <v>1.1097654845402039</v>
      </c>
      <c r="R107" s="148">
        <f t="shared" si="31"/>
        <v>0</v>
      </c>
      <c r="S107" s="252"/>
      <c r="T107" s="253">
        <f t="shared" si="32"/>
        <v>6.0713706748393665</v>
      </c>
      <c r="U107" s="1"/>
      <c r="V107" s="1"/>
      <c r="W107" s="3">
        <v>99</v>
      </c>
      <c r="X107" s="248">
        <f t="shared" si="29"/>
        <v>1</v>
      </c>
      <c r="Y107" s="1">
        <f t="shared" si="46"/>
        <v>2</v>
      </c>
      <c r="Z107" s="247">
        <f t="shared" si="47"/>
        <v>4.1848843999301355</v>
      </c>
      <c r="AA107" s="1">
        <f t="shared" si="48"/>
        <v>1.3949586807494208</v>
      </c>
      <c r="AB107" s="1">
        <f t="shared" si="49"/>
        <v>2.4282131032196634</v>
      </c>
      <c r="AC107" s="1">
        <f t="shared" si="50"/>
        <v>0.97128745155817497</v>
      </c>
      <c r="AD107" s="1">
        <f t="shared" si="51"/>
        <v>6.6130975031497989</v>
      </c>
      <c r="AE107" s="3">
        <v>98.5</v>
      </c>
      <c r="AF107" s="247">
        <f t="shared" si="52"/>
        <v>3.8457516649326959</v>
      </c>
      <c r="AG107" s="247">
        <f t="shared" si="53"/>
        <v>1.2819146615122661</v>
      </c>
      <c r="AH107" s="1">
        <f t="shared" si="54"/>
        <v>2.2255813640780975</v>
      </c>
      <c r="AI107" s="1">
        <f t="shared" si="55"/>
        <v>0.89023457145689822</v>
      </c>
      <c r="AJ107" s="1">
        <f t="shared" si="56"/>
        <v>6.071333029010793</v>
      </c>
      <c r="AK107" s="247">
        <f t="shared" si="57"/>
        <v>0.57133272668562629</v>
      </c>
      <c r="AL107" s="254"/>
    </row>
    <row r="108" spans="1:39" s="4" customFormat="1" hidden="1" x14ac:dyDescent="0.3">
      <c r="A108" s="3">
        <v>100</v>
      </c>
      <c r="B108" s="248">
        <f t="shared" si="33"/>
        <v>0.86602540378444082</v>
      </c>
      <c r="C108" s="249">
        <f t="shared" si="34"/>
        <v>1.8660254037844408</v>
      </c>
      <c r="D108" s="247">
        <f t="shared" si="35"/>
        <v>4.5854759503664564</v>
      </c>
      <c r="E108" s="1">
        <f t="shared" si="36"/>
        <v>1.5284919834554855</v>
      </c>
      <c r="F108" s="1">
        <f t="shared" si="37"/>
        <v>2.8391332240383509</v>
      </c>
      <c r="G108" s="1">
        <f t="shared" si="38"/>
        <v>1.1356532896153404</v>
      </c>
      <c r="H108" s="1">
        <f t="shared" si="39"/>
        <v>7.4246091744048073</v>
      </c>
      <c r="I108" s="3">
        <v>99.5</v>
      </c>
      <c r="J108" s="247">
        <f t="shared" si="40"/>
        <v>4.3962844766778586</v>
      </c>
      <c r="K108" s="247">
        <f t="shared" si="41"/>
        <v>1.4654281588926195</v>
      </c>
      <c r="L108" s="1">
        <f t="shared" si="42"/>
        <v>2.636283524620286</v>
      </c>
      <c r="M108" s="1">
        <f t="shared" si="43"/>
        <v>1.0545134098481144</v>
      </c>
      <c r="N108" s="1">
        <f t="shared" si="44"/>
        <v>7.0325680012981451</v>
      </c>
      <c r="O108" s="247">
        <f t="shared" si="45"/>
        <v>1.5325680012981442</v>
      </c>
      <c r="P108" s="267"/>
      <c r="Q108" s="251">
        <f t="shared" si="30"/>
        <v>0.81151199393632645</v>
      </c>
      <c r="R108" s="148">
        <f t="shared" si="31"/>
        <v>0</v>
      </c>
      <c r="S108" s="252"/>
      <c r="T108" s="253">
        <f t="shared" si="32"/>
        <v>7.0325969571232712</v>
      </c>
      <c r="U108" s="1"/>
      <c r="V108" s="1"/>
      <c r="W108" s="3">
        <v>100</v>
      </c>
      <c r="X108" s="248">
        <f t="shared" si="29"/>
        <v>0.86602540378444082</v>
      </c>
      <c r="Y108" s="1">
        <f t="shared" si="46"/>
        <v>1.8660254037844408</v>
      </c>
      <c r="Z108" s="247">
        <f t="shared" si="47"/>
        <v>4.5854825257090166</v>
      </c>
      <c r="AA108" s="1">
        <f t="shared" si="48"/>
        <v>1.5284911226626379</v>
      </c>
      <c r="AB108" s="1">
        <f t="shared" si="49"/>
        <v>2.8391269099255911</v>
      </c>
      <c r="AC108" s="1">
        <f t="shared" si="50"/>
        <v>1.1356533482730333</v>
      </c>
      <c r="AD108" s="1">
        <f t="shared" si="51"/>
        <v>7.4246094356346077</v>
      </c>
      <c r="AE108" s="3">
        <v>99.5</v>
      </c>
      <c r="AF108" s="247">
        <f t="shared" si="52"/>
        <v>4.3962906139003888</v>
      </c>
      <c r="AG108" s="247">
        <f t="shared" si="53"/>
        <v>1.4654272780055595</v>
      </c>
      <c r="AH108" s="1">
        <f t="shared" si="54"/>
        <v>2.6362776790986384</v>
      </c>
      <c r="AI108" s="1">
        <f t="shared" si="55"/>
        <v>1.0545134712996311</v>
      </c>
      <c r="AJ108" s="1">
        <f t="shared" si="56"/>
        <v>7.0325682929990272</v>
      </c>
      <c r="AK108" s="247">
        <f t="shared" si="57"/>
        <v>1.5325679906738605</v>
      </c>
      <c r="AL108" s="254"/>
    </row>
    <row r="109" spans="1:39" s="4" customFormat="1" hidden="1" x14ac:dyDescent="0.3">
      <c r="A109" s="3">
        <v>101</v>
      </c>
      <c r="B109" s="248">
        <f t="shared" si="33"/>
        <v>0.50000000000000744</v>
      </c>
      <c r="C109" s="249">
        <f t="shared" si="34"/>
        <v>1.5000000000000075</v>
      </c>
      <c r="D109" s="247">
        <f t="shared" si="35"/>
        <v>4.561246194738624</v>
      </c>
      <c r="E109" s="1">
        <f t="shared" si="36"/>
        <v>1.5204153982462081</v>
      </c>
      <c r="F109" s="1">
        <f t="shared" si="37"/>
        <v>3.159177499575224</v>
      </c>
      <c r="G109" s="1">
        <f t="shared" si="38"/>
        <v>1.2636709998300897</v>
      </c>
      <c r="H109" s="1">
        <f t="shared" si="39"/>
        <v>7.7204236943138476</v>
      </c>
      <c r="I109" s="3">
        <v>100.5</v>
      </c>
      <c r="J109" s="247">
        <f t="shared" si="40"/>
        <v>4.5726892668835211</v>
      </c>
      <c r="K109" s="247">
        <f t="shared" si="41"/>
        <v>1.5242297556278404</v>
      </c>
      <c r="L109" s="1">
        <f t="shared" si="42"/>
        <v>3.010463700227417</v>
      </c>
      <c r="M109" s="1">
        <f t="shared" si="43"/>
        <v>1.2041854800909668</v>
      </c>
      <c r="N109" s="1">
        <f t="shared" si="44"/>
        <v>7.5831529671109381</v>
      </c>
      <c r="O109" s="247">
        <f t="shared" si="45"/>
        <v>2.0831529671109372</v>
      </c>
      <c r="P109" s="267"/>
      <c r="Q109" s="251">
        <f t="shared" si="30"/>
        <v>0.29581451990904029</v>
      </c>
      <c r="R109" s="148">
        <f t="shared" si="31"/>
        <v>0</v>
      </c>
      <c r="S109" s="252"/>
      <c r="T109" s="253">
        <f t="shared" si="32"/>
        <v>7.5831683794449365</v>
      </c>
      <c r="U109" s="1"/>
      <c r="V109" s="1"/>
      <c r="W109" s="3">
        <v>101</v>
      </c>
      <c r="X109" s="248">
        <f t="shared" si="29"/>
        <v>0.50000000000000744</v>
      </c>
      <c r="Y109" s="1">
        <f t="shared" si="46"/>
        <v>1.5000000000000075</v>
      </c>
      <c r="Z109" s="247">
        <f t="shared" si="47"/>
        <v>4.5612534944871754</v>
      </c>
      <c r="AA109" s="1">
        <f t="shared" si="48"/>
        <v>1.5204147950513851</v>
      </c>
      <c r="AB109" s="1">
        <f t="shared" si="49"/>
        <v>3.1591704106164258</v>
      </c>
      <c r="AC109" s="1">
        <f t="shared" si="50"/>
        <v>1.2636710398675577</v>
      </c>
      <c r="AD109" s="1">
        <f t="shared" si="51"/>
        <v>7.7204239051036012</v>
      </c>
      <c r="AE109" s="3">
        <v>100.5</v>
      </c>
      <c r="AF109" s="247">
        <f t="shared" si="52"/>
        <v>4.5726962258509793</v>
      </c>
      <c r="AG109" s="247">
        <f t="shared" si="53"/>
        <v>1.5242290312218487</v>
      </c>
      <c r="AH109" s="1">
        <f t="shared" si="54"/>
        <v>3.0104569756894435</v>
      </c>
      <c r="AI109" s="1">
        <f t="shared" si="55"/>
        <v>1.2041855305310141</v>
      </c>
      <c r="AJ109" s="1">
        <f t="shared" si="56"/>
        <v>7.5831532015404228</v>
      </c>
      <c r="AK109" s="247">
        <f t="shared" si="57"/>
        <v>2.0831528992152561</v>
      </c>
      <c r="AL109" s="254"/>
    </row>
    <row r="110" spans="1:39" s="4" customFormat="1" hidden="1" x14ac:dyDescent="0.3">
      <c r="A110" s="3">
        <v>102</v>
      </c>
      <c r="B110" s="248">
        <f t="shared" si="33"/>
        <v>5.6354660521451549E-15</v>
      </c>
      <c r="C110" s="249">
        <f t="shared" si="34"/>
        <v>1.0000000000000056</v>
      </c>
      <c r="D110" s="247">
        <f t="shared" si="35"/>
        <v>4.1186817820444119</v>
      </c>
      <c r="E110" s="1">
        <f t="shared" si="36"/>
        <v>1.3728939273481373</v>
      </c>
      <c r="F110" s="1">
        <f t="shared" si="37"/>
        <v>3.3025956964321552</v>
      </c>
      <c r="G110" s="1">
        <f t="shared" si="38"/>
        <v>1.321038278572862</v>
      </c>
      <c r="H110" s="1">
        <f t="shared" si="39"/>
        <v>7.4212774784765667</v>
      </c>
      <c r="I110" s="3">
        <v>101.5</v>
      </c>
      <c r="J110" s="247">
        <f t="shared" si="40"/>
        <v>4.3276932380826514</v>
      </c>
      <c r="K110" s="247">
        <f t="shared" si="41"/>
        <v>1.4425644126942172</v>
      </c>
      <c r="L110" s="1">
        <f t="shared" si="42"/>
        <v>3.247865539593215</v>
      </c>
      <c r="M110" s="1">
        <f t="shared" si="43"/>
        <v>1.299146215837286</v>
      </c>
      <c r="N110" s="1">
        <f t="shared" si="44"/>
        <v>7.5755587776758659</v>
      </c>
      <c r="O110" s="247">
        <f t="shared" si="45"/>
        <v>2.0755587776758651</v>
      </c>
      <c r="P110" s="267"/>
      <c r="Q110" s="251">
        <f t="shared" si="30"/>
        <v>-0.29914621583728085</v>
      </c>
      <c r="R110" s="148">
        <f t="shared" si="31"/>
        <v>0</v>
      </c>
      <c r="S110" s="252"/>
      <c r="T110" s="253">
        <f t="shared" si="32"/>
        <v>7.575559773817611</v>
      </c>
      <c r="U110" s="1"/>
      <c r="V110" s="1"/>
      <c r="W110" s="3">
        <v>102</v>
      </c>
      <c r="X110" s="248">
        <f t="shared" si="29"/>
        <v>5.6354660521451549E-15</v>
      </c>
      <c r="Y110" s="1">
        <f t="shared" si="46"/>
        <v>1.0000000000000056</v>
      </c>
      <c r="Z110" s="247">
        <f t="shared" si="47"/>
        <v>4.118689455613886</v>
      </c>
      <c r="AA110" s="1">
        <f t="shared" si="48"/>
        <v>1.3728937433769051</v>
      </c>
      <c r="AB110" s="1">
        <f t="shared" si="49"/>
        <v>3.3025882077392268</v>
      </c>
      <c r="AC110" s="1">
        <f t="shared" si="50"/>
        <v>1.321038289262098</v>
      </c>
      <c r="AD110" s="1">
        <f t="shared" si="51"/>
        <v>7.4212776633531128</v>
      </c>
      <c r="AE110" s="3">
        <v>101.5</v>
      </c>
      <c r="AF110" s="247">
        <f t="shared" si="52"/>
        <v>4.3277007595219876</v>
      </c>
      <c r="AG110" s="247">
        <f t="shared" si="53"/>
        <v>1.4425640388732941</v>
      </c>
      <c r="AH110" s="1">
        <f t="shared" si="54"/>
        <v>3.2478582135045588</v>
      </c>
      <c r="AI110" s="1">
        <f t="shared" si="55"/>
        <v>1.299146241750494</v>
      </c>
      <c r="AJ110" s="1">
        <f t="shared" si="56"/>
        <v>7.5755589730265465</v>
      </c>
      <c r="AK110" s="247">
        <f t="shared" si="57"/>
        <v>2.0755586707013798</v>
      </c>
      <c r="AL110" s="254"/>
    </row>
    <row r="111" spans="1:39" s="4" customFormat="1" hidden="1" x14ac:dyDescent="0.3">
      <c r="A111" s="3">
        <v>103</v>
      </c>
      <c r="B111" s="248">
        <f t="shared" si="33"/>
        <v>-0.49999999999999767</v>
      </c>
      <c r="C111" s="249">
        <f t="shared" si="34"/>
        <v>0.50000000000000233</v>
      </c>
      <c r="D111" s="247">
        <f t="shared" si="35"/>
        <v>3.3763674892639908</v>
      </c>
      <c r="E111" s="1">
        <f t="shared" si="36"/>
        <v>1.1254558297546635</v>
      </c>
      <c r="F111" s="1">
        <f t="shared" si="37"/>
        <v>3.2309590245813991</v>
      </c>
      <c r="G111" s="1">
        <f t="shared" si="38"/>
        <v>1.2923836098325596</v>
      </c>
      <c r="H111" s="1">
        <f t="shared" si="39"/>
        <v>6.6073265138453898</v>
      </c>
      <c r="I111" s="3">
        <v>102.5</v>
      </c>
      <c r="J111" s="247">
        <f t="shared" si="40"/>
        <v>3.7269428783412715</v>
      </c>
      <c r="K111" s="247">
        <f t="shared" si="41"/>
        <v>1.2423142927804238</v>
      </c>
      <c r="L111" s="1">
        <f t="shared" si="42"/>
        <v>3.2848774115779507</v>
      </c>
      <c r="M111" s="1">
        <f t="shared" si="43"/>
        <v>1.3139509646311802</v>
      </c>
      <c r="N111" s="1">
        <f t="shared" si="44"/>
        <v>7.0118202899192221</v>
      </c>
      <c r="O111" s="247">
        <f t="shared" si="45"/>
        <v>1.5118202899192212</v>
      </c>
      <c r="P111" s="267"/>
      <c r="Q111" s="251">
        <f t="shared" si="30"/>
        <v>-0.81395096463117689</v>
      </c>
      <c r="R111" s="148">
        <f t="shared" si="31"/>
        <v>9.9920072216264089E-16</v>
      </c>
      <c r="S111" s="252"/>
      <c r="T111" s="253">
        <f t="shared" si="32"/>
        <v>7.0118098599746652</v>
      </c>
      <c r="U111" s="1"/>
      <c r="V111" s="1"/>
      <c r="W111" s="3">
        <v>103</v>
      </c>
      <c r="X111" s="248">
        <f t="shared" si="29"/>
        <v>-0.49999999999999767</v>
      </c>
      <c r="Y111" s="1">
        <f t="shared" si="46"/>
        <v>0.50000000000000233</v>
      </c>
      <c r="Z111" s="247">
        <f t="shared" si="47"/>
        <v>3.376375085904304</v>
      </c>
      <c r="AA111" s="1">
        <f t="shared" si="48"/>
        <v>1.125456114301965</v>
      </c>
      <c r="AB111" s="1">
        <f t="shared" si="49"/>
        <v>3.2309516183746863</v>
      </c>
      <c r="AC111" s="1">
        <f t="shared" si="50"/>
        <v>1.292383588309391</v>
      </c>
      <c r="AD111" s="1">
        <f t="shared" si="51"/>
        <v>6.6073267042789903</v>
      </c>
      <c r="AE111" s="3">
        <v>102.5</v>
      </c>
      <c r="AF111" s="247">
        <f t="shared" si="52"/>
        <v>3.7269505522655506</v>
      </c>
      <c r="AG111" s="247">
        <f t="shared" si="53"/>
        <v>1.2423143697095842</v>
      </c>
      <c r="AH111" s="1">
        <f t="shared" si="54"/>
        <v>3.2848699225892743</v>
      </c>
      <c r="AI111" s="1">
        <f t="shared" si="55"/>
        <v>1.3139509590741256</v>
      </c>
      <c r="AJ111" s="1">
        <f t="shared" si="56"/>
        <v>7.011820474854825</v>
      </c>
      <c r="AK111" s="247">
        <f t="shared" si="57"/>
        <v>1.5118201725296583</v>
      </c>
      <c r="AL111" s="254"/>
    </row>
    <row r="112" spans="1:39" s="4" customFormat="1" hidden="1" x14ac:dyDescent="0.3">
      <c r="A112" s="3">
        <v>104</v>
      </c>
      <c r="B112" s="248">
        <f t="shared" si="33"/>
        <v>-0.86602540378443527</v>
      </c>
      <c r="C112" s="249">
        <f t="shared" si="34"/>
        <v>0.13397459621556473</v>
      </c>
      <c r="D112" s="247">
        <f t="shared" si="35"/>
        <v>2.5332058316779578</v>
      </c>
      <c r="E112" s="1">
        <f t="shared" si="36"/>
        <v>0.84440194389265255</v>
      </c>
      <c r="F112" s="1">
        <f t="shared" si="37"/>
        <v>2.963462472393819</v>
      </c>
      <c r="G112" s="1">
        <f t="shared" si="38"/>
        <v>1.1853849889575276</v>
      </c>
      <c r="H112" s="1">
        <f t="shared" si="39"/>
        <v>5.4966683040717772</v>
      </c>
      <c r="I112" s="3">
        <v>103.5</v>
      </c>
      <c r="J112" s="247">
        <f t="shared" si="40"/>
        <v>2.9314087614047941</v>
      </c>
      <c r="K112" s="247">
        <f t="shared" si="41"/>
        <v>0.97713625380159808</v>
      </c>
      <c r="L112" s="1">
        <f t="shared" si="42"/>
        <v>3.1115820149729463</v>
      </c>
      <c r="M112" s="1">
        <f t="shared" si="43"/>
        <v>1.2446328059891785</v>
      </c>
      <c r="N112" s="1">
        <f t="shared" si="44"/>
        <v>6.0429907763777404</v>
      </c>
      <c r="O112" s="247">
        <f t="shared" si="45"/>
        <v>0.54299077637773951</v>
      </c>
      <c r="P112" s="267"/>
      <c r="Q112" s="251">
        <f t="shared" si="30"/>
        <v>-1.1106582097736126</v>
      </c>
      <c r="R112" s="148">
        <f t="shared" si="31"/>
        <v>1.1102230246251565E-15</v>
      </c>
      <c r="S112" s="252"/>
      <c r="T112" s="253">
        <f t="shared" si="32"/>
        <v>6.04297497206342</v>
      </c>
      <c r="U112" s="1"/>
      <c r="V112" s="1"/>
      <c r="W112" s="3">
        <v>104</v>
      </c>
      <c r="X112" s="248">
        <f t="shared" si="29"/>
        <v>-0.86602540378443527</v>
      </c>
      <c r="Y112" s="1">
        <f t="shared" si="46"/>
        <v>0.13397459621556473</v>
      </c>
      <c r="Z112" s="247">
        <f t="shared" si="47"/>
        <v>2.5332129212521335</v>
      </c>
      <c r="AA112" s="1">
        <f t="shared" si="48"/>
        <v>0.84440262071426786</v>
      </c>
      <c r="AB112" s="1">
        <f t="shared" si="49"/>
        <v>2.9634556087915529</v>
      </c>
      <c r="AC112" s="1">
        <f t="shared" si="50"/>
        <v>1.18538494098907</v>
      </c>
      <c r="AD112" s="1">
        <f t="shared" si="51"/>
        <v>5.4966685300436868</v>
      </c>
      <c r="AE112" s="3">
        <v>103.5</v>
      </c>
      <c r="AF112" s="247">
        <f t="shared" si="52"/>
        <v>2.9314161369688634</v>
      </c>
      <c r="AG112" s="247">
        <f t="shared" si="53"/>
        <v>0.97713676086773538</v>
      </c>
      <c r="AH112" s="1">
        <f t="shared" si="54"/>
        <v>3.1115748453838412</v>
      </c>
      <c r="AI112" s="1">
        <f t="shared" si="55"/>
        <v>1.2446327704508697</v>
      </c>
      <c r="AJ112" s="1">
        <f t="shared" si="56"/>
        <v>6.0429909823527046</v>
      </c>
      <c r="AK112" s="247">
        <f t="shared" si="57"/>
        <v>0.54299068002753792</v>
      </c>
      <c r="AL112" s="254"/>
    </row>
    <row r="113" spans="1:38" s="4" customFormat="1" hidden="1" x14ac:dyDescent="0.3">
      <c r="A113" s="3">
        <v>105</v>
      </c>
      <c r="B113" s="248">
        <f t="shared" si="33"/>
        <v>-1</v>
      </c>
      <c r="C113" s="249">
        <f t="shared" si="34"/>
        <v>0</v>
      </c>
      <c r="D113" s="247">
        <f t="shared" si="35"/>
        <v>1.815121294525373</v>
      </c>
      <c r="E113" s="1">
        <f t="shared" si="36"/>
        <v>0.60504043150845765</v>
      </c>
      <c r="F113" s="1">
        <f t="shared" si="37"/>
        <v>2.5717815250061853</v>
      </c>
      <c r="G113" s="1">
        <f t="shared" si="38"/>
        <v>1.0287126100024742</v>
      </c>
      <c r="H113" s="1">
        <f t="shared" si="39"/>
        <v>4.3869028195315583</v>
      </c>
      <c r="I113" s="3">
        <v>104.5</v>
      </c>
      <c r="J113" s="247">
        <f t="shared" si="40"/>
        <v>2.1542536114577548</v>
      </c>
      <c r="K113" s="247">
        <f t="shared" si="41"/>
        <v>0.71808453715258491</v>
      </c>
      <c r="L113" s="1">
        <f t="shared" si="42"/>
        <v>2.7744137113505456</v>
      </c>
      <c r="M113" s="1">
        <f t="shared" si="43"/>
        <v>1.1097654845402183</v>
      </c>
      <c r="N113" s="1">
        <f t="shared" si="44"/>
        <v>4.9286673228083</v>
      </c>
      <c r="O113" s="247">
        <f t="shared" si="45"/>
        <v>-0.57133267719170089</v>
      </c>
      <c r="P113" s="267"/>
      <c r="Q113" s="251">
        <f t="shared" si="30"/>
        <v>-1.1097654845402189</v>
      </c>
      <c r="R113" s="148">
        <f t="shared" si="31"/>
        <v>-6.6613381477509392E-16</v>
      </c>
      <c r="S113" s="252"/>
      <c r="T113" s="253">
        <f t="shared" si="32"/>
        <v>4.9286536358988142</v>
      </c>
      <c r="U113" s="1"/>
      <c r="V113" s="1"/>
      <c r="W113" s="3">
        <v>105</v>
      </c>
      <c r="X113" s="248">
        <f t="shared" si="29"/>
        <v>-1</v>
      </c>
      <c r="Y113" s="1">
        <f t="shared" si="46"/>
        <v>0</v>
      </c>
      <c r="Z113" s="247">
        <f t="shared" si="47"/>
        <v>1.8151275827643967</v>
      </c>
      <c r="AA113" s="1">
        <f t="shared" si="48"/>
        <v>0.60504131925058169</v>
      </c>
      <c r="AB113" s="1">
        <f t="shared" si="49"/>
        <v>2.5717755187361742</v>
      </c>
      <c r="AC113" s="1">
        <f t="shared" si="50"/>
        <v>1.0287125484418373</v>
      </c>
      <c r="AD113" s="1">
        <f t="shared" si="51"/>
        <v>4.3869031015005708</v>
      </c>
      <c r="AE113" s="3">
        <v>104.5</v>
      </c>
      <c r="AF113" s="247">
        <f t="shared" si="52"/>
        <v>2.1542603177618371</v>
      </c>
      <c r="AG113" s="247">
        <f t="shared" si="53"/>
        <v>0.71808533848773681</v>
      </c>
      <c r="AH113" s="1">
        <f t="shared" si="54"/>
        <v>2.7744072578777459</v>
      </c>
      <c r="AI113" s="1">
        <f t="shared" si="55"/>
        <v>1.1097654285431164</v>
      </c>
      <c r="AJ113" s="1">
        <f t="shared" si="56"/>
        <v>4.928667575639583</v>
      </c>
      <c r="AK113" s="247">
        <f t="shared" si="57"/>
        <v>-0.57133272668558366</v>
      </c>
      <c r="AL113" s="254"/>
    </row>
    <row r="114" spans="1:38" s="4" customFormat="1" hidden="1" x14ac:dyDescent="0.3">
      <c r="A114" s="3">
        <v>106</v>
      </c>
      <c r="B114" s="248">
        <f t="shared" si="33"/>
        <v>-0.8660254037844427</v>
      </c>
      <c r="C114" s="249">
        <f t="shared" si="34"/>
        <v>0.1339745962155573</v>
      </c>
      <c r="D114" s="247">
        <f t="shared" si="35"/>
        <v>1.4145240496335478</v>
      </c>
      <c r="E114" s="1">
        <f t="shared" si="36"/>
        <v>0.47150801654451596</v>
      </c>
      <c r="F114" s="1">
        <f t="shared" si="37"/>
        <v>2.1608667759616713</v>
      </c>
      <c r="G114" s="1">
        <f t="shared" si="38"/>
        <v>0.86434671038466848</v>
      </c>
      <c r="H114" s="1">
        <f t="shared" si="39"/>
        <v>3.5753908255952194</v>
      </c>
      <c r="I114" s="3">
        <v>105.5</v>
      </c>
      <c r="J114" s="247">
        <f t="shared" si="40"/>
        <v>1.6037155233221472</v>
      </c>
      <c r="K114" s="247">
        <f t="shared" si="41"/>
        <v>0.53457184110738243</v>
      </c>
      <c r="L114" s="1">
        <f t="shared" si="42"/>
        <v>2.3637164753797406</v>
      </c>
      <c r="M114" s="1">
        <f t="shared" si="43"/>
        <v>0.94548659015189629</v>
      </c>
      <c r="N114" s="1">
        <f t="shared" si="44"/>
        <v>3.9674319987018878</v>
      </c>
      <c r="O114" s="247">
        <f t="shared" si="45"/>
        <v>-1.5325680012981131</v>
      </c>
      <c r="P114" s="267"/>
      <c r="Q114" s="251">
        <f t="shared" si="30"/>
        <v>-0.81151199393633888</v>
      </c>
      <c r="R114" s="148">
        <f t="shared" si="31"/>
        <v>0</v>
      </c>
      <c r="S114" s="252"/>
      <c r="T114" s="253">
        <f t="shared" si="32"/>
        <v>3.9674273536149069</v>
      </c>
      <c r="U114" s="1"/>
      <c r="V114" s="1"/>
      <c r="W114" s="3">
        <v>106</v>
      </c>
      <c r="X114" s="248">
        <f t="shared" si="29"/>
        <v>-0.8660254037844427</v>
      </c>
      <c r="Y114" s="1">
        <f t="shared" si="46"/>
        <v>0.1339745962155573</v>
      </c>
      <c r="Z114" s="247">
        <f t="shared" si="47"/>
        <v>1.4145294569855116</v>
      </c>
      <c r="AA114" s="1">
        <f t="shared" si="48"/>
        <v>0.47150887733736341</v>
      </c>
      <c r="AB114" s="1">
        <f t="shared" si="49"/>
        <v>2.160861712030238</v>
      </c>
      <c r="AC114" s="1">
        <f t="shared" si="50"/>
        <v>0.86434665172697556</v>
      </c>
      <c r="AD114" s="1">
        <f t="shared" si="51"/>
        <v>3.5753911690157496</v>
      </c>
      <c r="AE114" s="3">
        <v>105.5</v>
      </c>
      <c r="AF114" s="247">
        <f t="shared" si="52"/>
        <v>1.6037213687941416</v>
      </c>
      <c r="AG114" s="247">
        <f t="shared" si="53"/>
        <v>0.53457272199444239</v>
      </c>
      <c r="AH114" s="1">
        <f t="shared" si="54"/>
        <v>2.3637109428571943</v>
      </c>
      <c r="AI114" s="1">
        <f t="shared" si="55"/>
        <v>0.94548652870037919</v>
      </c>
      <c r="AJ114" s="1">
        <f t="shared" si="56"/>
        <v>3.9674323116513359</v>
      </c>
      <c r="AK114" s="247">
        <f t="shared" si="57"/>
        <v>-1.5325679906738308</v>
      </c>
      <c r="AL114" s="254"/>
    </row>
    <row r="115" spans="1:38" s="4" customFormat="1" hidden="1" x14ac:dyDescent="0.3">
      <c r="A115" s="3">
        <v>107</v>
      </c>
      <c r="B115" s="248">
        <f t="shared" si="33"/>
        <v>-0.50000000000000444</v>
      </c>
      <c r="C115" s="249">
        <f t="shared" si="34"/>
        <v>0.49999999999999556</v>
      </c>
      <c r="D115" s="247">
        <f t="shared" si="35"/>
        <v>1.438753805261382</v>
      </c>
      <c r="E115" s="1">
        <f t="shared" si="36"/>
        <v>0.47958460175379397</v>
      </c>
      <c r="F115" s="1">
        <f t="shared" si="37"/>
        <v>1.8408225004247918</v>
      </c>
      <c r="G115" s="1">
        <f t="shared" si="38"/>
        <v>0.73632900016991676</v>
      </c>
      <c r="H115" s="1">
        <f t="shared" si="39"/>
        <v>3.2795763056861738</v>
      </c>
      <c r="I115" s="3">
        <v>106.5</v>
      </c>
      <c r="J115" s="247">
        <f t="shared" si="40"/>
        <v>1.4273107331164838</v>
      </c>
      <c r="K115" s="247">
        <f t="shared" si="41"/>
        <v>0.47577024437216126</v>
      </c>
      <c r="L115" s="1">
        <f t="shared" si="42"/>
        <v>1.9895362997726018</v>
      </c>
      <c r="M115" s="1">
        <f t="shared" si="43"/>
        <v>0.79581451990904073</v>
      </c>
      <c r="N115" s="1">
        <f t="shared" si="44"/>
        <v>3.4168470328890859</v>
      </c>
      <c r="O115" s="247">
        <f t="shared" si="45"/>
        <v>-2.083152967110915</v>
      </c>
      <c r="P115" s="267"/>
      <c r="Q115" s="251">
        <f t="shared" si="30"/>
        <v>-0.29581451990904561</v>
      </c>
      <c r="R115" s="148">
        <f t="shared" si="31"/>
        <v>-4.4408920985006262E-16</v>
      </c>
      <c r="S115" s="252"/>
      <c r="T115" s="253">
        <f t="shared" si="32"/>
        <v>3.4168559312932305</v>
      </c>
      <c r="U115" s="1"/>
      <c r="V115" s="1"/>
      <c r="W115" s="3">
        <v>107</v>
      </c>
      <c r="X115" s="248">
        <f t="shared" si="29"/>
        <v>-0.50000000000000444</v>
      </c>
      <c r="Y115" s="1">
        <f t="shared" si="46"/>
        <v>0.49999999999999556</v>
      </c>
      <c r="Z115" s="247">
        <f t="shared" si="47"/>
        <v>1.4387584882073545</v>
      </c>
      <c r="AA115" s="1">
        <f t="shared" si="48"/>
        <v>0.47958520494861662</v>
      </c>
      <c r="AB115" s="1">
        <f t="shared" si="49"/>
        <v>1.8408182113393974</v>
      </c>
      <c r="AC115" s="1">
        <f t="shared" si="50"/>
        <v>0.73632896013244875</v>
      </c>
      <c r="AD115" s="1">
        <f t="shared" si="51"/>
        <v>3.2795766995467517</v>
      </c>
      <c r="AE115" s="3">
        <v>106.5</v>
      </c>
      <c r="AF115" s="247">
        <f t="shared" si="52"/>
        <v>1.4273157568435497</v>
      </c>
      <c r="AG115" s="247">
        <f t="shared" si="53"/>
        <v>0.47577096877815284</v>
      </c>
      <c r="AH115" s="1">
        <f t="shared" si="54"/>
        <v>1.9895316462663821</v>
      </c>
      <c r="AI115" s="1">
        <f t="shared" si="55"/>
        <v>0.79581446946899348</v>
      </c>
      <c r="AJ115" s="1">
        <f t="shared" si="56"/>
        <v>3.4168474031099318</v>
      </c>
      <c r="AK115" s="247">
        <f t="shared" si="57"/>
        <v>-2.0831528992152348</v>
      </c>
      <c r="AL115" s="254"/>
    </row>
    <row r="116" spans="1:38" s="4" customFormat="1" hidden="1" x14ac:dyDescent="0.3">
      <c r="A116" s="3">
        <v>108</v>
      </c>
      <c r="B116" s="248">
        <f t="shared" si="33"/>
        <v>-9.3106945764365179E-15</v>
      </c>
      <c r="C116" s="249">
        <f t="shared" si="34"/>
        <v>0.99999999999999067</v>
      </c>
      <c r="D116" s="247">
        <f t="shared" si="35"/>
        <v>1.8813182179555887</v>
      </c>
      <c r="E116" s="1">
        <f t="shared" si="36"/>
        <v>0.62710607265186291</v>
      </c>
      <c r="F116" s="1">
        <f t="shared" si="37"/>
        <v>1.6974043035678563</v>
      </c>
      <c r="G116" s="1">
        <f t="shared" si="38"/>
        <v>0.67896172142714251</v>
      </c>
      <c r="H116" s="1">
        <f t="shared" si="39"/>
        <v>3.5787225215234448</v>
      </c>
      <c r="I116" s="3">
        <v>107.5</v>
      </c>
      <c r="J116" s="247">
        <f t="shared" si="40"/>
        <v>1.6723067619173519</v>
      </c>
      <c r="K116" s="247">
        <f t="shared" si="41"/>
        <v>0.55743558730578402</v>
      </c>
      <c r="L116" s="1">
        <f t="shared" si="42"/>
        <v>1.7521344604067983</v>
      </c>
      <c r="M116" s="1">
        <f t="shared" si="43"/>
        <v>0.70085378416271937</v>
      </c>
      <c r="N116" s="1">
        <f t="shared" si="44"/>
        <v>3.42444122232415</v>
      </c>
      <c r="O116" s="247">
        <f t="shared" si="45"/>
        <v>-2.0755587776758508</v>
      </c>
      <c r="P116" s="267"/>
      <c r="Q116" s="251">
        <f t="shared" si="30"/>
        <v>0.29914621583727108</v>
      </c>
      <c r="R116" s="148">
        <f t="shared" si="31"/>
        <v>0</v>
      </c>
      <c r="S116" s="252"/>
      <c r="T116" s="253">
        <f t="shared" si="32"/>
        <v>3.4244645369205595</v>
      </c>
      <c r="U116" s="1"/>
      <c r="V116" s="1"/>
      <c r="W116" s="3">
        <v>108</v>
      </c>
      <c r="X116" s="248">
        <f t="shared" si="29"/>
        <v>-9.3106945764365179E-15</v>
      </c>
      <c r="Y116" s="1">
        <f t="shared" si="46"/>
        <v>0.99999999999999067</v>
      </c>
      <c r="Z116" s="247">
        <f t="shared" si="47"/>
        <v>1.8813225270806386</v>
      </c>
      <c r="AA116" s="1">
        <f t="shared" si="48"/>
        <v>0.62710625662309494</v>
      </c>
      <c r="AB116" s="1">
        <f t="shared" si="49"/>
        <v>1.6974004142165922</v>
      </c>
      <c r="AC116" s="1">
        <f t="shared" si="50"/>
        <v>0.6789617107379069</v>
      </c>
      <c r="AD116" s="1">
        <f t="shared" si="51"/>
        <v>3.5787229412972308</v>
      </c>
      <c r="AE116" s="3">
        <v>107.5</v>
      </c>
      <c r="AF116" s="247">
        <f t="shared" si="52"/>
        <v>1.6723112231725397</v>
      </c>
      <c r="AG116" s="247">
        <f t="shared" si="53"/>
        <v>0.55743596112670668</v>
      </c>
      <c r="AH116" s="1">
        <f t="shared" si="54"/>
        <v>1.7521304084512617</v>
      </c>
      <c r="AI116" s="1">
        <f t="shared" si="55"/>
        <v>0.70085375824951146</v>
      </c>
      <c r="AJ116" s="1">
        <f t="shared" si="56"/>
        <v>3.4244416316238011</v>
      </c>
      <c r="AK116" s="247">
        <f t="shared" si="57"/>
        <v>-2.0755586707013656</v>
      </c>
      <c r="AL116" s="254"/>
    </row>
    <row r="117" spans="1:38" s="4" customFormat="1" hidden="1" x14ac:dyDescent="0.3">
      <c r="A117" s="3">
        <v>109</v>
      </c>
      <c r="B117" s="248">
        <f t="shared" si="33"/>
        <v>0.4999999999999945</v>
      </c>
      <c r="C117" s="249">
        <f t="shared" si="34"/>
        <v>1.4999999999999944</v>
      </c>
      <c r="D117" s="247">
        <f t="shared" si="35"/>
        <v>2.623632510736007</v>
      </c>
      <c r="E117" s="1">
        <f t="shared" si="36"/>
        <v>0.87454417024533571</v>
      </c>
      <c r="F117" s="1">
        <f t="shared" si="37"/>
        <v>1.7690409754186089</v>
      </c>
      <c r="G117" s="1">
        <f t="shared" si="38"/>
        <v>0.7076163901674436</v>
      </c>
      <c r="H117" s="1">
        <f t="shared" si="39"/>
        <v>4.3926734861546155</v>
      </c>
      <c r="I117" s="3">
        <v>108.5</v>
      </c>
      <c r="J117" s="247">
        <f t="shared" si="40"/>
        <v>2.2730571216587276</v>
      </c>
      <c r="K117" s="247">
        <f t="shared" si="41"/>
        <v>0.75768570721957584</v>
      </c>
      <c r="L117" s="1">
        <f t="shared" si="42"/>
        <v>1.7151225884220591</v>
      </c>
      <c r="M117" s="1">
        <f t="shared" si="43"/>
        <v>0.68604903536882367</v>
      </c>
      <c r="N117" s="1">
        <f t="shared" si="44"/>
        <v>3.9881797100807868</v>
      </c>
      <c r="O117" s="247">
        <f t="shared" si="45"/>
        <v>-1.5118202899192141</v>
      </c>
      <c r="P117" s="267"/>
      <c r="Q117" s="251">
        <f t="shared" si="30"/>
        <v>0.81395096463117067</v>
      </c>
      <c r="R117" s="148">
        <f t="shared" si="31"/>
        <v>0</v>
      </c>
      <c r="S117" s="252"/>
      <c r="T117" s="253">
        <f t="shared" si="32"/>
        <v>3.9882144507635133</v>
      </c>
      <c r="U117" s="1"/>
      <c r="V117" s="1"/>
      <c r="W117" s="3">
        <v>109</v>
      </c>
      <c r="X117" s="248">
        <f t="shared" si="29"/>
        <v>0.4999999999999945</v>
      </c>
      <c r="Y117" s="1">
        <f t="shared" si="46"/>
        <v>1.4999999999999944</v>
      </c>
      <c r="Z117" s="247">
        <f t="shared" si="47"/>
        <v>2.6236368967902179</v>
      </c>
      <c r="AA117" s="1">
        <f t="shared" si="48"/>
        <v>0.87454388569803421</v>
      </c>
      <c r="AB117" s="1">
        <f t="shared" si="49"/>
        <v>1.7690370035811283</v>
      </c>
      <c r="AC117" s="1">
        <f t="shared" si="50"/>
        <v>0.70761641169061207</v>
      </c>
      <c r="AD117" s="1">
        <f t="shared" si="51"/>
        <v>4.3926739003713458</v>
      </c>
      <c r="AE117" s="3">
        <v>108.5</v>
      </c>
      <c r="AF117" s="247">
        <f t="shared" si="52"/>
        <v>2.2730614304289727</v>
      </c>
      <c r="AG117" s="247">
        <f t="shared" si="53"/>
        <v>0.75768563029041536</v>
      </c>
      <c r="AH117" s="1">
        <f t="shared" si="54"/>
        <v>1.7151186993665428</v>
      </c>
      <c r="AI117" s="1">
        <f t="shared" si="55"/>
        <v>0.68604904092587837</v>
      </c>
      <c r="AJ117" s="1">
        <f t="shared" si="56"/>
        <v>3.9881801297955155</v>
      </c>
      <c r="AK117" s="247">
        <f t="shared" si="57"/>
        <v>-1.5118201725296512</v>
      </c>
      <c r="AL117" s="254"/>
    </row>
    <row r="118" spans="1:38" s="4" customFormat="1" hidden="1" x14ac:dyDescent="0.3">
      <c r="A118" s="3">
        <v>110</v>
      </c>
      <c r="B118" s="248">
        <f t="shared" si="33"/>
        <v>0.86602540378443693</v>
      </c>
      <c r="C118" s="249">
        <f t="shared" si="34"/>
        <v>1.866025403784437</v>
      </c>
      <c r="D118" s="247">
        <f t="shared" si="35"/>
        <v>3.4667941683220427</v>
      </c>
      <c r="E118" s="1">
        <f t="shared" si="36"/>
        <v>1.1555980561073476</v>
      </c>
      <c r="F118" s="1">
        <f t="shared" si="37"/>
        <v>2.0365375276061868</v>
      </c>
      <c r="G118" s="1">
        <f t="shared" si="38"/>
        <v>0.81461501104247469</v>
      </c>
      <c r="H118" s="1">
        <f t="shared" si="39"/>
        <v>5.5033316959282299</v>
      </c>
      <c r="I118" s="3">
        <v>109.5</v>
      </c>
      <c r="J118" s="247">
        <f t="shared" si="40"/>
        <v>3.0685912385952046</v>
      </c>
      <c r="K118" s="247">
        <f t="shared" si="41"/>
        <v>1.0228637461984016</v>
      </c>
      <c r="L118" s="1">
        <f t="shared" si="42"/>
        <v>1.8884179850270602</v>
      </c>
      <c r="M118" s="1">
        <f t="shared" si="43"/>
        <v>0.75536719401082408</v>
      </c>
      <c r="N118" s="1">
        <f t="shared" si="44"/>
        <v>4.9570092236222649</v>
      </c>
      <c r="O118" s="247">
        <f t="shared" si="45"/>
        <v>-0.54299077637773596</v>
      </c>
      <c r="P118" s="267"/>
      <c r="Q118" s="251">
        <f t="shared" si="30"/>
        <v>1.1106582097736144</v>
      </c>
      <c r="R118" s="148">
        <f t="shared" si="31"/>
        <v>0</v>
      </c>
      <c r="S118" s="252"/>
      <c r="T118" s="253">
        <f t="shared" si="32"/>
        <v>4.9570493386747447</v>
      </c>
      <c r="U118" s="1"/>
      <c r="V118" s="1"/>
      <c r="W118" s="3">
        <v>110</v>
      </c>
      <c r="X118" s="248">
        <f t="shared" si="29"/>
        <v>0.86602540378443693</v>
      </c>
      <c r="Y118" s="1">
        <f t="shared" si="46"/>
        <v>1.866025403784437</v>
      </c>
      <c r="Z118" s="247">
        <f t="shared" si="47"/>
        <v>3.4667990614423907</v>
      </c>
      <c r="AA118" s="1">
        <f t="shared" si="48"/>
        <v>1.1555973792857319</v>
      </c>
      <c r="AB118" s="1">
        <f t="shared" si="49"/>
        <v>2.0365330131642589</v>
      </c>
      <c r="AC118" s="1">
        <f t="shared" si="50"/>
        <v>0.8146150590109319</v>
      </c>
      <c r="AD118" s="1">
        <f t="shared" si="51"/>
        <v>5.5033320746066501</v>
      </c>
      <c r="AE118" s="3">
        <v>109.5</v>
      </c>
      <c r="AF118" s="247">
        <f t="shared" si="52"/>
        <v>3.0685958457256599</v>
      </c>
      <c r="AG118" s="247">
        <f t="shared" si="53"/>
        <v>1.0228632391322641</v>
      </c>
      <c r="AH118" s="1">
        <f t="shared" si="54"/>
        <v>1.888413776571972</v>
      </c>
      <c r="AI118" s="1">
        <f t="shared" si="55"/>
        <v>0.75536722954913271</v>
      </c>
      <c r="AJ118" s="1">
        <f t="shared" si="56"/>
        <v>4.9570096222976314</v>
      </c>
      <c r="AK118" s="247">
        <f t="shared" si="57"/>
        <v>-0.54299068002753526</v>
      </c>
      <c r="AL118" s="254"/>
    </row>
    <row r="119" spans="1:38" s="4" customFormat="1" hidden="1" x14ac:dyDescent="0.3">
      <c r="A119" s="3">
        <v>111</v>
      </c>
      <c r="B119" s="248">
        <f t="shared" si="33"/>
        <v>1</v>
      </c>
      <c r="C119" s="249">
        <f t="shared" si="34"/>
        <v>2</v>
      </c>
      <c r="D119" s="247">
        <f t="shared" si="35"/>
        <v>4.1848787054746275</v>
      </c>
      <c r="E119" s="1">
        <f t="shared" si="36"/>
        <v>1.3949595684915426</v>
      </c>
      <c r="F119" s="1">
        <f t="shared" si="37"/>
        <v>2.4282184749938183</v>
      </c>
      <c r="G119" s="1">
        <f t="shared" si="38"/>
        <v>0.97128738999752728</v>
      </c>
      <c r="H119" s="1">
        <f t="shared" si="39"/>
        <v>6.6130971804684453</v>
      </c>
      <c r="I119" s="3">
        <v>110.5</v>
      </c>
      <c r="J119" s="247">
        <f t="shared" si="40"/>
        <v>3.8457463885422456</v>
      </c>
      <c r="K119" s="247">
        <f t="shared" si="41"/>
        <v>1.2819154628474152</v>
      </c>
      <c r="L119" s="1">
        <f t="shared" si="42"/>
        <v>2.2255862886494588</v>
      </c>
      <c r="M119" s="1">
        <f t="shared" si="43"/>
        <v>0.89023451545978349</v>
      </c>
      <c r="N119" s="1">
        <f t="shared" si="44"/>
        <v>6.0713326771917044</v>
      </c>
      <c r="O119" s="247">
        <f t="shared" si="45"/>
        <v>0.57133267719170355</v>
      </c>
      <c r="P119" s="267"/>
      <c r="Q119" s="251">
        <f t="shared" si="30"/>
        <v>1.1097654845402154</v>
      </c>
      <c r="R119" s="148">
        <f t="shared" si="31"/>
        <v>0</v>
      </c>
      <c r="S119" s="252"/>
      <c r="T119" s="253">
        <f t="shared" si="32"/>
        <v>6.0713706748393506</v>
      </c>
      <c r="U119" s="1"/>
      <c r="V119" s="1"/>
      <c r="W119" s="3">
        <v>111</v>
      </c>
      <c r="X119" s="248">
        <f t="shared" si="29"/>
        <v>1</v>
      </c>
      <c r="Y119" s="1">
        <f t="shared" si="46"/>
        <v>2</v>
      </c>
      <c r="Z119" s="247">
        <f t="shared" si="47"/>
        <v>4.1848843999301275</v>
      </c>
      <c r="AA119" s="1">
        <f t="shared" si="48"/>
        <v>1.3949586807494181</v>
      </c>
      <c r="AB119" s="1">
        <f t="shared" si="49"/>
        <v>2.4282131032196359</v>
      </c>
      <c r="AC119" s="1">
        <f t="shared" si="50"/>
        <v>0.97128745155816398</v>
      </c>
      <c r="AD119" s="1">
        <f t="shared" si="51"/>
        <v>6.6130975031497634</v>
      </c>
      <c r="AE119" s="3">
        <v>110.5</v>
      </c>
      <c r="AF119" s="247">
        <f t="shared" si="52"/>
        <v>3.8457516649326871</v>
      </c>
      <c r="AG119" s="247">
        <f t="shared" si="53"/>
        <v>1.2819146615122632</v>
      </c>
      <c r="AH119" s="1">
        <f t="shared" si="54"/>
        <v>2.2255813640780651</v>
      </c>
      <c r="AI119" s="1">
        <f t="shared" si="55"/>
        <v>0.89023457145688523</v>
      </c>
      <c r="AJ119" s="1">
        <f t="shared" si="56"/>
        <v>6.0713330290107521</v>
      </c>
      <c r="AK119" s="247">
        <f t="shared" si="57"/>
        <v>0.57133272668558543</v>
      </c>
      <c r="AL119" s="254"/>
    </row>
    <row r="120" spans="1:38" s="4" customFormat="1" hidden="1" x14ac:dyDescent="0.3">
      <c r="A120" s="3">
        <v>112</v>
      </c>
      <c r="B120" s="248">
        <f t="shared" si="33"/>
        <v>0.86602540378444093</v>
      </c>
      <c r="C120" s="249">
        <f t="shared" si="34"/>
        <v>1.866025403784441</v>
      </c>
      <c r="D120" s="247">
        <f t="shared" si="35"/>
        <v>4.5854759503664511</v>
      </c>
      <c r="E120" s="1">
        <f t="shared" si="36"/>
        <v>1.5284919834554838</v>
      </c>
      <c r="F120" s="1">
        <f t="shared" si="37"/>
        <v>2.8391332240383305</v>
      </c>
      <c r="G120" s="1">
        <f t="shared" si="38"/>
        <v>1.1356532896153322</v>
      </c>
      <c r="H120" s="1">
        <f t="shared" si="39"/>
        <v>7.4246091744047815</v>
      </c>
      <c r="I120" s="3">
        <v>111.5</v>
      </c>
      <c r="J120" s="247">
        <f t="shared" si="40"/>
        <v>4.3962844766778524</v>
      </c>
      <c r="K120" s="247">
        <f t="shared" si="41"/>
        <v>1.4654281588926175</v>
      </c>
      <c r="L120" s="1">
        <f t="shared" si="42"/>
        <v>2.6362835246202621</v>
      </c>
      <c r="M120" s="1">
        <f t="shared" si="43"/>
        <v>1.0545134098481048</v>
      </c>
      <c r="N120" s="1">
        <f t="shared" si="44"/>
        <v>7.0325680012981149</v>
      </c>
      <c r="O120" s="247">
        <f t="shared" si="45"/>
        <v>1.532568001298114</v>
      </c>
      <c r="P120" s="267"/>
      <c r="Q120" s="251">
        <f t="shared" si="30"/>
        <v>0.81151199393633622</v>
      </c>
      <c r="R120" s="148">
        <f t="shared" si="31"/>
        <v>0</v>
      </c>
      <c r="S120" s="252"/>
      <c r="T120" s="253">
        <f t="shared" si="32"/>
        <v>7.0325969571232818</v>
      </c>
      <c r="U120" s="1"/>
      <c r="V120" s="1"/>
      <c r="W120" s="3">
        <v>112</v>
      </c>
      <c r="X120" s="248">
        <f t="shared" si="29"/>
        <v>0.86602540378444093</v>
      </c>
      <c r="Y120" s="1">
        <f t="shared" si="46"/>
        <v>1.866025403784441</v>
      </c>
      <c r="Z120" s="247">
        <f t="shared" si="47"/>
        <v>4.5854825257090113</v>
      </c>
      <c r="AA120" s="1">
        <f t="shared" si="48"/>
        <v>1.5284911226626361</v>
      </c>
      <c r="AB120" s="1">
        <f t="shared" si="49"/>
        <v>2.8391269099255707</v>
      </c>
      <c r="AC120" s="1">
        <f t="shared" si="50"/>
        <v>1.1356533482730251</v>
      </c>
      <c r="AD120" s="1">
        <f t="shared" si="51"/>
        <v>7.424609435634582</v>
      </c>
      <c r="AE120" s="3">
        <v>111.5</v>
      </c>
      <c r="AF120" s="247">
        <f t="shared" si="52"/>
        <v>4.3962906139003817</v>
      </c>
      <c r="AG120" s="247">
        <f t="shared" si="53"/>
        <v>1.4654272780055571</v>
      </c>
      <c r="AH120" s="1">
        <f t="shared" si="54"/>
        <v>2.6362776790986149</v>
      </c>
      <c r="AI120" s="1">
        <f t="shared" si="55"/>
        <v>1.0545134712996216</v>
      </c>
      <c r="AJ120" s="1">
        <f t="shared" si="56"/>
        <v>7.032568292998997</v>
      </c>
      <c r="AK120" s="247">
        <f t="shared" si="57"/>
        <v>1.5325679906738303</v>
      </c>
      <c r="AL120" s="254"/>
    </row>
    <row r="121" spans="1:38" s="4" customFormat="1" hidden="1" x14ac:dyDescent="0.3">
      <c r="A121" s="3">
        <v>113</v>
      </c>
      <c r="B121" s="248">
        <f t="shared" si="33"/>
        <v>0.50000000000000766</v>
      </c>
      <c r="C121" s="249">
        <f t="shared" si="34"/>
        <v>1.5000000000000075</v>
      </c>
      <c r="D121" s="247">
        <f t="shared" si="35"/>
        <v>4.5612461947386205</v>
      </c>
      <c r="E121" s="1">
        <f t="shared" si="36"/>
        <v>1.5204153982462068</v>
      </c>
      <c r="F121" s="1">
        <f t="shared" si="37"/>
        <v>3.1591774995752093</v>
      </c>
      <c r="G121" s="1">
        <f t="shared" si="38"/>
        <v>1.2636709998300837</v>
      </c>
      <c r="H121" s="1">
        <f t="shared" si="39"/>
        <v>7.7204236943138298</v>
      </c>
      <c r="I121" s="3">
        <v>112.5</v>
      </c>
      <c r="J121" s="247">
        <f t="shared" si="40"/>
        <v>4.5726892668835166</v>
      </c>
      <c r="K121" s="247">
        <f t="shared" si="41"/>
        <v>1.5242297556278388</v>
      </c>
      <c r="L121" s="1">
        <f t="shared" si="42"/>
        <v>3.0104637002273993</v>
      </c>
      <c r="M121" s="1">
        <f t="shared" si="43"/>
        <v>1.2041854800909597</v>
      </c>
      <c r="N121" s="1">
        <f t="shared" si="44"/>
        <v>7.5831529671109159</v>
      </c>
      <c r="O121" s="247">
        <f t="shared" si="45"/>
        <v>2.083152967110915</v>
      </c>
      <c r="P121" s="267"/>
      <c r="Q121" s="251">
        <f t="shared" si="30"/>
        <v>0.29581451990904828</v>
      </c>
      <c r="R121" s="148">
        <f t="shared" si="31"/>
        <v>0</v>
      </c>
      <c r="S121" s="252"/>
      <c r="T121" s="253">
        <f t="shared" si="32"/>
        <v>7.58316837944494</v>
      </c>
      <c r="U121" s="1"/>
      <c r="V121" s="1"/>
      <c r="W121" s="3">
        <v>113</v>
      </c>
      <c r="X121" s="248">
        <f t="shared" si="29"/>
        <v>0.50000000000000766</v>
      </c>
      <c r="Y121" s="1">
        <f t="shared" si="46"/>
        <v>1.5000000000000075</v>
      </c>
      <c r="Z121" s="247">
        <f t="shared" si="47"/>
        <v>4.5612534944871719</v>
      </c>
      <c r="AA121" s="1">
        <f t="shared" si="48"/>
        <v>1.520414795051384</v>
      </c>
      <c r="AB121" s="1">
        <f t="shared" si="49"/>
        <v>3.1591704106164111</v>
      </c>
      <c r="AC121" s="1">
        <f t="shared" si="50"/>
        <v>1.2636710398675519</v>
      </c>
      <c r="AD121" s="1">
        <f t="shared" si="51"/>
        <v>7.7204239051035835</v>
      </c>
      <c r="AE121" s="3">
        <v>112.5</v>
      </c>
      <c r="AF121" s="247">
        <f t="shared" si="52"/>
        <v>4.5726962258509749</v>
      </c>
      <c r="AG121" s="247">
        <f t="shared" si="53"/>
        <v>1.5242290312218472</v>
      </c>
      <c r="AH121" s="1">
        <f t="shared" si="54"/>
        <v>3.0104569756894262</v>
      </c>
      <c r="AI121" s="1">
        <f t="shared" si="55"/>
        <v>1.204185530531007</v>
      </c>
      <c r="AJ121" s="1">
        <f t="shared" si="56"/>
        <v>7.5831532015404015</v>
      </c>
      <c r="AK121" s="247">
        <f t="shared" si="57"/>
        <v>2.0831528992152348</v>
      </c>
      <c r="AL121" s="254"/>
    </row>
    <row r="122" spans="1:38" s="4" customFormat="1" hidden="1" x14ac:dyDescent="0.3">
      <c r="A122" s="3">
        <v>114</v>
      </c>
      <c r="B122" s="248">
        <f t="shared" si="33"/>
        <v>5.8804957431268789E-15</v>
      </c>
      <c r="C122" s="249">
        <f t="shared" si="34"/>
        <v>1.0000000000000058</v>
      </c>
      <c r="D122" s="247">
        <f t="shared" si="35"/>
        <v>4.1186817820444102</v>
      </c>
      <c r="E122" s="1">
        <f t="shared" si="36"/>
        <v>1.3728939273481366</v>
      </c>
      <c r="F122" s="1">
        <f t="shared" si="37"/>
        <v>3.3025956964321446</v>
      </c>
      <c r="G122" s="1">
        <f t="shared" si="38"/>
        <v>1.3210382785728578</v>
      </c>
      <c r="H122" s="1">
        <f t="shared" si="39"/>
        <v>7.4212774784765543</v>
      </c>
      <c r="I122" s="3">
        <v>113.5</v>
      </c>
      <c r="J122" s="247">
        <f t="shared" si="40"/>
        <v>4.3276932380826487</v>
      </c>
      <c r="K122" s="247">
        <f t="shared" si="41"/>
        <v>1.4425644126942163</v>
      </c>
      <c r="L122" s="1">
        <f t="shared" si="42"/>
        <v>3.2478655395932026</v>
      </c>
      <c r="M122" s="1">
        <f t="shared" si="43"/>
        <v>1.2991462158372811</v>
      </c>
      <c r="N122" s="1">
        <f t="shared" si="44"/>
        <v>7.5755587776758517</v>
      </c>
      <c r="O122" s="247">
        <f t="shared" si="45"/>
        <v>2.0755587776758508</v>
      </c>
      <c r="P122" s="267"/>
      <c r="Q122" s="251">
        <f t="shared" si="30"/>
        <v>-0.29914621583727552</v>
      </c>
      <c r="R122" s="148">
        <f t="shared" si="31"/>
        <v>0</v>
      </c>
      <c r="S122" s="252"/>
      <c r="T122" s="253">
        <f t="shared" si="32"/>
        <v>7.575559773817611</v>
      </c>
      <c r="U122" s="1"/>
      <c r="V122" s="1"/>
      <c r="W122" s="3">
        <v>114</v>
      </c>
      <c r="X122" s="248">
        <f t="shared" si="29"/>
        <v>5.8804957431268789E-15</v>
      </c>
      <c r="Y122" s="1">
        <f t="shared" si="46"/>
        <v>1.0000000000000058</v>
      </c>
      <c r="Z122" s="247">
        <f t="shared" si="47"/>
        <v>4.1186894556138842</v>
      </c>
      <c r="AA122" s="1">
        <f t="shared" si="48"/>
        <v>1.3728937433769044</v>
      </c>
      <c r="AB122" s="1">
        <f t="shared" si="49"/>
        <v>3.3025882077392161</v>
      </c>
      <c r="AC122" s="1">
        <f t="shared" si="50"/>
        <v>1.3210382892620935</v>
      </c>
      <c r="AD122" s="1">
        <f t="shared" si="51"/>
        <v>7.4212776633531004</v>
      </c>
      <c r="AE122" s="3">
        <v>113.5</v>
      </c>
      <c r="AF122" s="247">
        <f t="shared" si="52"/>
        <v>4.327700759521985</v>
      </c>
      <c r="AG122" s="247">
        <f t="shared" si="53"/>
        <v>1.4425640388732932</v>
      </c>
      <c r="AH122" s="1">
        <f t="shared" si="54"/>
        <v>3.2478582135045464</v>
      </c>
      <c r="AI122" s="1">
        <f t="shared" si="55"/>
        <v>1.2991462417504889</v>
      </c>
      <c r="AJ122" s="1">
        <f t="shared" si="56"/>
        <v>7.5755589730265314</v>
      </c>
      <c r="AK122" s="247">
        <f t="shared" si="57"/>
        <v>2.0755586707013647</v>
      </c>
      <c r="AL122" s="254"/>
    </row>
    <row r="123" spans="1:38" s="4" customFormat="1" hidden="1" x14ac:dyDescent="0.3">
      <c r="A123" s="3">
        <v>115</v>
      </c>
      <c r="B123" s="248">
        <f t="shared" si="33"/>
        <v>-0.49999999999999128</v>
      </c>
      <c r="C123" s="249">
        <f t="shared" si="34"/>
        <v>0.50000000000000866</v>
      </c>
      <c r="D123" s="247">
        <f t="shared" si="35"/>
        <v>3.3763674892639948</v>
      </c>
      <c r="E123" s="1">
        <f t="shared" si="36"/>
        <v>1.1254558297546648</v>
      </c>
      <c r="F123" s="1">
        <f t="shared" si="37"/>
        <v>3.2309590245813924</v>
      </c>
      <c r="G123" s="1">
        <f t="shared" si="38"/>
        <v>1.292383609832557</v>
      </c>
      <c r="H123" s="1">
        <f t="shared" si="39"/>
        <v>6.6073265138453872</v>
      </c>
      <c r="I123" s="3">
        <v>114.5</v>
      </c>
      <c r="J123" s="247">
        <f t="shared" si="40"/>
        <v>3.7269428783412728</v>
      </c>
      <c r="K123" s="247">
        <f t="shared" si="41"/>
        <v>1.2423142927804243</v>
      </c>
      <c r="L123" s="1">
        <f t="shared" si="42"/>
        <v>3.2848774115779418</v>
      </c>
      <c r="M123" s="1">
        <f t="shared" si="43"/>
        <v>1.3139509646311767</v>
      </c>
      <c r="N123" s="1">
        <f t="shared" si="44"/>
        <v>7.0118202899192141</v>
      </c>
      <c r="O123" s="247">
        <f t="shared" si="45"/>
        <v>1.5118202899192132</v>
      </c>
      <c r="P123" s="267"/>
      <c r="Q123" s="251">
        <f t="shared" si="30"/>
        <v>-0.81395096463116712</v>
      </c>
      <c r="R123" s="148">
        <f t="shared" si="31"/>
        <v>8.8817841970012523E-16</v>
      </c>
      <c r="S123" s="252"/>
      <c r="T123" s="253">
        <f t="shared" si="32"/>
        <v>7.0118098599746652</v>
      </c>
      <c r="U123" s="1"/>
      <c r="V123" s="1"/>
      <c r="W123" s="3">
        <v>115</v>
      </c>
      <c r="X123" s="248">
        <f t="shared" si="29"/>
        <v>-0.49999999999999128</v>
      </c>
      <c r="Y123" s="1">
        <f t="shared" si="46"/>
        <v>0.50000000000000866</v>
      </c>
      <c r="Z123" s="247">
        <f t="shared" si="47"/>
        <v>3.3763750859043085</v>
      </c>
      <c r="AA123" s="1">
        <f t="shared" si="48"/>
        <v>1.1254561143019663</v>
      </c>
      <c r="AB123" s="1">
        <f t="shared" si="49"/>
        <v>3.2309516183746796</v>
      </c>
      <c r="AC123" s="1">
        <f t="shared" si="50"/>
        <v>1.2923835883093884</v>
      </c>
      <c r="AD123" s="1">
        <f t="shared" si="51"/>
        <v>6.6073267042789876</v>
      </c>
      <c r="AE123" s="3">
        <v>114.5</v>
      </c>
      <c r="AF123" s="247">
        <f t="shared" si="52"/>
        <v>3.7269505522655519</v>
      </c>
      <c r="AG123" s="247">
        <f t="shared" si="53"/>
        <v>1.2423143697095846</v>
      </c>
      <c r="AH123" s="1">
        <f t="shared" si="54"/>
        <v>3.2848699225892655</v>
      </c>
      <c r="AI123" s="1">
        <f t="shared" si="55"/>
        <v>1.3139509590741221</v>
      </c>
      <c r="AJ123" s="1">
        <f t="shared" si="56"/>
        <v>7.011820474854817</v>
      </c>
      <c r="AK123" s="247">
        <f t="shared" si="57"/>
        <v>1.5118201725296503</v>
      </c>
      <c r="AL123" s="254"/>
    </row>
    <row r="124" spans="1:38" s="4" customFormat="1" hidden="1" x14ac:dyDescent="0.3">
      <c r="A124" s="3">
        <v>116</v>
      </c>
      <c r="B124" s="248">
        <f t="shared" si="33"/>
        <v>-0.86602540378443504</v>
      </c>
      <c r="C124" s="249">
        <f t="shared" si="34"/>
        <v>0.13397459621556496</v>
      </c>
      <c r="D124" s="247">
        <f t="shared" si="35"/>
        <v>2.5332058316779604</v>
      </c>
      <c r="E124" s="1">
        <f t="shared" si="36"/>
        <v>0.84440194389265344</v>
      </c>
      <c r="F124" s="1">
        <f t="shared" si="37"/>
        <v>2.963462472393815</v>
      </c>
      <c r="G124" s="1">
        <f t="shared" si="38"/>
        <v>1.1853849889575261</v>
      </c>
      <c r="H124" s="1">
        <f t="shared" si="39"/>
        <v>5.4966683040717754</v>
      </c>
      <c r="I124" s="3">
        <v>115.5</v>
      </c>
      <c r="J124" s="247">
        <f t="shared" si="40"/>
        <v>2.9314087614047981</v>
      </c>
      <c r="K124" s="247">
        <f t="shared" si="41"/>
        <v>0.97713625380159941</v>
      </c>
      <c r="L124" s="1">
        <f t="shared" si="42"/>
        <v>3.1115820149729414</v>
      </c>
      <c r="M124" s="1">
        <f t="shared" si="43"/>
        <v>1.2446328059891765</v>
      </c>
      <c r="N124" s="1">
        <f t="shared" si="44"/>
        <v>6.0429907763777395</v>
      </c>
      <c r="O124" s="247">
        <f t="shared" si="45"/>
        <v>0.54299077637773863</v>
      </c>
      <c r="P124" s="267"/>
      <c r="Q124" s="251">
        <f t="shared" si="30"/>
        <v>-1.1106582097736117</v>
      </c>
      <c r="R124" s="148">
        <f t="shared" si="31"/>
        <v>-2.2204460492503131E-16</v>
      </c>
      <c r="S124" s="252"/>
      <c r="T124" s="253">
        <f t="shared" si="32"/>
        <v>6.0429749720634351</v>
      </c>
      <c r="U124" s="1"/>
      <c r="V124" s="1"/>
      <c r="W124" s="3">
        <v>116</v>
      </c>
      <c r="X124" s="248">
        <f t="shared" si="29"/>
        <v>-0.86602540378443504</v>
      </c>
      <c r="Y124" s="1">
        <f t="shared" si="46"/>
        <v>0.13397459621556496</v>
      </c>
      <c r="Z124" s="247">
        <f t="shared" si="47"/>
        <v>2.533212921252137</v>
      </c>
      <c r="AA124" s="1">
        <f t="shared" si="48"/>
        <v>0.84440262071426908</v>
      </c>
      <c r="AB124" s="1">
        <f t="shared" si="49"/>
        <v>2.9634556087915493</v>
      </c>
      <c r="AC124" s="1">
        <f t="shared" si="50"/>
        <v>1.1853849409890687</v>
      </c>
      <c r="AD124" s="1">
        <f t="shared" si="51"/>
        <v>5.4966685300436868</v>
      </c>
      <c r="AE124" s="3">
        <v>115.5</v>
      </c>
      <c r="AF124" s="247">
        <f t="shared" si="52"/>
        <v>2.9314161369688669</v>
      </c>
      <c r="AG124" s="247">
        <f t="shared" si="53"/>
        <v>0.9771367608677366</v>
      </c>
      <c r="AH124" s="1">
        <f t="shared" si="54"/>
        <v>3.1115748453838363</v>
      </c>
      <c r="AI124" s="1">
        <f t="shared" si="55"/>
        <v>1.2446327704508677</v>
      </c>
      <c r="AJ124" s="1">
        <f t="shared" si="56"/>
        <v>6.0429909823527037</v>
      </c>
      <c r="AK124" s="247">
        <f t="shared" si="57"/>
        <v>0.54299068002753703</v>
      </c>
      <c r="AL124" s="254"/>
    </row>
    <row r="125" spans="1:38" s="4" customFormat="1" hidden="1" x14ac:dyDescent="0.3">
      <c r="A125" s="3">
        <v>117</v>
      </c>
      <c r="B125" s="248">
        <f t="shared" si="33"/>
        <v>-1</v>
      </c>
      <c r="C125" s="249">
        <f t="shared" si="34"/>
        <v>0</v>
      </c>
      <c r="D125" s="247">
        <f t="shared" si="35"/>
        <v>1.8151212945253747</v>
      </c>
      <c r="E125" s="1">
        <f t="shared" si="36"/>
        <v>0.60504043150845821</v>
      </c>
      <c r="F125" s="1">
        <f t="shared" si="37"/>
        <v>2.5717815250061835</v>
      </c>
      <c r="G125" s="1">
        <f t="shared" si="38"/>
        <v>1.0287126100024735</v>
      </c>
      <c r="H125" s="1">
        <f t="shared" si="39"/>
        <v>4.3869028195315583</v>
      </c>
      <c r="I125" s="3">
        <v>116.5</v>
      </c>
      <c r="J125" s="247">
        <f t="shared" si="40"/>
        <v>2.1542536114577566</v>
      </c>
      <c r="K125" s="247">
        <f t="shared" si="41"/>
        <v>0.71808453715258558</v>
      </c>
      <c r="L125" s="1">
        <f t="shared" si="42"/>
        <v>2.7744137113505429</v>
      </c>
      <c r="M125" s="1">
        <f t="shared" si="43"/>
        <v>1.1097654845402172</v>
      </c>
      <c r="N125" s="1">
        <f t="shared" si="44"/>
        <v>4.9286673228083</v>
      </c>
      <c r="O125" s="247">
        <f t="shared" si="45"/>
        <v>-0.57133267719170089</v>
      </c>
      <c r="P125" s="267"/>
      <c r="Q125" s="251">
        <f t="shared" si="30"/>
        <v>-1.1097654845402172</v>
      </c>
      <c r="R125" s="148">
        <f t="shared" si="31"/>
        <v>0</v>
      </c>
      <c r="S125" s="252"/>
      <c r="T125" s="253">
        <f t="shared" si="32"/>
        <v>4.9286536358988142</v>
      </c>
      <c r="U125" s="1"/>
      <c r="V125" s="1"/>
      <c r="W125" s="3">
        <v>117</v>
      </c>
      <c r="X125" s="248">
        <f t="shared" si="29"/>
        <v>-1</v>
      </c>
      <c r="Y125" s="1">
        <f t="shared" si="46"/>
        <v>0</v>
      </c>
      <c r="Z125" s="247">
        <f t="shared" si="47"/>
        <v>1.8151275827643991</v>
      </c>
      <c r="AA125" s="1">
        <f t="shared" si="48"/>
        <v>0.60504131925058247</v>
      </c>
      <c r="AB125" s="1">
        <f t="shared" si="49"/>
        <v>2.5717755187361728</v>
      </c>
      <c r="AC125" s="1">
        <f t="shared" si="50"/>
        <v>1.0287125484418367</v>
      </c>
      <c r="AD125" s="1">
        <f t="shared" si="51"/>
        <v>4.3869031015005717</v>
      </c>
      <c r="AE125" s="3">
        <v>116.5</v>
      </c>
      <c r="AF125" s="247">
        <f t="shared" si="52"/>
        <v>2.1542603177618402</v>
      </c>
      <c r="AG125" s="247">
        <f t="shared" si="53"/>
        <v>0.71808533848773781</v>
      </c>
      <c r="AH125" s="1">
        <f t="shared" si="54"/>
        <v>2.7744072578777432</v>
      </c>
      <c r="AI125" s="1">
        <f t="shared" si="55"/>
        <v>1.1097654285431153</v>
      </c>
      <c r="AJ125" s="1">
        <f t="shared" si="56"/>
        <v>4.928667575639583</v>
      </c>
      <c r="AK125" s="247">
        <f t="shared" si="57"/>
        <v>-0.57133272668558366</v>
      </c>
      <c r="AL125" s="254"/>
    </row>
    <row r="126" spans="1:38" s="4" customFormat="1" hidden="1" x14ac:dyDescent="0.3">
      <c r="A126" s="3">
        <v>118</v>
      </c>
      <c r="B126" s="248">
        <f t="shared" si="33"/>
        <v>-0.86602540378444282</v>
      </c>
      <c r="C126" s="249">
        <f t="shared" si="34"/>
        <v>0.13397459621555718</v>
      </c>
      <c r="D126" s="247">
        <f t="shared" si="35"/>
        <v>1.4145240496335489</v>
      </c>
      <c r="E126" s="1">
        <f t="shared" si="36"/>
        <v>0.4715080165445163</v>
      </c>
      <c r="F126" s="1">
        <f t="shared" si="37"/>
        <v>2.1608667759616704</v>
      </c>
      <c r="G126" s="1">
        <f t="shared" si="38"/>
        <v>0.86434671038466815</v>
      </c>
      <c r="H126" s="1">
        <f t="shared" si="39"/>
        <v>3.5753908255952194</v>
      </c>
      <c r="I126" s="3">
        <v>117.5</v>
      </c>
      <c r="J126" s="247">
        <f t="shared" si="40"/>
        <v>1.603715523322149</v>
      </c>
      <c r="K126" s="247">
        <f t="shared" si="41"/>
        <v>0.53457184110738298</v>
      </c>
      <c r="L126" s="1">
        <f t="shared" si="42"/>
        <v>2.3637164753797388</v>
      </c>
      <c r="M126" s="1">
        <f t="shared" si="43"/>
        <v>0.94548659015189551</v>
      </c>
      <c r="N126" s="1">
        <f t="shared" si="44"/>
        <v>3.9674319987018878</v>
      </c>
      <c r="O126" s="247">
        <f t="shared" si="45"/>
        <v>-1.5325680012981131</v>
      </c>
      <c r="P126" s="267"/>
      <c r="Q126" s="251">
        <f t="shared" si="30"/>
        <v>-0.81151199393633888</v>
      </c>
      <c r="R126" s="148">
        <f t="shared" si="31"/>
        <v>-5.5511151231257827E-16</v>
      </c>
      <c r="S126" s="252"/>
      <c r="T126" s="253">
        <f t="shared" si="32"/>
        <v>3.9674273536148967</v>
      </c>
      <c r="U126" s="1"/>
      <c r="V126" s="1"/>
      <c r="W126" s="3">
        <v>118</v>
      </c>
      <c r="X126" s="248">
        <f t="shared" si="29"/>
        <v>-0.86602540378444282</v>
      </c>
      <c r="Y126" s="1">
        <f t="shared" si="46"/>
        <v>0.13397459621555718</v>
      </c>
      <c r="Z126" s="247">
        <f t="shared" si="47"/>
        <v>1.4145294569855134</v>
      </c>
      <c r="AA126" s="1">
        <f t="shared" si="48"/>
        <v>0.47150887733736396</v>
      </c>
      <c r="AB126" s="1">
        <f t="shared" si="49"/>
        <v>2.1608617120302371</v>
      </c>
      <c r="AC126" s="1">
        <f t="shared" si="50"/>
        <v>0.86434665172697511</v>
      </c>
      <c r="AD126" s="1">
        <f t="shared" si="51"/>
        <v>3.5753911690157505</v>
      </c>
      <c r="AE126" s="3">
        <v>117.5</v>
      </c>
      <c r="AF126" s="247">
        <f t="shared" si="52"/>
        <v>1.6037213687941434</v>
      </c>
      <c r="AG126" s="247">
        <f t="shared" si="53"/>
        <v>0.53457272199444295</v>
      </c>
      <c r="AH126" s="1">
        <f t="shared" si="54"/>
        <v>2.3637109428571939</v>
      </c>
      <c r="AI126" s="1">
        <f t="shared" si="55"/>
        <v>0.94548652870037908</v>
      </c>
      <c r="AJ126" s="1">
        <f t="shared" si="56"/>
        <v>3.9674323116513373</v>
      </c>
      <c r="AK126" s="247">
        <f t="shared" si="57"/>
        <v>-1.5325679906738294</v>
      </c>
      <c r="AL126" s="254"/>
    </row>
    <row r="127" spans="1:38" s="4" customFormat="1" hidden="1" x14ac:dyDescent="0.3">
      <c r="A127" s="3">
        <v>119</v>
      </c>
      <c r="B127" s="248">
        <f t="shared" si="33"/>
        <v>-0.50000000000000466</v>
      </c>
      <c r="C127" s="249">
        <f t="shared" si="34"/>
        <v>0.49999999999999534</v>
      </c>
      <c r="D127" s="247">
        <f t="shared" si="35"/>
        <v>1.4387538052613826</v>
      </c>
      <c r="E127" s="1">
        <f t="shared" si="36"/>
        <v>0.47958460175379419</v>
      </c>
      <c r="F127" s="1">
        <f t="shared" si="37"/>
        <v>1.8408225004247913</v>
      </c>
      <c r="G127" s="1">
        <f t="shared" si="38"/>
        <v>0.73632900016991654</v>
      </c>
      <c r="H127" s="1">
        <f t="shared" si="39"/>
        <v>3.2795763056861738</v>
      </c>
      <c r="I127" s="3">
        <v>118.5</v>
      </c>
      <c r="J127" s="247">
        <f t="shared" si="40"/>
        <v>1.4273107331164847</v>
      </c>
      <c r="K127" s="247">
        <f t="shared" si="41"/>
        <v>0.47577024437216159</v>
      </c>
      <c r="L127" s="1">
        <f t="shared" si="42"/>
        <v>1.9895362997726012</v>
      </c>
      <c r="M127" s="1">
        <f t="shared" si="43"/>
        <v>0.79581451990904051</v>
      </c>
      <c r="N127" s="1">
        <f t="shared" si="44"/>
        <v>3.4168470328890859</v>
      </c>
      <c r="O127" s="247">
        <f t="shared" si="45"/>
        <v>-2.083152967110915</v>
      </c>
      <c r="P127" s="267"/>
      <c r="Q127" s="251">
        <f t="shared" si="30"/>
        <v>-0.29581451990904561</v>
      </c>
      <c r="R127" s="148">
        <f t="shared" si="31"/>
        <v>-4.4408920985006262E-16</v>
      </c>
      <c r="S127" s="252"/>
      <c r="T127" s="253">
        <f t="shared" si="32"/>
        <v>3.416855931293231</v>
      </c>
      <c r="U127" s="1"/>
      <c r="V127" s="1"/>
      <c r="W127" s="3">
        <v>119</v>
      </c>
      <c r="X127" s="248">
        <f t="shared" si="29"/>
        <v>-0.50000000000000466</v>
      </c>
      <c r="Y127" s="1">
        <f t="shared" si="46"/>
        <v>0.49999999999999534</v>
      </c>
      <c r="Z127" s="247">
        <f t="shared" si="47"/>
        <v>1.4387584882073554</v>
      </c>
      <c r="AA127" s="1">
        <f t="shared" si="48"/>
        <v>0.47958520494861689</v>
      </c>
      <c r="AB127" s="1">
        <f t="shared" si="49"/>
        <v>1.8408182113393969</v>
      </c>
      <c r="AC127" s="1">
        <f t="shared" si="50"/>
        <v>0.73632896013244853</v>
      </c>
      <c r="AD127" s="1">
        <f t="shared" si="51"/>
        <v>3.2795766995467526</v>
      </c>
      <c r="AE127" s="3">
        <v>118.5</v>
      </c>
      <c r="AF127" s="247">
        <f t="shared" si="52"/>
        <v>1.4273157568435511</v>
      </c>
      <c r="AG127" s="247">
        <f t="shared" si="53"/>
        <v>0.47577096877815328</v>
      </c>
      <c r="AH127" s="1">
        <f t="shared" si="54"/>
        <v>1.9895316462663817</v>
      </c>
      <c r="AI127" s="1">
        <f t="shared" si="55"/>
        <v>0.79581446946899326</v>
      </c>
      <c r="AJ127" s="1">
        <f t="shared" si="56"/>
        <v>3.4168474031099327</v>
      </c>
      <c r="AK127" s="247">
        <f t="shared" si="57"/>
        <v>-2.0831528992152339</v>
      </c>
      <c r="AL127" s="254"/>
    </row>
    <row r="128" spans="1:38" s="4" customFormat="1" hidden="1" x14ac:dyDescent="0.3">
      <c r="A128" s="3">
        <v>120</v>
      </c>
      <c r="B128" s="248">
        <f t="shared" si="33"/>
        <v>-9.5557242674182419E-15</v>
      </c>
      <c r="C128" s="249">
        <f t="shared" si="34"/>
        <v>0.99999999999999045</v>
      </c>
      <c r="D128" s="247">
        <f t="shared" si="35"/>
        <v>1.881318217955589</v>
      </c>
      <c r="E128" s="1">
        <f t="shared" si="36"/>
        <v>0.62710607265186302</v>
      </c>
      <c r="F128" s="1">
        <f t="shared" si="37"/>
        <v>1.6974043035678563</v>
      </c>
      <c r="G128" s="1">
        <f t="shared" si="38"/>
        <v>0.67896172142714251</v>
      </c>
      <c r="H128" s="1">
        <f t="shared" si="39"/>
        <v>3.5787225215234453</v>
      </c>
      <c r="I128" s="3">
        <v>119.5</v>
      </c>
      <c r="J128" s="247">
        <f t="shared" si="40"/>
        <v>1.6723067619173524</v>
      </c>
      <c r="K128" s="247">
        <f t="shared" si="41"/>
        <v>0.55743558730578413</v>
      </c>
      <c r="L128" s="1">
        <f t="shared" si="42"/>
        <v>1.7521344604067981</v>
      </c>
      <c r="M128" s="1">
        <f t="shared" si="43"/>
        <v>0.70085378416271926</v>
      </c>
      <c r="N128" s="1">
        <f t="shared" si="44"/>
        <v>3.4244412223241505</v>
      </c>
      <c r="O128" s="247">
        <f t="shared" si="45"/>
        <v>-2.0755587776758504</v>
      </c>
      <c r="P128" s="267"/>
      <c r="Q128" s="251">
        <f t="shared" si="30"/>
        <v>0.29914621583727152</v>
      </c>
      <c r="R128" s="148">
        <f t="shared" si="31"/>
        <v>0</v>
      </c>
      <c r="S128" s="252"/>
      <c r="T128" s="253">
        <f t="shared" si="32"/>
        <v>3.4244645369205595</v>
      </c>
      <c r="U128" s="1"/>
      <c r="V128" s="1"/>
      <c r="W128" s="3">
        <v>120</v>
      </c>
      <c r="X128" s="248">
        <f t="shared" si="29"/>
        <v>-9.5557242674182419E-15</v>
      </c>
      <c r="Y128" s="1">
        <f t="shared" si="46"/>
        <v>0.99999999999999045</v>
      </c>
      <c r="Z128" s="247">
        <f t="shared" si="47"/>
        <v>1.8813225270806391</v>
      </c>
      <c r="AA128" s="1">
        <f t="shared" si="48"/>
        <v>0.62710625662309505</v>
      </c>
      <c r="AB128" s="1">
        <f t="shared" si="49"/>
        <v>1.6974004142165922</v>
      </c>
      <c r="AC128" s="1">
        <f t="shared" si="50"/>
        <v>0.6789617107379069</v>
      </c>
      <c r="AD128" s="1">
        <f t="shared" si="51"/>
        <v>3.5787229412972312</v>
      </c>
      <c r="AE128" s="3">
        <v>119.5</v>
      </c>
      <c r="AF128" s="247">
        <f t="shared" si="52"/>
        <v>1.6723112231725403</v>
      </c>
      <c r="AG128" s="247">
        <f t="shared" si="53"/>
        <v>0.5574359611267069</v>
      </c>
      <c r="AH128" s="1">
        <f t="shared" si="54"/>
        <v>1.7521304084512614</v>
      </c>
      <c r="AI128" s="1">
        <f t="shared" si="55"/>
        <v>0.70085375824951146</v>
      </c>
      <c r="AJ128" s="1">
        <f t="shared" si="56"/>
        <v>3.424441631623802</v>
      </c>
      <c r="AK128" s="247">
        <f t="shared" si="57"/>
        <v>-2.0755586707013647</v>
      </c>
      <c r="AL128" s="254"/>
    </row>
    <row r="129" spans="1:38" s="4" customFormat="1" hidden="1" x14ac:dyDescent="0.3">
      <c r="A129" s="3">
        <v>121</v>
      </c>
      <c r="B129" s="248">
        <f t="shared" si="33"/>
        <v>0.49999999999999428</v>
      </c>
      <c r="C129" s="249">
        <f t="shared" si="34"/>
        <v>1.4999999999999942</v>
      </c>
      <c r="D129" s="247">
        <f t="shared" si="35"/>
        <v>2.623632510736007</v>
      </c>
      <c r="E129" s="1">
        <f t="shared" si="36"/>
        <v>0.87454417024533571</v>
      </c>
      <c r="F129" s="1">
        <f t="shared" si="37"/>
        <v>1.7690409754186089</v>
      </c>
      <c r="G129" s="1">
        <f t="shared" si="38"/>
        <v>0.7076163901674436</v>
      </c>
      <c r="H129" s="1">
        <f t="shared" si="39"/>
        <v>4.3926734861546155</v>
      </c>
      <c r="I129" s="3">
        <v>120.5</v>
      </c>
      <c r="J129" s="247">
        <f t="shared" si="40"/>
        <v>2.2730571216587276</v>
      </c>
      <c r="K129" s="247">
        <f t="shared" si="41"/>
        <v>0.75768570721957584</v>
      </c>
      <c r="L129" s="1">
        <f t="shared" si="42"/>
        <v>1.7151225884220589</v>
      </c>
      <c r="M129" s="1">
        <f t="shared" si="43"/>
        <v>0.68604903536882356</v>
      </c>
      <c r="N129" s="1">
        <f t="shared" si="44"/>
        <v>3.9881797100807868</v>
      </c>
      <c r="O129" s="247">
        <f t="shared" si="45"/>
        <v>-1.5118202899192141</v>
      </c>
      <c r="P129" s="267"/>
      <c r="Q129" s="251">
        <f t="shared" si="30"/>
        <v>0.81395096463117023</v>
      </c>
      <c r="R129" s="148">
        <f t="shared" si="31"/>
        <v>0</v>
      </c>
      <c r="S129" s="252"/>
      <c r="T129" s="253">
        <f t="shared" si="32"/>
        <v>3.9882144507635022</v>
      </c>
      <c r="U129" s="1"/>
      <c r="V129" s="1"/>
      <c r="W129" s="3">
        <v>121</v>
      </c>
      <c r="X129" s="248">
        <f t="shared" si="29"/>
        <v>0.49999999999999428</v>
      </c>
      <c r="Y129" s="1">
        <f t="shared" si="46"/>
        <v>1.4999999999999942</v>
      </c>
      <c r="Z129" s="247">
        <f t="shared" si="47"/>
        <v>2.6236368967902175</v>
      </c>
      <c r="AA129" s="1">
        <f t="shared" si="48"/>
        <v>0.8745438856980341</v>
      </c>
      <c r="AB129" s="1">
        <f t="shared" si="49"/>
        <v>1.769037003581128</v>
      </c>
      <c r="AC129" s="1">
        <f t="shared" si="50"/>
        <v>0.70761641169061196</v>
      </c>
      <c r="AD129" s="1">
        <f t="shared" si="51"/>
        <v>4.3926739003713458</v>
      </c>
      <c r="AE129" s="3">
        <v>120.5</v>
      </c>
      <c r="AF129" s="247">
        <f t="shared" si="52"/>
        <v>2.2730614304289727</v>
      </c>
      <c r="AG129" s="247">
        <f t="shared" si="53"/>
        <v>0.75768563029041536</v>
      </c>
      <c r="AH129" s="1">
        <f t="shared" si="54"/>
        <v>1.7151186993665428</v>
      </c>
      <c r="AI129" s="1">
        <f t="shared" si="55"/>
        <v>0.68604904092587837</v>
      </c>
      <c r="AJ129" s="1">
        <f t="shared" si="56"/>
        <v>3.9881801297955155</v>
      </c>
      <c r="AK129" s="247">
        <f t="shared" si="57"/>
        <v>-1.5118201725296512</v>
      </c>
      <c r="AL129" s="254"/>
    </row>
    <row r="130" spans="1:38" s="4" customFormat="1" hidden="1" x14ac:dyDescent="0.3">
      <c r="A130" s="3">
        <v>122</v>
      </c>
      <c r="B130" s="248">
        <f t="shared" si="33"/>
        <v>0.86602540378443682</v>
      </c>
      <c r="C130" s="249">
        <f t="shared" si="34"/>
        <v>1.8660254037844368</v>
      </c>
      <c r="D130" s="247">
        <f t="shared" si="35"/>
        <v>3.4667941683220427</v>
      </c>
      <c r="E130" s="1">
        <f t="shared" si="36"/>
        <v>1.1555980561073476</v>
      </c>
      <c r="F130" s="1">
        <f t="shared" si="37"/>
        <v>2.0365375276061868</v>
      </c>
      <c r="G130" s="1">
        <f t="shared" si="38"/>
        <v>0.81461501104247469</v>
      </c>
      <c r="H130" s="1">
        <f t="shared" si="39"/>
        <v>5.5033316959282299</v>
      </c>
      <c r="I130" s="3">
        <v>121.5</v>
      </c>
      <c r="J130" s="247">
        <f t="shared" si="40"/>
        <v>3.0685912385952046</v>
      </c>
      <c r="K130" s="247">
        <f t="shared" si="41"/>
        <v>1.0228637461984016</v>
      </c>
      <c r="L130" s="1">
        <f t="shared" si="42"/>
        <v>1.8884179850270597</v>
      </c>
      <c r="M130" s="1">
        <f t="shared" si="43"/>
        <v>0.75536719401082386</v>
      </c>
      <c r="N130" s="1">
        <f t="shared" si="44"/>
        <v>4.957009223622264</v>
      </c>
      <c r="O130" s="247">
        <f t="shared" si="45"/>
        <v>-0.54299077637773685</v>
      </c>
      <c r="P130" s="267"/>
      <c r="Q130" s="251">
        <f t="shared" si="30"/>
        <v>1.1106582097736144</v>
      </c>
      <c r="R130" s="148">
        <f t="shared" si="31"/>
        <v>0</v>
      </c>
      <c r="S130" s="252"/>
      <c r="T130" s="253">
        <f t="shared" si="32"/>
        <v>4.9570493386747447</v>
      </c>
      <c r="U130" s="1"/>
      <c r="V130" s="1"/>
      <c r="W130" s="3">
        <v>122</v>
      </c>
      <c r="X130" s="248">
        <f t="shared" si="29"/>
        <v>0.86602540378443682</v>
      </c>
      <c r="Y130" s="1">
        <f t="shared" si="46"/>
        <v>1.8660254037844368</v>
      </c>
      <c r="Z130" s="247">
        <f t="shared" si="47"/>
        <v>3.4667990614423898</v>
      </c>
      <c r="AA130" s="1">
        <f t="shared" si="48"/>
        <v>1.1555973792857317</v>
      </c>
      <c r="AB130" s="1">
        <f t="shared" si="49"/>
        <v>2.0365330131642585</v>
      </c>
      <c r="AC130" s="1">
        <f t="shared" si="50"/>
        <v>0.81461505901093179</v>
      </c>
      <c r="AD130" s="1">
        <f t="shared" si="51"/>
        <v>5.5033320746066483</v>
      </c>
      <c r="AE130" s="3">
        <v>121.5</v>
      </c>
      <c r="AF130" s="247">
        <f t="shared" si="52"/>
        <v>3.0685958457256599</v>
      </c>
      <c r="AG130" s="247">
        <f t="shared" si="53"/>
        <v>1.0228632391322641</v>
      </c>
      <c r="AH130" s="1">
        <f t="shared" si="54"/>
        <v>1.888413776571972</v>
      </c>
      <c r="AI130" s="1">
        <f t="shared" si="55"/>
        <v>0.75536722954913271</v>
      </c>
      <c r="AJ130" s="1">
        <f t="shared" si="56"/>
        <v>4.9570096222976314</v>
      </c>
      <c r="AK130" s="247">
        <f t="shared" si="57"/>
        <v>-0.54299068002753526</v>
      </c>
      <c r="AL130" s="254"/>
    </row>
    <row r="131" spans="1:38" s="4" customFormat="1" hidden="1" x14ac:dyDescent="0.3">
      <c r="A131" s="3">
        <v>123</v>
      </c>
      <c r="B131" s="248">
        <f t="shared" si="33"/>
        <v>1</v>
      </c>
      <c r="C131" s="249">
        <f t="shared" si="34"/>
        <v>2</v>
      </c>
      <c r="D131" s="247">
        <f t="shared" si="35"/>
        <v>4.1848787054746275</v>
      </c>
      <c r="E131" s="1">
        <f t="shared" si="36"/>
        <v>1.3949595684915426</v>
      </c>
      <c r="F131" s="1">
        <f t="shared" si="37"/>
        <v>2.4282184749938183</v>
      </c>
      <c r="G131" s="1">
        <f t="shared" si="38"/>
        <v>0.97128738999752728</v>
      </c>
      <c r="H131" s="1">
        <f t="shared" si="39"/>
        <v>6.6130971804684453</v>
      </c>
      <c r="I131" s="3">
        <v>122.5</v>
      </c>
      <c r="J131" s="247">
        <f t="shared" si="40"/>
        <v>3.8457463885422456</v>
      </c>
      <c r="K131" s="247">
        <f t="shared" si="41"/>
        <v>1.2819154628474152</v>
      </c>
      <c r="L131" s="1">
        <f t="shared" si="42"/>
        <v>2.2255862886494588</v>
      </c>
      <c r="M131" s="1">
        <f t="shared" si="43"/>
        <v>0.89023451545978349</v>
      </c>
      <c r="N131" s="1">
        <f t="shared" si="44"/>
        <v>6.0713326771917044</v>
      </c>
      <c r="O131" s="247">
        <f t="shared" si="45"/>
        <v>0.57133267719170355</v>
      </c>
      <c r="P131" s="267"/>
      <c r="Q131" s="251">
        <f t="shared" si="30"/>
        <v>1.1097654845402154</v>
      </c>
      <c r="R131" s="148">
        <f t="shared" si="31"/>
        <v>0</v>
      </c>
      <c r="S131" s="252"/>
      <c r="T131" s="253">
        <f t="shared" si="32"/>
        <v>6.0713706748393648</v>
      </c>
      <c r="U131" s="1"/>
      <c r="V131" s="1"/>
      <c r="W131" s="3">
        <v>123</v>
      </c>
      <c r="X131" s="248">
        <f t="shared" si="29"/>
        <v>1</v>
      </c>
      <c r="Y131" s="1">
        <f t="shared" si="46"/>
        <v>2</v>
      </c>
      <c r="Z131" s="247">
        <f t="shared" si="47"/>
        <v>4.1848843999301266</v>
      </c>
      <c r="AA131" s="1">
        <f t="shared" si="48"/>
        <v>1.3949586807494179</v>
      </c>
      <c r="AB131" s="1">
        <f t="shared" si="49"/>
        <v>2.428213103219635</v>
      </c>
      <c r="AC131" s="1">
        <f t="shared" si="50"/>
        <v>0.97128745155816365</v>
      </c>
      <c r="AD131" s="1">
        <f t="shared" si="51"/>
        <v>6.6130975031497616</v>
      </c>
      <c r="AE131" s="3">
        <v>122.5</v>
      </c>
      <c r="AF131" s="247">
        <f t="shared" si="52"/>
        <v>3.8457516649326862</v>
      </c>
      <c r="AG131" s="247">
        <f t="shared" si="53"/>
        <v>1.2819146615122627</v>
      </c>
      <c r="AH131" s="1">
        <f t="shared" si="54"/>
        <v>2.2255813640780651</v>
      </c>
      <c r="AI131" s="1">
        <f t="shared" si="55"/>
        <v>0.89023457145688523</v>
      </c>
      <c r="AJ131" s="1">
        <f t="shared" si="56"/>
        <v>6.0713330290107512</v>
      </c>
      <c r="AK131" s="247">
        <f t="shared" si="57"/>
        <v>0.57133272668558455</v>
      </c>
      <c r="AL131" s="254"/>
    </row>
    <row r="132" spans="1:38" s="4" customFormat="1" hidden="1" x14ac:dyDescent="0.3">
      <c r="A132" s="3">
        <v>124</v>
      </c>
      <c r="B132" s="248">
        <f t="shared" si="33"/>
        <v>0.86602540378444115</v>
      </c>
      <c r="C132" s="249">
        <f t="shared" si="34"/>
        <v>1.866025403784441</v>
      </c>
      <c r="D132" s="247">
        <f t="shared" si="35"/>
        <v>4.5854759503664511</v>
      </c>
      <c r="E132" s="1">
        <f t="shared" si="36"/>
        <v>1.5284919834554838</v>
      </c>
      <c r="F132" s="1">
        <f t="shared" si="37"/>
        <v>2.8391332240383305</v>
      </c>
      <c r="G132" s="1">
        <f t="shared" si="38"/>
        <v>1.1356532896153322</v>
      </c>
      <c r="H132" s="1">
        <f t="shared" si="39"/>
        <v>7.4246091744047815</v>
      </c>
      <c r="I132" s="3">
        <v>123.5</v>
      </c>
      <c r="J132" s="247">
        <f t="shared" si="40"/>
        <v>4.3962844766778524</v>
      </c>
      <c r="K132" s="247">
        <f t="shared" si="41"/>
        <v>1.4654281588926175</v>
      </c>
      <c r="L132" s="1">
        <f t="shared" si="42"/>
        <v>2.6362835246202621</v>
      </c>
      <c r="M132" s="1">
        <f t="shared" si="43"/>
        <v>1.0545134098481048</v>
      </c>
      <c r="N132" s="1">
        <f t="shared" si="44"/>
        <v>7.0325680012981149</v>
      </c>
      <c r="O132" s="247">
        <f t="shared" si="45"/>
        <v>1.532568001298114</v>
      </c>
      <c r="P132" s="267"/>
      <c r="Q132" s="251">
        <f t="shared" si="30"/>
        <v>0.81151199393633622</v>
      </c>
      <c r="R132" s="148">
        <f t="shared" si="31"/>
        <v>0</v>
      </c>
      <c r="S132" s="252"/>
      <c r="T132" s="253">
        <f t="shared" si="32"/>
        <v>7.0325969571232809</v>
      </c>
      <c r="U132" s="1"/>
      <c r="V132" s="1"/>
      <c r="W132" s="3">
        <v>124</v>
      </c>
      <c r="X132" s="248">
        <f t="shared" si="29"/>
        <v>0.86602540378444115</v>
      </c>
      <c r="Y132" s="1">
        <f t="shared" si="46"/>
        <v>1.866025403784441</v>
      </c>
      <c r="Z132" s="247">
        <f t="shared" si="47"/>
        <v>4.5854825257090113</v>
      </c>
      <c r="AA132" s="1">
        <f t="shared" si="48"/>
        <v>1.5284911226626361</v>
      </c>
      <c r="AB132" s="1">
        <f t="shared" si="49"/>
        <v>2.8391269099255703</v>
      </c>
      <c r="AC132" s="1">
        <f t="shared" si="50"/>
        <v>1.1356533482730251</v>
      </c>
      <c r="AD132" s="1">
        <f t="shared" si="51"/>
        <v>7.4246094356345811</v>
      </c>
      <c r="AE132" s="3">
        <v>123.5</v>
      </c>
      <c r="AF132" s="247">
        <f t="shared" si="52"/>
        <v>4.3962906139003817</v>
      </c>
      <c r="AG132" s="247">
        <f t="shared" si="53"/>
        <v>1.4654272780055571</v>
      </c>
      <c r="AH132" s="1">
        <f t="shared" si="54"/>
        <v>2.636277679098614</v>
      </c>
      <c r="AI132" s="1">
        <f t="shared" si="55"/>
        <v>1.0545134712996214</v>
      </c>
      <c r="AJ132" s="1">
        <f t="shared" si="56"/>
        <v>7.0325682929989952</v>
      </c>
      <c r="AK132" s="247">
        <f t="shared" si="57"/>
        <v>1.5325679906738285</v>
      </c>
      <c r="AL132" s="254"/>
    </row>
    <row r="133" spans="1:38" s="4" customFormat="1" hidden="1" x14ac:dyDescent="0.3">
      <c r="A133" s="3">
        <v>125</v>
      </c>
      <c r="B133" s="248">
        <f t="shared" si="33"/>
        <v>0.50000000000000167</v>
      </c>
      <c r="C133" s="249">
        <f t="shared" si="34"/>
        <v>1.5000000000000018</v>
      </c>
      <c r="D133" s="247">
        <f t="shared" si="35"/>
        <v>4.5612461947386151</v>
      </c>
      <c r="E133" s="1">
        <f t="shared" si="36"/>
        <v>1.520415398246205</v>
      </c>
      <c r="F133" s="1">
        <f t="shared" si="37"/>
        <v>3.1591774995752089</v>
      </c>
      <c r="G133" s="1">
        <f t="shared" si="38"/>
        <v>1.2636709998300835</v>
      </c>
      <c r="H133" s="1">
        <f t="shared" si="39"/>
        <v>7.7204236943138245</v>
      </c>
      <c r="I133" s="3">
        <v>124.5</v>
      </c>
      <c r="J133" s="247">
        <f t="shared" si="40"/>
        <v>4.572689266883514</v>
      </c>
      <c r="K133" s="247">
        <f t="shared" si="41"/>
        <v>1.5242297556278379</v>
      </c>
      <c r="L133" s="1">
        <f t="shared" si="42"/>
        <v>3.0104637002273988</v>
      </c>
      <c r="M133" s="1">
        <f t="shared" si="43"/>
        <v>1.2041854800909595</v>
      </c>
      <c r="N133" s="1">
        <f t="shared" si="44"/>
        <v>7.5831529671109124</v>
      </c>
      <c r="O133" s="247">
        <f t="shared" si="45"/>
        <v>2.0831529671109115</v>
      </c>
      <c r="P133" s="267"/>
      <c r="Q133" s="251">
        <f t="shared" si="30"/>
        <v>0.29581451990904295</v>
      </c>
      <c r="R133" s="148">
        <f t="shared" si="31"/>
        <v>0</v>
      </c>
      <c r="S133" s="252"/>
      <c r="T133" s="253">
        <f t="shared" si="32"/>
        <v>7.58316837944494</v>
      </c>
      <c r="U133" s="1"/>
      <c r="V133" s="1"/>
      <c r="W133" s="3">
        <v>125</v>
      </c>
      <c r="X133" s="248">
        <f t="shared" si="29"/>
        <v>0.50000000000000167</v>
      </c>
      <c r="Y133" s="1">
        <f t="shared" si="46"/>
        <v>1.5000000000000018</v>
      </c>
      <c r="Z133" s="247">
        <f t="shared" si="47"/>
        <v>4.5612534944871665</v>
      </c>
      <c r="AA133" s="1">
        <f t="shared" si="48"/>
        <v>1.5204147950513822</v>
      </c>
      <c r="AB133" s="1">
        <f t="shared" si="49"/>
        <v>3.1591704106164098</v>
      </c>
      <c r="AC133" s="1">
        <f t="shared" si="50"/>
        <v>1.2636710398675512</v>
      </c>
      <c r="AD133" s="1">
        <f t="shared" si="51"/>
        <v>7.7204239051035763</v>
      </c>
      <c r="AE133" s="3">
        <v>124.5</v>
      </c>
      <c r="AF133" s="247">
        <f t="shared" si="52"/>
        <v>4.5726962258509722</v>
      </c>
      <c r="AG133" s="247">
        <f t="shared" si="53"/>
        <v>1.5242290312218463</v>
      </c>
      <c r="AH133" s="1">
        <f t="shared" si="54"/>
        <v>3.0104569756894257</v>
      </c>
      <c r="AI133" s="1">
        <f t="shared" si="55"/>
        <v>1.204185530531007</v>
      </c>
      <c r="AJ133" s="1">
        <f t="shared" si="56"/>
        <v>7.583153201540398</v>
      </c>
      <c r="AK133" s="247">
        <f t="shared" si="57"/>
        <v>2.0831528992152313</v>
      </c>
      <c r="AL133" s="254"/>
    </row>
    <row r="134" spans="1:38" s="4" customFormat="1" hidden="1" x14ac:dyDescent="0.3">
      <c r="A134" s="3">
        <v>126</v>
      </c>
      <c r="B134" s="248">
        <f t="shared" si="33"/>
        <v>1.3230952791709605E-14</v>
      </c>
      <c r="C134" s="249">
        <f t="shared" si="34"/>
        <v>1.0000000000000133</v>
      </c>
      <c r="D134" s="247">
        <f t="shared" si="35"/>
        <v>4.1186817820444128</v>
      </c>
      <c r="E134" s="1">
        <f t="shared" si="36"/>
        <v>1.3728939273481375</v>
      </c>
      <c r="F134" s="1">
        <f t="shared" si="37"/>
        <v>3.3025956964321437</v>
      </c>
      <c r="G134" s="1">
        <f t="shared" si="38"/>
        <v>1.3210382785728574</v>
      </c>
      <c r="H134" s="1">
        <f t="shared" si="39"/>
        <v>7.4212774784765561</v>
      </c>
      <c r="I134" s="3">
        <v>125.5</v>
      </c>
      <c r="J134" s="247">
        <f t="shared" si="40"/>
        <v>4.3276932380826469</v>
      </c>
      <c r="K134" s="247">
        <f t="shared" si="41"/>
        <v>1.4425644126942156</v>
      </c>
      <c r="L134" s="1">
        <f t="shared" si="42"/>
        <v>3.2478655395932021</v>
      </c>
      <c r="M134" s="1">
        <f t="shared" si="43"/>
        <v>1.2991462158372808</v>
      </c>
      <c r="N134" s="1">
        <f t="shared" si="44"/>
        <v>7.5755587776758491</v>
      </c>
      <c r="O134" s="247">
        <f t="shared" si="45"/>
        <v>2.0755587776758482</v>
      </c>
      <c r="P134" s="267"/>
      <c r="Q134" s="251">
        <f t="shared" si="30"/>
        <v>-0.29914621583726841</v>
      </c>
      <c r="R134" s="148">
        <f t="shared" si="31"/>
        <v>0</v>
      </c>
      <c r="S134" s="252"/>
      <c r="T134" s="253">
        <f t="shared" si="32"/>
        <v>7.575559773817611</v>
      </c>
      <c r="U134" s="1"/>
      <c r="V134" s="1"/>
      <c r="W134" s="3">
        <v>126</v>
      </c>
      <c r="X134" s="248">
        <f t="shared" si="29"/>
        <v>1.3230952791709605E-14</v>
      </c>
      <c r="Y134" s="1">
        <f t="shared" si="46"/>
        <v>1.0000000000000133</v>
      </c>
      <c r="Z134" s="247">
        <f t="shared" si="47"/>
        <v>4.1186894556138869</v>
      </c>
      <c r="AA134" s="1">
        <f t="shared" si="48"/>
        <v>1.3728937433769053</v>
      </c>
      <c r="AB134" s="1">
        <f t="shared" si="49"/>
        <v>3.3025882077392148</v>
      </c>
      <c r="AC134" s="1">
        <f t="shared" si="50"/>
        <v>1.3210382892620931</v>
      </c>
      <c r="AD134" s="1">
        <f t="shared" si="51"/>
        <v>7.4212776633531021</v>
      </c>
      <c r="AE134" s="3">
        <v>125.5</v>
      </c>
      <c r="AF134" s="247">
        <f t="shared" si="52"/>
        <v>4.3277007595219832</v>
      </c>
      <c r="AG134" s="247">
        <f t="shared" si="53"/>
        <v>1.4425640388732928</v>
      </c>
      <c r="AH134" s="1">
        <f t="shared" si="54"/>
        <v>3.2478582135045451</v>
      </c>
      <c r="AI134" s="1">
        <f t="shared" si="55"/>
        <v>1.2991462417504884</v>
      </c>
      <c r="AJ134" s="1">
        <f t="shared" si="56"/>
        <v>7.5755589730265278</v>
      </c>
      <c r="AK134" s="247">
        <f t="shared" si="57"/>
        <v>2.0755586707013611</v>
      </c>
      <c r="AL134" s="254"/>
    </row>
    <row r="135" spans="1:38" s="4" customFormat="1" hidden="1" x14ac:dyDescent="0.3">
      <c r="A135" s="3">
        <v>127</v>
      </c>
      <c r="B135" s="248">
        <f t="shared" si="33"/>
        <v>-0.49999999999999106</v>
      </c>
      <c r="C135" s="249">
        <f t="shared" si="34"/>
        <v>0.50000000000000888</v>
      </c>
      <c r="D135" s="247">
        <f t="shared" si="35"/>
        <v>3.3763674892639965</v>
      </c>
      <c r="E135" s="1">
        <f t="shared" si="36"/>
        <v>1.1254558297546655</v>
      </c>
      <c r="F135" s="1">
        <f t="shared" si="37"/>
        <v>3.2309590245813919</v>
      </c>
      <c r="G135" s="1">
        <f t="shared" si="38"/>
        <v>1.2923836098325567</v>
      </c>
      <c r="H135" s="1">
        <f t="shared" si="39"/>
        <v>6.607326513845388</v>
      </c>
      <c r="I135" s="3">
        <v>126.5</v>
      </c>
      <c r="J135" s="247">
        <f t="shared" si="40"/>
        <v>3.726942878341275</v>
      </c>
      <c r="K135" s="247">
        <f t="shared" si="41"/>
        <v>1.2423142927804249</v>
      </c>
      <c r="L135" s="1">
        <f t="shared" si="42"/>
        <v>3.2848774115779409</v>
      </c>
      <c r="M135" s="1">
        <f t="shared" si="43"/>
        <v>1.3139509646311764</v>
      </c>
      <c r="N135" s="1">
        <f t="shared" si="44"/>
        <v>7.0118202899192159</v>
      </c>
      <c r="O135" s="247">
        <f t="shared" si="45"/>
        <v>1.511820289919215</v>
      </c>
      <c r="P135" s="267"/>
      <c r="Q135" s="251">
        <f t="shared" si="30"/>
        <v>-0.81395096463116801</v>
      </c>
      <c r="R135" s="148">
        <f t="shared" si="31"/>
        <v>0</v>
      </c>
      <c r="S135" s="252"/>
      <c r="T135" s="253">
        <f t="shared" si="32"/>
        <v>7.0118098599746759</v>
      </c>
      <c r="U135" s="1"/>
      <c r="V135" s="1"/>
      <c r="W135" s="3">
        <v>127</v>
      </c>
      <c r="X135" s="248">
        <f t="shared" si="29"/>
        <v>-0.49999999999999106</v>
      </c>
      <c r="Y135" s="1">
        <f t="shared" si="46"/>
        <v>0.50000000000000888</v>
      </c>
      <c r="Z135" s="247">
        <f t="shared" si="47"/>
        <v>3.3763750859043102</v>
      </c>
      <c r="AA135" s="1">
        <f t="shared" si="48"/>
        <v>1.125456114301967</v>
      </c>
      <c r="AB135" s="1">
        <f t="shared" si="49"/>
        <v>3.2309516183746796</v>
      </c>
      <c r="AC135" s="1">
        <f t="shared" si="50"/>
        <v>1.2923835883093884</v>
      </c>
      <c r="AD135" s="1">
        <f t="shared" si="51"/>
        <v>6.6073267042789894</v>
      </c>
      <c r="AE135" s="3">
        <v>126.5</v>
      </c>
      <c r="AF135" s="247">
        <f t="shared" si="52"/>
        <v>3.7269505522655546</v>
      </c>
      <c r="AG135" s="247">
        <f t="shared" si="53"/>
        <v>1.2423143697095855</v>
      </c>
      <c r="AH135" s="1">
        <f t="shared" si="54"/>
        <v>3.284869922589265</v>
      </c>
      <c r="AI135" s="1">
        <f t="shared" si="55"/>
        <v>1.3139509590741221</v>
      </c>
      <c r="AJ135" s="1">
        <f t="shared" si="56"/>
        <v>7.0118204748548196</v>
      </c>
      <c r="AK135" s="247">
        <f t="shared" si="57"/>
        <v>1.511820172529653</v>
      </c>
      <c r="AL135" s="254"/>
    </row>
    <row r="136" spans="1:38" s="4" customFormat="1" hidden="1" x14ac:dyDescent="0.3">
      <c r="A136" s="3">
        <v>128</v>
      </c>
      <c r="B136" s="248">
        <f t="shared" si="33"/>
        <v>-0.86602540378443493</v>
      </c>
      <c r="C136" s="249">
        <f t="shared" si="34"/>
        <v>0.13397459621556507</v>
      </c>
      <c r="D136" s="247">
        <f t="shared" si="35"/>
        <v>2.5332058316779618</v>
      </c>
      <c r="E136" s="1">
        <f t="shared" si="36"/>
        <v>0.84440194389265388</v>
      </c>
      <c r="F136" s="1">
        <f t="shared" si="37"/>
        <v>2.963462472393815</v>
      </c>
      <c r="G136" s="1">
        <f t="shared" si="38"/>
        <v>1.1853849889575261</v>
      </c>
      <c r="H136" s="1">
        <f t="shared" si="39"/>
        <v>5.4966683040717772</v>
      </c>
      <c r="I136" s="3">
        <v>127.5</v>
      </c>
      <c r="J136" s="247">
        <f t="shared" si="40"/>
        <v>2.9314087614047994</v>
      </c>
      <c r="K136" s="247">
        <f t="shared" si="41"/>
        <v>0.97713625380159985</v>
      </c>
      <c r="L136" s="1">
        <f t="shared" si="42"/>
        <v>3.1115820149729418</v>
      </c>
      <c r="M136" s="1">
        <f t="shared" si="43"/>
        <v>1.2446328059891767</v>
      </c>
      <c r="N136" s="1">
        <f t="shared" si="44"/>
        <v>6.0429907763777413</v>
      </c>
      <c r="O136" s="247">
        <f t="shared" si="45"/>
        <v>0.5429907763777404</v>
      </c>
      <c r="P136" s="267"/>
      <c r="Q136" s="251">
        <f t="shared" si="30"/>
        <v>-1.1106582097736108</v>
      </c>
      <c r="R136" s="148">
        <f t="shared" si="31"/>
        <v>7.7715611723760958E-16</v>
      </c>
      <c r="S136" s="252"/>
      <c r="T136" s="253">
        <f t="shared" si="32"/>
        <v>6.0429749720634067</v>
      </c>
      <c r="U136" s="1"/>
      <c r="V136" s="1"/>
      <c r="W136" s="3">
        <v>128</v>
      </c>
      <c r="X136" s="248">
        <f t="shared" ref="X136:X199" si="58">SIN(2*PI()/12*W136)</f>
        <v>-0.86602540378443493</v>
      </c>
      <c r="Y136" s="1">
        <f t="shared" si="46"/>
        <v>0.13397459621556507</v>
      </c>
      <c r="Z136" s="247">
        <f t="shared" si="47"/>
        <v>2.5332129212521384</v>
      </c>
      <c r="AA136" s="1">
        <f t="shared" si="48"/>
        <v>0.84440262071426953</v>
      </c>
      <c r="AB136" s="1">
        <f t="shared" si="49"/>
        <v>2.9634556087915498</v>
      </c>
      <c r="AC136" s="1">
        <f t="shared" si="50"/>
        <v>1.1853849409890689</v>
      </c>
      <c r="AD136" s="1">
        <f t="shared" si="51"/>
        <v>5.4966685300436886</v>
      </c>
      <c r="AE136" s="3">
        <v>127.5</v>
      </c>
      <c r="AF136" s="247">
        <f t="shared" si="52"/>
        <v>2.9314161369688683</v>
      </c>
      <c r="AG136" s="247">
        <f t="shared" si="53"/>
        <v>0.97713676086773704</v>
      </c>
      <c r="AH136" s="1">
        <f t="shared" si="54"/>
        <v>3.1115748453838363</v>
      </c>
      <c r="AI136" s="1">
        <f t="shared" si="55"/>
        <v>1.2446327704508677</v>
      </c>
      <c r="AJ136" s="1">
        <f t="shared" si="56"/>
        <v>6.0429909823527046</v>
      </c>
      <c r="AK136" s="247">
        <f t="shared" si="57"/>
        <v>0.54299068002753792</v>
      </c>
      <c r="AL136" s="254"/>
    </row>
    <row r="137" spans="1:38" s="4" customFormat="1" hidden="1" x14ac:dyDescent="0.3">
      <c r="A137" s="3">
        <v>129</v>
      </c>
      <c r="B137" s="248">
        <f t="shared" si="33"/>
        <v>-1</v>
      </c>
      <c r="C137" s="249">
        <f t="shared" si="34"/>
        <v>0</v>
      </c>
      <c r="D137" s="247">
        <f t="shared" si="35"/>
        <v>1.8151212945253759</v>
      </c>
      <c r="E137" s="1">
        <f t="shared" si="36"/>
        <v>0.60504043150845865</v>
      </c>
      <c r="F137" s="1">
        <f t="shared" si="37"/>
        <v>2.5717815250061835</v>
      </c>
      <c r="G137" s="1">
        <f t="shared" si="38"/>
        <v>1.0287126100024735</v>
      </c>
      <c r="H137" s="1">
        <f t="shared" si="39"/>
        <v>4.3869028195315591</v>
      </c>
      <c r="I137" s="3">
        <v>128.5</v>
      </c>
      <c r="J137" s="247">
        <f t="shared" si="40"/>
        <v>2.154253611457758</v>
      </c>
      <c r="K137" s="247">
        <f t="shared" si="41"/>
        <v>0.71808453715258602</v>
      </c>
      <c r="L137" s="1">
        <f t="shared" si="42"/>
        <v>2.7744137113505429</v>
      </c>
      <c r="M137" s="1">
        <f t="shared" si="43"/>
        <v>1.1097654845402172</v>
      </c>
      <c r="N137" s="1">
        <f t="shared" si="44"/>
        <v>4.9286673228083009</v>
      </c>
      <c r="O137" s="247">
        <f t="shared" si="45"/>
        <v>-0.5713326771917</v>
      </c>
      <c r="P137" s="267"/>
      <c r="Q137" s="251">
        <f t="shared" ref="Q137:Q200" si="59">(H137-H136)/(A137-A136)</f>
        <v>-1.1097654845402181</v>
      </c>
      <c r="R137" s="148">
        <f t="shared" ref="R137:R200" si="60">Q137+M137-C137</f>
        <v>-8.8817841970012523E-16</v>
      </c>
      <c r="S137" s="252"/>
      <c r="T137" s="253">
        <f t="shared" ref="T137:T200" si="61">T$4*SIN(2*PI()*($A137-T$6)/12)+T$2</f>
        <v>4.9286536358988151</v>
      </c>
      <c r="U137" s="1"/>
      <c r="V137" s="1"/>
      <c r="W137" s="3">
        <v>129</v>
      </c>
      <c r="X137" s="248">
        <f t="shared" si="58"/>
        <v>-1</v>
      </c>
      <c r="Y137" s="1">
        <f t="shared" si="46"/>
        <v>0</v>
      </c>
      <c r="Z137" s="247">
        <f t="shared" si="47"/>
        <v>1.8151275827644002</v>
      </c>
      <c r="AA137" s="1">
        <f t="shared" si="48"/>
        <v>0.6050413192505828</v>
      </c>
      <c r="AB137" s="1">
        <f t="shared" si="49"/>
        <v>2.5717755187361733</v>
      </c>
      <c r="AC137" s="1">
        <f t="shared" si="50"/>
        <v>1.0287125484418369</v>
      </c>
      <c r="AD137" s="1">
        <f t="shared" si="51"/>
        <v>4.3869031015005735</v>
      </c>
      <c r="AE137" s="3">
        <v>128.5</v>
      </c>
      <c r="AF137" s="247">
        <f t="shared" si="52"/>
        <v>2.1542603177618416</v>
      </c>
      <c r="AG137" s="247">
        <f t="shared" si="53"/>
        <v>0.71808533848773826</v>
      </c>
      <c r="AH137" s="1">
        <f t="shared" si="54"/>
        <v>2.7744072578777437</v>
      </c>
      <c r="AI137" s="1">
        <f t="shared" si="55"/>
        <v>1.1097654285431156</v>
      </c>
      <c r="AJ137" s="1">
        <f t="shared" si="56"/>
        <v>4.9286675756395848</v>
      </c>
      <c r="AK137" s="247">
        <f t="shared" si="57"/>
        <v>-0.57133272668558188</v>
      </c>
      <c r="AL137" s="254"/>
    </row>
    <row r="138" spans="1:38" s="4" customFormat="1" hidden="1" x14ac:dyDescent="0.3">
      <c r="A138" s="3">
        <v>130</v>
      </c>
      <c r="B138" s="248">
        <f t="shared" ref="B138:B201" si="62">SIN(2*PI()/12*A138)</f>
        <v>-0.86602540378443937</v>
      </c>
      <c r="C138" s="249">
        <f t="shared" ref="C138:C201" si="63">A$2*B138 + B$2</f>
        <v>0.13397459621556063</v>
      </c>
      <c r="D138" s="247">
        <f t="shared" ref="D138:D201" si="64">D137*EXP(-($A138-$A137)/$C$2) +$C138*$C$2*(1-EXP(-($A138-$A137)/$C$2))</f>
        <v>1.4145240496335529</v>
      </c>
      <c r="E138" s="1">
        <f t="shared" ref="E138:E201" si="65">D138/$C$2</f>
        <v>0.47150801654451763</v>
      </c>
      <c r="F138" s="1">
        <f t="shared" ref="F138:F201" si="66">F137*EXP(-($A138-$A137)/$D$2)  + $C138*$D$2*(1- EXP(-($A138-$A137)/$D$2))  +  ($D137  -  $C138*$C$2) * $D$2/($C$2-$D$2) * (EXP(-($A138-$A137)/$C$2) - EXP(-($A138-$A137)/$D$2))</f>
        <v>2.1608667759616713</v>
      </c>
      <c r="G138" s="1">
        <f t="shared" ref="G138:G201" si="67">$F138/$D$2</f>
        <v>0.86434671038466848</v>
      </c>
      <c r="H138" s="1">
        <f t="shared" ref="H138:H201" si="68">$F138+$D138</f>
        <v>3.5753908255952243</v>
      </c>
      <c r="I138" s="3">
        <v>129.5</v>
      </c>
      <c r="J138" s="247">
        <f t="shared" ref="J138:J201" si="69">($D137 - $C138*$C$2)*$C$2/($A138-$A137) * (1-EXP(-($A138-$A137)/$C$2))   +   $C138*$C$2</f>
        <v>1.6037155233221512</v>
      </c>
      <c r="K138" s="247">
        <f t="shared" ref="K138:K201" si="70">J138/$C$2</f>
        <v>0.53457184110738376</v>
      </c>
      <c r="L138" s="1">
        <f t="shared" ref="L138:L201" si="71">($F137 - $C138*$D$2)*$D$2/($A138-$A137)*(1-EXP(-($A138-$A137)/$D$2))   +   $C138*$D$2   +   ($D137-$C138*$C$2)/($A138-$A137)   * $D$2/($C$2-$D$2) * ( ($D$2*EXP(-($A138-$A137)/$D$2) - $C$2*EXP(-($A138-$A137)/$C$2)) + ($C$2-$D$2))</f>
        <v>2.3637164753797402</v>
      </c>
      <c r="M138" s="1">
        <f t="shared" ref="M138:M201" si="72">$L138/$D$2</f>
        <v>0.94548659015189607</v>
      </c>
      <c r="N138" s="1">
        <f t="shared" ref="N138:N201" si="73">$L138+$J138</f>
        <v>3.9674319987018913</v>
      </c>
      <c r="O138" s="247">
        <f t="shared" ref="O138:O201" si="74">$N138-$G$2</f>
        <v>-1.5325680012981096</v>
      </c>
      <c r="P138" s="267"/>
      <c r="Q138" s="251">
        <f t="shared" si="59"/>
        <v>-0.81151199393633489</v>
      </c>
      <c r="R138" s="148">
        <f t="shared" si="60"/>
        <v>5.5511151231257827E-16</v>
      </c>
      <c r="S138" s="252"/>
      <c r="T138" s="253">
        <f t="shared" si="61"/>
        <v>3.9674273536148972</v>
      </c>
      <c r="U138" s="1"/>
      <c r="V138" s="1"/>
      <c r="W138" s="3">
        <v>130</v>
      </c>
      <c r="X138" s="248">
        <f t="shared" si="58"/>
        <v>-0.86602540378443937</v>
      </c>
      <c r="Y138" s="1">
        <f t="shared" ref="Y138:Y201" si="75">W$2*X138 + X$2</f>
        <v>0.13397459621556063</v>
      </c>
      <c r="Z138" s="247">
        <f t="shared" ref="Z138:Z201" si="76">Z137*EXP(-(W138-W137)/Y$2) +Y138*Y$2*(1-EXP(-(W138-W137)/Y$2))</f>
        <v>1.4145294569855169</v>
      </c>
      <c r="AA138" s="1">
        <f t="shared" ref="AA138:AA201" si="77">Z138/Y$2</f>
        <v>0.47150887733736518</v>
      </c>
      <c r="AB138" s="1">
        <f t="shared" ref="AB138:AB201" si="78">AB137*EXP(-(W138-W137)/Z$2)  + Y138*Z$2*(1- EXP(-(W138-W137)/Z$2))  +  (Z137  -  Y138*Y$2) * Z$2/(Y$2-Z$2) * (EXP(-(W138-W137)/Y$2) - EXP(-(W138-W137)/Z$2))</f>
        <v>2.160861712030238</v>
      </c>
      <c r="AC138" s="1">
        <f t="shared" ref="AC138:AC201" si="79">AB138/Z$2</f>
        <v>0.86434665172697556</v>
      </c>
      <c r="AD138" s="1">
        <f t="shared" ref="AD138:AD201" si="80">AB138+Z138</f>
        <v>3.5753911690157549</v>
      </c>
      <c r="AE138" s="3">
        <v>129.5</v>
      </c>
      <c r="AF138" s="247">
        <f t="shared" ref="AF138:AF201" si="81">(Z137 - Y138*Y$2)*Y$2/(W138-W137) * (1-EXP(-(W138-W137)/Y$2))   +   Y138*Y$2</f>
        <v>1.6037213687941461</v>
      </c>
      <c r="AG138" s="247">
        <f t="shared" ref="AG138:AG201" si="82">AF138/Y$2</f>
        <v>0.53457272199444383</v>
      </c>
      <c r="AH138" s="1">
        <f t="shared" ref="AH138:AH201" si="83">(AB137 - Y138*Z$2)*Z$2/(W138-W137)*(1-EXP(-(W138-W137)/Z$2))   +   Y138*Z$2   +   (Z137-Y138*Y$2)/(W138-W137)   * Z$2/(Y$2-Z$2) * ( (Z$2*EXP(-(W138-W137)/Z$2) - Y$2*EXP(-(W138-W137)/Y$2)) + (Y$2-Z$2))</f>
        <v>2.3637109428571943</v>
      </c>
      <c r="AI138" s="1">
        <f t="shared" ref="AI138:AI201" si="84">AH138/Z$2</f>
        <v>0.94548652870037919</v>
      </c>
      <c r="AJ138" s="1">
        <f t="shared" ref="AJ138:AJ201" si="85">AH138+AF138</f>
        <v>3.9674323116513404</v>
      </c>
      <c r="AK138" s="247">
        <f t="shared" ref="AK138:AK201" si="86">AJ138-$AJ$2</f>
        <v>-1.5325679906738263</v>
      </c>
      <c r="AL138" s="254"/>
    </row>
    <row r="139" spans="1:38" s="4" customFormat="1" hidden="1" x14ac:dyDescent="0.3">
      <c r="A139" s="3">
        <v>131</v>
      </c>
      <c r="B139" s="248">
        <f t="shared" si="62"/>
        <v>-0.50000000000001099</v>
      </c>
      <c r="C139" s="249">
        <f t="shared" si="63"/>
        <v>0.49999999999998901</v>
      </c>
      <c r="D139" s="247">
        <f t="shared" si="64"/>
        <v>1.4387538052613802</v>
      </c>
      <c r="E139" s="1">
        <f t="shared" si="65"/>
        <v>0.47958460175379342</v>
      </c>
      <c r="F139" s="1">
        <f t="shared" si="66"/>
        <v>1.840822500424792</v>
      </c>
      <c r="G139" s="1">
        <f t="shared" si="67"/>
        <v>0.73632900016991676</v>
      </c>
      <c r="H139" s="1">
        <f t="shared" si="68"/>
        <v>3.279576305686172</v>
      </c>
      <c r="I139" s="3">
        <v>130.5</v>
      </c>
      <c r="J139" s="247">
        <f t="shared" si="69"/>
        <v>1.4273107331164854</v>
      </c>
      <c r="K139" s="247">
        <f t="shared" si="70"/>
        <v>0.47577024437216181</v>
      </c>
      <c r="L139" s="1">
        <f t="shared" si="71"/>
        <v>1.9895362997726025</v>
      </c>
      <c r="M139" s="1">
        <f t="shared" si="72"/>
        <v>0.79581451990904095</v>
      </c>
      <c r="N139" s="1">
        <f t="shared" si="73"/>
        <v>3.4168470328890876</v>
      </c>
      <c r="O139" s="247">
        <f t="shared" si="74"/>
        <v>-2.0831529671109132</v>
      </c>
      <c r="P139" s="267"/>
      <c r="Q139" s="251">
        <f t="shared" si="59"/>
        <v>-0.29581451990905228</v>
      </c>
      <c r="R139" s="148">
        <f t="shared" si="60"/>
        <v>0</v>
      </c>
      <c r="S139" s="252"/>
      <c r="T139" s="253">
        <f t="shared" si="61"/>
        <v>3.416855931293231</v>
      </c>
      <c r="U139" s="1"/>
      <c r="V139" s="1"/>
      <c r="W139" s="3">
        <v>131</v>
      </c>
      <c r="X139" s="248">
        <f t="shared" si="58"/>
        <v>-0.50000000000001099</v>
      </c>
      <c r="Y139" s="1">
        <f t="shared" si="75"/>
        <v>0.49999999999998901</v>
      </c>
      <c r="Z139" s="247">
        <f t="shared" si="76"/>
        <v>1.4387584882073525</v>
      </c>
      <c r="AA139" s="1">
        <f t="shared" si="77"/>
        <v>0.47958520494861595</v>
      </c>
      <c r="AB139" s="1">
        <f t="shared" si="78"/>
        <v>1.8408182113393978</v>
      </c>
      <c r="AC139" s="1">
        <f t="shared" si="79"/>
        <v>0.73632896013244897</v>
      </c>
      <c r="AD139" s="1">
        <f t="shared" si="80"/>
        <v>3.2795766995467504</v>
      </c>
      <c r="AE139" s="3">
        <v>130.5</v>
      </c>
      <c r="AF139" s="247">
        <f t="shared" si="81"/>
        <v>1.4273157568435513</v>
      </c>
      <c r="AG139" s="247">
        <f t="shared" si="82"/>
        <v>0.47577096877815334</v>
      </c>
      <c r="AH139" s="1">
        <f t="shared" si="83"/>
        <v>1.9895316462663828</v>
      </c>
      <c r="AI139" s="1">
        <f t="shared" si="84"/>
        <v>0.7958144694689937</v>
      </c>
      <c r="AJ139" s="1">
        <f t="shared" si="85"/>
        <v>3.4168474031099341</v>
      </c>
      <c r="AK139" s="247">
        <f t="shared" si="86"/>
        <v>-2.0831528992152326</v>
      </c>
      <c r="AL139" s="254"/>
    </row>
    <row r="140" spans="1:38" s="4" customFormat="1" hidden="1" x14ac:dyDescent="0.3">
      <c r="A140" s="3">
        <v>132</v>
      </c>
      <c r="B140" s="248">
        <f t="shared" si="62"/>
        <v>-9.8007539583999659E-15</v>
      </c>
      <c r="C140" s="249">
        <f t="shared" si="63"/>
        <v>0.99999999999999023</v>
      </c>
      <c r="D140" s="247">
        <f t="shared" si="64"/>
        <v>1.881318217955587</v>
      </c>
      <c r="E140" s="1">
        <f t="shared" si="65"/>
        <v>0.62710607265186236</v>
      </c>
      <c r="F140" s="1">
        <f t="shared" si="66"/>
        <v>1.6974043035678559</v>
      </c>
      <c r="G140" s="1">
        <f t="shared" si="67"/>
        <v>0.6789617214271424</v>
      </c>
      <c r="H140" s="1">
        <f t="shared" si="68"/>
        <v>3.5787225215234431</v>
      </c>
      <c r="I140" s="3">
        <v>131.5</v>
      </c>
      <c r="J140" s="247">
        <f t="shared" si="69"/>
        <v>1.6723067619173502</v>
      </c>
      <c r="K140" s="247">
        <f t="shared" si="70"/>
        <v>0.55743558730578335</v>
      </c>
      <c r="L140" s="1">
        <f t="shared" si="71"/>
        <v>1.7521344604067983</v>
      </c>
      <c r="M140" s="1">
        <f t="shared" si="72"/>
        <v>0.70085378416271937</v>
      </c>
      <c r="N140" s="1">
        <f t="shared" si="73"/>
        <v>3.4244412223241483</v>
      </c>
      <c r="O140" s="247">
        <f t="shared" si="74"/>
        <v>-2.0755587776758526</v>
      </c>
      <c r="P140" s="267"/>
      <c r="Q140" s="251">
        <f t="shared" si="59"/>
        <v>0.29914621583727108</v>
      </c>
      <c r="R140" s="148">
        <f t="shared" si="60"/>
        <v>0</v>
      </c>
      <c r="S140" s="252"/>
      <c r="T140" s="253">
        <f t="shared" si="61"/>
        <v>3.4244645369205551</v>
      </c>
      <c r="U140" s="1"/>
      <c r="V140" s="1"/>
      <c r="W140" s="3">
        <v>132</v>
      </c>
      <c r="X140" s="248">
        <f t="shared" si="58"/>
        <v>-9.8007539583999659E-15</v>
      </c>
      <c r="Y140" s="1">
        <f t="shared" si="75"/>
        <v>0.99999999999999023</v>
      </c>
      <c r="Z140" s="247">
        <f t="shared" si="76"/>
        <v>1.8813225270806369</v>
      </c>
      <c r="AA140" s="1">
        <f t="shared" si="77"/>
        <v>0.62710625662309438</v>
      </c>
      <c r="AB140" s="1">
        <f t="shared" si="78"/>
        <v>1.6974004142165915</v>
      </c>
      <c r="AC140" s="1">
        <f t="shared" si="79"/>
        <v>0.67896171073790668</v>
      </c>
      <c r="AD140" s="1">
        <f t="shared" si="80"/>
        <v>3.5787229412972286</v>
      </c>
      <c r="AE140" s="3">
        <v>131.5</v>
      </c>
      <c r="AF140" s="247">
        <f t="shared" si="81"/>
        <v>1.6723112231725377</v>
      </c>
      <c r="AG140" s="247">
        <f t="shared" si="82"/>
        <v>0.55743596112670601</v>
      </c>
      <c r="AH140" s="1">
        <f t="shared" si="83"/>
        <v>1.7521304084512619</v>
      </c>
      <c r="AI140" s="1">
        <f t="shared" si="84"/>
        <v>0.70085375824951157</v>
      </c>
      <c r="AJ140" s="1">
        <f t="shared" si="85"/>
        <v>3.4244416316237993</v>
      </c>
      <c r="AK140" s="247">
        <f t="shared" si="86"/>
        <v>-2.0755586707013673</v>
      </c>
      <c r="AL140" s="254"/>
    </row>
    <row r="141" spans="1:38" s="4" customFormat="1" hidden="1" x14ac:dyDescent="0.3">
      <c r="A141" s="3">
        <v>133</v>
      </c>
      <c r="B141" s="248">
        <f t="shared" si="62"/>
        <v>0.49999999999999406</v>
      </c>
      <c r="C141" s="249">
        <f t="shared" si="63"/>
        <v>1.499999999999994</v>
      </c>
      <c r="D141" s="247">
        <f t="shared" si="64"/>
        <v>2.6236325107360057</v>
      </c>
      <c r="E141" s="1">
        <f t="shared" si="65"/>
        <v>0.87454417024533526</v>
      </c>
      <c r="F141" s="1">
        <f t="shared" si="66"/>
        <v>1.7690409754186076</v>
      </c>
      <c r="G141" s="1">
        <f t="shared" si="67"/>
        <v>0.70761639016744304</v>
      </c>
      <c r="H141" s="1">
        <f t="shared" si="68"/>
        <v>4.3926734861546137</v>
      </c>
      <c r="I141" s="3">
        <v>132.5</v>
      </c>
      <c r="J141" s="247">
        <f t="shared" si="69"/>
        <v>2.2730571216587263</v>
      </c>
      <c r="K141" s="247">
        <f t="shared" si="70"/>
        <v>0.7576857072195754</v>
      </c>
      <c r="L141" s="1">
        <f t="shared" si="71"/>
        <v>1.7151225884220587</v>
      </c>
      <c r="M141" s="1">
        <f t="shared" si="72"/>
        <v>0.68604903536882345</v>
      </c>
      <c r="N141" s="1">
        <f t="shared" si="73"/>
        <v>3.988179710080785</v>
      </c>
      <c r="O141" s="247">
        <f t="shared" si="74"/>
        <v>-1.5118202899192159</v>
      </c>
      <c r="P141" s="267"/>
      <c r="Q141" s="251">
        <f t="shared" si="59"/>
        <v>0.81395096463117067</v>
      </c>
      <c r="R141" s="148">
        <f t="shared" si="60"/>
        <v>0</v>
      </c>
      <c r="S141" s="252"/>
      <c r="T141" s="253">
        <f t="shared" si="61"/>
        <v>3.9882144507635018</v>
      </c>
      <c r="U141" s="1"/>
      <c r="V141" s="1"/>
      <c r="W141" s="3">
        <v>133</v>
      </c>
      <c r="X141" s="248">
        <f t="shared" si="58"/>
        <v>0.49999999999999406</v>
      </c>
      <c r="Y141" s="1">
        <f t="shared" si="75"/>
        <v>1.499999999999994</v>
      </c>
      <c r="Z141" s="247">
        <f t="shared" si="76"/>
        <v>2.6236368967902157</v>
      </c>
      <c r="AA141" s="1">
        <f t="shared" si="77"/>
        <v>0.87454388569803343</v>
      </c>
      <c r="AB141" s="1">
        <f t="shared" si="78"/>
        <v>1.7690370035811274</v>
      </c>
      <c r="AC141" s="1">
        <f t="shared" si="79"/>
        <v>0.70761641169061174</v>
      </c>
      <c r="AD141" s="1">
        <f t="shared" si="80"/>
        <v>4.3926739003713431</v>
      </c>
      <c r="AE141" s="3">
        <v>132.5</v>
      </c>
      <c r="AF141" s="247">
        <f t="shared" si="81"/>
        <v>2.2730614304289709</v>
      </c>
      <c r="AG141" s="247">
        <f t="shared" si="82"/>
        <v>0.75768563029041469</v>
      </c>
      <c r="AH141" s="1">
        <f t="shared" si="83"/>
        <v>1.7151186993665419</v>
      </c>
      <c r="AI141" s="1">
        <f t="shared" si="84"/>
        <v>0.68604904092587804</v>
      </c>
      <c r="AJ141" s="1">
        <f t="shared" si="85"/>
        <v>3.9881801297955128</v>
      </c>
      <c r="AK141" s="247">
        <f t="shared" si="86"/>
        <v>-1.5118201725296538</v>
      </c>
      <c r="AL141" s="254"/>
    </row>
    <row r="142" spans="1:38" s="4" customFormat="1" hidden="1" x14ac:dyDescent="0.3">
      <c r="A142" s="3">
        <v>134</v>
      </c>
      <c r="B142" s="248">
        <f t="shared" si="62"/>
        <v>0.86602540378443671</v>
      </c>
      <c r="C142" s="249">
        <f t="shared" si="63"/>
        <v>1.8660254037844366</v>
      </c>
      <c r="D142" s="247">
        <f t="shared" si="64"/>
        <v>3.4667941683220409</v>
      </c>
      <c r="E142" s="1">
        <f t="shared" si="65"/>
        <v>1.1555980561073469</v>
      </c>
      <c r="F142" s="1">
        <f t="shared" si="66"/>
        <v>2.0365375276061854</v>
      </c>
      <c r="G142" s="1">
        <f t="shared" si="67"/>
        <v>0.81461501104247414</v>
      </c>
      <c r="H142" s="1">
        <f t="shared" si="68"/>
        <v>5.5033316959282264</v>
      </c>
      <c r="I142" s="3">
        <v>133.5</v>
      </c>
      <c r="J142" s="247">
        <f t="shared" si="69"/>
        <v>3.0685912385952032</v>
      </c>
      <c r="K142" s="247">
        <f t="shared" si="70"/>
        <v>1.0228637461984011</v>
      </c>
      <c r="L142" s="1">
        <f t="shared" si="71"/>
        <v>1.8884179850270588</v>
      </c>
      <c r="M142" s="1">
        <f t="shared" si="72"/>
        <v>0.75536719401082353</v>
      </c>
      <c r="N142" s="1">
        <f t="shared" si="73"/>
        <v>4.9570092236222623</v>
      </c>
      <c r="O142" s="247">
        <f t="shared" si="74"/>
        <v>-0.54299077637773863</v>
      </c>
      <c r="P142" s="267"/>
      <c r="Q142" s="251">
        <f t="shared" si="59"/>
        <v>1.1106582097736126</v>
      </c>
      <c r="R142" s="148">
        <f t="shared" si="60"/>
        <v>0</v>
      </c>
      <c r="S142" s="252"/>
      <c r="T142" s="253">
        <f t="shared" si="61"/>
        <v>4.9570493386747438</v>
      </c>
      <c r="U142" s="1"/>
      <c r="V142" s="1"/>
      <c r="W142" s="3">
        <v>134</v>
      </c>
      <c r="X142" s="248">
        <f t="shared" si="58"/>
        <v>0.86602540378443671</v>
      </c>
      <c r="Y142" s="1">
        <f t="shared" si="75"/>
        <v>1.8660254037844366</v>
      </c>
      <c r="Z142" s="247">
        <f t="shared" si="76"/>
        <v>3.4667990614423889</v>
      </c>
      <c r="AA142" s="1">
        <f t="shared" si="77"/>
        <v>1.1555973792857315</v>
      </c>
      <c r="AB142" s="1">
        <f t="shared" si="78"/>
        <v>2.0365330131642576</v>
      </c>
      <c r="AC142" s="1">
        <f t="shared" si="79"/>
        <v>0.81461505901093134</v>
      </c>
      <c r="AD142" s="1">
        <f t="shared" si="80"/>
        <v>5.5033320746066465</v>
      </c>
      <c r="AE142" s="3">
        <v>133.5</v>
      </c>
      <c r="AF142" s="247">
        <f t="shared" si="81"/>
        <v>3.0685958457256581</v>
      </c>
      <c r="AG142" s="247">
        <f t="shared" si="82"/>
        <v>1.0228632391322636</v>
      </c>
      <c r="AH142" s="1">
        <f t="shared" si="83"/>
        <v>1.8884137765719708</v>
      </c>
      <c r="AI142" s="1">
        <f t="shared" si="84"/>
        <v>0.75536722954913227</v>
      </c>
      <c r="AJ142" s="1">
        <f t="shared" si="85"/>
        <v>4.9570096222976288</v>
      </c>
      <c r="AK142" s="247">
        <f t="shared" si="86"/>
        <v>-0.54299068002753792</v>
      </c>
      <c r="AL142" s="254"/>
    </row>
    <row r="143" spans="1:38" s="4" customFormat="1" hidden="1" x14ac:dyDescent="0.3">
      <c r="A143" s="3">
        <v>135</v>
      </c>
      <c r="B143" s="248">
        <f t="shared" si="62"/>
        <v>1</v>
      </c>
      <c r="C143" s="249">
        <f t="shared" si="63"/>
        <v>2</v>
      </c>
      <c r="D143" s="247">
        <f t="shared" si="64"/>
        <v>4.1848787054746257</v>
      </c>
      <c r="E143" s="1">
        <f t="shared" si="65"/>
        <v>1.3949595684915419</v>
      </c>
      <c r="F143" s="1">
        <f t="shared" si="66"/>
        <v>2.4282184749938169</v>
      </c>
      <c r="G143" s="1">
        <f t="shared" si="67"/>
        <v>0.97128738999752673</v>
      </c>
      <c r="H143" s="1">
        <f t="shared" si="68"/>
        <v>6.6130971804684426</v>
      </c>
      <c r="I143" s="3">
        <v>134.5</v>
      </c>
      <c r="J143" s="247">
        <f t="shared" si="69"/>
        <v>3.8457463885422443</v>
      </c>
      <c r="K143" s="247">
        <f t="shared" si="70"/>
        <v>1.2819154628474148</v>
      </c>
      <c r="L143" s="1">
        <f t="shared" si="71"/>
        <v>2.225586288649458</v>
      </c>
      <c r="M143" s="1">
        <f t="shared" si="72"/>
        <v>0.89023451545978316</v>
      </c>
      <c r="N143" s="1">
        <f t="shared" si="73"/>
        <v>6.0713326771917018</v>
      </c>
      <c r="O143" s="247">
        <f t="shared" si="74"/>
        <v>0.57133267719170089</v>
      </c>
      <c r="P143" s="267"/>
      <c r="Q143" s="251">
        <f t="shared" si="59"/>
        <v>1.1097654845402163</v>
      </c>
      <c r="R143" s="148">
        <f t="shared" si="60"/>
        <v>0</v>
      </c>
      <c r="S143" s="252"/>
      <c r="T143" s="253">
        <f t="shared" si="61"/>
        <v>6.0713706748393648</v>
      </c>
      <c r="U143" s="1"/>
      <c r="V143" s="1"/>
      <c r="W143" s="3">
        <v>135</v>
      </c>
      <c r="X143" s="248">
        <f t="shared" si="58"/>
        <v>1</v>
      </c>
      <c r="Y143" s="1">
        <f t="shared" si="75"/>
        <v>2</v>
      </c>
      <c r="Z143" s="247">
        <f t="shared" si="76"/>
        <v>4.1848843999301266</v>
      </c>
      <c r="AA143" s="1">
        <f t="shared" si="77"/>
        <v>1.3949586807494179</v>
      </c>
      <c r="AB143" s="1">
        <f t="shared" si="78"/>
        <v>2.4282131032196346</v>
      </c>
      <c r="AC143" s="1">
        <f t="shared" si="79"/>
        <v>0.97128745155816343</v>
      </c>
      <c r="AD143" s="1">
        <f t="shared" si="80"/>
        <v>6.6130975031497616</v>
      </c>
      <c r="AE143" s="3">
        <v>134.5</v>
      </c>
      <c r="AF143" s="247">
        <f t="shared" si="81"/>
        <v>3.8457516649326853</v>
      </c>
      <c r="AG143" s="247">
        <f t="shared" si="82"/>
        <v>1.2819146615122625</v>
      </c>
      <c r="AH143" s="1">
        <f t="shared" si="83"/>
        <v>2.2255813640780642</v>
      </c>
      <c r="AI143" s="1">
        <f t="shared" si="84"/>
        <v>0.89023457145688489</v>
      </c>
      <c r="AJ143" s="1">
        <f t="shared" si="85"/>
        <v>6.0713330290107494</v>
      </c>
      <c r="AK143" s="247">
        <f t="shared" si="86"/>
        <v>0.57133272668558277</v>
      </c>
      <c r="AL143" s="254"/>
    </row>
    <row r="144" spans="1:38" s="4" customFormat="1" hidden="1" x14ac:dyDescent="0.3">
      <c r="A144" s="3">
        <v>136</v>
      </c>
      <c r="B144" s="248">
        <f t="shared" si="62"/>
        <v>0.86602540378444481</v>
      </c>
      <c r="C144" s="249">
        <f t="shared" si="63"/>
        <v>1.8660254037844448</v>
      </c>
      <c r="D144" s="247">
        <f t="shared" si="64"/>
        <v>4.5854759503664528</v>
      </c>
      <c r="E144" s="1">
        <f t="shared" si="65"/>
        <v>1.5284919834554842</v>
      </c>
      <c r="F144" s="1">
        <f t="shared" si="66"/>
        <v>2.83913322403833</v>
      </c>
      <c r="G144" s="1">
        <f t="shared" si="67"/>
        <v>1.135653289615332</v>
      </c>
      <c r="H144" s="1">
        <f t="shared" si="68"/>
        <v>7.4246091744047824</v>
      </c>
      <c r="I144" s="3">
        <v>135.5</v>
      </c>
      <c r="J144" s="247">
        <f t="shared" si="69"/>
        <v>4.3962844766778524</v>
      </c>
      <c r="K144" s="247">
        <f t="shared" si="70"/>
        <v>1.4654281588926175</v>
      </c>
      <c r="L144" s="1">
        <f t="shared" si="71"/>
        <v>2.6362835246202612</v>
      </c>
      <c r="M144" s="1">
        <f t="shared" si="72"/>
        <v>1.0545134098481044</v>
      </c>
      <c r="N144" s="1">
        <f t="shared" si="73"/>
        <v>7.0325680012981131</v>
      </c>
      <c r="O144" s="247">
        <f t="shared" si="74"/>
        <v>1.5325680012981122</v>
      </c>
      <c r="P144" s="267"/>
      <c r="Q144" s="251">
        <f t="shared" si="59"/>
        <v>0.81151199393633977</v>
      </c>
      <c r="R144" s="148">
        <f t="shared" si="60"/>
        <v>0</v>
      </c>
      <c r="S144" s="252"/>
      <c r="T144" s="253">
        <f t="shared" si="61"/>
        <v>7.0325969571232809</v>
      </c>
      <c r="U144" s="1"/>
      <c r="V144" s="1"/>
      <c r="W144" s="3">
        <v>136</v>
      </c>
      <c r="X144" s="248">
        <f t="shared" si="58"/>
        <v>0.86602540378444481</v>
      </c>
      <c r="Y144" s="1">
        <f t="shared" si="75"/>
        <v>1.8660254037844448</v>
      </c>
      <c r="Z144" s="247">
        <f t="shared" si="76"/>
        <v>4.5854825257090139</v>
      </c>
      <c r="AA144" s="1">
        <f t="shared" si="77"/>
        <v>1.528491122662637</v>
      </c>
      <c r="AB144" s="1">
        <f t="shared" si="78"/>
        <v>2.8391269099255707</v>
      </c>
      <c r="AC144" s="1">
        <f t="shared" si="79"/>
        <v>1.1356533482730251</v>
      </c>
      <c r="AD144" s="1">
        <f t="shared" si="80"/>
        <v>7.4246094356345846</v>
      </c>
      <c r="AE144" s="3">
        <v>135.5</v>
      </c>
      <c r="AF144" s="247">
        <f t="shared" si="81"/>
        <v>4.3962906139003834</v>
      </c>
      <c r="AG144" s="247">
        <f t="shared" si="82"/>
        <v>1.4654272780055577</v>
      </c>
      <c r="AH144" s="1">
        <f t="shared" si="83"/>
        <v>2.6362776790986135</v>
      </c>
      <c r="AI144" s="1">
        <f t="shared" si="84"/>
        <v>1.0545134712996211</v>
      </c>
      <c r="AJ144" s="1">
        <f t="shared" si="85"/>
        <v>7.032568292998997</v>
      </c>
      <c r="AK144" s="247">
        <f t="shared" si="86"/>
        <v>1.5325679906738303</v>
      </c>
      <c r="AL144" s="254"/>
    </row>
    <row r="145" spans="1:38" s="4" customFormat="1" hidden="1" x14ac:dyDescent="0.3">
      <c r="A145" s="3">
        <v>137</v>
      </c>
      <c r="B145" s="248">
        <f t="shared" si="62"/>
        <v>0.5000000000000081</v>
      </c>
      <c r="C145" s="249">
        <f t="shared" si="63"/>
        <v>1.500000000000008</v>
      </c>
      <c r="D145" s="247">
        <f t="shared" si="64"/>
        <v>4.5612461947386214</v>
      </c>
      <c r="E145" s="1">
        <f t="shared" si="65"/>
        <v>1.5204153982462072</v>
      </c>
      <c r="F145" s="1">
        <f t="shared" si="66"/>
        <v>3.1591774995752093</v>
      </c>
      <c r="G145" s="1">
        <f t="shared" si="67"/>
        <v>1.2636709998300837</v>
      </c>
      <c r="H145" s="1">
        <f t="shared" si="68"/>
        <v>7.7204236943138307</v>
      </c>
      <c r="I145" s="3">
        <v>136.5</v>
      </c>
      <c r="J145" s="247">
        <f t="shared" si="69"/>
        <v>4.5726892668835184</v>
      </c>
      <c r="K145" s="247">
        <f t="shared" si="70"/>
        <v>1.5242297556278395</v>
      </c>
      <c r="L145" s="1">
        <f t="shared" si="71"/>
        <v>3.0104637002273993</v>
      </c>
      <c r="M145" s="1">
        <f t="shared" si="72"/>
        <v>1.2041854800909597</v>
      </c>
      <c r="N145" s="1">
        <f t="shared" si="73"/>
        <v>7.5831529671109177</v>
      </c>
      <c r="O145" s="247">
        <f t="shared" si="74"/>
        <v>2.0831529671109168</v>
      </c>
      <c r="P145" s="267"/>
      <c r="Q145" s="251">
        <f t="shared" si="59"/>
        <v>0.29581451990904828</v>
      </c>
      <c r="R145" s="148">
        <f t="shared" si="60"/>
        <v>0</v>
      </c>
      <c r="S145" s="252"/>
      <c r="T145" s="253">
        <f t="shared" si="61"/>
        <v>7.5831683794449365</v>
      </c>
      <c r="U145" s="1"/>
      <c r="V145" s="1"/>
      <c r="W145" s="3">
        <v>137</v>
      </c>
      <c r="X145" s="248">
        <f t="shared" si="58"/>
        <v>0.5000000000000081</v>
      </c>
      <c r="Y145" s="1">
        <f t="shared" si="75"/>
        <v>1.500000000000008</v>
      </c>
      <c r="Z145" s="247">
        <f t="shared" si="76"/>
        <v>4.5612534944871737</v>
      </c>
      <c r="AA145" s="1">
        <f t="shared" si="77"/>
        <v>1.5204147950513847</v>
      </c>
      <c r="AB145" s="1">
        <f t="shared" si="78"/>
        <v>3.159170410616412</v>
      </c>
      <c r="AC145" s="1">
        <f t="shared" si="79"/>
        <v>1.2636710398675521</v>
      </c>
      <c r="AD145" s="1">
        <f t="shared" si="80"/>
        <v>7.7204239051035852</v>
      </c>
      <c r="AE145" s="3">
        <v>136.5</v>
      </c>
      <c r="AF145" s="247">
        <f t="shared" si="81"/>
        <v>4.5726962258509776</v>
      </c>
      <c r="AG145" s="247">
        <f t="shared" si="82"/>
        <v>1.5242290312218481</v>
      </c>
      <c r="AH145" s="1">
        <f t="shared" si="83"/>
        <v>3.0104569756894262</v>
      </c>
      <c r="AI145" s="1">
        <f t="shared" si="84"/>
        <v>1.204185530531007</v>
      </c>
      <c r="AJ145" s="1">
        <f t="shared" si="85"/>
        <v>7.5831532015404033</v>
      </c>
      <c r="AK145" s="247">
        <f t="shared" si="86"/>
        <v>2.0831528992152366</v>
      </c>
      <c r="AL145" s="254"/>
    </row>
    <row r="146" spans="1:38" s="4" customFormat="1" hidden="1" x14ac:dyDescent="0.3">
      <c r="A146" s="3">
        <v>138</v>
      </c>
      <c r="B146" s="248">
        <f t="shared" si="62"/>
        <v>6.370555125090327E-15</v>
      </c>
      <c r="C146" s="249">
        <f t="shared" si="63"/>
        <v>1.0000000000000064</v>
      </c>
      <c r="D146" s="247">
        <f t="shared" si="64"/>
        <v>4.118681782044411</v>
      </c>
      <c r="E146" s="1">
        <f t="shared" si="65"/>
        <v>1.3728939273481371</v>
      </c>
      <c r="F146" s="1">
        <f t="shared" si="66"/>
        <v>3.3025956964321446</v>
      </c>
      <c r="G146" s="1">
        <f t="shared" si="67"/>
        <v>1.3210382785728578</v>
      </c>
      <c r="H146" s="1">
        <f t="shared" si="68"/>
        <v>7.4212774784765561</v>
      </c>
      <c r="I146" s="3">
        <v>137.5</v>
      </c>
      <c r="J146" s="247">
        <f t="shared" si="69"/>
        <v>4.3276932380826496</v>
      </c>
      <c r="K146" s="247">
        <f t="shared" si="70"/>
        <v>1.4425644126942165</v>
      </c>
      <c r="L146" s="1">
        <f t="shared" si="71"/>
        <v>3.2478655395932026</v>
      </c>
      <c r="M146" s="1">
        <f t="shared" si="72"/>
        <v>1.2991462158372811</v>
      </c>
      <c r="N146" s="1">
        <f t="shared" si="73"/>
        <v>7.5755587776758517</v>
      </c>
      <c r="O146" s="247">
        <f t="shared" si="74"/>
        <v>2.0755587776758508</v>
      </c>
      <c r="P146" s="267"/>
      <c r="Q146" s="251">
        <f t="shared" si="59"/>
        <v>-0.29914621583727463</v>
      </c>
      <c r="R146" s="148">
        <f t="shared" si="60"/>
        <v>0</v>
      </c>
      <c r="S146" s="252"/>
      <c r="T146" s="253">
        <f t="shared" si="61"/>
        <v>7.5755597738176155</v>
      </c>
      <c r="U146" s="1"/>
      <c r="V146" s="1"/>
      <c r="W146" s="3">
        <v>138</v>
      </c>
      <c r="X146" s="248">
        <f t="shared" si="58"/>
        <v>6.370555125090327E-15</v>
      </c>
      <c r="Y146" s="1">
        <f t="shared" si="75"/>
        <v>1.0000000000000064</v>
      </c>
      <c r="Z146" s="247">
        <f t="shared" si="76"/>
        <v>4.118689455613886</v>
      </c>
      <c r="AA146" s="1">
        <f t="shared" si="77"/>
        <v>1.3728937433769051</v>
      </c>
      <c r="AB146" s="1">
        <f t="shared" si="78"/>
        <v>3.302588207739217</v>
      </c>
      <c r="AC146" s="1">
        <f t="shared" si="79"/>
        <v>1.321038289262094</v>
      </c>
      <c r="AD146" s="1">
        <f t="shared" si="80"/>
        <v>7.421277663353103</v>
      </c>
      <c r="AE146" s="3">
        <v>137.5</v>
      </c>
      <c r="AF146" s="247">
        <f t="shared" si="81"/>
        <v>4.3277007595219867</v>
      </c>
      <c r="AG146" s="247">
        <f t="shared" si="82"/>
        <v>1.4425640388732939</v>
      </c>
      <c r="AH146" s="1">
        <f t="shared" si="83"/>
        <v>3.2478582135045473</v>
      </c>
      <c r="AI146" s="1">
        <f t="shared" si="84"/>
        <v>1.2991462417504893</v>
      </c>
      <c r="AJ146" s="1">
        <f t="shared" si="85"/>
        <v>7.575558973026534</v>
      </c>
      <c r="AK146" s="247">
        <f t="shared" si="86"/>
        <v>2.0755586707013673</v>
      </c>
      <c r="AL146" s="254"/>
    </row>
    <row r="147" spans="1:38" s="4" customFormat="1" hidden="1" x14ac:dyDescent="0.3">
      <c r="A147" s="3">
        <v>139</v>
      </c>
      <c r="B147" s="248">
        <f t="shared" si="62"/>
        <v>-0.499999999999997</v>
      </c>
      <c r="C147" s="249">
        <f t="shared" si="63"/>
        <v>0.500000000000003</v>
      </c>
      <c r="D147" s="247">
        <f t="shared" si="64"/>
        <v>3.3763674892639903</v>
      </c>
      <c r="E147" s="1">
        <f t="shared" si="65"/>
        <v>1.1254558297546635</v>
      </c>
      <c r="F147" s="1">
        <f t="shared" si="66"/>
        <v>3.2309590245813915</v>
      </c>
      <c r="G147" s="1">
        <f t="shared" si="67"/>
        <v>1.2923836098325565</v>
      </c>
      <c r="H147" s="1">
        <f t="shared" si="68"/>
        <v>6.6073265138453818</v>
      </c>
      <c r="I147" s="3">
        <v>138.5</v>
      </c>
      <c r="J147" s="247">
        <f t="shared" si="69"/>
        <v>3.726942878341271</v>
      </c>
      <c r="K147" s="247">
        <f t="shared" si="70"/>
        <v>1.2423142927804236</v>
      </c>
      <c r="L147" s="1">
        <f t="shared" si="71"/>
        <v>3.2848774115779413</v>
      </c>
      <c r="M147" s="1">
        <f t="shared" si="72"/>
        <v>1.3139509646311764</v>
      </c>
      <c r="N147" s="1">
        <f t="shared" si="73"/>
        <v>7.0118202899192124</v>
      </c>
      <c r="O147" s="247">
        <f t="shared" si="74"/>
        <v>1.5118202899192115</v>
      </c>
      <c r="P147" s="267"/>
      <c r="Q147" s="251">
        <f t="shared" si="59"/>
        <v>-0.81395096463117422</v>
      </c>
      <c r="R147" s="148">
        <f t="shared" si="60"/>
        <v>0</v>
      </c>
      <c r="S147" s="252"/>
      <c r="T147" s="253">
        <f t="shared" si="61"/>
        <v>7.0118098599746652</v>
      </c>
      <c r="U147" s="1"/>
      <c r="V147" s="1"/>
      <c r="W147" s="3">
        <v>139</v>
      </c>
      <c r="X147" s="248">
        <f t="shared" si="58"/>
        <v>-0.499999999999997</v>
      </c>
      <c r="Y147" s="1">
        <f t="shared" si="75"/>
        <v>0.500000000000003</v>
      </c>
      <c r="Z147" s="247">
        <f t="shared" si="76"/>
        <v>3.3763750859043045</v>
      </c>
      <c r="AA147" s="1">
        <f t="shared" si="77"/>
        <v>1.125456114301965</v>
      </c>
      <c r="AB147" s="1">
        <f t="shared" si="78"/>
        <v>3.2309516183746796</v>
      </c>
      <c r="AC147" s="1">
        <f t="shared" si="79"/>
        <v>1.2923835883093884</v>
      </c>
      <c r="AD147" s="1">
        <f t="shared" si="80"/>
        <v>6.6073267042789841</v>
      </c>
      <c r="AE147" s="3">
        <v>138.5</v>
      </c>
      <c r="AF147" s="247">
        <f t="shared" si="81"/>
        <v>3.7269505522655511</v>
      </c>
      <c r="AG147" s="247">
        <f t="shared" si="82"/>
        <v>1.2423143697095844</v>
      </c>
      <c r="AH147" s="1">
        <f t="shared" si="83"/>
        <v>3.2848699225892659</v>
      </c>
      <c r="AI147" s="1">
        <f t="shared" si="84"/>
        <v>1.3139509590741223</v>
      </c>
      <c r="AJ147" s="1">
        <f t="shared" si="85"/>
        <v>7.011820474854817</v>
      </c>
      <c r="AK147" s="247">
        <f t="shared" si="86"/>
        <v>1.5118201725296503</v>
      </c>
      <c r="AL147" s="254"/>
    </row>
    <row r="148" spans="1:38" s="4" customFormat="1" hidden="1" x14ac:dyDescent="0.3">
      <c r="A148" s="3">
        <v>140</v>
      </c>
      <c r="B148" s="248">
        <f t="shared" si="62"/>
        <v>-0.86602540378443127</v>
      </c>
      <c r="C148" s="249">
        <f t="shared" si="63"/>
        <v>0.13397459621556873</v>
      </c>
      <c r="D148" s="247">
        <f t="shared" si="64"/>
        <v>2.5332058316779604</v>
      </c>
      <c r="E148" s="1">
        <f t="shared" si="65"/>
        <v>0.84440194389265344</v>
      </c>
      <c r="F148" s="1">
        <f t="shared" si="66"/>
        <v>2.9634624723938141</v>
      </c>
      <c r="G148" s="1">
        <f t="shared" si="67"/>
        <v>1.1853849889575256</v>
      </c>
      <c r="H148" s="1">
        <f t="shared" si="68"/>
        <v>5.4966683040717745</v>
      </c>
      <c r="I148" s="3">
        <v>139.5</v>
      </c>
      <c r="J148" s="247">
        <f t="shared" si="69"/>
        <v>2.9314087614047959</v>
      </c>
      <c r="K148" s="247">
        <f t="shared" si="70"/>
        <v>0.97713625380159863</v>
      </c>
      <c r="L148" s="1">
        <f t="shared" si="71"/>
        <v>3.1115820149729405</v>
      </c>
      <c r="M148" s="1">
        <f t="shared" si="72"/>
        <v>1.2446328059891762</v>
      </c>
      <c r="N148" s="1">
        <f t="shared" si="73"/>
        <v>6.0429907763777369</v>
      </c>
      <c r="O148" s="247">
        <f t="shared" si="74"/>
        <v>0.54299077637773596</v>
      </c>
      <c r="P148" s="267"/>
      <c r="Q148" s="251">
        <f t="shared" si="59"/>
        <v>-1.1106582097736073</v>
      </c>
      <c r="R148" s="148">
        <f t="shared" si="60"/>
        <v>2.2204460492503131E-16</v>
      </c>
      <c r="S148" s="252"/>
      <c r="T148" s="253">
        <f t="shared" si="61"/>
        <v>6.0429749720634218</v>
      </c>
      <c r="U148" s="1"/>
      <c r="V148" s="1"/>
      <c r="W148" s="3">
        <v>140</v>
      </c>
      <c r="X148" s="248">
        <f t="shared" si="58"/>
        <v>-0.86602540378443127</v>
      </c>
      <c r="Y148" s="1">
        <f t="shared" si="75"/>
        <v>0.13397459621556873</v>
      </c>
      <c r="Z148" s="247">
        <f t="shared" si="76"/>
        <v>2.533212921252137</v>
      </c>
      <c r="AA148" s="1">
        <f t="shared" si="77"/>
        <v>0.84440262071426908</v>
      </c>
      <c r="AB148" s="1">
        <f t="shared" si="78"/>
        <v>2.9634556087915493</v>
      </c>
      <c r="AC148" s="1">
        <f t="shared" si="79"/>
        <v>1.1853849409890687</v>
      </c>
      <c r="AD148" s="1">
        <f t="shared" si="80"/>
        <v>5.4966685300436868</v>
      </c>
      <c r="AE148" s="3">
        <v>139.5</v>
      </c>
      <c r="AF148" s="247">
        <f t="shared" si="81"/>
        <v>2.9314161369688652</v>
      </c>
      <c r="AG148" s="247">
        <f t="shared" si="82"/>
        <v>0.97713676086773604</v>
      </c>
      <c r="AH148" s="1">
        <f t="shared" si="83"/>
        <v>3.1115748453838359</v>
      </c>
      <c r="AI148" s="1">
        <f t="shared" si="84"/>
        <v>1.2446327704508675</v>
      </c>
      <c r="AJ148" s="1">
        <f t="shared" si="85"/>
        <v>6.042990982352701</v>
      </c>
      <c r="AK148" s="247">
        <f t="shared" si="86"/>
        <v>0.54299068002753437</v>
      </c>
      <c r="AL148" s="254"/>
    </row>
    <row r="149" spans="1:38" s="4" customFormat="1" hidden="1" x14ac:dyDescent="0.3">
      <c r="A149" s="3">
        <v>141</v>
      </c>
      <c r="B149" s="248">
        <f t="shared" si="62"/>
        <v>-1</v>
      </c>
      <c r="C149" s="249">
        <f t="shared" si="63"/>
        <v>0</v>
      </c>
      <c r="D149" s="247">
        <f t="shared" si="64"/>
        <v>1.8151212945253747</v>
      </c>
      <c r="E149" s="1">
        <f t="shared" si="65"/>
        <v>0.60504043150845821</v>
      </c>
      <c r="F149" s="1">
        <f t="shared" si="66"/>
        <v>2.5717815250061831</v>
      </c>
      <c r="G149" s="1">
        <f t="shared" si="67"/>
        <v>1.0287126100024733</v>
      </c>
      <c r="H149" s="1">
        <f t="shared" si="68"/>
        <v>4.3869028195315583</v>
      </c>
      <c r="I149" s="3">
        <v>140.5</v>
      </c>
      <c r="J149" s="247">
        <f t="shared" si="69"/>
        <v>2.1542536114577566</v>
      </c>
      <c r="K149" s="247">
        <f t="shared" si="70"/>
        <v>0.71808453715258558</v>
      </c>
      <c r="L149" s="1">
        <f t="shared" si="71"/>
        <v>2.7744137113505425</v>
      </c>
      <c r="M149" s="1">
        <f t="shared" si="72"/>
        <v>1.109765484540217</v>
      </c>
      <c r="N149" s="1">
        <f t="shared" si="73"/>
        <v>4.9286673228082991</v>
      </c>
      <c r="O149" s="247">
        <f t="shared" si="74"/>
        <v>-0.57133267719170178</v>
      </c>
      <c r="P149" s="267"/>
      <c r="Q149" s="251">
        <f t="shared" si="59"/>
        <v>-1.1097654845402163</v>
      </c>
      <c r="R149" s="148">
        <f t="shared" si="60"/>
        <v>6.6613381477509392E-16</v>
      </c>
      <c r="S149" s="252"/>
      <c r="T149" s="253">
        <f t="shared" si="61"/>
        <v>4.9286536358988009</v>
      </c>
      <c r="U149" s="1"/>
      <c r="V149" s="1"/>
      <c r="W149" s="3">
        <v>141</v>
      </c>
      <c r="X149" s="248">
        <f t="shared" si="58"/>
        <v>-1</v>
      </c>
      <c r="Y149" s="1">
        <f t="shared" si="75"/>
        <v>0</v>
      </c>
      <c r="Z149" s="247">
        <f t="shared" si="76"/>
        <v>1.8151275827643991</v>
      </c>
      <c r="AA149" s="1">
        <f t="shared" si="77"/>
        <v>0.60504131925058247</v>
      </c>
      <c r="AB149" s="1">
        <f t="shared" si="78"/>
        <v>2.5717755187361728</v>
      </c>
      <c r="AC149" s="1">
        <f t="shared" si="79"/>
        <v>1.0287125484418367</v>
      </c>
      <c r="AD149" s="1">
        <f t="shared" si="80"/>
        <v>4.3869031015005717</v>
      </c>
      <c r="AE149" s="3">
        <v>140.5</v>
      </c>
      <c r="AF149" s="247">
        <f t="shared" si="81"/>
        <v>2.1542603177618402</v>
      </c>
      <c r="AG149" s="247">
        <f t="shared" si="82"/>
        <v>0.71808533848773781</v>
      </c>
      <c r="AH149" s="1">
        <f t="shared" si="83"/>
        <v>2.7744072578777432</v>
      </c>
      <c r="AI149" s="1">
        <f t="shared" si="84"/>
        <v>1.1097654285431153</v>
      </c>
      <c r="AJ149" s="1">
        <f t="shared" si="85"/>
        <v>4.928667575639583</v>
      </c>
      <c r="AK149" s="247">
        <f t="shared" si="86"/>
        <v>-0.57133272668558366</v>
      </c>
      <c r="AL149" s="254"/>
    </row>
    <row r="150" spans="1:38" s="4" customFormat="1" hidden="1" x14ac:dyDescent="0.3">
      <c r="A150" s="3">
        <v>142</v>
      </c>
      <c r="B150" s="248">
        <f t="shared" si="62"/>
        <v>-0.86602540378444304</v>
      </c>
      <c r="C150" s="249">
        <f t="shared" si="63"/>
        <v>0.13397459621555696</v>
      </c>
      <c r="D150" s="247">
        <f t="shared" si="64"/>
        <v>1.4145240496335487</v>
      </c>
      <c r="E150" s="1">
        <f t="shared" si="65"/>
        <v>0.47150801654451624</v>
      </c>
      <c r="F150" s="1">
        <f t="shared" si="66"/>
        <v>2.1608667759616704</v>
      </c>
      <c r="G150" s="1">
        <f t="shared" si="67"/>
        <v>0.86434671038466815</v>
      </c>
      <c r="H150" s="1">
        <f t="shared" si="68"/>
        <v>3.5753908255952194</v>
      </c>
      <c r="I150" s="3">
        <v>141.5</v>
      </c>
      <c r="J150" s="247">
        <f t="shared" si="69"/>
        <v>1.6037155233221487</v>
      </c>
      <c r="K150" s="247">
        <f t="shared" si="70"/>
        <v>0.53457184110738287</v>
      </c>
      <c r="L150" s="1">
        <f t="shared" si="71"/>
        <v>2.3637164753797384</v>
      </c>
      <c r="M150" s="1">
        <f t="shared" si="72"/>
        <v>0.9454865901518954</v>
      </c>
      <c r="N150" s="1">
        <f t="shared" si="73"/>
        <v>3.9674319987018869</v>
      </c>
      <c r="O150" s="247">
        <f t="shared" si="74"/>
        <v>-1.532568001298114</v>
      </c>
      <c r="P150" s="267"/>
      <c r="Q150" s="251">
        <f t="shared" si="59"/>
        <v>-0.81151199393633888</v>
      </c>
      <c r="R150" s="148">
        <f t="shared" si="60"/>
        <v>-4.4408920985006262E-16</v>
      </c>
      <c r="S150" s="252"/>
      <c r="T150" s="253">
        <f t="shared" si="61"/>
        <v>3.9674273536149083</v>
      </c>
      <c r="U150" s="1"/>
      <c r="V150" s="1"/>
      <c r="W150" s="3">
        <v>142</v>
      </c>
      <c r="X150" s="248">
        <f t="shared" si="58"/>
        <v>-0.86602540378444304</v>
      </c>
      <c r="Y150" s="1">
        <f t="shared" si="75"/>
        <v>0.13397459621555696</v>
      </c>
      <c r="Z150" s="247">
        <f t="shared" si="76"/>
        <v>1.4145294569855131</v>
      </c>
      <c r="AA150" s="1">
        <f t="shared" si="77"/>
        <v>0.47150887733736391</v>
      </c>
      <c r="AB150" s="1">
        <f t="shared" si="78"/>
        <v>2.1608617120302371</v>
      </c>
      <c r="AC150" s="1">
        <f t="shared" si="79"/>
        <v>0.86434665172697511</v>
      </c>
      <c r="AD150" s="1">
        <f t="shared" si="80"/>
        <v>3.5753911690157505</v>
      </c>
      <c r="AE150" s="3">
        <v>141.5</v>
      </c>
      <c r="AF150" s="247">
        <f t="shared" si="81"/>
        <v>1.6037213687941432</v>
      </c>
      <c r="AG150" s="247">
        <f t="shared" si="82"/>
        <v>0.53457272199444295</v>
      </c>
      <c r="AH150" s="1">
        <f t="shared" si="83"/>
        <v>2.3637109428571939</v>
      </c>
      <c r="AI150" s="1">
        <f t="shared" si="84"/>
        <v>0.94548652870037908</v>
      </c>
      <c r="AJ150" s="1">
        <f t="shared" si="85"/>
        <v>3.9674323116513373</v>
      </c>
      <c r="AK150" s="247">
        <f t="shared" si="86"/>
        <v>-1.5325679906738294</v>
      </c>
      <c r="AL150" s="254"/>
    </row>
    <row r="151" spans="1:38" s="4" customFormat="1" hidden="1" x14ac:dyDescent="0.3">
      <c r="A151" s="3">
        <v>143</v>
      </c>
      <c r="B151" s="248">
        <f t="shared" si="62"/>
        <v>-0.50000000000000511</v>
      </c>
      <c r="C151" s="249">
        <f t="shared" si="63"/>
        <v>0.49999999999999489</v>
      </c>
      <c r="D151" s="247">
        <f t="shared" si="64"/>
        <v>1.4387538052613822</v>
      </c>
      <c r="E151" s="1">
        <f t="shared" si="65"/>
        <v>0.47958460175379408</v>
      </c>
      <c r="F151" s="1">
        <f t="shared" si="66"/>
        <v>1.8408225004247911</v>
      </c>
      <c r="G151" s="1">
        <f t="shared" si="67"/>
        <v>0.73632900016991643</v>
      </c>
      <c r="H151" s="1">
        <f t="shared" si="68"/>
        <v>3.2795763056861733</v>
      </c>
      <c r="I151" s="3">
        <v>142.5</v>
      </c>
      <c r="J151" s="247">
        <f t="shared" si="69"/>
        <v>1.4273107331164843</v>
      </c>
      <c r="K151" s="247">
        <f t="shared" si="70"/>
        <v>0.47577024437216142</v>
      </c>
      <c r="L151" s="1">
        <f t="shared" si="71"/>
        <v>1.9895362997726014</v>
      </c>
      <c r="M151" s="1">
        <f t="shared" si="72"/>
        <v>0.79581451990904051</v>
      </c>
      <c r="N151" s="1">
        <f t="shared" si="73"/>
        <v>3.4168470328890859</v>
      </c>
      <c r="O151" s="247">
        <f t="shared" si="74"/>
        <v>-2.083152967110915</v>
      </c>
      <c r="P151" s="267"/>
      <c r="Q151" s="251">
        <f t="shared" si="59"/>
        <v>-0.29581451990904606</v>
      </c>
      <c r="R151" s="148">
        <f t="shared" si="60"/>
        <v>-4.4408920985006262E-16</v>
      </c>
      <c r="S151" s="252"/>
      <c r="T151" s="253">
        <f t="shared" si="61"/>
        <v>3.4168559312932349</v>
      </c>
      <c r="U151" s="1"/>
      <c r="V151" s="1"/>
      <c r="W151" s="3">
        <v>143</v>
      </c>
      <c r="X151" s="248">
        <f t="shared" si="58"/>
        <v>-0.50000000000000511</v>
      </c>
      <c r="Y151" s="1">
        <f t="shared" si="75"/>
        <v>0.49999999999999489</v>
      </c>
      <c r="Z151" s="247">
        <f t="shared" si="76"/>
        <v>1.438758488207355</v>
      </c>
      <c r="AA151" s="1">
        <f t="shared" si="77"/>
        <v>0.47958520494861673</v>
      </c>
      <c r="AB151" s="1">
        <f t="shared" si="78"/>
        <v>1.8408182113393969</v>
      </c>
      <c r="AC151" s="1">
        <f t="shared" si="79"/>
        <v>0.73632896013244853</v>
      </c>
      <c r="AD151" s="1">
        <f t="shared" si="80"/>
        <v>3.2795766995467517</v>
      </c>
      <c r="AE151" s="3">
        <v>142.5</v>
      </c>
      <c r="AF151" s="247">
        <f t="shared" si="81"/>
        <v>1.4273157568435506</v>
      </c>
      <c r="AG151" s="247">
        <f t="shared" si="82"/>
        <v>0.47577096877815311</v>
      </c>
      <c r="AH151" s="1">
        <f t="shared" si="83"/>
        <v>1.9895316462663817</v>
      </c>
      <c r="AI151" s="1">
        <f t="shared" si="84"/>
        <v>0.79581446946899326</v>
      </c>
      <c r="AJ151" s="1">
        <f t="shared" si="85"/>
        <v>3.4168474031099323</v>
      </c>
      <c r="AK151" s="247">
        <f t="shared" si="86"/>
        <v>-2.0831528992152344</v>
      </c>
      <c r="AL151" s="254"/>
    </row>
    <row r="152" spans="1:38" s="4" customFormat="1" hidden="1" x14ac:dyDescent="0.3">
      <c r="A152" s="3">
        <v>144</v>
      </c>
      <c r="B152" s="248">
        <f t="shared" si="62"/>
        <v>-2.940356291780688E-15</v>
      </c>
      <c r="C152" s="249">
        <f t="shared" si="63"/>
        <v>0.99999999999999711</v>
      </c>
      <c r="D152" s="247">
        <f t="shared" si="64"/>
        <v>1.8813182179555943</v>
      </c>
      <c r="E152" s="1">
        <f t="shared" si="65"/>
        <v>0.6271060726518648</v>
      </c>
      <c r="F152" s="1">
        <f t="shared" si="66"/>
        <v>1.6974043035678568</v>
      </c>
      <c r="G152" s="1">
        <f t="shared" si="67"/>
        <v>0.67896172142714273</v>
      </c>
      <c r="H152" s="1">
        <f t="shared" si="68"/>
        <v>3.5787225215234511</v>
      </c>
      <c r="I152" s="3">
        <v>143.5</v>
      </c>
      <c r="J152" s="247">
        <f t="shared" si="69"/>
        <v>1.6723067619173551</v>
      </c>
      <c r="K152" s="247">
        <f t="shared" si="70"/>
        <v>0.55743558730578502</v>
      </c>
      <c r="L152" s="1">
        <f t="shared" si="71"/>
        <v>1.7521344604067981</v>
      </c>
      <c r="M152" s="1">
        <f t="shared" si="72"/>
        <v>0.70085378416271926</v>
      </c>
      <c r="N152" s="1">
        <f t="shared" si="73"/>
        <v>3.4244412223241532</v>
      </c>
      <c r="O152" s="247">
        <f t="shared" si="74"/>
        <v>-2.0755587776758477</v>
      </c>
      <c r="P152" s="267"/>
      <c r="Q152" s="251">
        <f t="shared" si="59"/>
        <v>0.29914621583727774</v>
      </c>
      <c r="R152" s="148">
        <f t="shared" si="60"/>
        <v>0</v>
      </c>
      <c r="S152" s="252"/>
      <c r="T152" s="253">
        <f t="shared" si="61"/>
        <v>3.4244645369205591</v>
      </c>
      <c r="U152" s="1"/>
      <c r="V152" s="1"/>
      <c r="W152" s="3">
        <v>144</v>
      </c>
      <c r="X152" s="248">
        <f t="shared" si="58"/>
        <v>-2.940356291780688E-15</v>
      </c>
      <c r="Y152" s="1">
        <f t="shared" si="75"/>
        <v>0.99999999999999711</v>
      </c>
      <c r="Z152" s="247">
        <f t="shared" si="76"/>
        <v>1.8813225270806444</v>
      </c>
      <c r="AA152" s="1">
        <f t="shared" si="77"/>
        <v>0.62710625662309682</v>
      </c>
      <c r="AB152" s="1">
        <f t="shared" si="78"/>
        <v>1.6974004142165926</v>
      </c>
      <c r="AC152" s="1">
        <f t="shared" si="79"/>
        <v>0.67896171073790712</v>
      </c>
      <c r="AD152" s="1">
        <f t="shared" si="80"/>
        <v>3.578722941297237</v>
      </c>
      <c r="AE152" s="3">
        <v>143.5</v>
      </c>
      <c r="AF152" s="247">
        <f t="shared" si="81"/>
        <v>1.672311223172543</v>
      </c>
      <c r="AG152" s="247">
        <f t="shared" si="82"/>
        <v>0.55743596112670779</v>
      </c>
      <c r="AH152" s="1">
        <f t="shared" si="83"/>
        <v>1.7521304084512619</v>
      </c>
      <c r="AI152" s="1">
        <f t="shared" si="84"/>
        <v>0.70085375824951157</v>
      </c>
      <c r="AJ152" s="1">
        <f t="shared" si="85"/>
        <v>3.4244416316238047</v>
      </c>
      <c r="AK152" s="247">
        <f t="shared" si="86"/>
        <v>-2.075558670701362</v>
      </c>
      <c r="AL152" s="254"/>
    </row>
    <row r="153" spans="1:38" s="4" customFormat="1" hidden="1" x14ac:dyDescent="0.3">
      <c r="A153" s="3">
        <v>145</v>
      </c>
      <c r="B153" s="248">
        <f t="shared" si="62"/>
        <v>0.49999999999998768</v>
      </c>
      <c r="C153" s="249">
        <f t="shared" si="63"/>
        <v>1.4999999999999876</v>
      </c>
      <c r="D153" s="247">
        <f t="shared" si="64"/>
        <v>2.6236325107360052</v>
      </c>
      <c r="E153" s="1">
        <f t="shared" si="65"/>
        <v>0.87454417024533504</v>
      </c>
      <c r="F153" s="1">
        <f t="shared" si="66"/>
        <v>1.7690409754186094</v>
      </c>
      <c r="G153" s="1">
        <f t="shared" si="67"/>
        <v>0.70761639016744371</v>
      </c>
      <c r="H153" s="1">
        <f t="shared" si="68"/>
        <v>4.3926734861546146</v>
      </c>
      <c r="I153" s="3">
        <v>144.5</v>
      </c>
      <c r="J153" s="247">
        <f t="shared" si="69"/>
        <v>2.2730571216587294</v>
      </c>
      <c r="K153" s="247">
        <f t="shared" si="70"/>
        <v>0.75768570721957651</v>
      </c>
      <c r="L153" s="1">
        <f t="shared" si="71"/>
        <v>1.71512258842206</v>
      </c>
      <c r="M153" s="1">
        <f t="shared" si="72"/>
        <v>0.686049035368824</v>
      </c>
      <c r="N153" s="1">
        <f t="shared" si="73"/>
        <v>3.9881797100807894</v>
      </c>
      <c r="O153" s="247">
        <f t="shared" si="74"/>
        <v>-1.5118202899192115</v>
      </c>
      <c r="P153" s="267"/>
      <c r="Q153" s="251">
        <f t="shared" si="59"/>
        <v>0.81395096463116356</v>
      </c>
      <c r="R153" s="148">
        <f t="shared" si="60"/>
        <v>0</v>
      </c>
      <c r="S153" s="252"/>
      <c r="T153" s="253">
        <f t="shared" si="61"/>
        <v>3.988214450763512</v>
      </c>
      <c r="U153" s="1"/>
      <c r="V153" s="1"/>
      <c r="W153" s="3">
        <v>145</v>
      </c>
      <c r="X153" s="248">
        <f t="shared" si="58"/>
        <v>0.49999999999998768</v>
      </c>
      <c r="Y153" s="1">
        <f t="shared" si="75"/>
        <v>1.4999999999999876</v>
      </c>
      <c r="Z153" s="247">
        <f t="shared" si="76"/>
        <v>2.6236368967902157</v>
      </c>
      <c r="AA153" s="1">
        <f t="shared" si="77"/>
        <v>0.87454388569803343</v>
      </c>
      <c r="AB153" s="1">
        <f t="shared" si="78"/>
        <v>1.7690370035811283</v>
      </c>
      <c r="AC153" s="1">
        <f t="shared" si="79"/>
        <v>0.70761641169061207</v>
      </c>
      <c r="AD153" s="1">
        <f t="shared" si="80"/>
        <v>4.392673900371344</v>
      </c>
      <c r="AE153" s="3">
        <v>144.5</v>
      </c>
      <c r="AF153" s="247">
        <f t="shared" si="81"/>
        <v>2.2730614304289745</v>
      </c>
      <c r="AG153" s="247">
        <f t="shared" si="82"/>
        <v>0.75768563029041591</v>
      </c>
      <c r="AH153" s="1">
        <f t="shared" si="83"/>
        <v>1.7151186993665435</v>
      </c>
      <c r="AI153" s="1">
        <f t="shared" si="84"/>
        <v>0.68604904092587859</v>
      </c>
      <c r="AJ153" s="1">
        <f t="shared" si="85"/>
        <v>3.9881801297955182</v>
      </c>
      <c r="AK153" s="247">
        <f t="shared" si="86"/>
        <v>-1.5118201725296485</v>
      </c>
      <c r="AL153" s="254"/>
    </row>
    <row r="154" spans="1:38" s="4" customFormat="1" hidden="1" x14ac:dyDescent="0.3">
      <c r="A154" s="3">
        <v>146</v>
      </c>
      <c r="B154" s="248">
        <f t="shared" si="62"/>
        <v>0.86602540378443305</v>
      </c>
      <c r="C154" s="249">
        <f t="shared" si="63"/>
        <v>1.866025403784433</v>
      </c>
      <c r="D154" s="247">
        <f t="shared" si="64"/>
        <v>3.4667941683220378</v>
      </c>
      <c r="E154" s="1">
        <f t="shared" si="65"/>
        <v>1.155598056107346</v>
      </c>
      <c r="F154" s="1">
        <f t="shared" si="66"/>
        <v>2.0365375276061863</v>
      </c>
      <c r="G154" s="1">
        <f t="shared" si="67"/>
        <v>0.81461501104247458</v>
      </c>
      <c r="H154" s="1">
        <f t="shared" si="68"/>
        <v>5.5033316959282246</v>
      </c>
      <c r="I154" s="3">
        <v>145.5</v>
      </c>
      <c r="J154" s="247">
        <f t="shared" si="69"/>
        <v>3.068591238595201</v>
      </c>
      <c r="K154" s="247">
        <f t="shared" si="70"/>
        <v>1.0228637461984003</v>
      </c>
      <c r="L154" s="1">
        <f t="shared" si="71"/>
        <v>1.8884179850270602</v>
      </c>
      <c r="M154" s="1">
        <f t="shared" si="72"/>
        <v>0.75536719401082408</v>
      </c>
      <c r="N154" s="1">
        <f t="shared" si="73"/>
        <v>4.9570092236222614</v>
      </c>
      <c r="O154" s="247">
        <f t="shared" si="74"/>
        <v>-0.54299077637773951</v>
      </c>
      <c r="P154" s="267"/>
      <c r="Q154" s="251">
        <f t="shared" si="59"/>
        <v>1.11065820977361</v>
      </c>
      <c r="R154" s="148">
        <f t="shared" si="60"/>
        <v>0</v>
      </c>
      <c r="S154" s="252"/>
      <c r="T154" s="253">
        <f t="shared" si="61"/>
        <v>4.9570493386747581</v>
      </c>
      <c r="U154" s="1"/>
      <c r="V154" s="1"/>
      <c r="W154" s="3">
        <v>146</v>
      </c>
      <c r="X154" s="248">
        <f t="shared" si="58"/>
        <v>0.86602540378443305</v>
      </c>
      <c r="Y154" s="1">
        <f t="shared" si="75"/>
        <v>1.866025403784433</v>
      </c>
      <c r="Z154" s="247">
        <f t="shared" si="76"/>
        <v>3.4667990614423858</v>
      </c>
      <c r="AA154" s="1">
        <f t="shared" si="77"/>
        <v>1.1555973792857304</v>
      </c>
      <c r="AB154" s="1">
        <f t="shared" si="78"/>
        <v>2.0365330131642581</v>
      </c>
      <c r="AC154" s="1">
        <f t="shared" si="79"/>
        <v>0.81461505901093156</v>
      </c>
      <c r="AD154" s="1">
        <f t="shared" si="80"/>
        <v>5.5033320746066439</v>
      </c>
      <c r="AE154" s="3">
        <v>145.5</v>
      </c>
      <c r="AF154" s="247">
        <f t="shared" si="81"/>
        <v>3.0685958457256568</v>
      </c>
      <c r="AG154" s="247">
        <f t="shared" si="82"/>
        <v>1.0228632391322632</v>
      </c>
      <c r="AH154" s="1">
        <f t="shared" si="83"/>
        <v>1.8884137765719713</v>
      </c>
      <c r="AI154" s="1">
        <f t="shared" si="84"/>
        <v>0.75536722954913249</v>
      </c>
      <c r="AJ154" s="1">
        <f t="shared" si="85"/>
        <v>4.9570096222976279</v>
      </c>
      <c r="AK154" s="247">
        <f t="shared" si="86"/>
        <v>-0.54299068002753881</v>
      </c>
      <c r="AL154" s="254"/>
    </row>
    <row r="155" spans="1:38" s="4" customFormat="1" hidden="1" x14ac:dyDescent="0.3">
      <c r="A155" s="3">
        <v>147</v>
      </c>
      <c r="B155" s="248">
        <f t="shared" si="62"/>
        <v>1</v>
      </c>
      <c r="C155" s="249">
        <f t="shared" si="63"/>
        <v>2</v>
      </c>
      <c r="D155" s="247">
        <f t="shared" si="64"/>
        <v>4.1848787054746239</v>
      </c>
      <c r="E155" s="1">
        <f t="shared" si="65"/>
        <v>1.3949595684915412</v>
      </c>
      <c r="F155" s="1">
        <f t="shared" si="66"/>
        <v>2.4282184749938169</v>
      </c>
      <c r="G155" s="1">
        <f t="shared" si="67"/>
        <v>0.97128738999752673</v>
      </c>
      <c r="H155" s="1">
        <f t="shared" si="68"/>
        <v>6.6130971804684409</v>
      </c>
      <c r="I155" s="3">
        <v>146.5</v>
      </c>
      <c r="J155" s="247">
        <f t="shared" si="69"/>
        <v>3.8457463885422416</v>
      </c>
      <c r="K155" s="247">
        <f t="shared" si="70"/>
        <v>1.2819154628474139</v>
      </c>
      <c r="L155" s="1">
        <f t="shared" si="71"/>
        <v>2.225586288649458</v>
      </c>
      <c r="M155" s="1">
        <f t="shared" si="72"/>
        <v>0.89023451545978316</v>
      </c>
      <c r="N155" s="1">
        <f t="shared" si="73"/>
        <v>6.0713326771917</v>
      </c>
      <c r="O155" s="247">
        <f t="shared" si="74"/>
        <v>0.57133267719169911</v>
      </c>
      <c r="P155" s="267"/>
      <c r="Q155" s="251">
        <f t="shared" si="59"/>
        <v>1.1097654845402163</v>
      </c>
      <c r="R155" s="148">
        <f t="shared" si="60"/>
        <v>0</v>
      </c>
      <c r="S155" s="252"/>
      <c r="T155" s="253">
        <f t="shared" si="61"/>
        <v>6.0713706748393497</v>
      </c>
      <c r="U155" s="1"/>
      <c r="V155" s="1"/>
      <c r="W155" s="3">
        <v>147</v>
      </c>
      <c r="X155" s="248">
        <f t="shared" si="58"/>
        <v>1</v>
      </c>
      <c r="Y155" s="1">
        <f t="shared" si="75"/>
        <v>2</v>
      </c>
      <c r="Z155" s="247">
        <f t="shared" si="76"/>
        <v>4.184884399930124</v>
      </c>
      <c r="AA155" s="1">
        <f t="shared" si="77"/>
        <v>1.394958680749417</v>
      </c>
      <c r="AB155" s="1">
        <f t="shared" si="78"/>
        <v>2.4282131032196341</v>
      </c>
      <c r="AC155" s="1">
        <f t="shared" si="79"/>
        <v>0.97128745155816321</v>
      </c>
      <c r="AD155" s="1">
        <f t="shared" si="80"/>
        <v>6.6130975031497581</v>
      </c>
      <c r="AE155" s="3">
        <v>146.5</v>
      </c>
      <c r="AF155" s="247">
        <f t="shared" si="81"/>
        <v>3.8457516649326831</v>
      </c>
      <c r="AG155" s="247">
        <f t="shared" si="82"/>
        <v>1.2819146615122619</v>
      </c>
      <c r="AH155" s="1">
        <f t="shared" si="83"/>
        <v>2.2255813640780642</v>
      </c>
      <c r="AI155" s="1">
        <f t="shared" si="84"/>
        <v>0.89023457145688489</v>
      </c>
      <c r="AJ155" s="1">
        <f t="shared" si="85"/>
        <v>6.0713330290107468</v>
      </c>
      <c r="AK155" s="247">
        <f t="shared" si="86"/>
        <v>0.57133272668558011</v>
      </c>
      <c r="AL155" s="254"/>
    </row>
    <row r="156" spans="1:38" s="4" customFormat="1" hidden="1" x14ac:dyDescent="0.3">
      <c r="A156" s="3">
        <v>148</v>
      </c>
      <c r="B156" s="248">
        <f t="shared" si="62"/>
        <v>0.86602540378444137</v>
      </c>
      <c r="C156" s="249">
        <f t="shared" si="63"/>
        <v>1.8660254037844415</v>
      </c>
      <c r="D156" s="247">
        <f t="shared" si="64"/>
        <v>4.5854759503664493</v>
      </c>
      <c r="E156" s="1">
        <f t="shared" si="65"/>
        <v>1.5284919834554831</v>
      </c>
      <c r="F156" s="1">
        <f t="shared" si="66"/>
        <v>2.8391332240383291</v>
      </c>
      <c r="G156" s="1">
        <f t="shared" si="67"/>
        <v>1.1356532896153317</v>
      </c>
      <c r="H156" s="1">
        <f t="shared" si="68"/>
        <v>7.4246091744047789</v>
      </c>
      <c r="I156" s="3">
        <v>147.5</v>
      </c>
      <c r="J156" s="247">
        <f t="shared" si="69"/>
        <v>4.3962844766778497</v>
      </c>
      <c r="K156" s="247">
        <f t="shared" si="70"/>
        <v>1.4654281588926166</v>
      </c>
      <c r="L156" s="1">
        <f t="shared" si="71"/>
        <v>2.6362835246202607</v>
      </c>
      <c r="M156" s="1">
        <f t="shared" si="72"/>
        <v>1.0545134098481044</v>
      </c>
      <c r="N156" s="1">
        <f t="shared" si="73"/>
        <v>7.0325680012981104</v>
      </c>
      <c r="O156" s="247">
        <f t="shared" si="74"/>
        <v>1.5325680012981096</v>
      </c>
      <c r="P156" s="267"/>
      <c r="Q156" s="251">
        <f t="shared" si="59"/>
        <v>0.81151199393633799</v>
      </c>
      <c r="R156" s="148">
        <f t="shared" si="60"/>
        <v>0</v>
      </c>
      <c r="S156" s="252"/>
      <c r="T156" s="253">
        <f t="shared" si="61"/>
        <v>7.0325969571232694</v>
      </c>
      <c r="U156" s="1"/>
      <c r="V156" s="1"/>
      <c r="W156" s="3">
        <v>148</v>
      </c>
      <c r="X156" s="248">
        <f t="shared" si="58"/>
        <v>0.86602540378444137</v>
      </c>
      <c r="Y156" s="1">
        <f t="shared" si="75"/>
        <v>1.8660254037844415</v>
      </c>
      <c r="Z156" s="247">
        <f t="shared" si="76"/>
        <v>4.5854825257090086</v>
      </c>
      <c r="AA156" s="1">
        <f t="shared" si="77"/>
        <v>1.5284911226626352</v>
      </c>
      <c r="AB156" s="1">
        <f t="shared" si="78"/>
        <v>2.8391269099255689</v>
      </c>
      <c r="AC156" s="1">
        <f t="shared" si="79"/>
        <v>1.1356533482730244</v>
      </c>
      <c r="AD156" s="1">
        <f t="shared" si="80"/>
        <v>7.4246094356345775</v>
      </c>
      <c r="AE156" s="3">
        <v>147.5</v>
      </c>
      <c r="AF156" s="247">
        <f t="shared" si="81"/>
        <v>4.396290613900379</v>
      </c>
      <c r="AG156" s="247">
        <f t="shared" si="82"/>
        <v>1.4654272780055562</v>
      </c>
      <c r="AH156" s="1">
        <f t="shared" si="83"/>
        <v>2.6362776790986127</v>
      </c>
      <c r="AI156" s="1">
        <f t="shared" si="84"/>
        <v>1.0545134712996207</v>
      </c>
      <c r="AJ156" s="1">
        <f t="shared" si="85"/>
        <v>7.0325682929989917</v>
      </c>
      <c r="AK156" s="247">
        <f t="shared" si="86"/>
        <v>1.532567990673825</v>
      </c>
      <c r="AL156" s="254"/>
    </row>
    <row r="157" spans="1:38" s="4" customFormat="1" hidden="1" x14ac:dyDescent="0.3">
      <c r="A157" s="3">
        <v>149</v>
      </c>
      <c r="B157" s="248">
        <f t="shared" si="62"/>
        <v>0.50000000000000211</v>
      </c>
      <c r="C157" s="249">
        <f t="shared" si="63"/>
        <v>1.5000000000000022</v>
      </c>
      <c r="D157" s="247">
        <f t="shared" si="64"/>
        <v>4.5612461947386143</v>
      </c>
      <c r="E157" s="1">
        <f t="shared" si="65"/>
        <v>1.5204153982462048</v>
      </c>
      <c r="F157" s="1">
        <f t="shared" si="66"/>
        <v>3.1591774995752071</v>
      </c>
      <c r="G157" s="1">
        <f t="shared" si="67"/>
        <v>1.2636709998300828</v>
      </c>
      <c r="H157" s="1">
        <f t="shared" si="68"/>
        <v>7.7204236943138209</v>
      </c>
      <c r="I157" s="3">
        <v>148.5</v>
      </c>
      <c r="J157" s="247">
        <f t="shared" si="69"/>
        <v>4.5726892668835131</v>
      </c>
      <c r="K157" s="247">
        <f t="shared" si="70"/>
        <v>1.5242297556278377</v>
      </c>
      <c r="L157" s="1">
        <f t="shared" si="71"/>
        <v>3.0104637002273975</v>
      </c>
      <c r="M157" s="1">
        <f t="shared" si="72"/>
        <v>1.204185480090959</v>
      </c>
      <c r="N157" s="1">
        <f t="shared" si="73"/>
        <v>7.5831529671109106</v>
      </c>
      <c r="O157" s="247">
        <f t="shared" si="74"/>
        <v>2.0831529671109097</v>
      </c>
      <c r="P157" s="267"/>
      <c r="Q157" s="251">
        <f t="shared" si="59"/>
        <v>0.29581451990904206</v>
      </c>
      <c r="R157" s="148">
        <f t="shared" si="60"/>
        <v>0</v>
      </c>
      <c r="S157" s="252"/>
      <c r="T157" s="253">
        <f t="shared" si="61"/>
        <v>7.58316837944494</v>
      </c>
      <c r="U157" s="1"/>
      <c r="V157" s="1"/>
      <c r="W157" s="3">
        <v>149</v>
      </c>
      <c r="X157" s="248">
        <f t="shared" si="58"/>
        <v>0.50000000000000211</v>
      </c>
      <c r="Y157" s="1">
        <f t="shared" si="75"/>
        <v>1.5000000000000022</v>
      </c>
      <c r="Z157" s="247">
        <f t="shared" si="76"/>
        <v>4.5612534944871648</v>
      </c>
      <c r="AA157" s="1">
        <f t="shared" si="77"/>
        <v>1.5204147950513816</v>
      </c>
      <c r="AB157" s="1">
        <f t="shared" si="78"/>
        <v>3.1591704106164085</v>
      </c>
      <c r="AC157" s="1">
        <f t="shared" si="79"/>
        <v>1.2636710398675508</v>
      </c>
      <c r="AD157" s="1">
        <f t="shared" si="80"/>
        <v>7.7204239051035728</v>
      </c>
      <c r="AE157" s="3">
        <v>148.5</v>
      </c>
      <c r="AF157" s="247">
        <f t="shared" si="81"/>
        <v>4.5726962258509705</v>
      </c>
      <c r="AG157" s="247">
        <f t="shared" si="82"/>
        <v>1.5242290312218456</v>
      </c>
      <c r="AH157" s="1">
        <f t="shared" si="83"/>
        <v>3.0104569756894244</v>
      </c>
      <c r="AI157" s="1">
        <f t="shared" si="84"/>
        <v>1.2041855305310063</v>
      </c>
      <c r="AJ157" s="1">
        <f t="shared" si="85"/>
        <v>7.5831532015403944</v>
      </c>
      <c r="AK157" s="247">
        <f t="shared" si="86"/>
        <v>2.0831528992152277</v>
      </c>
      <c r="AL157" s="254"/>
    </row>
    <row r="158" spans="1:38" s="4" customFormat="1" hidden="1" x14ac:dyDescent="0.3">
      <c r="A158" s="3">
        <v>150</v>
      </c>
      <c r="B158" s="248">
        <f t="shared" si="62"/>
        <v>1.3721012173673053E-14</v>
      </c>
      <c r="C158" s="249">
        <f t="shared" si="63"/>
        <v>1.0000000000000138</v>
      </c>
      <c r="D158" s="247">
        <f t="shared" si="64"/>
        <v>4.1186817820444119</v>
      </c>
      <c r="E158" s="1">
        <f t="shared" si="65"/>
        <v>1.3728939273481373</v>
      </c>
      <c r="F158" s="1">
        <f t="shared" si="66"/>
        <v>3.3025956964321428</v>
      </c>
      <c r="G158" s="1">
        <f t="shared" si="67"/>
        <v>1.3210382785728572</v>
      </c>
      <c r="H158" s="1">
        <f t="shared" si="68"/>
        <v>7.4212774784765543</v>
      </c>
      <c r="I158" s="3">
        <v>149.5</v>
      </c>
      <c r="J158" s="247">
        <f t="shared" si="69"/>
        <v>4.3276932380826469</v>
      </c>
      <c r="K158" s="247">
        <f t="shared" si="70"/>
        <v>1.4425644126942156</v>
      </c>
      <c r="L158" s="1">
        <f t="shared" si="71"/>
        <v>3.2478655395932003</v>
      </c>
      <c r="M158" s="1">
        <f t="shared" si="72"/>
        <v>1.2991462158372802</v>
      </c>
      <c r="N158" s="1">
        <f t="shared" si="73"/>
        <v>7.5755587776758473</v>
      </c>
      <c r="O158" s="247">
        <f t="shared" si="74"/>
        <v>2.0755587776758464</v>
      </c>
      <c r="P158" s="267"/>
      <c r="Q158" s="251">
        <f t="shared" si="59"/>
        <v>-0.29914621583726664</v>
      </c>
      <c r="R158" s="148">
        <f t="shared" si="60"/>
        <v>0</v>
      </c>
      <c r="S158" s="252"/>
      <c r="T158" s="253">
        <f t="shared" si="61"/>
        <v>7.575559773817611</v>
      </c>
      <c r="U158" s="1"/>
      <c r="V158" s="1"/>
      <c r="W158" s="3">
        <v>150</v>
      </c>
      <c r="X158" s="248">
        <f t="shared" si="58"/>
        <v>1.3721012173673053E-14</v>
      </c>
      <c r="Y158" s="1">
        <f t="shared" si="75"/>
        <v>1.0000000000000138</v>
      </c>
      <c r="Z158" s="247">
        <f t="shared" si="76"/>
        <v>4.118689455613886</v>
      </c>
      <c r="AA158" s="1">
        <f t="shared" si="77"/>
        <v>1.3728937433769051</v>
      </c>
      <c r="AB158" s="1">
        <f t="shared" si="78"/>
        <v>3.3025882077392135</v>
      </c>
      <c r="AC158" s="1">
        <f t="shared" si="79"/>
        <v>1.3210382892620927</v>
      </c>
      <c r="AD158" s="1">
        <f t="shared" si="80"/>
        <v>7.4212776633530995</v>
      </c>
      <c r="AE158" s="3">
        <v>149.5</v>
      </c>
      <c r="AF158" s="247">
        <f t="shared" si="81"/>
        <v>4.3277007595219823</v>
      </c>
      <c r="AG158" s="247">
        <f t="shared" si="82"/>
        <v>1.4425640388732923</v>
      </c>
      <c r="AH158" s="1">
        <f t="shared" si="83"/>
        <v>3.2478582135045437</v>
      </c>
      <c r="AI158" s="1">
        <f t="shared" si="84"/>
        <v>1.2991462417504878</v>
      </c>
      <c r="AJ158" s="1">
        <f t="shared" si="85"/>
        <v>7.575558973026526</v>
      </c>
      <c r="AK158" s="247">
        <f t="shared" si="86"/>
        <v>2.0755586707013594</v>
      </c>
      <c r="AL158" s="254"/>
    </row>
    <row r="159" spans="1:38" s="4" customFormat="1" hidden="1" x14ac:dyDescent="0.3">
      <c r="A159" s="3">
        <v>151</v>
      </c>
      <c r="B159" s="248">
        <f t="shared" si="62"/>
        <v>-0.49999999999999067</v>
      </c>
      <c r="C159" s="249">
        <f t="shared" si="63"/>
        <v>0.50000000000000933</v>
      </c>
      <c r="D159" s="247">
        <f t="shared" si="64"/>
        <v>3.3763674892639965</v>
      </c>
      <c r="E159" s="1">
        <f t="shared" si="65"/>
        <v>1.1254558297546655</v>
      </c>
      <c r="F159" s="1">
        <f t="shared" si="66"/>
        <v>3.2309590245813915</v>
      </c>
      <c r="G159" s="1">
        <f t="shared" si="67"/>
        <v>1.2923836098325565</v>
      </c>
      <c r="H159" s="1">
        <f t="shared" si="68"/>
        <v>6.607326513845388</v>
      </c>
      <c r="I159" s="3">
        <v>150.5</v>
      </c>
      <c r="J159" s="247">
        <f t="shared" si="69"/>
        <v>3.7269428783412746</v>
      </c>
      <c r="K159" s="247">
        <f t="shared" si="70"/>
        <v>1.2423142927804249</v>
      </c>
      <c r="L159" s="1">
        <f t="shared" si="71"/>
        <v>3.28487741157794</v>
      </c>
      <c r="M159" s="1">
        <f t="shared" si="72"/>
        <v>1.313950964631176</v>
      </c>
      <c r="N159" s="1">
        <f t="shared" si="73"/>
        <v>7.0118202899192141</v>
      </c>
      <c r="O159" s="247">
        <f t="shared" si="74"/>
        <v>1.5118202899192132</v>
      </c>
      <c r="P159" s="267"/>
      <c r="Q159" s="251">
        <f t="shared" si="59"/>
        <v>-0.81395096463116623</v>
      </c>
      <c r="R159" s="148">
        <f t="shared" si="60"/>
        <v>0</v>
      </c>
      <c r="S159" s="252"/>
      <c r="T159" s="253">
        <f t="shared" si="61"/>
        <v>7.0118098599746554</v>
      </c>
      <c r="U159" s="1"/>
      <c r="V159" s="1"/>
      <c r="W159" s="3">
        <v>151</v>
      </c>
      <c r="X159" s="248">
        <f t="shared" si="58"/>
        <v>-0.49999999999999067</v>
      </c>
      <c r="Y159" s="1">
        <f t="shared" si="75"/>
        <v>0.50000000000000933</v>
      </c>
      <c r="Z159" s="247">
        <f t="shared" si="76"/>
        <v>3.3763750859043098</v>
      </c>
      <c r="AA159" s="1">
        <f t="shared" si="77"/>
        <v>1.1254561143019668</v>
      </c>
      <c r="AB159" s="1">
        <f t="shared" si="78"/>
        <v>3.2309516183746783</v>
      </c>
      <c r="AC159" s="1">
        <f t="shared" si="79"/>
        <v>1.2923835883093877</v>
      </c>
      <c r="AD159" s="1">
        <f t="shared" si="80"/>
        <v>6.6073267042789876</v>
      </c>
      <c r="AE159" s="3">
        <v>150.5</v>
      </c>
      <c r="AF159" s="247">
        <f t="shared" si="81"/>
        <v>3.7269505522655537</v>
      </c>
      <c r="AG159" s="247">
        <f t="shared" si="82"/>
        <v>1.2423143697095853</v>
      </c>
      <c r="AH159" s="1">
        <f t="shared" si="83"/>
        <v>3.2848699225892632</v>
      </c>
      <c r="AI159" s="1">
        <f t="shared" si="84"/>
        <v>1.3139509590741212</v>
      </c>
      <c r="AJ159" s="1">
        <f t="shared" si="85"/>
        <v>7.011820474854817</v>
      </c>
      <c r="AK159" s="247">
        <f t="shared" si="86"/>
        <v>1.5118201725296503</v>
      </c>
      <c r="AL159" s="254"/>
    </row>
    <row r="160" spans="1:38" s="4" customFormat="1" hidden="1" x14ac:dyDescent="0.3">
      <c r="A160" s="3">
        <v>152</v>
      </c>
      <c r="B160" s="248">
        <f t="shared" si="62"/>
        <v>-0.86602540378443471</v>
      </c>
      <c r="C160" s="249">
        <f t="shared" si="63"/>
        <v>0.13397459621556529</v>
      </c>
      <c r="D160" s="247">
        <f t="shared" si="64"/>
        <v>2.5332058316779622</v>
      </c>
      <c r="E160" s="1">
        <f t="shared" si="65"/>
        <v>0.84440194389265411</v>
      </c>
      <c r="F160" s="1">
        <f t="shared" si="66"/>
        <v>2.9634624723938154</v>
      </c>
      <c r="G160" s="1">
        <f t="shared" si="67"/>
        <v>1.1853849889575261</v>
      </c>
      <c r="H160" s="1">
        <f t="shared" si="68"/>
        <v>5.4966683040717772</v>
      </c>
      <c r="I160" s="3">
        <v>151.5</v>
      </c>
      <c r="J160" s="247">
        <f t="shared" si="69"/>
        <v>2.9314087614047994</v>
      </c>
      <c r="K160" s="247">
        <f t="shared" si="70"/>
        <v>0.97713625380159985</v>
      </c>
      <c r="L160" s="1">
        <f t="shared" si="71"/>
        <v>3.111582014972941</v>
      </c>
      <c r="M160" s="1">
        <f t="shared" si="72"/>
        <v>1.2446328059891765</v>
      </c>
      <c r="N160" s="1">
        <f t="shared" si="73"/>
        <v>6.0429907763777404</v>
      </c>
      <c r="O160" s="247">
        <f t="shared" si="74"/>
        <v>0.54299077637773951</v>
      </c>
      <c r="P160" s="267"/>
      <c r="Q160" s="251">
        <f t="shared" si="59"/>
        <v>-1.1106582097736108</v>
      </c>
      <c r="R160" s="148">
        <f t="shared" si="60"/>
        <v>3.3306690738754696E-16</v>
      </c>
      <c r="S160" s="252"/>
      <c r="T160" s="253">
        <f t="shared" si="61"/>
        <v>6.0429749720634369</v>
      </c>
      <c r="U160" s="1"/>
      <c r="V160" s="1"/>
      <c r="W160" s="3">
        <v>152</v>
      </c>
      <c r="X160" s="248">
        <f t="shared" si="58"/>
        <v>-0.86602540378443471</v>
      </c>
      <c r="Y160" s="1">
        <f t="shared" si="75"/>
        <v>0.13397459621556529</v>
      </c>
      <c r="Z160" s="247">
        <f t="shared" si="76"/>
        <v>2.5332129212521379</v>
      </c>
      <c r="AA160" s="1">
        <f t="shared" si="77"/>
        <v>0.8444026207142693</v>
      </c>
      <c r="AB160" s="1">
        <f t="shared" si="78"/>
        <v>2.9634556087915489</v>
      </c>
      <c r="AC160" s="1">
        <f t="shared" si="79"/>
        <v>1.1853849409890684</v>
      </c>
      <c r="AD160" s="1">
        <f t="shared" si="80"/>
        <v>5.4966685300436868</v>
      </c>
      <c r="AE160" s="3">
        <v>151.5</v>
      </c>
      <c r="AF160" s="247">
        <f t="shared" si="81"/>
        <v>2.9314161369688683</v>
      </c>
      <c r="AG160" s="247">
        <f t="shared" si="82"/>
        <v>0.97713676086773704</v>
      </c>
      <c r="AH160" s="1">
        <f t="shared" si="83"/>
        <v>3.1115748453838354</v>
      </c>
      <c r="AI160" s="1">
        <f t="shared" si="84"/>
        <v>1.2446327704508675</v>
      </c>
      <c r="AJ160" s="1">
        <f t="shared" si="85"/>
        <v>6.0429909823527037</v>
      </c>
      <c r="AK160" s="247">
        <f t="shared" si="86"/>
        <v>0.54299068002753703</v>
      </c>
      <c r="AL160" s="254"/>
    </row>
    <row r="161" spans="1:38" s="4" customFormat="1" hidden="1" x14ac:dyDescent="0.3">
      <c r="A161" s="3">
        <v>153</v>
      </c>
      <c r="B161" s="248">
        <f t="shared" si="62"/>
        <v>-1</v>
      </c>
      <c r="C161" s="249">
        <f t="shared" si="63"/>
        <v>0</v>
      </c>
      <c r="D161" s="247">
        <f t="shared" si="64"/>
        <v>1.8151212945253761</v>
      </c>
      <c r="E161" s="1">
        <f t="shared" si="65"/>
        <v>0.60504043150845865</v>
      </c>
      <c r="F161" s="1">
        <f t="shared" si="66"/>
        <v>2.5717815250061844</v>
      </c>
      <c r="G161" s="1">
        <f t="shared" si="67"/>
        <v>1.0287126100024737</v>
      </c>
      <c r="H161" s="1">
        <f t="shared" si="68"/>
        <v>4.38690281953156</v>
      </c>
      <c r="I161" s="3">
        <v>152.5</v>
      </c>
      <c r="J161" s="247">
        <f t="shared" si="69"/>
        <v>2.1542536114577584</v>
      </c>
      <c r="K161" s="247">
        <f t="shared" si="70"/>
        <v>0.71808453715258613</v>
      </c>
      <c r="L161" s="1">
        <f t="shared" si="71"/>
        <v>2.7744137113505434</v>
      </c>
      <c r="M161" s="1">
        <f t="shared" si="72"/>
        <v>1.1097654845402174</v>
      </c>
      <c r="N161" s="1">
        <f t="shared" si="73"/>
        <v>4.9286673228083018</v>
      </c>
      <c r="O161" s="247">
        <f t="shared" si="74"/>
        <v>-0.57133267719169911</v>
      </c>
      <c r="P161" s="267"/>
      <c r="Q161" s="251">
        <f t="shared" si="59"/>
        <v>-1.1097654845402172</v>
      </c>
      <c r="R161" s="148">
        <f t="shared" si="60"/>
        <v>2.2204460492503131E-16</v>
      </c>
      <c r="S161" s="252"/>
      <c r="T161" s="253">
        <f t="shared" si="61"/>
        <v>4.928653635898816</v>
      </c>
      <c r="U161" s="1"/>
      <c r="V161" s="1"/>
      <c r="W161" s="3">
        <v>153</v>
      </c>
      <c r="X161" s="248">
        <f t="shared" si="58"/>
        <v>-1</v>
      </c>
      <c r="Y161" s="1">
        <f t="shared" si="75"/>
        <v>0</v>
      </c>
      <c r="Z161" s="247">
        <f t="shared" si="76"/>
        <v>1.8151275827643998</v>
      </c>
      <c r="AA161" s="1">
        <f t="shared" si="77"/>
        <v>0.60504131925058269</v>
      </c>
      <c r="AB161" s="1">
        <f t="shared" si="78"/>
        <v>2.5717755187361728</v>
      </c>
      <c r="AC161" s="1">
        <f t="shared" si="79"/>
        <v>1.0287125484418367</v>
      </c>
      <c r="AD161" s="1">
        <f t="shared" si="80"/>
        <v>4.3869031015005726</v>
      </c>
      <c r="AE161" s="3">
        <v>152.5</v>
      </c>
      <c r="AF161" s="247">
        <f t="shared" si="81"/>
        <v>2.1542603177618411</v>
      </c>
      <c r="AG161" s="247">
        <f t="shared" si="82"/>
        <v>0.71808533848773815</v>
      </c>
      <c r="AH161" s="1">
        <f t="shared" si="83"/>
        <v>2.7744072578777428</v>
      </c>
      <c r="AI161" s="1">
        <f t="shared" si="84"/>
        <v>1.1097654285431151</v>
      </c>
      <c r="AJ161" s="1">
        <f t="shared" si="85"/>
        <v>4.9286675756395839</v>
      </c>
      <c r="AK161" s="247">
        <f t="shared" si="86"/>
        <v>-0.57133272668558277</v>
      </c>
      <c r="AL161" s="254"/>
    </row>
    <row r="162" spans="1:38" s="4" customFormat="1" hidden="1" x14ac:dyDescent="0.3">
      <c r="A162" s="3">
        <v>154</v>
      </c>
      <c r="B162" s="248">
        <f t="shared" si="62"/>
        <v>-0.8660254037844396</v>
      </c>
      <c r="C162" s="249">
        <f t="shared" si="63"/>
        <v>0.1339745962155604</v>
      </c>
      <c r="D162" s="247">
        <f t="shared" si="64"/>
        <v>1.4145240496335527</v>
      </c>
      <c r="E162" s="1">
        <f t="shared" si="65"/>
        <v>0.47150801654451757</v>
      </c>
      <c r="F162" s="1">
        <f t="shared" si="66"/>
        <v>2.1608667759616722</v>
      </c>
      <c r="G162" s="1">
        <f t="shared" si="67"/>
        <v>0.86434671038466893</v>
      </c>
      <c r="H162" s="1">
        <f t="shared" si="68"/>
        <v>3.5753908255952247</v>
      </c>
      <c r="I162" s="3">
        <v>153.5</v>
      </c>
      <c r="J162" s="247">
        <f t="shared" si="69"/>
        <v>1.6037155233221512</v>
      </c>
      <c r="K162" s="247">
        <f t="shared" si="70"/>
        <v>0.53457184110738376</v>
      </c>
      <c r="L162" s="1">
        <f t="shared" si="71"/>
        <v>2.3637164753797406</v>
      </c>
      <c r="M162" s="1">
        <f t="shared" si="72"/>
        <v>0.94548659015189629</v>
      </c>
      <c r="N162" s="1">
        <f t="shared" si="73"/>
        <v>3.9674319987018918</v>
      </c>
      <c r="O162" s="247">
        <f t="shared" si="74"/>
        <v>-1.5325680012981091</v>
      </c>
      <c r="P162" s="267"/>
      <c r="Q162" s="251">
        <f t="shared" si="59"/>
        <v>-0.81151199393633533</v>
      </c>
      <c r="R162" s="148">
        <f t="shared" si="60"/>
        <v>5.5511151231257827E-16</v>
      </c>
      <c r="S162" s="252"/>
      <c r="T162" s="253">
        <f t="shared" si="61"/>
        <v>3.9674273536148981</v>
      </c>
      <c r="U162" s="1"/>
      <c r="V162" s="1"/>
      <c r="W162" s="3">
        <v>154</v>
      </c>
      <c r="X162" s="248">
        <f t="shared" si="58"/>
        <v>-0.8660254037844396</v>
      </c>
      <c r="Y162" s="1">
        <f t="shared" si="75"/>
        <v>0.1339745962155604</v>
      </c>
      <c r="Z162" s="247">
        <f t="shared" si="76"/>
        <v>1.4145294569855165</v>
      </c>
      <c r="AA162" s="1">
        <f t="shared" si="77"/>
        <v>0.47150887733736502</v>
      </c>
      <c r="AB162" s="1">
        <f t="shared" si="78"/>
        <v>2.160861712030238</v>
      </c>
      <c r="AC162" s="1">
        <f t="shared" si="79"/>
        <v>0.86434665172697556</v>
      </c>
      <c r="AD162" s="1">
        <f t="shared" si="80"/>
        <v>3.5753911690157545</v>
      </c>
      <c r="AE162" s="3">
        <v>153.5</v>
      </c>
      <c r="AF162" s="247">
        <f t="shared" si="81"/>
        <v>1.6037213687941456</v>
      </c>
      <c r="AG162" s="247">
        <f t="shared" si="82"/>
        <v>0.53457272199444372</v>
      </c>
      <c r="AH162" s="1">
        <f t="shared" si="83"/>
        <v>2.3637109428571939</v>
      </c>
      <c r="AI162" s="1">
        <f t="shared" si="84"/>
        <v>0.94548652870037908</v>
      </c>
      <c r="AJ162" s="1">
        <f t="shared" si="85"/>
        <v>3.9674323116513395</v>
      </c>
      <c r="AK162" s="247">
        <f t="shared" si="86"/>
        <v>-1.5325679906738272</v>
      </c>
      <c r="AL162" s="254"/>
    </row>
    <row r="163" spans="1:38" s="4" customFormat="1" hidden="1" x14ac:dyDescent="0.3">
      <c r="A163" s="3">
        <v>155</v>
      </c>
      <c r="B163" s="248">
        <f t="shared" si="62"/>
        <v>-0.50000000000001144</v>
      </c>
      <c r="C163" s="249">
        <f t="shared" si="63"/>
        <v>0.49999999999998856</v>
      </c>
      <c r="D163" s="247">
        <f t="shared" si="64"/>
        <v>1.4387538052613795</v>
      </c>
      <c r="E163" s="1">
        <f t="shared" si="65"/>
        <v>0.47958460175379319</v>
      </c>
      <c r="F163" s="1">
        <f t="shared" si="66"/>
        <v>1.8408225004247927</v>
      </c>
      <c r="G163" s="1">
        <f t="shared" si="67"/>
        <v>0.73632900016991709</v>
      </c>
      <c r="H163" s="1">
        <f t="shared" si="68"/>
        <v>3.279576305686172</v>
      </c>
      <c r="I163" s="3">
        <v>154.5</v>
      </c>
      <c r="J163" s="247">
        <f t="shared" si="69"/>
        <v>1.4273107331164849</v>
      </c>
      <c r="K163" s="247">
        <f t="shared" si="70"/>
        <v>0.47577024437216164</v>
      </c>
      <c r="L163" s="1">
        <f t="shared" si="71"/>
        <v>1.9895362997726029</v>
      </c>
      <c r="M163" s="1">
        <f t="shared" si="72"/>
        <v>0.79581451990904117</v>
      </c>
      <c r="N163" s="1">
        <f t="shared" si="73"/>
        <v>3.4168470328890876</v>
      </c>
      <c r="O163" s="247">
        <f t="shared" si="74"/>
        <v>-2.0831529671109132</v>
      </c>
      <c r="P163" s="267"/>
      <c r="Q163" s="251">
        <f t="shared" si="59"/>
        <v>-0.29581451990905272</v>
      </c>
      <c r="R163" s="148">
        <f t="shared" si="60"/>
        <v>0</v>
      </c>
      <c r="S163" s="252"/>
      <c r="T163" s="253">
        <f t="shared" si="61"/>
        <v>3.416855931293231</v>
      </c>
      <c r="U163" s="1"/>
      <c r="V163" s="1"/>
      <c r="W163" s="3">
        <v>155</v>
      </c>
      <c r="X163" s="248">
        <f t="shared" si="58"/>
        <v>-0.50000000000001144</v>
      </c>
      <c r="Y163" s="1">
        <f t="shared" si="75"/>
        <v>0.49999999999998856</v>
      </c>
      <c r="Z163" s="247">
        <f t="shared" si="76"/>
        <v>1.4387584882073519</v>
      </c>
      <c r="AA163" s="1">
        <f t="shared" si="77"/>
        <v>0.47958520494861573</v>
      </c>
      <c r="AB163" s="1">
        <f t="shared" si="78"/>
        <v>1.8408182113393976</v>
      </c>
      <c r="AC163" s="1">
        <f t="shared" si="79"/>
        <v>0.73632896013244886</v>
      </c>
      <c r="AD163" s="1">
        <f t="shared" si="80"/>
        <v>3.2795766995467495</v>
      </c>
      <c r="AE163" s="3">
        <v>154.5</v>
      </c>
      <c r="AF163" s="247">
        <f t="shared" si="81"/>
        <v>1.4273157568435506</v>
      </c>
      <c r="AG163" s="247">
        <f t="shared" si="82"/>
        <v>0.47577096877815311</v>
      </c>
      <c r="AH163" s="1">
        <f t="shared" si="83"/>
        <v>1.989531646266383</v>
      </c>
      <c r="AI163" s="1">
        <f t="shared" si="84"/>
        <v>0.79581446946899381</v>
      </c>
      <c r="AJ163" s="1">
        <f t="shared" si="85"/>
        <v>3.4168474031099336</v>
      </c>
      <c r="AK163" s="247">
        <f t="shared" si="86"/>
        <v>-2.0831528992152331</v>
      </c>
      <c r="AL163" s="254"/>
    </row>
    <row r="164" spans="1:38" s="4" customFormat="1" hidden="1" x14ac:dyDescent="0.3">
      <c r="A164" s="3">
        <v>156</v>
      </c>
      <c r="B164" s="248">
        <f t="shared" si="62"/>
        <v>-1.0290813340363414E-14</v>
      </c>
      <c r="C164" s="249">
        <f t="shared" si="63"/>
        <v>0.99999999999998967</v>
      </c>
      <c r="D164" s="247">
        <f t="shared" si="64"/>
        <v>1.8813182179555861</v>
      </c>
      <c r="E164" s="1">
        <f t="shared" si="65"/>
        <v>0.62710607265186202</v>
      </c>
      <c r="F164" s="1">
        <f t="shared" si="66"/>
        <v>1.6974043035678565</v>
      </c>
      <c r="G164" s="1">
        <f t="shared" si="67"/>
        <v>0.67896172142714262</v>
      </c>
      <c r="H164" s="1">
        <f t="shared" si="68"/>
        <v>3.5787225215234426</v>
      </c>
      <c r="I164" s="3">
        <v>155.5</v>
      </c>
      <c r="J164" s="247">
        <f t="shared" si="69"/>
        <v>1.6723067619173493</v>
      </c>
      <c r="K164" s="247">
        <f t="shared" si="70"/>
        <v>0.55743558730578313</v>
      </c>
      <c r="L164" s="1">
        <f t="shared" si="71"/>
        <v>1.752134460406799</v>
      </c>
      <c r="M164" s="1">
        <f t="shared" si="72"/>
        <v>0.7008537841627196</v>
      </c>
      <c r="N164" s="1">
        <f t="shared" si="73"/>
        <v>3.4244412223241483</v>
      </c>
      <c r="O164" s="247">
        <f t="shared" si="74"/>
        <v>-2.0755587776758526</v>
      </c>
      <c r="P164" s="267"/>
      <c r="Q164" s="251">
        <f t="shared" si="59"/>
        <v>0.29914621583727063</v>
      </c>
      <c r="R164" s="148">
        <f t="shared" si="60"/>
        <v>0</v>
      </c>
      <c r="S164" s="252"/>
      <c r="T164" s="253">
        <f t="shared" si="61"/>
        <v>3.4244645369205631</v>
      </c>
      <c r="U164" s="1"/>
      <c r="V164" s="1"/>
      <c r="W164" s="3">
        <v>156</v>
      </c>
      <c r="X164" s="248">
        <f t="shared" si="58"/>
        <v>-1.0290813340363414E-14</v>
      </c>
      <c r="Y164" s="1">
        <f t="shared" si="75"/>
        <v>0.99999999999998967</v>
      </c>
      <c r="Z164" s="247">
        <f t="shared" si="76"/>
        <v>1.8813225270806355</v>
      </c>
      <c r="AA164" s="1">
        <f t="shared" si="77"/>
        <v>0.62710625662309394</v>
      </c>
      <c r="AB164" s="1">
        <f t="shared" si="78"/>
        <v>1.6974004142165913</v>
      </c>
      <c r="AC164" s="1">
        <f t="shared" si="79"/>
        <v>0.67896171073790657</v>
      </c>
      <c r="AD164" s="1">
        <f t="shared" si="80"/>
        <v>3.5787229412972268</v>
      </c>
      <c r="AE164" s="3">
        <v>155.5</v>
      </c>
      <c r="AF164" s="247">
        <f t="shared" si="81"/>
        <v>1.672311223172537</v>
      </c>
      <c r="AG164" s="247">
        <f t="shared" si="82"/>
        <v>0.55743596112670579</v>
      </c>
      <c r="AH164" s="1">
        <f t="shared" si="83"/>
        <v>1.7521304084512617</v>
      </c>
      <c r="AI164" s="1">
        <f t="shared" si="84"/>
        <v>0.70085375824951146</v>
      </c>
      <c r="AJ164" s="1">
        <f t="shared" si="85"/>
        <v>3.4244416316237984</v>
      </c>
      <c r="AK164" s="247">
        <f t="shared" si="86"/>
        <v>-2.0755586707013682</v>
      </c>
      <c r="AL164" s="254"/>
    </row>
    <row r="165" spans="1:38" s="4" customFormat="1" hidden="1" x14ac:dyDescent="0.3">
      <c r="A165" s="3">
        <v>157</v>
      </c>
      <c r="B165" s="248">
        <f t="shared" si="62"/>
        <v>0.49999999999999362</v>
      </c>
      <c r="C165" s="249">
        <f t="shared" si="63"/>
        <v>1.4999999999999936</v>
      </c>
      <c r="D165" s="247">
        <f t="shared" si="64"/>
        <v>2.6236325107360043</v>
      </c>
      <c r="E165" s="1">
        <f t="shared" si="65"/>
        <v>0.87454417024533482</v>
      </c>
      <c r="F165" s="1">
        <f t="shared" si="66"/>
        <v>1.7690409754186081</v>
      </c>
      <c r="G165" s="1">
        <f t="shared" si="67"/>
        <v>0.70761639016744327</v>
      </c>
      <c r="H165" s="1">
        <f t="shared" si="68"/>
        <v>4.392673486154612</v>
      </c>
      <c r="I165" s="3">
        <v>156.5</v>
      </c>
      <c r="J165" s="247">
        <f t="shared" si="69"/>
        <v>2.273057121658725</v>
      </c>
      <c r="K165" s="247">
        <f t="shared" si="70"/>
        <v>0.75768570721957496</v>
      </c>
      <c r="L165" s="1">
        <f t="shared" si="71"/>
        <v>1.7151225884220587</v>
      </c>
      <c r="M165" s="1">
        <f t="shared" si="72"/>
        <v>0.68604903536882345</v>
      </c>
      <c r="N165" s="1">
        <f t="shared" si="73"/>
        <v>3.9881797100807836</v>
      </c>
      <c r="O165" s="247">
        <f t="shared" si="74"/>
        <v>-1.5118202899192172</v>
      </c>
      <c r="P165" s="267"/>
      <c r="Q165" s="251">
        <f t="shared" si="59"/>
        <v>0.81395096463116934</v>
      </c>
      <c r="R165" s="148">
        <f t="shared" si="60"/>
        <v>0</v>
      </c>
      <c r="S165" s="252"/>
      <c r="T165" s="253">
        <f t="shared" si="61"/>
        <v>3.9882144507635009</v>
      </c>
      <c r="U165" s="1"/>
      <c r="V165" s="1"/>
      <c r="W165" s="3">
        <v>157</v>
      </c>
      <c r="X165" s="248">
        <f t="shared" si="58"/>
        <v>0.49999999999999362</v>
      </c>
      <c r="Y165" s="1">
        <f t="shared" si="75"/>
        <v>1.4999999999999936</v>
      </c>
      <c r="Z165" s="247">
        <f t="shared" si="76"/>
        <v>2.6236368967902148</v>
      </c>
      <c r="AA165" s="1">
        <f t="shared" si="77"/>
        <v>0.87454388569803321</v>
      </c>
      <c r="AB165" s="1">
        <f t="shared" si="78"/>
        <v>1.7690370035811267</v>
      </c>
      <c r="AC165" s="1">
        <f t="shared" si="79"/>
        <v>0.70761641169061151</v>
      </c>
      <c r="AD165" s="1">
        <f t="shared" si="80"/>
        <v>4.3926739003713413</v>
      </c>
      <c r="AE165" s="3">
        <v>156.5</v>
      </c>
      <c r="AF165" s="247">
        <f t="shared" si="81"/>
        <v>2.2730614304289696</v>
      </c>
      <c r="AG165" s="247">
        <f t="shared" si="82"/>
        <v>0.75768563029041425</v>
      </c>
      <c r="AH165" s="1">
        <f t="shared" si="83"/>
        <v>1.7151186993665417</v>
      </c>
      <c r="AI165" s="1">
        <f t="shared" si="84"/>
        <v>0.68604904092587793</v>
      </c>
      <c r="AJ165" s="1">
        <f t="shared" si="85"/>
        <v>3.9881801297955111</v>
      </c>
      <c r="AK165" s="247">
        <f t="shared" si="86"/>
        <v>-1.5118201725296556</v>
      </c>
      <c r="AL165" s="254"/>
    </row>
    <row r="166" spans="1:38" s="4" customFormat="1" hidden="1" x14ac:dyDescent="0.3">
      <c r="A166" s="3">
        <v>158</v>
      </c>
      <c r="B166" s="248">
        <f t="shared" si="62"/>
        <v>0.86602540378443649</v>
      </c>
      <c r="C166" s="249">
        <f t="shared" si="63"/>
        <v>1.8660254037844366</v>
      </c>
      <c r="D166" s="247">
        <f t="shared" si="64"/>
        <v>3.46679416832204</v>
      </c>
      <c r="E166" s="1">
        <f t="shared" si="65"/>
        <v>1.1555980561073467</v>
      </c>
      <c r="F166" s="1">
        <f t="shared" si="66"/>
        <v>2.0365375276061854</v>
      </c>
      <c r="G166" s="1">
        <f t="shared" si="67"/>
        <v>0.81461501104247414</v>
      </c>
      <c r="H166" s="1">
        <f t="shared" si="68"/>
        <v>5.5033316959282255</v>
      </c>
      <c r="I166" s="3">
        <v>157.5</v>
      </c>
      <c r="J166" s="247">
        <f t="shared" si="69"/>
        <v>3.0685912385952023</v>
      </c>
      <c r="K166" s="247">
        <f t="shared" si="70"/>
        <v>1.0228637461984007</v>
      </c>
      <c r="L166" s="1">
        <f t="shared" si="71"/>
        <v>1.888417985027059</v>
      </c>
      <c r="M166" s="1">
        <f t="shared" si="72"/>
        <v>0.75536719401082364</v>
      </c>
      <c r="N166" s="1">
        <f t="shared" si="73"/>
        <v>4.9570092236222614</v>
      </c>
      <c r="O166" s="247">
        <f t="shared" si="74"/>
        <v>-0.54299077637773951</v>
      </c>
      <c r="P166" s="267"/>
      <c r="Q166" s="251">
        <f t="shared" si="59"/>
        <v>1.1106582097736135</v>
      </c>
      <c r="R166" s="148">
        <f t="shared" si="60"/>
        <v>0</v>
      </c>
      <c r="S166" s="252"/>
      <c r="T166" s="253">
        <f t="shared" si="61"/>
        <v>4.957049338674743</v>
      </c>
      <c r="U166" s="1"/>
      <c r="V166" s="1"/>
      <c r="W166" s="3">
        <v>158</v>
      </c>
      <c r="X166" s="248">
        <f t="shared" si="58"/>
        <v>0.86602540378443649</v>
      </c>
      <c r="Y166" s="1">
        <f t="shared" si="75"/>
        <v>1.8660254037844366</v>
      </c>
      <c r="Z166" s="247">
        <f t="shared" si="76"/>
        <v>3.466799061442388</v>
      </c>
      <c r="AA166" s="1">
        <f t="shared" si="77"/>
        <v>1.155597379285731</v>
      </c>
      <c r="AB166" s="1">
        <f t="shared" si="78"/>
        <v>2.0365330131642572</v>
      </c>
      <c r="AC166" s="1">
        <f t="shared" si="79"/>
        <v>0.81461505901093123</v>
      </c>
      <c r="AD166" s="1">
        <f t="shared" si="80"/>
        <v>5.5033320746066448</v>
      </c>
      <c r="AE166" s="3">
        <v>157.5</v>
      </c>
      <c r="AF166" s="247">
        <f t="shared" si="81"/>
        <v>3.0685958457256572</v>
      </c>
      <c r="AG166" s="247">
        <f t="shared" si="82"/>
        <v>1.0228632391322632</v>
      </c>
      <c r="AH166" s="1">
        <f t="shared" si="83"/>
        <v>1.8884137765719702</v>
      </c>
      <c r="AI166" s="1">
        <f t="shared" si="84"/>
        <v>0.75536722954913205</v>
      </c>
      <c r="AJ166" s="1">
        <f t="shared" si="85"/>
        <v>4.9570096222976279</v>
      </c>
      <c r="AK166" s="247">
        <f t="shared" si="86"/>
        <v>-0.54299068002753881</v>
      </c>
      <c r="AL166" s="254"/>
    </row>
    <row r="167" spans="1:38" s="4" customFormat="1" hidden="1" x14ac:dyDescent="0.3">
      <c r="A167" s="3">
        <v>159</v>
      </c>
      <c r="B167" s="248">
        <f t="shared" si="62"/>
        <v>1</v>
      </c>
      <c r="C167" s="249">
        <f t="shared" si="63"/>
        <v>2</v>
      </c>
      <c r="D167" s="247">
        <f t="shared" si="64"/>
        <v>4.1848787054746257</v>
      </c>
      <c r="E167" s="1">
        <f t="shared" si="65"/>
        <v>1.3949595684915419</v>
      </c>
      <c r="F167" s="1">
        <f t="shared" si="66"/>
        <v>2.4282184749938169</v>
      </c>
      <c r="G167" s="1">
        <f t="shared" si="67"/>
        <v>0.97128738999752673</v>
      </c>
      <c r="H167" s="1">
        <f t="shared" si="68"/>
        <v>6.6130971804684426</v>
      </c>
      <c r="I167" s="3">
        <v>158.5</v>
      </c>
      <c r="J167" s="247">
        <f t="shared" si="69"/>
        <v>3.8457463885422434</v>
      </c>
      <c r="K167" s="247">
        <f t="shared" si="70"/>
        <v>1.2819154628474145</v>
      </c>
      <c r="L167" s="1">
        <f t="shared" si="71"/>
        <v>2.2255862886494575</v>
      </c>
      <c r="M167" s="1">
        <f t="shared" si="72"/>
        <v>0.89023451545978305</v>
      </c>
      <c r="N167" s="1">
        <f t="shared" si="73"/>
        <v>6.0713326771917009</v>
      </c>
      <c r="O167" s="247">
        <f t="shared" si="74"/>
        <v>0.5713326771917</v>
      </c>
      <c r="P167" s="267"/>
      <c r="Q167" s="251">
        <f t="shared" si="59"/>
        <v>1.1097654845402172</v>
      </c>
      <c r="R167" s="148">
        <f t="shared" si="60"/>
        <v>0</v>
      </c>
      <c r="S167" s="252"/>
      <c r="T167" s="253">
        <f t="shared" si="61"/>
        <v>6.0713706748393639</v>
      </c>
      <c r="U167" s="1"/>
      <c r="V167" s="1"/>
      <c r="W167" s="3">
        <v>159</v>
      </c>
      <c r="X167" s="248">
        <f t="shared" si="58"/>
        <v>1</v>
      </c>
      <c r="Y167" s="1">
        <f t="shared" si="75"/>
        <v>2</v>
      </c>
      <c r="Z167" s="247">
        <f t="shared" si="76"/>
        <v>4.1848843999301257</v>
      </c>
      <c r="AA167" s="1">
        <f t="shared" si="77"/>
        <v>1.3949586807494176</v>
      </c>
      <c r="AB167" s="1">
        <f t="shared" si="78"/>
        <v>2.4282131032196337</v>
      </c>
      <c r="AC167" s="1">
        <f t="shared" si="79"/>
        <v>0.9712874515581631</v>
      </c>
      <c r="AD167" s="1">
        <f t="shared" si="80"/>
        <v>6.6130975031497599</v>
      </c>
      <c r="AE167" s="3">
        <v>158.5</v>
      </c>
      <c r="AF167" s="247">
        <f t="shared" si="81"/>
        <v>3.8457516649326848</v>
      </c>
      <c r="AG167" s="247">
        <f t="shared" si="82"/>
        <v>1.2819146615122623</v>
      </c>
      <c r="AH167" s="1">
        <f t="shared" si="83"/>
        <v>2.2255813640780633</v>
      </c>
      <c r="AI167" s="1">
        <f t="shared" si="84"/>
        <v>0.89023457145688456</v>
      </c>
      <c r="AJ167" s="1">
        <f t="shared" si="85"/>
        <v>6.0713330290107486</v>
      </c>
      <c r="AK167" s="247">
        <f t="shared" si="86"/>
        <v>0.57133272668558188</v>
      </c>
      <c r="AL167" s="254"/>
    </row>
    <row r="168" spans="1:38" s="4" customFormat="1" hidden="1" x14ac:dyDescent="0.3">
      <c r="A168" s="3">
        <v>160</v>
      </c>
      <c r="B168" s="248">
        <f t="shared" si="62"/>
        <v>0.86602540378444504</v>
      </c>
      <c r="C168" s="249">
        <f t="shared" si="63"/>
        <v>1.866025403784445</v>
      </c>
      <c r="D168" s="247">
        <f t="shared" si="64"/>
        <v>4.5854759503664528</v>
      </c>
      <c r="E168" s="1">
        <f t="shared" si="65"/>
        <v>1.5284919834554842</v>
      </c>
      <c r="F168" s="1">
        <f t="shared" si="66"/>
        <v>2.83913322403833</v>
      </c>
      <c r="G168" s="1">
        <f t="shared" si="67"/>
        <v>1.135653289615332</v>
      </c>
      <c r="H168" s="1">
        <f t="shared" si="68"/>
        <v>7.4246091744047824</v>
      </c>
      <c r="I168" s="3">
        <v>159.5</v>
      </c>
      <c r="J168" s="247">
        <f t="shared" si="69"/>
        <v>4.3962844766778524</v>
      </c>
      <c r="K168" s="247">
        <f t="shared" si="70"/>
        <v>1.4654281588926175</v>
      </c>
      <c r="L168" s="1">
        <f t="shared" si="71"/>
        <v>2.6362835246202612</v>
      </c>
      <c r="M168" s="1">
        <f t="shared" si="72"/>
        <v>1.0545134098481044</v>
      </c>
      <c r="N168" s="1">
        <f t="shared" si="73"/>
        <v>7.0325680012981131</v>
      </c>
      <c r="O168" s="247">
        <f t="shared" si="74"/>
        <v>1.5325680012981122</v>
      </c>
      <c r="P168" s="267"/>
      <c r="Q168" s="251">
        <f t="shared" si="59"/>
        <v>0.81151199393633977</v>
      </c>
      <c r="R168" s="148">
        <f t="shared" si="60"/>
        <v>0</v>
      </c>
      <c r="S168" s="252"/>
      <c r="T168" s="253">
        <f t="shared" si="61"/>
        <v>7.03259695712328</v>
      </c>
      <c r="U168" s="1"/>
      <c r="V168" s="1"/>
      <c r="W168" s="3">
        <v>160</v>
      </c>
      <c r="X168" s="248">
        <f t="shared" si="58"/>
        <v>0.86602540378444504</v>
      </c>
      <c r="Y168" s="1">
        <f t="shared" si="75"/>
        <v>1.866025403784445</v>
      </c>
      <c r="Z168" s="247">
        <f t="shared" si="76"/>
        <v>4.585482525709013</v>
      </c>
      <c r="AA168" s="1">
        <f t="shared" si="77"/>
        <v>1.5284911226626365</v>
      </c>
      <c r="AB168" s="1">
        <f t="shared" si="78"/>
        <v>2.8391269099255694</v>
      </c>
      <c r="AC168" s="1">
        <f t="shared" si="79"/>
        <v>1.1356533482730247</v>
      </c>
      <c r="AD168" s="1">
        <f t="shared" si="80"/>
        <v>7.4246094356345829</v>
      </c>
      <c r="AE168" s="3">
        <v>159.5</v>
      </c>
      <c r="AF168" s="247">
        <f t="shared" si="81"/>
        <v>4.3962906139003826</v>
      </c>
      <c r="AG168" s="247">
        <f t="shared" si="82"/>
        <v>1.4654272780055575</v>
      </c>
      <c r="AH168" s="1">
        <f t="shared" si="83"/>
        <v>2.6362776790986135</v>
      </c>
      <c r="AI168" s="1">
        <f t="shared" si="84"/>
        <v>1.0545134712996211</v>
      </c>
      <c r="AJ168" s="1">
        <f t="shared" si="85"/>
        <v>7.0325682929989961</v>
      </c>
      <c r="AK168" s="247">
        <f t="shared" si="86"/>
        <v>1.5325679906738294</v>
      </c>
      <c r="AL168" s="254"/>
    </row>
    <row r="169" spans="1:38" s="4" customFormat="1" hidden="1" x14ac:dyDescent="0.3">
      <c r="A169" s="3">
        <v>161</v>
      </c>
      <c r="B169" s="248">
        <f t="shared" si="62"/>
        <v>0.50000000000000844</v>
      </c>
      <c r="C169" s="249">
        <f t="shared" si="63"/>
        <v>1.5000000000000084</v>
      </c>
      <c r="D169" s="247">
        <f t="shared" si="64"/>
        <v>4.5612461947386214</v>
      </c>
      <c r="E169" s="1">
        <f t="shared" si="65"/>
        <v>1.5204153982462072</v>
      </c>
      <c r="F169" s="1">
        <f t="shared" si="66"/>
        <v>3.1591774995752102</v>
      </c>
      <c r="G169" s="1">
        <f t="shared" si="67"/>
        <v>1.2636709998300841</v>
      </c>
      <c r="H169" s="1">
        <f t="shared" si="68"/>
        <v>7.7204236943138316</v>
      </c>
      <c r="I169" s="3">
        <v>160.5</v>
      </c>
      <c r="J169" s="247">
        <f t="shared" si="69"/>
        <v>4.5726892668835184</v>
      </c>
      <c r="K169" s="247">
        <f t="shared" si="70"/>
        <v>1.5242297556278395</v>
      </c>
      <c r="L169" s="1">
        <f t="shared" si="71"/>
        <v>3.0104637002273993</v>
      </c>
      <c r="M169" s="1">
        <f t="shared" si="72"/>
        <v>1.2041854800909597</v>
      </c>
      <c r="N169" s="1">
        <f t="shared" si="73"/>
        <v>7.5831529671109177</v>
      </c>
      <c r="O169" s="247">
        <f t="shared" si="74"/>
        <v>2.0831529671109168</v>
      </c>
      <c r="P169" s="267"/>
      <c r="Q169" s="251">
        <f t="shared" si="59"/>
        <v>0.29581451990904917</v>
      </c>
      <c r="R169" s="148">
        <f t="shared" si="60"/>
        <v>0</v>
      </c>
      <c r="S169" s="252"/>
      <c r="T169" s="253">
        <f t="shared" si="61"/>
        <v>7.5831683794449436</v>
      </c>
      <c r="U169" s="1"/>
      <c r="V169" s="1"/>
      <c r="W169" s="3">
        <v>161</v>
      </c>
      <c r="X169" s="248">
        <f t="shared" si="58"/>
        <v>0.50000000000000844</v>
      </c>
      <c r="Y169" s="1">
        <f t="shared" si="75"/>
        <v>1.5000000000000084</v>
      </c>
      <c r="Z169" s="247">
        <f t="shared" si="76"/>
        <v>4.5612534944871737</v>
      </c>
      <c r="AA169" s="1">
        <f t="shared" si="77"/>
        <v>1.5204147950513847</v>
      </c>
      <c r="AB169" s="1">
        <f t="shared" si="78"/>
        <v>3.1591704106164111</v>
      </c>
      <c r="AC169" s="1">
        <f t="shared" si="79"/>
        <v>1.2636710398675519</v>
      </c>
      <c r="AD169" s="1">
        <f t="shared" si="80"/>
        <v>7.7204239051035852</v>
      </c>
      <c r="AE169" s="3">
        <v>160.5</v>
      </c>
      <c r="AF169" s="247">
        <f t="shared" si="81"/>
        <v>4.5726962258509767</v>
      </c>
      <c r="AG169" s="247">
        <f t="shared" si="82"/>
        <v>1.5242290312218478</v>
      </c>
      <c r="AH169" s="1">
        <f t="shared" si="83"/>
        <v>3.0104569756894248</v>
      </c>
      <c r="AI169" s="1">
        <f t="shared" si="84"/>
        <v>1.2041855305310065</v>
      </c>
      <c r="AJ169" s="1">
        <f t="shared" si="85"/>
        <v>7.5831532015404015</v>
      </c>
      <c r="AK169" s="247">
        <f t="shared" si="86"/>
        <v>2.0831528992152348</v>
      </c>
      <c r="AL169" s="254"/>
    </row>
    <row r="170" spans="1:38" s="4" customFormat="1" hidden="1" x14ac:dyDescent="0.3">
      <c r="A170" s="3">
        <v>162</v>
      </c>
      <c r="B170" s="248">
        <f t="shared" si="62"/>
        <v>6.860614507053775E-15</v>
      </c>
      <c r="C170" s="249">
        <f t="shared" si="63"/>
        <v>1.0000000000000069</v>
      </c>
      <c r="D170" s="247">
        <f t="shared" si="64"/>
        <v>4.1186817820444119</v>
      </c>
      <c r="E170" s="1">
        <f t="shared" si="65"/>
        <v>1.3728939273481373</v>
      </c>
      <c r="F170" s="1">
        <f t="shared" si="66"/>
        <v>3.302595696432145</v>
      </c>
      <c r="G170" s="1">
        <f t="shared" si="67"/>
        <v>1.321038278572858</v>
      </c>
      <c r="H170" s="1">
        <f t="shared" si="68"/>
        <v>7.4212774784765569</v>
      </c>
      <c r="I170" s="3">
        <v>161.5</v>
      </c>
      <c r="J170" s="247">
        <f t="shared" si="69"/>
        <v>4.3276932380826496</v>
      </c>
      <c r="K170" s="247">
        <f t="shared" si="70"/>
        <v>1.4425644126942165</v>
      </c>
      <c r="L170" s="1">
        <f t="shared" si="71"/>
        <v>3.2478655395932035</v>
      </c>
      <c r="M170" s="1">
        <f t="shared" si="72"/>
        <v>1.2991462158372813</v>
      </c>
      <c r="N170" s="1">
        <f t="shared" si="73"/>
        <v>7.5755587776758535</v>
      </c>
      <c r="O170" s="247">
        <f t="shared" si="74"/>
        <v>2.0755587776758526</v>
      </c>
      <c r="P170" s="267"/>
      <c r="Q170" s="251">
        <f t="shared" si="59"/>
        <v>-0.29914621583727463</v>
      </c>
      <c r="R170" s="148">
        <f t="shared" si="60"/>
        <v>0</v>
      </c>
      <c r="S170" s="252"/>
      <c r="T170" s="253">
        <f t="shared" si="61"/>
        <v>7.5755597738176164</v>
      </c>
      <c r="U170" s="1"/>
      <c r="V170" s="1"/>
      <c r="W170" s="3">
        <v>162</v>
      </c>
      <c r="X170" s="248">
        <f t="shared" si="58"/>
        <v>6.860614507053775E-15</v>
      </c>
      <c r="Y170" s="1">
        <f t="shared" si="75"/>
        <v>1.0000000000000069</v>
      </c>
      <c r="Z170" s="247">
        <f t="shared" si="76"/>
        <v>4.118689455613886</v>
      </c>
      <c r="AA170" s="1">
        <f t="shared" si="77"/>
        <v>1.3728937433769051</v>
      </c>
      <c r="AB170" s="1">
        <f t="shared" si="78"/>
        <v>3.3025882077392166</v>
      </c>
      <c r="AC170" s="1">
        <f t="shared" si="79"/>
        <v>1.3210382892620938</v>
      </c>
      <c r="AD170" s="1">
        <f t="shared" si="80"/>
        <v>7.4212776633531021</v>
      </c>
      <c r="AE170" s="3">
        <v>161.5</v>
      </c>
      <c r="AF170" s="247">
        <f t="shared" si="81"/>
        <v>4.3277007595219867</v>
      </c>
      <c r="AG170" s="247">
        <f t="shared" si="82"/>
        <v>1.4425640388732939</v>
      </c>
      <c r="AH170" s="1">
        <f t="shared" si="83"/>
        <v>3.2478582135045468</v>
      </c>
      <c r="AI170" s="1">
        <f t="shared" si="84"/>
        <v>1.2991462417504891</v>
      </c>
      <c r="AJ170" s="1">
        <f t="shared" si="85"/>
        <v>7.5755589730265331</v>
      </c>
      <c r="AK170" s="247">
        <f t="shared" si="86"/>
        <v>2.0755586707013665</v>
      </c>
      <c r="AL170" s="254"/>
    </row>
    <row r="171" spans="1:38" s="4" customFormat="1" hidden="1" x14ac:dyDescent="0.3">
      <c r="A171" s="3">
        <v>163</v>
      </c>
      <c r="B171" s="248">
        <f t="shared" si="62"/>
        <v>-0.49999999999999661</v>
      </c>
      <c r="C171" s="249">
        <f t="shared" si="63"/>
        <v>0.50000000000000333</v>
      </c>
      <c r="D171" s="247">
        <f t="shared" si="64"/>
        <v>3.3763674892639912</v>
      </c>
      <c r="E171" s="1">
        <f t="shared" si="65"/>
        <v>1.1254558297546637</v>
      </c>
      <c r="F171" s="1">
        <f t="shared" si="66"/>
        <v>3.2309590245813924</v>
      </c>
      <c r="G171" s="1">
        <f t="shared" si="67"/>
        <v>1.292383609832557</v>
      </c>
      <c r="H171" s="1">
        <f t="shared" si="68"/>
        <v>6.6073265138453836</v>
      </c>
      <c r="I171" s="3">
        <v>162.5</v>
      </c>
      <c r="J171" s="247">
        <f t="shared" si="69"/>
        <v>3.7269428783412719</v>
      </c>
      <c r="K171" s="247">
        <f t="shared" si="70"/>
        <v>1.242314292780424</v>
      </c>
      <c r="L171" s="1">
        <f t="shared" si="71"/>
        <v>3.2848774115779422</v>
      </c>
      <c r="M171" s="1">
        <f t="shared" si="72"/>
        <v>1.3139509646311769</v>
      </c>
      <c r="N171" s="1">
        <f t="shared" si="73"/>
        <v>7.0118202899192141</v>
      </c>
      <c r="O171" s="247">
        <f t="shared" si="74"/>
        <v>1.5118202899192132</v>
      </c>
      <c r="P171" s="267"/>
      <c r="Q171" s="251">
        <f t="shared" si="59"/>
        <v>-0.81395096463117333</v>
      </c>
      <c r="R171" s="148">
        <f t="shared" si="60"/>
        <v>0</v>
      </c>
      <c r="S171" s="252"/>
      <c r="T171" s="253">
        <f t="shared" si="61"/>
        <v>7.011809859974667</v>
      </c>
      <c r="U171" s="1"/>
      <c r="V171" s="1"/>
      <c r="W171" s="3">
        <v>163</v>
      </c>
      <c r="X171" s="248">
        <f t="shared" si="58"/>
        <v>-0.49999999999999661</v>
      </c>
      <c r="Y171" s="1">
        <f t="shared" si="75"/>
        <v>0.50000000000000333</v>
      </c>
      <c r="Z171" s="247">
        <f t="shared" si="76"/>
        <v>3.3763750859043049</v>
      </c>
      <c r="AA171" s="1">
        <f t="shared" si="77"/>
        <v>1.1254561143019652</v>
      </c>
      <c r="AB171" s="1">
        <f t="shared" si="78"/>
        <v>3.23095161837468</v>
      </c>
      <c r="AC171" s="1">
        <f t="shared" si="79"/>
        <v>1.2923835883093884</v>
      </c>
      <c r="AD171" s="1">
        <f t="shared" si="80"/>
        <v>6.6073267042789849</v>
      </c>
      <c r="AE171" s="3">
        <v>162.5</v>
      </c>
      <c r="AF171" s="247">
        <f t="shared" si="81"/>
        <v>3.7269505522655511</v>
      </c>
      <c r="AG171" s="247">
        <f t="shared" si="82"/>
        <v>1.2423143697095844</v>
      </c>
      <c r="AH171" s="1">
        <f t="shared" si="83"/>
        <v>3.2848699225892655</v>
      </c>
      <c r="AI171" s="1">
        <f t="shared" si="84"/>
        <v>1.3139509590741221</v>
      </c>
      <c r="AJ171" s="1">
        <f t="shared" si="85"/>
        <v>7.011820474854817</v>
      </c>
      <c r="AK171" s="247">
        <f t="shared" si="86"/>
        <v>1.5118201725296503</v>
      </c>
      <c r="AL171" s="254"/>
    </row>
    <row r="172" spans="1:38" s="4" customFormat="1" hidden="1" x14ac:dyDescent="0.3">
      <c r="A172" s="3">
        <v>164</v>
      </c>
      <c r="B172" s="248">
        <f t="shared" si="62"/>
        <v>-0.86602540378443105</v>
      </c>
      <c r="C172" s="249">
        <f t="shared" si="63"/>
        <v>0.13397459621556895</v>
      </c>
      <c r="D172" s="247">
        <f t="shared" si="64"/>
        <v>2.5332058316779613</v>
      </c>
      <c r="E172" s="1">
        <f t="shared" si="65"/>
        <v>0.84440194389265377</v>
      </c>
      <c r="F172" s="1">
        <f t="shared" si="66"/>
        <v>2.9634624723938146</v>
      </c>
      <c r="G172" s="1">
        <f t="shared" si="67"/>
        <v>1.1853849889575259</v>
      </c>
      <c r="H172" s="1">
        <f t="shared" si="68"/>
        <v>5.4966683040717754</v>
      </c>
      <c r="I172" s="3">
        <v>163.5</v>
      </c>
      <c r="J172" s="247">
        <f t="shared" si="69"/>
        <v>2.9314087614047963</v>
      </c>
      <c r="K172" s="247">
        <f t="shared" si="70"/>
        <v>0.97713625380159874</v>
      </c>
      <c r="L172" s="1">
        <f t="shared" si="71"/>
        <v>3.1115820149729414</v>
      </c>
      <c r="M172" s="1">
        <f t="shared" si="72"/>
        <v>1.2446328059891765</v>
      </c>
      <c r="N172" s="1">
        <f t="shared" si="73"/>
        <v>6.0429907763777377</v>
      </c>
      <c r="O172" s="247">
        <f t="shared" si="74"/>
        <v>0.54299077637773685</v>
      </c>
      <c r="P172" s="267"/>
      <c r="Q172" s="251">
        <f t="shared" si="59"/>
        <v>-1.1106582097736082</v>
      </c>
      <c r="R172" s="148">
        <f t="shared" si="60"/>
        <v>-6.6613381477509392E-16</v>
      </c>
      <c r="S172" s="252"/>
      <c r="T172" s="253">
        <f t="shared" si="61"/>
        <v>6.0429749720634227</v>
      </c>
      <c r="U172" s="1"/>
      <c r="V172" s="1"/>
      <c r="W172" s="3">
        <v>164</v>
      </c>
      <c r="X172" s="248">
        <f t="shared" si="58"/>
        <v>-0.86602540378443105</v>
      </c>
      <c r="Y172" s="1">
        <f t="shared" si="75"/>
        <v>0.13397459621556895</v>
      </c>
      <c r="Z172" s="247">
        <f t="shared" si="76"/>
        <v>2.5332129212521375</v>
      </c>
      <c r="AA172" s="1">
        <f t="shared" si="77"/>
        <v>0.84440262071426919</v>
      </c>
      <c r="AB172" s="1">
        <f t="shared" si="78"/>
        <v>2.9634556087915498</v>
      </c>
      <c r="AC172" s="1">
        <f t="shared" si="79"/>
        <v>1.1853849409890689</v>
      </c>
      <c r="AD172" s="1">
        <f t="shared" si="80"/>
        <v>5.4966685300436868</v>
      </c>
      <c r="AE172" s="3">
        <v>163.5</v>
      </c>
      <c r="AF172" s="247">
        <f t="shared" si="81"/>
        <v>2.9314161369688656</v>
      </c>
      <c r="AG172" s="247">
        <f t="shared" si="82"/>
        <v>0.97713676086773615</v>
      </c>
      <c r="AH172" s="1">
        <f t="shared" si="83"/>
        <v>3.1115748453838359</v>
      </c>
      <c r="AI172" s="1">
        <f t="shared" si="84"/>
        <v>1.2446327704508675</v>
      </c>
      <c r="AJ172" s="1">
        <f t="shared" si="85"/>
        <v>6.0429909823527019</v>
      </c>
      <c r="AK172" s="247">
        <f t="shared" si="86"/>
        <v>0.54299068002753526</v>
      </c>
      <c r="AL172" s="254"/>
    </row>
    <row r="173" spans="1:38" s="4" customFormat="1" hidden="1" x14ac:dyDescent="0.3">
      <c r="A173" s="3">
        <v>165</v>
      </c>
      <c r="B173" s="248">
        <f t="shared" si="62"/>
        <v>-1</v>
      </c>
      <c r="C173" s="249">
        <f t="shared" si="63"/>
        <v>0</v>
      </c>
      <c r="D173" s="247">
        <f t="shared" si="64"/>
        <v>1.8151212945253754</v>
      </c>
      <c r="E173" s="1">
        <f t="shared" si="65"/>
        <v>0.60504043150845843</v>
      </c>
      <c r="F173" s="1">
        <f t="shared" si="66"/>
        <v>2.5717815250061835</v>
      </c>
      <c r="G173" s="1">
        <f t="shared" si="67"/>
        <v>1.0287126100024735</v>
      </c>
      <c r="H173" s="1">
        <f t="shared" si="68"/>
        <v>4.3869028195315591</v>
      </c>
      <c r="I173" s="3">
        <v>164.5</v>
      </c>
      <c r="J173" s="247">
        <f t="shared" si="69"/>
        <v>2.154253611457758</v>
      </c>
      <c r="K173" s="247">
        <f t="shared" si="70"/>
        <v>0.71808453715258602</v>
      </c>
      <c r="L173" s="1">
        <f t="shared" si="71"/>
        <v>2.7744137113505425</v>
      </c>
      <c r="M173" s="1">
        <f t="shared" si="72"/>
        <v>1.109765484540217</v>
      </c>
      <c r="N173" s="1">
        <f t="shared" si="73"/>
        <v>4.9286673228083</v>
      </c>
      <c r="O173" s="247">
        <f t="shared" si="74"/>
        <v>-0.57133267719170089</v>
      </c>
      <c r="P173" s="267"/>
      <c r="Q173" s="251">
        <f t="shared" si="59"/>
        <v>-1.1097654845402163</v>
      </c>
      <c r="R173" s="148">
        <f t="shared" si="60"/>
        <v>6.6613381477509392E-16</v>
      </c>
      <c r="S173" s="252"/>
      <c r="T173" s="253">
        <f t="shared" si="61"/>
        <v>4.9286536358988311</v>
      </c>
      <c r="U173" s="1"/>
      <c r="V173" s="1"/>
      <c r="W173" s="3">
        <v>165</v>
      </c>
      <c r="X173" s="248">
        <f t="shared" si="58"/>
        <v>-1</v>
      </c>
      <c r="Y173" s="1">
        <f t="shared" si="75"/>
        <v>0</v>
      </c>
      <c r="Z173" s="247">
        <f t="shared" si="76"/>
        <v>1.8151275827643996</v>
      </c>
      <c r="AA173" s="1">
        <f t="shared" si="77"/>
        <v>0.60504131925058258</v>
      </c>
      <c r="AB173" s="1">
        <f t="shared" si="78"/>
        <v>2.5717755187361733</v>
      </c>
      <c r="AC173" s="1">
        <f t="shared" si="79"/>
        <v>1.0287125484418369</v>
      </c>
      <c r="AD173" s="1">
        <f t="shared" si="80"/>
        <v>4.3869031015005726</v>
      </c>
      <c r="AE173" s="3">
        <v>164.5</v>
      </c>
      <c r="AF173" s="247">
        <f t="shared" si="81"/>
        <v>2.1542603177618407</v>
      </c>
      <c r="AG173" s="247">
        <f t="shared" si="82"/>
        <v>0.71808533848773792</v>
      </c>
      <c r="AH173" s="1">
        <f t="shared" si="83"/>
        <v>2.7744072578777437</v>
      </c>
      <c r="AI173" s="1">
        <f t="shared" si="84"/>
        <v>1.1097654285431156</v>
      </c>
      <c r="AJ173" s="1">
        <f t="shared" si="85"/>
        <v>4.9286675756395848</v>
      </c>
      <c r="AK173" s="247">
        <f t="shared" si="86"/>
        <v>-0.57133272668558188</v>
      </c>
      <c r="AL173" s="254"/>
    </row>
    <row r="174" spans="1:38" s="4" customFormat="1" hidden="1" x14ac:dyDescent="0.3">
      <c r="A174" s="3">
        <v>166</v>
      </c>
      <c r="B174" s="248">
        <f t="shared" si="62"/>
        <v>-0.86602540378444326</v>
      </c>
      <c r="C174" s="249">
        <f t="shared" si="63"/>
        <v>0.13397459621555674</v>
      </c>
      <c r="D174" s="247">
        <f t="shared" si="64"/>
        <v>1.4145240496335492</v>
      </c>
      <c r="E174" s="1">
        <f t="shared" si="65"/>
        <v>0.47150801654451641</v>
      </c>
      <c r="F174" s="1">
        <f t="shared" si="66"/>
        <v>2.1608667759616704</v>
      </c>
      <c r="G174" s="1">
        <f t="shared" si="67"/>
        <v>0.86434671038466815</v>
      </c>
      <c r="H174" s="1">
        <f t="shared" si="68"/>
        <v>3.5753908255952194</v>
      </c>
      <c r="I174" s="3">
        <v>165.5</v>
      </c>
      <c r="J174" s="247">
        <f t="shared" si="69"/>
        <v>1.603715523322149</v>
      </c>
      <c r="K174" s="247">
        <f t="shared" si="70"/>
        <v>0.53457184110738298</v>
      </c>
      <c r="L174" s="1">
        <f t="shared" si="71"/>
        <v>2.3637164753797393</v>
      </c>
      <c r="M174" s="1">
        <f t="shared" si="72"/>
        <v>0.94548659015189573</v>
      </c>
      <c r="N174" s="1">
        <f t="shared" si="73"/>
        <v>3.9674319987018882</v>
      </c>
      <c r="O174" s="247">
        <f t="shared" si="74"/>
        <v>-1.5325680012981127</v>
      </c>
      <c r="P174" s="267"/>
      <c r="Q174" s="251">
        <f t="shared" si="59"/>
        <v>-0.81151199393633977</v>
      </c>
      <c r="R174" s="148">
        <f t="shared" si="60"/>
        <v>-7.7715611723760958E-16</v>
      </c>
      <c r="S174" s="252"/>
      <c r="T174" s="253">
        <f t="shared" si="61"/>
        <v>3.9674273536149087</v>
      </c>
      <c r="U174" s="1"/>
      <c r="V174" s="1"/>
      <c r="W174" s="3">
        <v>166</v>
      </c>
      <c r="X174" s="248">
        <f t="shared" si="58"/>
        <v>-0.86602540378444326</v>
      </c>
      <c r="Y174" s="1">
        <f t="shared" si="75"/>
        <v>0.13397459621555674</v>
      </c>
      <c r="Z174" s="247">
        <f t="shared" si="76"/>
        <v>1.4145294569855131</v>
      </c>
      <c r="AA174" s="1">
        <f t="shared" si="77"/>
        <v>0.47150887733736391</v>
      </c>
      <c r="AB174" s="1">
        <f t="shared" si="78"/>
        <v>2.1608617120302376</v>
      </c>
      <c r="AC174" s="1">
        <f t="shared" si="79"/>
        <v>0.86434665172697533</v>
      </c>
      <c r="AD174" s="1">
        <f t="shared" si="80"/>
        <v>3.5753911690157505</v>
      </c>
      <c r="AE174" s="3">
        <v>165.5</v>
      </c>
      <c r="AF174" s="247">
        <f t="shared" si="81"/>
        <v>1.6037213687941436</v>
      </c>
      <c r="AG174" s="247">
        <f t="shared" si="82"/>
        <v>0.53457272199444306</v>
      </c>
      <c r="AH174" s="1">
        <f t="shared" si="83"/>
        <v>2.3637109428571943</v>
      </c>
      <c r="AI174" s="1">
        <f t="shared" si="84"/>
        <v>0.94548652870037919</v>
      </c>
      <c r="AJ174" s="1">
        <f t="shared" si="85"/>
        <v>3.9674323116513381</v>
      </c>
      <c r="AK174" s="247">
        <f t="shared" si="86"/>
        <v>-1.5325679906738285</v>
      </c>
      <c r="AL174" s="254"/>
    </row>
    <row r="175" spans="1:38" s="4" customFormat="1" hidden="1" x14ac:dyDescent="0.3">
      <c r="A175" s="3">
        <v>167</v>
      </c>
      <c r="B175" s="248">
        <f t="shared" si="62"/>
        <v>-0.50000000000000555</v>
      </c>
      <c r="C175" s="249">
        <f t="shared" si="63"/>
        <v>0.49999999999999445</v>
      </c>
      <c r="D175" s="247">
        <f t="shared" si="64"/>
        <v>1.4387538052613822</v>
      </c>
      <c r="E175" s="1">
        <f t="shared" si="65"/>
        <v>0.47958460175379408</v>
      </c>
      <c r="F175" s="1">
        <f t="shared" si="66"/>
        <v>1.8408225004247913</v>
      </c>
      <c r="G175" s="1">
        <f t="shared" si="67"/>
        <v>0.73632900016991654</v>
      </c>
      <c r="H175" s="1">
        <f t="shared" si="68"/>
        <v>3.2795763056861738</v>
      </c>
      <c r="I175" s="3">
        <v>166.5</v>
      </c>
      <c r="J175" s="247">
        <f t="shared" si="69"/>
        <v>1.4273107331164845</v>
      </c>
      <c r="K175" s="247">
        <f t="shared" si="70"/>
        <v>0.47577024437216148</v>
      </c>
      <c r="L175" s="1">
        <f t="shared" si="71"/>
        <v>1.9895362997726016</v>
      </c>
      <c r="M175" s="1">
        <f t="shared" si="72"/>
        <v>0.79581451990904062</v>
      </c>
      <c r="N175" s="1">
        <f t="shared" si="73"/>
        <v>3.4168470328890859</v>
      </c>
      <c r="O175" s="247">
        <f t="shared" si="74"/>
        <v>-2.083152967110915</v>
      </c>
      <c r="P175" s="267"/>
      <c r="Q175" s="251">
        <f t="shared" si="59"/>
        <v>-0.29581451990904561</v>
      </c>
      <c r="R175" s="148">
        <f t="shared" si="60"/>
        <v>5.5511151231257827E-16</v>
      </c>
      <c r="S175" s="252"/>
      <c r="T175" s="253">
        <f t="shared" si="61"/>
        <v>3.4168559312932354</v>
      </c>
      <c r="U175" s="1"/>
      <c r="V175" s="1"/>
      <c r="W175" s="3">
        <v>167</v>
      </c>
      <c r="X175" s="248">
        <f t="shared" si="58"/>
        <v>-0.50000000000000555</v>
      </c>
      <c r="Y175" s="1">
        <f t="shared" si="75"/>
        <v>0.49999999999999445</v>
      </c>
      <c r="Z175" s="247">
        <f t="shared" si="76"/>
        <v>1.4387584882073545</v>
      </c>
      <c r="AA175" s="1">
        <f t="shared" si="77"/>
        <v>0.47958520494861662</v>
      </c>
      <c r="AB175" s="1">
        <f t="shared" si="78"/>
        <v>1.8408182113393972</v>
      </c>
      <c r="AC175" s="1">
        <f t="shared" si="79"/>
        <v>0.73632896013244864</v>
      </c>
      <c r="AD175" s="1">
        <f t="shared" si="80"/>
        <v>3.2795766995467517</v>
      </c>
      <c r="AE175" s="3">
        <v>166.5</v>
      </c>
      <c r="AF175" s="247">
        <f t="shared" si="81"/>
        <v>1.4273157568435506</v>
      </c>
      <c r="AG175" s="247">
        <f t="shared" si="82"/>
        <v>0.47577096877815311</v>
      </c>
      <c r="AH175" s="1">
        <f t="shared" si="83"/>
        <v>1.9895316462663819</v>
      </c>
      <c r="AI175" s="1">
        <f t="shared" si="84"/>
        <v>0.79581446946899337</v>
      </c>
      <c r="AJ175" s="1">
        <f t="shared" si="85"/>
        <v>3.4168474031099327</v>
      </c>
      <c r="AK175" s="247">
        <f t="shared" si="86"/>
        <v>-2.0831528992152339</v>
      </c>
      <c r="AL175" s="254"/>
    </row>
    <row r="176" spans="1:38" s="4" customFormat="1" hidden="1" x14ac:dyDescent="0.3">
      <c r="A176" s="3">
        <v>168</v>
      </c>
      <c r="B176" s="248">
        <f t="shared" si="62"/>
        <v>-3.430415673744136E-15</v>
      </c>
      <c r="C176" s="249">
        <f t="shared" si="63"/>
        <v>0.99999999999999656</v>
      </c>
      <c r="D176" s="247">
        <f t="shared" si="64"/>
        <v>1.8813182179555938</v>
      </c>
      <c r="E176" s="1">
        <f t="shared" si="65"/>
        <v>0.62710607265186458</v>
      </c>
      <c r="F176" s="1">
        <f t="shared" si="66"/>
        <v>1.6974043035678572</v>
      </c>
      <c r="G176" s="1">
        <f t="shared" si="67"/>
        <v>0.67896172142714284</v>
      </c>
      <c r="H176" s="1">
        <f t="shared" si="68"/>
        <v>3.5787225215234511</v>
      </c>
      <c r="I176" s="3">
        <v>167.5</v>
      </c>
      <c r="J176" s="247">
        <f t="shared" si="69"/>
        <v>1.6723067619173548</v>
      </c>
      <c r="K176" s="247">
        <f t="shared" si="70"/>
        <v>0.55743558730578491</v>
      </c>
      <c r="L176" s="1">
        <f t="shared" si="71"/>
        <v>1.7521344604067983</v>
      </c>
      <c r="M176" s="1">
        <f t="shared" si="72"/>
        <v>0.70085378416271937</v>
      </c>
      <c r="N176" s="1">
        <f t="shared" si="73"/>
        <v>3.4244412223241532</v>
      </c>
      <c r="O176" s="247">
        <f t="shared" si="74"/>
        <v>-2.0755587776758477</v>
      </c>
      <c r="P176" s="267"/>
      <c r="Q176" s="251">
        <f t="shared" si="59"/>
        <v>0.2991462158372773</v>
      </c>
      <c r="R176" s="148">
        <f t="shared" si="60"/>
        <v>0</v>
      </c>
      <c r="S176" s="252"/>
      <c r="T176" s="253">
        <f t="shared" si="61"/>
        <v>3.4244645369205671</v>
      </c>
      <c r="U176" s="1"/>
      <c r="V176" s="1"/>
      <c r="W176" s="3">
        <v>168</v>
      </c>
      <c r="X176" s="248">
        <f t="shared" si="58"/>
        <v>-3.430415673744136E-15</v>
      </c>
      <c r="Y176" s="1">
        <f t="shared" si="75"/>
        <v>0.99999999999999656</v>
      </c>
      <c r="Z176" s="247">
        <f t="shared" si="76"/>
        <v>1.8813225270806435</v>
      </c>
      <c r="AA176" s="1">
        <f t="shared" si="77"/>
        <v>0.6271062566230966</v>
      </c>
      <c r="AB176" s="1">
        <f t="shared" si="78"/>
        <v>1.6974004142165924</v>
      </c>
      <c r="AC176" s="1">
        <f t="shared" si="79"/>
        <v>0.67896171073790701</v>
      </c>
      <c r="AD176" s="1">
        <f t="shared" si="80"/>
        <v>3.5787229412972357</v>
      </c>
      <c r="AE176" s="3">
        <v>167.5</v>
      </c>
      <c r="AF176" s="247">
        <f t="shared" si="81"/>
        <v>1.6723112231725423</v>
      </c>
      <c r="AG176" s="247">
        <f t="shared" si="82"/>
        <v>0.55743596112670757</v>
      </c>
      <c r="AH176" s="1">
        <f t="shared" si="83"/>
        <v>1.7521304084512619</v>
      </c>
      <c r="AI176" s="1">
        <f t="shared" si="84"/>
        <v>0.70085375824951157</v>
      </c>
      <c r="AJ176" s="1">
        <f t="shared" si="85"/>
        <v>3.4244416316238042</v>
      </c>
      <c r="AK176" s="247">
        <f t="shared" si="86"/>
        <v>-2.0755586707013625</v>
      </c>
      <c r="AL176" s="254"/>
    </row>
    <row r="177" spans="1:38" s="4" customFormat="1" hidden="1" x14ac:dyDescent="0.3">
      <c r="A177" s="3">
        <v>169</v>
      </c>
      <c r="B177" s="248">
        <f t="shared" si="62"/>
        <v>0.49999999999998729</v>
      </c>
      <c r="C177" s="249">
        <f t="shared" si="63"/>
        <v>1.4999999999999873</v>
      </c>
      <c r="D177" s="247">
        <f t="shared" si="64"/>
        <v>2.6236325107360048</v>
      </c>
      <c r="E177" s="1">
        <f t="shared" si="65"/>
        <v>0.87454417024533493</v>
      </c>
      <c r="F177" s="1">
        <f t="shared" si="66"/>
        <v>1.7690409754186094</v>
      </c>
      <c r="G177" s="1">
        <f t="shared" si="67"/>
        <v>0.70761639016744371</v>
      </c>
      <c r="H177" s="1">
        <f t="shared" si="68"/>
        <v>4.3926734861546137</v>
      </c>
      <c r="I177" s="3">
        <v>168.5</v>
      </c>
      <c r="J177" s="247">
        <f t="shared" si="69"/>
        <v>2.2730571216587285</v>
      </c>
      <c r="K177" s="247">
        <f t="shared" si="70"/>
        <v>0.75768570721957618</v>
      </c>
      <c r="L177" s="1">
        <f t="shared" si="71"/>
        <v>1.7151225884220604</v>
      </c>
      <c r="M177" s="1">
        <f t="shared" si="72"/>
        <v>0.68604903536882422</v>
      </c>
      <c r="N177" s="1">
        <f t="shared" si="73"/>
        <v>3.988179710080789</v>
      </c>
      <c r="O177" s="247">
        <f t="shared" si="74"/>
        <v>-1.5118202899192119</v>
      </c>
      <c r="P177" s="267"/>
      <c r="Q177" s="251">
        <f t="shared" si="59"/>
        <v>0.81395096463116268</v>
      </c>
      <c r="R177" s="148">
        <f t="shared" si="60"/>
        <v>0</v>
      </c>
      <c r="S177" s="252"/>
      <c r="T177" s="253">
        <f t="shared" si="61"/>
        <v>3.9882144507635111</v>
      </c>
      <c r="U177" s="1"/>
      <c r="V177" s="1"/>
      <c r="W177" s="3">
        <v>169</v>
      </c>
      <c r="X177" s="248">
        <f t="shared" si="58"/>
        <v>0.49999999999998729</v>
      </c>
      <c r="Y177" s="1">
        <f t="shared" si="75"/>
        <v>1.4999999999999873</v>
      </c>
      <c r="Z177" s="247">
        <f t="shared" si="76"/>
        <v>2.6236368967902148</v>
      </c>
      <c r="AA177" s="1">
        <f t="shared" si="77"/>
        <v>0.87454388569803321</v>
      </c>
      <c r="AB177" s="1">
        <f t="shared" si="78"/>
        <v>1.7690370035811283</v>
      </c>
      <c r="AC177" s="1">
        <f t="shared" si="79"/>
        <v>0.70761641169061207</v>
      </c>
      <c r="AD177" s="1">
        <f t="shared" si="80"/>
        <v>4.3926739003713431</v>
      </c>
      <c r="AE177" s="3">
        <v>168.5</v>
      </c>
      <c r="AF177" s="247">
        <f t="shared" si="81"/>
        <v>2.2730614304289736</v>
      </c>
      <c r="AG177" s="247">
        <f t="shared" si="82"/>
        <v>0.75768563029041558</v>
      </c>
      <c r="AH177" s="1">
        <f t="shared" si="83"/>
        <v>1.7151186993665435</v>
      </c>
      <c r="AI177" s="1">
        <f t="shared" si="84"/>
        <v>0.68604904092587859</v>
      </c>
      <c r="AJ177" s="1">
        <f t="shared" si="85"/>
        <v>3.9881801297955173</v>
      </c>
      <c r="AK177" s="247">
        <f t="shared" si="86"/>
        <v>-1.5118201725296494</v>
      </c>
      <c r="AL177" s="254"/>
    </row>
    <row r="178" spans="1:38" s="4" customFormat="1" hidden="1" x14ac:dyDescent="0.3">
      <c r="A178" s="3">
        <v>170</v>
      </c>
      <c r="B178" s="248">
        <f t="shared" si="62"/>
        <v>0.86602540378443271</v>
      </c>
      <c r="C178" s="249">
        <f t="shared" si="63"/>
        <v>1.8660254037844326</v>
      </c>
      <c r="D178" s="247">
        <f t="shared" si="64"/>
        <v>3.4667941683220374</v>
      </c>
      <c r="E178" s="1">
        <f t="shared" si="65"/>
        <v>1.1555980561073458</v>
      </c>
      <c r="F178" s="1">
        <f t="shared" si="66"/>
        <v>2.0365375276061854</v>
      </c>
      <c r="G178" s="1">
        <f t="shared" si="67"/>
        <v>0.81461501104247414</v>
      </c>
      <c r="H178" s="1">
        <f t="shared" si="68"/>
        <v>5.5033316959282228</v>
      </c>
      <c r="I178" s="3">
        <v>169.5</v>
      </c>
      <c r="J178" s="247">
        <f t="shared" si="69"/>
        <v>3.0685912385952006</v>
      </c>
      <c r="K178" s="247">
        <f t="shared" si="70"/>
        <v>1.0228637461984003</v>
      </c>
      <c r="L178" s="1">
        <f t="shared" si="71"/>
        <v>1.8884179850270595</v>
      </c>
      <c r="M178" s="1">
        <f t="shared" si="72"/>
        <v>0.75536719401082375</v>
      </c>
      <c r="N178" s="1">
        <f t="shared" si="73"/>
        <v>4.9570092236222596</v>
      </c>
      <c r="O178" s="247">
        <f t="shared" si="74"/>
        <v>-0.54299077637774129</v>
      </c>
      <c r="P178" s="267"/>
      <c r="Q178" s="251">
        <f t="shared" si="59"/>
        <v>1.1106582097736091</v>
      </c>
      <c r="R178" s="148">
        <f t="shared" si="60"/>
        <v>0</v>
      </c>
      <c r="S178" s="252"/>
      <c r="T178" s="253">
        <f t="shared" si="61"/>
        <v>4.9570493386747572</v>
      </c>
      <c r="U178" s="1"/>
      <c r="V178" s="1"/>
      <c r="W178" s="3">
        <v>170</v>
      </c>
      <c r="X178" s="248">
        <f t="shared" si="58"/>
        <v>0.86602540378443271</v>
      </c>
      <c r="Y178" s="1">
        <f t="shared" si="75"/>
        <v>1.8660254037844326</v>
      </c>
      <c r="Z178" s="247">
        <f t="shared" si="76"/>
        <v>3.4667990614423845</v>
      </c>
      <c r="AA178" s="1">
        <f t="shared" si="77"/>
        <v>1.1555973792857299</v>
      </c>
      <c r="AB178" s="1">
        <f t="shared" si="78"/>
        <v>2.0365330131642576</v>
      </c>
      <c r="AC178" s="1">
        <f t="shared" si="79"/>
        <v>0.81461505901093134</v>
      </c>
      <c r="AD178" s="1">
        <f t="shared" si="80"/>
        <v>5.5033320746066421</v>
      </c>
      <c r="AE178" s="3">
        <v>169.5</v>
      </c>
      <c r="AF178" s="247">
        <f t="shared" si="81"/>
        <v>3.0685958457256555</v>
      </c>
      <c r="AG178" s="247">
        <f t="shared" si="82"/>
        <v>1.0228632391322627</v>
      </c>
      <c r="AH178" s="1">
        <f t="shared" si="83"/>
        <v>1.8884137765719715</v>
      </c>
      <c r="AI178" s="1">
        <f t="shared" si="84"/>
        <v>0.7553672295491326</v>
      </c>
      <c r="AJ178" s="1">
        <f t="shared" si="85"/>
        <v>4.957009622297627</v>
      </c>
      <c r="AK178" s="247">
        <f t="shared" si="86"/>
        <v>-0.5429906800275397</v>
      </c>
      <c r="AL178" s="254"/>
    </row>
    <row r="179" spans="1:38" s="4" customFormat="1" hidden="1" x14ac:dyDescent="0.3">
      <c r="A179" s="3">
        <v>171</v>
      </c>
      <c r="B179" s="248">
        <f t="shared" si="62"/>
        <v>1</v>
      </c>
      <c r="C179" s="249">
        <f t="shared" si="63"/>
        <v>2</v>
      </c>
      <c r="D179" s="247">
        <f t="shared" si="64"/>
        <v>4.1848787054746239</v>
      </c>
      <c r="E179" s="1">
        <f t="shared" si="65"/>
        <v>1.3949595684915412</v>
      </c>
      <c r="F179" s="1">
        <f t="shared" si="66"/>
        <v>2.428218474993816</v>
      </c>
      <c r="G179" s="1">
        <f t="shared" si="67"/>
        <v>0.9712873899975264</v>
      </c>
      <c r="H179" s="1">
        <f t="shared" si="68"/>
        <v>6.61309718046844</v>
      </c>
      <c r="I179" s="3">
        <v>170.5</v>
      </c>
      <c r="J179" s="247">
        <f t="shared" si="69"/>
        <v>3.8457463885422412</v>
      </c>
      <c r="K179" s="247">
        <f t="shared" si="70"/>
        <v>1.2819154628474136</v>
      </c>
      <c r="L179" s="1">
        <f t="shared" si="71"/>
        <v>2.2255862886494575</v>
      </c>
      <c r="M179" s="1">
        <f t="shared" si="72"/>
        <v>0.89023451545978305</v>
      </c>
      <c r="N179" s="1">
        <f t="shared" si="73"/>
        <v>6.0713326771916982</v>
      </c>
      <c r="O179" s="247">
        <f t="shared" si="74"/>
        <v>0.57133267719169734</v>
      </c>
      <c r="P179" s="267"/>
      <c r="Q179" s="251">
        <f t="shared" si="59"/>
        <v>1.1097654845402172</v>
      </c>
      <c r="R179" s="148">
        <f t="shared" si="60"/>
        <v>0</v>
      </c>
      <c r="S179" s="252"/>
      <c r="T179" s="253">
        <f t="shared" si="61"/>
        <v>6.0713706748393781</v>
      </c>
      <c r="U179" s="1"/>
      <c r="V179" s="1"/>
      <c r="W179" s="3">
        <v>171</v>
      </c>
      <c r="X179" s="248">
        <f t="shared" si="58"/>
        <v>1</v>
      </c>
      <c r="Y179" s="1">
        <f t="shared" si="75"/>
        <v>2</v>
      </c>
      <c r="Z179" s="247">
        <f t="shared" si="76"/>
        <v>4.1848843999301231</v>
      </c>
      <c r="AA179" s="1">
        <f t="shared" si="77"/>
        <v>1.3949586807494168</v>
      </c>
      <c r="AB179" s="1">
        <f t="shared" si="78"/>
        <v>2.4282131032196332</v>
      </c>
      <c r="AC179" s="1">
        <f t="shared" si="79"/>
        <v>0.97128745155816287</v>
      </c>
      <c r="AD179" s="1">
        <f t="shared" si="80"/>
        <v>6.6130975031497563</v>
      </c>
      <c r="AE179" s="3">
        <v>170.5</v>
      </c>
      <c r="AF179" s="247">
        <f t="shared" si="81"/>
        <v>3.8457516649326817</v>
      </c>
      <c r="AG179" s="247">
        <f t="shared" si="82"/>
        <v>1.2819146615122614</v>
      </c>
      <c r="AH179" s="1">
        <f t="shared" si="83"/>
        <v>2.2255813640780633</v>
      </c>
      <c r="AI179" s="1">
        <f t="shared" si="84"/>
        <v>0.89023457145688456</v>
      </c>
      <c r="AJ179" s="1">
        <f t="shared" si="85"/>
        <v>6.071333029010745</v>
      </c>
      <c r="AK179" s="247">
        <f t="shared" si="86"/>
        <v>0.57133272668557833</v>
      </c>
      <c r="AL179" s="254"/>
    </row>
    <row r="180" spans="1:38" s="4" customFormat="1" hidden="1" x14ac:dyDescent="0.3">
      <c r="A180" s="3">
        <v>172</v>
      </c>
      <c r="B180" s="248">
        <f t="shared" si="62"/>
        <v>0.86602540378444159</v>
      </c>
      <c r="C180" s="249">
        <f t="shared" si="63"/>
        <v>1.8660254037844415</v>
      </c>
      <c r="D180" s="247">
        <f t="shared" si="64"/>
        <v>4.5854759503664493</v>
      </c>
      <c r="E180" s="1">
        <f t="shared" si="65"/>
        <v>1.5284919834554831</v>
      </c>
      <c r="F180" s="1">
        <f t="shared" si="66"/>
        <v>2.8391332240383282</v>
      </c>
      <c r="G180" s="1">
        <f t="shared" si="67"/>
        <v>1.1356532896153313</v>
      </c>
      <c r="H180" s="1">
        <f t="shared" si="68"/>
        <v>7.4246091744047771</v>
      </c>
      <c r="I180" s="3">
        <v>171.5</v>
      </c>
      <c r="J180" s="247">
        <f t="shared" si="69"/>
        <v>4.3962844766778497</v>
      </c>
      <c r="K180" s="247">
        <f t="shared" si="70"/>
        <v>1.4654281588926166</v>
      </c>
      <c r="L180" s="1">
        <f t="shared" si="71"/>
        <v>2.6362835246202603</v>
      </c>
      <c r="M180" s="1">
        <f t="shared" si="72"/>
        <v>1.0545134098481042</v>
      </c>
      <c r="N180" s="1">
        <f t="shared" si="73"/>
        <v>7.0325680012981096</v>
      </c>
      <c r="O180" s="247">
        <f t="shared" si="74"/>
        <v>1.5325680012981087</v>
      </c>
      <c r="P180" s="267"/>
      <c r="Q180" s="251">
        <f t="shared" si="59"/>
        <v>0.81151199393633711</v>
      </c>
      <c r="R180" s="148">
        <f t="shared" si="60"/>
        <v>0</v>
      </c>
      <c r="S180" s="252"/>
      <c r="T180" s="253">
        <f t="shared" si="61"/>
        <v>7.0325969571232694</v>
      </c>
      <c r="U180" s="1"/>
      <c r="V180" s="1"/>
      <c r="W180" s="3">
        <v>172</v>
      </c>
      <c r="X180" s="248">
        <f t="shared" si="58"/>
        <v>0.86602540378444159</v>
      </c>
      <c r="Y180" s="1">
        <f t="shared" si="75"/>
        <v>1.8660254037844415</v>
      </c>
      <c r="Z180" s="247">
        <f t="shared" si="76"/>
        <v>4.5854825257090086</v>
      </c>
      <c r="AA180" s="1">
        <f t="shared" si="77"/>
        <v>1.5284911226626352</v>
      </c>
      <c r="AB180" s="1">
        <f t="shared" si="78"/>
        <v>2.839126909925568</v>
      </c>
      <c r="AC180" s="1">
        <f t="shared" si="79"/>
        <v>1.1356533482730242</v>
      </c>
      <c r="AD180" s="1">
        <f t="shared" si="80"/>
        <v>7.4246094356345766</v>
      </c>
      <c r="AE180" s="3">
        <v>171.5</v>
      </c>
      <c r="AF180" s="247">
        <f t="shared" si="81"/>
        <v>4.3962906139003781</v>
      </c>
      <c r="AG180" s="247">
        <f t="shared" si="82"/>
        <v>1.4654272780055559</v>
      </c>
      <c r="AH180" s="1">
        <f t="shared" si="83"/>
        <v>2.6362776790986122</v>
      </c>
      <c r="AI180" s="1">
        <f t="shared" si="84"/>
        <v>1.0545134712996207</v>
      </c>
      <c r="AJ180" s="1">
        <f t="shared" si="85"/>
        <v>7.0325682929989899</v>
      </c>
      <c r="AK180" s="247">
        <f t="shared" si="86"/>
        <v>1.5325679906738232</v>
      </c>
      <c r="AL180" s="254"/>
    </row>
    <row r="181" spans="1:38" s="4" customFormat="1" hidden="1" x14ac:dyDescent="0.3">
      <c r="A181" s="3">
        <v>173</v>
      </c>
      <c r="B181" s="248">
        <f t="shared" si="62"/>
        <v>0.50000000000000255</v>
      </c>
      <c r="C181" s="249">
        <f t="shared" si="63"/>
        <v>1.5000000000000027</v>
      </c>
      <c r="D181" s="247">
        <f t="shared" si="64"/>
        <v>4.5612461947386143</v>
      </c>
      <c r="E181" s="1">
        <f t="shared" si="65"/>
        <v>1.5204153982462048</v>
      </c>
      <c r="F181" s="1">
        <f t="shared" si="66"/>
        <v>3.1591774995752071</v>
      </c>
      <c r="G181" s="1">
        <f t="shared" si="67"/>
        <v>1.2636709998300828</v>
      </c>
      <c r="H181" s="1">
        <f t="shared" si="68"/>
        <v>7.7204236943138209</v>
      </c>
      <c r="I181" s="3">
        <v>172.5</v>
      </c>
      <c r="J181" s="247">
        <f t="shared" si="69"/>
        <v>4.5726892668835131</v>
      </c>
      <c r="K181" s="247">
        <f t="shared" si="70"/>
        <v>1.5242297556278377</v>
      </c>
      <c r="L181" s="1">
        <f t="shared" si="71"/>
        <v>3.0104637002273971</v>
      </c>
      <c r="M181" s="1">
        <f t="shared" si="72"/>
        <v>1.2041854800909588</v>
      </c>
      <c r="N181" s="1">
        <f t="shared" si="73"/>
        <v>7.5831529671109106</v>
      </c>
      <c r="O181" s="247">
        <f t="shared" si="74"/>
        <v>2.0831529671109097</v>
      </c>
      <c r="P181" s="267"/>
      <c r="Q181" s="251">
        <f t="shared" si="59"/>
        <v>0.29581451990904384</v>
      </c>
      <c r="R181" s="148">
        <f t="shared" si="60"/>
        <v>0</v>
      </c>
      <c r="S181" s="252"/>
      <c r="T181" s="253">
        <f t="shared" si="61"/>
        <v>7.58316837944494</v>
      </c>
      <c r="U181" s="1"/>
      <c r="V181" s="1"/>
      <c r="W181" s="3">
        <v>173</v>
      </c>
      <c r="X181" s="248">
        <f t="shared" si="58"/>
        <v>0.50000000000000255</v>
      </c>
      <c r="Y181" s="1">
        <f t="shared" si="75"/>
        <v>1.5000000000000027</v>
      </c>
      <c r="Z181" s="247">
        <f t="shared" si="76"/>
        <v>4.5612534944871657</v>
      </c>
      <c r="AA181" s="1">
        <f t="shared" si="77"/>
        <v>1.520414795051382</v>
      </c>
      <c r="AB181" s="1">
        <f t="shared" si="78"/>
        <v>3.1591704106164076</v>
      </c>
      <c r="AC181" s="1">
        <f t="shared" si="79"/>
        <v>1.2636710398675504</v>
      </c>
      <c r="AD181" s="1">
        <f t="shared" si="80"/>
        <v>7.7204239051035728</v>
      </c>
      <c r="AE181" s="3">
        <v>172.5</v>
      </c>
      <c r="AF181" s="247">
        <f t="shared" si="81"/>
        <v>4.5726962258509705</v>
      </c>
      <c r="AG181" s="247">
        <f t="shared" si="82"/>
        <v>1.5242290312218456</v>
      </c>
      <c r="AH181" s="1">
        <f t="shared" si="83"/>
        <v>3.0104569756894231</v>
      </c>
      <c r="AI181" s="1">
        <f t="shared" si="84"/>
        <v>1.2041855305310059</v>
      </c>
      <c r="AJ181" s="1">
        <f t="shared" si="85"/>
        <v>7.5831532015403935</v>
      </c>
      <c r="AK181" s="247">
        <f t="shared" si="86"/>
        <v>2.0831528992152268</v>
      </c>
      <c r="AL181" s="254"/>
    </row>
    <row r="182" spans="1:38" s="4" customFormat="1" hidden="1" x14ac:dyDescent="0.3">
      <c r="A182" s="3">
        <v>174</v>
      </c>
      <c r="B182" s="248">
        <f t="shared" si="62"/>
        <v>1.4211071555636501E-14</v>
      </c>
      <c r="C182" s="249">
        <f t="shared" si="63"/>
        <v>1.0000000000000142</v>
      </c>
      <c r="D182" s="247">
        <f t="shared" si="64"/>
        <v>4.1186817820444128</v>
      </c>
      <c r="E182" s="1">
        <f t="shared" si="65"/>
        <v>1.3728939273481375</v>
      </c>
      <c r="F182" s="1">
        <f t="shared" si="66"/>
        <v>3.3025956964321423</v>
      </c>
      <c r="G182" s="1">
        <f t="shared" si="67"/>
        <v>1.3210382785728569</v>
      </c>
      <c r="H182" s="1">
        <f t="shared" si="68"/>
        <v>7.4212774784765552</v>
      </c>
      <c r="I182" s="3">
        <v>173.5</v>
      </c>
      <c r="J182" s="247">
        <f t="shared" si="69"/>
        <v>4.3276932380826469</v>
      </c>
      <c r="K182" s="247">
        <f t="shared" si="70"/>
        <v>1.4425644126942156</v>
      </c>
      <c r="L182" s="1">
        <f t="shared" si="71"/>
        <v>3.2478655395931999</v>
      </c>
      <c r="M182" s="1">
        <f t="shared" si="72"/>
        <v>1.29914621583728</v>
      </c>
      <c r="N182" s="1">
        <f t="shared" si="73"/>
        <v>7.5755587776758464</v>
      </c>
      <c r="O182" s="247">
        <f t="shared" si="74"/>
        <v>2.0755587776758455</v>
      </c>
      <c r="P182" s="267"/>
      <c r="Q182" s="251">
        <f t="shared" si="59"/>
        <v>-0.29914621583726575</v>
      </c>
      <c r="R182" s="148">
        <f t="shared" si="60"/>
        <v>0</v>
      </c>
      <c r="S182" s="252"/>
      <c r="T182" s="253">
        <f t="shared" si="61"/>
        <v>7.5755597738176119</v>
      </c>
      <c r="U182" s="1"/>
      <c r="V182" s="1"/>
      <c r="W182" s="3">
        <v>174</v>
      </c>
      <c r="X182" s="248">
        <f t="shared" si="58"/>
        <v>1.4211071555636501E-14</v>
      </c>
      <c r="Y182" s="1">
        <f t="shared" si="75"/>
        <v>1.0000000000000142</v>
      </c>
      <c r="Z182" s="247">
        <f t="shared" si="76"/>
        <v>4.1186894556138869</v>
      </c>
      <c r="AA182" s="1">
        <f t="shared" si="77"/>
        <v>1.3728937433769053</v>
      </c>
      <c r="AB182" s="1">
        <f t="shared" si="78"/>
        <v>3.3025882077392135</v>
      </c>
      <c r="AC182" s="1">
        <f t="shared" si="79"/>
        <v>1.3210382892620927</v>
      </c>
      <c r="AD182" s="1">
        <f t="shared" si="80"/>
        <v>7.4212776633531004</v>
      </c>
      <c r="AE182" s="3">
        <v>173.5</v>
      </c>
      <c r="AF182" s="247">
        <f t="shared" si="81"/>
        <v>4.3277007595219832</v>
      </c>
      <c r="AG182" s="247">
        <f t="shared" si="82"/>
        <v>1.4425640388732928</v>
      </c>
      <c r="AH182" s="1">
        <f t="shared" si="83"/>
        <v>3.2478582135045433</v>
      </c>
      <c r="AI182" s="1">
        <f t="shared" si="84"/>
        <v>1.2991462417504878</v>
      </c>
      <c r="AJ182" s="1">
        <f t="shared" si="85"/>
        <v>7.575558973026526</v>
      </c>
      <c r="AK182" s="247">
        <f t="shared" si="86"/>
        <v>2.0755586707013594</v>
      </c>
      <c r="AL182" s="254"/>
    </row>
    <row r="183" spans="1:38" s="4" customFormat="1" hidden="1" x14ac:dyDescent="0.3">
      <c r="A183" s="3">
        <v>175</v>
      </c>
      <c r="B183" s="248">
        <f t="shared" si="62"/>
        <v>-0.49999999999999023</v>
      </c>
      <c r="C183" s="249">
        <f t="shared" si="63"/>
        <v>0.50000000000000977</v>
      </c>
      <c r="D183" s="247">
        <f t="shared" si="64"/>
        <v>3.3763674892639974</v>
      </c>
      <c r="E183" s="1">
        <f t="shared" si="65"/>
        <v>1.1254558297546657</v>
      </c>
      <c r="F183" s="1">
        <f t="shared" si="66"/>
        <v>3.2309590245813915</v>
      </c>
      <c r="G183" s="1">
        <f t="shared" si="67"/>
        <v>1.2923836098325565</v>
      </c>
      <c r="H183" s="1">
        <f t="shared" si="68"/>
        <v>6.6073265138453889</v>
      </c>
      <c r="I183" s="3">
        <v>174.5</v>
      </c>
      <c r="J183" s="247">
        <f t="shared" si="69"/>
        <v>3.7269428783412755</v>
      </c>
      <c r="K183" s="247">
        <f t="shared" si="70"/>
        <v>1.2423142927804252</v>
      </c>
      <c r="L183" s="1">
        <f t="shared" si="71"/>
        <v>3.28487741157794</v>
      </c>
      <c r="M183" s="1">
        <f t="shared" si="72"/>
        <v>1.313950964631176</v>
      </c>
      <c r="N183" s="1">
        <f t="shared" si="73"/>
        <v>7.0118202899192159</v>
      </c>
      <c r="O183" s="247">
        <f t="shared" si="74"/>
        <v>1.511820289919215</v>
      </c>
      <c r="P183" s="267"/>
      <c r="Q183" s="251">
        <f t="shared" si="59"/>
        <v>-0.81395096463116623</v>
      </c>
      <c r="R183" s="148">
        <f t="shared" si="60"/>
        <v>0</v>
      </c>
      <c r="S183" s="252"/>
      <c r="T183" s="253">
        <f t="shared" si="61"/>
        <v>7.0118098599746777</v>
      </c>
      <c r="U183" s="1"/>
      <c r="V183" s="1"/>
      <c r="W183" s="3">
        <v>175</v>
      </c>
      <c r="X183" s="248">
        <f t="shared" si="58"/>
        <v>-0.49999999999999023</v>
      </c>
      <c r="Y183" s="1">
        <f t="shared" si="75"/>
        <v>0.50000000000000977</v>
      </c>
      <c r="Z183" s="247">
        <f t="shared" si="76"/>
        <v>3.3763750859043111</v>
      </c>
      <c r="AA183" s="1">
        <f t="shared" si="77"/>
        <v>1.1254561143019672</v>
      </c>
      <c r="AB183" s="1">
        <f t="shared" si="78"/>
        <v>3.2309516183746787</v>
      </c>
      <c r="AC183" s="1">
        <f t="shared" si="79"/>
        <v>1.2923835883093879</v>
      </c>
      <c r="AD183" s="1">
        <f t="shared" si="80"/>
        <v>6.6073267042789894</v>
      </c>
      <c r="AE183" s="3">
        <v>174.5</v>
      </c>
      <c r="AF183" s="247">
        <f t="shared" si="81"/>
        <v>3.7269505522655546</v>
      </c>
      <c r="AG183" s="247">
        <f t="shared" si="82"/>
        <v>1.2423143697095855</v>
      </c>
      <c r="AH183" s="1">
        <f t="shared" si="83"/>
        <v>3.2848699225892637</v>
      </c>
      <c r="AI183" s="1">
        <f t="shared" si="84"/>
        <v>1.3139509590741214</v>
      </c>
      <c r="AJ183" s="1">
        <f t="shared" si="85"/>
        <v>7.0118204748548187</v>
      </c>
      <c r="AK183" s="247">
        <f t="shared" si="86"/>
        <v>1.5118201725296521</v>
      </c>
      <c r="AL183" s="254"/>
    </row>
    <row r="184" spans="1:38" s="4" customFormat="1" hidden="1" x14ac:dyDescent="0.3">
      <c r="A184" s="3">
        <v>176</v>
      </c>
      <c r="B184" s="248">
        <f t="shared" si="62"/>
        <v>-0.86602540378443449</v>
      </c>
      <c r="C184" s="249">
        <f t="shared" si="63"/>
        <v>0.13397459621556551</v>
      </c>
      <c r="D184" s="247">
        <f t="shared" si="64"/>
        <v>2.5332058316779626</v>
      </c>
      <c r="E184" s="1">
        <f t="shared" si="65"/>
        <v>0.84440194389265422</v>
      </c>
      <c r="F184" s="1">
        <f t="shared" si="66"/>
        <v>2.9634624723938154</v>
      </c>
      <c r="G184" s="1">
        <f t="shared" si="67"/>
        <v>1.1853849889575261</v>
      </c>
      <c r="H184" s="1">
        <f t="shared" si="68"/>
        <v>5.4966683040717781</v>
      </c>
      <c r="I184" s="3">
        <v>175.5</v>
      </c>
      <c r="J184" s="247">
        <f t="shared" si="69"/>
        <v>2.9314087614048008</v>
      </c>
      <c r="K184" s="247">
        <f t="shared" si="70"/>
        <v>0.9771362538016003</v>
      </c>
      <c r="L184" s="1">
        <f t="shared" si="71"/>
        <v>3.1115820149729414</v>
      </c>
      <c r="M184" s="1">
        <f t="shared" si="72"/>
        <v>1.2446328059891765</v>
      </c>
      <c r="N184" s="1">
        <f t="shared" si="73"/>
        <v>6.0429907763777422</v>
      </c>
      <c r="O184" s="247">
        <f t="shared" si="74"/>
        <v>0.54299077637774129</v>
      </c>
      <c r="P184" s="267"/>
      <c r="Q184" s="251">
        <f t="shared" si="59"/>
        <v>-1.1106582097736108</v>
      </c>
      <c r="R184" s="148">
        <f t="shared" si="60"/>
        <v>0</v>
      </c>
      <c r="S184" s="252"/>
      <c r="T184" s="253">
        <f t="shared" si="61"/>
        <v>6.0429749720634378</v>
      </c>
      <c r="U184" s="1"/>
      <c r="V184" s="1"/>
      <c r="W184" s="3">
        <v>176</v>
      </c>
      <c r="X184" s="248">
        <f t="shared" si="58"/>
        <v>-0.86602540378443449</v>
      </c>
      <c r="Y184" s="1">
        <f t="shared" si="75"/>
        <v>0.13397459621556551</v>
      </c>
      <c r="Z184" s="247">
        <f t="shared" si="76"/>
        <v>2.5332129212521393</v>
      </c>
      <c r="AA184" s="1">
        <f t="shared" si="77"/>
        <v>0.84440262071426975</v>
      </c>
      <c r="AB184" s="1">
        <f t="shared" si="78"/>
        <v>2.9634556087915498</v>
      </c>
      <c r="AC184" s="1">
        <f t="shared" si="79"/>
        <v>1.1853849409890689</v>
      </c>
      <c r="AD184" s="1">
        <f t="shared" si="80"/>
        <v>5.4966685300436886</v>
      </c>
      <c r="AE184" s="3">
        <v>175.5</v>
      </c>
      <c r="AF184" s="247">
        <f t="shared" si="81"/>
        <v>2.9314161369688696</v>
      </c>
      <c r="AG184" s="247">
        <f t="shared" si="82"/>
        <v>0.97713676086773749</v>
      </c>
      <c r="AH184" s="1">
        <f t="shared" si="83"/>
        <v>3.1115748453838359</v>
      </c>
      <c r="AI184" s="1">
        <f t="shared" si="84"/>
        <v>1.2446327704508675</v>
      </c>
      <c r="AJ184" s="1">
        <f t="shared" si="85"/>
        <v>6.0429909823527055</v>
      </c>
      <c r="AK184" s="247">
        <f t="shared" si="86"/>
        <v>0.54299068002753881</v>
      </c>
      <c r="AL184" s="254"/>
    </row>
    <row r="185" spans="1:38" s="4" customFormat="1" hidden="1" x14ac:dyDescent="0.3">
      <c r="A185" s="3">
        <v>177</v>
      </c>
      <c r="B185" s="248">
        <f t="shared" si="62"/>
        <v>-1</v>
      </c>
      <c r="C185" s="249">
        <f t="shared" si="63"/>
        <v>0</v>
      </c>
      <c r="D185" s="247">
        <f t="shared" si="64"/>
        <v>1.8151212945253763</v>
      </c>
      <c r="E185" s="1">
        <f t="shared" si="65"/>
        <v>0.60504043150845876</v>
      </c>
      <c r="F185" s="1">
        <f t="shared" si="66"/>
        <v>2.5717815250061844</v>
      </c>
      <c r="G185" s="1">
        <f t="shared" si="67"/>
        <v>1.0287126100024737</v>
      </c>
      <c r="H185" s="1">
        <f t="shared" si="68"/>
        <v>4.3869028195315609</v>
      </c>
      <c r="I185" s="3">
        <v>176.5</v>
      </c>
      <c r="J185" s="247">
        <f t="shared" si="69"/>
        <v>2.1542536114577588</v>
      </c>
      <c r="K185" s="247">
        <f t="shared" si="70"/>
        <v>0.71808453715258624</v>
      </c>
      <c r="L185" s="1">
        <f t="shared" si="71"/>
        <v>2.7744137113505434</v>
      </c>
      <c r="M185" s="1">
        <f t="shared" si="72"/>
        <v>1.1097654845402174</v>
      </c>
      <c r="N185" s="1">
        <f t="shared" si="73"/>
        <v>4.9286673228083018</v>
      </c>
      <c r="O185" s="247">
        <f t="shared" si="74"/>
        <v>-0.57133267719169911</v>
      </c>
      <c r="P185" s="267"/>
      <c r="Q185" s="251">
        <f t="shared" si="59"/>
        <v>-1.1097654845402172</v>
      </c>
      <c r="R185" s="148">
        <f t="shared" si="60"/>
        <v>2.2204460492503131E-16</v>
      </c>
      <c r="S185" s="252"/>
      <c r="T185" s="253">
        <f t="shared" si="61"/>
        <v>4.9286536358988169</v>
      </c>
      <c r="U185" s="1"/>
      <c r="V185" s="1"/>
      <c r="W185" s="3">
        <v>177</v>
      </c>
      <c r="X185" s="248">
        <f t="shared" si="58"/>
        <v>-1</v>
      </c>
      <c r="Y185" s="1">
        <f t="shared" si="75"/>
        <v>0</v>
      </c>
      <c r="Z185" s="247">
        <f t="shared" si="76"/>
        <v>1.8151275827644009</v>
      </c>
      <c r="AA185" s="1">
        <f t="shared" si="77"/>
        <v>0.60504131925058302</v>
      </c>
      <c r="AB185" s="1">
        <f t="shared" si="78"/>
        <v>2.5717755187361737</v>
      </c>
      <c r="AC185" s="1">
        <f t="shared" si="79"/>
        <v>1.0287125484418371</v>
      </c>
      <c r="AD185" s="1">
        <f t="shared" si="80"/>
        <v>4.3869031015005744</v>
      </c>
      <c r="AE185" s="3">
        <v>176.5</v>
      </c>
      <c r="AF185" s="247">
        <f t="shared" si="81"/>
        <v>2.1542603177618425</v>
      </c>
      <c r="AG185" s="247">
        <f t="shared" si="82"/>
        <v>0.71808533848773859</v>
      </c>
      <c r="AH185" s="1">
        <f t="shared" si="83"/>
        <v>2.7744072578777441</v>
      </c>
      <c r="AI185" s="1">
        <f t="shared" si="84"/>
        <v>1.1097654285431156</v>
      </c>
      <c r="AJ185" s="1">
        <f t="shared" si="85"/>
        <v>4.9286675756395866</v>
      </c>
      <c r="AK185" s="247">
        <f t="shared" si="86"/>
        <v>-0.57133272668558011</v>
      </c>
      <c r="AL185" s="254"/>
    </row>
    <row r="186" spans="1:38" s="4" customFormat="1" hidden="1" x14ac:dyDescent="0.3">
      <c r="A186" s="3">
        <v>178</v>
      </c>
      <c r="B186" s="248">
        <f t="shared" si="62"/>
        <v>-0.86602540378444692</v>
      </c>
      <c r="C186" s="249">
        <f t="shared" si="63"/>
        <v>0.13397459621555308</v>
      </c>
      <c r="D186" s="247">
        <f t="shared" si="64"/>
        <v>1.4145240496335467</v>
      </c>
      <c r="E186" s="1">
        <f t="shared" si="65"/>
        <v>0.47150801654451557</v>
      </c>
      <c r="F186" s="1">
        <f t="shared" si="66"/>
        <v>2.1608667759616713</v>
      </c>
      <c r="G186" s="1">
        <f t="shared" si="67"/>
        <v>0.86434671038466848</v>
      </c>
      <c r="H186" s="1">
        <f t="shared" si="68"/>
        <v>3.575390825595218</v>
      </c>
      <c r="I186" s="3">
        <v>177.5</v>
      </c>
      <c r="J186" s="247">
        <f t="shared" si="69"/>
        <v>1.6037155233221481</v>
      </c>
      <c r="K186" s="247">
        <f t="shared" si="70"/>
        <v>0.53457184110738265</v>
      </c>
      <c r="L186" s="1">
        <f t="shared" si="71"/>
        <v>2.3637164753797397</v>
      </c>
      <c r="M186" s="1">
        <f t="shared" si="72"/>
        <v>0.94548659015189584</v>
      </c>
      <c r="N186" s="1">
        <f t="shared" si="73"/>
        <v>3.9674319987018878</v>
      </c>
      <c r="O186" s="247">
        <f t="shared" si="74"/>
        <v>-1.5325680012981131</v>
      </c>
      <c r="P186" s="267"/>
      <c r="Q186" s="251">
        <f t="shared" si="59"/>
        <v>-0.81151199393634288</v>
      </c>
      <c r="R186" s="148">
        <f t="shared" si="60"/>
        <v>0</v>
      </c>
      <c r="S186" s="252"/>
      <c r="T186" s="253">
        <f t="shared" si="61"/>
        <v>3.9674273536149203</v>
      </c>
      <c r="U186" s="1"/>
      <c r="V186" s="1"/>
      <c r="W186" s="3">
        <v>178</v>
      </c>
      <c r="X186" s="248">
        <f t="shared" si="58"/>
        <v>-0.86602540378444692</v>
      </c>
      <c r="Y186" s="1">
        <f t="shared" si="75"/>
        <v>0.13397459621555308</v>
      </c>
      <c r="Z186" s="247">
        <f t="shared" si="76"/>
        <v>1.4145294569855111</v>
      </c>
      <c r="AA186" s="1">
        <f t="shared" si="77"/>
        <v>0.47150887733736324</v>
      </c>
      <c r="AB186" s="1">
        <f t="shared" si="78"/>
        <v>2.160861712030238</v>
      </c>
      <c r="AC186" s="1">
        <f t="shared" si="79"/>
        <v>0.86434665172697556</v>
      </c>
      <c r="AD186" s="1">
        <f t="shared" si="80"/>
        <v>3.5753911690157492</v>
      </c>
      <c r="AE186" s="3">
        <v>177.5</v>
      </c>
      <c r="AF186" s="247">
        <f t="shared" si="81"/>
        <v>1.6037213687941434</v>
      </c>
      <c r="AG186" s="247">
        <f t="shared" si="82"/>
        <v>0.53457272199444295</v>
      </c>
      <c r="AH186" s="1">
        <f t="shared" si="83"/>
        <v>2.3637109428571943</v>
      </c>
      <c r="AI186" s="1">
        <f t="shared" si="84"/>
        <v>0.94548652870037919</v>
      </c>
      <c r="AJ186" s="1">
        <f t="shared" si="85"/>
        <v>3.9674323116513377</v>
      </c>
      <c r="AK186" s="247">
        <f t="shared" si="86"/>
        <v>-1.532567990673829</v>
      </c>
      <c r="AL186" s="254"/>
    </row>
    <row r="187" spans="1:38" s="4" customFormat="1" hidden="1" x14ac:dyDescent="0.3">
      <c r="A187" s="3">
        <v>179</v>
      </c>
      <c r="B187" s="248">
        <f t="shared" si="62"/>
        <v>-0.50000000000001188</v>
      </c>
      <c r="C187" s="249">
        <f t="shared" si="63"/>
        <v>0.49999999999998812</v>
      </c>
      <c r="D187" s="247">
        <f t="shared" si="64"/>
        <v>1.4387538052613751</v>
      </c>
      <c r="E187" s="1">
        <f t="shared" si="65"/>
        <v>0.47958460175379169</v>
      </c>
      <c r="F187" s="1">
        <f t="shared" si="66"/>
        <v>1.8408225004247905</v>
      </c>
      <c r="G187" s="1">
        <f t="shared" si="67"/>
        <v>0.7363290001699162</v>
      </c>
      <c r="H187" s="1">
        <f t="shared" si="68"/>
        <v>3.2795763056861658</v>
      </c>
      <c r="I187" s="3">
        <v>178.5</v>
      </c>
      <c r="J187" s="247">
        <f t="shared" si="69"/>
        <v>1.4273107331164796</v>
      </c>
      <c r="K187" s="247">
        <f t="shared" si="70"/>
        <v>0.47577024437215987</v>
      </c>
      <c r="L187" s="1">
        <f t="shared" si="71"/>
        <v>1.9895362997726016</v>
      </c>
      <c r="M187" s="1">
        <f t="shared" si="72"/>
        <v>0.79581451990904062</v>
      </c>
      <c r="N187" s="1">
        <f t="shared" si="73"/>
        <v>3.4168470328890814</v>
      </c>
      <c r="O187" s="247">
        <f t="shared" si="74"/>
        <v>-2.0831529671109195</v>
      </c>
      <c r="P187" s="267"/>
      <c r="Q187" s="251">
        <f t="shared" si="59"/>
        <v>-0.29581451990905228</v>
      </c>
      <c r="R187" s="148">
        <f t="shared" si="60"/>
        <v>0</v>
      </c>
      <c r="S187" s="252"/>
      <c r="T187" s="253">
        <f t="shared" si="61"/>
        <v>3.4168559312932318</v>
      </c>
      <c r="U187" s="1"/>
      <c r="V187" s="1"/>
      <c r="W187" s="3">
        <v>179</v>
      </c>
      <c r="X187" s="248">
        <f t="shared" si="58"/>
        <v>-0.50000000000001188</v>
      </c>
      <c r="Y187" s="1">
        <f t="shared" si="75"/>
        <v>0.49999999999998812</v>
      </c>
      <c r="Z187" s="247">
        <f t="shared" si="76"/>
        <v>1.4387584882073476</v>
      </c>
      <c r="AA187" s="1">
        <f t="shared" si="77"/>
        <v>0.47958520494861429</v>
      </c>
      <c r="AB187" s="1">
        <f t="shared" si="78"/>
        <v>1.840818211339396</v>
      </c>
      <c r="AC187" s="1">
        <f t="shared" si="79"/>
        <v>0.7363289601324482</v>
      </c>
      <c r="AD187" s="1">
        <f t="shared" si="80"/>
        <v>3.2795766995467437</v>
      </c>
      <c r="AE187" s="3">
        <v>178.5</v>
      </c>
      <c r="AF187" s="247">
        <f t="shared" si="81"/>
        <v>1.4273157568435459</v>
      </c>
      <c r="AG187" s="247">
        <f t="shared" si="82"/>
        <v>0.47577096877815156</v>
      </c>
      <c r="AH187" s="1">
        <f t="shared" si="83"/>
        <v>1.9895316462663819</v>
      </c>
      <c r="AI187" s="1">
        <f t="shared" si="84"/>
        <v>0.79581446946899337</v>
      </c>
      <c r="AJ187" s="1">
        <f t="shared" si="85"/>
        <v>3.4168474031099278</v>
      </c>
      <c r="AK187" s="247">
        <f t="shared" si="86"/>
        <v>-2.0831528992152388</v>
      </c>
      <c r="AL187" s="254"/>
    </row>
    <row r="188" spans="1:38" s="4" customFormat="1" hidden="1" x14ac:dyDescent="0.3">
      <c r="A188" s="3">
        <v>180</v>
      </c>
      <c r="B188" s="248">
        <f t="shared" si="62"/>
        <v>-1.0780872722326862E-14</v>
      </c>
      <c r="C188" s="249">
        <f t="shared" si="63"/>
        <v>0.99999999999998923</v>
      </c>
      <c r="D188" s="247">
        <f t="shared" si="64"/>
        <v>1.8813182179555825</v>
      </c>
      <c r="E188" s="1">
        <f t="shared" si="65"/>
        <v>0.6271060726518608</v>
      </c>
      <c r="F188" s="1">
        <f t="shared" si="66"/>
        <v>1.6974043035678537</v>
      </c>
      <c r="G188" s="1">
        <f t="shared" si="67"/>
        <v>0.67896172142714151</v>
      </c>
      <c r="H188" s="1">
        <f t="shared" si="68"/>
        <v>3.578722521523436</v>
      </c>
      <c r="I188" s="3">
        <v>179.5</v>
      </c>
      <c r="J188" s="247">
        <f t="shared" si="69"/>
        <v>1.6723067619173453</v>
      </c>
      <c r="K188" s="247">
        <f t="shared" si="70"/>
        <v>0.5574355873057818</v>
      </c>
      <c r="L188" s="1">
        <f t="shared" si="71"/>
        <v>1.7521344604067963</v>
      </c>
      <c r="M188" s="1">
        <f t="shared" si="72"/>
        <v>0.70085378416271849</v>
      </c>
      <c r="N188" s="1">
        <f t="shared" si="73"/>
        <v>3.4244412223241416</v>
      </c>
      <c r="O188" s="247">
        <f t="shared" si="74"/>
        <v>-2.0755587776758593</v>
      </c>
      <c r="P188" s="267"/>
      <c r="Q188" s="251">
        <f t="shared" si="59"/>
        <v>0.29914621583727019</v>
      </c>
      <c r="R188" s="148">
        <f t="shared" si="60"/>
        <v>0</v>
      </c>
      <c r="S188" s="252"/>
      <c r="T188" s="253">
        <f t="shared" si="61"/>
        <v>3.4244645369205626</v>
      </c>
      <c r="U188" s="1"/>
      <c r="V188" s="1"/>
      <c r="W188" s="3">
        <v>180</v>
      </c>
      <c r="X188" s="248">
        <f t="shared" si="58"/>
        <v>-1.0780872722326862E-14</v>
      </c>
      <c r="Y188" s="1">
        <f t="shared" si="75"/>
        <v>0.99999999999998923</v>
      </c>
      <c r="Z188" s="247">
        <f t="shared" si="76"/>
        <v>1.8813225270806324</v>
      </c>
      <c r="AA188" s="1">
        <f t="shared" si="77"/>
        <v>0.62710625662309283</v>
      </c>
      <c r="AB188" s="1">
        <f t="shared" si="78"/>
        <v>1.6974004142165893</v>
      </c>
      <c r="AC188" s="1">
        <f t="shared" si="79"/>
        <v>0.67896171073790579</v>
      </c>
      <c r="AD188" s="1">
        <f t="shared" si="80"/>
        <v>3.5787229412972215</v>
      </c>
      <c r="AE188" s="3">
        <v>179.5</v>
      </c>
      <c r="AF188" s="247">
        <f t="shared" si="81"/>
        <v>1.6723112231725332</v>
      </c>
      <c r="AG188" s="247">
        <f t="shared" si="82"/>
        <v>0.55743596112670457</v>
      </c>
      <c r="AH188" s="1">
        <f t="shared" si="83"/>
        <v>1.7521304084512597</v>
      </c>
      <c r="AI188" s="1">
        <f t="shared" si="84"/>
        <v>0.70085375824951068</v>
      </c>
      <c r="AJ188" s="1">
        <f t="shared" si="85"/>
        <v>3.4244416316237931</v>
      </c>
      <c r="AK188" s="247">
        <f t="shared" si="86"/>
        <v>-2.0755586707013736</v>
      </c>
      <c r="AL188" s="254"/>
    </row>
    <row r="189" spans="1:38" s="4" customFormat="1" hidden="1" x14ac:dyDescent="0.3">
      <c r="A189" s="3">
        <v>181</v>
      </c>
      <c r="B189" s="248">
        <f t="shared" si="62"/>
        <v>0.49999999999999323</v>
      </c>
      <c r="C189" s="249">
        <f t="shared" si="63"/>
        <v>1.4999999999999933</v>
      </c>
      <c r="D189" s="247">
        <f t="shared" si="64"/>
        <v>2.6236325107360021</v>
      </c>
      <c r="E189" s="1">
        <f t="shared" si="65"/>
        <v>0.87454417024533404</v>
      </c>
      <c r="F189" s="1">
        <f t="shared" si="66"/>
        <v>1.7690409754186054</v>
      </c>
      <c r="G189" s="1">
        <f t="shared" si="67"/>
        <v>0.70761639016744216</v>
      </c>
      <c r="H189" s="1">
        <f t="shared" si="68"/>
        <v>4.3926734861546075</v>
      </c>
      <c r="I189" s="3">
        <v>180.5</v>
      </c>
      <c r="J189" s="247">
        <f t="shared" si="69"/>
        <v>2.2730571216587223</v>
      </c>
      <c r="K189" s="247">
        <f t="shared" si="70"/>
        <v>0.75768570721957407</v>
      </c>
      <c r="L189" s="1">
        <f t="shared" si="71"/>
        <v>1.7151225884220556</v>
      </c>
      <c r="M189" s="1">
        <f t="shared" si="72"/>
        <v>0.68604903536882222</v>
      </c>
      <c r="N189" s="1">
        <f t="shared" si="73"/>
        <v>3.9881797100807779</v>
      </c>
      <c r="O189" s="247">
        <f t="shared" si="74"/>
        <v>-1.511820289919223</v>
      </c>
      <c r="P189" s="267"/>
      <c r="Q189" s="251">
        <f t="shared" si="59"/>
        <v>0.81395096463117156</v>
      </c>
      <c r="R189" s="148">
        <f t="shared" si="60"/>
        <v>0</v>
      </c>
      <c r="S189" s="252"/>
      <c r="T189" s="253">
        <f t="shared" si="61"/>
        <v>3.9882144507635218</v>
      </c>
      <c r="U189" s="1"/>
      <c r="V189" s="1"/>
      <c r="W189" s="3">
        <v>181</v>
      </c>
      <c r="X189" s="248">
        <f t="shared" si="58"/>
        <v>0.49999999999999323</v>
      </c>
      <c r="Y189" s="1">
        <f t="shared" si="75"/>
        <v>1.4999999999999933</v>
      </c>
      <c r="Z189" s="247">
        <f t="shared" si="76"/>
        <v>2.6236368967902122</v>
      </c>
      <c r="AA189" s="1">
        <f t="shared" si="77"/>
        <v>0.87454388569803232</v>
      </c>
      <c r="AB189" s="1">
        <f t="shared" si="78"/>
        <v>1.7690370035811243</v>
      </c>
      <c r="AC189" s="1">
        <f t="shared" si="79"/>
        <v>0.70761641169061051</v>
      </c>
      <c r="AD189" s="1">
        <f t="shared" si="80"/>
        <v>4.3926739003713369</v>
      </c>
      <c r="AE189" s="3">
        <v>180.5</v>
      </c>
      <c r="AF189" s="247">
        <f t="shared" si="81"/>
        <v>2.2730614304289669</v>
      </c>
      <c r="AG189" s="247">
        <f t="shared" si="82"/>
        <v>0.75768563029041336</v>
      </c>
      <c r="AH189" s="1">
        <f t="shared" si="83"/>
        <v>1.7151186993665397</v>
      </c>
      <c r="AI189" s="1">
        <f t="shared" si="84"/>
        <v>0.68604904092587715</v>
      </c>
      <c r="AJ189" s="1">
        <f t="shared" si="85"/>
        <v>3.9881801297955066</v>
      </c>
      <c r="AK189" s="247">
        <f t="shared" si="86"/>
        <v>-1.5118201725296601</v>
      </c>
      <c r="AL189" s="254"/>
    </row>
    <row r="190" spans="1:38" s="4" customFormat="1" hidden="1" x14ac:dyDescent="0.3">
      <c r="A190" s="3">
        <v>182</v>
      </c>
      <c r="B190" s="248">
        <f t="shared" si="62"/>
        <v>0.86602540378443615</v>
      </c>
      <c r="C190" s="249">
        <f t="shared" si="63"/>
        <v>1.8660254037844362</v>
      </c>
      <c r="D190" s="247">
        <f t="shared" si="64"/>
        <v>3.4667941683220382</v>
      </c>
      <c r="E190" s="1">
        <f t="shared" si="65"/>
        <v>1.155598056107346</v>
      </c>
      <c r="F190" s="1">
        <f t="shared" si="66"/>
        <v>2.0365375276061828</v>
      </c>
      <c r="G190" s="1">
        <f t="shared" si="67"/>
        <v>0.81461501104247314</v>
      </c>
      <c r="H190" s="1">
        <f t="shared" si="68"/>
        <v>5.503331695928221</v>
      </c>
      <c r="I190" s="3">
        <v>181.5</v>
      </c>
      <c r="J190" s="247">
        <f t="shared" si="69"/>
        <v>3.0685912385952001</v>
      </c>
      <c r="K190" s="247">
        <f t="shared" si="70"/>
        <v>1.0228637461984</v>
      </c>
      <c r="L190" s="1">
        <f t="shared" si="71"/>
        <v>1.8884179850270564</v>
      </c>
      <c r="M190" s="1">
        <f t="shared" si="72"/>
        <v>0.75536719401082253</v>
      </c>
      <c r="N190" s="1">
        <f t="shared" si="73"/>
        <v>4.957009223622256</v>
      </c>
      <c r="O190" s="247">
        <f t="shared" si="74"/>
        <v>-0.54299077637774484</v>
      </c>
      <c r="P190" s="267"/>
      <c r="Q190" s="251">
        <f t="shared" si="59"/>
        <v>1.1106582097736135</v>
      </c>
      <c r="R190" s="148">
        <f t="shared" si="60"/>
        <v>0</v>
      </c>
      <c r="S190" s="252"/>
      <c r="T190" s="253">
        <f t="shared" si="61"/>
        <v>4.9570493386747421</v>
      </c>
      <c r="U190" s="1"/>
      <c r="V190" s="1"/>
      <c r="W190" s="3">
        <v>182</v>
      </c>
      <c r="X190" s="248">
        <f t="shared" si="58"/>
        <v>0.86602540378443615</v>
      </c>
      <c r="Y190" s="1">
        <f t="shared" si="75"/>
        <v>1.8660254037844362</v>
      </c>
      <c r="Z190" s="247">
        <f t="shared" si="76"/>
        <v>3.4667990614423858</v>
      </c>
      <c r="AA190" s="1">
        <f t="shared" si="77"/>
        <v>1.1555973792857304</v>
      </c>
      <c r="AB190" s="1">
        <f t="shared" si="78"/>
        <v>2.0365330131642541</v>
      </c>
      <c r="AC190" s="1">
        <f t="shared" si="79"/>
        <v>0.81461505901093001</v>
      </c>
      <c r="AD190" s="1">
        <f t="shared" si="80"/>
        <v>5.5033320746066394</v>
      </c>
      <c r="AE190" s="3">
        <v>181.5</v>
      </c>
      <c r="AF190" s="247">
        <f t="shared" si="81"/>
        <v>3.068595845725655</v>
      </c>
      <c r="AG190" s="247">
        <f t="shared" si="82"/>
        <v>1.0228632391322625</v>
      </c>
      <c r="AH190" s="1">
        <f t="shared" si="83"/>
        <v>1.8884137765719675</v>
      </c>
      <c r="AI190" s="1">
        <f t="shared" si="84"/>
        <v>0.75536722954913094</v>
      </c>
      <c r="AJ190" s="1">
        <f t="shared" si="85"/>
        <v>4.9570096222976225</v>
      </c>
      <c r="AK190" s="247">
        <f t="shared" si="86"/>
        <v>-0.54299068002754414</v>
      </c>
      <c r="AL190" s="254"/>
    </row>
    <row r="191" spans="1:38" s="4" customFormat="1" hidden="1" x14ac:dyDescent="0.3">
      <c r="A191" s="3">
        <v>183</v>
      </c>
      <c r="B191" s="248">
        <f t="shared" si="62"/>
        <v>1</v>
      </c>
      <c r="C191" s="249">
        <f t="shared" si="63"/>
        <v>2</v>
      </c>
      <c r="D191" s="247">
        <f t="shared" si="64"/>
        <v>4.1848787054746239</v>
      </c>
      <c r="E191" s="1">
        <f t="shared" si="65"/>
        <v>1.3949595684915412</v>
      </c>
      <c r="F191" s="1">
        <f t="shared" si="66"/>
        <v>2.4282184749938147</v>
      </c>
      <c r="G191" s="1">
        <f t="shared" si="67"/>
        <v>0.97128738999752584</v>
      </c>
      <c r="H191" s="1">
        <f t="shared" si="68"/>
        <v>6.6130971804684382</v>
      </c>
      <c r="I191" s="3">
        <v>182.5</v>
      </c>
      <c r="J191" s="247">
        <f t="shared" si="69"/>
        <v>3.845746388542242</v>
      </c>
      <c r="K191" s="247">
        <f t="shared" si="70"/>
        <v>1.2819154628474141</v>
      </c>
      <c r="L191" s="1">
        <f t="shared" si="71"/>
        <v>2.2255862886494548</v>
      </c>
      <c r="M191" s="1">
        <f t="shared" si="72"/>
        <v>0.89023451545978194</v>
      </c>
      <c r="N191" s="1">
        <f t="shared" si="73"/>
        <v>6.0713326771916964</v>
      </c>
      <c r="O191" s="247">
        <f t="shared" si="74"/>
        <v>0.57133267719169556</v>
      </c>
      <c r="P191" s="267"/>
      <c r="Q191" s="251">
        <f t="shared" si="59"/>
        <v>1.1097654845402172</v>
      </c>
      <c r="R191" s="148">
        <f t="shared" si="60"/>
        <v>0</v>
      </c>
      <c r="S191" s="252"/>
      <c r="T191" s="253">
        <f t="shared" si="61"/>
        <v>6.071370674839363</v>
      </c>
      <c r="U191" s="1"/>
      <c r="V191" s="1"/>
      <c r="W191" s="3">
        <v>183</v>
      </c>
      <c r="X191" s="248">
        <f t="shared" si="58"/>
        <v>1</v>
      </c>
      <c r="Y191" s="1">
        <f t="shared" si="75"/>
        <v>2</v>
      </c>
      <c r="Z191" s="247">
        <f t="shared" si="76"/>
        <v>4.184884399930124</v>
      </c>
      <c r="AA191" s="1">
        <f t="shared" si="77"/>
        <v>1.394958680749417</v>
      </c>
      <c r="AB191" s="1">
        <f t="shared" si="78"/>
        <v>2.4282131032196315</v>
      </c>
      <c r="AC191" s="1">
        <f t="shared" si="79"/>
        <v>0.97128745155816221</v>
      </c>
      <c r="AD191" s="1">
        <f t="shared" si="80"/>
        <v>6.6130975031497554</v>
      </c>
      <c r="AE191" s="3">
        <v>182.5</v>
      </c>
      <c r="AF191" s="247">
        <f t="shared" si="81"/>
        <v>3.8457516649326831</v>
      </c>
      <c r="AG191" s="247">
        <f t="shared" si="82"/>
        <v>1.2819146615122619</v>
      </c>
      <c r="AH191" s="1">
        <f t="shared" si="83"/>
        <v>2.2255813640780606</v>
      </c>
      <c r="AI191" s="1">
        <f t="shared" si="84"/>
        <v>0.89023457145688345</v>
      </c>
      <c r="AJ191" s="1">
        <f t="shared" si="85"/>
        <v>6.0713330290107432</v>
      </c>
      <c r="AK191" s="247">
        <f t="shared" si="86"/>
        <v>0.57133272668557655</v>
      </c>
      <c r="AL191" s="254"/>
    </row>
    <row r="192" spans="1:38" s="4" customFormat="1" hidden="1" x14ac:dyDescent="0.3">
      <c r="A192" s="3">
        <v>184</v>
      </c>
      <c r="B192" s="248">
        <f t="shared" si="62"/>
        <v>0.86602540378444526</v>
      </c>
      <c r="C192" s="249">
        <f t="shared" si="63"/>
        <v>1.8660254037844453</v>
      </c>
      <c r="D192" s="247">
        <f t="shared" si="64"/>
        <v>4.5854759503664519</v>
      </c>
      <c r="E192" s="1">
        <f t="shared" si="65"/>
        <v>1.528491983455484</v>
      </c>
      <c r="F192" s="1">
        <f t="shared" si="66"/>
        <v>2.8391332240383282</v>
      </c>
      <c r="G192" s="1">
        <f t="shared" si="67"/>
        <v>1.1356532896153313</v>
      </c>
      <c r="H192" s="1">
        <f t="shared" si="68"/>
        <v>7.4246091744047806</v>
      </c>
      <c r="I192" s="3">
        <v>183.5</v>
      </c>
      <c r="J192" s="247">
        <f t="shared" si="69"/>
        <v>4.3962844766778515</v>
      </c>
      <c r="K192" s="247">
        <f t="shared" si="70"/>
        <v>1.4654281588926172</v>
      </c>
      <c r="L192" s="1">
        <f t="shared" si="71"/>
        <v>2.6362835246202589</v>
      </c>
      <c r="M192" s="1">
        <f t="shared" si="72"/>
        <v>1.0545134098481035</v>
      </c>
      <c r="N192" s="1">
        <f t="shared" si="73"/>
        <v>7.0325680012981104</v>
      </c>
      <c r="O192" s="247">
        <f t="shared" si="74"/>
        <v>1.5325680012981096</v>
      </c>
      <c r="P192" s="267"/>
      <c r="Q192" s="251">
        <f t="shared" si="59"/>
        <v>0.81151199393634244</v>
      </c>
      <c r="R192" s="148">
        <f t="shared" si="60"/>
        <v>0</v>
      </c>
      <c r="S192" s="252"/>
      <c r="T192" s="253">
        <f t="shared" si="61"/>
        <v>7.0325969571232791</v>
      </c>
      <c r="U192" s="1"/>
      <c r="V192" s="1"/>
      <c r="W192" s="3">
        <v>184</v>
      </c>
      <c r="X192" s="248">
        <f t="shared" si="58"/>
        <v>0.86602540378444526</v>
      </c>
      <c r="Y192" s="1">
        <f t="shared" si="75"/>
        <v>1.8660254037844453</v>
      </c>
      <c r="Z192" s="247">
        <f t="shared" si="76"/>
        <v>4.5854825257090122</v>
      </c>
      <c r="AA192" s="1">
        <f t="shared" si="77"/>
        <v>1.5284911226626363</v>
      </c>
      <c r="AB192" s="1">
        <f t="shared" si="78"/>
        <v>2.839126909925568</v>
      </c>
      <c r="AC192" s="1">
        <f t="shared" si="79"/>
        <v>1.1356533482730242</v>
      </c>
      <c r="AD192" s="1">
        <f t="shared" si="80"/>
        <v>7.4246094356345802</v>
      </c>
      <c r="AE192" s="3">
        <v>183.5</v>
      </c>
      <c r="AF192" s="247">
        <f t="shared" si="81"/>
        <v>4.3962906139003808</v>
      </c>
      <c r="AG192" s="247">
        <f t="shared" si="82"/>
        <v>1.4654272780055568</v>
      </c>
      <c r="AH192" s="1">
        <f t="shared" si="83"/>
        <v>2.6362776790986113</v>
      </c>
      <c r="AI192" s="1">
        <f t="shared" si="84"/>
        <v>1.0545134712996203</v>
      </c>
      <c r="AJ192" s="1">
        <f t="shared" si="85"/>
        <v>7.0325682929989917</v>
      </c>
      <c r="AK192" s="247">
        <f t="shared" si="86"/>
        <v>1.532567990673825</v>
      </c>
      <c r="AL192" s="254"/>
    </row>
    <row r="193" spans="1:38" s="4" customFormat="1" hidden="1" x14ac:dyDescent="0.3">
      <c r="A193" s="3">
        <v>185</v>
      </c>
      <c r="B193" s="248">
        <f t="shared" si="62"/>
        <v>0.50000000000000888</v>
      </c>
      <c r="C193" s="249">
        <f t="shared" si="63"/>
        <v>1.5000000000000089</v>
      </c>
      <c r="D193" s="247">
        <f t="shared" si="64"/>
        <v>4.5612461947386214</v>
      </c>
      <c r="E193" s="1">
        <f t="shared" si="65"/>
        <v>1.5204153982462072</v>
      </c>
      <c r="F193" s="1">
        <f t="shared" si="66"/>
        <v>3.1591774995752084</v>
      </c>
      <c r="G193" s="1">
        <f t="shared" si="67"/>
        <v>1.2636709998300835</v>
      </c>
      <c r="H193" s="1">
        <f t="shared" si="68"/>
        <v>7.7204236943138298</v>
      </c>
      <c r="I193" s="3">
        <v>184.5</v>
      </c>
      <c r="J193" s="247">
        <f t="shared" si="69"/>
        <v>4.5726892668835175</v>
      </c>
      <c r="K193" s="247">
        <f t="shared" si="70"/>
        <v>1.5242297556278392</v>
      </c>
      <c r="L193" s="1">
        <f t="shared" si="71"/>
        <v>3.010463700227398</v>
      </c>
      <c r="M193" s="1">
        <f t="shared" si="72"/>
        <v>1.2041854800909593</v>
      </c>
      <c r="N193" s="1">
        <f t="shared" si="73"/>
        <v>7.5831529671109159</v>
      </c>
      <c r="O193" s="247">
        <f t="shared" si="74"/>
        <v>2.083152967110915</v>
      </c>
      <c r="P193" s="267"/>
      <c r="Q193" s="251">
        <f t="shared" si="59"/>
        <v>0.29581451990904917</v>
      </c>
      <c r="R193" s="148">
        <f t="shared" si="60"/>
        <v>0</v>
      </c>
      <c r="S193" s="252"/>
      <c r="T193" s="253">
        <f t="shared" si="61"/>
        <v>7.5831683794449356</v>
      </c>
      <c r="U193" s="1"/>
      <c r="V193" s="1"/>
      <c r="W193" s="3">
        <v>185</v>
      </c>
      <c r="X193" s="248">
        <f t="shared" si="58"/>
        <v>0.50000000000000888</v>
      </c>
      <c r="Y193" s="1">
        <f t="shared" si="75"/>
        <v>1.5000000000000089</v>
      </c>
      <c r="Z193" s="247">
        <f t="shared" si="76"/>
        <v>4.5612534944871737</v>
      </c>
      <c r="AA193" s="1">
        <f t="shared" si="77"/>
        <v>1.5204147950513847</v>
      </c>
      <c r="AB193" s="1">
        <f t="shared" si="78"/>
        <v>3.1591704106164094</v>
      </c>
      <c r="AC193" s="1">
        <f t="shared" si="79"/>
        <v>1.2636710398675512</v>
      </c>
      <c r="AD193" s="1">
        <f t="shared" si="80"/>
        <v>7.7204239051035835</v>
      </c>
      <c r="AE193" s="3">
        <v>184.5</v>
      </c>
      <c r="AF193" s="247">
        <f t="shared" si="81"/>
        <v>4.5726962258509758</v>
      </c>
      <c r="AG193" s="247">
        <f t="shared" si="82"/>
        <v>1.5242290312218474</v>
      </c>
      <c r="AH193" s="1">
        <f t="shared" si="83"/>
        <v>3.0104569756894239</v>
      </c>
      <c r="AI193" s="1">
        <f t="shared" si="84"/>
        <v>1.2041855305310061</v>
      </c>
      <c r="AJ193" s="1">
        <f t="shared" si="85"/>
        <v>7.5831532015403997</v>
      </c>
      <c r="AK193" s="247">
        <f t="shared" si="86"/>
        <v>2.0831528992152331</v>
      </c>
      <c r="AL193" s="254"/>
    </row>
    <row r="194" spans="1:38" s="4" customFormat="1" hidden="1" x14ac:dyDescent="0.3">
      <c r="A194" s="3">
        <v>186</v>
      </c>
      <c r="B194" s="248">
        <f t="shared" si="62"/>
        <v>7.350673889017223E-15</v>
      </c>
      <c r="C194" s="249">
        <f t="shared" si="63"/>
        <v>1.0000000000000073</v>
      </c>
      <c r="D194" s="247">
        <f t="shared" si="64"/>
        <v>4.1186817820444119</v>
      </c>
      <c r="E194" s="1">
        <f t="shared" si="65"/>
        <v>1.3728939273481373</v>
      </c>
      <c r="F194" s="1">
        <f t="shared" si="66"/>
        <v>3.3025956964321446</v>
      </c>
      <c r="G194" s="1">
        <f t="shared" si="67"/>
        <v>1.3210382785728578</v>
      </c>
      <c r="H194" s="1">
        <f t="shared" si="68"/>
        <v>7.4212774784765561</v>
      </c>
      <c r="I194" s="3">
        <v>185.5</v>
      </c>
      <c r="J194" s="247">
        <f t="shared" si="69"/>
        <v>4.3276932380826505</v>
      </c>
      <c r="K194" s="247">
        <f t="shared" si="70"/>
        <v>1.4425644126942168</v>
      </c>
      <c r="L194" s="1">
        <f t="shared" si="71"/>
        <v>3.2478655395932021</v>
      </c>
      <c r="M194" s="1">
        <f t="shared" si="72"/>
        <v>1.2991462158372808</v>
      </c>
      <c r="N194" s="1">
        <f t="shared" si="73"/>
        <v>7.5755587776758526</v>
      </c>
      <c r="O194" s="247">
        <f t="shared" si="74"/>
        <v>2.0755587776758517</v>
      </c>
      <c r="P194" s="267"/>
      <c r="Q194" s="251">
        <f t="shared" si="59"/>
        <v>-0.29914621583727374</v>
      </c>
      <c r="R194" s="148">
        <f t="shared" si="60"/>
        <v>0</v>
      </c>
      <c r="S194" s="252"/>
      <c r="T194" s="253">
        <f t="shared" si="61"/>
        <v>7.5755597738176164</v>
      </c>
      <c r="U194" s="1"/>
      <c r="V194" s="1"/>
      <c r="W194" s="3">
        <v>186</v>
      </c>
      <c r="X194" s="248">
        <f t="shared" si="58"/>
        <v>7.350673889017223E-15</v>
      </c>
      <c r="Y194" s="1">
        <f t="shared" si="75"/>
        <v>1.0000000000000073</v>
      </c>
      <c r="Z194" s="247">
        <f t="shared" si="76"/>
        <v>4.1186894556138869</v>
      </c>
      <c r="AA194" s="1">
        <f t="shared" si="77"/>
        <v>1.3728937433769053</v>
      </c>
      <c r="AB194" s="1">
        <f t="shared" si="78"/>
        <v>3.3025882077392152</v>
      </c>
      <c r="AC194" s="1">
        <f t="shared" si="79"/>
        <v>1.3210382892620933</v>
      </c>
      <c r="AD194" s="1">
        <f t="shared" si="80"/>
        <v>7.4212776633531021</v>
      </c>
      <c r="AE194" s="3">
        <v>185.5</v>
      </c>
      <c r="AF194" s="247">
        <f t="shared" si="81"/>
        <v>4.3277007595219867</v>
      </c>
      <c r="AG194" s="247">
        <f t="shared" si="82"/>
        <v>1.4425640388732939</v>
      </c>
      <c r="AH194" s="1">
        <f t="shared" si="83"/>
        <v>3.2478582135045451</v>
      </c>
      <c r="AI194" s="1">
        <f t="shared" si="84"/>
        <v>1.2991462417504884</v>
      </c>
      <c r="AJ194" s="1">
        <f t="shared" si="85"/>
        <v>7.5755589730265314</v>
      </c>
      <c r="AK194" s="247">
        <f t="shared" si="86"/>
        <v>2.0755586707013647</v>
      </c>
      <c r="AL194" s="254"/>
    </row>
    <row r="195" spans="1:38" s="4" customFormat="1" hidden="1" x14ac:dyDescent="0.3">
      <c r="A195" s="3">
        <v>187</v>
      </c>
      <c r="B195" s="248">
        <f t="shared" si="62"/>
        <v>-0.49999999999999617</v>
      </c>
      <c r="C195" s="249">
        <f t="shared" si="63"/>
        <v>0.50000000000000377</v>
      </c>
      <c r="D195" s="247">
        <f t="shared" si="64"/>
        <v>3.3763674892639917</v>
      </c>
      <c r="E195" s="1">
        <f t="shared" si="65"/>
        <v>1.125455829754664</v>
      </c>
      <c r="F195" s="1">
        <f t="shared" si="66"/>
        <v>3.2309590245813919</v>
      </c>
      <c r="G195" s="1">
        <f t="shared" si="67"/>
        <v>1.2923836098325567</v>
      </c>
      <c r="H195" s="1">
        <f t="shared" si="68"/>
        <v>6.6073265138453836</v>
      </c>
      <c r="I195" s="3">
        <v>186.5</v>
      </c>
      <c r="J195" s="247">
        <f t="shared" si="69"/>
        <v>3.7269428783412719</v>
      </c>
      <c r="K195" s="247">
        <f t="shared" si="70"/>
        <v>1.242314292780424</v>
      </c>
      <c r="L195" s="1">
        <f t="shared" si="71"/>
        <v>3.2848774115779418</v>
      </c>
      <c r="M195" s="1">
        <f t="shared" si="72"/>
        <v>1.3139509646311767</v>
      </c>
      <c r="N195" s="1">
        <f t="shared" si="73"/>
        <v>7.0118202899192141</v>
      </c>
      <c r="O195" s="247">
        <f t="shared" si="74"/>
        <v>1.5118202899192132</v>
      </c>
      <c r="P195" s="267"/>
      <c r="Q195" s="251">
        <f t="shared" si="59"/>
        <v>-0.81395096463117245</v>
      </c>
      <c r="R195" s="148">
        <f t="shared" si="60"/>
        <v>0</v>
      </c>
      <c r="S195" s="252"/>
      <c r="T195" s="253">
        <f t="shared" si="61"/>
        <v>7.011809859974667</v>
      </c>
      <c r="U195" s="1"/>
      <c r="V195" s="1"/>
      <c r="W195" s="3">
        <v>187</v>
      </c>
      <c r="X195" s="248">
        <f t="shared" si="58"/>
        <v>-0.49999999999999617</v>
      </c>
      <c r="Y195" s="1">
        <f t="shared" si="75"/>
        <v>0.50000000000000377</v>
      </c>
      <c r="Z195" s="247">
        <f t="shared" si="76"/>
        <v>3.3763750859043062</v>
      </c>
      <c r="AA195" s="1">
        <f t="shared" si="77"/>
        <v>1.1254561143019657</v>
      </c>
      <c r="AB195" s="1">
        <f t="shared" si="78"/>
        <v>3.2309516183746796</v>
      </c>
      <c r="AC195" s="1">
        <f t="shared" si="79"/>
        <v>1.2923835883093884</v>
      </c>
      <c r="AD195" s="1">
        <f t="shared" si="80"/>
        <v>6.6073267042789858</v>
      </c>
      <c r="AE195" s="3">
        <v>186.5</v>
      </c>
      <c r="AF195" s="247">
        <f t="shared" si="81"/>
        <v>3.7269505522655519</v>
      </c>
      <c r="AG195" s="247">
        <f t="shared" si="82"/>
        <v>1.2423143697095846</v>
      </c>
      <c r="AH195" s="1">
        <f t="shared" si="83"/>
        <v>3.2848699225892646</v>
      </c>
      <c r="AI195" s="1">
        <f t="shared" si="84"/>
        <v>1.3139509590741218</v>
      </c>
      <c r="AJ195" s="1">
        <f t="shared" si="85"/>
        <v>7.011820474854817</v>
      </c>
      <c r="AK195" s="247">
        <f t="shared" si="86"/>
        <v>1.5118201725296503</v>
      </c>
      <c r="AL195" s="254"/>
    </row>
    <row r="196" spans="1:38" s="4" customFormat="1" hidden="1" x14ac:dyDescent="0.3">
      <c r="A196" s="3">
        <v>188</v>
      </c>
      <c r="B196" s="248">
        <f t="shared" si="62"/>
        <v>-0.86602540378443083</v>
      </c>
      <c r="C196" s="249">
        <f t="shared" si="63"/>
        <v>0.13397459621556917</v>
      </c>
      <c r="D196" s="247">
        <f t="shared" si="64"/>
        <v>2.5332058316779618</v>
      </c>
      <c r="E196" s="1">
        <f t="shared" si="65"/>
        <v>0.84440194389265388</v>
      </c>
      <c r="F196" s="1">
        <f t="shared" si="66"/>
        <v>2.9634624723938146</v>
      </c>
      <c r="G196" s="1">
        <f t="shared" si="67"/>
        <v>1.1853849889575259</v>
      </c>
      <c r="H196" s="1">
        <f t="shared" si="68"/>
        <v>5.4966683040717763</v>
      </c>
      <c r="I196" s="3">
        <v>187.5</v>
      </c>
      <c r="J196" s="247">
        <f t="shared" si="69"/>
        <v>2.9314087614047972</v>
      </c>
      <c r="K196" s="247">
        <f t="shared" si="70"/>
        <v>0.97713625380159908</v>
      </c>
      <c r="L196" s="1">
        <f t="shared" si="71"/>
        <v>3.1115820149729414</v>
      </c>
      <c r="M196" s="1">
        <f t="shared" si="72"/>
        <v>1.2446328059891765</v>
      </c>
      <c r="N196" s="1">
        <f t="shared" si="73"/>
        <v>6.0429907763777386</v>
      </c>
      <c r="O196" s="247">
        <f t="shared" si="74"/>
        <v>0.54299077637773774</v>
      </c>
      <c r="P196" s="267"/>
      <c r="Q196" s="251">
        <f t="shared" si="59"/>
        <v>-1.1106582097736073</v>
      </c>
      <c r="R196" s="148">
        <f t="shared" si="60"/>
        <v>0</v>
      </c>
      <c r="S196" s="252"/>
      <c r="T196" s="253">
        <f t="shared" si="61"/>
        <v>6.0429749720634529</v>
      </c>
      <c r="U196" s="1"/>
      <c r="V196" s="1"/>
      <c r="W196" s="3">
        <v>188</v>
      </c>
      <c r="X196" s="248">
        <f t="shared" si="58"/>
        <v>-0.86602540378443083</v>
      </c>
      <c r="Y196" s="1">
        <f t="shared" si="75"/>
        <v>0.13397459621556917</v>
      </c>
      <c r="Z196" s="247">
        <f t="shared" si="76"/>
        <v>2.5332129212521388</v>
      </c>
      <c r="AA196" s="1">
        <f t="shared" si="77"/>
        <v>0.84440262071426964</v>
      </c>
      <c r="AB196" s="1">
        <f t="shared" si="78"/>
        <v>2.9634556087915493</v>
      </c>
      <c r="AC196" s="1">
        <f t="shared" si="79"/>
        <v>1.1853849409890687</v>
      </c>
      <c r="AD196" s="1">
        <f t="shared" si="80"/>
        <v>5.4966685300436886</v>
      </c>
      <c r="AE196" s="3">
        <v>187.5</v>
      </c>
      <c r="AF196" s="247">
        <f t="shared" si="81"/>
        <v>2.9314161369688669</v>
      </c>
      <c r="AG196" s="247">
        <f t="shared" si="82"/>
        <v>0.9771367608677366</v>
      </c>
      <c r="AH196" s="1">
        <f t="shared" si="83"/>
        <v>3.1115748453838359</v>
      </c>
      <c r="AI196" s="1">
        <f t="shared" si="84"/>
        <v>1.2446327704508675</v>
      </c>
      <c r="AJ196" s="1">
        <f t="shared" si="85"/>
        <v>6.0429909823527028</v>
      </c>
      <c r="AK196" s="247">
        <f t="shared" si="86"/>
        <v>0.54299068002753614</v>
      </c>
      <c r="AL196" s="254"/>
    </row>
    <row r="197" spans="1:38" s="4" customFormat="1" hidden="1" x14ac:dyDescent="0.3">
      <c r="A197" s="3">
        <v>189</v>
      </c>
      <c r="B197" s="248">
        <f t="shared" si="62"/>
        <v>-1</v>
      </c>
      <c r="C197" s="249">
        <f t="shared" si="63"/>
        <v>0</v>
      </c>
      <c r="D197" s="247">
        <f t="shared" si="64"/>
        <v>1.8151212945253759</v>
      </c>
      <c r="E197" s="1">
        <f t="shared" si="65"/>
        <v>0.60504043150845865</v>
      </c>
      <c r="F197" s="1">
        <f t="shared" si="66"/>
        <v>2.5717815250061835</v>
      </c>
      <c r="G197" s="1">
        <f t="shared" si="67"/>
        <v>1.0287126100024735</v>
      </c>
      <c r="H197" s="1">
        <f t="shared" si="68"/>
        <v>4.3869028195315591</v>
      </c>
      <c r="I197" s="3">
        <v>188.5</v>
      </c>
      <c r="J197" s="247">
        <f t="shared" si="69"/>
        <v>2.154253611457758</v>
      </c>
      <c r="K197" s="247">
        <f t="shared" si="70"/>
        <v>0.71808453715258602</v>
      </c>
      <c r="L197" s="1">
        <f t="shared" si="71"/>
        <v>2.7744137113505425</v>
      </c>
      <c r="M197" s="1">
        <f t="shared" si="72"/>
        <v>1.109765484540217</v>
      </c>
      <c r="N197" s="1">
        <f t="shared" si="73"/>
        <v>4.9286673228083</v>
      </c>
      <c r="O197" s="247">
        <f t="shared" si="74"/>
        <v>-0.57133267719170089</v>
      </c>
      <c r="P197" s="267"/>
      <c r="Q197" s="251">
        <f t="shared" si="59"/>
        <v>-1.1097654845402172</v>
      </c>
      <c r="R197" s="148">
        <f t="shared" si="60"/>
        <v>-2.2204460492503131E-16</v>
      </c>
      <c r="S197" s="252"/>
      <c r="T197" s="253">
        <f t="shared" si="61"/>
        <v>4.9286536358988329</v>
      </c>
      <c r="U197" s="1"/>
      <c r="V197" s="1"/>
      <c r="W197" s="3">
        <v>189</v>
      </c>
      <c r="X197" s="248">
        <f t="shared" si="58"/>
        <v>-1</v>
      </c>
      <c r="Y197" s="1">
        <f t="shared" si="75"/>
        <v>0</v>
      </c>
      <c r="Z197" s="247">
        <f t="shared" si="76"/>
        <v>1.8151275827644004</v>
      </c>
      <c r="AA197" s="1">
        <f t="shared" si="77"/>
        <v>0.60504131925058291</v>
      </c>
      <c r="AB197" s="1">
        <f t="shared" si="78"/>
        <v>2.5717755187361733</v>
      </c>
      <c r="AC197" s="1">
        <f t="shared" si="79"/>
        <v>1.0287125484418369</v>
      </c>
      <c r="AD197" s="1">
        <f t="shared" si="80"/>
        <v>4.3869031015005735</v>
      </c>
      <c r="AE197" s="3">
        <v>188.5</v>
      </c>
      <c r="AF197" s="247">
        <f t="shared" si="81"/>
        <v>2.1542603177618416</v>
      </c>
      <c r="AG197" s="247">
        <f t="shared" si="82"/>
        <v>0.71808533848773826</v>
      </c>
      <c r="AH197" s="1">
        <f t="shared" si="83"/>
        <v>2.7744072578777432</v>
      </c>
      <c r="AI197" s="1">
        <f t="shared" si="84"/>
        <v>1.1097654285431153</v>
      </c>
      <c r="AJ197" s="1">
        <f t="shared" si="85"/>
        <v>4.9286675756395848</v>
      </c>
      <c r="AK197" s="247">
        <f t="shared" si="86"/>
        <v>-0.57133272668558188</v>
      </c>
      <c r="AL197" s="254"/>
    </row>
    <row r="198" spans="1:38" s="4" customFormat="1" hidden="1" x14ac:dyDescent="0.3">
      <c r="A198" s="3">
        <v>190</v>
      </c>
      <c r="B198" s="248">
        <f t="shared" si="62"/>
        <v>-0.86602540378444359</v>
      </c>
      <c r="C198" s="249">
        <f t="shared" si="63"/>
        <v>0.13397459621555641</v>
      </c>
      <c r="D198" s="247">
        <f t="shared" si="64"/>
        <v>1.4145240496335492</v>
      </c>
      <c r="E198" s="1">
        <f t="shared" si="65"/>
        <v>0.47150801654451641</v>
      </c>
      <c r="F198" s="1">
        <f t="shared" si="66"/>
        <v>2.1608667759616709</v>
      </c>
      <c r="G198" s="1">
        <f t="shared" si="67"/>
        <v>0.86434671038466837</v>
      </c>
      <c r="H198" s="1">
        <f t="shared" si="68"/>
        <v>3.5753908255952203</v>
      </c>
      <c r="I198" s="3">
        <v>189.5</v>
      </c>
      <c r="J198" s="247">
        <f t="shared" si="69"/>
        <v>1.6037155233221494</v>
      </c>
      <c r="K198" s="247">
        <f t="shared" si="70"/>
        <v>0.53457184110738309</v>
      </c>
      <c r="L198" s="1">
        <f t="shared" si="71"/>
        <v>2.3637164753797393</v>
      </c>
      <c r="M198" s="1">
        <f t="shared" si="72"/>
        <v>0.94548659015189573</v>
      </c>
      <c r="N198" s="1">
        <f t="shared" si="73"/>
        <v>3.9674319987018887</v>
      </c>
      <c r="O198" s="247">
        <f t="shared" si="74"/>
        <v>-1.5325680012981122</v>
      </c>
      <c r="P198" s="267"/>
      <c r="Q198" s="251">
        <f t="shared" si="59"/>
        <v>-0.81151199393633888</v>
      </c>
      <c r="R198" s="148">
        <f t="shared" si="60"/>
        <v>4.4408920985006262E-16</v>
      </c>
      <c r="S198" s="252"/>
      <c r="T198" s="253">
        <f t="shared" si="61"/>
        <v>3.9674273536148883</v>
      </c>
      <c r="U198" s="1"/>
      <c r="V198" s="1"/>
      <c r="W198" s="3">
        <v>190</v>
      </c>
      <c r="X198" s="248">
        <f t="shared" si="58"/>
        <v>-0.86602540378444359</v>
      </c>
      <c r="Y198" s="1">
        <f t="shared" si="75"/>
        <v>0.13397459621555641</v>
      </c>
      <c r="Z198" s="247">
        <f t="shared" si="76"/>
        <v>1.4145294569855136</v>
      </c>
      <c r="AA198" s="1">
        <f t="shared" si="77"/>
        <v>0.47150887733736407</v>
      </c>
      <c r="AB198" s="1">
        <f t="shared" si="78"/>
        <v>2.1608617120302376</v>
      </c>
      <c r="AC198" s="1">
        <f t="shared" si="79"/>
        <v>0.86434665172697533</v>
      </c>
      <c r="AD198" s="1">
        <f t="shared" si="80"/>
        <v>3.5753911690157514</v>
      </c>
      <c r="AE198" s="3">
        <v>189.5</v>
      </c>
      <c r="AF198" s="247">
        <f t="shared" si="81"/>
        <v>1.6037213687941443</v>
      </c>
      <c r="AG198" s="247">
        <f t="shared" si="82"/>
        <v>0.53457272199444328</v>
      </c>
      <c r="AH198" s="1">
        <f t="shared" si="83"/>
        <v>2.3637109428571943</v>
      </c>
      <c r="AI198" s="1">
        <f t="shared" si="84"/>
        <v>0.94548652870037919</v>
      </c>
      <c r="AJ198" s="1">
        <f t="shared" si="85"/>
        <v>3.9674323116513386</v>
      </c>
      <c r="AK198" s="247">
        <f t="shared" si="86"/>
        <v>-1.5325679906738281</v>
      </c>
      <c r="AL198" s="254"/>
    </row>
    <row r="199" spans="1:38" s="4" customFormat="1" hidden="1" x14ac:dyDescent="0.3">
      <c r="A199" s="3">
        <v>191</v>
      </c>
      <c r="B199" s="248">
        <f t="shared" si="62"/>
        <v>-0.500000000000006</v>
      </c>
      <c r="C199" s="249">
        <f t="shared" si="63"/>
        <v>0.499999999999994</v>
      </c>
      <c r="D199" s="247">
        <f t="shared" si="64"/>
        <v>1.4387538052613817</v>
      </c>
      <c r="E199" s="1">
        <f t="shared" si="65"/>
        <v>0.47958460175379392</v>
      </c>
      <c r="F199" s="1">
        <f t="shared" si="66"/>
        <v>1.8408225004247918</v>
      </c>
      <c r="G199" s="1">
        <f t="shared" si="67"/>
        <v>0.73632900016991676</v>
      </c>
      <c r="H199" s="1">
        <f t="shared" si="68"/>
        <v>3.2795763056861738</v>
      </c>
      <c r="I199" s="3">
        <v>190.5</v>
      </c>
      <c r="J199" s="247">
        <f t="shared" si="69"/>
        <v>1.4273107331164843</v>
      </c>
      <c r="K199" s="247">
        <f t="shared" si="70"/>
        <v>0.47577024437216142</v>
      </c>
      <c r="L199" s="1">
        <f t="shared" si="71"/>
        <v>1.9895362997726018</v>
      </c>
      <c r="M199" s="1">
        <f t="shared" si="72"/>
        <v>0.79581451990904073</v>
      </c>
      <c r="N199" s="1">
        <f t="shared" si="73"/>
        <v>3.4168470328890859</v>
      </c>
      <c r="O199" s="247">
        <f t="shared" si="74"/>
        <v>-2.083152967110915</v>
      </c>
      <c r="P199" s="267"/>
      <c r="Q199" s="251">
        <f t="shared" si="59"/>
        <v>-0.2958145199090465</v>
      </c>
      <c r="R199" s="148">
        <f t="shared" si="60"/>
        <v>0</v>
      </c>
      <c r="S199" s="252"/>
      <c r="T199" s="253">
        <f t="shared" si="61"/>
        <v>3.4168559312932278</v>
      </c>
      <c r="U199" s="1"/>
      <c r="V199" s="1"/>
      <c r="W199" s="3">
        <v>191</v>
      </c>
      <c r="X199" s="248">
        <f t="shared" si="58"/>
        <v>-0.500000000000006</v>
      </c>
      <c r="Y199" s="1">
        <f t="shared" si="75"/>
        <v>0.499999999999994</v>
      </c>
      <c r="Z199" s="247">
        <f t="shared" si="76"/>
        <v>1.4387584882073545</v>
      </c>
      <c r="AA199" s="1">
        <f t="shared" si="77"/>
        <v>0.47958520494861662</v>
      </c>
      <c r="AB199" s="1">
        <f t="shared" si="78"/>
        <v>1.8408182113393969</v>
      </c>
      <c r="AC199" s="1">
        <f t="shared" si="79"/>
        <v>0.73632896013244853</v>
      </c>
      <c r="AD199" s="1">
        <f t="shared" si="80"/>
        <v>3.2795766995467517</v>
      </c>
      <c r="AE199" s="3">
        <v>190.5</v>
      </c>
      <c r="AF199" s="247">
        <f t="shared" si="81"/>
        <v>1.4273157568435506</v>
      </c>
      <c r="AG199" s="247">
        <f t="shared" si="82"/>
        <v>0.47577096877815311</v>
      </c>
      <c r="AH199" s="1">
        <f t="shared" si="83"/>
        <v>1.9895316462663821</v>
      </c>
      <c r="AI199" s="1">
        <f t="shared" si="84"/>
        <v>0.79581446946899348</v>
      </c>
      <c r="AJ199" s="1">
        <f t="shared" si="85"/>
        <v>3.4168474031099327</v>
      </c>
      <c r="AK199" s="247">
        <f t="shared" si="86"/>
        <v>-2.0831528992152339</v>
      </c>
      <c r="AL199" s="254"/>
    </row>
    <row r="200" spans="1:38" s="4" customFormat="1" hidden="1" x14ac:dyDescent="0.3">
      <c r="A200" s="3">
        <v>192</v>
      </c>
      <c r="B200" s="248">
        <f t="shared" si="62"/>
        <v>-3.920475055707584E-15</v>
      </c>
      <c r="C200" s="249">
        <f t="shared" si="63"/>
        <v>0.99999999999999611</v>
      </c>
      <c r="D200" s="247">
        <f t="shared" si="64"/>
        <v>1.8813182179555932</v>
      </c>
      <c r="E200" s="1">
        <f t="shared" si="65"/>
        <v>0.62710607265186435</v>
      </c>
      <c r="F200" s="1">
        <f t="shared" si="66"/>
        <v>1.697404303567857</v>
      </c>
      <c r="G200" s="1">
        <f t="shared" si="67"/>
        <v>0.67896172142714284</v>
      </c>
      <c r="H200" s="1">
        <f t="shared" si="68"/>
        <v>3.5787225215234502</v>
      </c>
      <c r="I200" s="3">
        <v>191.5</v>
      </c>
      <c r="J200" s="247">
        <f t="shared" si="69"/>
        <v>1.6723067619173542</v>
      </c>
      <c r="K200" s="247">
        <f t="shared" si="70"/>
        <v>0.55743558730578469</v>
      </c>
      <c r="L200" s="1">
        <f t="shared" si="71"/>
        <v>1.7521344604067985</v>
      </c>
      <c r="M200" s="1">
        <f t="shared" si="72"/>
        <v>0.70085378416271937</v>
      </c>
      <c r="N200" s="1">
        <f t="shared" si="73"/>
        <v>3.4244412223241527</v>
      </c>
      <c r="O200" s="247">
        <f t="shared" si="74"/>
        <v>-2.0755587776758482</v>
      </c>
      <c r="P200" s="267"/>
      <c r="Q200" s="251">
        <f t="shared" si="59"/>
        <v>0.29914621583727641</v>
      </c>
      <c r="R200" s="148">
        <f t="shared" si="60"/>
        <v>0</v>
      </c>
      <c r="S200" s="252"/>
      <c r="T200" s="253">
        <f t="shared" si="61"/>
        <v>3.4244645369205586</v>
      </c>
      <c r="U200" s="1"/>
      <c r="V200" s="1"/>
      <c r="W200" s="3">
        <v>192</v>
      </c>
      <c r="X200" s="248">
        <f t="shared" ref="X200:X263" si="87">SIN(2*PI()/12*W200)</f>
        <v>-3.920475055707584E-15</v>
      </c>
      <c r="Y200" s="1">
        <f t="shared" si="75"/>
        <v>0.99999999999999611</v>
      </c>
      <c r="Z200" s="247">
        <f t="shared" si="76"/>
        <v>1.8813225270806431</v>
      </c>
      <c r="AA200" s="1">
        <f t="shared" si="77"/>
        <v>0.62710625662309638</v>
      </c>
      <c r="AB200" s="1">
        <f t="shared" si="78"/>
        <v>1.6974004142165922</v>
      </c>
      <c r="AC200" s="1">
        <f t="shared" si="79"/>
        <v>0.6789617107379069</v>
      </c>
      <c r="AD200" s="1">
        <f t="shared" si="80"/>
        <v>3.5787229412972352</v>
      </c>
      <c r="AE200" s="3">
        <v>191.5</v>
      </c>
      <c r="AF200" s="247">
        <f t="shared" si="81"/>
        <v>1.6723112231725421</v>
      </c>
      <c r="AG200" s="247">
        <f t="shared" si="82"/>
        <v>0.55743596112670746</v>
      </c>
      <c r="AH200" s="1">
        <f t="shared" si="83"/>
        <v>1.7521304084512617</v>
      </c>
      <c r="AI200" s="1">
        <f t="shared" si="84"/>
        <v>0.70085375824951146</v>
      </c>
      <c r="AJ200" s="1">
        <f t="shared" si="85"/>
        <v>3.4244416316238038</v>
      </c>
      <c r="AK200" s="247">
        <f t="shared" si="86"/>
        <v>-2.0755586707013629</v>
      </c>
      <c r="AL200" s="254"/>
    </row>
    <row r="201" spans="1:38" s="4" customFormat="1" hidden="1" x14ac:dyDescent="0.3">
      <c r="A201" s="3">
        <v>193</v>
      </c>
      <c r="B201" s="248">
        <f t="shared" si="62"/>
        <v>0.49999999999998684</v>
      </c>
      <c r="C201" s="249">
        <f t="shared" si="63"/>
        <v>1.4999999999999869</v>
      </c>
      <c r="D201" s="247">
        <f t="shared" si="64"/>
        <v>2.6236325107360043</v>
      </c>
      <c r="E201" s="1">
        <f t="shared" si="65"/>
        <v>0.87454417024533482</v>
      </c>
      <c r="F201" s="1">
        <f t="shared" si="66"/>
        <v>1.7690409754186087</v>
      </c>
      <c r="G201" s="1">
        <f t="shared" si="67"/>
        <v>0.70761639016744349</v>
      </c>
      <c r="H201" s="1">
        <f t="shared" si="68"/>
        <v>4.3926734861546128</v>
      </c>
      <c r="I201" s="3">
        <v>192.5</v>
      </c>
      <c r="J201" s="247">
        <f t="shared" si="69"/>
        <v>2.2730571216587281</v>
      </c>
      <c r="K201" s="247">
        <f t="shared" si="70"/>
        <v>0.75768570721957607</v>
      </c>
      <c r="L201" s="1">
        <f t="shared" si="71"/>
        <v>1.7151225884220596</v>
      </c>
      <c r="M201" s="1">
        <f t="shared" si="72"/>
        <v>0.68604903536882378</v>
      </c>
      <c r="N201" s="1">
        <f t="shared" si="73"/>
        <v>3.9881797100807876</v>
      </c>
      <c r="O201" s="247">
        <f t="shared" si="74"/>
        <v>-1.5118202899192132</v>
      </c>
      <c r="P201" s="267"/>
      <c r="Q201" s="251">
        <f t="shared" ref="Q201:Q264" si="88">(H201-H200)/(A201-A200)</f>
        <v>0.81395096463116268</v>
      </c>
      <c r="R201" s="148">
        <f t="shared" ref="R201:R264" si="89">Q201+M201-C201</f>
        <v>0</v>
      </c>
      <c r="S201" s="252"/>
      <c r="T201" s="253">
        <f t="shared" ref="T201:T264" si="90">T$4*SIN(2*PI()*($A201-T$6)/12)+T$2</f>
        <v>3.9882144507635107</v>
      </c>
      <c r="U201" s="1"/>
      <c r="V201" s="1"/>
      <c r="W201" s="3">
        <v>193</v>
      </c>
      <c r="X201" s="248">
        <f t="shared" si="87"/>
        <v>0.49999999999998684</v>
      </c>
      <c r="Y201" s="1">
        <f t="shared" si="75"/>
        <v>1.4999999999999869</v>
      </c>
      <c r="Z201" s="247">
        <f t="shared" si="76"/>
        <v>2.6236368967902144</v>
      </c>
      <c r="AA201" s="1">
        <f t="shared" si="77"/>
        <v>0.87454388569803299</v>
      </c>
      <c r="AB201" s="1">
        <f t="shared" si="78"/>
        <v>1.7690370035811283</v>
      </c>
      <c r="AC201" s="1">
        <f t="shared" si="79"/>
        <v>0.70761641169061207</v>
      </c>
      <c r="AD201" s="1">
        <f t="shared" si="80"/>
        <v>4.3926739003713422</v>
      </c>
      <c r="AE201" s="3">
        <v>192.5</v>
      </c>
      <c r="AF201" s="247">
        <f t="shared" si="81"/>
        <v>2.2730614304289731</v>
      </c>
      <c r="AG201" s="247">
        <f t="shared" si="82"/>
        <v>0.75768563029041547</v>
      </c>
      <c r="AH201" s="1">
        <f t="shared" si="83"/>
        <v>1.7151186993665428</v>
      </c>
      <c r="AI201" s="1">
        <f t="shared" si="84"/>
        <v>0.68604904092587837</v>
      </c>
      <c r="AJ201" s="1">
        <f t="shared" si="85"/>
        <v>3.9881801297955159</v>
      </c>
      <c r="AK201" s="247">
        <f t="shared" si="86"/>
        <v>-1.5118201725296507</v>
      </c>
      <c r="AL201" s="254"/>
    </row>
    <row r="202" spans="1:38" s="4" customFormat="1" hidden="1" x14ac:dyDescent="0.3">
      <c r="A202" s="3">
        <v>194</v>
      </c>
      <c r="B202" s="248">
        <f t="shared" ref="B202:B265" si="91">SIN(2*PI()/12*A202)</f>
        <v>0.86602540378443249</v>
      </c>
      <c r="C202" s="249">
        <f t="shared" ref="C202:C265" si="92">A$2*B202 + B$2</f>
        <v>1.8660254037844326</v>
      </c>
      <c r="D202" s="247">
        <f t="shared" ref="D202:D265" si="93">D201*EXP(-($A202-$A201)/$C$2) +$C202*$C$2*(1-EXP(-($A202-$A201)/$C$2))</f>
        <v>3.4667941683220369</v>
      </c>
      <c r="E202" s="1">
        <f t="shared" ref="E202:E265" si="94">D202/$C$2</f>
        <v>1.1555980561073456</v>
      </c>
      <c r="F202" s="1">
        <f t="shared" ref="F202:F265" si="95">F201*EXP(-($A202-$A201)/$D$2)  + $C202*$D$2*(1- EXP(-($A202-$A201)/$D$2))  +  ($D201  -  $C202*$C$2) * $D$2/($C$2-$D$2) * (EXP(-($A202-$A201)/$C$2) - EXP(-($A202-$A201)/$D$2))</f>
        <v>2.0365375276061854</v>
      </c>
      <c r="G202" s="1">
        <f t="shared" ref="G202:G265" si="96">$F202/$D$2</f>
        <v>0.81461501104247414</v>
      </c>
      <c r="H202" s="1">
        <f t="shared" ref="H202:H265" si="97">$F202+$D202</f>
        <v>5.5033316959282228</v>
      </c>
      <c r="I202" s="3">
        <v>193.5</v>
      </c>
      <c r="J202" s="247">
        <f t="shared" ref="J202:J265" si="98">($D201 - $C202*$C$2)*$C$2/($A202-$A201) * (1-EXP(-($A202-$A201)/$C$2))   +   $C202*$C$2</f>
        <v>3.0685912385952001</v>
      </c>
      <c r="K202" s="247">
        <f t="shared" ref="K202:K265" si="99">J202/$C$2</f>
        <v>1.0228637461984</v>
      </c>
      <c r="L202" s="1">
        <f t="shared" ref="L202:L265" si="100">($F201 - $C202*$D$2)*$D$2/($A202-$A201)*(1-EXP(-($A202-$A201)/$D$2))   +   $C202*$D$2   +   ($D201-$C202*$C$2)/($A202-$A201)   * $D$2/($C$2-$D$2) * ( ($D$2*EXP(-($A202-$A201)/$D$2) - $C$2*EXP(-($A202-$A201)/$C$2)) + ($C$2-$D$2))</f>
        <v>1.8884179850270588</v>
      </c>
      <c r="M202" s="1">
        <f t="shared" ref="M202:M265" si="101">$L202/$D$2</f>
        <v>0.75536719401082353</v>
      </c>
      <c r="N202" s="1">
        <f t="shared" ref="N202:N265" si="102">$L202+$J202</f>
        <v>4.9570092236222587</v>
      </c>
      <c r="O202" s="247">
        <f t="shared" ref="O202:O265" si="103">$N202-$G$2</f>
        <v>-0.54299077637774218</v>
      </c>
      <c r="P202" s="267"/>
      <c r="Q202" s="251">
        <f t="shared" si="88"/>
        <v>1.11065820977361</v>
      </c>
      <c r="R202" s="148">
        <f t="shared" si="89"/>
        <v>0</v>
      </c>
      <c r="S202" s="252"/>
      <c r="T202" s="253">
        <f t="shared" si="90"/>
        <v>4.9570493386747563</v>
      </c>
      <c r="U202" s="1"/>
      <c r="V202" s="1"/>
      <c r="W202" s="3">
        <v>194</v>
      </c>
      <c r="X202" s="248">
        <f t="shared" si="87"/>
        <v>0.86602540378443249</v>
      </c>
      <c r="Y202" s="1">
        <f t="shared" ref="Y202:Y265" si="104">W$2*X202 + X$2</f>
        <v>1.8660254037844326</v>
      </c>
      <c r="Z202" s="247">
        <f t="shared" ref="Z202:Z265" si="105">Z201*EXP(-(W202-W201)/Y$2) +Y202*Y$2*(1-EXP(-(W202-W201)/Y$2))</f>
        <v>3.4667990614423845</v>
      </c>
      <c r="AA202" s="1">
        <f t="shared" ref="AA202:AA265" si="106">Z202/Y$2</f>
        <v>1.1555973792857299</v>
      </c>
      <c r="AB202" s="1">
        <f t="shared" ref="AB202:AB265" si="107">AB201*EXP(-(W202-W201)/Z$2)  + Y202*Z$2*(1- EXP(-(W202-W201)/Z$2))  +  (Z201  -  Y202*Y$2) * Z$2/(Y$2-Z$2) * (EXP(-(W202-W201)/Y$2) - EXP(-(W202-W201)/Z$2))</f>
        <v>2.0365330131642572</v>
      </c>
      <c r="AC202" s="1">
        <f t="shared" ref="AC202:AC265" si="108">AB202/Z$2</f>
        <v>0.81461505901093123</v>
      </c>
      <c r="AD202" s="1">
        <f t="shared" ref="AD202:AD265" si="109">AB202+Z202</f>
        <v>5.5033320746066412</v>
      </c>
      <c r="AE202" s="3">
        <v>193.5</v>
      </c>
      <c r="AF202" s="247">
        <f t="shared" ref="AF202:AF265" si="110">(Z201 - Y202*Y$2)*Y$2/(W202-W201) * (1-EXP(-(W202-W201)/Y$2))   +   Y202*Y$2</f>
        <v>3.0685958457256555</v>
      </c>
      <c r="AG202" s="247">
        <f t="shared" ref="AG202:AG265" si="111">AF202/Y$2</f>
        <v>1.0228632391322627</v>
      </c>
      <c r="AH202" s="1">
        <f t="shared" ref="AH202:AH265" si="112">(AB201 - Y202*Z$2)*Z$2/(W202-W201)*(1-EXP(-(W202-W201)/Z$2))   +   Y202*Z$2   +   (Z201-Y202*Y$2)/(W202-W201)   * Z$2/(Y$2-Z$2) * ( (Z$2*EXP(-(W202-W201)/Z$2) - Y$2*EXP(-(W202-W201)/Y$2)) + (Y$2-Z$2))</f>
        <v>1.8884137765719715</v>
      </c>
      <c r="AI202" s="1">
        <f t="shared" ref="AI202:AI265" si="113">AH202/Z$2</f>
        <v>0.7553672295491326</v>
      </c>
      <c r="AJ202" s="1">
        <f t="shared" ref="AJ202:AJ265" si="114">AH202+AF202</f>
        <v>4.957009622297627</v>
      </c>
      <c r="AK202" s="247">
        <f t="shared" ref="AK202:AK265" si="115">AJ202-$AJ$2</f>
        <v>-0.5429906800275397</v>
      </c>
      <c r="AL202" s="254"/>
    </row>
    <row r="203" spans="1:38" s="4" customFormat="1" hidden="1" x14ac:dyDescent="0.3">
      <c r="A203" s="3">
        <v>195</v>
      </c>
      <c r="B203" s="248">
        <f t="shared" si="91"/>
        <v>1</v>
      </c>
      <c r="C203" s="249">
        <f t="shared" si="92"/>
        <v>2</v>
      </c>
      <c r="D203" s="247">
        <f t="shared" si="93"/>
        <v>4.184878705474623</v>
      </c>
      <c r="E203" s="1">
        <f t="shared" si="94"/>
        <v>1.394959568491541</v>
      </c>
      <c r="F203" s="1">
        <f t="shared" si="95"/>
        <v>2.428218474993816</v>
      </c>
      <c r="G203" s="1">
        <f t="shared" si="96"/>
        <v>0.9712873899975264</v>
      </c>
      <c r="H203" s="1">
        <f t="shared" si="97"/>
        <v>6.6130971804684391</v>
      </c>
      <c r="I203" s="3">
        <v>194.5</v>
      </c>
      <c r="J203" s="247">
        <f t="shared" si="98"/>
        <v>3.8457463885422407</v>
      </c>
      <c r="K203" s="247">
        <f t="shared" si="99"/>
        <v>1.2819154628474136</v>
      </c>
      <c r="L203" s="1">
        <f t="shared" si="100"/>
        <v>2.2255862886494571</v>
      </c>
      <c r="M203" s="1">
        <f t="shared" si="101"/>
        <v>0.89023451545978283</v>
      </c>
      <c r="N203" s="1">
        <f t="shared" si="102"/>
        <v>6.0713326771916982</v>
      </c>
      <c r="O203" s="247">
        <f t="shared" si="103"/>
        <v>0.57133267719169734</v>
      </c>
      <c r="P203" s="267"/>
      <c r="Q203" s="251">
        <f t="shared" si="88"/>
        <v>1.1097654845402163</v>
      </c>
      <c r="R203" s="148">
        <f t="shared" si="89"/>
        <v>0</v>
      </c>
      <c r="S203" s="252"/>
      <c r="T203" s="253">
        <f t="shared" si="90"/>
        <v>6.071370674839347</v>
      </c>
      <c r="U203" s="1"/>
      <c r="V203" s="1"/>
      <c r="W203" s="3">
        <v>195</v>
      </c>
      <c r="X203" s="248">
        <f t="shared" si="87"/>
        <v>1</v>
      </c>
      <c r="Y203" s="1">
        <f t="shared" si="104"/>
        <v>2</v>
      </c>
      <c r="Z203" s="247">
        <f t="shared" si="105"/>
        <v>4.1848843999301231</v>
      </c>
      <c r="AA203" s="1">
        <f t="shared" si="106"/>
        <v>1.3949586807494168</v>
      </c>
      <c r="AB203" s="1">
        <f t="shared" si="107"/>
        <v>2.4282131032196328</v>
      </c>
      <c r="AC203" s="1">
        <f t="shared" si="108"/>
        <v>0.97128745155816276</v>
      </c>
      <c r="AD203" s="1">
        <f t="shared" si="109"/>
        <v>6.6130975031497563</v>
      </c>
      <c r="AE203" s="3">
        <v>194.5</v>
      </c>
      <c r="AF203" s="247">
        <f t="shared" si="110"/>
        <v>3.8457516649326817</v>
      </c>
      <c r="AG203" s="247">
        <f t="shared" si="111"/>
        <v>1.2819146615122614</v>
      </c>
      <c r="AH203" s="1">
        <f t="shared" si="112"/>
        <v>2.2255813640780628</v>
      </c>
      <c r="AI203" s="1">
        <f t="shared" si="113"/>
        <v>0.89023457145688434</v>
      </c>
      <c r="AJ203" s="1">
        <f t="shared" si="114"/>
        <v>6.071333029010745</v>
      </c>
      <c r="AK203" s="247">
        <f t="shared" si="115"/>
        <v>0.57133272668557833</v>
      </c>
      <c r="AL203" s="254"/>
    </row>
    <row r="204" spans="1:38" s="4" customFormat="1" hidden="1" x14ac:dyDescent="0.3">
      <c r="A204" s="3">
        <v>196</v>
      </c>
      <c r="B204" s="248">
        <f t="shared" si="91"/>
        <v>0.86602540378444182</v>
      </c>
      <c r="C204" s="249">
        <f t="shared" si="92"/>
        <v>1.8660254037844419</v>
      </c>
      <c r="D204" s="247">
        <f t="shared" si="93"/>
        <v>4.5854759503664484</v>
      </c>
      <c r="E204" s="1">
        <f t="shared" si="94"/>
        <v>1.5284919834554829</v>
      </c>
      <c r="F204" s="1">
        <f t="shared" si="95"/>
        <v>2.8391332240383278</v>
      </c>
      <c r="G204" s="1">
        <f t="shared" si="96"/>
        <v>1.1356532896153311</v>
      </c>
      <c r="H204" s="1">
        <f t="shared" si="97"/>
        <v>7.4246091744047762</v>
      </c>
      <c r="I204" s="3">
        <v>195.5</v>
      </c>
      <c r="J204" s="247">
        <f t="shared" si="98"/>
        <v>4.3962844766778488</v>
      </c>
      <c r="K204" s="247">
        <f t="shared" si="99"/>
        <v>1.4654281588926164</v>
      </c>
      <c r="L204" s="1">
        <f t="shared" si="100"/>
        <v>2.6362835246202603</v>
      </c>
      <c r="M204" s="1">
        <f t="shared" si="101"/>
        <v>1.0545134098481042</v>
      </c>
      <c r="N204" s="1">
        <f t="shared" si="102"/>
        <v>7.0325680012981096</v>
      </c>
      <c r="O204" s="247">
        <f t="shared" si="103"/>
        <v>1.5325680012981087</v>
      </c>
      <c r="P204" s="267"/>
      <c r="Q204" s="251">
        <f t="shared" si="88"/>
        <v>0.81151199393633711</v>
      </c>
      <c r="R204" s="148">
        <f t="shared" si="89"/>
        <v>0</v>
      </c>
      <c r="S204" s="252"/>
      <c r="T204" s="253">
        <f t="shared" si="90"/>
        <v>7.0325969571232685</v>
      </c>
      <c r="U204" s="1"/>
      <c r="V204" s="1"/>
      <c r="W204" s="3">
        <v>196</v>
      </c>
      <c r="X204" s="248">
        <f t="shared" si="87"/>
        <v>0.86602540378444182</v>
      </c>
      <c r="Y204" s="1">
        <f t="shared" si="104"/>
        <v>1.8660254037844419</v>
      </c>
      <c r="Z204" s="247">
        <f t="shared" si="105"/>
        <v>4.5854825257090086</v>
      </c>
      <c r="AA204" s="1">
        <f t="shared" si="106"/>
        <v>1.5284911226626352</v>
      </c>
      <c r="AB204" s="1">
        <f t="shared" si="107"/>
        <v>2.8391269099255685</v>
      </c>
      <c r="AC204" s="1">
        <f t="shared" si="108"/>
        <v>1.1356533482730242</v>
      </c>
      <c r="AD204" s="1">
        <f t="shared" si="109"/>
        <v>7.4246094356345775</v>
      </c>
      <c r="AE204" s="3">
        <v>195.5</v>
      </c>
      <c r="AF204" s="247">
        <f t="shared" si="110"/>
        <v>4.396290613900379</v>
      </c>
      <c r="AG204" s="247">
        <f t="shared" si="111"/>
        <v>1.4654272780055562</v>
      </c>
      <c r="AH204" s="1">
        <f t="shared" si="112"/>
        <v>2.6362776790986113</v>
      </c>
      <c r="AI204" s="1">
        <f t="shared" si="113"/>
        <v>1.0545134712996203</v>
      </c>
      <c r="AJ204" s="1">
        <f t="shared" si="114"/>
        <v>7.0325682929989899</v>
      </c>
      <c r="AK204" s="247">
        <f t="shared" si="115"/>
        <v>1.5325679906738232</v>
      </c>
      <c r="AL204" s="254"/>
    </row>
    <row r="205" spans="1:38" s="4" customFormat="1" hidden="1" x14ac:dyDescent="0.3">
      <c r="A205" s="3">
        <v>197</v>
      </c>
      <c r="B205" s="248">
        <f t="shared" si="91"/>
        <v>0.50000000000001532</v>
      </c>
      <c r="C205" s="249">
        <f t="shared" si="92"/>
        <v>1.5000000000000153</v>
      </c>
      <c r="D205" s="247">
        <f t="shared" si="93"/>
        <v>4.561246194738624</v>
      </c>
      <c r="E205" s="1">
        <f t="shared" si="94"/>
        <v>1.5204153982462081</v>
      </c>
      <c r="F205" s="1">
        <f t="shared" si="95"/>
        <v>3.1591774995752075</v>
      </c>
      <c r="G205" s="1">
        <f t="shared" si="96"/>
        <v>1.263670999830083</v>
      </c>
      <c r="H205" s="1">
        <f t="shared" si="97"/>
        <v>7.7204236943138316</v>
      </c>
      <c r="I205" s="3">
        <v>196.5</v>
      </c>
      <c r="J205" s="247">
        <f t="shared" si="98"/>
        <v>4.5726892668835175</v>
      </c>
      <c r="K205" s="247">
        <f t="shared" si="99"/>
        <v>1.5242297556278392</v>
      </c>
      <c r="L205" s="1">
        <f t="shared" si="100"/>
        <v>3.0104637002273975</v>
      </c>
      <c r="M205" s="1">
        <f t="shared" si="101"/>
        <v>1.204185480090959</v>
      </c>
      <c r="N205" s="1">
        <f t="shared" si="102"/>
        <v>7.583152967110915</v>
      </c>
      <c r="O205" s="247">
        <f t="shared" si="103"/>
        <v>2.0831529671109141</v>
      </c>
      <c r="P205" s="267"/>
      <c r="Q205" s="251">
        <f t="shared" si="88"/>
        <v>0.29581451990905538</v>
      </c>
      <c r="R205" s="148">
        <f t="shared" si="89"/>
        <v>0</v>
      </c>
      <c r="S205" s="252"/>
      <c r="T205" s="253">
        <f t="shared" si="90"/>
        <v>7.5831683794449392</v>
      </c>
      <c r="U205" s="1"/>
      <c r="V205" s="1"/>
      <c r="W205" s="3">
        <v>197</v>
      </c>
      <c r="X205" s="248">
        <f t="shared" si="87"/>
        <v>0.50000000000001532</v>
      </c>
      <c r="Y205" s="1">
        <f t="shared" si="104"/>
        <v>1.5000000000000153</v>
      </c>
      <c r="Z205" s="247">
        <f t="shared" si="105"/>
        <v>4.5612534944871763</v>
      </c>
      <c r="AA205" s="1">
        <f t="shared" si="106"/>
        <v>1.5204147950513855</v>
      </c>
      <c r="AB205" s="1">
        <f t="shared" si="107"/>
        <v>3.1591704106164102</v>
      </c>
      <c r="AC205" s="1">
        <f t="shared" si="108"/>
        <v>1.2636710398675515</v>
      </c>
      <c r="AD205" s="1">
        <f t="shared" si="109"/>
        <v>7.720423905103587</v>
      </c>
      <c r="AE205" s="3">
        <v>196.5</v>
      </c>
      <c r="AF205" s="247">
        <f t="shared" si="110"/>
        <v>4.5726962258509758</v>
      </c>
      <c r="AG205" s="247">
        <f t="shared" si="111"/>
        <v>1.5242290312218474</v>
      </c>
      <c r="AH205" s="1">
        <f t="shared" si="112"/>
        <v>3.0104569756894244</v>
      </c>
      <c r="AI205" s="1">
        <f t="shared" si="113"/>
        <v>1.2041855305310063</v>
      </c>
      <c r="AJ205" s="1">
        <f t="shared" si="114"/>
        <v>7.5831532015403997</v>
      </c>
      <c r="AK205" s="247">
        <f t="shared" si="115"/>
        <v>2.0831528992152331</v>
      </c>
      <c r="AL205" s="254"/>
    </row>
    <row r="206" spans="1:38" s="4" customFormat="1" hidden="1" x14ac:dyDescent="0.3">
      <c r="A206" s="3">
        <v>198</v>
      </c>
      <c r="B206" s="248">
        <f t="shared" si="91"/>
        <v>1.4701130937599949E-14</v>
      </c>
      <c r="C206" s="249">
        <f t="shared" si="92"/>
        <v>1.0000000000000147</v>
      </c>
      <c r="D206" s="247">
        <f t="shared" si="93"/>
        <v>4.1186817820444199</v>
      </c>
      <c r="E206" s="1">
        <f t="shared" si="94"/>
        <v>1.37289392734814</v>
      </c>
      <c r="F206" s="1">
        <f t="shared" si="95"/>
        <v>3.302595696432145</v>
      </c>
      <c r="G206" s="1">
        <f t="shared" si="96"/>
        <v>1.321038278572858</v>
      </c>
      <c r="H206" s="1">
        <f t="shared" si="97"/>
        <v>7.4212774784765649</v>
      </c>
      <c r="I206" s="3">
        <v>197.5</v>
      </c>
      <c r="J206" s="247">
        <f t="shared" si="98"/>
        <v>4.3276932380826558</v>
      </c>
      <c r="K206" s="247">
        <f t="shared" si="99"/>
        <v>1.4425644126942185</v>
      </c>
      <c r="L206" s="1">
        <f t="shared" si="100"/>
        <v>3.2478655395932021</v>
      </c>
      <c r="M206" s="1">
        <f t="shared" si="101"/>
        <v>1.2991462158372808</v>
      </c>
      <c r="N206" s="1">
        <f t="shared" si="102"/>
        <v>7.5755587776758579</v>
      </c>
      <c r="O206" s="247">
        <f t="shared" si="103"/>
        <v>2.0755587776758571</v>
      </c>
      <c r="P206" s="267"/>
      <c r="Q206" s="251">
        <f t="shared" si="88"/>
        <v>-0.29914621583726664</v>
      </c>
      <c r="R206" s="148">
        <f t="shared" si="89"/>
        <v>0</v>
      </c>
      <c r="S206" s="252"/>
      <c r="T206" s="253">
        <f t="shared" si="90"/>
        <v>7.5755597738176199</v>
      </c>
      <c r="U206" s="1"/>
      <c r="V206" s="1"/>
      <c r="W206" s="3">
        <v>198</v>
      </c>
      <c r="X206" s="248">
        <f t="shared" si="87"/>
        <v>1.4701130937599949E-14</v>
      </c>
      <c r="Y206" s="1">
        <f t="shared" si="104"/>
        <v>1.0000000000000147</v>
      </c>
      <c r="Z206" s="247">
        <f t="shared" si="105"/>
        <v>4.1186894556138949</v>
      </c>
      <c r="AA206" s="1">
        <f t="shared" si="106"/>
        <v>1.3728937433769079</v>
      </c>
      <c r="AB206" s="1">
        <f t="shared" si="107"/>
        <v>3.3025882077392179</v>
      </c>
      <c r="AC206" s="1">
        <f t="shared" si="108"/>
        <v>1.3210382892620944</v>
      </c>
      <c r="AD206" s="1">
        <f t="shared" si="109"/>
        <v>7.4212776633531128</v>
      </c>
      <c r="AE206" s="3">
        <v>197.5</v>
      </c>
      <c r="AF206" s="247">
        <f t="shared" si="110"/>
        <v>4.327700759521993</v>
      </c>
      <c r="AG206" s="247">
        <f t="shared" si="111"/>
        <v>1.4425640388732959</v>
      </c>
      <c r="AH206" s="1">
        <f t="shared" si="112"/>
        <v>3.2478582135045468</v>
      </c>
      <c r="AI206" s="1">
        <f t="shared" si="113"/>
        <v>1.2991462417504891</v>
      </c>
      <c r="AJ206" s="1">
        <f t="shared" si="114"/>
        <v>7.5755589730265402</v>
      </c>
      <c r="AK206" s="247">
        <f t="shared" si="115"/>
        <v>2.0755586707013736</v>
      </c>
      <c r="AL206" s="254"/>
    </row>
    <row r="207" spans="1:38" s="4" customFormat="1" hidden="1" x14ac:dyDescent="0.3">
      <c r="A207" s="3">
        <v>199</v>
      </c>
      <c r="B207" s="248">
        <f t="shared" si="91"/>
        <v>-0.49999999999998984</v>
      </c>
      <c r="C207" s="249">
        <f t="shared" si="92"/>
        <v>0.50000000000001021</v>
      </c>
      <c r="D207" s="247">
        <f t="shared" si="93"/>
        <v>3.3763674892640032</v>
      </c>
      <c r="E207" s="1">
        <f t="shared" si="94"/>
        <v>1.1254558297546677</v>
      </c>
      <c r="F207" s="1">
        <f t="shared" si="95"/>
        <v>3.2309590245813951</v>
      </c>
      <c r="G207" s="1">
        <f t="shared" si="96"/>
        <v>1.2923836098325581</v>
      </c>
      <c r="H207" s="1">
        <f t="shared" si="97"/>
        <v>6.6073265138453987</v>
      </c>
      <c r="I207" s="3">
        <v>198.5</v>
      </c>
      <c r="J207" s="247">
        <f t="shared" si="98"/>
        <v>3.7269428783412817</v>
      </c>
      <c r="K207" s="247">
        <f t="shared" si="99"/>
        <v>1.2423142927804272</v>
      </c>
      <c r="L207" s="1">
        <f t="shared" si="100"/>
        <v>3.2848774115779431</v>
      </c>
      <c r="M207" s="1">
        <f t="shared" si="101"/>
        <v>1.3139509646311773</v>
      </c>
      <c r="N207" s="1">
        <f t="shared" si="102"/>
        <v>7.0118202899192248</v>
      </c>
      <c r="O207" s="247">
        <f t="shared" si="103"/>
        <v>1.5118202899192239</v>
      </c>
      <c r="P207" s="267"/>
      <c r="Q207" s="251">
        <f t="shared" si="88"/>
        <v>-0.81395096463116623</v>
      </c>
      <c r="R207" s="148">
        <f t="shared" si="89"/>
        <v>8.8817841970012523E-16</v>
      </c>
      <c r="S207" s="252"/>
      <c r="T207" s="253">
        <f t="shared" si="90"/>
        <v>7.0118098599746785</v>
      </c>
      <c r="U207" s="1"/>
      <c r="V207" s="1"/>
      <c r="W207" s="3">
        <v>199</v>
      </c>
      <c r="X207" s="248">
        <f t="shared" si="87"/>
        <v>-0.49999999999998984</v>
      </c>
      <c r="Y207" s="1">
        <f t="shared" si="104"/>
        <v>0.50000000000001021</v>
      </c>
      <c r="Z207" s="247">
        <f t="shared" si="105"/>
        <v>3.3763750859043173</v>
      </c>
      <c r="AA207" s="1">
        <f t="shared" si="106"/>
        <v>1.1254561143019695</v>
      </c>
      <c r="AB207" s="1">
        <f t="shared" si="107"/>
        <v>3.2309516183746836</v>
      </c>
      <c r="AC207" s="1">
        <f t="shared" si="108"/>
        <v>1.2923835883093899</v>
      </c>
      <c r="AD207" s="1">
        <f t="shared" si="109"/>
        <v>6.6073267042790009</v>
      </c>
      <c r="AE207" s="3">
        <v>198.5</v>
      </c>
      <c r="AF207" s="247">
        <f t="shared" si="110"/>
        <v>3.7269505522655617</v>
      </c>
      <c r="AG207" s="247">
        <f t="shared" si="111"/>
        <v>1.242314369709588</v>
      </c>
      <c r="AH207" s="1">
        <f t="shared" si="112"/>
        <v>3.2848699225892681</v>
      </c>
      <c r="AI207" s="1">
        <f t="shared" si="113"/>
        <v>1.3139509590741232</v>
      </c>
      <c r="AJ207" s="1">
        <f t="shared" si="114"/>
        <v>7.0118204748548294</v>
      </c>
      <c r="AK207" s="247">
        <f t="shared" si="115"/>
        <v>1.5118201725296627</v>
      </c>
      <c r="AL207" s="254"/>
    </row>
    <row r="208" spans="1:38" s="4" customFormat="1" hidden="1" x14ac:dyDescent="0.3">
      <c r="A208" s="3">
        <v>200</v>
      </c>
      <c r="B208" s="248">
        <f t="shared" si="91"/>
        <v>-0.86602540378443427</v>
      </c>
      <c r="C208" s="249">
        <f t="shared" si="92"/>
        <v>0.13397459621556573</v>
      </c>
      <c r="D208" s="247">
        <f t="shared" si="93"/>
        <v>2.5332058316779675</v>
      </c>
      <c r="E208" s="1">
        <f t="shared" si="94"/>
        <v>0.84440194389265588</v>
      </c>
      <c r="F208" s="1">
        <f t="shared" si="95"/>
        <v>2.9634624723938185</v>
      </c>
      <c r="G208" s="1">
        <f t="shared" si="96"/>
        <v>1.1853849889575274</v>
      </c>
      <c r="H208" s="1">
        <f t="shared" si="97"/>
        <v>5.4966683040717861</v>
      </c>
      <c r="I208" s="3">
        <v>199.5</v>
      </c>
      <c r="J208" s="247">
        <f t="shared" si="98"/>
        <v>2.9314087614048057</v>
      </c>
      <c r="K208" s="247">
        <f t="shared" si="99"/>
        <v>0.97713625380160185</v>
      </c>
      <c r="L208" s="1">
        <f t="shared" si="100"/>
        <v>3.111582014972945</v>
      </c>
      <c r="M208" s="1">
        <f t="shared" si="101"/>
        <v>1.244632805989178</v>
      </c>
      <c r="N208" s="1">
        <f t="shared" si="102"/>
        <v>6.0429907763777511</v>
      </c>
      <c r="O208" s="247">
        <f t="shared" si="103"/>
        <v>0.54299077637775017</v>
      </c>
      <c r="P208" s="267"/>
      <c r="Q208" s="251">
        <f t="shared" si="88"/>
        <v>-1.1106582097736126</v>
      </c>
      <c r="R208" s="148">
        <f t="shared" si="89"/>
        <v>-3.3306690738754696E-16</v>
      </c>
      <c r="S208" s="252"/>
      <c r="T208" s="253">
        <f t="shared" si="90"/>
        <v>6.0429749720634094</v>
      </c>
      <c r="U208" s="1"/>
      <c r="V208" s="1"/>
      <c r="W208" s="3">
        <v>200</v>
      </c>
      <c r="X208" s="248">
        <f t="shared" si="87"/>
        <v>-0.86602540378443427</v>
      </c>
      <c r="Y208" s="1">
        <f t="shared" si="104"/>
        <v>0.13397459621556573</v>
      </c>
      <c r="Z208" s="247">
        <f t="shared" si="105"/>
        <v>2.5332129212521437</v>
      </c>
      <c r="AA208" s="1">
        <f t="shared" si="106"/>
        <v>0.8444026207142713</v>
      </c>
      <c r="AB208" s="1">
        <f t="shared" si="107"/>
        <v>2.9634556087915542</v>
      </c>
      <c r="AC208" s="1">
        <f t="shared" si="108"/>
        <v>1.1853849409890707</v>
      </c>
      <c r="AD208" s="1">
        <f t="shared" si="109"/>
        <v>5.4966685300436975</v>
      </c>
      <c r="AE208" s="3">
        <v>199.5</v>
      </c>
      <c r="AF208" s="247">
        <f t="shared" si="110"/>
        <v>2.9314161369688745</v>
      </c>
      <c r="AG208" s="247">
        <f t="shared" si="111"/>
        <v>0.97713676086773915</v>
      </c>
      <c r="AH208" s="1">
        <f t="shared" si="112"/>
        <v>3.1115748453838408</v>
      </c>
      <c r="AI208" s="1">
        <f t="shared" si="113"/>
        <v>1.2446327704508695</v>
      </c>
      <c r="AJ208" s="1">
        <f t="shared" si="114"/>
        <v>6.0429909823527153</v>
      </c>
      <c r="AK208" s="247">
        <f t="shared" si="115"/>
        <v>0.54299068002754858</v>
      </c>
      <c r="AL208" s="254"/>
    </row>
    <row r="209" spans="1:38" s="4" customFormat="1" hidden="1" x14ac:dyDescent="0.3">
      <c r="A209" s="3">
        <v>201</v>
      </c>
      <c r="B209" s="248">
        <f t="shared" si="91"/>
        <v>-1</v>
      </c>
      <c r="C209" s="249">
        <f t="shared" si="92"/>
        <v>0</v>
      </c>
      <c r="D209" s="247">
        <f t="shared" si="93"/>
        <v>1.8151212945253798</v>
      </c>
      <c r="E209" s="1">
        <f t="shared" si="94"/>
        <v>0.60504043150845999</v>
      </c>
      <c r="F209" s="1">
        <f t="shared" si="95"/>
        <v>2.5717815250061875</v>
      </c>
      <c r="G209" s="1">
        <f t="shared" si="96"/>
        <v>1.028712610002475</v>
      </c>
      <c r="H209" s="1">
        <f t="shared" si="97"/>
        <v>4.3869028195315671</v>
      </c>
      <c r="I209" s="3">
        <v>200.5</v>
      </c>
      <c r="J209" s="247">
        <f t="shared" si="98"/>
        <v>2.1542536114577628</v>
      </c>
      <c r="K209" s="247">
        <f t="shared" si="99"/>
        <v>0.71808453715258758</v>
      </c>
      <c r="L209" s="1">
        <f t="shared" si="100"/>
        <v>2.7744137113505469</v>
      </c>
      <c r="M209" s="1">
        <f t="shared" si="101"/>
        <v>1.1097654845402187</v>
      </c>
      <c r="N209" s="1">
        <f t="shared" si="102"/>
        <v>4.9286673228083098</v>
      </c>
      <c r="O209" s="247">
        <f t="shared" si="103"/>
        <v>-0.57133267719169112</v>
      </c>
      <c r="P209" s="267"/>
      <c r="Q209" s="251">
        <f t="shared" si="88"/>
        <v>-1.1097654845402189</v>
      </c>
      <c r="R209" s="148">
        <f t="shared" si="89"/>
        <v>-2.2204460492503131E-16</v>
      </c>
      <c r="S209" s="252"/>
      <c r="T209" s="253">
        <f t="shared" si="90"/>
        <v>4.9286536358987885</v>
      </c>
      <c r="U209" s="1"/>
      <c r="V209" s="1"/>
      <c r="W209" s="3">
        <v>201</v>
      </c>
      <c r="X209" s="248">
        <f t="shared" si="87"/>
        <v>-1</v>
      </c>
      <c r="Y209" s="1">
        <f t="shared" si="104"/>
        <v>0</v>
      </c>
      <c r="Z209" s="247">
        <f t="shared" si="105"/>
        <v>1.815127582764404</v>
      </c>
      <c r="AA209" s="1">
        <f t="shared" si="106"/>
        <v>0.60504131925058413</v>
      </c>
      <c r="AB209" s="1">
        <f t="shared" si="107"/>
        <v>2.5717755187361773</v>
      </c>
      <c r="AC209" s="1">
        <f t="shared" si="108"/>
        <v>1.0287125484418385</v>
      </c>
      <c r="AD209" s="1">
        <f t="shared" si="109"/>
        <v>4.3869031015005815</v>
      </c>
      <c r="AE209" s="3">
        <v>200.5</v>
      </c>
      <c r="AF209" s="247">
        <f t="shared" si="110"/>
        <v>2.154260317761846</v>
      </c>
      <c r="AG209" s="247">
        <f t="shared" si="111"/>
        <v>0.7180853384877397</v>
      </c>
      <c r="AH209" s="1">
        <f t="shared" si="112"/>
        <v>2.7744072578777481</v>
      </c>
      <c r="AI209" s="1">
        <f t="shared" si="113"/>
        <v>1.1097654285431173</v>
      </c>
      <c r="AJ209" s="1">
        <f t="shared" si="114"/>
        <v>4.9286675756395937</v>
      </c>
      <c r="AK209" s="247">
        <f t="shared" si="115"/>
        <v>-0.571332726685573</v>
      </c>
      <c r="AL209" s="254"/>
    </row>
    <row r="210" spans="1:38" s="4" customFormat="1" hidden="1" x14ac:dyDescent="0.3">
      <c r="A210" s="3">
        <v>202</v>
      </c>
      <c r="B210" s="248">
        <f t="shared" si="91"/>
        <v>-0.86602540378444726</v>
      </c>
      <c r="C210" s="249">
        <f t="shared" si="92"/>
        <v>0.13397459621555274</v>
      </c>
      <c r="D210" s="247">
        <f t="shared" si="93"/>
        <v>1.4145240496335487</v>
      </c>
      <c r="E210" s="1">
        <f t="shared" si="94"/>
        <v>0.47150801654451624</v>
      </c>
      <c r="F210" s="1">
        <f t="shared" si="95"/>
        <v>2.160866775961674</v>
      </c>
      <c r="G210" s="1">
        <f t="shared" si="96"/>
        <v>0.86434671038466959</v>
      </c>
      <c r="H210" s="1">
        <f t="shared" si="97"/>
        <v>3.5753908255952229</v>
      </c>
      <c r="I210" s="3">
        <v>201.5</v>
      </c>
      <c r="J210" s="247">
        <f t="shared" si="98"/>
        <v>1.6037155233221512</v>
      </c>
      <c r="K210" s="247">
        <f t="shared" si="99"/>
        <v>0.53457184110738376</v>
      </c>
      <c r="L210" s="1">
        <f t="shared" si="100"/>
        <v>2.3637164753797433</v>
      </c>
      <c r="M210" s="1">
        <f t="shared" si="101"/>
        <v>0.94548659015189729</v>
      </c>
      <c r="N210" s="1">
        <f t="shared" si="102"/>
        <v>3.9674319987018944</v>
      </c>
      <c r="O210" s="247">
        <f t="shared" si="103"/>
        <v>-1.5325680012981064</v>
      </c>
      <c r="P210" s="267"/>
      <c r="Q210" s="251">
        <f t="shared" si="88"/>
        <v>-0.81151199393634421</v>
      </c>
      <c r="R210" s="148">
        <f t="shared" si="89"/>
        <v>3.3306690738754696E-16</v>
      </c>
      <c r="S210" s="252"/>
      <c r="T210" s="253">
        <f t="shared" si="90"/>
        <v>3.9674273536148994</v>
      </c>
      <c r="U210" s="1"/>
      <c r="V210" s="1"/>
      <c r="W210" s="3">
        <v>202</v>
      </c>
      <c r="X210" s="248">
        <f t="shared" si="87"/>
        <v>-0.86602540378444726</v>
      </c>
      <c r="Y210" s="1">
        <f t="shared" si="104"/>
        <v>0.13397459621555274</v>
      </c>
      <c r="Z210" s="247">
        <f t="shared" si="105"/>
        <v>1.4145294569855131</v>
      </c>
      <c r="AA210" s="1">
        <f t="shared" si="106"/>
        <v>0.47150887733736391</v>
      </c>
      <c r="AB210" s="1">
        <f t="shared" si="107"/>
        <v>2.1608617120302407</v>
      </c>
      <c r="AC210" s="1">
        <f t="shared" si="108"/>
        <v>0.86434665172697656</v>
      </c>
      <c r="AD210" s="1">
        <f t="shared" si="109"/>
        <v>3.575391169015754</v>
      </c>
      <c r="AE210" s="3">
        <v>201.5</v>
      </c>
      <c r="AF210" s="247">
        <f t="shared" si="110"/>
        <v>1.6037213687941458</v>
      </c>
      <c r="AG210" s="247">
        <f t="shared" si="111"/>
        <v>0.53457272199444383</v>
      </c>
      <c r="AH210" s="1">
        <f t="shared" si="112"/>
        <v>2.3637109428571978</v>
      </c>
      <c r="AI210" s="1">
        <f t="shared" si="113"/>
        <v>0.94548652870038064</v>
      </c>
      <c r="AJ210" s="1">
        <f t="shared" si="114"/>
        <v>3.9674323116513435</v>
      </c>
      <c r="AK210" s="247">
        <f t="shared" si="115"/>
        <v>-1.5325679906738232</v>
      </c>
      <c r="AL210" s="254"/>
    </row>
    <row r="211" spans="1:38" s="4" customFormat="1" hidden="1" x14ac:dyDescent="0.3">
      <c r="A211" s="3">
        <v>203</v>
      </c>
      <c r="B211" s="248">
        <f t="shared" si="91"/>
        <v>-0.50000000000001232</v>
      </c>
      <c r="C211" s="249">
        <f t="shared" si="92"/>
        <v>0.49999999999998768</v>
      </c>
      <c r="D211" s="247">
        <f t="shared" si="93"/>
        <v>1.438753805261376</v>
      </c>
      <c r="E211" s="1">
        <f t="shared" si="94"/>
        <v>0.47958460175379197</v>
      </c>
      <c r="F211" s="1">
        <f t="shared" si="95"/>
        <v>1.8408225004247927</v>
      </c>
      <c r="G211" s="1">
        <f t="shared" si="96"/>
        <v>0.73632900016991709</v>
      </c>
      <c r="H211" s="1">
        <f t="shared" si="97"/>
        <v>3.2795763056861684</v>
      </c>
      <c r="I211" s="3">
        <v>202.5</v>
      </c>
      <c r="J211" s="247">
        <f t="shared" si="98"/>
        <v>1.4273107331164812</v>
      </c>
      <c r="K211" s="247">
        <f t="shared" si="99"/>
        <v>0.47577024437216037</v>
      </c>
      <c r="L211" s="1">
        <f t="shared" si="100"/>
        <v>1.9895362997726043</v>
      </c>
      <c r="M211" s="1">
        <f t="shared" si="101"/>
        <v>0.79581451990904173</v>
      </c>
      <c r="N211" s="1">
        <f t="shared" si="102"/>
        <v>3.4168470328890854</v>
      </c>
      <c r="O211" s="247">
        <f t="shared" si="103"/>
        <v>-2.0831529671109155</v>
      </c>
      <c r="P211" s="267"/>
      <c r="Q211" s="251">
        <f t="shared" si="88"/>
        <v>-0.2958145199090545</v>
      </c>
      <c r="R211" s="148">
        <f t="shared" si="89"/>
        <v>-4.4408920985006262E-16</v>
      </c>
      <c r="S211" s="252"/>
      <c r="T211" s="253">
        <f t="shared" si="90"/>
        <v>3.4168559312932318</v>
      </c>
      <c r="U211" s="1"/>
      <c r="V211" s="1"/>
      <c r="W211" s="3">
        <v>203</v>
      </c>
      <c r="X211" s="248">
        <f t="shared" si="87"/>
        <v>-0.50000000000001232</v>
      </c>
      <c r="Y211" s="1">
        <f t="shared" si="104"/>
        <v>0.49999999999998768</v>
      </c>
      <c r="Z211" s="247">
        <f t="shared" si="105"/>
        <v>1.4387584882073488</v>
      </c>
      <c r="AA211" s="1">
        <f t="shared" si="106"/>
        <v>0.47958520494861467</v>
      </c>
      <c r="AB211" s="1">
        <f t="shared" si="107"/>
        <v>1.8408182113393985</v>
      </c>
      <c r="AC211" s="1">
        <f t="shared" si="108"/>
        <v>0.7363289601324492</v>
      </c>
      <c r="AD211" s="1">
        <f t="shared" si="109"/>
        <v>3.2795766995467472</v>
      </c>
      <c r="AE211" s="3">
        <v>202.5</v>
      </c>
      <c r="AF211" s="247">
        <f t="shared" si="110"/>
        <v>1.4273157568435475</v>
      </c>
      <c r="AG211" s="247">
        <f t="shared" si="111"/>
        <v>0.47577096877815206</v>
      </c>
      <c r="AH211" s="1">
        <f t="shared" si="112"/>
        <v>1.9895316462663846</v>
      </c>
      <c r="AI211" s="1">
        <f t="shared" si="113"/>
        <v>0.79581446946899448</v>
      </c>
      <c r="AJ211" s="1">
        <f t="shared" si="114"/>
        <v>3.4168474031099318</v>
      </c>
      <c r="AK211" s="247">
        <f t="shared" si="115"/>
        <v>-2.0831528992152348</v>
      </c>
      <c r="AL211" s="254"/>
    </row>
    <row r="212" spans="1:38" s="4" customFormat="1" hidden="1" x14ac:dyDescent="0.3">
      <c r="A212" s="3">
        <v>204</v>
      </c>
      <c r="B212" s="248">
        <f t="shared" si="91"/>
        <v>-1.127093210429031E-14</v>
      </c>
      <c r="C212" s="249">
        <f t="shared" si="92"/>
        <v>0.99999999999998868</v>
      </c>
      <c r="D212" s="247">
        <f t="shared" si="93"/>
        <v>1.8813182179555827</v>
      </c>
      <c r="E212" s="1">
        <f t="shared" si="94"/>
        <v>0.62710607265186091</v>
      </c>
      <c r="F212" s="1">
        <f t="shared" si="95"/>
        <v>1.6974043035678554</v>
      </c>
      <c r="G212" s="1">
        <f t="shared" si="96"/>
        <v>0.67896172142714217</v>
      </c>
      <c r="H212" s="1">
        <f t="shared" si="97"/>
        <v>3.5787225215234382</v>
      </c>
      <c r="I212" s="3">
        <v>203.5</v>
      </c>
      <c r="J212" s="247">
        <f t="shared" si="98"/>
        <v>1.672306761917346</v>
      </c>
      <c r="K212" s="247">
        <f t="shared" si="99"/>
        <v>0.55743558730578202</v>
      </c>
      <c r="L212" s="1">
        <f t="shared" si="100"/>
        <v>1.7521344604067983</v>
      </c>
      <c r="M212" s="1">
        <f t="shared" si="101"/>
        <v>0.70085378416271937</v>
      </c>
      <c r="N212" s="1">
        <f t="shared" si="102"/>
        <v>3.4244412223241443</v>
      </c>
      <c r="O212" s="247">
        <f t="shared" si="103"/>
        <v>-2.0755587776758566</v>
      </c>
      <c r="P212" s="267"/>
      <c r="Q212" s="251">
        <f t="shared" si="88"/>
        <v>0.29914621583726975</v>
      </c>
      <c r="R212" s="148">
        <f t="shared" si="89"/>
        <v>0</v>
      </c>
      <c r="S212" s="252"/>
      <c r="T212" s="253">
        <f t="shared" si="90"/>
        <v>3.4244645369205622</v>
      </c>
      <c r="U212" s="1"/>
      <c r="V212" s="1"/>
      <c r="W212" s="3">
        <v>204</v>
      </c>
      <c r="X212" s="248">
        <f t="shared" si="87"/>
        <v>-1.127093210429031E-14</v>
      </c>
      <c r="Y212" s="1">
        <f t="shared" si="104"/>
        <v>0.99999999999998868</v>
      </c>
      <c r="Z212" s="247">
        <f t="shared" si="105"/>
        <v>1.8813225270806324</v>
      </c>
      <c r="AA212" s="1">
        <f t="shared" si="106"/>
        <v>0.62710625662309283</v>
      </c>
      <c r="AB212" s="1">
        <f t="shared" si="107"/>
        <v>1.6974004142165913</v>
      </c>
      <c r="AC212" s="1">
        <f t="shared" si="108"/>
        <v>0.67896171073790657</v>
      </c>
      <c r="AD212" s="1">
        <f t="shared" si="109"/>
        <v>3.5787229412972237</v>
      </c>
      <c r="AE212" s="3">
        <v>203.5</v>
      </c>
      <c r="AF212" s="247">
        <f t="shared" si="110"/>
        <v>1.6723112231725339</v>
      </c>
      <c r="AG212" s="247">
        <f t="shared" si="111"/>
        <v>0.55743596112670479</v>
      </c>
      <c r="AH212" s="1">
        <f t="shared" si="112"/>
        <v>1.7521304084512617</v>
      </c>
      <c r="AI212" s="1">
        <f t="shared" si="113"/>
        <v>0.70085375824951146</v>
      </c>
      <c r="AJ212" s="1">
        <f t="shared" si="114"/>
        <v>3.4244416316237958</v>
      </c>
      <c r="AK212" s="247">
        <f t="shared" si="115"/>
        <v>-2.0755586707013709</v>
      </c>
      <c r="AL212" s="254"/>
    </row>
    <row r="213" spans="1:38" s="4" customFormat="1" hidden="1" x14ac:dyDescent="0.3">
      <c r="A213" s="3">
        <v>205</v>
      </c>
      <c r="B213" s="248">
        <f t="shared" si="91"/>
        <v>0.49999999999999278</v>
      </c>
      <c r="C213" s="249">
        <f t="shared" si="92"/>
        <v>1.4999999999999929</v>
      </c>
      <c r="D213" s="247">
        <f t="shared" si="93"/>
        <v>2.6236325107360017</v>
      </c>
      <c r="E213" s="1">
        <f t="shared" si="94"/>
        <v>0.87454417024533393</v>
      </c>
      <c r="F213" s="1">
        <f t="shared" si="95"/>
        <v>1.7690409754186067</v>
      </c>
      <c r="G213" s="1">
        <f t="shared" si="96"/>
        <v>0.70761639016744271</v>
      </c>
      <c r="H213" s="1">
        <f t="shared" si="97"/>
        <v>4.3926734861546084</v>
      </c>
      <c r="I213" s="3">
        <v>204.5</v>
      </c>
      <c r="J213" s="247">
        <f t="shared" si="98"/>
        <v>2.2730571216587219</v>
      </c>
      <c r="K213" s="247">
        <f t="shared" si="99"/>
        <v>0.75768570721957396</v>
      </c>
      <c r="L213" s="1">
        <f t="shared" si="100"/>
        <v>1.7151225884220578</v>
      </c>
      <c r="M213" s="1">
        <f t="shared" si="101"/>
        <v>0.68604903536882311</v>
      </c>
      <c r="N213" s="1">
        <f t="shared" si="102"/>
        <v>3.9881797100807796</v>
      </c>
      <c r="O213" s="247">
        <f t="shared" si="103"/>
        <v>-1.5118202899192212</v>
      </c>
      <c r="P213" s="267"/>
      <c r="Q213" s="251">
        <f t="shared" si="88"/>
        <v>0.81395096463117023</v>
      </c>
      <c r="R213" s="148">
        <f t="shared" si="89"/>
        <v>0</v>
      </c>
      <c r="S213" s="252"/>
      <c r="T213" s="253">
        <f t="shared" si="90"/>
        <v>3.9882144507634996</v>
      </c>
      <c r="U213" s="1"/>
      <c r="V213" s="1"/>
      <c r="W213" s="3">
        <v>205</v>
      </c>
      <c r="X213" s="248">
        <f t="shared" si="87"/>
        <v>0.49999999999999278</v>
      </c>
      <c r="Y213" s="1">
        <f t="shared" si="104"/>
        <v>1.4999999999999929</v>
      </c>
      <c r="Z213" s="247">
        <f t="shared" si="105"/>
        <v>2.6236368967902122</v>
      </c>
      <c r="AA213" s="1">
        <f t="shared" si="106"/>
        <v>0.87454388569803232</v>
      </c>
      <c r="AB213" s="1">
        <f t="shared" si="107"/>
        <v>1.7690370035811256</v>
      </c>
      <c r="AC213" s="1">
        <f t="shared" si="108"/>
        <v>0.70761641169061107</v>
      </c>
      <c r="AD213" s="1">
        <f t="shared" si="109"/>
        <v>4.3926739003713378</v>
      </c>
      <c r="AE213" s="3">
        <v>204.5</v>
      </c>
      <c r="AF213" s="247">
        <f t="shared" si="110"/>
        <v>2.2730614304289669</v>
      </c>
      <c r="AG213" s="247">
        <f t="shared" si="111"/>
        <v>0.75768563029041336</v>
      </c>
      <c r="AH213" s="1">
        <f t="shared" si="112"/>
        <v>1.7151186993665406</v>
      </c>
      <c r="AI213" s="1">
        <f t="shared" si="113"/>
        <v>0.68604904092587748</v>
      </c>
      <c r="AJ213" s="1">
        <f t="shared" si="114"/>
        <v>3.9881801297955075</v>
      </c>
      <c r="AK213" s="247">
        <f t="shared" si="115"/>
        <v>-1.5118201725296592</v>
      </c>
      <c r="AL213" s="254"/>
    </row>
    <row r="214" spans="1:38" s="4" customFormat="1" hidden="1" x14ac:dyDescent="0.3">
      <c r="A214" s="3">
        <v>206</v>
      </c>
      <c r="B214" s="248">
        <f t="shared" si="91"/>
        <v>0.86602540378443593</v>
      </c>
      <c r="C214" s="249">
        <f t="shared" si="92"/>
        <v>1.8660254037844359</v>
      </c>
      <c r="D214" s="247">
        <f t="shared" si="93"/>
        <v>3.4667941683220378</v>
      </c>
      <c r="E214" s="1">
        <f t="shared" si="94"/>
        <v>1.155598056107346</v>
      </c>
      <c r="F214" s="1">
        <f t="shared" si="95"/>
        <v>2.0365375276061837</v>
      </c>
      <c r="G214" s="1">
        <f t="shared" si="96"/>
        <v>0.81461501104247347</v>
      </c>
      <c r="H214" s="1">
        <f t="shared" si="97"/>
        <v>5.503331695928221</v>
      </c>
      <c r="I214" s="3">
        <v>205.5</v>
      </c>
      <c r="J214" s="247">
        <f t="shared" si="98"/>
        <v>3.0685912385951997</v>
      </c>
      <c r="K214" s="247">
        <f t="shared" si="99"/>
        <v>1.0228637461983998</v>
      </c>
      <c r="L214" s="1">
        <f t="shared" si="100"/>
        <v>1.8884179850270573</v>
      </c>
      <c r="M214" s="1">
        <f t="shared" si="101"/>
        <v>0.75536719401082286</v>
      </c>
      <c r="N214" s="1">
        <f t="shared" si="102"/>
        <v>4.9570092236222569</v>
      </c>
      <c r="O214" s="247">
        <f t="shared" si="103"/>
        <v>-0.54299077637774396</v>
      </c>
      <c r="P214" s="267"/>
      <c r="Q214" s="251">
        <f t="shared" si="88"/>
        <v>1.1106582097736126</v>
      </c>
      <c r="R214" s="148">
        <f t="shared" si="89"/>
        <v>0</v>
      </c>
      <c r="S214" s="252"/>
      <c r="T214" s="253">
        <f t="shared" si="90"/>
        <v>4.9570493386747412</v>
      </c>
      <c r="U214" s="1"/>
      <c r="V214" s="1"/>
      <c r="W214" s="3">
        <v>206</v>
      </c>
      <c r="X214" s="248">
        <f t="shared" si="87"/>
        <v>0.86602540378443593</v>
      </c>
      <c r="Y214" s="1">
        <f t="shared" si="104"/>
        <v>1.8660254037844359</v>
      </c>
      <c r="Z214" s="247">
        <f t="shared" si="105"/>
        <v>3.4667990614423854</v>
      </c>
      <c r="AA214" s="1">
        <f t="shared" si="106"/>
        <v>1.1555973792857301</v>
      </c>
      <c r="AB214" s="1">
        <f t="shared" si="107"/>
        <v>2.0365330131642554</v>
      </c>
      <c r="AC214" s="1">
        <f t="shared" si="108"/>
        <v>0.81461505901093045</v>
      </c>
      <c r="AD214" s="1">
        <f t="shared" si="109"/>
        <v>5.5033320746066412</v>
      </c>
      <c r="AE214" s="3">
        <v>205.5</v>
      </c>
      <c r="AF214" s="247">
        <f t="shared" si="110"/>
        <v>3.0685958457256546</v>
      </c>
      <c r="AG214" s="247">
        <f t="shared" si="111"/>
        <v>1.0228632391322623</v>
      </c>
      <c r="AH214" s="1">
        <f t="shared" si="112"/>
        <v>1.8884137765719688</v>
      </c>
      <c r="AI214" s="1">
        <f t="shared" si="113"/>
        <v>0.75536722954913149</v>
      </c>
      <c r="AJ214" s="1">
        <f t="shared" si="114"/>
        <v>4.9570096222976234</v>
      </c>
      <c r="AK214" s="247">
        <f t="shared" si="115"/>
        <v>-0.54299068002754325</v>
      </c>
      <c r="AL214" s="254"/>
    </row>
    <row r="215" spans="1:38" s="4" customFormat="1" hidden="1" x14ac:dyDescent="0.3">
      <c r="A215" s="3">
        <v>207</v>
      </c>
      <c r="B215" s="248">
        <f t="shared" si="91"/>
        <v>1</v>
      </c>
      <c r="C215" s="249">
        <f t="shared" si="92"/>
        <v>2</v>
      </c>
      <c r="D215" s="247">
        <f t="shared" si="93"/>
        <v>4.1848787054746239</v>
      </c>
      <c r="E215" s="1">
        <f t="shared" si="94"/>
        <v>1.3949595684915412</v>
      </c>
      <c r="F215" s="1">
        <f t="shared" si="95"/>
        <v>2.4282184749938152</v>
      </c>
      <c r="G215" s="1">
        <f t="shared" si="96"/>
        <v>0.97128738999752606</v>
      </c>
      <c r="H215" s="1">
        <f t="shared" si="97"/>
        <v>6.6130971804684391</v>
      </c>
      <c r="I215" s="3">
        <v>206.5</v>
      </c>
      <c r="J215" s="247">
        <f t="shared" si="98"/>
        <v>3.8457463885422416</v>
      </c>
      <c r="K215" s="247">
        <f t="shared" si="99"/>
        <v>1.2819154628474139</v>
      </c>
      <c r="L215" s="1">
        <f t="shared" si="100"/>
        <v>2.2255862886494557</v>
      </c>
      <c r="M215" s="1">
        <f t="shared" si="101"/>
        <v>0.89023451545978227</v>
      </c>
      <c r="N215" s="1">
        <f t="shared" si="102"/>
        <v>6.0713326771916973</v>
      </c>
      <c r="O215" s="247">
        <f t="shared" si="103"/>
        <v>0.57133267719169645</v>
      </c>
      <c r="P215" s="267"/>
      <c r="Q215" s="251">
        <f t="shared" si="88"/>
        <v>1.1097654845402181</v>
      </c>
      <c r="R215" s="148">
        <f t="shared" si="89"/>
        <v>0</v>
      </c>
      <c r="S215" s="252"/>
      <c r="T215" s="253">
        <f t="shared" si="90"/>
        <v>6.0713706748393612</v>
      </c>
      <c r="U215" s="1"/>
      <c r="V215" s="1"/>
      <c r="W215" s="3">
        <v>207</v>
      </c>
      <c r="X215" s="248">
        <f t="shared" si="87"/>
        <v>1</v>
      </c>
      <c r="Y215" s="1">
        <f t="shared" si="104"/>
        <v>2</v>
      </c>
      <c r="Z215" s="247">
        <f t="shared" si="105"/>
        <v>4.1848843999301231</v>
      </c>
      <c r="AA215" s="1">
        <f t="shared" si="106"/>
        <v>1.3949586807494168</v>
      </c>
      <c r="AB215" s="1">
        <f t="shared" si="107"/>
        <v>2.4282131032196324</v>
      </c>
      <c r="AC215" s="1">
        <f t="shared" si="108"/>
        <v>0.97128745155816254</v>
      </c>
      <c r="AD215" s="1">
        <f t="shared" si="109"/>
        <v>6.6130975031497554</v>
      </c>
      <c r="AE215" s="3">
        <v>206.5</v>
      </c>
      <c r="AF215" s="247">
        <f t="shared" si="110"/>
        <v>3.8457516649326822</v>
      </c>
      <c r="AG215" s="247">
        <f t="shared" si="111"/>
        <v>1.2819146615122614</v>
      </c>
      <c r="AH215" s="1">
        <f t="shared" si="112"/>
        <v>2.225581364078062</v>
      </c>
      <c r="AI215" s="1">
        <f t="shared" si="113"/>
        <v>0.89023457145688401</v>
      </c>
      <c r="AJ215" s="1">
        <f t="shared" si="114"/>
        <v>6.0713330290107441</v>
      </c>
      <c r="AK215" s="247">
        <f t="shared" si="115"/>
        <v>0.57133272668557744</v>
      </c>
      <c r="AL215" s="254"/>
    </row>
    <row r="216" spans="1:38" s="4" customFormat="1" hidden="1" x14ac:dyDescent="0.3">
      <c r="A216" s="3">
        <v>208</v>
      </c>
      <c r="B216" s="248">
        <f t="shared" si="91"/>
        <v>0.86602540378444548</v>
      </c>
      <c r="C216" s="249">
        <f t="shared" si="92"/>
        <v>1.8660254037844455</v>
      </c>
      <c r="D216" s="247">
        <f t="shared" si="93"/>
        <v>4.5854759503664519</v>
      </c>
      <c r="E216" s="1">
        <f t="shared" si="94"/>
        <v>1.528491983455484</v>
      </c>
      <c r="F216" s="1">
        <f t="shared" si="95"/>
        <v>2.8391332240383282</v>
      </c>
      <c r="G216" s="1">
        <f t="shared" si="96"/>
        <v>1.1356532896153313</v>
      </c>
      <c r="H216" s="1">
        <f t="shared" si="97"/>
        <v>7.4246091744047806</v>
      </c>
      <c r="I216" s="3">
        <v>207.5</v>
      </c>
      <c r="J216" s="247">
        <f t="shared" si="98"/>
        <v>4.3962844766778515</v>
      </c>
      <c r="K216" s="247">
        <f t="shared" si="99"/>
        <v>1.4654281588926172</v>
      </c>
      <c r="L216" s="1">
        <f t="shared" si="100"/>
        <v>2.6362835246202598</v>
      </c>
      <c r="M216" s="1">
        <f t="shared" si="101"/>
        <v>1.0545134098481039</v>
      </c>
      <c r="N216" s="1">
        <f t="shared" si="102"/>
        <v>7.0325680012981113</v>
      </c>
      <c r="O216" s="247">
        <f t="shared" si="103"/>
        <v>1.5325680012981104</v>
      </c>
      <c r="P216" s="267"/>
      <c r="Q216" s="251">
        <f t="shared" si="88"/>
        <v>0.81151199393634155</v>
      </c>
      <c r="R216" s="148">
        <f t="shared" si="89"/>
        <v>0</v>
      </c>
      <c r="S216" s="252"/>
      <c r="T216" s="253">
        <f t="shared" si="90"/>
        <v>7.0325969571232569</v>
      </c>
      <c r="U216" s="1"/>
      <c r="V216" s="1"/>
      <c r="W216" s="3">
        <v>208</v>
      </c>
      <c r="X216" s="248">
        <f t="shared" si="87"/>
        <v>0.86602540378444548</v>
      </c>
      <c r="Y216" s="1">
        <f t="shared" si="104"/>
        <v>1.8660254037844455</v>
      </c>
      <c r="Z216" s="247">
        <f t="shared" si="105"/>
        <v>4.5854825257090122</v>
      </c>
      <c r="AA216" s="1">
        <f t="shared" si="106"/>
        <v>1.5284911226626363</v>
      </c>
      <c r="AB216" s="1">
        <f t="shared" si="107"/>
        <v>2.8391269099255685</v>
      </c>
      <c r="AC216" s="1">
        <f t="shared" si="108"/>
        <v>1.1356533482730242</v>
      </c>
      <c r="AD216" s="1">
        <f t="shared" si="109"/>
        <v>7.4246094356345811</v>
      </c>
      <c r="AE216" s="3">
        <v>207.5</v>
      </c>
      <c r="AF216" s="247">
        <f t="shared" si="110"/>
        <v>4.3962906139003799</v>
      </c>
      <c r="AG216" s="247">
        <f t="shared" si="111"/>
        <v>1.4654272780055566</v>
      </c>
      <c r="AH216" s="1">
        <f t="shared" si="112"/>
        <v>2.6362776790986118</v>
      </c>
      <c r="AI216" s="1">
        <f t="shared" si="113"/>
        <v>1.0545134712996205</v>
      </c>
      <c r="AJ216" s="1">
        <f t="shared" si="114"/>
        <v>7.0325682929989917</v>
      </c>
      <c r="AK216" s="247">
        <f t="shared" si="115"/>
        <v>1.532567990673825</v>
      </c>
      <c r="AL216" s="254"/>
    </row>
    <row r="217" spans="1:38" s="4" customFormat="1" hidden="1" x14ac:dyDescent="0.3">
      <c r="A217" s="3">
        <v>209</v>
      </c>
      <c r="B217" s="248">
        <f t="shared" si="91"/>
        <v>0.50000000000000933</v>
      </c>
      <c r="C217" s="249">
        <f t="shared" si="92"/>
        <v>1.5000000000000093</v>
      </c>
      <c r="D217" s="247">
        <f t="shared" si="93"/>
        <v>4.5612461947386223</v>
      </c>
      <c r="E217" s="1">
        <f t="shared" si="94"/>
        <v>1.5204153982462074</v>
      </c>
      <c r="F217" s="1">
        <f t="shared" si="95"/>
        <v>3.159177499575208</v>
      </c>
      <c r="G217" s="1">
        <f t="shared" si="96"/>
        <v>1.2636709998300832</v>
      </c>
      <c r="H217" s="1">
        <f t="shared" si="97"/>
        <v>7.7204236943138298</v>
      </c>
      <c r="I217" s="3">
        <v>208.5</v>
      </c>
      <c r="J217" s="247">
        <f t="shared" si="98"/>
        <v>4.5726892668835184</v>
      </c>
      <c r="K217" s="247">
        <f t="shared" si="99"/>
        <v>1.5242297556278395</v>
      </c>
      <c r="L217" s="1">
        <f t="shared" si="100"/>
        <v>3.010463700227398</v>
      </c>
      <c r="M217" s="1">
        <f t="shared" si="101"/>
        <v>1.2041854800909593</v>
      </c>
      <c r="N217" s="1">
        <f t="shared" si="102"/>
        <v>7.5831529671109159</v>
      </c>
      <c r="O217" s="247">
        <f t="shared" si="103"/>
        <v>2.083152967110915</v>
      </c>
      <c r="P217" s="267"/>
      <c r="Q217" s="251">
        <f t="shared" si="88"/>
        <v>0.29581451990904917</v>
      </c>
      <c r="R217" s="148">
        <f t="shared" si="89"/>
        <v>0</v>
      </c>
      <c r="S217" s="252"/>
      <c r="T217" s="253">
        <f t="shared" si="90"/>
        <v>7.5831683794449347</v>
      </c>
      <c r="U217" s="1"/>
      <c r="V217" s="1"/>
      <c r="W217" s="3">
        <v>209</v>
      </c>
      <c r="X217" s="248">
        <f t="shared" si="87"/>
        <v>0.50000000000000933</v>
      </c>
      <c r="Y217" s="1">
        <f t="shared" si="104"/>
        <v>1.5000000000000093</v>
      </c>
      <c r="Z217" s="247">
        <f t="shared" si="105"/>
        <v>4.5612534944871737</v>
      </c>
      <c r="AA217" s="1">
        <f t="shared" si="106"/>
        <v>1.5204147950513847</v>
      </c>
      <c r="AB217" s="1">
        <f t="shared" si="107"/>
        <v>3.1591704106164102</v>
      </c>
      <c r="AC217" s="1">
        <f t="shared" si="108"/>
        <v>1.2636710398675515</v>
      </c>
      <c r="AD217" s="1">
        <f t="shared" si="109"/>
        <v>7.7204239051035835</v>
      </c>
      <c r="AE217" s="3">
        <v>208.5</v>
      </c>
      <c r="AF217" s="247">
        <f t="shared" si="110"/>
        <v>4.5726962258509767</v>
      </c>
      <c r="AG217" s="247">
        <f t="shared" si="111"/>
        <v>1.5242290312218478</v>
      </c>
      <c r="AH217" s="1">
        <f t="shared" si="112"/>
        <v>3.0104569756894244</v>
      </c>
      <c r="AI217" s="1">
        <f t="shared" si="113"/>
        <v>1.2041855305310063</v>
      </c>
      <c r="AJ217" s="1">
        <f t="shared" si="114"/>
        <v>7.5831532015404015</v>
      </c>
      <c r="AK217" s="247">
        <f t="shared" si="115"/>
        <v>2.0831528992152348</v>
      </c>
      <c r="AL217" s="254"/>
    </row>
    <row r="218" spans="1:38" s="4" customFormat="1" hidden="1" x14ac:dyDescent="0.3">
      <c r="A218" s="3">
        <v>210</v>
      </c>
      <c r="B218" s="248">
        <f t="shared" si="91"/>
        <v>7.840733270980671E-15</v>
      </c>
      <c r="C218" s="249">
        <f t="shared" si="92"/>
        <v>1.0000000000000078</v>
      </c>
      <c r="D218" s="247">
        <f t="shared" si="93"/>
        <v>4.1186817820444128</v>
      </c>
      <c r="E218" s="1">
        <f t="shared" si="94"/>
        <v>1.3728939273481375</v>
      </c>
      <c r="F218" s="1">
        <f t="shared" si="95"/>
        <v>3.3025956964321446</v>
      </c>
      <c r="G218" s="1">
        <f t="shared" si="96"/>
        <v>1.3210382785728578</v>
      </c>
      <c r="H218" s="1">
        <f t="shared" si="97"/>
        <v>7.4212774784765578</v>
      </c>
      <c r="I218" s="3">
        <v>209.5</v>
      </c>
      <c r="J218" s="247">
        <f t="shared" si="98"/>
        <v>4.3276932380826505</v>
      </c>
      <c r="K218" s="247">
        <f t="shared" si="99"/>
        <v>1.4425644126942168</v>
      </c>
      <c r="L218" s="1">
        <f t="shared" si="100"/>
        <v>3.2478655395932021</v>
      </c>
      <c r="M218" s="1">
        <f t="shared" si="101"/>
        <v>1.2991462158372808</v>
      </c>
      <c r="N218" s="1">
        <f t="shared" si="102"/>
        <v>7.5755587776758526</v>
      </c>
      <c r="O218" s="247">
        <f t="shared" si="103"/>
        <v>2.0755587776758517</v>
      </c>
      <c r="P218" s="267"/>
      <c r="Q218" s="251">
        <f t="shared" si="88"/>
        <v>-0.29914621583727197</v>
      </c>
      <c r="R218" s="148">
        <f t="shared" si="89"/>
        <v>0</v>
      </c>
      <c r="S218" s="252"/>
      <c r="T218" s="253">
        <f t="shared" si="90"/>
        <v>7.5755597738176164</v>
      </c>
      <c r="U218" s="1"/>
      <c r="V218" s="1"/>
      <c r="W218" s="3">
        <v>210</v>
      </c>
      <c r="X218" s="248">
        <f t="shared" si="87"/>
        <v>7.840733270980671E-15</v>
      </c>
      <c r="Y218" s="1">
        <f t="shared" si="104"/>
        <v>1.0000000000000078</v>
      </c>
      <c r="Z218" s="247">
        <f t="shared" si="105"/>
        <v>4.1186894556138869</v>
      </c>
      <c r="AA218" s="1">
        <f t="shared" si="106"/>
        <v>1.3728937433769053</v>
      </c>
      <c r="AB218" s="1">
        <f t="shared" si="107"/>
        <v>3.3025882077392161</v>
      </c>
      <c r="AC218" s="1">
        <f t="shared" si="108"/>
        <v>1.3210382892620935</v>
      </c>
      <c r="AD218" s="1">
        <f t="shared" si="109"/>
        <v>7.421277663353103</v>
      </c>
      <c r="AE218" s="3">
        <v>209.5</v>
      </c>
      <c r="AF218" s="247">
        <f t="shared" si="110"/>
        <v>4.3277007595219876</v>
      </c>
      <c r="AG218" s="247">
        <f t="shared" si="111"/>
        <v>1.4425640388732941</v>
      </c>
      <c r="AH218" s="1">
        <f t="shared" si="112"/>
        <v>3.247858213504546</v>
      </c>
      <c r="AI218" s="1">
        <f t="shared" si="113"/>
        <v>1.2991462417504887</v>
      </c>
      <c r="AJ218" s="1">
        <f t="shared" si="114"/>
        <v>7.5755589730265331</v>
      </c>
      <c r="AK218" s="247">
        <f t="shared" si="115"/>
        <v>2.0755586707013665</v>
      </c>
      <c r="AL218" s="254"/>
    </row>
    <row r="219" spans="1:38" s="4" customFormat="1" hidden="1" x14ac:dyDescent="0.3">
      <c r="A219" s="3">
        <v>211</v>
      </c>
      <c r="B219" s="248">
        <f t="shared" si="91"/>
        <v>-0.49999999999998346</v>
      </c>
      <c r="C219" s="249">
        <f t="shared" si="92"/>
        <v>0.50000000000001654</v>
      </c>
      <c r="D219" s="247">
        <f t="shared" si="93"/>
        <v>3.3763674892640032</v>
      </c>
      <c r="E219" s="1">
        <f t="shared" si="94"/>
        <v>1.1254558297546677</v>
      </c>
      <c r="F219" s="1">
        <f t="shared" si="95"/>
        <v>3.2309590245813937</v>
      </c>
      <c r="G219" s="1">
        <f t="shared" si="96"/>
        <v>1.2923836098325574</v>
      </c>
      <c r="H219" s="1">
        <f t="shared" si="97"/>
        <v>6.6073265138453969</v>
      </c>
      <c r="I219" s="3">
        <v>210.5</v>
      </c>
      <c r="J219" s="247">
        <f t="shared" si="98"/>
        <v>3.7269428783412786</v>
      </c>
      <c r="K219" s="247">
        <f t="shared" si="99"/>
        <v>1.2423142927804263</v>
      </c>
      <c r="L219" s="1">
        <f t="shared" si="100"/>
        <v>3.2848774115779422</v>
      </c>
      <c r="M219" s="1">
        <f t="shared" si="101"/>
        <v>1.3139509646311769</v>
      </c>
      <c r="N219" s="1">
        <f t="shared" si="102"/>
        <v>7.0118202899192212</v>
      </c>
      <c r="O219" s="247">
        <f t="shared" si="103"/>
        <v>1.5118202899192204</v>
      </c>
      <c r="P219" s="267"/>
      <c r="Q219" s="251">
        <f t="shared" si="88"/>
        <v>-0.8139509646311609</v>
      </c>
      <c r="R219" s="148">
        <f t="shared" si="89"/>
        <v>0</v>
      </c>
      <c r="S219" s="252"/>
      <c r="T219" s="253">
        <f t="shared" si="90"/>
        <v>7.0118098599746466</v>
      </c>
      <c r="U219" s="1"/>
      <c r="V219" s="1"/>
      <c r="W219" s="3">
        <v>211</v>
      </c>
      <c r="X219" s="248">
        <f t="shared" si="87"/>
        <v>-0.49999999999998346</v>
      </c>
      <c r="Y219" s="1">
        <f t="shared" si="104"/>
        <v>0.50000000000001654</v>
      </c>
      <c r="Z219" s="247">
        <f t="shared" si="105"/>
        <v>3.3763750859043169</v>
      </c>
      <c r="AA219" s="1">
        <f t="shared" si="106"/>
        <v>1.1254561143019692</v>
      </c>
      <c r="AB219" s="1">
        <f t="shared" si="107"/>
        <v>3.2309516183746814</v>
      </c>
      <c r="AC219" s="1">
        <f t="shared" si="108"/>
        <v>1.292383588309389</v>
      </c>
      <c r="AD219" s="1">
        <f t="shared" si="109"/>
        <v>6.6073267042789983</v>
      </c>
      <c r="AE219" s="3">
        <v>210.5</v>
      </c>
      <c r="AF219" s="247">
        <f t="shared" si="110"/>
        <v>3.7269505522655582</v>
      </c>
      <c r="AG219" s="247">
        <f t="shared" si="111"/>
        <v>1.2423143697095869</v>
      </c>
      <c r="AH219" s="1">
        <f t="shared" si="112"/>
        <v>3.2848699225892664</v>
      </c>
      <c r="AI219" s="1">
        <f t="shared" si="113"/>
        <v>1.3139509590741225</v>
      </c>
      <c r="AJ219" s="1">
        <f t="shared" si="114"/>
        <v>7.0118204748548241</v>
      </c>
      <c r="AK219" s="247">
        <f t="shared" si="115"/>
        <v>1.5118201725296574</v>
      </c>
      <c r="AL219" s="254"/>
    </row>
    <row r="220" spans="1:38" s="4" customFormat="1" hidden="1" x14ac:dyDescent="0.3">
      <c r="A220" s="3">
        <v>212</v>
      </c>
      <c r="B220" s="248">
        <f t="shared" si="91"/>
        <v>-0.8660254037844306</v>
      </c>
      <c r="C220" s="249">
        <f t="shared" si="92"/>
        <v>0.1339745962155694</v>
      </c>
      <c r="D220" s="247">
        <f t="shared" si="93"/>
        <v>2.5332058316779706</v>
      </c>
      <c r="E220" s="1">
        <f t="shared" si="94"/>
        <v>0.84440194389265688</v>
      </c>
      <c r="F220" s="1">
        <f t="shared" si="95"/>
        <v>2.9634624723938181</v>
      </c>
      <c r="G220" s="1">
        <f t="shared" si="96"/>
        <v>1.1853849889575272</v>
      </c>
      <c r="H220" s="1">
        <f t="shared" si="97"/>
        <v>5.4966683040717887</v>
      </c>
      <c r="I220" s="3">
        <v>211.5</v>
      </c>
      <c r="J220" s="247">
        <f t="shared" si="98"/>
        <v>2.931408761404807</v>
      </c>
      <c r="K220" s="247">
        <f t="shared" si="99"/>
        <v>0.97713625380160229</v>
      </c>
      <c r="L220" s="1">
        <f t="shared" si="100"/>
        <v>3.1115820149729441</v>
      </c>
      <c r="M220" s="1">
        <f t="shared" si="101"/>
        <v>1.2446328059891776</v>
      </c>
      <c r="N220" s="1">
        <f t="shared" si="102"/>
        <v>6.0429907763777511</v>
      </c>
      <c r="O220" s="247">
        <f t="shared" si="103"/>
        <v>0.54299077637775017</v>
      </c>
      <c r="P220" s="267"/>
      <c r="Q220" s="251">
        <f t="shared" si="88"/>
        <v>-1.1106582097736082</v>
      </c>
      <c r="R220" s="148">
        <f t="shared" si="89"/>
        <v>0</v>
      </c>
      <c r="S220" s="252"/>
      <c r="T220" s="253">
        <f t="shared" si="90"/>
        <v>6.0429749720634245</v>
      </c>
      <c r="U220" s="1"/>
      <c r="V220" s="1"/>
      <c r="W220" s="3">
        <v>212</v>
      </c>
      <c r="X220" s="248">
        <f t="shared" si="87"/>
        <v>-0.8660254037844306</v>
      </c>
      <c r="Y220" s="1">
        <f t="shared" si="104"/>
        <v>0.1339745962155694</v>
      </c>
      <c r="Z220" s="247">
        <f t="shared" si="105"/>
        <v>2.5332129212521464</v>
      </c>
      <c r="AA220" s="1">
        <f t="shared" si="106"/>
        <v>0.84440262071427219</v>
      </c>
      <c r="AB220" s="1">
        <f t="shared" si="107"/>
        <v>2.9634556087915533</v>
      </c>
      <c r="AC220" s="1">
        <f t="shared" si="108"/>
        <v>1.1853849409890702</v>
      </c>
      <c r="AD220" s="1">
        <f t="shared" si="109"/>
        <v>5.4966685300436993</v>
      </c>
      <c r="AE220" s="3">
        <v>211.5</v>
      </c>
      <c r="AF220" s="247">
        <f t="shared" si="110"/>
        <v>2.9314161369688763</v>
      </c>
      <c r="AG220" s="247">
        <f t="shared" si="111"/>
        <v>0.97713676086773971</v>
      </c>
      <c r="AH220" s="1">
        <f t="shared" si="112"/>
        <v>3.111574845383839</v>
      </c>
      <c r="AI220" s="1">
        <f t="shared" si="113"/>
        <v>1.2446327704508688</v>
      </c>
      <c r="AJ220" s="1">
        <f t="shared" si="114"/>
        <v>6.0429909823527153</v>
      </c>
      <c r="AK220" s="247">
        <f t="shared" si="115"/>
        <v>0.54299068002754858</v>
      </c>
      <c r="AL220" s="254"/>
    </row>
    <row r="221" spans="1:38" s="4" customFormat="1" hidden="1" x14ac:dyDescent="0.3">
      <c r="A221" s="3">
        <v>213</v>
      </c>
      <c r="B221" s="248">
        <f t="shared" si="91"/>
        <v>-1</v>
      </c>
      <c r="C221" s="249">
        <f t="shared" si="92"/>
        <v>0</v>
      </c>
      <c r="D221" s="247">
        <f t="shared" si="93"/>
        <v>1.8151212945253821</v>
      </c>
      <c r="E221" s="1">
        <f t="shared" si="94"/>
        <v>0.60504043150846065</v>
      </c>
      <c r="F221" s="1">
        <f t="shared" si="95"/>
        <v>2.571781525006188</v>
      </c>
      <c r="G221" s="1">
        <f t="shared" si="96"/>
        <v>1.0287126100024753</v>
      </c>
      <c r="H221" s="1">
        <f t="shared" si="97"/>
        <v>4.3869028195315698</v>
      </c>
      <c r="I221" s="3">
        <v>212.5</v>
      </c>
      <c r="J221" s="247">
        <f t="shared" si="98"/>
        <v>2.1542536114577655</v>
      </c>
      <c r="K221" s="247">
        <f t="shared" si="99"/>
        <v>0.71808453715258846</v>
      </c>
      <c r="L221" s="1">
        <f t="shared" si="100"/>
        <v>2.7744137113505469</v>
      </c>
      <c r="M221" s="1">
        <f t="shared" si="101"/>
        <v>1.1097654845402187</v>
      </c>
      <c r="N221" s="1">
        <f t="shared" si="102"/>
        <v>4.9286673228083124</v>
      </c>
      <c r="O221" s="247">
        <f t="shared" si="103"/>
        <v>-0.57133267719168845</v>
      </c>
      <c r="P221" s="267"/>
      <c r="Q221" s="251">
        <f t="shared" si="88"/>
        <v>-1.1097654845402189</v>
      </c>
      <c r="R221" s="148">
        <f t="shared" si="89"/>
        <v>-2.2204460492503131E-16</v>
      </c>
      <c r="S221" s="252"/>
      <c r="T221" s="253">
        <f t="shared" si="90"/>
        <v>4.9286536358988036</v>
      </c>
      <c r="U221" s="1"/>
      <c r="V221" s="1"/>
      <c r="W221" s="3">
        <v>213</v>
      </c>
      <c r="X221" s="248">
        <f t="shared" si="87"/>
        <v>-1</v>
      </c>
      <c r="Y221" s="1">
        <f t="shared" si="104"/>
        <v>0</v>
      </c>
      <c r="Z221" s="247">
        <f t="shared" si="105"/>
        <v>1.815127582764406</v>
      </c>
      <c r="AA221" s="1">
        <f t="shared" si="106"/>
        <v>0.6050413192505848</v>
      </c>
      <c r="AB221" s="1">
        <f t="shared" si="107"/>
        <v>2.5717755187361777</v>
      </c>
      <c r="AC221" s="1">
        <f t="shared" si="108"/>
        <v>1.0287125484418387</v>
      </c>
      <c r="AD221" s="1">
        <f t="shared" si="109"/>
        <v>4.3869031015005842</v>
      </c>
      <c r="AE221" s="3">
        <v>212.5</v>
      </c>
      <c r="AF221" s="247">
        <f t="shared" si="110"/>
        <v>2.1542603177618482</v>
      </c>
      <c r="AG221" s="247">
        <f t="shared" si="111"/>
        <v>0.71808533848774048</v>
      </c>
      <c r="AH221" s="1">
        <f t="shared" si="112"/>
        <v>2.7744072578777481</v>
      </c>
      <c r="AI221" s="1">
        <f t="shared" si="113"/>
        <v>1.1097654285431173</v>
      </c>
      <c r="AJ221" s="1">
        <f t="shared" si="114"/>
        <v>4.9286675756395963</v>
      </c>
      <c r="AK221" s="247">
        <f t="shared" si="115"/>
        <v>-0.57133272668557034</v>
      </c>
      <c r="AL221" s="254"/>
    </row>
    <row r="222" spans="1:38" s="4" customFormat="1" hidden="1" x14ac:dyDescent="0.3">
      <c r="A222" s="3">
        <v>214</v>
      </c>
      <c r="B222" s="248">
        <f t="shared" si="91"/>
        <v>-0.86602540378444381</v>
      </c>
      <c r="C222" s="249">
        <f t="shared" si="92"/>
        <v>0.13397459621555619</v>
      </c>
      <c r="D222" s="247">
        <f t="shared" si="93"/>
        <v>1.4145240496335534</v>
      </c>
      <c r="E222" s="1">
        <f t="shared" si="94"/>
        <v>0.47150801654451779</v>
      </c>
      <c r="F222" s="1">
        <f t="shared" si="95"/>
        <v>2.1608667759616753</v>
      </c>
      <c r="G222" s="1">
        <f t="shared" si="96"/>
        <v>0.86434671038467015</v>
      </c>
      <c r="H222" s="1">
        <f t="shared" si="97"/>
        <v>3.5753908255952287</v>
      </c>
      <c r="I222" s="3">
        <v>213.5</v>
      </c>
      <c r="J222" s="247">
        <f t="shared" si="98"/>
        <v>1.6037155233221543</v>
      </c>
      <c r="K222" s="247">
        <f t="shared" si="99"/>
        <v>0.53457184110738476</v>
      </c>
      <c r="L222" s="1">
        <f t="shared" si="100"/>
        <v>2.3637164753797437</v>
      </c>
      <c r="M222" s="1">
        <f t="shared" si="101"/>
        <v>0.94548659015189751</v>
      </c>
      <c r="N222" s="1">
        <f t="shared" si="102"/>
        <v>3.967431998701898</v>
      </c>
      <c r="O222" s="247">
        <f t="shared" si="103"/>
        <v>-1.5325680012981029</v>
      </c>
      <c r="P222" s="267"/>
      <c r="Q222" s="251">
        <f t="shared" si="88"/>
        <v>-0.8115119939363411</v>
      </c>
      <c r="R222" s="148">
        <f t="shared" si="89"/>
        <v>2.2204460492503131E-16</v>
      </c>
      <c r="S222" s="252"/>
      <c r="T222" s="253">
        <f t="shared" si="90"/>
        <v>3.9674273536148892</v>
      </c>
      <c r="U222" s="1"/>
      <c r="V222" s="1"/>
      <c r="W222" s="3">
        <v>214</v>
      </c>
      <c r="X222" s="248">
        <f t="shared" si="87"/>
        <v>-0.86602540378444381</v>
      </c>
      <c r="Y222" s="1">
        <f t="shared" si="104"/>
        <v>0.13397459621555619</v>
      </c>
      <c r="Z222" s="247">
        <f t="shared" si="105"/>
        <v>1.4145294569855174</v>
      </c>
      <c r="AA222" s="1">
        <f t="shared" si="106"/>
        <v>0.4715088773373653</v>
      </c>
      <c r="AB222" s="1">
        <f t="shared" si="107"/>
        <v>2.160861712030242</v>
      </c>
      <c r="AC222" s="1">
        <f t="shared" si="108"/>
        <v>0.86434665172697711</v>
      </c>
      <c r="AD222" s="1">
        <f t="shared" si="109"/>
        <v>3.5753911690157594</v>
      </c>
      <c r="AE222" s="3">
        <v>213.5</v>
      </c>
      <c r="AF222" s="247">
        <f t="shared" si="110"/>
        <v>1.6037213687941487</v>
      </c>
      <c r="AG222" s="247">
        <f t="shared" si="111"/>
        <v>0.53457272199444472</v>
      </c>
      <c r="AH222" s="1">
        <f t="shared" si="112"/>
        <v>2.3637109428571987</v>
      </c>
      <c r="AI222" s="1">
        <f t="shared" si="113"/>
        <v>0.94548652870038097</v>
      </c>
      <c r="AJ222" s="1">
        <f t="shared" si="114"/>
        <v>3.9674323116513475</v>
      </c>
      <c r="AK222" s="247">
        <f t="shared" si="115"/>
        <v>-1.5325679906738192</v>
      </c>
      <c r="AL222" s="254"/>
    </row>
    <row r="223" spans="1:38" s="4" customFormat="1" hidden="1" x14ac:dyDescent="0.3">
      <c r="A223" s="3">
        <v>215</v>
      </c>
      <c r="B223" s="248">
        <f t="shared" si="91"/>
        <v>-0.50000000000000633</v>
      </c>
      <c r="C223" s="249">
        <f t="shared" si="92"/>
        <v>0.49999999999999367</v>
      </c>
      <c r="D223" s="247">
        <f t="shared" si="93"/>
        <v>1.4387538052613844</v>
      </c>
      <c r="E223" s="1">
        <f t="shared" si="94"/>
        <v>0.4795846017537948</v>
      </c>
      <c r="F223" s="1">
        <f t="shared" si="95"/>
        <v>1.8408225004247956</v>
      </c>
      <c r="G223" s="1">
        <f t="shared" si="96"/>
        <v>0.7363290001699182</v>
      </c>
      <c r="H223" s="1">
        <f t="shared" si="97"/>
        <v>3.27957630568618</v>
      </c>
      <c r="I223" s="3">
        <v>214.5</v>
      </c>
      <c r="J223" s="247">
        <f t="shared" si="98"/>
        <v>1.4273107331164878</v>
      </c>
      <c r="K223" s="247">
        <f t="shared" si="99"/>
        <v>0.47577024437216259</v>
      </c>
      <c r="L223" s="1">
        <f t="shared" si="100"/>
        <v>1.989536299772606</v>
      </c>
      <c r="M223" s="1">
        <f t="shared" si="101"/>
        <v>0.79581451990904239</v>
      </c>
      <c r="N223" s="1">
        <f t="shared" si="102"/>
        <v>3.4168470328890939</v>
      </c>
      <c r="O223" s="247">
        <f t="shared" si="103"/>
        <v>-2.083152967110907</v>
      </c>
      <c r="P223" s="267"/>
      <c r="Q223" s="251">
        <f t="shared" si="88"/>
        <v>-0.29581451990904872</v>
      </c>
      <c r="R223" s="148">
        <f t="shared" si="89"/>
        <v>0</v>
      </c>
      <c r="S223" s="252"/>
      <c r="T223" s="253">
        <f t="shared" si="90"/>
        <v>3.4168559312932358</v>
      </c>
      <c r="U223" s="1"/>
      <c r="V223" s="1"/>
      <c r="W223" s="3">
        <v>215</v>
      </c>
      <c r="X223" s="248">
        <f t="shared" si="87"/>
        <v>-0.50000000000000633</v>
      </c>
      <c r="Y223" s="1">
        <f t="shared" si="104"/>
        <v>0.49999999999999367</v>
      </c>
      <c r="Z223" s="247">
        <f t="shared" si="105"/>
        <v>1.4387584882073567</v>
      </c>
      <c r="AA223" s="1">
        <f t="shared" si="106"/>
        <v>0.47958520494861734</v>
      </c>
      <c r="AB223" s="1">
        <f t="shared" si="107"/>
        <v>1.8408182113394009</v>
      </c>
      <c r="AC223" s="1">
        <f t="shared" si="108"/>
        <v>0.73632896013245019</v>
      </c>
      <c r="AD223" s="1">
        <f t="shared" si="109"/>
        <v>3.2795766995467579</v>
      </c>
      <c r="AE223" s="3">
        <v>214.5</v>
      </c>
      <c r="AF223" s="247">
        <f t="shared" si="110"/>
        <v>1.4273157568435537</v>
      </c>
      <c r="AG223" s="247">
        <f t="shared" si="111"/>
        <v>0.47577096877815417</v>
      </c>
      <c r="AH223" s="1">
        <f t="shared" si="112"/>
        <v>1.9895316462663863</v>
      </c>
      <c r="AI223" s="1">
        <f t="shared" si="113"/>
        <v>0.79581446946899514</v>
      </c>
      <c r="AJ223" s="1">
        <f t="shared" si="114"/>
        <v>3.4168474031099398</v>
      </c>
      <c r="AK223" s="247">
        <f t="shared" si="115"/>
        <v>-2.0831528992152268</v>
      </c>
      <c r="AL223" s="254"/>
    </row>
    <row r="224" spans="1:38" s="4" customFormat="1" hidden="1" x14ac:dyDescent="0.3">
      <c r="A224" s="3">
        <v>216</v>
      </c>
      <c r="B224" s="248">
        <f t="shared" si="91"/>
        <v>-1.8621389152873036E-14</v>
      </c>
      <c r="C224" s="249">
        <f t="shared" si="92"/>
        <v>0.99999999999998135</v>
      </c>
      <c r="D224" s="247">
        <f t="shared" si="93"/>
        <v>1.8813182179555825</v>
      </c>
      <c r="E224" s="1">
        <f t="shared" si="94"/>
        <v>0.6271060726518608</v>
      </c>
      <c r="F224" s="1">
        <f t="shared" si="95"/>
        <v>1.6974043035678585</v>
      </c>
      <c r="G224" s="1">
        <f t="shared" si="96"/>
        <v>0.67896172142714339</v>
      </c>
      <c r="H224" s="1">
        <f t="shared" si="97"/>
        <v>3.5787225215234413</v>
      </c>
      <c r="I224" s="3">
        <v>215.5</v>
      </c>
      <c r="J224" s="247">
        <f t="shared" si="98"/>
        <v>1.6723067619173499</v>
      </c>
      <c r="K224" s="247">
        <f t="shared" si="99"/>
        <v>0.55743558730578335</v>
      </c>
      <c r="L224" s="1">
        <f t="shared" si="100"/>
        <v>1.7521344604068014</v>
      </c>
      <c r="M224" s="1">
        <f t="shared" si="101"/>
        <v>0.70085378416272059</v>
      </c>
      <c r="N224" s="1">
        <f t="shared" si="102"/>
        <v>3.4244412223241514</v>
      </c>
      <c r="O224" s="247">
        <f t="shared" si="103"/>
        <v>-2.0755587776758495</v>
      </c>
      <c r="P224" s="267"/>
      <c r="Q224" s="251">
        <f t="shared" si="88"/>
        <v>0.29914621583726131</v>
      </c>
      <c r="R224" s="148">
        <f t="shared" si="89"/>
        <v>0</v>
      </c>
      <c r="S224" s="252"/>
      <c r="T224" s="253">
        <f t="shared" si="90"/>
        <v>3.4244645369205582</v>
      </c>
      <c r="U224" s="1"/>
      <c r="V224" s="1"/>
      <c r="W224" s="3">
        <v>216</v>
      </c>
      <c r="X224" s="248">
        <f t="shared" si="87"/>
        <v>-1.8621389152873036E-14</v>
      </c>
      <c r="Y224" s="1">
        <f t="shared" si="104"/>
        <v>0.99999999999998135</v>
      </c>
      <c r="Z224" s="247">
        <f t="shared" si="105"/>
        <v>1.8813225270806322</v>
      </c>
      <c r="AA224" s="1">
        <f t="shared" si="106"/>
        <v>0.62710625662309283</v>
      </c>
      <c r="AB224" s="1">
        <f t="shared" si="107"/>
        <v>1.6974004142165937</v>
      </c>
      <c r="AC224" s="1">
        <f t="shared" si="108"/>
        <v>0.67896171073790756</v>
      </c>
      <c r="AD224" s="1">
        <f t="shared" si="109"/>
        <v>3.5787229412972259</v>
      </c>
      <c r="AE224" s="3">
        <v>215.5</v>
      </c>
      <c r="AF224" s="247">
        <f t="shared" si="110"/>
        <v>1.6723112231725372</v>
      </c>
      <c r="AG224" s="247">
        <f t="shared" si="111"/>
        <v>0.5574359611267059</v>
      </c>
      <c r="AH224" s="1">
        <f t="shared" si="112"/>
        <v>1.7521304084512646</v>
      </c>
      <c r="AI224" s="1">
        <f t="shared" si="113"/>
        <v>0.70085375824951268</v>
      </c>
      <c r="AJ224" s="1">
        <f t="shared" si="114"/>
        <v>3.424441631623802</v>
      </c>
      <c r="AK224" s="247">
        <f t="shared" si="115"/>
        <v>-2.0755586707013647</v>
      </c>
      <c r="AL224" s="254"/>
    </row>
    <row r="225" spans="1:38" s="4" customFormat="1" hidden="1" x14ac:dyDescent="0.3">
      <c r="A225" s="3">
        <v>217</v>
      </c>
      <c r="B225" s="248">
        <f t="shared" si="91"/>
        <v>0.4999999999999864</v>
      </c>
      <c r="C225" s="249">
        <f t="shared" si="92"/>
        <v>1.4999999999999865</v>
      </c>
      <c r="D225" s="247">
        <f t="shared" si="93"/>
        <v>2.6236325107359963</v>
      </c>
      <c r="E225" s="1">
        <f t="shared" si="94"/>
        <v>0.87454417024533215</v>
      </c>
      <c r="F225" s="1">
        <f t="shared" si="95"/>
        <v>1.7690409754186076</v>
      </c>
      <c r="G225" s="1">
        <f t="shared" si="96"/>
        <v>0.70761639016744304</v>
      </c>
      <c r="H225" s="1">
        <f t="shared" si="97"/>
        <v>4.392673486154604</v>
      </c>
      <c r="I225" s="3">
        <v>216.5</v>
      </c>
      <c r="J225" s="247">
        <f t="shared" si="98"/>
        <v>2.2730571216587188</v>
      </c>
      <c r="K225" s="247">
        <f t="shared" si="99"/>
        <v>0.75768570721957296</v>
      </c>
      <c r="L225" s="1">
        <f t="shared" si="100"/>
        <v>1.7151225884220602</v>
      </c>
      <c r="M225" s="1">
        <f t="shared" si="101"/>
        <v>0.68604903536882411</v>
      </c>
      <c r="N225" s="1">
        <f t="shared" si="102"/>
        <v>3.9881797100807788</v>
      </c>
      <c r="O225" s="247">
        <f t="shared" si="103"/>
        <v>-1.5118202899192221</v>
      </c>
      <c r="P225" s="267"/>
      <c r="Q225" s="251">
        <f t="shared" si="88"/>
        <v>0.81395096463116268</v>
      </c>
      <c r="R225" s="148">
        <f t="shared" si="89"/>
        <v>0</v>
      </c>
      <c r="S225" s="252"/>
      <c r="T225" s="253">
        <f t="shared" si="90"/>
        <v>3.9882144507635102</v>
      </c>
      <c r="U225" s="1"/>
      <c r="V225" s="1"/>
      <c r="W225" s="3">
        <v>217</v>
      </c>
      <c r="X225" s="248">
        <f t="shared" si="87"/>
        <v>0.4999999999999864</v>
      </c>
      <c r="Y225" s="1">
        <f t="shared" si="104"/>
        <v>1.4999999999999865</v>
      </c>
      <c r="Z225" s="247">
        <f t="shared" si="105"/>
        <v>2.6236368967902064</v>
      </c>
      <c r="AA225" s="1">
        <f t="shared" si="106"/>
        <v>0.87454388569803032</v>
      </c>
      <c r="AB225" s="1">
        <f t="shared" si="107"/>
        <v>1.7690370035811265</v>
      </c>
      <c r="AC225" s="1">
        <f t="shared" si="108"/>
        <v>0.7076164116906114</v>
      </c>
      <c r="AD225" s="1">
        <f t="shared" si="109"/>
        <v>4.3926739003713333</v>
      </c>
      <c r="AE225" s="3">
        <v>216.5</v>
      </c>
      <c r="AF225" s="247">
        <f t="shared" si="110"/>
        <v>2.2730614304289638</v>
      </c>
      <c r="AG225" s="247">
        <f t="shared" si="111"/>
        <v>0.75768563029041236</v>
      </c>
      <c r="AH225" s="1">
        <f t="shared" si="112"/>
        <v>1.7151186993665428</v>
      </c>
      <c r="AI225" s="1">
        <f t="shared" si="113"/>
        <v>0.68604904092587837</v>
      </c>
      <c r="AJ225" s="1">
        <f t="shared" si="114"/>
        <v>3.9881801297955066</v>
      </c>
      <c r="AK225" s="247">
        <f t="shared" si="115"/>
        <v>-1.5118201725296601</v>
      </c>
      <c r="AL225" s="254"/>
    </row>
    <row r="226" spans="1:38" s="4" customFormat="1" hidden="1" x14ac:dyDescent="0.3">
      <c r="A226" s="3">
        <v>218</v>
      </c>
      <c r="B226" s="248">
        <f t="shared" si="91"/>
        <v>0.86602540378443227</v>
      </c>
      <c r="C226" s="249">
        <f t="shared" si="92"/>
        <v>1.8660254037844322</v>
      </c>
      <c r="D226" s="247">
        <f t="shared" si="93"/>
        <v>3.4667941683220307</v>
      </c>
      <c r="E226" s="1">
        <f t="shared" si="94"/>
        <v>1.1555980561073436</v>
      </c>
      <c r="F226" s="1">
        <f t="shared" si="95"/>
        <v>2.0365375276061823</v>
      </c>
      <c r="G226" s="1">
        <f t="shared" si="96"/>
        <v>0.81461501104247291</v>
      </c>
      <c r="H226" s="1">
        <f t="shared" si="97"/>
        <v>5.503331695928213</v>
      </c>
      <c r="I226" s="3">
        <v>217.5</v>
      </c>
      <c r="J226" s="247">
        <f t="shared" si="98"/>
        <v>3.0685912385951934</v>
      </c>
      <c r="K226" s="247">
        <f t="shared" si="99"/>
        <v>1.0228637461983978</v>
      </c>
      <c r="L226" s="1">
        <f t="shared" si="100"/>
        <v>1.8884179850270573</v>
      </c>
      <c r="M226" s="1">
        <f t="shared" si="101"/>
        <v>0.75536719401082286</v>
      </c>
      <c r="N226" s="1">
        <f t="shared" si="102"/>
        <v>4.9570092236222507</v>
      </c>
      <c r="O226" s="247">
        <f t="shared" si="103"/>
        <v>-0.54299077637775017</v>
      </c>
      <c r="P226" s="267"/>
      <c r="Q226" s="251">
        <f t="shared" si="88"/>
        <v>1.1106582097736091</v>
      </c>
      <c r="R226" s="148">
        <f t="shared" si="89"/>
        <v>0</v>
      </c>
      <c r="S226" s="252"/>
      <c r="T226" s="253">
        <f t="shared" si="90"/>
        <v>4.9570493386747261</v>
      </c>
      <c r="U226" s="1"/>
      <c r="V226" s="1"/>
      <c r="W226" s="3">
        <v>218</v>
      </c>
      <c r="X226" s="248">
        <f t="shared" si="87"/>
        <v>0.86602540378443227</v>
      </c>
      <c r="Y226" s="1">
        <f t="shared" si="104"/>
        <v>1.8660254037844322</v>
      </c>
      <c r="Z226" s="247">
        <f t="shared" si="105"/>
        <v>3.4667990614423783</v>
      </c>
      <c r="AA226" s="1">
        <f t="shared" si="106"/>
        <v>1.1555973792857279</v>
      </c>
      <c r="AB226" s="1">
        <f t="shared" si="107"/>
        <v>2.0365330131642541</v>
      </c>
      <c r="AC226" s="1">
        <f t="shared" si="108"/>
        <v>0.81461505901093001</v>
      </c>
      <c r="AD226" s="1">
        <f t="shared" si="109"/>
        <v>5.5033320746066323</v>
      </c>
      <c r="AE226" s="3">
        <v>217.5</v>
      </c>
      <c r="AF226" s="247">
        <f t="shared" si="110"/>
        <v>3.0685958457256484</v>
      </c>
      <c r="AG226" s="247">
        <f t="shared" si="111"/>
        <v>1.0228632391322603</v>
      </c>
      <c r="AH226" s="1">
        <f t="shared" si="112"/>
        <v>1.8884137765719686</v>
      </c>
      <c r="AI226" s="1">
        <f t="shared" si="113"/>
        <v>0.75536722954913138</v>
      </c>
      <c r="AJ226" s="1">
        <f t="shared" si="114"/>
        <v>4.9570096222976172</v>
      </c>
      <c r="AK226" s="247">
        <f t="shared" si="115"/>
        <v>-0.54299068002754947</v>
      </c>
      <c r="AL226" s="254"/>
    </row>
    <row r="227" spans="1:38" s="4" customFormat="1" hidden="1" x14ac:dyDescent="0.3">
      <c r="A227" s="3">
        <v>219</v>
      </c>
      <c r="B227" s="248">
        <f t="shared" si="91"/>
        <v>1</v>
      </c>
      <c r="C227" s="249">
        <f t="shared" si="92"/>
        <v>2</v>
      </c>
      <c r="D227" s="247">
        <f t="shared" si="93"/>
        <v>4.1848787054746186</v>
      </c>
      <c r="E227" s="1">
        <f t="shared" si="94"/>
        <v>1.3949595684915395</v>
      </c>
      <c r="F227" s="1">
        <f t="shared" si="95"/>
        <v>2.4282184749938125</v>
      </c>
      <c r="G227" s="1">
        <f t="shared" si="96"/>
        <v>0.97128738999752495</v>
      </c>
      <c r="H227" s="1">
        <f t="shared" si="97"/>
        <v>6.6130971804684311</v>
      </c>
      <c r="I227" s="3">
        <v>218.5</v>
      </c>
      <c r="J227" s="247">
        <f t="shared" si="98"/>
        <v>3.8457463885422358</v>
      </c>
      <c r="K227" s="247">
        <f t="shared" si="99"/>
        <v>1.2819154628474119</v>
      </c>
      <c r="L227" s="1">
        <f t="shared" si="100"/>
        <v>2.225586288649454</v>
      </c>
      <c r="M227" s="1">
        <f t="shared" si="101"/>
        <v>0.89023451545978161</v>
      </c>
      <c r="N227" s="1">
        <f t="shared" si="102"/>
        <v>6.0713326771916893</v>
      </c>
      <c r="O227" s="247">
        <f t="shared" si="103"/>
        <v>0.57133267719168845</v>
      </c>
      <c r="P227" s="267"/>
      <c r="Q227" s="251">
        <f t="shared" si="88"/>
        <v>1.1097654845402181</v>
      </c>
      <c r="R227" s="148">
        <f t="shared" si="89"/>
        <v>0</v>
      </c>
      <c r="S227" s="252"/>
      <c r="T227" s="253">
        <f t="shared" si="90"/>
        <v>6.0713706748393461</v>
      </c>
      <c r="U227" s="1"/>
      <c r="V227" s="1"/>
      <c r="W227" s="3">
        <v>219</v>
      </c>
      <c r="X227" s="248">
        <f t="shared" si="87"/>
        <v>1</v>
      </c>
      <c r="Y227" s="1">
        <f t="shared" si="104"/>
        <v>2</v>
      </c>
      <c r="Z227" s="247">
        <f t="shared" si="105"/>
        <v>4.1848843999301186</v>
      </c>
      <c r="AA227" s="1">
        <f t="shared" si="106"/>
        <v>1.3949586807494152</v>
      </c>
      <c r="AB227" s="1">
        <f t="shared" si="107"/>
        <v>2.4282131032196297</v>
      </c>
      <c r="AC227" s="1">
        <f t="shared" si="108"/>
        <v>0.97128745155816143</v>
      </c>
      <c r="AD227" s="1">
        <f t="shared" si="109"/>
        <v>6.6130975031497483</v>
      </c>
      <c r="AE227" s="3">
        <v>218.5</v>
      </c>
      <c r="AF227" s="247">
        <f t="shared" si="110"/>
        <v>3.8457516649326764</v>
      </c>
      <c r="AG227" s="247">
        <f t="shared" si="111"/>
        <v>1.2819146615122596</v>
      </c>
      <c r="AH227" s="1">
        <f t="shared" si="112"/>
        <v>2.2255813640780593</v>
      </c>
      <c r="AI227" s="1">
        <f t="shared" si="113"/>
        <v>0.89023457145688301</v>
      </c>
      <c r="AJ227" s="1">
        <f t="shared" si="114"/>
        <v>6.0713330290107361</v>
      </c>
      <c r="AK227" s="247">
        <f t="shared" si="115"/>
        <v>0.57133272668556945</v>
      </c>
      <c r="AL227" s="254"/>
    </row>
    <row r="228" spans="1:38" s="4" customFormat="1" hidden="1" x14ac:dyDescent="0.3">
      <c r="A228" s="3">
        <v>220</v>
      </c>
      <c r="B228" s="248">
        <f t="shared" si="91"/>
        <v>0.86602540378444204</v>
      </c>
      <c r="C228" s="249">
        <f t="shared" si="92"/>
        <v>1.8660254037844419</v>
      </c>
      <c r="D228" s="247">
        <f t="shared" si="93"/>
        <v>4.5854759503664457</v>
      </c>
      <c r="E228" s="1">
        <f t="shared" si="94"/>
        <v>1.528491983455482</v>
      </c>
      <c r="F228" s="1">
        <f t="shared" si="95"/>
        <v>2.8391332240383247</v>
      </c>
      <c r="G228" s="1">
        <f t="shared" si="96"/>
        <v>1.13565328961533</v>
      </c>
      <c r="H228" s="1">
        <f t="shared" si="97"/>
        <v>7.42460917440477</v>
      </c>
      <c r="I228" s="3">
        <v>219.5</v>
      </c>
      <c r="J228" s="247">
        <f t="shared" si="98"/>
        <v>4.3962844766778453</v>
      </c>
      <c r="K228" s="247">
        <f t="shared" si="99"/>
        <v>1.465428158892615</v>
      </c>
      <c r="L228" s="1">
        <f t="shared" si="100"/>
        <v>2.6362835246202563</v>
      </c>
      <c r="M228" s="1">
        <f t="shared" si="101"/>
        <v>1.0545134098481026</v>
      </c>
      <c r="N228" s="1">
        <f t="shared" si="102"/>
        <v>7.0325680012981016</v>
      </c>
      <c r="O228" s="247">
        <f t="shared" si="103"/>
        <v>1.5325680012981007</v>
      </c>
      <c r="P228" s="267"/>
      <c r="Q228" s="251">
        <f t="shared" si="88"/>
        <v>0.81151199393633888</v>
      </c>
      <c r="R228" s="148">
        <f t="shared" si="89"/>
        <v>0</v>
      </c>
      <c r="S228" s="252"/>
      <c r="T228" s="253">
        <f t="shared" si="90"/>
        <v>7.0325969571232676</v>
      </c>
      <c r="U228" s="1"/>
      <c r="V228" s="1"/>
      <c r="W228" s="3">
        <v>220</v>
      </c>
      <c r="X228" s="248">
        <f t="shared" si="87"/>
        <v>0.86602540378444204</v>
      </c>
      <c r="Y228" s="1">
        <f t="shared" si="104"/>
        <v>1.8660254037844419</v>
      </c>
      <c r="Z228" s="247">
        <f t="shared" si="105"/>
        <v>4.5854825257090059</v>
      </c>
      <c r="AA228" s="1">
        <f t="shared" si="106"/>
        <v>1.5284911226626343</v>
      </c>
      <c r="AB228" s="1">
        <f t="shared" si="107"/>
        <v>2.8391269099255649</v>
      </c>
      <c r="AC228" s="1">
        <f t="shared" si="108"/>
        <v>1.1356533482730229</v>
      </c>
      <c r="AD228" s="1">
        <f t="shared" si="109"/>
        <v>7.4246094356345704</v>
      </c>
      <c r="AE228" s="3">
        <v>219.5</v>
      </c>
      <c r="AF228" s="247">
        <f t="shared" si="110"/>
        <v>4.3962906139003746</v>
      </c>
      <c r="AG228" s="247">
        <f t="shared" si="111"/>
        <v>1.4654272780055548</v>
      </c>
      <c r="AH228" s="1">
        <f t="shared" si="112"/>
        <v>2.6362776790986087</v>
      </c>
      <c r="AI228" s="1">
        <f t="shared" si="113"/>
        <v>1.0545134712996191</v>
      </c>
      <c r="AJ228" s="1">
        <f t="shared" si="114"/>
        <v>7.0325682929989828</v>
      </c>
      <c r="AK228" s="247">
        <f t="shared" si="115"/>
        <v>1.5325679906738161</v>
      </c>
      <c r="AL228" s="254"/>
    </row>
    <row r="229" spans="1:38" s="4" customFormat="1" hidden="1" x14ac:dyDescent="0.3">
      <c r="A229" s="3">
        <v>221</v>
      </c>
      <c r="B229" s="248">
        <f t="shared" si="91"/>
        <v>0.50000000000001565</v>
      </c>
      <c r="C229" s="249">
        <f t="shared" si="92"/>
        <v>1.5000000000000155</v>
      </c>
      <c r="D229" s="247">
        <f t="shared" si="93"/>
        <v>4.5612461947386223</v>
      </c>
      <c r="E229" s="1">
        <f t="shared" si="94"/>
        <v>1.5204153982462074</v>
      </c>
      <c r="F229" s="1">
        <f t="shared" si="95"/>
        <v>3.1591774995752058</v>
      </c>
      <c r="G229" s="1">
        <f t="shared" si="96"/>
        <v>1.2636709998300824</v>
      </c>
      <c r="H229" s="1">
        <f t="shared" si="97"/>
        <v>7.720423694313828</v>
      </c>
      <c r="I229" s="3">
        <v>220.5</v>
      </c>
      <c r="J229" s="247">
        <f t="shared" si="98"/>
        <v>4.5726892668835157</v>
      </c>
      <c r="K229" s="247">
        <f t="shared" si="99"/>
        <v>1.5242297556278386</v>
      </c>
      <c r="L229" s="1">
        <f t="shared" si="100"/>
        <v>3.0104637002273944</v>
      </c>
      <c r="M229" s="1">
        <f t="shared" si="101"/>
        <v>1.2041854800909577</v>
      </c>
      <c r="N229" s="1">
        <f t="shared" si="102"/>
        <v>7.5831529671109106</v>
      </c>
      <c r="O229" s="247">
        <f t="shared" si="103"/>
        <v>2.0831529671109097</v>
      </c>
      <c r="P229" s="267"/>
      <c r="Q229" s="251">
        <f t="shared" si="88"/>
        <v>0.29581451990905805</v>
      </c>
      <c r="R229" s="148">
        <f t="shared" si="89"/>
        <v>0</v>
      </c>
      <c r="S229" s="252"/>
      <c r="T229" s="253">
        <f t="shared" si="90"/>
        <v>7.5831683794449312</v>
      </c>
      <c r="U229" s="1"/>
      <c r="V229" s="1"/>
      <c r="W229" s="3">
        <v>221</v>
      </c>
      <c r="X229" s="248">
        <f t="shared" si="87"/>
        <v>0.50000000000001565</v>
      </c>
      <c r="Y229" s="1">
        <f t="shared" si="104"/>
        <v>1.5000000000000155</v>
      </c>
      <c r="Z229" s="247">
        <f t="shared" si="105"/>
        <v>4.5612534944871745</v>
      </c>
      <c r="AA229" s="1">
        <f t="shared" si="106"/>
        <v>1.5204147950513849</v>
      </c>
      <c r="AB229" s="1">
        <f t="shared" si="107"/>
        <v>3.1591704106164071</v>
      </c>
      <c r="AC229" s="1">
        <f t="shared" si="108"/>
        <v>1.2636710398675504</v>
      </c>
      <c r="AD229" s="1">
        <f t="shared" si="109"/>
        <v>7.7204239051035817</v>
      </c>
      <c r="AE229" s="3">
        <v>220.5</v>
      </c>
      <c r="AF229" s="247">
        <f t="shared" si="110"/>
        <v>4.572696225850974</v>
      </c>
      <c r="AG229" s="247">
        <f t="shared" si="111"/>
        <v>1.5242290312218469</v>
      </c>
      <c r="AH229" s="1">
        <f t="shared" si="112"/>
        <v>3.0104569756894208</v>
      </c>
      <c r="AI229" s="1">
        <f t="shared" si="113"/>
        <v>1.204185530531005</v>
      </c>
      <c r="AJ229" s="1">
        <f t="shared" si="114"/>
        <v>7.5831532015403944</v>
      </c>
      <c r="AK229" s="247">
        <f t="shared" si="115"/>
        <v>2.0831528992152277</v>
      </c>
      <c r="AL229" s="254"/>
    </row>
    <row r="230" spans="1:38" s="4" customFormat="1" hidden="1" x14ac:dyDescent="0.3">
      <c r="A230" s="3">
        <v>222</v>
      </c>
      <c r="B230" s="248">
        <f t="shared" si="91"/>
        <v>1.5191190319563397E-14</v>
      </c>
      <c r="C230" s="249">
        <f t="shared" si="92"/>
        <v>1.0000000000000151</v>
      </c>
      <c r="D230" s="247">
        <f t="shared" si="93"/>
        <v>4.118681782044419</v>
      </c>
      <c r="E230" s="1">
        <f t="shared" si="94"/>
        <v>1.3728939273481398</v>
      </c>
      <c r="F230" s="1">
        <f t="shared" si="95"/>
        <v>3.3025956964321437</v>
      </c>
      <c r="G230" s="1">
        <f t="shared" si="96"/>
        <v>1.3210382785728574</v>
      </c>
      <c r="H230" s="1">
        <f t="shared" si="97"/>
        <v>7.4212774784765632</v>
      </c>
      <c r="I230" s="3">
        <v>221.5</v>
      </c>
      <c r="J230" s="247">
        <f t="shared" si="98"/>
        <v>4.327693238082654</v>
      </c>
      <c r="K230" s="247">
        <f t="shared" si="99"/>
        <v>1.4425644126942181</v>
      </c>
      <c r="L230" s="1">
        <f t="shared" si="100"/>
        <v>3.2478655395932003</v>
      </c>
      <c r="M230" s="1">
        <f t="shared" si="101"/>
        <v>1.2991462158372802</v>
      </c>
      <c r="N230" s="1">
        <f t="shared" si="102"/>
        <v>7.5755587776758544</v>
      </c>
      <c r="O230" s="247">
        <f t="shared" si="103"/>
        <v>2.0755587776758535</v>
      </c>
      <c r="P230" s="267"/>
      <c r="Q230" s="251">
        <f t="shared" si="88"/>
        <v>-0.29914621583726486</v>
      </c>
      <c r="R230" s="148">
        <f t="shared" si="89"/>
        <v>0</v>
      </c>
      <c r="S230" s="252"/>
      <c r="T230" s="253">
        <f t="shared" si="90"/>
        <v>7.5755597738176128</v>
      </c>
      <c r="U230" s="1"/>
      <c r="V230" s="1"/>
      <c r="W230" s="3">
        <v>222</v>
      </c>
      <c r="X230" s="248">
        <f t="shared" si="87"/>
        <v>1.5191190319563397E-14</v>
      </c>
      <c r="Y230" s="1">
        <f t="shared" si="104"/>
        <v>1.0000000000000151</v>
      </c>
      <c r="Z230" s="247">
        <f t="shared" si="105"/>
        <v>4.118689455613894</v>
      </c>
      <c r="AA230" s="1">
        <f t="shared" si="106"/>
        <v>1.3728937433769077</v>
      </c>
      <c r="AB230" s="1">
        <f t="shared" si="107"/>
        <v>3.3025882077392152</v>
      </c>
      <c r="AC230" s="1">
        <f t="shared" si="108"/>
        <v>1.3210382892620933</v>
      </c>
      <c r="AD230" s="1">
        <f t="shared" si="109"/>
        <v>7.4212776633531092</v>
      </c>
      <c r="AE230" s="3">
        <v>221.5</v>
      </c>
      <c r="AF230" s="247">
        <f t="shared" si="110"/>
        <v>4.3277007595219912</v>
      </c>
      <c r="AG230" s="247">
        <f t="shared" si="111"/>
        <v>1.4425640388732954</v>
      </c>
      <c r="AH230" s="1">
        <f t="shared" si="112"/>
        <v>3.2478582135045442</v>
      </c>
      <c r="AI230" s="1">
        <f t="shared" si="113"/>
        <v>1.299146241750488</v>
      </c>
      <c r="AJ230" s="1">
        <f t="shared" si="114"/>
        <v>7.5755589730265349</v>
      </c>
      <c r="AK230" s="247">
        <f t="shared" si="115"/>
        <v>2.0755586707013682</v>
      </c>
      <c r="AL230" s="254"/>
    </row>
    <row r="231" spans="1:38" s="4" customFormat="1" hidden="1" x14ac:dyDescent="0.3">
      <c r="A231" s="3">
        <v>223</v>
      </c>
      <c r="B231" s="248">
        <f t="shared" si="91"/>
        <v>-0.4999999999999894</v>
      </c>
      <c r="C231" s="249">
        <f t="shared" si="92"/>
        <v>0.50000000000001066</v>
      </c>
      <c r="D231" s="247">
        <f t="shared" si="93"/>
        <v>3.3763674892640028</v>
      </c>
      <c r="E231" s="1">
        <f t="shared" si="94"/>
        <v>1.1254558297546675</v>
      </c>
      <c r="F231" s="1">
        <f t="shared" si="95"/>
        <v>3.2309590245813937</v>
      </c>
      <c r="G231" s="1">
        <f t="shared" si="96"/>
        <v>1.2923836098325574</v>
      </c>
      <c r="H231" s="1">
        <f t="shared" si="97"/>
        <v>6.6073265138453969</v>
      </c>
      <c r="I231" s="3">
        <v>222.5</v>
      </c>
      <c r="J231" s="247">
        <f t="shared" si="98"/>
        <v>3.7269428783412812</v>
      </c>
      <c r="K231" s="247">
        <f t="shared" si="99"/>
        <v>1.2423142927804272</v>
      </c>
      <c r="L231" s="1">
        <f t="shared" si="100"/>
        <v>3.2848774115779422</v>
      </c>
      <c r="M231" s="1">
        <f t="shared" si="101"/>
        <v>1.3139509646311769</v>
      </c>
      <c r="N231" s="1">
        <f t="shared" si="102"/>
        <v>7.011820289919223</v>
      </c>
      <c r="O231" s="247">
        <f t="shared" si="103"/>
        <v>1.5118202899192221</v>
      </c>
      <c r="P231" s="267"/>
      <c r="Q231" s="251">
        <f t="shared" si="88"/>
        <v>-0.81395096463116623</v>
      </c>
      <c r="R231" s="148">
        <f t="shared" si="89"/>
        <v>0</v>
      </c>
      <c r="S231" s="252"/>
      <c r="T231" s="253">
        <f t="shared" si="90"/>
        <v>7.0118098599746581</v>
      </c>
      <c r="U231" s="1"/>
      <c r="V231" s="1"/>
      <c r="W231" s="3">
        <v>223</v>
      </c>
      <c r="X231" s="248">
        <f t="shared" si="87"/>
        <v>-0.4999999999999894</v>
      </c>
      <c r="Y231" s="1">
        <f t="shared" si="104"/>
        <v>0.50000000000001066</v>
      </c>
      <c r="Z231" s="247">
        <f t="shared" si="105"/>
        <v>3.3763750859043169</v>
      </c>
      <c r="AA231" s="1">
        <f t="shared" si="106"/>
        <v>1.1254561143019692</v>
      </c>
      <c r="AB231" s="1">
        <f t="shared" si="107"/>
        <v>3.2309516183746823</v>
      </c>
      <c r="AC231" s="1">
        <f t="shared" si="108"/>
        <v>1.2923835883093893</v>
      </c>
      <c r="AD231" s="1">
        <f t="shared" si="109"/>
        <v>6.6073267042789992</v>
      </c>
      <c r="AE231" s="3">
        <v>222.5</v>
      </c>
      <c r="AF231" s="247">
        <f t="shared" si="110"/>
        <v>3.7269505522655608</v>
      </c>
      <c r="AG231" s="247">
        <f t="shared" si="111"/>
        <v>1.2423143697095878</v>
      </c>
      <c r="AH231" s="1">
        <f t="shared" si="112"/>
        <v>3.2848699225892655</v>
      </c>
      <c r="AI231" s="1">
        <f t="shared" si="113"/>
        <v>1.3139509590741221</v>
      </c>
      <c r="AJ231" s="1">
        <f t="shared" si="114"/>
        <v>7.0118204748548258</v>
      </c>
      <c r="AK231" s="247">
        <f t="shared" si="115"/>
        <v>1.5118201725296592</v>
      </c>
      <c r="AL231" s="254"/>
    </row>
    <row r="232" spans="1:38" s="4" customFormat="1" hidden="1" x14ac:dyDescent="0.3">
      <c r="A232" s="3">
        <v>224</v>
      </c>
      <c r="B232" s="248">
        <f t="shared" si="91"/>
        <v>-0.86602540378443404</v>
      </c>
      <c r="C232" s="249">
        <f t="shared" si="92"/>
        <v>0.13397459621556596</v>
      </c>
      <c r="D232" s="247">
        <f t="shared" si="93"/>
        <v>2.5332058316779671</v>
      </c>
      <c r="E232" s="1">
        <f t="shared" si="94"/>
        <v>0.84440194389265566</v>
      </c>
      <c r="F232" s="1">
        <f t="shared" si="95"/>
        <v>2.9634624723938181</v>
      </c>
      <c r="G232" s="1">
        <f t="shared" si="96"/>
        <v>1.1853849889575272</v>
      </c>
      <c r="H232" s="1">
        <f t="shared" si="97"/>
        <v>5.4966683040717852</v>
      </c>
      <c r="I232" s="3">
        <v>223.5</v>
      </c>
      <c r="J232" s="247">
        <f t="shared" si="98"/>
        <v>2.9314087614048048</v>
      </c>
      <c r="K232" s="247">
        <f t="shared" si="99"/>
        <v>0.97713625380160163</v>
      </c>
      <c r="L232" s="1">
        <f t="shared" si="100"/>
        <v>3.1115820149729441</v>
      </c>
      <c r="M232" s="1">
        <f t="shared" si="101"/>
        <v>1.2446328059891776</v>
      </c>
      <c r="N232" s="1">
        <f t="shared" si="102"/>
        <v>6.0429907763777493</v>
      </c>
      <c r="O232" s="247">
        <f t="shared" si="103"/>
        <v>0.5429907763777484</v>
      </c>
      <c r="P232" s="267"/>
      <c r="Q232" s="251">
        <f t="shared" si="88"/>
        <v>-1.1106582097736117</v>
      </c>
      <c r="R232" s="148">
        <f t="shared" si="89"/>
        <v>0</v>
      </c>
      <c r="S232" s="252"/>
      <c r="T232" s="253">
        <f t="shared" si="90"/>
        <v>6.0429749720634103</v>
      </c>
      <c r="U232" s="1"/>
      <c r="V232" s="1"/>
      <c r="W232" s="3">
        <v>224</v>
      </c>
      <c r="X232" s="248">
        <f t="shared" si="87"/>
        <v>-0.86602540378443404</v>
      </c>
      <c r="Y232" s="1">
        <f t="shared" si="104"/>
        <v>0.13397459621556596</v>
      </c>
      <c r="Z232" s="247">
        <f t="shared" si="105"/>
        <v>2.5332129212521437</v>
      </c>
      <c r="AA232" s="1">
        <f t="shared" si="106"/>
        <v>0.8444026207142713</v>
      </c>
      <c r="AB232" s="1">
        <f t="shared" si="107"/>
        <v>2.9634556087915529</v>
      </c>
      <c r="AC232" s="1">
        <f t="shared" si="108"/>
        <v>1.18538494098907</v>
      </c>
      <c r="AD232" s="1">
        <f t="shared" si="109"/>
        <v>5.4966685300436966</v>
      </c>
      <c r="AE232" s="3">
        <v>223.5</v>
      </c>
      <c r="AF232" s="247">
        <f t="shared" si="110"/>
        <v>2.9314161369688745</v>
      </c>
      <c r="AG232" s="247">
        <f t="shared" si="111"/>
        <v>0.97713676086773915</v>
      </c>
      <c r="AH232" s="1">
        <f t="shared" si="112"/>
        <v>3.1115748453838399</v>
      </c>
      <c r="AI232" s="1">
        <f t="shared" si="113"/>
        <v>1.2446327704508693</v>
      </c>
      <c r="AJ232" s="1">
        <f t="shared" si="114"/>
        <v>6.0429909823527144</v>
      </c>
      <c r="AK232" s="247">
        <f t="shared" si="115"/>
        <v>0.54299068002754769</v>
      </c>
      <c r="AL232" s="254"/>
    </row>
    <row r="233" spans="1:38" s="4" customFormat="1" hidden="1" x14ac:dyDescent="0.3">
      <c r="A233" s="3">
        <v>225</v>
      </c>
      <c r="B233" s="248">
        <f t="shared" si="91"/>
        <v>-1</v>
      </c>
      <c r="C233" s="249">
        <f t="shared" si="92"/>
        <v>0</v>
      </c>
      <c r="D233" s="247">
        <f t="shared" si="93"/>
        <v>1.8151212945253796</v>
      </c>
      <c r="E233" s="1">
        <f t="shared" si="94"/>
        <v>0.60504043150845987</v>
      </c>
      <c r="F233" s="1">
        <f t="shared" si="95"/>
        <v>2.5717815250061871</v>
      </c>
      <c r="G233" s="1">
        <f t="shared" si="96"/>
        <v>1.0287126100024748</v>
      </c>
      <c r="H233" s="1">
        <f t="shared" si="97"/>
        <v>4.3869028195315671</v>
      </c>
      <c r="I233" s="3">
        <v>224.5</v>
      </c>
      <c r="J233" s="247">
        <f t="shared" si="98"/>
        <v>2.1542536114577624</v>
      </c>
      <c r="K233" s="247">
        <f t="shared" si="99"/>
        <v>0.71808453715258747</v>
      </c>
      <c r="L233" s="1">
        <f t="shared" si="100"/>
        <v>2.7744137113505465</v>
      </c>
      <c r="M233" s="1">
        <f t="shared" si="101"/>
        <v>1.1097654845402185</v>
      </c>
      <c r="N233" s="1">
        <f t="shared" si="102"/>
        <v>4.9286673228083089</v>
      </c>
      <c r="O233" s="247">
        <f t="shared" si="103"/>
        <v>-0.57133267719169201</v>
      </c>
      <c r="P233" s="267"/>
      <c r="Q233" s="251">
        <f t="shared" si="88"/>
        <v>-1.1097654845402181</v>
      </c>
      <c r="R233" s="148">
        <f t="shared" si="89"/>
        <v>4.4408920985006262E-16</v>
      </c>
      <c r="S233" s="252"/>
      <c r="T233" s="253">
        <f t="shared" si="90"/>
        <v>4.9286536358988196</v>
      </c>
      <c r="U233" s="1"/>
      <c r="V233" s="1"/>
      <c r="W233" s="3">
        <v>225</v>
      </c>
      <c r="X233" s="248">
        <f t="shared" si="87"/>
        <v>-1</v>
      </c>
      <c r="Y233" s="1">
        <f t="shared" si="104"/>
        <v>0</v>
      </c>
      <c r="Z233" s="247">
        <f t="shared" si="105"/>
        <v>1.815127582764404</v>
      </c>
      <c r="AA233" s="1">
        <f t="shared" si="106"/>
        <v>0.60504131925058413</v>
      </c>
      <c r="AB233" s="1">
        <f t="shared" si="107"/>
        <v>2.5717755187361764</v>
      </c>
      <c r="AC233" s="1">
        <f t="shared" si="108"/>
        <v>1.0287125484418382</v>
      </c>
      <c r="AD233" s="1">
        <f t="shared" si="109"/>
        <v>4.3869031015005806</v>
      </c>
      <c r="AE233" s="3">
        <v>224.5</v>
      </c>
      <c r="AF233" s="247">
        <f t="shared" si="110"/>
        <v>2.154260317761846</v>
      </c>
      <c r="AG233" s="247">
        <f t="shared" si="111"/>
        <v>0.7180853384877397</v>
      </c>
      <c r="AH233" s="1">
        <f t="shared" si="112"/>
        <v>2.7744072578777472</v>
      </c>
      <c r="AI233" s="1">
        <f t="shared" si="113"/>
        <v>1.1097654285431169</v>
      </c>
      <c r="AJ233" s="1">
        <f t="shared" si="114"/>
        <v>4.9286675756395937</v>
      </c>
      <c r="AK233" s="247">
        <f t="shared" si="115"/>
        <v>-0.571332726685573</v>
      </c>
      <c r="AL233" s="254"/>
    </row>
    <row r="234" spans="1:38" s="4" customFormat="1" hidden="1" x14ac:dyDescent="0.3">
      <c r="A234" s="3">
        <v>226</v>
      </c>
      <c r="B234" s="248">
        <f t="shared" si="91"/>
        <v>-0.86602540378444748</v>
      </c>
      <c r="C234" s="249">
        <f t="shared" si="92"/>
        <v>0.13397459621555252</v>
      </c>
      <c r="D234" s="247">
        <f t="shared" si="93"/>
        <v>1.4145240496335485</v>
      </c>
      <c r="E234" s="1">
        <f t="shared" si="94"/>
        <v>0.47150801654451618</v>
      </c>
      <c r="F234" s="1">
        <f t="shared" si="95"/>
        <v>2.1608667759616735</v>
      </c>
      <c r="G234" s="1">
        <f t="shared" si="96"/>
        <v>0.86434671038466937</v>
      </c>
      <c r="H234" s="1">
        <f t="shared" si="97"/>
        <v>3.575390825595222</v>
      </c>
      <c r="I234" s="3">
        <v>225.5</v>
      </c>
      <c r="J234" s="247">
        <f t="shared" si="98"/>
        <v>1.6037155233221507</v>
      </c>
      <c r="K234" s="247">
        <f t="shared" si="99"/>
        <v>0.53457184110738354</v>
      </c>
      <c r="L234" s="1">
        <f t="shared" si="100"/>
        <v>2.3637164753797428</v>
      </c>
      <c r="M234" s="1">
        <f t="shared" si="101"/>
        <v>0.94548659015189718</v>
      </c>
      <c r="N234" s="1">
        <f t="shared" si="102"/>
        <v>3.9674319987018936</v>
      </c>
      <c r="O234" s="247">
        <f t="shared" si="103"/>
        <v>-1.5325680012981073</v>
      </c>
      <c r="P234" s="267"/>
      <c r="Q234" s="251">
        <f t="shared" si="88"/>
        <v>-0.8115119939363451</v>
      </c>
      <c r="R234" s="148">
        <f t="shared" si="89"/>
        <v>-4.4408920985006262E-16</v>
      </c>
      <c r="S234" s="252"/>
      <c r="T234" s="253">
        <f t="shared" si="90"/>
        <v>3.9674273536148998</v>
      </c>
      <c r="U234" s="1"/>
      <c r="V234" s="1"/>
      <c r="W234" s="3">
        <v>226</v>
      </c>
      <c r="X234" s="248">
        <f t="shared" si="87"/>
        <v>-0.86602540378444748</v>
      </c>
      <c r="Y234" s="1">
        <f t="shared" si="104"/>
        <v>0.13397459621555252</v>
      </c>
      <c r="Z234" s="247">
        <f t="shared" si="105"/>
        <v>1.4145294569855129</v>
      </c>
      <c r="AA234" s="1">
        <f t="shared" si="106"/>
        <v>0.47150887733736385</v>
      </c>
      <c r="AB234" s="1">
        <f t="shared" si="107"/>
        <v>2.1608617120302402</v>
      </c>
      <c r="AC234" s="1">
        <f t="shared" si="108"/>
        <v>0.86434665172697644</v>
      </c>
      <c r="AD234" s="1">
        <f t="shared" si="109"/>
        <v>3.5753911690157532</v>
      </c>
      <c r="AE234" s="3">
        <v>225.5</v>
      </c>
      <c r="AF234" s="247">
        <f t="shared" si="110"/>
        <v>1.6037213687941456</v>
      </c>
      <c r="AG234" s="247">
        <f t="shared" si="111"/>
        <v>0.53457272199444372</v>
      </c>
      <c r="AH234" s="1">
        <f t="shared" si="112"/>
        <v>2.363710942857197</v>
      </c>
      <c r="AI234" s="1">
        <f t="shared" si="113"/>
        <v>0.9454865287003803</v>
      </c>
      <c r="AJ234" s="1">
        <f t="shared" si="114"/>
        <v>3.9674323116513426</v>
      </c>
      <c r="AK234" s="247">
        <f t="shared" si="115"/>
        <v>-1.5325679906738241</v>
      </c>
      <c r="AL234" s="254"/>
    </row>
    <row r="235" spans="1:38" s="4" customFormat="1" hidden="1" x14ac:dyDescent="0.3">
      <c r="A235" s="3">
        <v>227</v>
      </c>
      <c r="B235" s="248">
        <f t="shared" si="91"/>
        <v>-0.50000000000001277</v>
      </c>
      <c r="C235" s="249">
        <f t="shared" si="92"/>
        <v>0.49999999999998723</v>
      </c>
      <c r="D235" s="247">
        <f t="shared" si="93"/>
        <v>1.4387538052613755</v>
      </c>
      <c r="E235" s="1">
        <f t="shared" si="94"/>
        <v>0.47958460175379186</v>
      </c>
      <c r="F235" s="1">
        <f t="shared" si="95"/>
        <v>1.8408225004247925</v>
      </c>
      <c r="G235" s="1">
        <f t="shared" si="96"/>
        <v>0.73632900016991698</v>
      </c>
      <c r="H235" s="1">
        <f t="shared" si="97"/>
        <v>3.279576305686168</v>
      </c>
      <c r="I235" s="3">
        <v>226.5</v>
      </c>
      <c r="J235" s="247">
        <f t="shared" si="98"/>
        <v>1.4273107331164807</v>
      </c>
      <c r="K235" s="247">
        <f t="shared" si="99"/>
        <v>0.47577024437216026</v>
      </c>
      <c r="L235" s="1">
        <f t="shared" si="100"/>
        <v>1.9895362997726034</v>
      </c>
      <c r="M235" s="1">
        <f t="shared" si="101"/>
        <v>0.7958145199090414</v>
      </c>
      <c r="N235" s="1">
        <f t="shared" si="102"/>
        <v>3.4168470328890841</v>
      </c>
      <c r="O235" s="247">
        <f t="shared" si="103"/>
        <v>-2.0831529671109168</v>
      </c>
      <c r="P235" s="267"/>
      <c r="Q235" s="251">
        <f t="shared" si="88"/>
        <v>-0.29581451990905405</v>
      </c>
      <c r="R235" s="148">
        <f t="shared" si="89"/>
        <v>0</v>
      </c>
      <c r="S235" s="252"/>
      <c r="T235" s="253">
        <f t="shared" si="90"/>
        <v>3.4168559312932323</v>
      </c>
      <c r="U235" s="1"/>
      <c r="V235" s="1"/>
      <c r="W235" s="3">
        <v>227</v>
      </c>
      <c r="X235" s="248">
        <f t="shared" si="87"/>
        <v>-0.50000000000001277</v>
      </c>
      <c r="Y235" s="1">
        <f t="shared" si="104"/>
        <v>0.49999999999998723</v>
      </c>
      <c r="Z235" s="247">
        <f t="shared" si="105"/>
        <v>1.4387584882073483</v>
      </c>
      <c r="AA235" s="1">
        <f t="shared" si="106"/>
        <v>0.47958520494861451</v>
      </c>
      <c r="AB235" s="1">
        <f t="shared" si="107"/>
        <v>1.840818211339398</v>
      </c>
      <c r="AC235" s="1">
        <f t="shared" si="108"/>
        <v>0.73632896013244897</v>
      </c>
      <c r="AD235" s="1">
        <f t="shared" si="109"/>
        <v>3.2795766995467464</v>
      </c>
      <c r="AE235" s="3">
        <v>226.5</v>
      </c>
      <c r="AF235" s="247">
        <f t="shared" si="110"/>
        <v>1.4273157568435471</v>
      </c>
      <c r="AG235" s="247">
        <f t="shared" si="111"/>
        <v>0.47577096877815195</v>
      </c>
      <c r="AH235" s="1">
        <f t="shared" si="112"/>
        <v>1.9895316462663839</v>
      </c>
      <c r="AI235" s="1">
        <f t="shared" si="113"/>
        <v>0.79581446946899415</v>
      </c>
      <c r="AJ235" s="1">
        <f t="shared" si="114"/>
        <v>3.416847403109931</v>
      </c>
      <c r="AK235" s="247">
        <f t="shared" si="115"/>
        <v>-2.0831528992152357</v>
      </c>
      <c r="AL235" s="254"/>
    </row>
    <row r="236" spans="1:38" s="4" customFormat="1" hidden="1" x14ac:dyDescent="0.3">
      <c r="A236" s="3">
        <v>228</v>
      </c>
      <c r="B236" s="248">
        <f t="shared" si="91"/>
        <v>-1.1760991486253758E-14</v>
      </c>
      <c r="C236" s="249">
        <f t="shared" si="92"/>
        <v>0.99999999999998823</v>
      </c>
      <c r="D236" s="247">
        <f t="shared" si="93"/>
        <v>1.8813182179555819</v>
      </c>
      <c r="E236" s="1">
        <f t="shared" si="94"/>
        <v>0.62710607265186058</v>
      </c>
      <c r="F236" s="1">
        <f t="shared" si="95"/>
        <v>1.6974043035678554</v>
      </c>
      <c r="G236" s="1">
        <f t="shared" si="96"/>
        <v>0.67896172142714217</v>
      </c>
      <c r="H236" s="1">
        <f t="shared" si="97"/>
        <v>3.5787225215234373</v>
      </c>
      <c r="I236" s="3">
        <v>227.5</v>
      </c>
      <c r="J236" s="247">
        <f t="shared" si="98"/>
        <v>1.6723067619173453</v>
      </c>
      <c r="K236" s="247">
        <f t="shared" si="99"/>
        <v>0.5574355873057818</v>
      </c>
      <c r="L236" s="1">
        <f t="shared" si="100"/>
        <v>1.7521344604067981</v>
      </c>
      <c r="M236" s="1">
        <f t="shared" si="101"/>
        <v>0.70085378416271926</v>
      </c>
      <c r="N236" s="1">
        <f t="shared" si="102"/>
        <v>3.4244412223241434</v>
      </c>
      <c r="O236" s="247">
        <f t="shared" si="103"/>
        <v>-2.0755587776758575</v>
      </c>
      <c r="P236" s="267"/>
      <c r="Q236" s="251">
        <f t="shared" si="88"/>
        <v>0.2991462158372693</v>
      </c>
      <c r="R236" s="148">
        <f t="shared" si="89"/>
        <v>0</v>
      </c>
      <c r="S236" s="252"/>
      <c r="T236" s="253">
        <f t="shared" si="90"/>
        <v>3.4244645369205542</v>
      </c>
      <c r="U236" s="1"/>
      <c r="V236" s="1"/>
      <c r="W236" s="3">
        <v>228</v>
      </c>
      <c r="X236" s="248">
        <f t="shared" si="87"/>
        <v>-1.1760991486253758E-14</v>
      </c>
      <c r="Y236" s="1">
        <f t="shared" si="104"/>
        <v>0.99999999999998823</v>
      </c>
      <c r="Z236" s="247">
        <f t="shared" si="105"/>
        <v>1.881322527080632</v>
      </c>
      <c r="AA236" s="1">
        <f t="shared" si="106"/>
        <v>0.62710625662309272</v>
      </c>
      <c r="AB236" s="1">
        <f t="shared" si="107"/>
        <v>1.6974004142165906</v>
      </c>
      <c r="AC236" s="1">
        <f t="shared" si="108"/>
        <v>0.67896171073790623</v>
      </c>
      <c r="AD236" s="1">
        <f t="shared" si="109"/>
        <v>3.5787229412972223</v>
      </c>
      <c r="AE236" s="3">
        <v>227.5</v>
      </c>
      <c r="AF236" s="247">
        <f t="shared" si="110"/>
        <v>1.6723112231725332</v>
      </c>
      <c r="AG236" s="247">
        <f t="shared" si="111"/>
        <v>0.55743596112670457</v>
      </c>
      <c r="AH236" s="1">
        <f t="shared" si="112"/>
        <v>1.7521304084512614</v>
      </c>
      <c r="AI236" s="1">
        <f t="shared" si="113"/>
        <v>0.70085375824951146</v>
      </c>
      <c r="AJ236" s="1">
        <f t="shared" si="114"/>
        <v>3.4244416316237949</v>
      </c>
      <c r="AK236" s="247">
        <f t="shared" si="115"/>
        <v>-2.0755586707013718</v>
      </c>
      <c r="AL236" s="254"/>
    </row>
    <row r="237" spans="1:38" s="4" customFormat="1" hidden="1" x14ac:dyDescent="0.3">
      <c r="A237" s="3">
        <v>229</v>
      </c>
      <c r="B237" s="248">
        <f t="shared" si="91"/>
        <v>0.49999999999999234</v>
      </c>
      <c r="C237" s="249">
        <f t="shared" si="92"/>
        <v>1.4999999999999925</v>
      </c>
      <c r="D237" s="247">
        <f t="shared" si="93"/>
        <v>2.6236325107360008</v>
      </c>
      <c r="E237" s="1">
        <f t="shared" si="94"/>
        <v>0.8745441702453336</v>
      </c>
      <c r="F237" s="1">
        <f t="shared" si="95"/>
        <v>1.7690409754186063</v>
      </c>
      <c r="G237" s="1">
        <f t="shared" si="96"/>
        <v>0.70761639016744249</v>
      </c>
      <c r="H237" s="1">
        <f t="shared" si="97"/>
        <v>4.3926734861546066</v>
      </c>
      <c r="I237" s="3">
        <v>228.5</v>
      </c>
      <c r="J237" s="247">
        <f t="shared" si="98"/>
        <v>2.273057121658721</v>
      </c>
      <c r="K237" s="247">
        <f t="shared" si="99"/>
        <v>0.75768570721957362</v>
      </c>
      <c r="L237" s="1">
        <f t="shared" si="100"/>
        <v>1.7151225884220578</v>
      </c>
      <c r="M237" s="1">
        <f t="shared" si="101"/>
        <v>0.68604903536882311</v>
      </c>
      <c r="N237" s="1">
        <f t="shared" si="102"/>
        <v>3.9881797100807788</v>
      </c>
      <c r="O237" s="247">
        <f t="shared" si="103"/>
        <v>-1.5118202899192221</v>
      </c>
      <c r="P237" s="267"/>
      <c r="Q237" s="251">
        <f t="shared" si="88"/>
        <v>0.81395096463116934</v>
      </c>
      <c r="R237" s="148">
        <f t="shared" si="89"/>
        <v>0</v>
      </c>
      <c r="S237" s="252"/>
      <c r="T237" s="253">
        <f t="shared" si="90"/>
        <v>3.9882144507634987</v>
      </c>
      <c r="U237" s="1"/>
      <c r="V237" s="1"/>
      <c r="W237" s="3">
        <v>229</v>
      </c>
      <c r="X237" s="248">
        <f t="shared" si="87"/>
        <v>0.49999999999999234</v>
      </c>
      <c r="Y237" s="1">
        <f t="shared" si="104"/>
        <v>1.4999999999999925</v>
      </c>
      <c r="Z237" s="247">
        <f t="shared" si="105"/>
        <v>2.6236368967902113</v>
      </c>
      <c r="AA237" s="1">
        <f t="shared" si="106"/>
        <v>0.87454388569803199</v>
      </c>
      <c r="AB237" s="1">
        <f t="shared" si="107"/>
        <v>1.7690370035811249</v>
      </c>
      <c r="AC237" s="1">
        <f t="shared" si="108"/>
        <v>0.70761641169061074</v>
      </c>
      <c r="AD237" s="1">
        <f t="shared" si="109"/>
        <v>4.392673900371336</v>
      </c>
      <c r="AE237" s="3">
        <v>228.5</v>
      </c>
      <c r="AF237" s="247">
        <f t="shared" si="110"/>
        <v>2.273061430428966</v>
      </c>
      <c r="AG237" s="247">
        <f t="shared" si="111"/>
        <v>0.75768563029041314</v>
      </c>
      <c r="AH237" s="1">
        <f t="shared" si="112"/>
        <v>1.7151186993665408</v>
      </c>
      <c r="AI237" s="1">
        <f t="shared" si="113"/>
        <v>0.6860490409258776</v>
      </c>
      <c r="AJ237" s="1">
        <f t="shared" si="114"/>
        <v>3.9881801297955066</v>
      </c>
      <c r="AK237" s="247">
        <f t="shared" si="115"/>
        <v>-1.5118201725296601</v>
      </c>
      <c r="AL237" s="254"/>
    </row>
    <row r="238" spans="1:38" s="4" customFormat="1" hidden="1" x14ac:dyDescent="0.3">
      <c r="A238" s="3">
        <v>230</v>
      </c>
      <c r="B238" s="248">
        <f t="shared" si="91"/>
        <v>0.8660254037844286</v>
      </c>
      <c r="C238" s="249">
        <f t="shared" si="92"/>
        <v>1.8660254037844286</v>
      </c>
      <c r="D238" s="247">
        <f t="shared" si="93"/>
        <v>3.4667941683220311</v>
      </c>
      <c r="E238" s="1">
        <f t="shared" si="94"/>
        <v>1.1555980561073438</v>
      </c>
      <c r="F238" s="1">
        <f t="shared" si="95"/>
        <v>2.0365375276061819</v>
      </c>
      <c r="G238" s="1">
        <f t="shared" si="96"/>
        <v>0.8146150110424728</v>
      </c>
      <c r="H238" s="1">
        <f t="shared" si="97"/>
        <v>5.503331695928213</v>
      </c>
      <c r="I238" s="3">
        <v>229.5</v>
      </c>
      <c r="J238" s="247">
        <f t="shared" si="98"/>
        <v>3.0685912385951957</v>
      </c>
      <c r="K238" s="247">
        <f t="shared" si="99"/>
        <v>1.0228637461983985</v>
      </c>
      <c r="L238" s="1">
        <f t="shared" si="100"/>
        <v>1.8884179850270564</v>
      </c>
      <c r="M238" s="1">
        <f t="shared" si="101"/>
        <v>0.75536719401082253</v>
      </c>
      <c r="N238" s="1">
        <f t="shared" si="102"/>
        <v>4.9570092236222525</v>
      </c>
      <c r="O238" s="247">
        <f t="shared" si="103"/>
        <v>-0.5429907763777484</v>
      </c>
      <c r="P238" s="267"/>
      <c r="Q238" s="251">
        <f t="shared" si="88"/>
        <v>1.1106582097736064</v>
      </c>
      <c r="R238" s="148">
        <f t="shared" si="89"/>
        <v>0</v>
      </c>
      <c r="S238" s="252"/>
      <c r="T238" s="253">
        <f t="shared" si="90"/>
        <v>4.9570493386747403</v>
      </c>
      <c r="U238" s="1"/>
      <c r="V238" s="1"/>
      <c r="W238" s="3">
        <v>230</v>
      </c>
      <c r="X238" s="248">
        <f t="shared" si="87"/>
        <v>0.8660254037844286</v>
      </c>
      <c r="Y238" s="1">
        <f t="shared" si="104"/>
        <v>1.8660254037844286</v>
      </c>
      <c r="Z238" s="247">
        <f t="shared" si="105"/>
        <v>3.4667990614423787</v>
      </c>
      <c r="AA238" s="1">
        <f t="shared" si="106"/>
        <v>1.1555973792857279</v>
      </c>
      <c r="AB238" s="1">
        <f t="shared" si="107"/>
        <v>2.0365330131642541</v>
      </c>
      <c r="AC238" s="1">
        <f t="shared" si="108"/>
        <v>0.81461505901093001</v>
      </c>
      <c r="AD238" s="1">
        <f t="shared" si="109"/>
        <v>5.5033320746066323</v>
      </c>
      <c r="AE238" s="3">
        <v>229.5</v>
      </c>
      <c r="AF238" s="247">
        <f t="shared" si="110"/>
        <v>3.068595845725651</v>
      </c>
      <c r="AG238" s="247">
        <f t="shared" si="111"/>
        <v>1.0228632391322612</v>
      </c>
      <c r="AH238" s="1">
        <f t="shared" si="112"/>
        <v>1.8884137765719675</v>
      </c>
      <c r="AI238" s="1">
        <f t="shared" si="113"/>
        <v>0.75536722954913094</v>
      </c>
      <c r="AJ238" s="1">
        <f t="shared" si="114"/>
        <v>4.957009622297619</v>
      </c>
      <c r="AK238" s="247">
        <f t="shared" si="115"/>
        <v>-0.54299068002754769</v>
      </c>
      <c r="AL238" s="254"/>
    </row>
    <row r="239" spans="1:38" s="4" customFormat="1" hidden="1" x14ac:dyDescent="0.3">
      <c r="A239" s="3">
        <v>231</v>
      </c>
      <c r="B239" s="248">
        <f t="shared" si="91"/>
        <v>1</v>
      </c>
      <c r="C239" s="249">
        <f t="shared" si="92"/>
        <v>2</v>
      </c>
      <c r="D239" s="247">
        <f t="shared" si="93"/>
        <v>4.1848787054746195</v>
      </c>
      <c r="E239" s="1">
        <f t="shared" si="94"/>
        <v>1.3949595684915399</v>
      </c>
      <c r="F239" s="1">
        <f t="shared" si="95"/>
        <v>2.4282184749938125</v>
      </c>
      <c r="G239" s="1">
        <f t="shared" si="96"/>
        <v>0.97128738999752495</v>
      </c>
      <c r="H239" s="1">
        <f t="shared" si="97"/>
        <v>6.613097180468432</v>
      </c>
      <c r="I239" s="3">
        <v>230.5</v>
      </c>
      <c r="J239" s="247">
        <f t="shared" si="98"/>
        <v>3.8457463885422358</v>
      </c>
      <c r="K239" s="247">
        <f t="shared" si="99"/>
        <v>1.2819154628474119</v>
      </c>
      <c r="L239" s="1">
        <f t="shared" si="100"/>
        <v>2.2255862886494535</v>
      </c>
      <c r="M239" s="1">
        <f t="shared" si="101"/>
        <v>0.89023451545978138</v>
      </c>
      <c r="N239" s="1">
        <f t="shared" si="102"/>
        <v>6.0713326771916893</v>
      </c>
      <c r="O239" s="247">
        <f t="shared" si="103"/>
        <v>0.57133267719168845</v>
      </c>
      <c r="P239" s="267"/>
      <c r="Q239" s="251">
        <f t="shared" si="88"/>
        <v>1.1097654845402189</v>
      </c>
      <c r="R239" s="148">
        <f t="shared" si="89"/>
        <v>0</v>
      </c>
      <c r="S239" s="252"/>
      <c r="T239" s="253">
        <f t="shared" si="90"/>
        <v>6.071370674839331</v>
      </c>
      <c r="U239" s="1"/>
      <c r="V239" s="1"/>
      <c r="W239" s="3">
        <v>231</v>
      </c>
      <c r="X239" s="248">
        <f t="shared" si="87"/>
        <v>1</v>
      </c>
      <c r="Y239" s="1">
        <f t="shared" si="104"/>
        <v>2</v>
      </c>
      <c r="Z239" s="247">
        <f t="shared" si="105"/>
        <v>4.1848843999301195</v>
      </c>
      <c r="AA239" s="1">
        <f t="shared" si="106"/>
        <v>1.3949586807494154</v>
      </c>
      <c r="AB239" s="1">
        <f t="shared" si="107"/>
        <v>2.4282131032196297</v>
      </c>
      <c r="AC239" s="1">
        <f t="shared" si="108"/>
        <v>0.97128745155816143</v>
      </c>
      <c r="AD239" s="1">
        <f t="shared" si="109"/>
        <v>6.6130975031497492</v>
      </c>
      <c r="AE239" s="3">
        <v>230.5</v>
      </c>
      <c r="AF239" s="247">
        <f t="shared" si="110"/>
        <v>3.8457516649326768</v>
      </c>
      <c r="AG239" s="247">
        <f t="shared" si="111"/>
        <v>1.2819146615122596</v>
      </c>
      <c r="AH239" s="1">
        <f t="shared" si="112"/>
        <v>2.2255813640780593</v>
      </c>
      <c r="AI239" s="1">
        <f t="shared" si="113"/>
        <v>0.89023457145688301</v>
      </c>
      <c r="AJ239" s="1">
        <f t="shared" si="114"/>
        <v>6.0713330290107361</v>
      </c>
      <c r="AK239" s="247">
        <f t="shared" si="115"/>
        <v>0.57133272668556945</v>
      </c>
      <c r="AL239" s="254"/>
    </row>
    <row r="240" spans="1:38" s="4" customFormat="1" hidden="1" x14ac:dyDescent="0.3">
      <c r="A240" s="3">
        <v>232</v>
      </c>
      <c r="B240" s="248">
        <f t="shared" si="91"/>
        <v>0.8660254037844457</v>
      </c>
      <c r="C240" s="249">
        <f t="shared" si="92"/>
        <v>1.8660254037844457</v>
      </c>
      <c r="D240" s="247">
        <f t="shared" si="93"/>
        <v>4.5854759503664493</v>
      </c>
      <c r="E240" s="1">
        <f t="shared" si="94"/>
        <v>1.5284919834554831</v>
      </c>
      <c r="F240" s="1">
        <f t="shared" si="95"/>
        <v>2.8391332240383251</v>
      </c>
      <c r="G240" s="1">
        <f t="shared" si="96"/>
        <v>1.13565328961533</v>
      </c>
      <c r="H240" s="1">
        <f t="shared" si="97"/>
        <v>7.4246091744047744</v>
      </c>
      <c r="I240" s="3">
        <v>231.5</v>
      </c>
      <c r="J240" s="247">
        <f t="shared" si="98"/>
        <v>4.3962844766778479</v>
      </c>
      <c r="K240" s="247">
        <f t="shared" si="99"/>
        <v>1.4654281588926159</v>
      </c>
      <c r="L240" s="1">
        <f t="shared" si="100"/>
        <v>2.6362835246202567</v>
      </c>
      <c r="M240" s="1">
        <f t="shared" si="101"/>
        <v>1.0545134098481026</v>
      </c>
      <c r="N240" s="1">
        <f t="shared" si="102"/>
        <v>7.0325680012981042</v>
      </c>
      <c r="O240" s="247">
        <f t="shared" si="103"/>
        <v>1.5325680012981033</v>
      </c>
      <c r="P240" s="267"/>
      <c r="Q240" s="251">
        <f t="shared" si="88"/>
        <v>0.81151199393634244</v>
      </c>
      <c r="R240" s="148">
        <f t="shared" si="89"/>
        <v>0</v>
      </c>
      <c r="S240" s="252"/>
      <c r="T240" s="253">
        <f t="shared" si="90"/>
        <v>7.0325969571232783</v>
      </c>
      <c r="U240" s="1"/>
      <c r="V240" s="1"/>
      <c r="W240" s="3">
        <v>232</v>
      </c>
      <c r="X240" s="248">
        <f t="shared" si="87"/>
        <v>0.8660254037844457</v>
      </c>
      <c r="Y240" s="1">
        <f t="shared" si="104"/>
        <v>1.8660254037844457</v>
      </c>
      <c r="Z240" s="247">
        <f t="shared" si="105"/>
        <v>4.5854825257090095</v>
      </c>
      <c r="AA240" s="1">
        <f t="shared" si="106"/>
        <v>1.5284911226626354</v>
      </c>
      <c r="AB240" s="1">
        <f t="shared" si="107"/>
        <v>2.8391269099255658</v>
      </c>
      <c r="AC240" s="1">
        <f t="shared" si="108"/>
        <v>1.1356533482730233</v>
      </c>
      <c r="AD240" s="1">
        <f t="shared" si="109"/>
        <v>7.4246094356345758</v>
      </c>
      <c r="AE240" s="3">
        <v>231.5</v>
      </c>
      <c r="AF240" s="247">
        <f t="shared" si="110"/>
        <v>4.3962906139003772</v>
      </c>
      <c r="AG240" s="247">
        <f t="shared" si="111"/>
        <v>1.4654272780055557</v>
      </c>
      <c r="AH240" s="1">
        <f t="shared" si="112"/>
        <v>2.6362776790986087</v>
      </c>
      <c r="AI240" s="1">
        <f t="shared" si="113"/>
        <v>1.0545134712996191</v>
      </c>
      <c r="AJ240" s="1">
        <f t="shared" si="114"/>
        <v>7.0325682929989863</v>
      </c>
      <c r="AK240" s="247">
        <f t="shared" si="115"/>
        <v>1.5325679906738197</v>
      </c>
      <c r="AL240" s="254"/>
    </row>
    <row r="241" spans="1:38" s="4" customFormat="1" hidden="1" x14ac:dyDescent="0.3">
      <c r="A241" s="3">
        <v>233</v>
      </c>
      <c r="B241" s="248">
        <f t="shared" si="91"/>
        <v>0.50000000000000977</v>
      </c>
      <c r="C241" s="249">
        <f t="shared" si="92"/>
        <v>1.5000000000000098</v>
      </c>
      <c r="D241" s="247">
        <f t="shared" si="93"/>
        <v>4.5612461947386205</v>
      </c>
      <c r="E241" s="1">
        <f t="shared" si="94"/>
        <v>1.5204153982462068</v>
      </c>
      <c r="F241" s="1">
        <f t="shared" si="95"/>
        <v>3.1591774995752053</v>
      </c>
      <c r="G241" s="1">
        <f t="shared" si="96"/>
        <v>1.2636709998300821</v>
      </c>
      <c r="H241" s="1">
        <f t="shared" si="97"/>
        <v>7.7204236943138262</v>
      </c>
      <c r="I241" s="3">
        <v>232.5</v>
      </c>
      <c r="J241" s="247">
        <f t="shared" si="98"/>
        <v>4.5726892668835157</v>
      </c>
      <c r="K241" s="247">
        <f t="shared" si="99"/>
        <v>1.5242297556278386</v>
      </c>
      <c r="L241" s="1">
        <f t="shared" si="100"/>
        <v>3.0104637002273948</v>
      </c>
      <c r="M241" s="1">
        <f t="shared" si="101"/>
        <v>1.2041854800909579</v>
      </c>
      <c r="N241" s="1">
        <f t="shared" si="102"/>
        <v>7.5831529671109106</v>
      </c>
      <c r="O241" s="247">
        <f t="shared" si="103"/>
        <v>2.0831529671109097</v>
      </c>
      <c r="P241" s="267"/>
      <c r="Q241" s="251">
        <f t="shared" si="88"/>
        <v>0.29581451990905183</v>
      </c>
      <c r="R241" s="148">
        <f t="shared" si="89"/>
        <v>0</v>
      </c>
      <c r="S241" s="252"/>
      <c r="T241" s="253">
        <f t="shared" si="90"/>
        <v>7.5831683794449427</v>
      </c>
      <c r="U241" s="1"/>
      <c r="V241" s="1"/>
      <c r="W241" s="3">
        <v>233</v>
      </c>
      <c r="X241" s="248">
        <f t="shared" si="87"/>
        <v>0.50000000000000977</v>
      </c>
      <c r="Y241" s="1">
        <f t="shared" si="104"/>
        <v>1.5000000000000098</v>
      </c>
      <c r="Z241" s="247">
        <f t="shared" si="105"/>
        <v>4.5612534944871719</v>
      </c>
      <c r="AA241" s="1">
        <f t="shared" si="106"/>
        <v>1.520414795051384</v>
      </c>
      <c r="AB241" s="1">
        <f t="shared" si="107"/>
        <v>3.1591704106164071</v>
      </c>
      <c r="AC241" s="1">
        <f t="shared" si="108"/>
        <v>1.2636710398675504</v>
      </c>
      <c r="AD241" s="1">
        <f t="shared" si="109"/>
        <v>7.720423905103579</v>
      </c>
      <c r="AE241" s="3">
        <v>232.5</v>
      </c>
      <c r="AF241" s="247">
        <f t="shared" si="110"/>
        <v>4.572696225850974</v>
      </c>
      <c r="AG241" s="247">
        <f t="shared" si="111"/>
        <v>1.5242290312218469</v>
      </c>
      <c r="AH241" s="1">
        <f t="shared" si="112"/>
        <v>3.0104569756894217</v>
      </c>
      <c r="AI241" s="1">
        <f t="shared" si="113"/>
        <v>1.2041855305310052</v>
      </c>
      <c r="AJ241" s="1">
        <f t="shared" si="114"/>
        <v>7.5831532015403962</v>
      </c>
      <c r="AK241" s="247">
        <f t="shared" si="115"/>
        <v>2.0831528992152295</v>
      </c>
      <c r="AL241" s="254"/>
    </row>
    <row r="242" spans="1:38" s="4" customFormat="1" hidden="1" x14ac:dyDescent="0.3">
      <c r="A242" s="3">
        <v>234</v>
      </c>
      <c r="B242" s="248">
        <f t="shared" si="91"/>
        <v>8.330792652944119E-15</v>
      </c>
      <c r="C242" s="249">
        <f t="shared" si="92"/>
        <v>1.0000000000000084</v>
      </c>
      <c r="D242" s="247">
        <f t="shared" si="93"/>
        <v>4.1186817820444119</v>
      </c>
      <c r="E242" s="1">
        <f t="shared" si="94"/>
        <v>1.3728939273481373</v>
      </c>
      <c r="F242" s="1">
        <f t="shared" si="95"/>
        <v>3.3025956964321423</v>
      </c>
      <c r="G242" s="1">
        <f t="shared" si="96"/>
        <v>1.3210382785728569</v>
      </c>
      <c r="H242" s="1">
        <f t="shared" si="97"/>
        <v>7.4212774784765543</v>
      </c>
      <c r="I242" s="3">
        <v>233.5</v>
      </c>
      <c r="J242" s="247">
        <f t="shared" si="98"/>
        <v>4.3276932380826496</v>
      </c>
      <c r="K242" s="247">
        <f t="shared" si="99"/>
        <v>1.4425644126942165</v>
      </c>
      <c r="L242" s="1">
        <f t="shared" si="100"/>
        <v>3.2478655395931995</v>
      </c>
      <c r="M242" s="1">
        <f t="shared" si="101"/>
        <v>1.2991462158372797</v>
      </c>
      <c r="N242" s="1">
        <f t="shared" si="102"/>
        <v>7.5755587776758491</v>
      </c>
      <c r="O242" s="247">
        <f t="shared" si="103"/>
        <v>2.0755587776758482</v>
      </c>
      <c r="P242" s="267"/>
      <c r="Q242" s="251">
        <f t="shared" si="88"/>
        <v>-0.29914621583727197</v>
      </c>
      <c r="R242" s="148">
        <f t="shared" si="89"/>
        <v>0</v>
      </c>
      <c r="S242" s="252"/>
      <c r="T242" s="253">
        <f t="shared" si="90"/>
        <v>7.5755597738176084</v>
      </c>
      <c r="U242" s="1"/>
      <c r="V242" s="1"/>
      <c r="W242" s="3">
        <v>234</v>
      </c>
      <c r="X242" s="248">
        <f t="shared" si="87"/>
        <v>8.330792652944119E-15</v>
      </c>
      <c r="Y242" s="1">
        <f t="shared" si="104"/>
        <v>1.0000000000000084</v>
      </c>
      <c r="Z242" s="247">
        <f t="shared" si="105"/>
        <v>4.1186894556138869</v>
      </c>
      <c r="AA242" s="1">
        <f t="shared" si="106"/>
        <v>1.3728937433769053</v>
      </c>
      <c r="AB242" s="1">
        <f t="shared" si="107"/>
        <v>3.3025882077392135</v>
      </c>
      <c r="AC242" s="1">
        <f t="shared" si="108"/>
        <v>1.3210382892620927</v>
      </c>
      <c r="AD242" s="1">
        <f t="shared" si="109"/>
        <v>7.4212776633531004</v>
      </c>
      <c r="AE242" s="3">
        <v>233.5</v>
      </c>
      <c r="AF242" s="247">
        <f t="shared" si="110"/>
        <v>4.3277007595219859</v>
      </c>
      <c r="AG242" s="247">
        <f t="shared" si="111"/>
        <v>1.4425640388732937</v>
      </c>
      <c r="AH242" s="1">
        <f t="shared" si="112"/>
        <v>3.2478582135045433</v>
      </c>
      <c r="AI242" s="1">
        <f t="shared" si="113"/>
        <v>1.2991462417504878</v>
      </c>
      <c r="AJ242" s="1">
        <f t="shared" si="114"/>
        <v>7.5755589730265296</v>
      </c>
      <c r="AK242" s="247">
        <f t="shared" si="115"/>
        <v>2.0755586707013629</v>
      </c>
      <c r="AL242" s="254"/>
    </row>
    <row r="243" spans="1:38" s="4" customFormat="1" hidden="1" x14ac:dyDescent="0.3">
      <c r="A243" s="3">
        <v>235</v>
      </c>
      <c r="B243" s="248">
        <f t="shared" si="91"/>
        <v>-0.49999999999998301</v>
      </c>
      <c r="C243" s="249">
        <f t="shared" si="92"/>
        <v>0.50000000000001699</v>
      </c>
      <c r="D243" s="247">
        <f t="shared" si="93"/>
        <v>3.3763674892640032</v>
      </c>
      <c r="E243" s="1">
        <f t="shared" si="94"/>
        <v>1.1254558297546677</v>
      </c>
      <c r="F243" s="1">
        <f t="shared" si="95"/>
        <v>3.2309590245813919</v>
      </c>
      <c r="G243" s="1">
        <f t="shared" si="96"/>
        <v>1.2923836098325567</v>
      </c>
      <c r="H243" s="1">
        <f t="shared" si="97"/>
        <v>6.6073265138453952</v>
      </c>
      <c r="I243" s="3">
        <v>234.5</v>
      </c>
      <c r="J243" s="247">
        <f t="shared" si="98"/>
        <v>3.7269428783412781</v>
      </c>
      <c r="K243" s="247">
        <f t="shared" si="99"/>
        <v>1.242314292780426</v>
      </c>
      <c r="L243" s="1">
        <f t="shared" si="100"/>
        <v>3.2848774115779404</v>
      </c>
      <c r="M243" s="1">
        <f t="shared" si="101"/>
        <v>1.3139509646311762</v>
      </c>
      <c r="N243" s="1">
        <f t="shared" si="102"/>
        <v>7.0118202899192186</v>
      </c>
      <c r="O243" s="247">
        <f t="shared" si="103"/>
        <v>1.5118202899192177</v>
      </c>
      <c r="P243" s="267"/>
      <c r="Q243" s="251">
        <f t="shared" si="88"/>
        <v>-0.81395096463115912</v>
      </c>
      <c r="R243" s="148">
        <f t="shared" si="89"/>
        <v>0</v>
      </c>
      <c r="S243" s="252"/>
      <c r="T243" s="253">
        <f t="shared" si="90"/>
        <v>7.0118098599746688</v>
      </c>
      <c r="U243" s="1"/>
      <c r="V243" s="1"/>
      <c r="W243" s="3">
        <v>235</v>
      </c>
      <c r="X243" s="248">
        <f t="shared" si="87"/>
        <v>-0.49999999999998301</v>
      </c>
      <c r="Y243" s="1">
        <f t="shared" si="104"/>
        <v>0.50000000000001699</v>
      </c>
      <c r="Z243" s="247">
        <f t="shared" si="105"/>
        <v>3.3763750859043173</v>
      </c>
      <c r="AA243" s="1">
        <f t="shared" si="106"/>
        <v>1.1254561143019695</v>
      </c>
      <c r="AB243" s="1">
        <f t="shared" si="107"/>
        <v>3.2309516183746796</v>
      </c>
      <c r="AC243" s="1">
        <f t="shared" si="108"/>
        <v>1.2923835883093884</v>
      </c>
      <c r="AD243" s="1">
        <f t="shared" si="109"/>
        <v>6.6073267042789965</v>
      </c>
      <c r="AE243" s="3">
        <v>234.5</v>
      </c>
      <c r="AF243" s="247">
        <f t="shared" si="110"/>
        <v>3.7269505522655573</v>
      </c>
      <c r="AG243" s="247">
        <f t="shared" si="111"/>
        <v>1.2423143697095864</v>
      </c>
      <c r="AH243" s="1">
        <f t="shared" si="112"/>
        <v>3.2848699225892637</v>
      </c>
      <c r="AI243" s="1">
        <f t="shared" si="113"/>
        <v>1.3139509590741214</v>
      </c>
      <c r="AJ243" s="1">
        <f t="shared" si="114"/>
        <v>7.0118204748548205</v>
      </c>
      <c r="AK243" s="247">
        <f t="shared" si="115"/>
        <v>1.5118201725296538</v>
      </c>
      <c r="AL243" s="254"/>
    </row>
    <row r="244" spans="1:38" s="4" customFormat="1" hidden="1" x14ac:dyDescent="0.3">
      <c r="A244" s="3">
        <v>236</v>
      </c>
      <c r="B244" s="248">
        <f t="shared" si="91"/>
        <v>-0.86602540378443027</v>
      </c>
      <c r="C244" s="249">
        <f t="shared" si="92"/>
        <v>0.13397459621556973</v>
      </c>
      <c r="D244" s="247">
        <f t="shared" si="93"/>
        <v>2.5332058316779706</v>
      </c>
      <c r="E244" s="1">
        <f t="shared" si="94"/>
        <v>0.84440194389265688</v>
      </c>
      <c r="F244" s="1">
        <f t="shared" si="95"/>
        <v>2.9634624723938172</v>
      </c>
      <c r="G244" s="1">
        <f t="shared" si="96"/>
        <v>1.185384988957527</v>
      </c>
      <c r="H244" s="1">
        <f t="shared" si="97"/>
        <v>5.4966683040717879</v>
      </c>
      <c r="I244" s="3">
        <v>235.5</v>
      </c>
      <c r="J244" s="247">
        <f t="shared" si="98"/>
        <v>2.9314087614048074</v>
      </c>
      <c r="K244" s="247">
        <f t="shared" si="99"/>
        <v>0.97713625380160252</v>
      </c>
      <c r="L244" s="1">
        <f t="shared" si="100"/>
        <v>3.1115820149729423</v>
      </c>
      <c r="M244" s="1">
        <f t="shared" si="101"/>
        <v>1.2446328059891769</v>
      </c>
      <c r="N244" s="1">
        <f t="shared" si="102"/>
        <v>6.0429907763777493</v>
      </c>
      <c r="O244" s="247">
        <f t="shared" si="103"/>
        <v>0.5429907763777484</v>
      </c>
      <c r="P244" s="267"/>
      <c r="Q244" s="251">
        <f t="shared" si="88"/>
        <v>-1.1106582097736073</v>
      </c>
      <c r="R244" s="148">
        <f t="shared" si="89"/>
        <v>0</v>
      </c>
      <c r="S244" s="252"/>
      <c r="T244" s="253">
        <f t="shared" si="90"/>
        <v>6.0429749720634254</v>
      </c>
      <c r="U244" s="1"/>
      <c r="V244" s="1"/>
      <c r="W244" s="3">
        <v>236</v>
      </c>
      <c r="X244" s="248">
        <f t="shared" si="87"/>
        <v>-0.86602540378443027</v>
      </c>
      <c r="Y244" s="1">
        <f t="shared" si="104"/>
        <v>0.13397459621556973</v>
      </c>
      <c r="Z244" s="247">
        <f t="shared" si="105"/>
        <v>2.5332129212521473</v>
      </c>
      <c r="AA244" s="1">
        <f t="shared" si="106"/>
        <v>0.84440262071427241</v>
      </c>
      <c r="AB244" s="1">
        <f t="shared" si="107"/>
        <v>2.963455608791552</v>
      </c>
      <c r="AC244" s="1">
        <f t="shared" si="108"/>
        <v>1.1853849409890698</v>
      </c>
      <c r="AD244" s="1">
        <f t="shared" si="109"/>
        <v>5.4966685300436993</v>
      </c>
      <c r="AE244" s="3">
        <v>235.5</v>
      </c>
      <c r="AF244" s="247">
        <f t="shared" si="110"/>
        <v>2.9314161369688763</v>
      </c>
      <c r="AG244" s="247">
        <f t="shared" si="111"/>
        <v>0.97713676086773971</v>
      </c>
      <c r="AH244" s="1">
        <f t="shared" si="112"/>
        <v>3.1115748453838377</v>
      </c>
      <c r="AI244" s="1">
        <f t="shared" si="113"/>
        <v>1.2446327704508684</v>
      </c>
      <c r="AJ244" s="1">
        <f t="shared" si="114"/>
        <v>6.0429909823527144</v>
      </c>
      <c r="AK244" s="247">
        <f t="shared" si="115"/>
        <v>0.54299068002754769</v>
      </c>
      <c r="AL244" s="254"/>
    </row>
    <row r="245" spans="1:38" s="4" customFormat="1" hidden="1" x14ac:dyDescent="0.3">
      <c r="A245" s="3">
        <v>237</v>
      </c>
      <c r="B245" s="248">
        <f t="shared" si="91"/>
        <v>-1</v>
      </c>
      <c r="C245" s="249">
        <f t="shared" si="92"/>
        <v>0</v>
      </c>
      <c r="D245" s="247">
        <f t="shared" si="93"/>
        <v>1.8151212945253821</v>
      </c>
      <c r="E245" s="1">
        <f t="shared" si="94"/>
        <v>0.60504043150846065</v>
      </c>
      <c r="F245" s="1">
        <f t="shared" si="95"/>
        <v>2.5717815250061875</v>
      </c>
      <c r="G245" s="1">
        <f t="shared" si="96"/>
        <v>1.028712610002475</v>
      </c>
      <c r="H245" s="1">
        <f t="shared" si="97"/>
        <v>4.3869028195315698</v>
      </c>
      <c r="I245" s="3">
        <v>236.5</v>
      </c>
      <c r="J245" s="247">
        <f t="shared" si="98"/>
        <v>2.1542536114577655</v>
      </c>
      <c r="K245" s="247">
        <f t="shared" si="99"/>
        <v>0.71808453715258846</v>
      </c>
      <c r="L245" s="1">
        <f t="shared" si="100"/>
        <v>2.7744137113505465</v>
      </c>
      <c r="M245" s="1">
        <f t="shared" si="101"/>
        <v>1.1097654845402185</v>
      </c>
      <c r="N245" s="1">
        <f t="shared" si="102"/>
        <v>4.9286673228083124</v>
      </c>
      <c r="O245" s="247">
        <f t="shared" si="103"/>
        <v>-0.57133267719168845</v>
      </c>
      <c r="P245" s="267"/>
      <c r="Q245" s="251">
        <f t="shared" si="88"/>
        <v>-1.1097654845402181</v>
      </c>
      <c r="R245" s="148">
        <f t="shared" si="89"/>
        <v>4.4408920985006262E-16</v>
      </c>
      <c r="S245" s="252"/>
      <c r="T245" s="253">
        <f t="shared" si="90"/>
        <v>4.9286536358988053</v>
      </c>
      <c r="U245" s="1"/>
      <c r="V245" s="1"/>
      <c r="W245" s="3">
        <v>237</v>
      </c>
      <c r="X245" s="248">
        <f t="shared" si="87"/>
        <v>-1</v>
      </c>
      <c r="Y245" s="1">
        <f t="shared" si="104"/>
        <v>0</v>
      </c>
      <c r="Z245" s="247">
        <f t="shared" si="105"/>
        <v>1.8151275827644064</v>
      </c>
      <c r="AA245" s="1">
        <f t="shared" si="106"/>
        <v>0.60504131925058491</v>
      </c>
      <c r="AB245" s="1">
        <f t="shared" si="107"/>
        <v>2.5717755187361773</v>
      </c>
      <c r="AC245" s="1">
        <f t="shared" si="108"/>
        <v>1.0287125484418385</v>
      </c>
      <c r="AD245" s="1">
        <f t="shared" si="109"/>
        <v>4.3869031015005842</v>
      </c>
      <c r="AE245" s="3">
        <v>236.5</v>
      </c>
      <c r="AF245" s="247">
        <f t="shared" si="110"/>
        <v>2.1542603177618491</v>
      </c>
      <c r="AG245" s="247">
        <f t="shared" si="111"/>
        <v>0.71808533848774081</v>
      </c>
      <c r="AH245" s="1">
        <f t="shared" si="112"/>
        <v>2.7744072578777468</v>
      </c>
      <c r="AI245" s="1">
        <f t="shared" si="113"/>
        <v>1.1097654285431167</v>
      </c>
      <c r="AJ245" s="1">
        <f t="shared" si="114"/>
        <v>4.9286675756395955</v>
      </c>
      <c r="AK245" s="247">
        <f t="shared" si="115"/>
        <v>-0.57133272668557122</v>
      </c>
      <c r="AL245" s="254"/>
    </row>
    <row r="246" spans="1:38" s="4" customFormat="1" hidden="1" x14ac:dyDescent="0.3">
      <c r="A246" s="3">
        <v>238</v>
      </c>
      <c r="B246" s="248">
        <f t="shared" si="91"/>
        <v>-0.86602540378444404</v>
      </c>
      <c r="C246" s="249">
        <f t="shared" si="92"/>
        <v>0.13397459621555596</v>
      </c>
      <c r="D246" s="247">
        <f t="shared" si="93"/>
        <v>1.4145240496335534</v>
      </c>
      <c r="E246" s="1">
        <f t="shared" si="94"/>
        <v>0.47150801654451779</v>
      </c>
      <c r="F246" s="1">
        <f t="shared" si="95"/>
        <v>2.1608667759616753</v>
      </c>
      <c r="G246" s="1">
        <f t="shared" si="96"/>
        <v>0.86434671038467015</v>
      </c>
      <c r="H246" s="1">
        <f t="shared" si="97"/>
        <v>3.5753908255952287</v>
      </c>
      <c r="I246" s="3">
        <v>237.5</v>
      </c>
      <c r="J246" s="247">
        <f t="shared" si="98"/>
        <v>1.6037155233221547</v>
      </c>
      <c r="K246" s="247">
        <f t="shared" si="99"/>
        <v>0.53457184110738487</v>
      </c>
      <c r="L246" s="1">
        <f t="shared" si="100"/>
        <v>2.3637164753797437</v>
      </c>
      <c r="M246" s="1">
        <f t="shared" si="101"/>
        <v>0.94548659015189751</v>
      </c>
      <c r="N246" s="1">
        <f t="shared" si="102"/>
        <v>3.9674319987018984</v>
      </c>
      <c r="O246" s="247">
        <f t="shared" si="103"/>
        <v>-1.5325680012981024</v>
      </c>
      <c r="P246" s="267"/>
      <c r="Q246" s="251">
        <f t="shared" si="88"/>
        <v>-0.8115119939363411</v>
      </c>
      <c r="R246" s="148">
        <f t="shared" si="89"/>
        <v>4.4408920985006262E-16</v>
      </c>
      <c r="S246" s="252"/>
      <c r="T246" s="253">
        <f t="shared" si="90"/>
        <v>3.9674273536149114</v>
      </c>
      <c r="U246" s="1"/>
      <c r="V246" s="1"/>
      <c r="W246" s="3">
        <v>238</v>
      </c>
      <c r="X246" s="248">
        <f t="shared" si="87"/>
        <v>-0.86602540378444404</v>
      </c>
      <c r="Y246" s="1">
        <f t="shared" si="104"/>
        <v>0.13397459621555596</v>
      </c>
      <c r="Z246" s="247">
        <f t="shared" si="105"/>
        <v>1.4145294569855174</v>
      </c>
      <c r="AA246" s="1">
        <f t="shared" si="106"/>
        <v>0.4715088773373653</v>
      </c>
      <c r="AB246" s="1">
        <f t="shared" si="107"/>
        <v>2.160861712030242</v>
      </c>
      <c r="AC246" s="1">
        <f t="shared" si="108"/>
        <v>0.86434665172697711</v>
      </c>
      <c r="AD246" s="1">
        <f t="shared" si="109"/>
        <v>3.5753911690157594</v>
      </c>
      <c r="AE246" s="3">
        <v>237.5</v>
      </c>
      <c r="AF246" s="247">
        <f t="shared" si="110"/>
        <v>1.6037213687941492</v>
      </c>
      <c r="AG246" s="247">
        <f t="shared" si="111"/>
        <v>0.53457272199444494</v>
      </c>
      <c r="AH246" s="1">
        <f t="shared" si="112"/>
        <v>2.3637109428571983</v>
      </c>
      <c r="AI246" s="1">
        <f t="shared" si="113"/>
        <v>0.94548652870038086</v>
      </c>
      <c r="AJ246" s="1">
        <f t="shared" si="114"/>
        <v>3.9674323116513475</v>
      </c>
      <c r="AK246" s="247">
        <f t="shared" si="115"/>
        <v>-1.5325679906738192</v>
      </c>
      <c r="AL246" s="254"/>
    </row>
    <row r="247" spans="1:38" s="4" customFormat="1" hidden="1" x14ac:dyDescent="0.3">
      <c r="A247" s="3">
        <v>239</v>
      </c>
      <c r="B247" s="248">
        <f t="shared" si="91"/>
        <v>-0.50000000000000677</v>
      </c>
      <c r="C247" s="249">
        <f t="shared" si="92"/>
        <v>0.49999999999999323</v>
      </c>
      <c r="D247" s="247">
        <f t="shared" si="93"/>
        <v>1.438753805261384</v>
      </c>
      <c r="E247" s="1">
        <f t="shared" si="94"/>
        <v>0.47958460175379464</v>
      </c>
      <c r="F247" s="1">
        <f t="shared" si="95"/>
        <v>1.8408225004247956</v>
      </c>
      <c r="G247" s="1">
        <f t="shared" si="96"/>
        <v>0.7363290001699182</v>
      </c>
      <c r="H247" s="1">
        <f t="shared" si="97"/>
        <v>3.2795763056861795</v>
      </c>
      <c r="I247" s="3">
        <v>238.5</v>
      </c>
      <c r="J247" s="247">
        <f t="shared" si="98"/>
        <v>1.4273107331164876</v>
      </c>
      <c r="K247" s="247">
        <f t="shared" si="99"/>
        <v>0.47577024437216253</v>
      </c>
      <c r="L247" s="1">
        <f t="shared" si="100"/>
        <v>1.9895362997726058</v>
      </c>
      <c r="M247" s="1">
        <f t="shared" si="101"/>
        <v>0.79581451990904228</v>
      </c>
      <c r="N247" s="1">
        <f t="shared" si="102"/>
        <v>3.4168470328890934</v>
      </c>
      <c r="O247" s="247">
        <f t="shared" si="103"/>
        <v>-2.0831529671109075</v>
      </c>
      <c r="P247" s="267"/>
      <c r="Q247" s="251">
        <f t="shared" si="88"/>
        <v>-0.29581451990904917</v>
      </c>
      <c r="R247" s="148">
        <f t="shared" si="89"/>
        <v>0</v>
      </c>
      <c r="S247" s="252"/>
      <c r="T247" s="253">
        <f t="shared" si="90"/>
        <v>3.4168559312932358</v>
      </c>
      <c r="U247" s="1"/>
      <c r="V247" s="1"/>
      <c r="W247" s="3">
        <v>239</v>
      </c>
      <c r="X247" s="248">
        <f t="shared" si="87"/>
        <v>-0.50000000000000677</v>
      </c>
      <c r="Y247" s="1">
        <f t="shared" si="104"/>
        <v>0.49999999999999323</v>
      </c>
      <c r="Z247" s="247">
        <f t="shared" si="105"/>
        <v>1.4387584882073565</v>
      </c>
      <c r="AA247" s="1">
        <f t="shared" si="106"/>
        <v>0.47958520494861728</v>
      </c>
      <c r="AB247" s="1">
        <f t="shared" si="107"/>
        <v>1.8408182113394012</v>
      </c>
      <c r="AC247" s="1">
        <f t="shared" si="108"/>
        <v>0.73632896013245031</v>
      </c>
      <c r="AD247" s="1">
        <f t="shared" si="109"/>
        <v>3.2795766995467579</v>
      </c>
      <c r="AE247" s="3">
        <v>238.5</v>
      </c>
      <c r="AF247" s="247">
        <f t="shared" si="110"/>
        <v>1.4273157568435535</v>
      </c>
      <c r="AG247" s="247">
        <f t="shared" si="111"/>
        <v>0.47577096877815406</v>
      </c>
      <c r="AH247" s="1">
        <f t="shared" si="112"/>
        <v>1.9895316462663866</v>
      </c>
      <c r="AI247" s="1">
        <f t="shared" si="113"/>
        <v>0.79581446946899526</v>
      </c>
      <c r="AJ247" s="1">
        <f t="shared" si="114"/>
        <v>3.4168474031099398</v>
      </c>
      <c r="AK247" s="247">
        <f t="shared" si="115"/>
        <v>-2.0831528992152268</v>
      </c>
      <c r="AL247" s="254"/>
    </row>
    <row r="248" spans="1:38" s="4" customFormat="1" hidden="1" x14ac:dyDescent="0.3">
      <c r="A248" s="3">
        <v>240</v>
      </c>
      <c r="B248" s="248">
        <f t="shared" si="91"/>
        <v>-1.9111448534836484E-14</v>
      </c>
      <c r="C248" s="249">
        <f t="shared" si="92"/>
        <v>0.9999999999999809</v>
      </c>
      <c r="D248" s="247">
        <f t="shared" si="93"/>
        <v>1.8813182179555819</v>
      </c>
      <c r="E248" s="1">
        <f t="shared" si="94"/>
        <v>0.62710607265186058</v>
      </c>
      <c r="F248" s="1">
        <f t="shared" si="95"/>
        <v>1.6974043035678583</v>
      </c>
      <c r="G248" s="1">
        <f t="shared" si="96"/>
        <v>0.67896172142714328</v>
      </c>
      <c r="H248" s="1">
        <f t="shared" si="97"/>
        <v>3.5787225215234404</v>
      </c>
      <c r="I248" s="3">
        <v>239.5</v>
      </c>
      <c r="J248" s="247">
        <f t="shared" si="98"/>
        <v>1.6723067619173491</v>
      </c>
      <c r="K248" s="247">
        <f t="shared" si="99"/>
        <v>0.55743558730578302</v>
      </c>
      <c r="L248" s="1">
        <f t="shared" si="100"/>
        <v>1.7521344604068014</v>
      </c>
      <c r="M248" s="1">
        <f t="shared" si="101"/>
        <v>0.70085378416272059</v>
      </c>
      <c r="N248" s="1">
        <f t="shared" si="102"/>
        <v>3.4244412223241505</v>
      </c>
      <c r="O248" s="247">
        <f t="shared" si="103"/>
        <v>-2.0755587776758504</v>
      </c>
      <c r="P248" s="267"/>
      <c r="Q248" s="251">
        <f t="shared" si="88"/>
        <v>0.29914621583726086</v>
      </c>
      <c r="R248" s="148">
        <f t="shared" si="89"/>
        <v>0</v>
      </c>
      <c r="S248" s="252"/>
      <c r="T248" s="253">
        <f t="shared" si="90"/>
        <v>3.4244645369205582</v>
      </c>
      <c r="U248" s="1"/>
      <c r="V248" s="1"/>
      <c r="W248" s="3">
        <v>240</v>
      </c>
      <c r="X248" s="248">
        <f t="shared" si="87"/>
        <v>-1.9111448534836484E-14</v>
      </c>
      <c r="Y248" s="1">
        <f t="shared" si="104"/>
        <v>0.9999999999999809</v>
      </c>
      <c r="Z248" s="247">
        <f t="shared" si="105"/>
        <v>1.8813225270806315</v>
      </c>
      <c r="AA248" s="1">
        <f t="shared" si="106"/>
        <v>0.62710625662309261</v>
      </c>
      <c r="AB248" s="1">
        <f t="shared" si="107"/>
        <v>1.6974004142165935</v>
      </c>
      <c r="AC248" s="1">
        <f t="shared" si="108"/>
        <v>0.67896171073790745</v>
      </c>
      <c r="AD248" s="1">
        <f t="shared" si="109"/>
        <v>3.578722941297225</v>
      </c>
      <c r="AE248" s="3">
        <v>239.5</v>
      </c>
      <c r="AF248" s="247">
        <f t="shared" si="110"/>
        <v>1.672311223172537</v>
      </c>
      <c r="AG248" s="247">
        <f t="shared" si="111"/>
        <v>0.55743596112670579</v>
      </c>
      <c r="AH248" s="1">
        <f t="shared" si="112"/>
        <v>1.7521304084512648</v>
      </c>
      <c r="AI248" s="1">
        <f t="shared" si="113"/>
        <v>0.70085375824951279</v>
      </c>
      <c r="AJ248" s="1">
        <f t="shared" si="114"/>
        <v>3.424441631623802</v>
      </c>
      <c r="AK248" s="247">
        <f t="shared" si="115"/>
        <v>-2.0755586707013647</v>
      </c>
      <c r="AL248" s="254"/>
    </row>
    <row r="249" spans="1:38" s="4" customFormat="1" hidden="1" x14ac:dyDescent="0.3">
      <c r="A249" s="3">
        <v>241</v>
      </c>
      <c r="B249" s="248">
        <f t="shared" si="91"/>
        <v>0.49999999999998601</v>
      </c>
      <c r="C249" s="249">
        <f t="shared" si="92"/>
        <v>1.499999999999986</v>
      </c>
      <c r="D249" s="247">
        <f t="shared" si="93"/>
        <v>2.6236325107359955</v>
      </c>
      <c r="E249" s="1">
        <f t="shared" si="94"/>
        <v>0.87454417024533182</v>
      </c>
      <c r="F249" s="1">
        <f t="shared" si="95"/>
        <v>1.7690409754186072</v>
      </c>
      <c r="G249" s="1">
        <f t="shared" si="96"/>
        <v>0.70761639016744282</v>
      </c>
      <c r="H249" s="1">
        <f t="shared" si="97"/>
        <v>4.3926734861546031</v>
      </c>
      <c r="I249" s="3">
        <v>240.5</v>
      </c>
      <c r="J249" s="247">
        <f t="shared" si="98"/>
        <v>2.2730571216587179</v>
      </c>
      <c r="K249" s="247">
        <f t="shared" si="99"/>
        <v>0.75768570721957262</v>
      </c>
      <c r="L249" s="1">
        <f t="shared" si="100"/>
        <v>1.7151225884220593</v>
      </c>
      <c r="M249" s="1">
        <f t="shared" si="101"/>
        <v>0.68604903536882378</v>
      </c>
      <c r="N249" s="1">
        <f t="shared" si="102"/>
        <v>3.988179710080777</v>
      </c>
      <c r="O249" s="247">
        <f t="shared" si="103"/>
        <v>-1.5118202899192239</v>
      </c>
      <c r="P249" s="267"/>
      <c r="Q249" s="251">
        <f t="shared" si="88"/>
        <v>0.81395096463116268</v>
      </c>
      <c r="R249" s="148">
        <f t="shared" si="89"/>
        <v>0</v>
      </c>
      <c r="S249" s="252"/>
      <c r="T249" s="253">
        <f t="shared" si="90"/>
        <v>3.9882144507634871</v>
      </c>
      <c r="U249" s="1"/>
      <c r="V249" s="1"/>
      <c r="W249" s="3">
        <v>241</v>
      </c>
      <c r="X249" s="248">
        <f t="shared" si="87"/>
        <v>0.49999999999998601</v>
      </c>
      <c r="Y249" s="1">
        <f t="shared" si="104"/>
        <v>1.499999999999986</v>
      </c>
      <c r="Z249" s="247">
        <f t="shared" si="105"/>
        <v>2.623636896790206</v>
      </c>
      <c r="AA249" s="1">
        <f t="shared" si="106"/>
        <v>0.87454388569803021</v>
      </c>
      <c r="AB249" s="1">
        <f t="shared" si="107"/>
        <v>1.7690370035811265</v>
      </c>
      <c r="AC249" s="1">
        <f t="shared" si="108"/>
        <v>0.7076164116906114</v>
      </c>
      <c r="AD249" s="1">
        <f t="shared" si="109"/>
        <v>4.3926739003713324</v>
      </c>
      <c r="AE249" s="3">
        <v>240.5</v>
      </c>
      <c r="AF249" s="247">
        <f t="shared" si="110"/>
        <v>2.2730614304289629</v>
      </c>
      <c r="AG249" s="247">
        <f t="shared" si="111"/>
        <v>0.75768563029041203</v>
      </c>
      <c r="AH249" s="1">
        <f t="shared" si="112"/>
        <v>1.7151186993665424</v>
      </c>
      <c r="AI249" s="1">
        <f t="shared" si="113"/>
        <v>0.68604904092587815</v>
      </c>
      <c r="AJ249" s="1">
        <f t="shared" si="114"/>
        <v>3.9881801297955053</v>
      </c>
      <c r="AK249" s="247">
        <f t="shared" si="115"/>
        <v>-1.5118201725296614</v>
      </c>
      <c r="AL249" s="254"/>
    </row>
    <row r="250" spans="1:38" s="4" customFormat="1" hidden="1" x14ac:dyDescent="0.3">
      <c r="A250" s="3">
        <v>242</v>
      </c>
      <c r="B250" s="248">
        <f t="shared" si="91"/>
        <v>0.86602540378443205</v>
      </c>
      <c r="C250" s="249">
        <f t="shared" si="92"/>
        <v>1.8660254037844322</v>
      </c>
      <c r="D250" s="247">
        <f t="shared" si="93"/>
        <v>3.4667941683220302</v>
      </c>
      <c r="E250" s="1">
        <f t="shared" si="94"/>
        <v>1.1555980561073433</v>
      </c>
      <c r="F250" s="1">
        <f t="shared" si="95"/>
        <v>2.0365375276061819</v>
      </c>
      <c r="G250" s="1">
        <f t="shared" si="96"/>
        <v>0.8146150110424728</v>
      </c>
      <c r="H250" s="1">
        <f t="shared" si="97"/>
        <v>5.5033316959282121</v>
      </c>
      <c r="I250" s="3">
        <v>241.5</v>
      </c>
      <c r="J250" s="247">
        <f t="shared" si="98"/>
        <v>3.0685912385951921</v>
      </c>
      <c r="K250" s="247">
        <f t="shared" si="99"/>
        <v>1.0228637461983974</v>
      </c>
      <c r="L250" s="1">
        <f t="shared" si="100"/>
        <v>1.8884179850270566</v>
      </c>
      <c r="M250" s="1">
        <f t="shared" si="101"/>
        <v>0.75536719401082264</v>
      </c>
      <c r="N250" s="1">
        <f t="shared" si="102"/>
        <v>4.9570092236222489</v>
      </c>
      <c r="O250" s="247">
        <f t="shared" si="103"/>
        <v>-0.54299077637775195</v>
      </c>
      <c r="P250" s="267"/>
      <c r="Q250" s="251">
        <f t="shared" si="88"/>
        <v>1.1106582097736091</v>
      </c>
      <c r="R250" s="148">
        <f t="shared" si="89"/>
        <v>0</v>
      </c>
      <c r="S250" s="252"/>
      <c r="T250" s="253">
        <f t="shared" si="90"/>
        <v>4.9570493386747243</v>
      </c>
      <c r="U250" s="1"/>
      <c r="V250" s="1"/>
      <c r="W250" s="3">
        <v>242</v>
      </c>
      <c r="X250" s="248">
        <f t="shared" si="87"/>
        <v>0.86602540378443205</v>
      </c>
      <c r="Y250" s="1">
        <f t="shared" si="104"/>
        <v>1.8660254037844322</v>
      </c>
      <c r="Z250" s="247">
        <f t="shared" si="105"/>
        <v>3.4667990614423783</v>
      </c>
      <c r="AA250" s="1">
        <f t="shared" si="106"/>
        <v>1.1555973792857279</v>
      </c>
      <c r="AB250" s="1">
        <f t="shared" si="107"/>
        <v>2.0365330131642536</v>
      </c>
      <c r="AC250" s="1">
        <f t="shared" si="108"/>
        <v>0.81461505901092979</v>
      </c>
      <c r="AD250" s="1">
        <f t="shared" si="109"/>
        <v>5.5033320746066323</v>
      </c>
      <c r="AE250" s="3">
        <v>241.5</v>
      </c>
      <c r="AF250" s="247">
        <f t="shared" si="110"/>
        <v>3.0685958457256479</v>
      </c>
      <c r="AG250" s="247">
        <f t="shared" si="111"/>
        <v>1.0228632391322601</v>
      </c>
      <c r="AH250" s="1">
        <f t="shared" si="112"/>
        <v>1.8884137765719686</v>
      </c>
      <c r="AI250" s="1">
        <f t="shared" si="113"/>
        <v>0.75536722954913138</v>
      </c>
      <c r="AJ250" s="1">
        <f t="shared" si="114"/>
        <v>4.9570096222976163</v>
      </c>
      <c r="AK250" s="247">
        <f t="shared" si="115"/>
        <v>-0.54299068002755035</v>
      </c>
      <c r="AL250" s="254"/>
    </row>
    <row r="251" spans="1:38" s="4" customFormat="1" hidden="1" x14ac:dyDescent="0.3">
      <c r="A251" s="3">
        <v>243</v>
      </c>
      <c r="B251" s="248">
        <f t="shared" si="91"/>
        <v>1</v>
      </c>
      <c r="C251" s="249">
        <f t="shared" si="92"/>
        <v>2</v>
      </c>
      <c r="D251" s="247">
        <f t="shared" si="93"/>
        <v>4.1848787054746186</v>
      </c>
      <c r="E251" s="1">
        <f t="shared" si="94"/>
        <v>1.3949595684915395</v>
      </c>
      <c r="F251" s="1">
        <f t="shared" si="95"/>
        <v>2.4282184749938125</v>
      </c>
      <c r="G251" s="1">
        <f t="shared" si="96"/>
        <v>0.97128738999752495</v>
      </c>
      <c r="H251" s="1">
        <f t="shared" si="97"/>
        <v>6.6130971804684311</v>
      </c>
      <c r="I251" s="3">
        <v>242.5</v>
      </c>
      <c r="J251" s="247">
        <f t="shared" si="98"/>
        <v>3.8457463885422354</v>
      </c>
      <c r="K251" s="247">
        <f t="shared" si="99"/>
        <v>1.2819154628474119</v>
      </c>
      <c r="L251" s="1">
        <f t="shared" si="100"/>
        <v>2.2255862886494535</v>
      </c>
      <c r="M251" s="1">
        <f t="shared" si="101"/>
        <v>0.89023451545978138</v>
      </c>
      <c r="N251" s="1">
        <f t="shared" si="102"/>
        <v>6.0713326771916893</v>
      </c>
      <c r="O251" s="247">
        <f t="shared" si="103"/>
        <v>0.57133267719168845</v>
      </c>
      <c r="P251" s="267"/>
      <c r="Q251" s="251">
        <f t="shared" si="88"/>
        <v>1.1097654845402189</v>
      </c>
      <c r="R251" s="148">
        <f t="shared" si="89"/>
        <v>0</v>
      </c>
      <c r="S251" s="252"/>
      <c r="T251" s="253">
        <f t="shared" si="90"/>
        <v>6.0713706748393754</v>
      </c>
      <c r="U251" s="1"/>
      <c r="V251" s="1"/>
      <c r="W251" s="3">
        <v>243</v>
      </c>
      <c r="X251" s="248">
        <f t="shared" si="87"/>
        <v>1</v>
      </c>
      <c r="Y251" s="1">
        <f t="shared" si="104"/>
        <v>2</v>
      </c>
      <c r="Z251" s="247">
        <f t="shared" si="105"/>
        <v>4.1848843999301186</v>
      </c>
      <c r="AA251" s="1">
        <f t="shared" si="106"/>
        <v>1.3949586807494152</v>
      </c>
      <c r="AB251" s="1">
        <f t="shared" si="107"/>
        <v>2.4282131032196292</v>
      </c>
      <c r="AC251" s="1">
        <f t="shared" si="108"/>
        <v>0.97128745155816132</v>
      </c>
      <c r="AD251" s="1">
        <f t="shared" si="109"/>
        <v>6.6130975031497474</v>
      </c>
      <c r="AE251" s="3">
        <v>242.5</v>
      </c>
      <c r="AF251" s="247">
        <f t="shared" si="110"/>
        <v>3.8457516649326764</v>
      </c>
      <c r="AG251" s="247">
        <f t="shared" si="111"/>
        <v>1.2819146615122596</v>
      </c>
      <c r="AH251" s="1">
        <f t="shared" si="112"/>
        <v>2.2255813640780588</v>
      </c>
      <c r="AI251" s="1">
        <f t="shared" si="113"/>
        <v>0.89023457145688278</v>
      </c>
      <c r="AJ251" s="1">
        <f t="shared" si="114"/>
        <v>6.0713330290107352</v>
      </c>
      <c r="AK251" s="247">
        <f t="shared" si="115"/>
        <v>0.57133272668556856</v>
      </c>
      <c r="AL251" s="254"/>
    </row>
    <row r="252" spans="1:38" s="4" customFormat="1" hidden="1" x14ac:dyDescent="0.3">
      <c r="A252" s="3">
        <v>244</v>
      </c>
      <c r="B252" s="248">
        <f t="shared" si="91"/>
        <v>0.86602540378444237</v>
      </c>
      <c r="C252" s="249">
        <f t="shared" si="92"/>
        <v>1.8660254037844424</v>
      </c>
      <c r="D252" s="247">
        <f t="shared" si="93"/>
        <v>4.5854759503664457</v>
      </c>
      <c r="E252" s="1">
        <f t="shared" si="94"/>
        <v>1.528491983455482</v>
      </c>
      <c r="F252" s="1">
        <f t="shared" si="95"/>
        <v>2.8391332240383251</v>
      </c>
      <c r="G252" s="1">
        <f t="shared" si="96"/>
        <v>1.13565328961533</v>
      </c>
      <c r="H252" s="1">
        <f t="shared" si="97"/>
        <v>7.4246091744047709</v>
      </c>
      <c r="I252" s="3">
        <v>243.5</v>
      </c>
      <c r="J252" s="247">
        <f t="shared" si="98"/>
        <v>4.3962844766778453</v>
      </c>
      <c r="K252" s="247">
        <f t="shared" si="99"/>
        <v>1.465428158892615</v>
      </c>
      <c r="L252" s="1">
        <f t="shared" si="100"/>
        <v>2.6362835246202567</v>
      </c>
      <c r="M252" s="1">
        <f t="shared" si="101"/>
        <v>1.0545134098481026</v>
      </c>
      <c r="N252" s="1">
        <f t="shared" si="102"/>
        <v>7.0325680012981024</v>
      </c>
      <c r="O252" s="247">
        <f t="shared" si="103"/>
        <v>1.5325680012981016</v>
      </c>
      <c r="P252" s="267"/>
      <c r="Q252" s="251">
        <f t="shared" si="88"/>
        <v>0.81151199393633977</v>
      </c>
      <c r="R252" s="148">
        <f t="shared" si="89"/>
        <v>0</v>
      </c>
      <c r="S252" s="252"/>
      <c r="T252" s="253">
        <f t="shared" si="90"/>
        <v>7.032596957123288</v>
      </c>
      <c r="U252" s="1"/>
      <c r="V252" s="1"/>
      <c r="W252" s="3">
        <v>244</v>
      </c>
      <c r="X252" s="248">
        <f t="shared" si="87"/>
        <v>0.86602540378444237</v>
      </c>
      <c r="Y252" s="1">
        <f t="shared" si="104"/>
        <v>1.8660254037844424</v>
      </c>
      <c r="Z252" s="247">
        <f t="shared" si="105"/>
        <v>4.5854825257090059</v>
      </c>
      <c r="AA252" s="1">
        <f t="shared" si="106"/>
        <v>1.5284911226626343</v>
      </c>
      <c r="AB252" s="1">
        <f t="shared" si="107"/>
        <v>2.8391269099255649</v>
      </c>
      <c r="AC252" s="1">
        <f t="shared" si="108"/>
        <v>1.1356533482730229</v>
      </c>
      <c r="AD252" s="1">
        <f t="shared" si="109"/>
        <v>7.4246094356345704</v>
      </c>
      <c r="AE252" s="3">
        <v>243.5</v>
      </c>
      <c r="AF252" s="247">
        <f t="shared" si="110"/>
        <v>4.3962906139003746</v>
      </c>
      <c r="AG252" s="247">
        <f t="shared" si="111"/>
        <v>1.4654272780055548</v>
      </c>
      <c r="AH252" s="1">
        <f t="shared" si="112"/>
        <v>2.6362776790986082</v>
      </c>
      <c r="AI252" s="1">
        <f t="shared" si="113"/>
        <v>1.0545134712996189</v>
      </c>
      <c r="AJ252" s="1">
        <f t="shared" si="114"/>
        <v>7.0325682929989828</v>
      </c>
      <c r="AK252" s="247">
        <f t="shared" si="115"/>
        <v>1.5325679906738161</v>
      </c>
      <c r="AL252" s="254"/>
    </row>
    <row r="253" spans="1:38" s="4" customFormat="1" hidden="1" x14ac:dyDescent="0.3">
      <c r="A253" s="3">
        <v>245</v>
      </c>
      <c r="B253" s="248">
        <f t="shared" si="91"/>
        <v>0.50000000000000377</v>
      </c>
      <c r="C253" s="249">
        <f t="shared" si="92"/>
        <v>1.5000000000000038</v>
      </c>
      <c r="D253" s="247">
        <f t="shared" si="93"/>
        <v>4.5612461947386125</v>
      </c>
      <c r="E253" s="1">
        <f t="shared" si="94"/>
        <v>1.5204153982462041</v>
      </c>
      <c r="F253" s="1">
        <f t="shared" si="95"/>
        <v>3.1591774995752044</v>
      </c>
      <c r="G253" s="1">
        <f t="shared" si="96"/>
        <v>1.2636709998300817</v>
      </c>
      <c r="H253" s="1">
        <f t="shared" si="97"/>
        <v>7.7204236943138174</v>
      </c>
      <c r="I253" s="3">
        <v>244.5</v>
      </c>
      <c r="J253" s="247">
        <f t="shared" si="98"/>
        <v>4.5726892668835104</v>
      </c>
      <c r="K253" s="247">
        <f t="shared" si="99"/>
        <v>1.5242297556278368</v>
      </c>
      <c r="L253" s="1">
        <f t="shared" si="100"/>
        <v>3.010463700227394</v>
      </c>
      <c r="M253" s="1">
        <f t="shared" si="101"/>
        <v>1.2041854800909575</v>
      </c>
      <c r="N253" s="1">
        <f t="shared" si="102"/>
        <v>7.5831529671109044</v>
      </c>
      <c r="O253" s="247">
        <f t="shared" si="103"/>
        <v>2.0831529671109035</v>
      </c>
      <c r="P253" s="267"/>
      <c r="Q253" s="251">
        <f t="shared" si="88"/>
        <v>0.2958145199090465</v>
      </c>
      <c r="R253" s="148">
        <f t="shared" si="89"/>
        <v>0</v>
      </c>
      <c r="S253" s="252"/>
      <c r="T253" s="253">
        <f t="shared" si="90"/>
        <v>7.5831683794449383</v>
      </c>
      <c r="U253" s="1"/>
      <c r="V253" s="1"/>
      <c r="W253" s="3">
        <v>245</v>
      </c>
      <c r="X253" s="248">
        <f t="shared" si="87"/>
        <v>0.50000000000000377</v>
      </c>
      <c r="Y253" s="1">
        <f t="shared" si="104"/>
        <v>1.5000000000000038</v>
      </c>
      <c r="Z253" s="247">
        <f t="shared" si="105"/>
        <v>4.5612534944871648</v>
      </c>
      <c r="AA253" s="1">
        <f t="shared" si="106"/>
        <v>1.5204147950513816</v>
      </c>
      <c r="AB253" s="1">
        <f t="shared" si="107"/>
        <v>3.1591704106164054</v>
      </c>
      <c r="AC253" s="1">
        <f t="shared" si="108"/>
        <v>1.2636710398675495</v>
      </c>
      <c r="AD253" s="1">
        <f t="shared" si="109"/>
        <v>7.7204239051035701</v>
      </c>
      <c r="AE253" s="3">
        <v>244.5</v>
      </c>
      <c r="AF253" s="247">
        <f t="shared" si="110"/>
        <v>4.5726962258509687</v>
      </c>
      <c r="AG253" s="247">
        <f t="shared" si="111"/>
        <v>1.5242290312218452</v>
      </c>
      <c r="AH253" s="1">
        <f t="shared" si="112"/>
        <v>3.0104569756894204</v>
      </c>
      <c r="AI253" s="1">
        <f t="shared" si="113"/>
        <v>1.2041855305310047</v>
      </c>
      <c r="AJ253" s="1">
        <f t="shared" si="114"/>
        <v>7.5831532015403891</v>
      </c>
      <c r="AK253" s="247">
        <f t="shared" si="115"/>
        <v>2.0831528992152224</v>
      </c>
      <c r="AL253" s="254"/>
    </row>
    <row r="254" spans="1:38" s="4" customFormat="1" hidden="1" x14ac:dyDescent="0.3">
      <c r="A254" s="3">
        <v>246</v>
      </c>
      <c r="B254" s="248">
        <f t="shared" si="91"/>
        <v>1.5681249701526845E-14</v>
      </c>
      <c r="C254" s="249">
        <f t="shared" si="92"/>
        <v>1.0000000000000158</v>
      </c>
      <c r="D254" s="247">
        <f t="shared" si="93"/>
        <v>4.1186817820444128</v>
      </c>
      <c r="E254" s="1">
        <f t="shared" si="94"/>
        <v>1.3728939273481375</v>
      </c>
      <c r="F254" s="1">
        <f t="shared" si="95"/>
        <v>3.302595696432141</v>
      </c>
      <c r="G254" s="1">
        <f t="shared" si="96"/>
        <v>1.3210382785728565</v>
      </c>
      <c r="H254" s="1">
        <f t="shared" si="97"/>
        <v>7.4212774784765543</v>
      </c>
      <c r="I254" s="3">
        <v>245.5</v>
      </c>
      <c r="J254" s="247">
        <f t="shared" si="98"/>
        <v>4.3276932380826461</v>
      </c>
      <c r="K254" s="247">
        <f t="shared" si="99"/>
        <v>1.4425644126942154</v>
      </c>
      <c r="L254" s="1">
        <f t="shared" si="100"/>
        <v>3.2478655395931981</v>
      </c>
      <c r="M254" s="1">
        <f t="shared" si="101"/>
        <v>1.2991462158372793</v>
      </c>
      <c r="N254" s="1">
        <f t="shared" si="102"/>
        <v>7.5755587776758446</v>
      </c>
      <c r="O254" s="247">
        <f t="shared" si="103"/>
        <v>2.0755587776758437</v>
      </c>
      <c r="P254" s="267"/>
      <c r="Q254" s="251">
        <f t="shared" si="88"/>
        <v>-0.29914621583726309</v>
      </c>
      <c r="R254" s="148">
        <f t="shared" si="89"/>
        <v>0</v>
      </c>
      <c r="S254" s="252"/>
      <c r="T254" s="253">
        <f t="shared" si="90"/>
        <v>7.5755597738176128</v>
      </c>
      <c r="U254" s="1"/>
      <c r="V254" s="1"/>
      <c r="W254" s="3">
        <v>246</v>
      </c>
      <c r="X254" s="248">
        <f t="shared" si="87"/>
        <v>1.5681249701526845E-14</v>
      </c>
      <c r="Y254" s="1">
        <f t="shared" si="104"/>
        <v>1.0000000000000158</v>
      </c>
      <c r="Z254" s="247">
        <f t="shared" si="105"/>
        <v>4.1186894556138878</v>
      </c>
      <c r="AA254" s="1">
        <f t="shared" si="106"/>
        <v>1.3728937433769057</v>
      </c>
      <c r="AB254" s="1">
        <f t="shared" si="107"/>
        <v>3.3025882077392117</v>
      </c>
      <c r="AC254" s="1">
        <f t="shared" si="108"/>
        <v>1.3210382892620918</v>
      </c>
      <c r="AD254" s="1">
        <f t="shared" si="109"/>
        <v>7.4212776633530995</v>
      </c>
      <c r="AE254" s="3">
        <v>245.5</v>
      </c>
      <c r="AF254" s="247">
        <f t="shared" si="110"/>
        <v>4.3277007595219832</v>
      </c>
      <c r="AG254" s="247">
        <f t="shared" si="111"/>
        <v>1.4425640388732928</v>
      </c>
      <c r="AH254" s="1">
        <f t="shared" si="112"/>
        <v>3.2478582135045411</v>
      </c>
      <c r="AI254" s="1">
        <f t="shared" si="113"/>
        <v>1.2991462417504869</v>
      </c>
      <c r="AJ254" s="1">
        <f t="shared" si="114"/>
        <v>7.5755589730265243</v>
      </c>
      <c r="AK254" s="247">
        <f t="shared" si="115"/>
        <v>2.0755586707013576</v>
      </c>
      <c r="AL254" s="254"/>
    </row>
    <row r="255" spans="1:38" s="4" customFormat="1" hidden="1" x14ac:dyDescent="0.3">
      <c r="A255" s="3">
        <v>247</v>
      </c>
      <c r="B255" s="248">
        <f t="shared" si="91"/>
        <v>-0.49999999999997669</v>
      </c>
      <c r="C255" s="249">
        <f t="shared" si="92"/>
        <v>0.50000000000002331</v>
      </c>
      <c r="D255" s="247">
        <f t="shared" si="93"/>
        <v>3.376367489264009</v>
      </c>
      <c r="E255" s="1">
        <f t="shared" si="94"/>
        <v>1.1254558297546697</v>
      </c>
      <c r="F255" s="1">
        <f t="shared" si="95"/>
        <v>3.2309590245813924</v>
      </c>
      <c r="G255" s="1">
        <f t="shared" si="96"/>
        <v>1.292383609832557</v>
      </c>
      <c r="H255" s="1">
        <f t="shared" si="97"/>
        <v>6.6073265138454014</v>
      </c>
      <c r="I255" s="3">
        <v>246.5</v>
      </c>
      <c r="J255" s="247">
        <f t="shared" si="98"/>
        <v>3.7269428783412817</v>
      </c>
      <c r="K255" s="247">
        <f t="shared" si="99"/>
        <v>1.2423142927804272</v>
      </c>
      <c r="L255" s="1">
        <f t="shared" si="100"/>
        <v>3.2848774115779396</v>
      </c>
      <c r="M255" s="1">
        <f t="shared" si="101"/>
        <v>1.3139509646311758</v>
      </c>
      <c r="N255" s="1">
        <f t="shared" si="102"/>
        <v>7.0118202899192212</v>
      </c>
      <c r="O255" s="247">
        <f t="shared" si="103"/>
        <v>1.5118202899192204</v>
      </c>
      <c r="P255" s="267"/>
      <c r="Q255" s="251">
        <f t="shared" si="88"/>
        <v>-0.81395096463115291</v>
      </c>
      <c r="R255" s="148">
        <f t="shared" si="89"/>
        <v>0</v>
      </c>
      <c r="S255" s="252"/>
      <c r="T255" s="253">
        <f t="shared" si="90"/>
        <v>7.0118098599746803</v>
      </c>
      <c r="U255" s="1"/>
      <c r="V255" s="1"/>
      <c r="W255" s="3">
        <v>247</v>
      </c>
      <c r="X255" s="248">
        <f t="shared" si="87"/>
        <v>-0.49999999999997669</v>
      </c>
      <c r="Y255" s="1">
        <f t="shared" si="104"/>
        <v>0.50000000000002331</v>
      </c>
      <c r="Z255" s="247">
        <f t="shared" si="105"/>
        <v>3.3763750859043231</v>
      </c>
      <c r="AA255" s="1">
        <f t="shared" si="106"/>
        <v>1.1254561143019712</v>
      </c>
      <c r="AB255" s="1">
        <f t="shared" si="107"/>
        <v>3.2309516183746791</v>
      </c>
      <c r="AC255" s="1">
        <f t="shared" si="108"/>
        <v>1.2923835883093882</v>
      </c>
      <c r="AD255" s="1">
        <f t="shared" si="109"/>
        <v>6.6073267042790018</v>
      </c>
      <c r="AE255" s="3">
        <v>246.5</v>
      </c>
      <c r="AF255" s="247">
        <f t="shared" si="110"/>
        <v>3.7269505522655613</v>
      </c>
      <c r="AG255" s="247">
        <f t="shared" si="111"/>
        <v>1.2423143697095878</v>
      </c>
      <c r="AH255" s="1">
        <f t="shared" si="112"/>
        <v>3.2848699225892628</v>
      </c>
      <c r="AI255" s="1">
        <f t="shared" si="113"/>
        <v>1.3139509590741212</v>
      </c>
      <c r="AJ255" s="1">
        <f t="shared" si="114"/>
        <v>7.0118204748548241</v>
      </c>
      <c r="AK255" s="247">
        <f t="shared" si="115"/>
        <v>1.5118201725296574</v>
      </c>
      <c r="AL255" s="254"/>
    </row>
    <row r="256" spans="1:38" s="4" customFormat="1" hidden="1" x14ac:dyDescent="0.3">
      <c r="A256" s="3">
        <v>248</v>
      </c>
      <c r="B256" s="248">
        <f t="shared" si="91"/>
        <v>-0.86602540378443371</v>
      </c>
      <c r="C256" s="249">
        <f t="shared" si="92"/>
        <v>0.13397459621556629</v>
      </c>
      <c r="D256" s="247">
        <f t="shared" si="93"/>
        <v>2.533205831677972</v>
      </c>
      <c r="E256" s="1">
        <f t="shared" si="94"/>
        <v>0.84440194389265733</v>
      </c>
      <c r="F256" s="1">
        <f t="shared" si="95"/>
        <v>2.9634624723938181</v>
      </c>
      <c r="G256" s="1">
        <f t="shared" si="96"/>
        <v>1.1853849889575272</v>
      </c>
      <c r="H256" s="1">
        <f t="shared" si="97"/>
        <v>5.4966683040717896</v>
      </c>
      <c r="I256" s="3">
        <v>247.5</v>
      </c>
      <c r="J256" s="247">
        <f t="shared" si="98"/>
        <v>2.9314087614048097</v>
      </c>
      <c r="K256" s="247">
        <f t="shared" si="99"/>
        <v>0.97713625380160318</v>
      </c>
      <c r="L256" s="1">
        <f t="shared" si="100"/>
        <v>3.1115820149729432</v>
      </c>
      <c r="M256" s="1">
        <f t="shared" si="101"/>
        <v>1.2446328059891774</v>
      </c>
      <c r="N256" s="1">
        <f t="shared" si="102"/>
        <v>6.0429907763777528</v>
      </c>
      <c r="O256" s="247">
        <f t="shared" si="103"/>
        <v>0.54299077637775195</v>
      </c>
      <c r="P256" s="267"/>
      <c r="Q256" s="251">
        <f t="shared" si="88"/>
        <v>-1.1106582097736117</v>
      </c>
      <c r="R256" s="148">
        <f t="shared" si="89"/>
        <v>-6.6613381477509392E-16</v>
      </c>
      <c r="S256" s="252"/>
      <c r="T256" s="253">
        <f t="shared" si="90"/>
        <v>6.0429749720634112</v>
      </c>
      <c r="U256" s="1"/>
      <c r="V256" s="1"/>
      <c r="W256" s="3">
        <v>248</v>
      </c>
      <c r="X256" s="248">
        <f t="shared" si="87"/>
        <v>-0.86602540378443371</v>
      </c>
      <c r="Y256" s="1">
        <f t="shared" si="104"/>
        <v>0.13397459621556629</v>
      </c>
      <c r="Z256" s="247">
        <f t="shared" si="105"/>
        <v>2.5332129212521481</v>
      </c>
      <c r="AA256" s="1">
        <f t="shared" si="106"/>
        <v>0.84440262071427274</v>
      </c>
      <c r="AB256" s="1">
        <f t="shared" si="107"/>
        <v>2.9634556087915525</v>
      </c>
      <c r="AC256" s="1">
        <f t="shared" si="108"/>
        <v>1.1853849409890698</v>
      </c>
      <c r="AD256" s="1">
        <f t="shared" si="109"/>
        <v>5.496668530043701</v>
      </c>
      <c r="AE256" s="3">
        <v>247.5</v>
      </c>
      <c r="AF256" s="247">
        <f t="shared" si="110"/>
        <v>2.9314161369688798</v>
      </c>
      <c r="AG256" s="247">
        <f t="shared" si="111"/>
        <v>0.97713676086774093</v>
      </c>
      <c r="AH256" s="1">
        <f t="shared" si="112"/>
        <v>3.1115748453838377</v>
      </c>
      <c r="AI256" s="1">
        <f t="shared" si="113"/>
        <v>1.2446327704508684</v>
      </c>
      <c r="AJ256" s="1">
        <f t="shared" si="114"/>
        <v>6.0429909823527179</v>
      </c>
      <c r="AK256" s="247">
        <f t="shared" si="115"/>
        <v>0.54299068002755124</v>
      </c>
      <c r="AL256" s="254"/>
    </row>
    <row r="257" spans="1:38" s="4" customFormat="1" hidden="1" x14ac:dyDescent="0.3">
      <c r="A257" s="3">
        <v>249</v>
      </c>
      <c r="B257" s="248">
        <f t="shared" si="91"/>
        <v>-1</v>
      </c>
      <c r="C257" s="249">
        <f t="shared" si="92"/>
        <v>0</v>
      </c>
      <c r="D257" s="247">
        <f t="shared" si="93"/>
        <v>1.8151212945253832</v>
      </c>
      <c r="E257" s="1">
        <f t="shared" si="94"/>
        <v>0.6050404315084611</v>
      </c>
      <c r="F257" s="1">
        <f t="shared" si="95"/>
        <v>2.5717815250061884</v>
      </c>
      <c r="G257" s="1">
        <f t="shared" si="96"/>
        <v>1.0287126100024753</v>
      </c>
      <c r="H257" s="1">
        <f t="shared" si="97"/>
        <v>4.3869028195315716</v>
      </c>
      <c r="I257" s="3">
        <v>248.5</v>
      </c>
      <c r="J257" s="247">
        <f t="shared" si="98"/>
        <v>2.1542536114577668</v>
      </c>
      <c r="K257" s="247">
        <f t="shared" si="99"/>
        <v>0.71808453715258891</v>
      </c>
      <c r="L257" s="1">
        <f t="shared" si="100"/>
        <v>2.7744137113505469</v>
      </c>
      <c r="M257" s="1">
        <f t="shared" si="101"/>
        <v>1.1097654845402187</v>
      </c>
      <c r="N257" s="1">
        <f t="shared" si="102"/>
        <v>4.9286673228083142</v>
      </c>
      <c r="O257" s="247">
        <f t="shared" si="103"/>
        <v>-0.57133267719168668</v>
      </c>
      <c r="P257" s="267"/>
      <c r="Q257" s="251">
        <f t="shared" si="88"/>
        <v>-1.1097654845402181</v>
      </c>
      <c r="R257" s="148">
        <f t="shared" si="89"/>
        <v>6.6613381477509392E-16</v>
      </c>
      <c r="S257" s="252"/>
      <c r="T257" s="253">
        <f t="shared" si="90"/>
        <v>4.9286536358988204</v>
      </c>
      <c r="U257" s="1"/>
      <c r="V257" s="1"/>
      <c r="W257" s="3">
        <v>249</v>
      </c>
      <c r="X257" s="248">
        <f t="shared" si="87"/>
        <v>-1</v>
      </c>
      <c r="Y257" s="1">
        <f t="shared" si="104"/>
        <v>0</v>
      </c>
      <c r="Z257" s="247">
        <f t="shared" si="105"/>
        <v>1.8151275827644071</v>
      </c>
      <c r="AA257" s="1">
        <f t="shared" si="106"/>
        <v>0.60504131925058513</v>
      </c>
      <c r="AB257" s="1">
        <f t="shared" si="107"/>
        <v>2.5717755187361773</v>
      </c>
      <c r="AC257" s="1">
        <f t="shared" si="108"/>
        <v>1.0287125484418385</v>
      </c>
      <c r="AD257" s="1">
        <f t="shared" si="109"/>
        <v>4.3869031015005842</v>
      </c>
      <c r="AE257" s="3">
        <v>248.5</v>
      </c>
      <c r="AF257" s="247">
        <f t="shared" si="110"/>
        <v>2.15426031776185</v>
      </c>
      <c r="AG257" s="247">
        <f t="shared" si="111"/>
        <v>0.71808533848774103</v>
      </c>
      <c r="AH257" s="1">
        <f t="shared" si="112"/>
        <v>2.7744072578777472</v>
      </c>
      <c r="AI257" s="1">
        <f t="shared" si="113"/>
        <v>1.1097654285431169</v>
      </c>
      <c r="AJ257" s="1">
        <f t="shared" si="114"/>
        <v>4.9286675756395972</v>
      </c>
      <c r="AK257" s="247">
        <f t="shared" si="115"/>
        <v>-0.57133272668556945</v>
      </c>
      <c r="AL257" s="254"/>
    </row>
    <row r="258" spans="1:38" s="4" customFormat="1" hidden="1" x14ac:dyDescent="0.3">
      <c r="A258" s="3">
        <v>250</v>
      </c>
      <c r="B258" s="248">
        <f t="shared" si="91"/>
        <v>-0.86602540378444059</v>
      </c>
      <c r="C258" s="249">
        <f t="shared" si="92"/>
        <v>0.13397459621555941</v>
      </c>
      <c r="D258" s="247">
        <f t="shared" si="93"/>
        <v>1.4145240496335569</v>
      </c>
      <c r="E258" s="1">
        <f t="shared" si="94"/>
        <v>0.47150801654451896</v>
      </c>
      <c r="F258" s="1">
        <f t="shared" si="95"/>
        <v>2.1608667759616762</v>
      </c>
      <c r="G258" s="1">
        <f t="shared" si="96"/>
        <v>0.86434671038467048</v>
      </c>
      <c r="H258" s="1">
        <f t="shared" si="97"/>
        <v>3.5753908255952331</v>
      </c>
      <c r="I258" s="3">
        <v>249.5</v>
      </c>
      <c r="J258" s="247">
        <f t="shared" si="98"/>
        <v>1.6037155233221569</v>
      </c>
      <c r="K258" s="247">
        <f t="shared" si="99"/>
        <v>0.53457184110738565</v>
      </c>
      <c r="L258" s="1">
        <f t="shared" si="100"/>
        <v>2.3637164753797446</v>
      </c>
      <c r="M258" s="1">
        <f t="shared" si="101"/>
        <v>0.94548659015189784</v>
      </c>
      <c r="N258" s="1">
        <f t="shared" si="102"/>
        <v>3.9674319987019016</v>
      </c>
      <c r="O258" s="247">
        <f t="shared" si="103"/>
        <v>-1.5325680012980993</v>
      </c>
      <c r="P258" s="267"/>
      <c r="Q258" s="251">
        <f t="shared" si="88"/>
        <v>-0.81151199393633844</v>
      </c>
      <c r="R258" s="148">
        <f t="shared" si="89"/>
        <v>0</v>
      </c>
      <c r="S258" s="252"/>
      <c r="T258" s="253">
        <f t="shared" si="90"/>
        <v>3.967427353614922</v>
      </c>
      <c r="U258" s="1"/>
      <c r="V258" s="1"/>
      <c r="W258" s="3">
        <v>250</v>
      </c>
      <c r="X258" s="248">
        <f t="shared" si="87"/>
        <v>-0.86602540378444059</v>
      </c>
      <c r="Y258" s="1">
        <f t="shared" si="104"/>
        <v>0.13397459621555941</v>
      </c>
      <c r="Z258" s="247">
        <f t="shared" si="105"/>
        <v>1.4145294569855209</v>
      </c>
      <c r="AA258" s="1">
        <f t="shared" si="106"/>
        <v>0.47150887733736652</v>
      </c>
      <c r="AB258" s="1">
        <f t="shared" si="107"/>
        <v>2.1608617120302425</v>
      </c>
      <c r="AC258" s="1">
        <f t="shared" si="108"/>
        <v>0.86434665172697733</v>
      </c>
      <c r="AD258" s="1">
        <f t="shared" si="109"/>
        <v>3.5753911690157634</v>
      </c>
      <c r="AE258" s="3">
        <v>249.5</v>
      </c>
      <c r="AF258" s="247">
        <f t="shared" si="110"/>
        <v>1.6037213687941514</v>
      </c>
      <c r="AG258" s="247">
        <f t="shared" si="111"/>
        <v>0.53457272199444561</v>
      </c>
      <c r="AH258" s="1">
        <f t="shared" si="112"/>
        <v>2.3637109428571983</v>
      </c>
      <c r="AI258" s="1">
        <f t="shared" si="113"/>
        <v>0.94548652870038086</v>
      </c>
      <c r="AJ258" s="1">
        <f t="shared" si="114"/>
        <v>3.9674323116513497</v>
      </c>
      <c r="AK258" s="247">
        <f t="shared" si="115"/>
        <v>-1.532567990673817</v>
      </c>
      <c r="AL258" s="254"/>
    </row>
    <row r="259" spans="1:38" s="4" customFormat="1" hidden="1" x14ac:dyDescent="0.3">
      <c r="A259" s="3">
        <v>251</v>
      </c>
      <c r="B259" s="248">
        <f t="shared" si="91"/>
        <v>-0.5000000000000131</v>
      </c>
      <c r="C259" s="249">
        <f t="shared" si="92"/>
        <v>0.4999999999999869</v>
      </c>
      <c r="D259" s="247">
        <f t="shared" si="93"/>
        <v>1.4387538052613813</v>
      </c>
      <c r="E259" s="1">
        <f t="shared" si="94"/>
        <v>0.47958460175379375</v>
      </c>
      <c r="F259" s="1">
        <f t="shared" si="95"/>
        <v>1.840822500424796</v>
      </c>
      <c r="G259" s="1">
        <f t="shared" si="96"/>
        <v>0.73632900016991842</v>
      </c>
      <c r="H259" s="1">
        <f t="shared" si="97"/>
        <v>3.2795763056861773</v>
      </c>
      <c r="I259" s="3">
        <v>250.5</v>
      </c>
      <c r="J259" s="247">
        <f t="shared" si="98"/>
        <v>1.4273107331164878</v>
      </c>
      <c r="K259" s="247">
        <f t="shared" si="99"/>
        <v>0.47577024437216259</v>
      </c>
      <c r="L259" s="1">
        <f t="shared" si="100"/>
        <v>1.9895362997726069</v>
      </c>
      <c r="M259" s="1">
        <f t="shared" si="101"/>
        <v>0.79581451990904273</v>
      </c>
      <c r="N259" s="1">
        <f t="shared" si="102"/>
        <v>3.4168470328890947</v>
      </c>
      <c r="O259" s="247">
        <f t="shared" si="103"/>
        <v>-2.0831529671109061</v>
      </c>
      <c r="P259" s="267"/>
      <c r="Q259" s="251">
        <f t="shared" si="88"/>
        <v>-0.29581451990905583</v>
      </c>
      <c r="R259" s="148">
        <f t="shared" si="89"/>
        <v>0</v>
      </c>
      <c r="S259" s="252"/>
      <c r="T259" s="253">
        <f t="shared" si="90"/>
        <v>3.4168559312932323</v>
      </c>
      <c r="U259" s="1"/>
      <c r="V259" s="1"/>
      <c r="W259" s="3">
        <v>251</v>
      </c>
      <c r="X259" s="248">
        <f t="shared" si="87"/>
        <v>-0.5000000000000131</v>
      </c>
      <c r="Y259" s="1">
        <f t="shared" si="104"/>
        <v>0.4999999999999869</v>
      </c>
      <c r="Z259" s="247">
        <f t="shared" si="105"/>
        <v>1.4387584882073536</v>
      </c>
      <c r="AA259" s="1">
        <f t="shared" si="106"/>
        <v>0.47958520494861628</v>
      </c>
      <c r="AB259" s="1">
        <f t="shared" si="107"/>
        <v>1.8408182113394012</v>
      </c>
      <c r="AC259" s="1">
        <f t="shared" si="108"/>
        <v>0.73632896013245031</v>
      </c>
      <c r="AD259" s="1">
        <f t="shared" si="109"/>
        <v>3.2795766995467548</v>
      </c>
      <c r="AE259" s="3">
        <v>250.5</v>
      </c>
      <c r="AF259" s="247">
        <f t="shared" si="110"/>
        <v>1.4273157568435537</v>
      </c>
      <c r="AG259" s="247">
        <f t="shared" si="111"/>
        <v>0.47577096877815417</v>
      </c>
      <c r="AH259" s="1">
        <f t="shared" si="112"/>
        <v>1.9895316462663868</v>
      </c>
      <c r="AI259" s="1">
        <f t="shared" si="113"/>
        <v>0.79581446946899537</v>
      </c>
      <c r="AJ259" s="1">
        <f t="shared" si="114"/>
        <v>3.4168474031099407</v>
      </c>
      <c r="AK259" s="247">
        <f t="shared" si="115"/>
        <v>-2.083152899215226</v>
      </c>
      <c r="AL259" s="254"/>
    </row>
    <row r="260" spans="1:38" s="4" customFormat="1" hidden="1" x14ac:dyDescent="0.3">
      <c r="A260" s="3">
        <v>252</v>
      </c>
      <c r="B260" s="248">
        <f t="shared" si="91"/>
        <v>-2.646190558341921E-14</v>
      </c>
      <c r="C260" s="249">
        <f t="shared" si="92"/>
        <v>0.99999999999997358</v>
      </c>
      <c r="D260" s="247">
        <f t="shared" si="93"/>
        <v>1.8813182179555739</v>
      </c>
      <c r="E260" s="1">
        <f t="shared" si="94"/>
        <v>0.62710607265185792</v>
      </c>
      <c r="F260" s="1">
        <f t="shared" si="95"/>
        <v>1.697404303567857</v>
      </c>
      <c r="G260" s="1">
        <f t="shared" si="96"/>
        <v>0.67896172142714284</v>
      </c>
      <c r="H260" s="1">
        <f t="shared" si="97"/>
        <v>3.5787225215234306</v>
      </c>
      <c r="I260" s="3">
        <v>251.5</v>
      </c>
      <c r="J260" s="247">
        <f t="shared" si="98"/>
        <v>1.6723067619173437</v>
      </c>
      <c r="K260" s="247">
        <f t="shared" si="99"/>
        <v>0.55743558730578124</v>
      </c>
      <c r="L260" s="1">
        <f t="shared" si="100"/>
        <v>1.752134460406801</v>
      </c>
      <c r="M260" s="1">
        <f t="shared" si="101"/>
        <v>0.70085378416272037</v>
      </c>
      <c r="N260" s="1">
        <f t="shared" si="102"/>
        <v>3.4244412223241447</v>
      </c>
      <c r="O260" s="247">
        <f t="shared" si="103"/>
        <v>-2.0755587776758562</v>
      </c>
      <c r="P260" s="267"/>
      <c r="Q260" s="251">
        <f t="shared" si="88"/>
        <v>0.29914621583725332</v>
      </c>
      <c r="R260" s="148">
        <f t="shared" si="89"/>
        <v>0</v>
      </c>
      <c r="S260" s="252"/>
      <c r="T260" s="253">
        <f t="shared" si="90"/>
        <v>3.4244645369205537</v>
      </c>
      <c r="U260" s="1"/>
      <c r="V260" s="1"/>
      <c r="W260" s="3">
        <v>252</v>
      </c>
      <c r="X260" s="248">
        <f t="shared" si="87"/>
        <v>-2.646190558341921E-14</v>
      </c>
      <c r="Y260" s="1">
        <f t="shared" si="104"/>
        <v>0.99999999999997358</v>
      </c>
      <c r="Z260" s="247">
        <f t="shared" si="105"/>
        <v>1.8813225270806231</v>
      </c>
      <c r="AA260" s="1">
        <f t="shared" si="106"/>
        <v>0.62710625662308972</v>
      </c>
      <c r="AB260" s="1">
        <f t="shared" si="107"/>
        <v>1.6974004142165922</v>
      </c>
      <c r="AC260" s="1">
        <f t="shared" si="108"/>
        <v>0.6789617107379069</v>
      </c>
      <c r="AD260" s="1">
        <f t="shared" si="109"/>
        <v>3.5787229412972152</v>
      </c>
      <c r="AE260" s="3">
        <v>251.5</v>
      </c>
      <c r="AF260" s="247">
        <f t="shared" si="110"/>
        <v>1.6723112231725312</v>
      </c>
      <c r="AG260" s="247">
        <f t="shared" si="111"/>
        <v>0.5574359611267039</v>
      </c>
      <c r="AH260" s="1">
        <f t="shared" si="112"/>
        <v>1.7521304084512639</v>
      </c>
      <c r="AI260" s="1">
        <f t="shared" si="113"/>
        <v>0.70085375824951235</v>
      </c>
      <c r="AJ260" s="1">
        <f t="shared" si="114"/>
        <v>3.4244416316237949</v>
      </c>
      <c r="AK260" s="247">
        <f t="shared" si="115"/>
        <v>-2.0755586707013718</v>
      </c>
      <c r="AL260" s="254"/>
    </row>
    <row r="261" spans="1:38" s="4" customFormat="1" hidden="1" x14ac:dyDescent="0.3">
      <c r="A261" s="3">
        <v>253</v>
      </c>
      <c r="B261" s="248">
        <f t="shared" si="91"/>
        <v>0.49999999999999195</v>
      </c>
      <c r="C261" s="249">
        <f t="shared" si="92"/>
        <v>1.499999999999992</v>
      </c>
      <c r="D261" s="247">
        <f t="shared" si="93"/>
        <v>2.6236325107359946</v>
      </c>
      <c r="E261" s="1">
        <f t="shared" si="94"/>
        <v>0.87454417024533149</v>
      </c>
      <c r="F261" s="1">
        <f t="shared" si="95"/>
        <v>1.7690409754186052</v>
      </c>
      <c r="G261" s="1">
        <f t="shared" si="96"/>
        <v>0.70761639016744204</v>
      </c>
      <c r="H261" s="1">
        <f t="shared" si="97"/>
        <v>4.3926734861545995</v>
      </c>
      <c r="I261" s="3">
        <v>252.5</v>
      </c>
      <c r="J261" s="247">
        <f t="shared" si="98"/>
        <v>2.2730571216587139</v>
      </c>
      <c r="K261" s="247">
        <f t="shared" si="99"/>
        <v>0.75768570721957129</v>
      </c>
      <c r="L261" s="1">
        <f t="shared" si="100"/>
        <v>1.7151225884220578</v>
      </c>
      <c r="M261" s="1">
        <f t="shared" si="101"/>
        <v>0.68604903536882311</v>
      </c>
      <c r="N261" s="1">
        <f t="shared" si="102"/>
        <v>3.9881797100807717</v>
      </c>
      <c r="O261" s="247">
        <f t="shared" si="103"/>
        <v>-1.5118202899192292</v>
      </c>
      <c r="P261" s="267"/>
      <c r="Q261" s="251">
        <f t="shared" si="88"/>
        <v>0.81395096463116889</v>
      </c>
      <c r="R261" s="148">
        <f t="shared" si="89"/>
        <v>0</v>
      </c>
      <c r="S261" s="252"/>
      <c r="T261" s="253">
        <f t="shared" si="90"/>
        <v>3.9882144507634765</v>
      </c>
      <c r="U261" s="1"/>
      <c r="V261" s="1"/>
      <c r="W261" s="3">
        <v>253</v>
      </c>
      <c r="X261" s="248">
        <f t="shared" si="87"/>
        <v>0.49999999999999195</v>
      </c>
      <c r="Y261" s="1">
        <f t="shared" si="104"/>
        <v>1.499999999999992</v>
      </c>
      <c r="Z261" s="247">
        <f t="shared" si="105"/>
        <v>2.6236368967902046</v>
      </c>
      <c r="AA261" s="1">
        <f t="shared" si="106"/>
        <v>0.87454388569802977</v>
      </c>
      <c r="AB261" s="1">
        <f t="shared" si="107"/>
        <v>1.769037003581124</v>
      </c>
      <c r="AC261" s="1">
        <f t="shared" si="108"/>
        <v>0.7076164116906104</v>
      </c>
      <c r="AD261" s="1">
        <f t="shared" si="109"/>
        <v>4.3926739003713289</v>
      </c>
      <c r="AE261" s="3">
        <v>252.5</v>
      </c>
      <c r="AF261" s="247">
        <f t="shared" si="110"/>
        <v>2.2730614304289585</v>
      </c>
      <c r="AG261" s="247">
        <f t="shared" si="111"/>
        <v>0.75768563029041058</v>
      </c>
      <c r="AH261" s="1">
        <f t="shared" si="112"/>
        <v>1.7151186993665406</v>
      </c>
      <c r="AI261" s="1">
        <f t="shared" si="113"/>
        <v>0.68604904092587748</v>
      </c>
      <c r="AJ261" s="1">
        <f t="shared" si="114"/>
        <v>3.9881801297954991</v>
      </c>
      <c r="AK261" s="247">
        <f t="shared" si="115"/>
        <v>-1.5118201725296676</v>
      </c>
      <c r="AL261" s="254"/>
    </row>
    <row r="262" spans="1:38" s="4" customFormat="1" hidden="1" x14ac:dyDescent="0.3">
      <c r="A262" s="3">
        <v>254</v>
      </c>
      <c r="B262" s="248">
        <f t="shared" si="91"/>
        <v>0.86602540378442838</v>
      </c>
      <c r="C262" s="249">
        <f t="shared" si="92"/>
        <v>1.8660254037844284</v>
      </c>
      <c r="D262" s="247">
        <f t="shared" si="93"/>
        <v>3.4667941683220262</v>
      </c>
      <c r="E262" s="1">
        <f t="shared" si="94"/>
        <v>1.155598056107342</v>
      </c>
      <c r="F262" s="1">
        <f t="shared" si="95"/>
        <v>2.0365375276061801</v>
      </c>
      <c r="G262" s="1">
        <f t="shared" si="96"/>
        <v>0.81461501104247203</v>
      </c>
      <c r="H262" s="1">
        <f t="shared" si="97"/>
        <v>5.5033316959282068</v>
      </c>
      <c r="I262" s="3">
        <v>253.5</v>
      </c>
      <c r="J262" s="247">
        <f t="shared" si="98"/>
        <v>3.0685912385951899</v>
      </c>
      <c r="K262" s="247">
        <f t="shared" si="99"/>
        <v>1.0228637461983967</v>
      </c>
      <c r="L262" s="1">
        <f t="shared" si="100"/>
        <v>1.8884179850270544</v>
      </c>
      <c r="M262" s="1">
        <f t="shared" si="101"/>
        <v>0.75536719401082175</v>
      </c>
      <c r="N262" s="1">
        <f t="shared" si="102"/>
        <v>4.9570092236222445</v>
      </c>
      <c r="O262" s="247">
        <f t="shared" si="103"/>
        <v>-0.54299077637775639</v>
      </c>
      <c r="P262" s="267"/>
      <c r="Q262" s="251">
        <f t="shared" si="88"/>
        <v>1.1106582097736073</v>
      </c>
      <c r="R262" s="148">
        <f t="shared" si="89"/>
        <v>0</v>
      </c>
      <c r="S262" s="252"/>
      <c r="T262" s="253">
        <f t="shared" si="90"/>
        <v>4.9570493386747394</v>
      </c>
      <c r="U262" s="1"/>
      <c r="V262" s="1"/>
      <c r="W262" s="3">
        <v>254</v>
      </c>
      <c r="X262" s="248">
        <f t="shared" si="87"/>
        <v>0.86602540378442838</v>
      </c>
      <c r="Y262" s="1">
        <f t="shared" si="104"/>
        <v>1.8660254037844284</v>
      </c>
      <c r="Z262" s="247">
        <f t="shared" si="105"/>
        <v>3.4667990614423738</v>
      </c>
      <c r="AA262" s="1">
        <f t="shared" si="106"/>
        <v>1.1555973792857264</v>
      </c>
      <c r="AB262" s="1">
        <f t="shared" si="107"/>
        <v>2.0365330131642518</v>
      </c>
      <c r="AC262" s="1">
        <f t="shared" si="108"/>
        <v>0.81461505901092912</v>
      </c>
      <c r="AD262" s="1">
        <f t="shared" si="109"/>
        <v>5.5033320746066252</v>
      </c>
      <c r="AE262" s="3">
        <v>253.5</v>
      </c>
      <c r="AF262" s="247">
        <f t="shared" si="110"/>
        <v>3.0685958457256448</v>
      </c>
      <c r="AG262" s="247">
        <f t="shared" si="111"/>
        <v>1.0228632391322592</v>
      </c>
      <c r="AH262" s="1">
        <f t="shared" si="112"/>
        <v>1.888413776571966</v>
      </c>
      <c r="AI262" s="1">
        <f t="shared" si="113"/>
        <v>0.75536722954913038</v>
      </c>
      <c r="AJ262" s="1">
        <f t="shared" si="114"/>
        <v>4.957009622297611</v>
      </c>
      <c r="AK262" s="247">
        <f t="shared" si="115"/>
        <v>-0.54299068002755568</v>
      </c>
      <c r="AL262" s="254"/>
    </row>
    <row r="263" spans="1:38" s="4" customFormat="1" hidden="1" x14ac:dyDescent="0.3">
      <c r="A263" s="3">
        <v>255</v>
      </c>
      <c r="B263" s="248">
        <f t="shared" si="91"/>
        <v>1</v>
      </c>
      <c r="C263" s="249">
        <f t="shared" si="92"/>
        <v>2</v>
      </c>
      <c r="D263" s="247">
        <f t="shared" si="93"/>
        <v>4.1848787054746159</v>
      </c>
      <c r="E263" s="1">
        <f t="shared" si="94"/>
        <v>1.3949595684915386</v>
      </c>
      <c r="F263" s="1">
        <f t="shared" si="95"/>
        <v>2.4282184749938098</v>
      </c>
      <c r="G263" s="1">
        <f t="shared" si="96"/>
        <v>0.97128738999752395</v>
      </c>
      <c r="H263" s="1">
        <f t="shared" si="97"/>
        <v>6.6130971804684258</v>
      </c>
      <c r="I263" s="3">
        <v>254.5</v>
      </c>
      <c r="J263" s="247">
        <f t="shared" si="98"/>
        <v>3.8457463885422318</v>
      </c>
      <c r="K263" s="247">
        <f t="shared" si="99"/>
        <v>1.2819154628474105</v>
      </c>
      <c r="L263" s="1">
        <f t="shared" si="100"/>
        <v>2.2255862886494513</v>
      </c>
      <c r="M263" s="1">
        <f t="shared" si="101"/>
        <v>0.8902345154597805</v>
      </c>
      <c r="N263" s="1">
        <f t="shared" si="102"/>
        <v>6.0713326771916831</v>
      </c>
      <c r="O263" s="247">
        <f t="shared" si="103"/>
        <v>0.57133267719168224</v>
      </c>
      <c r="P263" s="267"/>
      <c r="Q263" s="251">
        <f t="shared" si="88"/>
        <v>1.1097654845402189</v>
      </c>
      <c r="R263" s="148">
        <f t="shared" si="89"/>
        <v>0</v>
      </c>
      <c r="S263" s="252"/>
      <c r="T263" s="253">
        <f t="shared" si="90"/>
        <v>6.0713706748393896</v>
      </c>
      <c r="U263" s="1"/>
      <c r="V263" s="1"/>
      <c r="W263" s="3">
        <v>255</v>
      </c>
      <c r="X263" s="248">
        <f t="shared" si="87"/>
        <v>1</v>
      </c>
      <c r="Y263" s="1">
        <f t="shared" si="104"/>
        <v>2</v>
      </c>
      <c r="Z263" s="247">
        <f t="shared" si="105"/>
        <v>4.184884399930116</v>
      </c>
      <c r="AA263" s="1">
        <f t="shared" si="106"/>
        <v>1.3949586807494143</v>
      </c>
      <c r="AB263" s="1">
        <f t="shared" si="107"/>
        <v>2.428213103219627</v>
      </c>
      <c r="AC263" s="1">
        <f t="shared" si="108"/>
        <v>0.97128745155816043</v>
      </c>
      <c r="AD263" s="1">
        <f t="shared" si="109"/>
        <v>6.613097503149743</v>
      </c>
      <c r="AE263" s="3">
        <v>254.5</v>
      </c>
      <c r="AF263" s="247">
        <f t="shared" si="110"/>
        <v>3.8457516649326724</v>
      </c>
      <c r="AG263" s="247">
        <f t="shared" si="111"/>
        <v>1.2819146615122583</v>
      </c>
      <c r="AH263" s="1">
        <f t="shared" si="112"/>
        <v>2.2255813640780571</v>
      </c>
      <c r="AI263" s="1">
        <f t="shared" si="113"/>
        <v>0.89023457145688212</v>
      </c>
      <c r="AJ263" s="1">
        <f t="shared" si="114"/>
        <v>6.071333029010729</v>
      </c>
      <c r="AK263" s="247">
        <f t="shared" si="115"/>
        <v>0.57133272668556234</v>
      </c>
      <c r="AL263" s="254"/>
    </row>
    <row r="264" spans="1:38" s="4" customFormat="1" hidden="1" x14ac:dyDescent="0.3">
      <c r="A264" s="3">
        <v>256</v>
      </c>
      <c r="B264" s="248">
        <f t="shared" si="91"/>
        <v>0.86602540378444604</v>
      </c>
      <c r="C264" s="249">
        <f t="shared" si="92"/>
        <v>1.8660254037844459</v>
      </c>
      <c r="D264" s="247">
        <f t="shared" si="93"/>
        <v>4.5854759503664466</v>
      </c>
      <c r="E264" s="1">
        <f t="shared" si="94"/>
        <v>1.5284919834554822</v>
      </c>
      <c r="F264" s="1">
        <f t="shared" si="95"/>
        <v>2.8391332240383234</v>
      </c>
      <c r="G264" s="1">
        <f t="shared" si="96"/>
        <v>1.1356532896153293</v>
      </c>
      <c r="H264" s="1">
        <f t="shared" si="97"/>
        <v>7.42460917440477</v>
      </c>
      <c r="I264" s="3">
        <v>255.5</v>
      </c>
      <c r="J264" s="247">
        <f t="shared" si="98"/>
        <v>4.3962844766778444</v>
      </c>
      <c r="K264" s="247">
        <f t="shared" si="99"/>
        <v>1.4654281588926148</v>
      </c>
      <c r="L264" s="1">
        <f t="shared" si="100"/>
        <v>2.6362835246202541</v>
      </c>
      <c r="M264" s="1">
        <f t="shared" si="101"/>
        <v>1.0545134098481017</v>
      </c>
      <c r="N264" s="1">
        <f t="shared" si="102"/>
        <v>7.0325680012980989</v>
      </c>
      <c r="O264" s="247">
        <f t="shared" si="103"/>
        <v>1.532568001298098</v>
      </c>
      <c r="P264" s="267"/>
      <c r="Q264" s="251">
        <f t="shared" si="88"/>
        <v>0.81151199393634421</v>
      </c>
      <c r="R264" s="148">
        <f t="shared" si="89"/>
        <v>0</v>
      </c>
      <c r="S264" s="252"/>
      <c r="T264" s="253">
        <f t="shared" si="90"/>
        <v>7.0325969571232765</v>
      </c>
      <c r="U264" s="1"/>
      <c r="V264" s="1"/>
      <c r="W264" s="3">
        <v>256</v>
      </c>
      <c r="X264" s="248">
        <f t="shared" ref="X264:X327" si="116">SIN(2*PI()/12*W264)</f>
        <v>0.86602540378444604</v>
      </c>
      <c r="Y264" s="1">
        <f t="shared" si="104"/>
        <v>1.8660254037844459</v>
      </c>
      <c r="Z264" s="247">
        <f t="shared" si="105"/>
        <v>4.5854825257090068</v>
      </c>
      <c r="AA264" s="1">
        <f t="shared" si="106"/>
        <v>1.5284911226626345</v>
      </c>
      <c r="AB264" s="1">
        <f t="shared" si="107"/>
        <v>2.8391269099255632</v>
      </c>
      <c r="AC264" s="1">
        <f t="shared" si="108"/>
        <v>1.1356533482730222</v>
      </c>
      <c r="AD264" s="1">
        <f t="shared" si="109"/>
        <v>7.4246094356345704</v>
      </c>
      <c r="AE264" s="3">
        <v>255.5</v>
      </c>
      <c r="AF264" s="247">
        <f t="shared" si="110"/>
        <v>4.3962906139003746</v>
      </c>
      <c r="AG264" s="247">
        <f t="shared" si="111"/>
        <v>1.4654272780055548</v>
      </c>
      <c r="AH264" s="1">
        <f t="shared" si="112"/>
        <v>2.6362776790986064</v>
      </c>
      <c r="AI264" s="1">
        <f t="shared" si="113"/>
        <v>1.0545134712996183</v>
      </c>
      <c r="AJ264" s="1">
        <f t="shared" si="114"/>
        <v>7.032568292998981</v>
      </c>
      <c r="AK264" s="247">
        <f t="shared" si="115"/>
        <v>1.5325679906738143</v>
      </c>
      <c r="AL264" s="254"/>
    </row>
    <row r="265" spans="1:38" s="4" customFormat="1" hidden="1" x14ac:dyDescent="0.3">
      <c r="A265" s="3">
        <v>257</v>
      </c>
      <c r="B265" s="248">
        <f t="shared" si="91"/>
        <v>0.50000000000002254</v>
      </c>
      <c r="C265" s="249">
        <f t="shared" si="92"/>
        <v>1.5000000000000226</v>
      </c>
      <c r="D265" s="247">
        <f t="shared" si="93"/>
        <v>4.5612461947386294</v>
      </c>
      <c r="E265" s="1">
        <f t="shared" si="94"/>
        <v>1.5204153982462099</v>
      </c>
      <c r="F265" s="1">
        <f t="shared" si="95"/>
        <v>3.1591774995752058</v>
      </c>
      <c r="G265" s="1">
        <f t="shared" si="96"/>
        <v>1.2636709998300824</v>
      </c>
      <c r="H265" s="1">
        <f t="shared" si="97"/>
        <v>7.7204236943138351</v>
      </c>
      <c r="I265" s="3">
        <v>256.5</v>
      </c>
      <c r="J265" s="247">
        <f t="shared" si="98"/>
        <v>4.5726892668835193</v>
      </c>
      <c r="K265" s="247">
        <f t="shared" si="99"/>
        <v>1.5242297556278397</v>
      </c>
      <c r="L265" s="1">
        <f t="shared" si="100"/>
        <v>3.010463700227394</v>
      </c>
      <c r="M265" s="1">
        <f t="shared" si="101"/>
        <v>1.2041854800909575</v>
      </c>
      <c r="N265" s="1">
        <f t="shared" si="102"/>
        <v>7.5831529671109132</v>
      </c>
      <c r="O265" s="247">
        <f t="shared" si="103"/>
        <v>2.0831529671109124</v>
      </c>
      <c r="P265" s="267"/>
      <c r="Q265" s="251">
        <f t="shared" ref="Q265:Q328" si="117">(H265-H264)/(A265-A264)</f>
        <v>0.29581451990906515</v>
      </c>
      <c r="R265" s="148">
        <f t="shared" ref="R265:R328" si="118">Q265+M265-C265</f>
        <v>0</v>
      </c>
      <c r="S265" s="252"/>
      <c r="T265" s="253">
        <f t="shared" ref="T265:T328" si="119">T$4*SIN(2*PI()*($A265-T$6)/12)+T$2</f>
        <v>7.5831683794449347</v>
      </c>
      <c r="U265" s="1"/>
      <c r="V265" s="1"/>
      <c r="W265" s="3">
        <v>257</v>
      </c>
      <c r="X265" s="248">
        <f t="shared" si="116"/>
        <v>0.50000000000002254</v>
      </c>
      <c r="Y265" s="1">
        <f t="shared" si="104"/>
        <v>1.5000000000000226</v>
      </c>
      <c r="Z265" s="247">
        <f t="shared" si="105"/>
        <v>4.5612534944871808</v>
      </c>
      <c r="AA265" s="1">
        <f t="shared" si="106"/>
        <v>1.5204147950513869</v>
      </c>
      <c r="AB265" s="1">
        <f t="shared" si="107"/>
        <v>3.1591704106164067</v>
      </c>
      <c r="AC265" s="1">
        <f t="shared" si="108"/>
        <v>1.2636710398675501</v>
      </c>
      <c r="AD265" s="1">
        <f t="shared" si="109"/>
        <v>7.720423905103587</v>
      </c>
      <c r="AE265" s="3">
        <v>256.5</v>
      </c>
      <c r="AF265" s="247">
        <f t="shared" si="110"/>
        <v>4.5726962258509776</v>
      </c>
      <c r="AG265" s="247">
        <f t="shared" si="111"/>
        <v>1.5242290312218481</v>
      </c>
      <c r="AH265" s="1">
        <f t="shared" si="112"/>
        <v>3.0104569756894199</v>
      </c>
      <c r="AI265" s="1">
        <f t="shared" si="113"/>
        <v>1.2041855305310045</v>
      </c>
      <c r="AJ265" s="1">
        <f t="shared" si="114"/>
        <v>7.583153201540398</v>
      </c>
      <c r="AK265" s="247">
        <f t="shared" si="115"/>
        <v>2.0831528992152313</v>
      </c>
      <c r="AL265" s="254"/>
    </row>
    <row r="266" spans="1:38" s="4" customFormat="1" hidden="1" x14ac:dyDescent="0.3">
      <c r="A266" s="3">
        <v>258</v>
      </c>
      <c r="B266" s="248">
        <f t="shared" ref="B266:B329" si="120">SIN(2*PI()/12*A266)</f>
        <v>8.820852034907567E-15</v>
      </c>
      <c r="C266" s="249">
        <f t="shared" ref="C266:C329" si="121">A$2*B266 + B$2</f>
        <v>1.0000000000000089</v>
      </c>
      <c r="D266" s="247">
        <f t="shared" ref="D266:D329" si="122">D265*EXP(-($A266-$A265)/$C$2) +$C266*$C$2*(1-EXP(-($A266-$A265)/$C$2))</f>
        <v>4.118681782044419</v>
      </c>
      <c r="E266" s="1">
        <f t="shared" ref="E266:E329" si="123">D266/$C$2</f>
        <v>1.3728939273481398</v>
      </c>
      <c r="F266" s="1">
        <f t="shared" ref="F266:F329" si="124">F265*EXP(-($A266-$A265)/$D$2)  + $C266*$D$2*(1- EXP(-($A266-$A265)/$D$2))  +  ($D265  -  $C266*$C$2) * $D$2/($C$2-$D$2) * (EXP(-($A266-$A265)/$C$2) - EXP(-($A266-$A265)/$D$2))</f>
        <v>3.302595696432145</v>
      </c>
      <c r="G266" s="1">
        <f t="shared" ref="G266:G329" si="125">$F266/$D$2</f>
        <v>1.321038278572858</v>
      </c>
      <c r="H266" s="1">
        <f t="shared" ref="H266:H329" si="126">$F266+$D266</f>
        <v>7.421277478476564</v>
      </c>
      <c r="I266" s="3">
        <v>257.5</v>
      </c>
      <c r="J266" s="247">
        <f t="shared" ref="J266:J329" si="127">($D265 - $C266*$C$2)*$C$2/($A266-$A265) * (1-EXP(-($A266-$A265)/$C$2))   +   $C266*$C$2</f>
        <v>4.3276932380826576</v>
      </c>
      <c r="K266" s="247">
        <f t="shared" ref="K266:K329" si="128">J266/$C$2</f>
        <v>1.4425644126942192</v>
      </c>
      <c r="L266" s="1">
        <f t="shared" ref="L266:L329" si="129">($F265 - $C266*$D$2)*$D$2/($A266-$A265)*(1-EXP(-($A266-$A265)/$D$2))   +   $C266*$D$2   +   ($D265-$C266*$C$2)/($A266-$A265)   * $D$2/($C$2-$D$2) * ( ($D$2*EXP(-($A266-$A265)/$D$2) - $C$2*EXP(-($A266-$A265)/$C$2)) + ($C$2-$D$2))</f>
        <v>3.2478655395932012</v>
      </c>
      <c r="M266" s="1">
        <f t="shared" ref="M266:M329" si="130">$L266/$D$2</f>
        <v>1.2991462158372804</v>
      </c>
      <c r="N266" s="1">
        <f t="shared" ref="N266:N329" si="131">$L266+$J266</f>
        <v>7.5755587776758588</v>
      </c>
      <c r="O266" s="247">
        <f t="shared" ref="O266:O329" si="132">$N266-$G$2</f>
        <v>2.0755587776758579</v>
      </c>
      <c r="P266" s="267"/>
      <c r="Q266" s="251">
        <f t="shared" si="117"/>
        <v>-0.29914621583727108</v>
      </c>
      <c r="R266" s="148">
        <f t="shared" si="118"/>
        <v>0</v>
      </c>
      <c r="S266" s="252"/>
      <c r="T266" s="253">
        <f t="shared" si="119"/>
        <v>7.5755597738176093</v>
      </c>
      <c r="U266" s="1"/>
      <c r="V266" s="1"/>
      <c r="W266" s="3">
        <v>258</v>
      </c>
      <c r="X266" s="248">
        <f t="shared" si="116"/>
        <v>8.820852034907567E-15</v>
      </c>
      <c r="Y266" s="1">
        <f t="shared" ref="Y266:Y329" si="133">W$2*X266 + X$2</f>
        <v>1.0000000000000089</v>
      </c>
      <c r="Z266" s="247">
        <f t="shared" ref="Z266:Z329" si="134">Z265*EXP(-(W266-W265)/Y$2) +Y266*Y$2*(1-EXP(-(W266-W265)/Y$2))</f>
        <v>4.1186894556138931</v>
      </c>
      <c r="AA266" s="1">
        <f t="shared" ref="AA266:AA329" si="135">Z266/Y$2</f>
        <v>1.3728937433769075</v>
      </c>
      <c r="AB266" s="1">
        <f t="shared" ref="AB266:AB329" si="136">AB265*EXP(-(W266-W265)/Z$2)  + Y266*Z$2*(1- EXP(-(W266-W265)/Z$2))  +  (Z265  -  Y266*Y$2) * Z$2/(Y$2-Z$2) * (EXP(-(W266-W265)/Y$2) - EXP(-(W266-W265)/Z$2))</f>
        <v>3.3025882077392152</v>
      </c>
      <c r="AC266" s="1">
        <f t="shared" ref="AC266:AC329" si="137">AB266/Z$2</f>
        <v>1.3210382892620933</v>
      </c>
      <c r="AD266" s="1">
        <f t="shared" ref="AD266:AD329" si="138">AB266+Z266</f>
        <v>7.4212776633531083</v>
      </c>
      <c r="AE266" s="3">
        <v>257.5</v>
      </c>
      <c r="AF266" s="247">
        <f t="shared" ref="AF266:AF329" si="139">(Z265 - Y266*Y$2)*Y$2/(W266-W265) * (1-EXP(-(W266-W265)/Y$2))   +   Y266*Y$2</f>
        <v>4.3277007595219938</v>
      </c>
      <c r="AG266" s="247">
        <f t="shared" ref="AG266:AG329" si="140">AF266/Y$2</f>
        <v>1.4425640388732963</v>
      </c>
      <c r="AH266" s="1">
        <f t="shared" ref="AH266:AH329" si="141">(AB265 - Y266*Z$2)*Z$2/(W266-W265)*(1-EXP(-(W266-W265)/Z$2))   +   Y266*Z$2   +   (Z265-Y266*Y$2)/(W266-W265)   * Z$2/(Y$2-Z$2) * ( (Z$2*EXP(-(W266-W265)/Z$2) - Y$2*EXP(-(W266-W265)/Y$2)) + (Y$2-Z$2))</f>
        <v>3.2478582135045442</v>
      </c>
      <c r="AI266" s="1">
        <f t="shared" ref="AI266:AI329" si="142">AH266/Z$2</f>
        <v>1.299146241750488</v>
      </c>
      <c r="AJ266" s="1">
        <f t="shared" ref="AJ266:AJ329" si="143">AH266+AF266</f>
        <v>7.5755589730265385</v>
      </c>
      <c r="AK266" s="247">
        <f t="shared" ref="AK266:AK329" si="144">AJ266-$AJ$2</f>
        <v>2.0755586707013718</v>
      </c>
      <c r="AL266" s="254"/>
    </row>
    <row r="267" spans="1:38" s="4" customFormat="1" hidden="1" x14ac:dyDescent="0.3">
      <c r="A267" s="3">
        <v>259</v>
      </c>
      <c r="B267" s="248">
        <f t="shared" si="120"/>
        <v>-0.49999999999998263</v>
      </c>
      <c r="C267" s="249">
        <f t="shared" si="121"/>
        <v>0.50000000000001732</v>
      </c>
      <c r="D267" s="247">
        <f t="shared" si="122"/>
        <v>3.3763674892640081</v>
      </c>
      <c r="E267" s="1">
        <f t="shared" si="123"/>
        <v>1.1254558297546693</v>
      </c>
      <c r="F267" s="1">
        <f t="shared" si="124"/>
        <v>3.2309590245813955</v>
      </c>
      <c r="G267" s="1">
        <f t="shared" si="125"/>
        <v>1.2923836098325583</v>
      </c>
      <c r="H267" s="1">
        <f t="shared" si="126"/>
        <v>6.607326513845404</v>
      </c>
      <c r="I267" s="3">
        <v>258.5</v>
      </c>
      <c r="J267" s="247">
        <f t="shared" si="127"/>
        <v>3.7269428783412839</v>
      </c>
      <c r="K267" s="247">
        <f t="shared" si="128"/>
        <v>1.242314292780428</v>
      </c>
      <c r="L267" s="1">
        <f t="shared" si="129"/>
        <v>3.2848774115779431</v>
      </c>
      <c r="M267" s="1">
        <f t="shared" si="130"/>
        <v>1.3139509646311773</v>
      </c>
      <c r="N267" s="1">
        <f t="shared" si="131"/>
        <v>7.0118202899192266</v>
      </c>
      <c r="O267" s="247">
        <f t="shared" si="132"/>
        <v>1.5118202899192257</v>
      </c>
      <c r="P267" s="267"/>
      <c r="Q267" s="251">
        <f t="shared" si="117"/>
        <v>-0.81395096463116001</v>
      </c>
      <c r="R267" s="148">
        <f t="shared" si="118"/>
        <v>0</v>
      </c>
      <c r="S267" s="252"/>
      <c r="T267" s="253">
        <f t="shared" si="119"/>
        <v>7.0118098599747132</v>
      </c>
      <c r="U267" s="1"/>
      <c r="V267" s="1"/>
      <c r="W267" s="3">
        <v>259</v>
      </c>
      <c r="X267" s="248">
        <f t="shared" si="116"/>
        <v>-0.49999999999998263</v>
      </c>
      <c r="Y267" s="1">
        <f t="shared" si="133"/>
        <v>0.50000000000001732</v>
      </c>
      <c r="Z267" s="247">
        <f t="shared" si="134"/>
        <v>3.3763750859043222</v>
      </c>
      <c r="AA267" s="1">
        <f t="shared" si="135"/>
        <v>1.125456114301971</v>
      </c>
      <c r="AB267" s="1">
        <f t="shared" si="136"/>
        <v>3.2309516183746823</v>
      </c>
      <c r="AC267" s="1">
        <f t="shared" si="137"/>
        <v>1.2923835883093893</v>
      </c>
      <c r="AD267" s="1">
        <f t="shared" si="138"/>
        <v>6.6073267042790045</v>
      </c>
      <c r="AE267" s="3">
        <v>258.5</v>
      </c>
      <c r="AF267" s="247">
        <f t="shared" si="139"/>
        <v>3.7269505522655626</v>
      </c>
      <c r="AG267" s="247">
        <f t="shared" si="140"/>
        <v>1.2423143697095882</v>
      </c>
      <c r="AH267" s="1">
        <f t="shared" si="141"/>
        <v>3.2848699225892659</v>
      </c>
      <c r="AI267" s="1">
        <f t="shared" si="142"/>
        <v>1.3139509590741223</v>
      </c>
      <c r="AJ267" s="1">
        <f t="shared" si="143"/>
        <v>7.0118204748548285</v>
      </c>
      <c r="AK267" s="247">
        <f t="shared" si="144"/>
        <v>1.5118201725296618</v>
      </c>
      <c r="AL267" s="254"/>
    </row>
    <row r="268" spans="1:38" s="4" customFormat="1" hidden="1" x14ac:dyDescent="0.3">
      <c r="A268" s="3">
        <v>260</v>
      </c>
      <c r="B268" s="248">
        <f t="shared" si="120"/>
        <v>-0.86602540378443715</v>
      </c>
      <c r="C268" s="249">
        <f t="shared" si="121"/>
        <v>0.13397459621556285</v>
      </c>
      <c r="D268" s="247">
        <f t="shared" si="122"/>
        <v>2.5332058316779684</v>
      </c>
      <c r="E268" s="1">
        <f t="shared" si="123"/>
        <v>0.8444019438926561</v>
      </c>
      <c r="F268" s="1">
        <f t="shared" si="124"/>
        <v>2.9634624723938199</v>
      </c>
      <c r="G268" s="1">
        <f t="shared" si="125"/>
        <v>1.1853849889575279</v>
      </c>
      <c r="H268" s="1">
        <f t="shared" si="126"/>
        <v>5.4966683040717879</v>
      </c>
      <c r="I268" s="3">
        <v>259.5</v>
      </c>
      <c r="J268" s="247">
        <f t="shared" si="127"/>
        <v>2.9314087614048083</v>
      </c>
      <c r="K268" s="247">
        <f t="shared" si="128"/>
        <v>0.97713625380160274</v>
      </c>
      <c r="L268" s="1">
        <f t="shared" si="129"/>
        <v>3.1115820149729458</v>
      </c>
      <c r="M268" s="1">
        <f t="shared" si="130"/>
        <v>1.2446328059891782</v>
      </c>
      <c r="N268" s="1">
        <f t="shared" si="131"/>
        <v>6.0429907763777546</v>
      </c>
      <c r="O268" s="247">
        <f t="shared" si="132"/>
        <v>0.54299077637775373</v>
      </c>
      <c r="P268" s="267"/>
      <c r="Q268" s="251">
        <f t="shared" si="117"/>
        <v>-1.1106582097736162</v>
      </c>
      <c r="R268" s="148">
        <f t="shared" si="118"/>
        <v>-7.7715611723760958E-16</v>
      </c>
      <c r="S268" s="252"/>
      <c r="T268" s="253">
        <f t="shared" si="119"/>
        <v>6.0429749720634565</v>
      </c>
      <c r="U268" s="1"/>
      <c r="V268" s="1"/>
      <c r="W268" s="3">
        <v>260</v>
      </c>
      <c r="X268" s="248">
        <f t="shared" si="116"/>
        <v>-0.86602540378443715</v>
      </c>
      <c r="Y268" s="1">
        <f t="shared" si="133"/>
        <v>0.13397459621556285</v>
      </c>
      <c r="Z268" s="247">
        <f t="shared" si="134"/>
        <v>2.533212921252145</v>
      </c>
      <c r="AA268" s="1">
        <f t="shared" si="135"/>
        <v>0.84440262071427175</v>
      </c>
      <c r="AB268" s="1">
        <f t="shared" si="136"/>
        <v>2.9634556087915542</v>
      </c>
      <c r="AC268" s="1">
        <f t="shared" si="137"/>
        <v>1.1853849409890707</v>
      </c>
      <c r="AD268" s="1">
        <f t="shared" si="138"/>
        <v>5.4966685300436993</v>
      </c>
      <c r="AE268" s="3">
        <v>259.5</v>
      </c>
      <c r="AF268" s="247">
        <f t="shared" si="139"/>
        <v>2.9314161369688776</v>
      </c>
      <c r="AG268" s="247">
        <f t="shared" si="140"/>
        <v>0.97713676086774015</v>
      </c>
      <c r="AH268" s="1">
        <f t="shared" si="141"/>
        <v>3.1115748453838403</v>
      </c>
      <c r="AI268" s="1">
        <f t="shared" si="142"/>
        <v>1.2446327704508693</v>
      </c>
      <c r="AJ268" s="1">
        <f t="shared" si="143"/>
        <v>6.0429909823527179</v>
      </c>
      <c r="AK268" s="247">
        <f t="shared" si="144"/>
        <v>0.54299068002755124</v>
      </c>
      <c r="AL268" s="254"/>
    </row>
    <row r="269" spans="1:38" s="4" customFormat="1" hidden="1" x14ac:dyDescent="0.3">
      <c r="A269" s="3">
        <v>261</v>
      </c>
      <c r="B269" s="248">
        <f t="shared" si="120"/>
        <v>-1</v>
      </c>
      <c r="C269" s="249">
        <f t="shared" si="121"/>
        <v>0</v>
      </c>
      <c r="D269" s="247">
        <f t="shared" si="122"/>
        <v>1.8151212945253805</v>
      </c>
      <c r="E269" s="1">
        <f t="shared" si="123"/>
        <v>0.60504043150846021</v>
      </c>
      <c r="F269" s="1">
        <f t="shared" si="124"/>
        <v>2.5717815250061884</v>
      </c>
      <c r="G269" s="1">
        <f t="shared" si="125"/>
        <v>1.0287126100024753</v>
      </c>
      <c r="H269" s="1">
        <f t="shared" si="126"/>
        <v>4.3869028195315689</v>
      </c>
      <c r="I269" s="3">
        <v>260.5</v>
      </c>
      <c r="J269" s="247">
        <f t="shared" si="127"/>
        <v>2.1542536114577637</v>
      </c>
      <c r="K269" s="247">
        <f t="shared" si="128"/>
        <v>0.71808453715258791</v>
      </c>
      <c r="L269" s="1">
        <f t="shared" si="129"/>
        <v>2.7744137113505478</v>
      </c>
      <c r="M269" s="1">
        <f t="shared" si="130"/>
        <v>1.1097654845402192</v>
      </c>
      <c r="N269" s="1">
        <f t="shared" si="131"/>
        <v>4.9286673228083115</v>
      </c>
      <c r="O269" s="247">
        <f t="shared" si="132"/>
        <v>-0.57133267719168934</v>
      </c>
      <c r="P269" s="267"/>
      <c r="Q269" s="251">
        <f t="shared" si="117"/>
        <v>-1.1097654845402189</v>
      </c>
      <c r="R269" s="148">
        <f t="shared" si="118"/>
        <v>2.2204460492503131E-16</v>
      </c>
      <c r="S269" s="252"/>
      <c r="T269" s="253">
        <f t="shared" si="119"/>
        <v>4.9286536358988648</v>
      </c>
      <c r="U269" s="1"/>
      <c r="V269" s="1"/>
      <c r="W269" s="3">
        <v>261</v>
      </c>
      <c r="X269" s="248">
        <f t="shared" si="116"/>
        <v>-1</v>
      </c>
      <c r="Y269" s="1">
        <f t="shared" si="133"/>
        <v>0</v>
      </c>
      <c r="Z269" s="247">
        <f t="shared" si="134"/>
        <v>1.8151275827644049</v>
      </c>
      <c r="AA269" s="1">
        <f t="shared" si="135"/>
        <v>0.60504131925058435</v>
      </c>
      <c r="AB269" s="1">
        <f t="shared" si="136"/>
        <v>2.5717755187361777</v>
      </c>
      <c r="AC269" s="1">
        <f t="shared" si="137"/>
        <v>1.0287125484418387</v>
      </c>
      <c r="AD269" s="1">
        <f t="shared" si="138"/>
        <v>4.3869031015005824</v>
      </c>
      <c r="AE269" s="3">
        <v>260.5</v>
      </c>
      <c r="AF269" s="247">
        <f t="shared" si="139"/>
        <v>2.1542603177618469</v>
      </c>
      <c r="AG269" s="247">
        <f t="shared" si="140"/>
        <v>0.71808533848774003</v>
      </c>
      <c r="AH269" s="1">
        <f t="shared" si="141"/>
        <v>2.7744072578777481</v>
      </c>
      <c r="AI269" s="1">
        <f t="shared" si="142"/>
        <v>1.1097654285431173</v>
      </c>
      <c r="AJ269" s="1">
        <f t="shared" si="143"/>
        <v>4.9286675756395955</v>
      </c>
      <c r="AK269" s="247">
        <f t="shared" si="144"/>
        <v>-0.57133272668557122</v>
      </c>
      <c r="AL269" s="254"/>
    </row>
    <row r="270" spans="1:38" s="4" customFormat="1" hidden="1" x14ac:dyDescent="0.3">
      <c r="A270" s="3">
        <v>262</v>
      </c>
      <c r="B270" s="248">
        <f t="shared" si="120"/>
        <v>-0.86602540378445136</v>
      </c>
      <c r="C270" s="249">
        <f t="shared" si="121"/>
        <v>0.13397459621554864</v>
      </c>
      <c r="D270" s="247">
        <f t="shared" si="122"/>
        <v>1.4145240496335461</v>
      </c>
      <c r="E270" s="1">
        <f t="shared" si="123"/>
        <v>0.47150801654451535</v>
      </c>
      <c r="F270" s="1">
        <f t="shared" si="124"/>
        <v>2.160866775961674</v>
      </c>
      <c r="G270" s="1">
        <f t="shared" si="125"/>
        <v>0.86434671038466959</v>
      </c>
      <c r="H270" s="1">
        <f t="shared" si="126"/>
        <v>3.5753908255952203</v>
      </c>
      <c r="I270" s="3">
        <v>261.5</v>
      </c>
      <c r="J270" s="247">
        <f t="shared" si="127"/>
        <v>1.6037155233221498</v>
      </c>
      <c r="K270" s="247">
        <f t="shared" si="128"/>
        <v>0.53457184110738332</v>
      </c>
      <c r="L270" s="1">
        <f t="shared" si="129"/>
        <v>2.3637164753797437</v>
      </c>
      <c r="M270" s="1">
        <f t="shared" si="130"/>
        <v>0.94548659015189751</v>
      </c>
      <c r="N270" s="1">
        <f t="shared" si="131"/>
        <v>3.9674319987018936</v>
      </c>
      <c r="O270" s="247">
        <f t="shared" si="132"/>
        <v>-1.5325680012981073</v>
      </c>
      <c r="P270" s="267"/>
      <c r="Q270" s="251">
        <f t="shared" si="117"/>
        <v>-0.81151199393634865</v>
      </c>
      <c r="R270" s="148">
        <f t="shared" si="118"/>
        <v>2.2204460492503131E-16</v>
      </c>
      <c r="S270" s="252"/>
      <c r="T270" s="253">
        <f t="shared" si="119"/>
        <v>3.9674273536149123</v>
      </c>
      <c r="U270" s="1"/>
      <c r="V270" s="1"/>
      <c r="W270" s="3">
        <v>262</v>
      </c>
      <c r="X270" s="248">
        <f t="shared" si="116"/>
        <v>-0.86602540378445136</v>
      </c>
      <c r="Y270" s="1">
        <f t="shared" si="133"/>
        <v>0.13397459621554864</v>
      </c>
      <c r="Z270" s="247">
        <f t="shared" si="134"/>
        <v>1.41452945698551</v>
      </c>
      <c r="AA270" s="1">
        <f t="shared" si="135"/>
        <v>0.47150887733736285</v>
      </c>
      <c r="AB270" s="1">
        <f t="shared" si="136"/>
        <v>2.1608617120302407</v>
      </c>
      <c r="AC270" s="1">
        <f t="shared" si="137"/>
        <v>0.86434665172697656</v>
      </c>
      <c r="AD270" s="1">
        <f t="shared" si="138"/>
        <v>3.5753911690157505</v>
      </c>
      <c r="AE270" s="3">
        <v>261.5</v>
      </c>
      <c r="AF270" s="247">
        <f t="shared" si="139"/>
        <v>1.6037213687941447</v>
      </c>
      <c r="AG270" s="247">
        <f t="shared" si="140"/>
        <v>0.53457272199444339</v>
      </c>
      <c r="AH270" s="1">
        <f t="shared" si="141"/>
        <v>2.3637109428571983</v>
      </c>
      <c r="AI270" s="1">
        <f t="shared" si="142"/>
        <v>0.94548652870038086</v>
      </c>
      <c r="AJ270" s="1">
        <f t="shared" si="143"/>
        <v>3.967432311651343</v>
      </c>
      <c r="AK270" s="247">
        <f t="shared" si="144"/>
        <v>-1.5325679906738237</v>
      </c>
      <c r="AL270" s="254"/>
    </row>
    <row r="271" spans="1:38" s="4" customFormat="1" hidden="1" x14ac:dyDescent="0.3">
      <c r="A271" s="3">
        <v>263</v>
      </c>
      <c r="B271" s="248">
        <f t="shared" si="120"/>
        <v>-0.50000000000000722</v>
      </c>
      <c r="C271" s="249">
        <f t="shared" si="121"/>
        <v>0.49999999999999278</v>
      </c>
      <c r="D271" s="247">
        <f t="shared" si="122"/>
        <v>1.4387538052613786</v>
      </c>
      <c r="E271" s="1">
        <f t="shared" si="123"/>
        <v>0.47958460175379286</v>
      </c>
      <c r="F271" s="1">
        <f t="shared" si="124"/>
        <v>1.8408225004247929</v>
      </c>
      <c r="G271" s="1">
        <f t="shared" si="125"/>
        <v>0.7363290001699172</v>
      </c>
      <c r="H271" s="1">
        <f t="shared" si="126"/>
        <v>3.2795763056861715</v>
      </c>
      <c r="I271" s="3">
        <v>262.5</v>
      </c>
      <c r="J271" s="247">
        <f t="shared" si="127"/>
        <v>1.4273107331164812</v>
      </c>
      <c r="K271" s="247">
        <f t="shared" si="128"/>
        <v>0.47577024437216037</v>
      </c>
      <c r="L271" s="1">
        <f t="shared" si="129"/>
        <v>1.9895362997726036</v>
      </c>
      <c r="M271" s="1">
        <f t="shared" si="130"/>
        <v>0.7958145199090414</v>
      </c>
      <c r="N271" s="1">
        <f t="shared" si="131"/>
        <v>3.416847032889085</v>
      </c>
      <c r="O271" s="247">
        <f t="shared" si="132"/>
        <v>-2.0831529671109159</v>
      </c>
      <c r="P271" s="267"/>
      <c r="Q271" s="251">
        <f t="shared" si="117"/>
        <v>-0.29581451990904872</v>
      </c>
      <c r="R271" s="148">
        <f t="shared" si="118"/>
        <v>0</v>
      </c>
      <c r="S271" s="252"/>
      <c r="T271" s="253">
        <f t="shared" si="119"/>
        <v>3.4168559312932443</v>
      </c>
      <c r="U271" s="1"/>
      <c r="V271" s="1"/>
      <c r="W271" s="3">
        <v>263</v>
      </c>
      <c r="X271" s="248">
        <f t="shared" si="116"/>
        <v>-0.50000000000000722</v>
      </c>
      <c r="Y271" s="1">
        <f t="shared" si="133"/>
        <v>0.49999999999999278</v>
      </c>
      <c r="Z271" s="247">
        <f t="shared" si="134"/>
        <v>1.438758488207351</v>
      </c>
      <c r="AA271" s="1">
        <f t="shared" si="135"/>
        <v>0.4795852049486154</v>
      </c>
      <c r="AB271" s="1">
        <f t="shared" si="136"/>
        <v>1.8408182113393983</v>
      </c>
      <c r="AC271" s="1">
        <f t="shared" si="137"/>
        <v>0.73632896013244908</v>
      </c>
      <c r="AD271" s="1">
        <f t="shared" si="138"/>
        <v>3.279576699546749</v>
      </c>
      <c r="AE271" s="3">
        <v>262.5</v>
      </c>
      <c r="AF271" s="247">
        <f t="shared" si="139"/>
        <v>1.4273157568435471</v>
      </c>
      <c r="AG271" s="247">
        <f t="shared" si="140"/>
        <v>0.47577096877815195</v>
      </c>
      <c r="AH271" s="1">
        <f t="shared" si="141"/>
        <v>1.9895316462663839</v>
      </c>
      <c r="AI271" s="1">
        <f t="shared" si="142"/>
        <v>0.79581446946899415</v>
      </c>
      <c r="AJ271" s="1">
        <f t="shared" si="143"/>
        <v>3.416847403109931</v>
      </c>
      <c r="AK271" s="247">
        <f t="shared" si="144"/>
        <v>-2.0831528992152357</v>
      </c>
      <c r="AL271" s="254"/>
    </row>
    <row r="272" spans="1:38" s="4" customFormat="1" hidden="1" x14ac:dyDescent="0.3">
      <c r="A272" s="3">
        <v>264</v>
      </c>
      <c r="B272" s="248">
        <f t="shared" si="120"/>
        <v>-1.9601507916799932E-14</v>
      </c>
      <c r="C272" s="249">
        <f t="shared" si="121"/>
        <v>0.99999999999998035</v>
      </c>
      <c r="D272" s="247">
        <f t="shared" si="122"/>
        <v>1.8813182179555774</v>
      </c>
      <c r="E272" s="1">
        <f t="shared" si="123"/>
        <v>0.62710607265185914</v>
      </c>
      <c r="F272" s="1">
        <f t="shared" si="124"/>
        <v>1.6974043035678552</v>
      </c>
      <c r="G272" s="1">
        <f t="shared" si="125"/>
        <v>0.67896172142714206</v>
      </c>
      <c r="H272" s="1">
        <f t="shared" si="126"/>
        <v>3.5787225215234324</v>
      </c>
      <c r="I272" s="3">
        <v>263.5</v>
      </c>
      <c r="J272" s="247">
        <f t="shared" si="127"/>
        <v>1.6723067619173444</v>
      </c>
      <c r="K272" s="247">
        <f t="shared" si="128"/>
        <v>0.55743558730578147</v>
      </c>
      <c r="L272" s="1">
        <f t="shared" si="129"/>
        <v>1.7521344604067985</v>
      </c>
      <c r="M272" s="1">
        <f t="shared" si="130"/>
        <v>0.70085378416271937</v>
      </c>
      <c r="N272" s="1">
        <f t="shared" si="131"/>
        <v>3.4244412223241429</v>
      </c>
      <c r="O272" s="247">
        <f t="shared" si="132"/>
        <v>-2.0755587776758579</v>
      </c>
      <c r="P272" s="267"/>
      <c r="Q272" s="251">
        <f t="shared" si="117"/>
        <v>0.29914621583726086</v>
      </c>
      <c r="R272" s="148">
        <f t="shared" si="118"/>
        <v>0</v>
      </c>
      <c r="S272" s="252"/>
      <c r="T272" s="253">
        <f t="shared" si="119"/>
        <v>3.4244645369205577</v>
      </c>
      <c r="U272" s="1"/>
      <c r="V272" s="1"/>
      <c r="W272" s="3">
        <v>264</v>
      </c>
      <c r="X272" s="248">
        <f t="shared" si="116"/>
        <v>-1.9601507916799932E-14</v>
      </c>
      <c r="Y272" s="1">
        <f t="shared" si="133"/>
        <v>0.99999999999998035</v>
      </c>
      <c r="Z272" s="247">
        <f t="shared" si="134"/>
        <v>1.8813225270806273</v>
      </c>
      <c r="AA272" s="1">
        <f t="shared" si="135"/>
        <v>0.62710625662309116</v>
      </c>
      <c r="AB272" s="1">
        <f t="shared" si="136"/>
        <v>1.6974004142165904</v>
      </c>
      <c r="AC272" s="1">
        <f t="shared" si="137"/>
        <v>0.67896171073790623</v>
      </c>
      <c r="AD272" s="1">
        <f t="shared" si="138"/>
        <v>3.5787229412972179</v>
      </c>
      <c r="AE272" s="3">
        <v>263.5</v>
      </c>
      <c r="AF272" s="247">
        <f t="shared" si="139"/>
        <v>1.6723112231725319</v>
      </c>
      <c r="AG272" s="247">
        <f t="shared" si="140"/>
        <v>0.55743596112670413</v>
      </c>
      <c r="AH272" s="1">
        <f t="shared" si="141"/>
        <v>1.7521304084512614</v>
      </c>
      <c r="AI272" s="1">
        <f t="shared" si="142"/>
        <v>0.70085375824951146</v>
      </c>
      <c r="AJ272" s="1">
        <f t="shared" si="143"/>
        <v>3.4244416316237931</v>
      </c>
      <c r="AK272" s="247">
        <f t="shared" si="144"/>
        <v>-2.0755586707013736</v>
      </c>
      <c r="AL272" s="254"/>
    </row>
    <row r="273" spans="1:38" s="4" customFormat="1" hidden="1" x14ac:dyDescent="0.3">
      <c r="A273" s="3">
        <v>265</v>
      </c>
      <c r="B273" s="248">
        <f t="shared" si="120"/>
        <v>0.49999999999999789</v>
      </c>
      <c r="C273" s="249">
        <f t="shared" si="121"/>
        <v>1.4999999999999978</v>
      </c>
      <c r="D273" s="247">
        <f t="shared" si="122"/>
        <v>2.6236325107360017</v>
      </c>
      <c r="E273" s="1">
        <f t="shared" si="123"/>
        <v>0.87454417024533393</v>
      </c>
      <c r="F273" s="1">
        <f t="shared" si="124"/>
        <v>1.7690409754186056</v>
      </c>
      <c r="G273" s="1">
        <f t="shared" si="125"/>
        <v>0.70761639016744227</v>
      </c>
      <c r="H273" s="1">
        <f t="shared" si="126"/>
        <v>4.3926734861546075</v>
      </c>
      <c r="I273" s="3">
        <v>264.5</v>
      </c>
      <c r="J273" s="247">
        <f t="shared" si="127"/>
        <v>2.2730571216587196</v>
      </c>
      <c r="K273" s="247">
        <f t="shared" si="128"/>
        <v>0.75768570721957318</v>
      </c>
      <c r="L273" s="1">
        <f t="shared" si="129"/>
        <v>1.7151225884220569</v>
      </c>
      <c r="M273" s="1">
        <f t="shared" si="130"/>
        <v>0.68604903536882278</v>
      </c>
      <c r="N273" s="1">
        <f t="shared" si="131"/>
        <v>3.9881797100807765</v>
      </c>
      <c r="O273" s="247">
        <f t="shared" si="132"/>
        <v>-1.5118202899192243</v>
      </c>
      <c r="P273" s="267"/>
      <c r="Q273" s="251">
        <f t="shared" si="117"/>
        <v>0.81395096463117511</v>
      </c>
      <c r="R273" s="148">
        <f t="shared" si="118"/>
        <v>0</v>
      </c>
      <c r="S273" s="252"/>
      <c r="T273" s="253">
        <f t="shared" si="119"/>
        <v>3.9882144507634867</v>
      </c>
      <c r="U273" s="1"/>
      <c r="V273" s="1"/>
      <c r="W273" s="3">
        <v>265</v>
      </c>
      <c r="X273" s="248">
        <f t="shared" si="116"/>
        <v>0.49999999999999789</v>
      </c>
      <c r="Y273" s="1">
        <f t="shared" si="133"/>
        <v>1.4999999999999978</v>
      </c>
      <c r="Z273" s="247">
        <f t="shared" si="134"/>
        <v>2.6236368967902122</v>
      </c>
      <c r="AA273" s="1">
        <f t="shared" si="135"/>
        <v>0.87454388569803232</v>
      </c>
      <c r="AB273" s="1">
        <f t="shared" si="136"/>
        <v>1.7690370035811247</v>
      </c>
      <c r="AC273" s="1">
        <f t="shared" si="137"/>
        <v>0.70761641169061062</v>
      </c>
      <c r="AD273" s="1">
        <f t="shared" si="138"/>
        <v>4.3926739003713369</v>
      </c>
      <c r="AE273" s="3">
        <v>264.5</v>
      </c>
      <c r="AF273" s="247">
        <f t="shared" si="139"/>
        <v>2.2730614304289642</v>
      </c>
      <c r="AG273" s="247">
        <f t="shared" si="140"/>
        <v>0.75768563029041247</v>
      </c>
      <c r="AH273" s="1">
        <f t="shared" si="141"/>
        <v>1.7151186993665399</v>
      </c>
      <c r="AI273" s="1">
        <f t="shared" si="142"/>
        <v>0.68604904092587726</v>
      </c>
      <c r="AJ273" s="1">
        <f t="shared" si="143"/>
        <v>3.988180129795504</v>
      </c>
      <c r="AK273" s="247">
        <f t="shared" si="144"/>
        <v>-1.5118201725296627</v>
      </c>
      <c r="AL273" s="254"/>
    </row>
    <row r="274" spans="1:38" s="4" customFormat="1" hidden="1" x14ac:dyDescent="0.3">
      <c r="A274" s="3">
        <v>266</v>
      </c>
      <c r="B274" s="248">
        <f t="shared" si="120"/>
        <v>0.86602540378443182</v>
      </c>
      <c r="C274" s="249">
        <f t="shared" si="121"/>
        <v>1.8660254037844317</v>
      </c>
      <c r="D274" s="247">
        <f t="shared" si="122"/>
        <v>3.4667941683220338</v>
      </c>
      <c r="E274" s="1">
        <f t="shared" si="123"/>
        <v>1.1555980561073447</v>
      </c>
      <c r="F274" s="1">
        <f t="shared" si="124"/>
        <v>2.0365375276061823</v>
      </c>
      <c r="G274" s="1">
        <f t="shared" si="125"/>
        <v>0.81461501104247291</v>
      </c>
      <c r="H274" s="1">
        <f t="shared" si="126"/>
        <v>5.5033316959282157</v>
      </c>
      <c r="I274" s="3">
        <v>265.5</v>
      </c>
      <c r="J274" s="247">
        <f t="shared" si="127"/>
        <v>3.0685912385951974</v>
      </c>
      <c r="K274" s="247">
        <f t="shared" si="128"/>
        <v>1.0228637461983991</v>
      </c>
      <c r="L274" s="1">
        <f t="shared" si="129"/>
        <v>1.8884179850270568</v>
      </c>
      <c r="M274" s="1">
        <f t="shared" si="130"/>
        <v>0.75536719401082275</v>
      </c>
      <c r="N274" s="1">
        <f t="shared" si="131"/>
        <v>4.9570092236222543</v>
      </c>
      <c r="O274" s="247">
        <f t="shared" si="132"/>
        <v>-0.54299077637774662</v>
      </c>
      <c r="P274" s="267"/>
      <c r="Q274" s="251">
        <f t="shared" si="117"/>
        <v>1.1106582097736082</v>
      </c>
      <c r="R274" s="148">
        <f t="shared" si="118"/>
        <v>0</v>
      </c>
      <c r="S274" s="252"/>
      <c r="T274" s="253">
        <f t="shared" si="119"/>
        <v>4.9570493386746941</v>
      </c>
      <c r="U274" s="1"/>
      <c r="V274" s="1"/>
      <c r="W274" s="3">
        <v>266</v>
      </c>
      <c r="X274" s="248">
        <f t="shared" si="116"/>
        <v>0.86602540378443182</v>
      </c>
      <c r="Y274" s="1">
        <f t="shared" si="133"/>
        <v>1.8660254037844317</v>
      </c>
      <c r="Z274" s="247">
        <f t="shared" si="134"/>
        <v>3.4667990614423818</v>
      </c>
      <c r="AA274" s="1">
        <f t="shared" si="135"/>
        <v>1.155597379285729</v>
      </c>
      <c r="AB274" s="1">
        <f t="shared" si="136"/>
        <v>2.0365330131642549</v>
      </c>
      <c r="AC274" s="1">
        <f t="shared" si="137"/>
        <v>0.81461505901093034</v>
      </c>
      <c r="AD274" s="1">
        <f t="shared" si="138"/>
        <v>5.5033320746066368</v>
      </c>
      <c r="AE274" s="3">
        <v>265.5</v>
      </c>
      <c r="AF274" s="247">
        <f t="shared" si="139"/>
        <v>3.0685958457256528</v>
      </c>
      <c r="AG274" s="247">
        <f t="shared" si="140"/>
        <v>1.0228632391322618</v>
      </c>
      <c r="AH274" s="1">
        <f t="shared" si="141"/>
        <v>1.888413776571968</v>
      </c>
      <c r="AI274" s="1">
        <f t="shared" si="142"/>
        <v>0.75536722954913116</v>
      </c>
      <c r="AJ274" s="1">
        <f t="shared" si="143"/>
        <v>4.9570096222976208</v>
      </c>
      <c r="AK274" s="247">
        <f t="shared" si="144"/>
        <v>-0.54299068002754591</v>
      </c>
      <c r="AL274" s="254"/>
    </row>
    <row r="275" spans="1:38" s="4" customFormat="1" hidden="1" x14ac:dyDescent="0.3">
      <c r="A275" s="3">
        <v>267</v>
      </c>
      <c r="B275" s="248">
        <f t="shared" si="120"/>
        <v>1</v>
      </c>
      <c r="C275" s="249">
        <f t="shared" si="121"/>
        <v>2</v>
      </c>
      <c r="D275" s="247">
        <f t="shared" si="122"/>
        <v>4.1848787054746213</v>
      </c>
      <c r="E275" s="1">
        <f t="shared" si="123"/>
        <v>1.3949595684915403</v>
      </c>
      <c r="F275" s="1">
        <f t="shared" si="124"/>
        <v>2.4282184749938134</v>
      </c>
      <c r="G275" s="1">
        <f t="shared" si="125"/>
        <v>0.9712873899975254</v>
      </c>
      <c r="H275" s="1">
        <f t="shared" si="126"/>
        <v>6.6130971804684346</v>
      </c>
      <c r="I275" s="3">
        <v>266.5</v>
      </c>
      <c r="J275" s="247">
        <f t="shared" si="127"/>
        <v>3.845746388542238</v>
      </c>
      <c r="K275" s="247">
        <f t="shared" si="128"/>
        <v>1.2819154628474128</v>
      </c>
      <c r="L275" s="1">
        <f t="shared" si="129"/>
        <v>2.2255862886494544</v>
      </c>
      <c r="M275" s="1">
        <f t="shared" si="130"/>
        <v>0.89023451545978172</v>
      </c>
      <c r="N275" s="1">
        <f t="shared" si="131"/>
        <v>6.0713326771916929</v>
      </c>
      <c r="O275" s="247">
        <f t="shared" si="132"/>
        <v>0.57133267719169201</v>
      </c>
      <c r="P275" s="267"/>
      <c r="Q275" s="251">
        <f t="shared" si="117"/>
        <v>1.1097654845402189</v>
      </c>
      <c r="R275" s="148">
        <f t="shared" si="118"/>
        <v>0</v>
      </c>
      <c r="S275" s="252"/>
      <c r="T275" s="253">
        <f t="shared" si="119"/>
        <v>6.0713706748393443</v>
      </c>
      <c r="U275" s="1"/>
      <c r="V275" s="1"/>
      <c r="W275" s="3">
        <v>267</v>
      </c>
      <c r="X275" s="248">
        <f t="shared" si="116"/>
        <v>1</v>
      </c>
      <c r="Y275" s="1">
        <f t="shared" si="133"/>
        <v>2</v>
      </c>
      <c r="Z275" s="247">
        <f t="shared" si="134"/>
        <v>4.1848843999301213</v>
      </c>
      <c r="AA275" s="1">
        <f t="shared" si="135"/>
        <v>1.3949586807494161</v>
      </c>
      <c r="AB275" s="1">
        <f t="shared" si="136"/>
        <v>2.428213103219631</v>
      </c>
      <c r="AC275" s="1">
        <f t="shared" si="137"/>
        <v>0.97128745155816198</v>
      </c>
      <c r="AD275" s="1">
        <f t="shared" si="138"/>
        <v>6.6130975031497528</v>
      </c>
      <c r="AE275" s="3">
        <v>266.5</v>
      </c>
      <c r="AF275" s="247">
        <f t="shared" si="139"/>
        <v>3.8457516649326795</v>
      </c>
      <c r="AG275" s="247">
        <f t="shared" si="140"/>
        <v>1.2819146615122605</v>
      </c>
      <c r="AH275" s="1">
        <f t="shared" si="141"/>
        <v>2.2255813640780611</v>
      </c>
      <c r="AI275" s="1">
        <f t="shared" si="142"/>
        <v>0.89023457145688367</v>
      </c>
      <c r="AJ275" s="1">
        <f t="shared" si="143"/>
        <v>6.0713330290107406</v>
      </c>
      <c r="AK275" s="247">
        <f t="shared" si="144"/>
        <v>0.57133272668557389</v>
      </c>
      <c r="AL275" s="254"/>
    </row>
    <row r="276" spans="1:38" s="4" customFormat="1" hidden="1" x14ac:dyDescent="0.3">
      <c r="A276" s="3">
        <v>268</v>
      </c>
      <c r="B276" s="248">
        <f t="shared" si="120"/>
        <v>0.86602540378444259</v>
      </c>
      <c r="C276" s="249">
        <f t="shared" si="121"/>
        <v>1.8660254037844426</v>
      </c>
      <c r="D276" s="247">
        <f t="shared" si="122"/>
        <v>4.5854759503664475</v>
      </c>
      <c r="E276" s="1">
        <f t="shared" si="123"/>
        <v>1.5284919834554824</v>
      </c>
      <c r="F276" s="1">
        <f t="shared" si="124"/>
        <v>2.839133224038326</v>
      </c>
      <c r="G276" s="1">
        <f t="shared" si="125"/>
        <v>1.1356532896153304</v>
      </c>
      <c r="H276" s="1">
        <f t="shared" si="126"/>
        <v>7.4246091744047735</v>
      </c>
      <c r="I276" s="3">
        <v>267.5</v>
      </c>
      <c r="J276" s="247">
        <f t="shared" si="127"/>
        <v>4.3962844766778479</v>
      </c>
      <c r="K276" s="247">
        <f t="shared" si="128"/>
        <v>1.4654281588926159</v>
      </c>
      <c r="L276" s="1">
        <f t="shared" si="129"/>
        <v>2.6362835246202576</v>
      </c>
      <c r="M276" s="1">
        <f t="shared" si="130"/>
        <v>1.054513409848103</v>
      </c>
      <c r="N276" s="1">
        <f t="shared" si="131"/>
        <v>7.032568001298106</v>
      </c>
      <c r="O276" s="247">
        <f t="shared" si="132"/>
        <v>1.5325680012981051</v>
      </c>
      <c r="P276" s="267"/>
      <c r="Q276" s="251">
        <f t="shared" si="117"/>
        <v>0.81151199393633888</v>
      </c>
      <c r="R276" s="148">
        <f t="shared" si="118"/>
        <v>0</v>
      </c>
      <c r="S276" s="252"/>
      <c r="T276" s="253">
        <f t="shared" si="119"/>
        <v>7.0325969571232445</v>
      </c>
      <c r="U276" s="1"/>
      <c r="V276" s="1"/>
      <c r="W276" s="3">
        <v>268</v>
      </c>
      <c r="X276" s="248">
        <f t="shared" si="116"/>
        <v>0.86602540378444259</v>
      </c>
      <c r="Y276" s="1">
        <f t="shared" si="133"/>
        <v>1.8660254037844426</v>
      </c>
      <c r="Z276" s="247">
        <f t="shared" si="134"/>
        <v>4.5854825257090077</v>
      </c>
      <c r="AA276" s="1">
        <f t="shared" si="135"/>
        <v>1.5284911226626348</v>
      </c>
      <c r="AB276" s="1">
        <f t="shared" si="136"/>
        <v>2.8391269099255667</v>
      </c>
      <c r="AC276" s="1">
        <f t="shared" si="137"/>
        <v>1.1356533482730236</v>
      </c>
      <c r="AD276" s="1">
        <f t="shared" si="138"/>
        <v>7.424609435634574</v>
      </c>
      <c r="AE276" s="3">
        <v>267.5</v>
      </c>
      <c r="AF276" s="247">
        <f t="shared" si="139"/>
        <v>4.3962906139003772</v>
      </c>
      <c r="AG276" s="247">
        <f t="shared" si="140"/>
        <v>1.4654272780055557</v>
      </c>
      <c r="AH276" s="1">
        <f t="shared" si="141"/>
        <v>2.63627767909861</v>
      </c>
      <c r="AI276" s="1">
        <f t="shared" si="142"/>
        <v>1.0545134712996198</v>
      </c>
      <c r="AJ276" s="1">
        <f t="shared" si="143"/>
        <v>7.0325682929989872</v>
      </c>
      <c r="AK276" s="247">
        <f t="shared" si="144"/>
        <v>1.5325679906738205</v>
      </c>
      <c r="AL276" s="254"/>
    </row>
    <row r="277" spans="1:38" s="4" customFormat="1" hidden="1" x14ac:dyDescent="0.3">
      <c r="A277" s="3">
        <v>269</v>
      </c>
      <c r="B277" s="248">
        <f t="shared" si="120"/>
        <v>0.50000000000001654</v>
      </c>
      <c r="C277" s="249">
        <f t="shared" si="121"/>
        <v>1.5000000000000164</v>
      </c>
      <c r="D277" s="247">
        <f t="shared" si="122"/>
        <v>4.5612461947386249</v>
      </c>
      <c r="E277" s="1">
        <f t="shared" si="123"/>
        <v>1.5204153982462083</v>
      </c>
      <c r="F277" s="1">
        <f t="shared" si="124"/>
        <v>3.1591774995752067</v>
      </c>
      <c r="G277" s="1">
        <f t="shared" si="125"/>
        <v>1.2636709998300826</v>
      </c>
      <c r="H277" s="1">
        <f t="shared" si="126"/>
        <v>7.7204236943138316</v>
      </c>
      <c r="I277" s="3">
        <v>268.5</v>
      </c>
      <c r="J277" s="247">
        <f t="shared" si="127"/>
        <v>4.5726892668835175</v>
      </c>
      <c r="K277" s="247">
        <f t="shared" si="128"/>
        <v>1.5242297556278392</v>
      </c>
      <c r="L277" s="1">
        <f t="shared" si="129"/>
        <v>3.0104637002273953</v>
      </c>
      <c r="M277" s="1">
        <f t="shared" si="130"/>
        <v>1.2041854800909582</v>
      </c>
      <c r="N277" s="1">
        <f t="shared" si="131"/>
        <v>7.5831529671109124</v>
      </c>
      <c r="O277" s="247">
        <f t="shared" si="132"/>
        <v>2.0831529671109115</v>
      </c>
      <c r="P277" s="267"/>
      <c r="Q277" s="251">
        <f t="shared" si="117"/>
        <v>0.29581451990905805</v>
      </c>
      <c r="R277" s="148">
        <f t="shared" si="118"/>
        <v>0</v>
      </c>
      <c r="S277" s="252"/>
      <c r="T277" s="253">
        <f t="shared" si="119"/>
        <v>7.5831683794449232</v>
      </c>
      <c r="U277" s="1"/>
      <c r="V277" s="1"/>
      <c r="W277" s="3">
        <v>269</v>
      </c>
      <c r="X277" s="248">
        <f t="shared" si="116"/>
        <v>0.50000000000001654</v>
      </c>
      <c r="Y277" s="1">
        <f t="shared" si="133"/>
        <v>1.5000000000000164</v>
      </c>
      <c r="Z277" s="247">
        <f t="shared" si="134"/>
        <v>4.5612534944871763</v>
      </c>
      <c r="AA277" s="1">
        <f t="shared" si="135"/>
        <v>1.5204147950513855</v>
      </c>
      <c r="AB277" s="1">
        <f t="shared" si="136"/>
        <v>3.1591704106164085</v>
      </c>
      <c r="AC277" s="1">
        <f t="shared" si="137"/>
        <v>1.2636710398675508</v>
      </c>
      <c r="AD277" s="1">
        <f t="shared" si="138"/>
        <v>7.7204239051035852</v>
      </c>
      <c r="AE277" s="3">
        <v>268.5</v>
      </c>
      <c r="AF277" s="247">
        <f t="shared" si="139"/>
        <v>4.5726962258509758</v>
      </c>
      <c r="AG277" s="247">
        <f t="shared" si="140"/>
        <v>1.5242290312218474</v>
      </c>
      <c r="AH277" s="1">
        <f t="shared" si="141"/>
        <v>3.0104569756894226</v>
      </c>
      <c r="AI277" s="1">
        <f t="shared" si="142"/>
        <v>1.2041855305310056</v>
      </c>
      <c r="AJ277" s="1">
        <f t="shared" si="143"/>
        <v>7.583153201540398</v>
      </c>
      <c r="AK277" s="247">
        <f t="shared" si="144"/>
        <v>2.0831528992152313</v>
      </c>
      <c r="AL277" s="254"/>
    </row>
    <row r="278" spans="1:38" s="4" customFormat="1" hidden="1" x14ac:dyDescent="0.3">
      <c r="A278" s="3">
        <v>270</v>
      </c>
      <c r="B278" s="248">
        <f t="shared" si="120"/>
        <v>1.9604543682882891E-15</v>
      </c>
      <c r="C278" s="249">
        <f t="shared" si="121"/>
        <v>1.000000000000002</v>
      </c>
      <c r="D278" s="247">
        <f t="shared" si="122"/>
        <v>4.1186817820444102</v>
      </c>
      <c r="E278" s="1">
        <f t="shared" si="123"/>
        <v>1.3728939273481366</v>
      </c>
      <c r="F278" s="1">
        <f t="shared" si="124"/>
        <v>3.3025956964321432</v>
      </c>
      <c r="G278" s="1">
        <f t="shared" si="125"/>
        <v>1.3210382785728574</v>
      </c>
      <c r="H278" s="1">
        <f t="shared" si="126"/>
        <v>7.4212774784765534</v>
      </c>
      <c r="I278" s="3">
        <v>269.5</v>
      </c>
      <c r="J278" s="247">
        <f t="shared" si="127"/>
        <v>4.3276932380826505</v>
      </c>
      <c r="K278" s="247">
        <f t="shared" si="128"/>
        <v>1.4425644126942168</v>
      </c>
      <c r="L278" s="1">
        <f t="shared" si="129"/>
        <v>3.2478655395932008</v>
      </c>
      <c r="M278" s="1">
        <f t="shared" si="130"/>
        <v>1.2991462158372804</v>
      </c>
      <c r="N278" s="1">
        <f t="shared" si="131"/>
        <v>7.5755587776758517</v>
      </c>
      <c r="O278" s="247">
        <f t="shared" si="132"/>
        <v>2.0755587776758508</v>
      </c>
      <c r="P278" s="267"/>
      <c r="Q278" s="251">
        <f t="shared" si="117"/>
        <v>-0.29914621583727818</v>
      </c>
      <c r="R278" s="148">
        <f t="shared" si="118"/>
        <v>0</v>
      </c>
      <c r="S278" s="252"/>
      <c r="T278" s="253">
        <f t="shared" si="119"/>
        <v>7.5755597738176217</v>
      </c>
      <c r="U278" s="1"/>
      <c r="V278" s="1"/>
      <c r="W278" s="3">
        <v>270</v>
      </c>
      <c r="X278" s="248">
        <f t="shared" si="116"/>
        <v>1.9604543682882891E-15</v>
      </c>
      <c r="Y278" s="1">
        <f t="shared" si="133"/>
        <v>1.000000000000002</v>
      </c>
      <c r="Z278" s="247">
        <f t="shared" si="134"/>
        <v>4.1186894556138842</v>
      </c>
      <c r="AA278" s="1">
        <f t="shared" si="135"/>
        <v>1.3728937433769044</v>
      </c>
      <c r="AB278" s="1">
        <f t="shared" si="136"/>
        <v>3.3025882077392148</v>
      </c>
      <c r="AC278" s="1">
        <f t="shared" si="137"/>
        <v>1.3210382892620931</v>
      </c>
      <c r="AD278" s="1">
        <f t="shared" si="138"/>
        <v>7.4212776633530986</v>
      </c>
      <c r="AE278" s="3">
        <v>269.5</v>
      </c>
      <c r="AF278" s="247">
        <f t="shared" si="139"/>
        <v>4.3277007595219867</v>
      </c>
      <c r="AG278" s="247">
        <f t="shared" si="140"/>
        <v>1.4425640388732939</v>
      </c>
      <c r="AH278" s="1">
        <f t="shared" si="141"/>
        <v>3.2478582135045451</v>
      </c>
      <c r="AI278" s="1">
        <f t="shared" si="142"/>
        <v>1.2991462417504884</v>
      </c>
      <c r="AJ278" s="1">
        <f t="shared" si="143"/>
        <v>7.5755589730265314</v>
      </c>
      <c r="AK278" s="247">
        <f t="shared" si="144"/>
        <v>2.0755586707013647</v>
      </c>
      <c r="AL278" s="254"/>
    </row>
    <row r="279" spans="1:38" s="4" customFormat="1" hidden="1" x14ac:dyDescent="0.3">
      <c r="A279" s="3">
        <v>271</v>
      </c>
      <c r="B279" s="248">
        <f t="shared" si="120"/>
        <v>-0.49999999999998856</v>
      </c>
      <c r="C279" s="249">
        <f t="shared" si="121"/>
        <v>0.50000000000001144</v>
      </c>
      <c r="D279" s="247">
        <f t="shared" si="122"/>
        <v>3.376367489263997</v>
      </c>
      <c r="E279" s="1">
        <f t="shared" si="123"/>
        <v>1.1254558297546657</v>
      </c>
      <c r="F279" s="1">
        <f t="shared" si="124"/>
        <v>3.2309590245813919</v>
      </c>
      <c r="G279" s="1">
        <f t="shared" si="125"/>
        <v>1.2923836098325567</v>
      </c>
      <c r="H279" s="1">
        <f t="shared" si="126"/>
        <v>6.6073265138453889</v>
      </c>
      <c r="I279" s="3">
        <v>270.5</v>
      </c>
      <c r="J279" s="247">
        <f t="shared" si="127"/>
        <v>3.7269428783412737</v>
      </c>
      <c r="K279" s="247">
        <f t="shared" si="128"/>
        <v>1.2423142927804245</v>
      </c>
      <c r="L279" s="1">
        <f t="shared" si="129"/>
        <v>3.2848774115779404</v>
      </c>
      <c r="M279" s="1">
        <f t="shared" si="130"/>
        <v>1.3139509646311762</v>
      </c>
      <c r="N279" s="1">
        <f t="shared" si="131"/>
        <v>7.0118202899192141</v>
      </c>
      <c r="O279" s="247">
        <f t="shared" si="132"/>
        <v>1.5118202899192132</v>
      </c>
      <c r="P279" s="267"/>
      <c r="Q279" s="251">
        <f t="shared" si="117"/>
        <v>-0.81395096463116445</v>
      </c>
      <c r="R279" s="148">
        <f t="shared" si="118"/>
        <v>0</v>
      </c>
      <c r="S279" s="252"/>
      <c r="T279" s="253">
        <f t="shared" si="119"/>
        <v>7.0118098599747025</v>
      </c>
      <c r="U279" s="1"/>
      <c r="V279" s="1"/>
      <c r="W279" s="3">
        <v>271</v>
      </c>
      <c r="X279" s="248">
        <f t="shared" si="116"/>
        <v>-0.49999999999998856</v>
      </c>
      <c r="Y279" s="1">
        <f t="shared" si="133"/>
        <v>0.50000000000001144</v>
      </c>
      <c r="Z279" s="247">
        <f t="shared" si="134"/>
        <v>3.3763750859043107</v>
      </c>
      <c r="AA279" s="1">
        <f t="shared" si="135"/>
        <v>1.1254561143019672</v>
      </c>
      <c r="AB279" s="1">
        <f t="shared" si="136"/>
        <v>3.2309516183746791</v>
      </c>
      <c r="AC279" s="1">
        <f t="shared" si="137"/>
        <v>1.2923835883093882</v>
      </c>
      <c r="AD279" s="1">
        <f t="shared" si="138"/>
        <v>6.6073267042789894</v>
      </c>
      <c r="AE279" s="3">
        <v>270.5</v>
      </c>
      <c r="AF279" s="247">
        <f t="shared" si="139"/>
        <v>3.7269505522655533</v>
      </c>
      <c r="AG279" s="247">
        <f t="shared" si="140"/>
        <v>1.2423143697095851</v>
      </c>
      <c r="AH279" s="1">
        <f t="shared" si="141"/>
        <v>3.2848699225892641</v>
      </c>
      <c r="AI279" s="1">
        <f t="shared" si="142"/>
        <v>1.3139509590741216</v>
      </c>
      <c r="AJ279" s="1">
        <f t="shared" si="143"/>
        <v>7.011820474854817</v>
      </c>
      <c r="AK279" s="247">
        <f t="shared" si="144"/>
        <v>1.5118201725296503</v>
      </c>
      <c r="AL279" s="254"/>
    </row>
    <row r="280" spans="1:38" s="4" customFormat="1" hidden="1" x14ac:dyDescent="0.3">
      <c r="A280" s="3">
        <v>272</v>
      </c>
      <c r="B280" s="248">
        <f t="shared" si="120"/>
        <v>-0.86602540378442638</v>
      </c>
      <c r="C280" s="249">
        <f t="shared" si="121"/>
        <v>0.13397459621557362</v>
      </c>
      <c r="D280" s="247">
        <f t="shared" si="122"/>
        <v>2.5332058316779698</v>
      </c>
      <c r="E280" s="1">
        <f t="shared" si="123"/>
        <v>0.84440194389265655</v>
      </c>
      <c r="F280" s="1">
        <f t="shared" si="124"/>
        <v>2.9634624723938163</v>
      </c>
      <c r="G280" s="1">
        <f t="shared" si="125"/>
        <v>1.1853849889575265</v>
      </c>
      <c r="H280" s="1">
        <f t="shared" si="126"/>
        <v>5.4966683040717861</v>
      </c>
      <c r="I280" s="3">
        <v>271.5</v>
      </c>
      <c r="J280" s="247">
        <f t="shared" si="127"/>
        <v>2.9314087614048039</v>
      </c>
      <c r="K280" s="247">
        <f t="shared" si="128"/>
        <v>0.9771362538016013</v>
      </c>
      <c r="L280" s="1">
        <f t="shared" si="129"/>
        <v>3.1115820149729418</v>
      </c>
      <c r="M280" s="1">
        <f t="shared" si="130"/>
        <v>1.2446328059891767</v>
      </c>
      <c r="N280" s="1">
        <f t="shared" si="131"/>
        <v>6.0429907763777457</v>
      </c>
      <c r="O280" s="247">
        <f t="shared" si="132"/>
        <v>0.54299077637774484</v>
      </c>
      <c r="P280" s="267"/>
      <c r="Q280" s="251">
        <f t="shared" si="117"/>
        <v>-1.1106582097736029</v>
      </c>
      <c r="R280" s="148">
        <f t="shared" si="118"/>
        <v>2.2204460492503131E-16</v>
      </c>
      <c r="S280" s="252"/>
      <c r="T280" s="253">
        <f t="shared" si="119"/>
        <v>6.0429749720635009</v>
      </c>
      <c r="U280" s="1"/>
      <c r="V280" s="1"/>
      <c r="W280" s="3">
        <v>272</v>
      </c>
      <c r="X280" s="248">
        <f t="shared" si="116"/>
        <v>-0.86602540378442638</v>
      </c>
      <c r="Y280" s="1">
        <f t="shared" si="133"/>
        <v>0.13397459621557362</v>
      </c>
      <c r="Z280" s="247">
        <f t="shared" si="134"/>
        <v>2.5332129212521455</v>
      </c>
      <c r="AA280" s="1">
        <f t="shared" si="135"/>
        <v>0.84440262071427186</v>
      </c>
      <c r="AB280" s="1">
        <f t="shared" si="136"/>
        <v>2.9634556087915507</v>
      </c>
      <c r="AC280" s="1">
        <f t="shared" si="137"/>
        <v>1.1853849409890691</v>
      </c>
      <c r="AD280" s="1">
        <f t="shared" si="138"/>
        <v>5.4966685300436957</v>
      </c>
      <c r="AE280" s="3">
        <v>271.5</v>
      </c>
      <c r="AF280" s="247">
        <f t="shared" si="139"/>
        <v>2.9314161369688723</v>
      </c>
      <c r="AG280" s="247">
        <f t="shared" si="140"/>
        <v>0.97713676086773837</v>
      </c>
      <c r="AH280" s="1">
        <f t="shared" si="141"/>
        <v>3.1115748453838368</v>
      </c>
      <c r="AI280" s="1">
        <f t="shared" si="142"/>
        <v>1.244632770450868</v>
      </c>
      <c r="AJ280" s="1">
        <f t="shared" si="143"/>
        <v>6.042990982352709</v>
      </c>
      <c r="AK280" s="247">
        <f t="shared" si="144"/>
        <v>0.54299068002754236</v>
      </c>
      <c r="AL280" s="254"/>
    </row>
    <row r="281" spans="1:38" s="4" customFormat="1" hidden="1" x14ac:dyDescent="0.3">
      <c r="A281" s="3">
        <v>273</v>
      </c>
      <c r="B281" s="248">
        <f t="shared" si="120"/>
        <v>-1</v>
      </c>
      <c r="C281" s="249">
        <f t="shared" si="121"/>
        <v>0</v>
      </c>
      <c r="D281" s="247">
        <f t="shared" si="122"/>
        <v>1.8151212945253814</v>
      </c>
      <c r="E281" s="1">
        <f t="shared" si="123"/>
        <v>0.60504043150846043</v>
      </c>
      <c r="F281" s="1">
        <f t="shared" si="124"/>
        <v>2.5717815250061866</v>
      </c>
      <c r="G281" s="1">
        <f t="shared" si="125"/>
        <v>1.0287126100024746</v>
      </c>
      <c r="H281" s="1">
        <f t="shared" si="126"/>
        <v>4.386902819531568</v>
      </c>
      <c r="I281" s="3">
        <v>272.5</v>
      </c>
      <c r="J281" s="247">
        <f t="shared" si="127"/>
        <v>2.1542536114577646</v>
      </c>
      <c r="K281" s="247">
        <f t="shared" si="128"/>
        <v>0.71808453715258824</v>
      </c>
      <c r="L281" s="1">
        <f t="shared" si="129"/>
        <v>2.7744137113505456</v>
      </c>
      <c r="M281" s="1">
        <f t="shared" si="130"/>
        <v>1.1097654845402183</v>
      </c>
      <c r="N281" s="1">
        <f t="shared" si="131"/>
        <v>4.9286673228083107</v>
      </c>
      <c r="O281" s="247">
        <f t="shared" si="132"/>
        <v>-0.57133267719169023</v>
      </c>
      <c r="P281" s="267"/>
      <c r="Q281" s="251">
        <f t="shared" si="117"/>
        <v>-1.1097654845402181</v>
      </c>
      <c r="R281" s="148">
        <f t="shared" si="118"/>
        <v>2.2204460492503131E-16</v>
      </c>
      <c r="S281" s="252"/>
      <c r="T281" s="253">
        <f t="shared" si="119"/>
        <v>4.9286536358988506</v>
      </c>
      <c r="U281" s="1"/>
      <c r="V281" s="1"/>
      <c r="W281" s="3">
        <v>273</v>
      </c>
      <c r="X281" s="248">
        <f t="shared" si="116"/>
        <v>-1</v>
      </c>
      <c r="Y281" s="1">
        <f t="shared" si="133"/>
        <v>0</v>
      </c>
      <c r="Z281" s="247">
        <f t="shared" si="134"/>
        <v>1.8151275827644053</v>
      </c>
      <c r="AA281" s="1">
        <f t="shared" si="135"/>
        <v>0.60504131925058457</v>
      </c>
      <c r="AB281" s="1">
        <f t="shared" si="136"/>
        <v>2.5717755187361755</v>
      </c>
      <c r="AC281" s="1">
        <f t="shared" si="137"/>
        <v>1.0287125484418378</v>
      </c>
      <c r="AD281" s="1">
        <f t="shared" si="138"/>
        <v>4.3869031015005806</v>
      </c>
      <c r="AE281" s="3">
        <v>272.5</v>
      </c>
      <c r="AF281" s="247">
        <f t="shared" si="139"/>
        <v>2.1542603177618473</v>
      </c>
      <c r="AG281" s="247">
        <f t="shared" si="140"/>
        <v>0.71808533848774014</v>
      </c>
      <c r="AH281" s="1">
        <f t="shared" si="141"/>
        <v>2.774407257877745</v>
      </c>
      <c r="AI281" s="1">
        <f t="shared" si="142"/>
        <v>1.109765428543116</v>
      </c>
      <c r="AJ281" s="1">
        <f t="shared" si="143"/>
        <v>4.9286675756395919</v>
      </c>
      <c r="AK281" s="247">
        <f t="shared" si="144"/>
        <v>-0.57133272668557478</v>
      </c>
      <c r="AL281" s="254"/>
    </row>
    <row r="282" spans="1:38" s="4" customFormat="1" hidden="1" x14ac:dyDescent="0.3">
      <c r="A282" s="3">
        <v>274</v>
      </c>
      <c r="B282" s="248">
        <f t="shared" si="120"/>
        <v>-0.86602540378444792</v>
      </c>
      <c r="C282" s="249">
        <f t="shared" si="121"/>
        <v>0.13397459621555208</v>
      </c>
      <c r="D282" s="247">
        <f t="shared" si="122"/>
        <v>1.4145240496335496</v>
      </c>
      <c r="E282" s="1">
        <f t="shared" si="123"/>
        <v>0.47150801654451652</v>
      </c>
      <c r="F282" s="1">
        <f t="shared" si="124"/>
        <v>2.1608667759616735</v>
      </c>
      <c r="G282" s="1">
        <f t="shared" si="125"/>
        <v>0.86434671038466937</v>
      </c>
      <c r="H282" s="1">
        <f t="shared" si="126"/>
        <v>3.5753908255952229</v>
      </c>
      <c r="I282" s="3">
        <v>273.5</v>
      </c>
      <c r="J282" s="247">
        <f t="shared" si="127"/>
        <v>1.6037155233221521</v>
      </c>
      <c r="K282" s="247">
        <f t="shared" si="128"/>
        <v>0.53457184110738398</v>
      </c>
      <c r="L282" s="1">
        <f t="shared" si="129"/>
        <v>2.3637164753797424</v>
      </c>
      <c r="M282" s="1">
        <f t="shared" si="130"/>
        <v>0.94548659015189696</v>
      </c>
      <c r="N282" s="1">
        <f t="shared" si="131"/>
        <v>3.9674319987018944</v>
      </c>
      <c r="O282" s="247">
        <f t="shared" si="132"/>
        <v>-1.5325680012981064</v>
      </c>
      <c r="P282" s="267"/>
      <c r="Q282" s="251">
        <f t="shared" si="117"/>
        <v>-0.8115119939363451</v>
      </c>
      <c r="R282" s="148">
        <f t="shared" si="118"/>
        <v>-2.2204460492503131E-16</v>
      </c>
      <c r="S282" s="252"/>
      <c r="T282" s="253">
        <f t="shared" si="119"/>
        <v>3.9674273536149016</v>
      </c>
      <c r="U282" s="1"/>
      <c r="V282" s="1"/>
      <c r="W282" s="3">
        <v>274</v>
      </c>
      <c r="X282" s="248">
        <f t="shared" si="116"/>
        <v>-0.86602540378444792</v>
      </c>
      <c r="Y282" s="1">
        <f t="shared" si="133"/>
        <v>0.13397459621555208</v>
      </c>
      <c r="Z282" s="247">
        <f t="shared" si="134"/>
        <v>1.4145294569855134</v>
      </c>
      <c r="AA282" s="1">
        <f t="shared" si="135"/>
        <v>0.47150887733736396</v>
      </c>
      <c r="AB282" s="1">
        <f t="shared" si="136"/>
        <v>2.1608617120302398</v>
      </c>
      <c r="AC282" s="1">
        <f t="shared" si="137"/>
        <v>0.86434665172697622</v>
      </c>
      <c r="AD282" s="1">
        <f t="shared" si="138"/>
        <v>3.5753911690157532</v>
      </c>
      <c r="AE282" s="3">
        <v>273.5</v>
      </c>
      <c r="AF282" s="247">
        <f t="shared" si="139"/>
        <v>1.6037213687941465</v>
      </c>
      <c r="AG282" s="247">
        <f t="shared" si="140"/>
        <v>0.53457272199444406</v>
      </c>
      <c r="AH282" s="1">
        <f t="shared" si="141"/>
        <v>2.3637109428571965</v>
      </c>
      <c r="AI282" s="1">
        <f t="shared" si="142"/>
        <v>0.94548652870038008</v>
      </c>
      <c r="AJ282" s="1">
        <f t="shared" si="143"/>
        <v>3.967432311651343</v>
      </c>
      <c r="AK282" s="247">
        <f t="shared" si="144"/>
        <v>-1.5325679906738237</v>
      </c>
      <c r="AL282" s="254"/>
    </row>
    <row r="283" spans="1:38" s="4" customFormat="1" hidden="1" x14ac:dyDescent="0.3">
      <c r="A283" s="3">
        <v>275</v>
      </c>
      <c r="B283" s="248">
        <f t="shared" si="120"/>
        <v>-0.50000000000002587</v>
      </c>
      <c r="C283" s="249">
        <f t="shared" si="121"/>
        <v>0.49999999999997413</v>
      </c>
      <c r="D283" s="247">
        <f t="shared" si="122"/>
        <v>1.4387538052613651</v>
      </c>
      <c r="E283" s="1">
        <f t="shared" si="123"/>
        <v>0.47958460175378836</v>
      </c>
      <c r="F283" s="1">
        <f t="shared" si="124"/>
        <v>1.8408225004247909</v>
      </c>
      <c r="G283" s="1">
        <f t="shared" si="125"/>
        <v>0.73632900016991631</v>
      </c>
      <c r="H283" s="1">
        <f t="shared" si="126"/>
        <v>3.279576305686156</v>
      </c>
      <c r="I283" s="3">
        <v>274.5</v>
      </c>
      <c r="J283" s="247">
        <f t="shared" si="127"/>
        <v>1.4273107331164758</v>
      </c>
      <c r="K283" s="247">
        <f t="shared" si="128"/>
        <v>0.47577024437215859</v>
      </c>
      <c r="L283" s="1">
        <f t="shared" si="129"/>
        <v>1.9895362997726029</v>
      </c>
      <c r="M283" s="1">
        <f t="shared" si="130"/>
        <v>0.79581451990904117</v>
      </c>
      <c r="N283" s="1">
        <f t="shared" si="131"/>
        <v>3.4168470328890788</v>
      </c>
      <c r="O283" s="247">
        <f t="shared" si="132"/>
        <v>-2.0831529671109221</v>
      </c>
      <c r="P283" s="267"/>
      <c r="Q283" s="251">
        <f t="shared" si="117"/>
        <v>-0.29581451990906693</v>
      </c>
      <c r="R283" s="148">
        <f t="shared" si="118"/>
        <v>0</v>
      </c>
      <c r="S283" s="252"/>
      <c r="T283" s="253">
        <f t="shared" si="119"/>
        <v>3.4168559312932403</v>
      </c>
      <c r="U283" s="1"/>
      <c r="V283" s="1"/>
      <c r="W283" s="3">
        <v>275</v>
      </c>
      <c r="X283" s="248">
        <f t="shared" si="116"/>
        <v>-0.50000000000002587</v>
      </c>
      <c r="Y283" s="1">
        <f t="shared" si="133"/>
        <v>0.49999999999997413</v>
      </c>
      <c r="Z283" s="247">
        <f t="shared" si="134"/>
        <v>1.4387584882073372</v>
      </c>
      <c r="AA283" s="1">
        <f t="shared" si="135"/>
        <v>0.47958520494861084</v>
      </c>
      <c r="AB283" s="1">
        <f t="shared" si="136"/>
        <v>1.840818211339396</v>
      </c>
      <c r="AC283" s="1">
        <f t="shared" si="137"/>
        <v>0.7363289601324482</v>
      </c>
      <c r="AD283" s="1">
        <f t="shared" si="138"/>
        <v>3.279576699546733</v>
      </c>
      <c r="AE283" s="3">
        <v>274.5</v>
      </c>
      <c r="AF283" s="247">
        <f t="shared" si="139"/>
        <v>1.4273157568435415</v>
      </c>
      <c r="AG283" s="247">
        <f t="shared" si="140"/>
        <v>0.47577096877815006</v>
      </c>
      <c r="AH283" s="1">
        <f t="shared" si="141"/>
        <v>1.9895316462663832</v>
      </c>
      <c r="AI283" s="1">
        <f t="shared" si="142"/>
        <v>0.79581446946899392</v>
      </c>
      <c r="AJ283" s="1">
        <f t="shared" si="143"/>
        <v>3.4168474031099247</v>
      </c>
      <c r="AK283" s="247">
        <f t="shared" si="144"/>
        <v>-2.0831528992152419</v>
      </c>
      <c r="AL283" s="254"/>
    </row>
    <row r="284" spans="1:38" s="4" customFormat="1" hidden="1" x14ac:dyDescent="0.3">
      <c r="A284" s="3">
        <v>276</v>
      </c>
      <c r="B284" s="248">
        <f t="shared" si="120"/>
        <v>-1.2741110250180654E-14</v>
      </c>
      <c r="C284" s="249">
        <f t="shared" si="121"/>
        <v>0.99999999999998723</v>
      </c>
      <c r="D284" s="247">
        <f t="shared" si="122"/>
        <v>1.8813182179555734</v>
      </c>
      <c r="E284" s="1">
        <f t="shared" si="123"/>
        <v>0.6271060726518578</v>
      </c>
      <c r="F284" s="1">
        <f t="shared" si="124"/>
        <v>1.6974043035678517</v>
      </c>
      <c r="G284" s="1">
        <f t="shared" si="125"/>
        <v>0.67896172142714062</v>
      </c>
      <c r="H284" s="1">
        <f t="shared" si="126"/>
        <v>3.5787225215234253</v>
      </c>
      <c r="I284" s="3">
        <v>275.5</v>
      </c>
      <c r="J284" s="247">
        <f t="shared" si="127"/>
        <v>1.672306761917336</v>
      </c>
      <c r="K284" s="247">
        <f t="shared" si="128"/>
        <v>0.55743558730577869</v>
      </c>
      <c r="L284" s="1">
        <f t="shared" si="129"/>
        <v>1.7521344604067952</v>
      </c>
      <c r="M284" s="1">
        <f t="shared" si="130"/>
        <v>0.70085378416271804</v>
      </c>
      <c r="N284" s="1">
        <f t="shared" si="131"/>
        <v>3.4244412223241314</v>
      </c>
      <c r="O284" s="247">
        <f t="shared" si="132"/>
        <v>-2.0755587776758695</v>
      </c>
      <c r="P284" s="267"/>
      <c r="Q284" s="251">
        <f t="shared" si="117"/>
        <v>0.2991462158372693</v>
      </c>
      <c r="R284" s="148">
        <f t="shared" si="118"/>
        <v>0</v>
      </c>
      <c r="S284" s="252"/>
      <c r="T284" s="253">
        <f t="shared" si="119"/>
        <v>3.4244645369205453</v>
      </c>
      <c r="U284" s="1"/>
      <c r="V284" s="1"/>
      <c r="W284" s="3">
        <v>276</v>
      </c>
      <c r="X284" s="248">
        <f t="shared" si="116"/>
        <v>-1.2741110250180654E-14</v>
      </c>
      <c r="Y284" s="1">
        <f t="shared" si="133"/>
        <v>0.99999999999998723</v>
      </c>
      <c r="Z284" s="247">
        <f t="shared" si="134"/>
        <v>1.8813225270806231</v>
      </c>
      <c r="AA284" s="1">
        <f t="shared" si="135"/>
        <v>0.62710625662308972</v>
      </c>
      <c r="AB284" s="1">
        <f t="shared" si="136"/>
        <v>1.6974004142165864</v>
      </c>
      <c r="AC284" s="1">
        <f t="shared" si="137"/>
        <v>0.67896171073790457</v>
      </c>
      <c r="AD284" s="1">
        <f t="shared" si="138"/>
        <v>3.5787229412972095</v>
      </c>
      <c r="AE284" s="3">
        <v>275.5</v>
      </c>
      <c r="AF284" s="247">
        <f t="shared" si="139"/>
        <v>1.6723112231725235</v>
      </c>
      <c r="AG284" s="247">
        <f t="shared" si="140"/>
        <v>0.55743596112670124</v>
      </c>
      <c r="AH284" s="1">
        <f t="shared" si="141"/>
        <v>1.7521304084512581</v>
      </c>
      <c r="AI284" s="1">
        <f t="shared" si="142"/>
        <v>0.70085375824951013</v>
      </c>
      <c r="AJ284" s="1">
        <f t="shared" si="143"/>
        <v>3.4244416316237816</v>
      </c>
      <c r="AK284" s="247">
        <f t="shared" si="144"/>
        <v>-2.0755586707013851</v>
      </c>
      <c r="AL284" s="254"/>
    </row>
    <row r="285" spans="1:38" s="4" customFormat="1" hidden="1" x14ac:dyDescent="0.3">
      <c r="A285" s="3">
        <v>277</v>
      </c>
      <c r="B285" s="248">
        <f t="shared" si="120"/>
        <v>0.49999999999997918</v>
      </c>
      <c r="C285" s="249">
        <f t="shared" si="121"/>
        <v>1.4999999999999791</v>
      </c>
      <c r="D285" s="247">
        <f t="shared" si="122"/>
        <v>2.623632510735983</v>
      </c>
      <c r="E285" s="1">
        <f t="shared" si="123"/>
        <v>0.87454417024532771</v>
      </c>
      <c r="F285" s="1">
        <f t="shared" si="124"/>
        <v>1.7690409754185996</v>
      </c>
      <c r="G285" s="1">
        <f t="shared" si="125"/>
        <v>0.70761639016743982</v>
      </c>
      <c r="H285" s="1">
        <f t="shared" si="126"/>
        <v>4.3926734861545826</v>
      </c>
      <c r="I285" s="3">
        <v>276.5</v>
      </c>
      <c r="J285" s="247">
        <f t="shared" si="127"/>
        <v>2.2730571216587077</v>
      </c>
      <c r="K285" s="247">
        <f t="shared" si="128"/>
        <v>0.75768570721956918</v>
      </c>
      <c r="L285" s="1">
        <f t="shared" si="129"/>
        <v>1.715122588422052</v>
      </c>
      <c r="M285" s="1">
        <f t="shared" si="130"/>
        <v>0.68604903536882078</v>
      </c>
      <c r="N285" s="1">
        <f t="shared" si="131"/>
        <v>3.9881797100807597</v>
      </c>
      <c r="O285" s="247">
        <f t="shared" si="132"/>
        <v>-1.5118202899192412</v>
      </c>
      <c r="P285" s="267"/>
      <c r="Q285" s="251">
        <f t="shared" si="117"/>
        <v>0.81395096463115735</v>
      </c>
      <c r="R285" s="148">
        <f t="shared" si="118"/>
        <v>0</v>
      </c>
      <c r="S285" s="252"/>
      <c r="T285" s="253">
        <f t="shared" si="119"/>
        <v>3.9882144507634973</v>
      </c>
      <c r="U285" s="1"/>
      <c r="V285" s="1"/>
      <c r="W285" s="3">
        <v>277</v>
      </c>
      <c r="X285" s="248">
        <f t="shared" si="116"/>
        <v>0.49999999999997918</v>
      </c>
      <c r="Y285" s="1">
        <f t="shared" si="133"/>
        <v>1.4999999999999791</v>
      </c>
      <c r="Z285" s="247">
        <f t="shared" si="134"/>
        <v>2.6236368967901935</v>
      </c>
      <c r="AA285" s="1">
        <f t="shared" si="135"/>
        <v>0.8745438856980261</v>
      </c>
      <c r="AB285" s="1">
        <f t="shared" si="136"/>
        <v>1.7690370035811189</v>
      </c>
      <c r="AC285" s="1">
        <f t="shared" si="137"/>
        <v>0.7076164116906084</v>
      </c>
      <c r="AD285" s="1">
        <f t="shared" si="138"/>
        <v>4.392673900371312</v>
      </c>
      <c r="AE285" s="3">
        <v>276.5</v>
      </c>
      <c r="AF285" s="247">
        <f t="shared" si="139"/>
        <v>2.2730614304289523</v>
      </c>
      <c r="AG285" s="247">
        <f t="shared" si="140"/>
        <v>0.75768563029040847</v>
      </c>
      <c r="AH285" s="1">
        <f t="shared" si="141"/>
        <v>1.7151186993665353</v>
      </c>
      <c r="AI285" s="1">
        <f t="shared" si="142"/>
        <v>0.68604904092587538</v>
      </c>
      <c r="AJ285" s="1">
        <f t="shared" si="143"/>
        <v>3.9881801297954875</v>
      </c>
      <c r="AK285" s="247">
        <f t="shared" si="144"/>
        <v>-1.5118201725296792</v>
      </c>
      <c r="AL285" s="254"/>
    </row>
    <row r="286" spans="1:38" s="4" customFormat="1" hidden="1" x14ac:dyDescent="0.3">
      <c r="A286" s="3">
        <v>278</v>
      </c>
      <c r="B286" s="248">
        <f t="shared" si="120"/>
        <v>0.86602540378443527</v>
      </c>
      <c r="C286" s="249">
        <f t="shared" si="121"/>
        <v>1.8660254037844353</v>
      </c>
      <c r="D286" s="247">
        <f t="shared" si="122"/>
        <v>3.4667941683220236</v>
      </c>
      <c r="E286" s="1">
        <f t="shared" si="123"/>
        <v>1.1555980561073411</v>
      </c>
      <c r="F286" s="1">
        <f t="shared" si="124"/>
        <v>2.0365375276061743</v>
      </c>
      <c r="G286" s="1">
        <f t="shared" si="125"/>
        <v>0.81461501104246969</v>
      </c>
      <c r="H286" s="1">
        <f t="shared" si="126"/>
        <v>5.5033316959281979</v>
      </c>
      <c r="I286" s="3">
        <v>277.5</v>
      </c>
      <c r="J286" s="247">
        <f t="shared" si="127"/>
        <v>3.0685912385951832</v>
      </c>
      <c r="K286" s="247">
        <f t="shared" si="128"/>
        <v>1.0228637461983945</v>
      </c>
      <c r="L286" s="1">
        <f t="shared" si="129"/>
        <v>1.8884179850270488</v>
      </c>
      <c r="M286" s="1">
        <f t="shared" si="130"/>
        <v>0.75536719401081953</v>
      </c>
      <c r="N286" s="1">
        <f t="shared" si="131"/>
        <v>4.9570092236222321</v>
      </c>
      <c r="O286" s="247">
        <f t="shared" si="132"/>
        <v>-0.54299077637776882</v>
      </c>
      <c r="P286" s="267"/>
      <c r="Q286" s="251">
        <f t="shared" si="117"/>
        <v>1.1106582097736153</v>
      </c>
      <c r="R286" s="148">
        <f t="shared" si="118"/>
        <v>0</v>
      </c>
      <c r="S286" s="252"/>
      <c r="T286" s="253">
        <f t="shared" si="119"/>
        <v>4.9570493386747083</v>
      </c>
      <c r="U286" s="1"/>
      <c r="V286" s="1"/>
      <c r="W286" s="3">
        <v>278</v>
      </c>
      <c r="X286" s="248">
        <f t="shared" si="116"/>
        <v>0.86602540378443527</v>
      </c>
      <c r="Y286" s="1">
        <f t="shared" si="133"/>
        <v>1.8660254037844353</v>
      </c>
      <c r="Z286" s="247">
        <f t="shared" si="134"/>
        <v>3.4667990614423716</v>
      </c>
      <c r="AA286" s="1">
        <f t="shared" si="135"/>
        <v>1.1555973792857257</v>
      </c>
      <c r="AB286" s="1">
        <f t="shared" si="136"/>
        <v>2.0365330131642465</v>
      </c>
      <c r="AC286" s="1">
        <f t="shared" si="137"/>
        <v>0.8146150590109269</v>
      </c>
      <c r="AD286" s="1">
        <f t="shared" si="138"/>
        <v>5.5033320746066181</v>
      </c>
      <c r="AE286" s="3">
        <v>277.5</v>
      </c>
      <c r="AF286" s="247">
        <f t="shared" si="139"/>
        <v>3.0685958457256386</v>
      </c>
      <c r="AG286" s="247">
        <f t="shared" si="140"/>
        <v>1.022863239132257</v>
      </c>
      <c r="AH286" s="1">
        <f t="shared" si="141"/>
        <v>1.8884137765719609</v>
      </c>
      <c r="AI286" s="1">
        <f t="shared" si="142"/>
        <v>0.75536722954912827</v>
      </c>
      <c r="AJ286" s="1">
        <f t="shared" si="143"/>
        <v>4.9570096222975994</v>
      </c>
      <c r="AK286" s="247">
        <f t="shared" si="144"/>
        <v>-0.54299068002756723</v>
      </c>
      <c r="AL286" s="254"/>
    </row>
    <row r="287" spans="1:38" s="4" customFormat="1" hidden="1" x14ac:dyDescent="0.3">
      <c r="A287" s="3">
        <v>279</v>
      </c>
      <c r="B287" s="248">
        <f t="shared" si="120"/>
        <v>1</v>
      </c>
      <c r="C287" s="249">
        <f t="shared" si="121"/>
        <v>2</v>
      </c>
      <c r="D287" s="247">
        <f t="shared" si="122"/>
        <v>4.1848787054746142</v>
      </c>
      <c r="E287" s="1">
        <f t="shared" si="123"/>
        <v>1.3949595684915381</v>
      </c>
      <c r="F287" s="1">
        <f t="shared" si="124"/>
        <v>2.4282184749938058</v>
      </c>
      <c r="G287" s="1">
        <f t="shared" si="125"/>
        <v>0.97128738999752229</v>
      </c>
      <c r="H287" s="1">
        <f t="shared" si="126"/>
        <v>6.6130971804684204</v>
      </c>
      <c r="I287" s="3">
        <v>278.5</v>
      </c>
      <c r="J287" s="247">
        <f t="shared" si="127"/>
        <v>3.8457463885422296</v>
      </c>
      <c r="K287" s="247">
        <f t="shared" si="128"/>
        <v>1.2819154628474099</v>
      </c>
      <c r="L287" s="1">
        <f t="shared" si="129"/>
        <v>2.2255862886494464</v>
      </c>
      <c r="M287" s="1">
        <f t="shared" si="130"/>
        <v>0.89023451545977861</v>
      </c>
      <c r="N287" s="1">
        <f t="shared" si="131"/>
        <v>6.071332677191676</v>
      </c>
      <c r="O287" s="247">
        <f t="shared" si="132"/>
        <v>0.57133267719167513</v>
      </c>
      <c r="P287" s="267"/>
      <c r="Q287" s="251">
        <f t="shared" si="117"/>
        <v>1.1097654845402225</v>
      </c>
      <c r="R287" s="148">
        <f t="shared" si="118"/>
        <v>0</v>
      </c>
      <c r="S287" s="252"/>
      <c r="T287" s="253">
        <f t="shared" si="119"/>
        <v>6.0713706748392999</v>
      </c>
      <c r="U287" s="1"/>
      <c r="V287" s="1"/>
      <c r="W287" s="3">
        <v>279</v>
      </c>
      <c r="X287" s="248">
        <f t="shared" si="116"/>
        <v>1</v>
      </c>
      <c r="Y287" s="1">
        <f t="shared" si="133"/>
        <v>2</v>
      </c>
      <c r="Z287" s="247">
        <f t="shared" si="134"/>
        <v>4.1848843999301142</v>
      </c>
      <c r="AA287" s="1">
        <f t="shared" si="135"/>
        <v>1.3949586807494136</v>
      </c>
      <c r="AB287" s="1">
        <f t="shared" si="136"/>
        <v>2.428213103219623</v>
      </c>
      <c r="AC287" s="1">
        <f t="shared" si="137"/>
        <v>0.97128745155815877</v>
      </c>
      <c r="AD287" s="1">
        <f t="shared" si="138"/>
        <v>6.6130975031497368</v>
      </c>
      <c r="AE287" s="3">
        <v>278.5</v>
      </c>
      <c r="AF287" s="247">
        <f t="shared" si="139"/>
        <v>3.8457516649326706</v>
      </c>
      <c r="AG287" s="247">
        <f t="shared" si="140"/>
        <v>1.2819146615122576</v>
      </c>
      <c r="AH287" s="1">
        <f t="shared" si="141"/>
        <v>2.2255813640780522</v>
      </c>
      <c r="AI287" s="1">
        <f t="shared" si="142"/>
        <v>0.89023457145688012</v>
      </c>
      <c r="AJ287" s="1">
        <f t="shared" si="143"/>
        <v>6.0713330290107228</v>
      </c>
      <c r="AK287" s="247">
        <f t="shared" si="144"/>
        <v>0.57133272668555612</v>
      </c>
      <c r="AL287" s="254"/>
    </row>
    <row r="288" spans="1:38" s="4" customFormat="1" hidden="1" x14ac:dyDescent="0.3">
      <c r="A288" s="3">
        <v>280</v>
      </c>
      <c r="B288" s="248">
        <f t="shared" si="120"/>
        <v>0.86602540378445336</v>
      </c>
      <c r="C288" s="249">
        <f t="shared" si="121"/>
        <v>1.8660254037844535</v>
      </c>
      <c r="D288" s="247">
        <f t="shared" si="122"/>
        <v>4.5854759503664528</v>
      </c>
      <c r="E288" s="1">
        <f t="shared" si="123"/>
        <v>1.5284919834554842</v>
      </c>
      <c r="F288" s="1">
        <f t="shared" si="124"/>
        <v>2.8391332240383211</v>
      </c>
      <c r="G288" s="1">
        <f t="shared" si="125"/>
        <v>1.1356532896153284</v>
      </c>
      <c r="H288" s="1">
        <f t="shared" si="126"/>
        <v>7.4246091744047735</v>
      </c>
      <c r="I288" s="3">
        <v>279.5</v>
      </c>
      <c r="J288" s="247">
        <f t="shared" si="127"/>
        <v>4.3962844766778471</v>
      </c>
      <c r="K288" s="247">
        <f t="shared" si="128"/>
        <v>1.4654281588926157</v>
      </c>
      <c r="L288" s="1">
        <f t="shared" si="129"/>
        <v>2.636283524620251</v>
      </c>
      <c r="M288" s="1">
        <f t="shared" si="130"/>
        <v>1.0545134098481004</v>
      </c>
      <c r="N288" s="1">
        <f t="shared" si="131"/>
        <v>7.032568001298098</v>
      </c>
      <c r="O288" s="247">
        <f t="shared" si="132"/>
        <v>1.5325680012980971</v>
      </c>
      <c r="P288" s="267"/>
      <c r="Q288" s="251">
        <f t="shared" si="117"/>
        <v>0.81151199393635309</v>
      </c>
      <c r="R288" s="148">
        <f t="shared" si="118"/>
        <v>0</v>
      </c>
      <c r="S288" s="252"/>
      <c r="T288" s="253">
        <f t="shared" si="119"/>
        <v>7.0325969571232552</v>
      </c>
      <c r="U288" s="1"/>
      <c r="V288" s="1"/>
      <c r="W288" s="3">
        <v>280</v>
      </c>
      <c r="X288" s="248">
        <f t="shared" si="116"/>
        <v>0.86602540378445336</v>
      </c>
      <c r="Y288" s="1">
        <f t="shared" si="133"/>
        <v>1.8660254037844535</v>
      </c>
      <c r="Z288" s="247">
        <f t="shared" si="134"/>
        <v>4.585482525709013</v>
      </c>
      <c r="AA288" s="1">
        <f t="shared" si="135"/>
        <v>1.5284911226626365</v>
      </c>
      <c r="AB288" s="1">
        <f t="shared" si="136"/>
        <v>2.8391269099255609</v>
      </c>
      <c r="AC288" s="1">
        <f t="shared" si="137"/>
        <v>1.1356533482730213</v>
      </c>
      <c r="AD288" s="1">
        <f t="shared" si="138"/>
        <v>7.424609435634574</v>
      </c>
      <c r="AE288" s="3">
        <v>279.5</v>
      </c>
      <c r="AF288" s="247">
        <f t="shared" si="139"/>
        <v>4.3962906139003763</v>
      </c>
      <c r="AG288" s="247">
        <f t="shared" si="140"/>
        <v>1.4654272780055553</v>
      </c>
      <c r="AH288" s="1">
        <f t="shared" si="141"/>
        <v>2.6362776790986029</v>
      </c>
      <c r="AI288" s="1">
        <f t="shared" si="142"/>
        <v>1.0545134712996169</v>
      </c>
      <c r="AJ288" s="1">
        <f t="shared" si="143"/>
        <v>7.0325682929989792</v>
      </c>
      <c r="AK288" s="247">
        <f t="shared" si="144"/>
        <v>1.5325679906738126</v>
      </c>
      <c r="AL288" s="254"/>
    </row>
    <row r="289" spans="1:38" s="4" customFormat="1" hidden="1" x14ac:dyDescent="0.3">
      <c r="A289" s="3">
        <v>281</v>
      </c>
      <c r="B289" s="248">
        <f t="shared" si="120"/>
        <v>0.50000000000001066</v>
      </c>
      <c r="C289" s="249">
        <f t="shared" si="121"/>
        <v>1.5000000000000107</v>
      </c>
      <c r="D289" s="247">
        <f t="shared" si="122"/>
        <v>4.561246194738624</v>
      </c>
      <c r="E289" s="1">
        <f t="shared" si="123"/>
        <v>1.5204153982462081</v>
      </c>
      <c r="F289" s="1">
        <f t="shared" si="124"/>
        <v>3.159177499575204</v>
      </c>
      <c r="G289" s="1">
        <f t="shared" si="125"/>
        <v>1.2636709998300817</v>
      </c>
      <c r="H289" s="1">
        <f t="shared" si="126"/>
        <v>7.720423694313828</v>
      </c>
      <c r="I289" s="3">
        <v>280.5</v>
      </c>
      <c r="J289" s="247">
        <f t="shared" si="127"/>
        <v>4.5726892668835193</v>
      </c>
      <c r="K289" s="247">
        <f t="shared" si="128"/>
        <v>1.5242297556278397</v>
      </c>
      <c r="L289" s="1">
        <f t="shared" si="129"/>
        <v>3.0104637002273922</v>
      </c>
      <c r="M289" s="1">
        <f t="shared" si="130"/>
        <v>1.2041854800909568</v>
      </c>
      <c r="N289" s="1">
        <f t="shared" si="131"/>
        <v>7.5831529671109115</v>
      </c>
      <c r="O289" s="247">
        <f t="shared" si="132"/>
        <v>2.0831529671109106</v>
      </c>
      <c r="P289" s="267"/>
      <c r="Q289" s="251">
        <f t="shared" si="117"/>
        <v>0.2958145199090545</v>
      </c>
      <c r="R289" s="148">
        <f t="shared" si="118"/>
        <v>0</v>
      </c>
      <c r="S289" s="252"/>
      <c r="T289" s="253">
        <f t="shared" si="119"/>
        <v>7.5831683794449267</v>
      </c>
      <c r="U289" s="1"/>
      <c r="V289" s="1"/>
      <c r="W289" s="3">
        <v>281</v>
      </c>
      <c r="X289" s="248">
        <f t="shared" si="116"/>
        <v>0.50000000000001066</v>
      </c>
      <c r="Y289" s="1">
        <f t="shared" si="133"/>
        <v>1.5000000000000107</v>
      </c>
      <c r="Z289" s="247">
        <f t="shared" si="134"/>
        <v>4.5612534944871754</v>
      </c>
      <c r="AA289" s="1">
        <f t="shared" si="135"/>
        <v>1.5204147950513851</v>
      </c>
      <c r="AB289" s="1">
        <f t="shared" si="136"/>
        <v>3.1591704106164049</v>
      </c>
      <c r="AC289" s="1">
        <f t="shared" si="137"/>
        <v>1.2636710398675495</v>
      </c>
      <c r="AD289" s="1">
        <f t="shared" si="138"/>
        <v>7.7204239051035799</v>
      </c>
      <c r="AE289" s="3">
        <v>280.5</v>
      </c>
      <c r="AF289" s="247">
        <f t="shared" si="139"/>
        <v>4.5726962258509776</v>
      </c>
      <c r="AG289" s="247">
        <f t="shared" si="140"/>
        <v>1.5242290312218481</v>
      </c>
      <c r="AH289" s="1">
        <f t="shared" si="141"/>
        <v>3.0104569756894182</v>
      </c>
      <c r="AI289" s="1">
        <f t="shared" si="142"/>
        <v>1.2041855305310039</v>
      </c>
      <c r="AJ289" s="1">
        <f t="shared" si="143"/>
        <v>7.5831532015403962</v>
      </c>
      <c r="AK289" s="247">
        <f t="shared" si="144"/>
        <v>2.0831528992152295</v>
      </c>
      <c r="AL289" s="254"/>
    </row>
    <row r="290" spans="1:38" s="4" customFormat="1" hidden="1" x14ac:dyDescent="0.3">
      <c r="A290" s="3">
        <v>282</v>
      </c>
      <c r="B290" s="248">
        <f t="shared" si="120"/>
        <v>2.3521766132073019E-14</v>
      </c>
      <c r="C290" s="249">
        <f t="shared" si="121"/>
        <v>1.0000000000000235</v>
      </c>
      <c r="D290" s="247">
        <f t="shared" si="122"/>
        <v>4.1186817820444279</v>
      </c>
      <c r="E290" s="1">
        <f t="shared" si="123"/>
        <v>1.3728939273481426</v>
      </c>
      <c r="F290" s="1">
        <f t="shared" si="124"/>
        <v>3.3025956964321441</v>
      </c>
      <c r="G290" s="1">
        <f t="shared" si="125"/>
        <v>1.3210382785728576</v>
      </c>
      <c r="H290" s="1">
        <f t="shared" si="126"/>
        <v>7.421277478476572</v>
      </c>
      <c r="I290" s="3">
        <v>281.5</v>
      </c>
      <c r="J290" s="247">
        <f t="shared" si="127"/>
        <v>4.3276932380826594</v>
      </c>
      <c r="K290" s="247">
        <f t="shared" si="128"/>
        <v>1.4425644126942199</v>
      </c>
      <c r="L290" s="1">
        <f t="shared" si="129"/>
        <v>3.2478655395931995</v>
      </c>
      <c r="M290" s="1">
        <f t="shared" si="130"/>
        <v>1.2991462158372797</v>
      </c>
      <c r="N290" s="1">
        <f t="shared" si="131"/>
        <v>7.5755587776758588</v>
      </c>
      <c r="O290" s="247">
        <f t="shared" si="132"/>
        <v>2.0755587776758579</v>
      </c>
      <c r="P290" s="267"/>
      <c r="Q290" s="251">
        <f t="shared" si="117"/>
        <v>-0.29914621583725598</v>
      </c>
      <c r="R290" s="148">
        <f t="shared" si="118"/>
        <v>0</v>
      </c>
      <c r="S290" s="252"/>
      <c r="T290" s="253">
        <f t="shared" si="119"/>
        <v>7.5755597738176341</v>
      </c>
      <c r="U290" s="1"/>
      <c r="V290" s="1"/>
      <c r="W290" s="3">
        <v>282</v>
      </c>
      <c r="X290" s="248">
        <f t="shared" si="116"/>
        <v>2.3521766132073019E-14</v>
      </c>
      <c r="Y290" s="1">
        <f t="shared" si="133"/>
        <v>1.0000000000000235</v>
      </c>
      <c r="Z290" s="247">
        <f t="shared" si="134"/>
        <v>4.118689455613902</v>
      </c>
      <c r="AA290" s="1">
        <f t="shared" si="135"/>
        <v>1.3728937433769104</v>
      </c>
      <c r="AB290" s="1">
        <f t="shared" si="136"/>
        <v>3.3025882077392152</v>
      </c>
      <c r="AC290" s="1">
        <f t="shared" si="137"/>
        <v>1.3210382892620933</v>
      </c>
      <c r="AD290" s="1">
        <f t="shared" si="138"/>
        <v>7.4212776633531172</v>
      </c>
      <c r="AE290" s="3">
        <v>281.5</v>
      </c>
      <c r="AF290" s="247">
        <f t="shared" si="139"/>
        <v>4.3277007595219956</v>
      </c>
      <c r="AG290" s="247">
        <f t="shared" si="140"/>
        <v>1.4425640388732968</v>
      </c>
      <c r="AH290" s="1">
        <f t="shared" si="141"/>
        <v>3.2478582135045428</v>
      </c>
      <c r="AI290" s="1">
        <f t="shared" si="142"/>
        <v>1.2991462417504875</v>
      </c>
      <c r="AJ290" s="1">
        <f t="shared" si="143"/>
        <v>7.5755589730265385</v>
      </c>
      <c r="AK290" s="247">
        <f t="shared" si="144"/>
        <v>2.0755586707013718</v>
      </c>
      <c r="AL290" s="254"/>
    </row>
    <row r="291" spans="1:38" s="4" customFormat="1" hidden="1" x14ac:dyDescent="0.3">
      <c r="A291" s="3">
        <v>283</v>
      </c>
      <c r="B291" s="248">
        <f t="shared" si="120"/>
        <v>-0.4999999999999945</v>
      </c>
      <c r="C291" s="249">
        <f t="shared" si="121"/>
        <v>0.50000000000000555</v>
      </c>
      <c r="D291" s="247">
        <f t="shared" si="122"/>
        <v>3.3763674892640045</v>
      </c>
      <c r="E291" s="1">
        <f t="shared" si="123"/>
        <v>1.1254558297546682</v>
      </c>
      <c r="F291" s="1">
        <f t="shared" si="124"/>
        <v>3.2309590245813955</v>
      </c>
      <c r="G291" s="1">
        <f t="shared" si="125"/>
        <v>1.2923836098325583</v>
      </c>
      <c r="H291" s="1">
        <f t="shared" si="126"/>
        <v>6.6073265138454005</v>
      </c>
      <c r="I291" s="3">
        <v>282.5</v>
      </c>
      <c r="J291" s="247">
        <f t="shared" si="127"/>
        <v>3.7269428783412861</v>
      </c>
      <c r="K291" s="247">
        <f t="shared" si="128"/>
        <v>1.2423142927804287</v>
      </c>
      <c r="L291" s="1">
        <f t="shared" si="129"/>
        <v>3.2848774115779436</v>
      </c>
      <c r="M291" s="1">
        <f t="shared" si="130"/>
        <v>1.3139509646311773</v>
      </c>
      <c r="N291" s="1">
        <f t="shared" si="131"/>
        <v>7.0118202899192301</v>
      </c>
      <c r="O291" s="247">
        <f t="shared" si="132"/>
        <v>1.5118202899192292</v>
      </c>
      <c r="P291" s="267"/>
      <c r="Q291" s="251">
        <f t="shared" si="117"/>
        <v>-0.81395096463117156</v>
      </c>
      <c r="R291" s="148">
        <f t="shared" si="118"/>
        <v>0</v>
      </c>
      <c r="S291" s="252"/>
      <c r="T291" s="253">
        <f t="shared" si="119"/>
        <v>7.0118098599746919</v>
      </c>
      <c r="U291" s="1"/>
      <c r="V291" s="1"/>
      <c r="W291" s="3">
        <v>283</v>
      </c>
      <c r="X291" s="248">
        <f t="shared" si="116"/>
        <v>-0.4999999999999945</v>
      </c>
      <c r="Y291" s="1">
        <f t="shared" si="133"/>
        <v>0.50000000000000555</v>
      </c>
      <c r="Z291" s="247">
        <f t="shared" si="134"/>
        <v>3.3763750859043182</v>
      </c>
      <c r="AA291" s="1">
        <f t="shared" si="135"/>
        <v>1.1254561143019697</v>
      </c>
      <c r="AB291" s="1">
        <f t="shared" si="136"/>
        <v>3.2309516183746831</v>
      </c>
      <c r="AC291" s="1">
        <f t="shared" si="137"/>
        <v>1.2923835883093897</v>
      </c>
      <c r="AD291" s="1">
        <f t="shared" si="138"/>
        <v>6.6073267042790018</v>
      </c>
      <c r="AE291" s="3">
        <v>282.5</v>
      </c>
      <c r="AF291" s="247">
        <f t="shared" si="139"/>
        <v>3.7269505522655657</v>
      </c>
      <c r="AG291" s="247">
        <f t="shared" si="140"/>
        <v>1.2423143697095893</v>
      </c>
      <c r="AH291" s="1">
        <f t="shared" si="141"/>
        <v>3.2848699225892668</v>
      </c>
      <c r="AI291" s="1">
        <f t="shared" si="142"/>
        <v>1.3139509590741227</v>
      </c>
      <c r="AJ291" s="1">
        <f t="shared" si="143"/>
        <v>7.011820474854833</v>
      </c>
      <c r="AK291" s="247">
        <f t="shared" si="144"/>
        <v>1.5118201725296663</v>
      </c>
      <c r="AL291" s="254"/>
    </row>
    <row r="292" spans="1:38" s="4" customFormat="1" hidden="1" x14ac:dyDescent="0.3">
      <c r="A292" s="3">
        <v>284</v>
      </c>
      <c r="B292" s="248">
        <f t="shared" si="120"/>
        <v>-0.86602540378442983</v>
      </c>
      <c r="C292" s="249">
        <f t="shared" si="121"/>
        <v>0.13397459621557017</v>
      </c>
      <c r="D292" s="247">
        <f t="shared" si="122"/>
        <v>2.533205831677972</v>
      </c>
      <c r="E292" s="1">
        <f t="shared" si="123"/>
        <v>0.84440194389265733</v>
      </c>
      <c r="F292" s="1">
        <f t="shared" si="124"/>
        <v>2.9634624723938203</v>
      </c>
      <c r="G292" s="1">
        <f t="shared" si="125"/>
        <v>1.1853849889575281</v>
      </c>
      <c r="H292" s="1">
        <f t="shared" si="126"/>
        <v>5.4966683040717923</v>
      </c>
      <c r="I292" s="3">
        <v>283.5</v>
      </c>
      <c r="J292" s="247">
        <f t="shared" si="127"/>
        <v>2.9314087614048088</v>
      </c>
      <c r="K292" s="247">
        <f t="shared" si="128"/>
        <v>0.97713625380160296</v>
      </c>
      <c r="L292" s="1">
        <f t="shared" si="129"/>
        <v>3.1115820149729454</v>
      </c>
      <c r="M292" s="1">
        <f t="shared" si="130"/>
        <v>1.2446328059891782</v>
      </c>
      <c r="N292" s="1">
        <f t="shared" si="131"/>
        <v>6.0429907763777546</v>
      </c>
      <c r="O292" s="247">
        <f t="shared" si="132"/>
        <v>0.54299077637775373</v>
      </c>
      <c r="P292" s="267"/>
      <c r="Q292" s="251">
        <f t="shared" si="117"/>
        <v>-1.1106582097736082</v>
      </c>
      <c r="R292" s="148">
        <f t="shared" si="118"/>
        <v>0</v>
      </c>
      <c r="S292" s="252"/>
      <c r="T292" s="253">
        <f t="shared" si="119"/>
        <v>6.042974972063428</v>
      </c>
      <c r="U292" s="1"/>
      <c r="V292" s="1"/>
      <c r="W292" s="3">
        <v>284</v>
      </c>
      <c r="X292" s="248">
        <f t="shared" si="116"/>
        <v>-0.86602540378442983</v>
      </c>
      <c r="Y292" s="1">
        <f t="shared" si="133"/>
        <v>0.13397459621557017</v>
      </c>
      <c r="Z292" s="247">
        <f t="shared" si="134"/>
        <v>2.5332129212521486</v>
      </c>
      <c r="AA292" s="1">
        <f t="shared" si="135"/>
        <v>0.84440262071427286</v>
      </c>
      <c r="AB292" s="1">
        <f t="shared" si="136"/>
        <v>2.9634556087915547</v>
      </c>
      <c r="AC292" s="1">
        <f t="shared" si="137"/>
        <v>1.1853849409890707</v>
      </c>
      <c r="AD292" s="1">
        <f t="shared" si="138"/>
        <v>5.4966685300437028</v>
      </c>
      <c r="AE292" s="3">
        <v>283.5</v>
      </c>
      <c r="AF292" s="247">
        <f t="shared" si="139"/>
        <v>2.9314161369688772</v>
      </c>
      <c r="AG292" s="247">
        <f t="shared" si="140"/>
        <v>0.97713676086774004</v>
      </c>
      <c r="AH292" s="1">
        <f t="shared" si="141"/>
        <v>3.1115748453838403</v>
      </c>
      <c r="AI292" s="1">
        <f t="shared" si="142"/>
        <v>1.2446327704508693</v>
      </c>
      <c r="AJ292" s="1">
        <f t="shared" si="143"/>
        <v>6.0429909823527179</v>
      </c>
      <c r="AK292" s="247">
        <f t="shared" si="144"/>
        <v>0.54299068002755124</v>
      </c>
      <c r="AL292" s="254"/>
    </row>
    <row r="293" spans="1:38" s="4" customFormat="1" hidden="1" x14ac:dyDescent="0.3">
      <c r="A293" s="3">
        <v>285</v>
      </c>
      <c r="B293" s="248">
        <f t="shared" si="120"/>
        <v>-1</v>
      </c>
      <c r="C293" s="249">
        <f t="shared" si="121"/>
        <v>0</v>
      </c>
      <c r="D293" s="247">
        <f t="shared" si="122"/>
        <v>1.8151212945253832</v>
      </c>
      <c r="E293" s="1">
        <f t="shared" si="123"/>
        <v>0.6050404315084611</v>
      </c>
      <c r="F293" s="1">
        <f t="shared" si="124"/>
        <v>2.5717815250061897</v>
      </c>
      <c r="G293" s="1">
        <f t="shared" si="125"/>
        <v>1.0287126100024759</v>
      </c>
      <c r="H293" s="1">
        <f t="shared" si="126"/>
        <v>4.3869028195315725</v>
      </c>
      <c r="I293" s="3">
        <v>284.5</v>
      </c>
      <c r="J293" s="247">
        <f t="shared" si="127"/>
        <v>2.1542536114577668</v>
      </c>
      <c r="K293" s="247">
        <f t="shared" si="128"/>
        <v>0.71808453715258891</v>
      </c>
      <c r="L293" s="1">
        <f t="shared" si="129"/>
        <v>2.7744137113505487</v>
      </c>
      <c r="M293" s="1">
        <f t="shared" si="130"/>
        <v>1.1097654845402194</v>
      </c>
      <c r="N293" s="1">
        <f t="shared" si="131"/>
        <v>4.928667322808316</v>
      </c>
      <c r="O293" s="247">
        <f t="shared" si="132"/>
        <v>-0.5713326771916849</v>
      </c>
      <c r="P293" s="267"/>
      <c r="Q293" s="251">
        <f t="shared" si="117"/>
        <v>-1.1097654845402198</v>
      </c>
      <c r="R293" s="148">
        <f t="shared" si="118"/>
        <v>-4.4408920985006262E-16</v>
      </c>
      <c r="S293" s="252"/>
      <c r="T293" s="253">
        <f t="shared" si="119"/>
        <v>4.9286536358988364</v>
      </c>
      <c r="U293" s="1"/>
      <c r="V293" s="1"/>
      <c r="W293" s="3">
        <v>285</v>
      </c>
      <c r="X293" s="248">
        <f t="shared" si="116"/>
        <v>-1</v>
      </c>
      <c r="Y293" s="1">
        <f t="shared" si="133"/>
        <v>0</v>
      </c>
      <c r="Z293" s="247">
        <f t="shared" si="134"/>
        <v>1.8151275827644076</v>
      </c>
      <c r="AA293" s="1">
        <f t="shared" si="135"/>
        <v>0.60504131925058524</v>
      </c>
      <c r="AB293" s="1">
        <f t="shared" si="136"/>
        <v>2.571775518736179</v>
      </c>
      <c r="AC293" s="1">
        <f t="shared" si="137"/>
        <v>1.0287125484418393</v>
      </c>
      <c r="AD293" s="1">
        <f t="shared" si="138"/>
        <v>4.3869031015005868</v>
      </c>
      <c r="AE293" s="3">
        <v>284.5</v>
      </c>
      <c r="AF293" s="247">
        <f t="shared" si="139"/>
        <v>2.15426031776185</v>
      </c>
      <c r="AG293" s="247">
        <f t="shared" si="140"/>
        <v>0.71808533848774103</v>
      </c>
      <c r="AH293" s="1">
        <f t="shared" si="141"/>
        <v>2.774407257877749</v>
      </c>
      <c r="AI293" s="1">
        <f t="shared" si="142"/>
        <v>1.1097654285431175</v>
      </c>
      <c r="AJ293" s="1">
        <f t="shared" si="143"/>
        <v>4.928667575639599</v>
      </c>
      <c r="AK293" s="247">
        <f t="shared" si="144"/>
        <v>-0.57133272668556767</v>
      </c>
      <c r="AL293" s="254"/>
    </row>
    <row r="294" spans="1:38" s="4" customFormat="1" hidden="1" x14ac:dyDescent="0.3">
      <c r="A294" s="3">
        <v>286</v>
      </c>
      <c r="B294" s="248">
        <f t="shared" si="120"/>
        <v>-0.86602540378444448</v>
      </c>
      <c r="C294" s="249">
        <f t="shared" si="121"/>
        <v>0.13397459621555552</v>
      </c>
      <c r="D294" s="247">
        <f t="shared" si="122"/>
        <v>1.4145240496335536</v>
      </c>
      <c r="E294" s="1">
        <f t="shared" si="123"/>
        <v>0.47150801654451785</v>
      </c>
      <c r="F294" s="1">
        <f t="shared" si="124"/>
        <v>2.1608667759616766</v>
      </c>
      <c r="G294" s="1">
        <f t="shared" si="125"/>
        <v>0.8643467103846707</v>
      </c>
      <c r="H294" s="1">
        <f t="shared" si="126"/>
        <v>3.57539082559523</v>
      </c>
      <c r="I294" s="3">
        <v>285.5</v>
      </c>
      <c r="J294" s="247">
        <f t="shared" si="127"/>
        <v>1.6037155233221547</v>
      </c>
      <c r="K294" s="247">
        <f t="shared" si="128"/>
        <v>0.53457184110738487</v>
      </c>
      <c r="L294" s="1">
        <f t="shared" si="129"/>
        <v>2.3637164753797451</v>
      </c>
      <c r="M294" s="1">
        <f t="shared" si="130"/>
        <v>0.94548659015189807</v>
      </c>
      <c r="N294" s="1">
        <f t="shared" si="131"/>
        <v>3.9674319987018998</v>
      </c>
      <c r="O294" s="247">
        <f t="shared" si="132"/>
        <v>-1.5325680012981011</v>
      </c>
      <c r="P294" s="267"/>
      <c r="Q294" s="251">
        <f t="shared" si="117"/>
        <v>-0.81151199393634244</v>
      </c>
      <c r="R294" s="148">
        <f t="shared" si="118"/>
        <v>0</v>
      </c>
      <c r="S294" s="252"/>
      <c r="T294" s="253">
        <f t="shared" si="119"/>
        <v>3.9674273536149345</v>
      </c>
      <c r="U294" s="1"/>
      <c r="V294" s="1"/>
      <c r="W294" s="3">
        <v>286</v>
      </c>
      <c r="X294" s="248">
        <f t="shared" si="116"/>
        <v>-0.86602540378444448</v>
      </c>
      <c r="Y294" s="1">
        <f t="shared" si="133"/>
        <v>0.13397459621555552</v>
      </c>
      <c r="Z294" s="247">
        <f t="shared" si="134"/>
        <v>1.4145294569855178</v>
      </c>
      <c r="AA294" s="1">
        <f t="shared" si="135"/>
        <v>0.47150887733736546</v>
      </c>
      <c r="AB294" s="1">
        <f t="shared" si="136"/>
        <v>2.1608617120302434</v>
      </c>
      <c r="AC294" s="1">
        <f t="shared" si="137"/>
        <v>0.86434665172697767</v>
      </c>
      <c r="AD294" s="1">
        <f t="shared" si="138"/>
        <v>3.5753911690157612</v>
      </c>
      <c r="AE294" s="3">
        <v>285.5</v>
      </c>
      <c r="AF294" s="247">
        <f t="shared" si="139"/>
        <v>1.6037213687941496</v>
      </c>
      <c r="AG294" s="247">
        <f t="shared" si="140"/>
        <v>0.53457272199444505</v>
      </c>
      <c r="AH294" s="1">
        <f t="shared" si="141"/>
        <v>2.3637109428572001</v>
      </c>
      <c r="AI294" s="1">
        <f t="shared" si="142"/>
        <v>0.94548652870038152</v>
      </c>
      <c r="AJ294" s="1">
        <f t="shared" si="143"/>
        <v>3.9674323116513497</v>
      </c>
      <c r="AK294" s="247">
        <f t="shared" si="144"/>
        <v>-1.532567990673817</v>
      </c>
      <c r="AL294" s="254"/>
    </row>
    <row r="295" spans="1:38" s="4" customFormat="1" hidden="1" x14ac:dyDescent="0.3">
      <c r="A295" s="3">
        <v>287</v>
      </c>
      <c r="B295" s="248">
        <f t="shared" si="120"/>
        <v>-0.50000000000001998</v>
      </c>
      <c r="C295" s="249">
        <f t="shared" si="121"/>
        <v>0.49999999999998002</v>
      </c>
      <c r="D295" s="247">
        <f t="shared" si="122"/>
        <v>1.4387538052613731</v>
      </c>
      <c r="E295" s="1">
        <f t="shared" si="123"/>
        <v>0.47958460175379103</v>
      </c>
      <c r="F295" s="1">
        <f t="shared" si="124"/>
        <v>1.8408225004247947</v>
      </c>
      <c r="G295" s="1">
        <f t="shared" si="125"/>
        <v>0.73632900016991787</v>
      </c>
      <c r="H295" s="1">
        <f t="shared" si="126"/>
        <v>3.2795763056861675</v>
      </c>
      <c r="I295" s="3">
        <v>286.5</v>
      </c>
      <c r="J295" s="247">
        <f t="shared" si="127"/>
        <v>1.4273107331164818</v>
      </c>
      <c r="K295" s="247">
        <f t="shared" si="128"/>
        <v>0.47577024437216059</v>
      </c>
      <c r="L295" s="1">
        <f t="shared" si="129"/>
        <v>1.9895362997726065</v>
      </c>
      <c r="M295" s="1">
        <f t="shared" si="130"/>
        <v>0.79581451990904262</v>
      </c>
      <c r="N295" s="1">
        <f t="shared" si="131"/>
        <v>3.4168470328890885</v>
      </c>
      <c r="O295" s="247">
        <f t="shared" si="132"/>
        <v>-2.0831529671109124</v>
      </c>
      <c r="P295" s="267"/>
      <c r="Q295" s="251">
        <f t="shared" si="117"/>
        <v>-0.29581451990906249</v>
      </c>
      <c r="R295" s="148">
        <f t="shared" si="118"/>
        <v>0</v>
      </c>
      <c r="S295" s="252"/>
      <c r="T295" s="253">
        <f t="shared" si="119"/>
        <v>3.4168559312932367</v>
      </c>
      <c r="U295" s="1"/>
      <c r="V295" s="1"/>
      <c r="W295" s="3">
        <v>287</v>
      </c>
      <c r="X295" s="248">
        <f t="shared" si="116"/>
        <v>-0.50000000000001998</v>
      </c>
      <c r="Y295" s="1">
        <f t="shared" si="133"/>
        <v>0.49999999999998002</v>
      </c>
      <c r="Z295" s="247">
        <f t="shared" si="134"/>
        <v>1.4387584882073456</v>
      </c>
      <c r="AA295" s="1">
        <f t="shared" si="135"/>
        <v>0.47958520494861362</v>
      </c>
      <c r="AB295" s="1">
        <f t="shared" si="136"/>
        <v>1.8408182113394003</v>
      </c>
      <c r="AC295" s="1">
        <f t="shared" si="137"/>
        <v>0.73632896013244986</v>
      </c>
      <c r="AD295" s="1">
        <f t="shared" si="138"/>
        <v>3.2795766995467459</v>
      </c>
      <c r="AE295" s="3">
        <v>286.5</v>
      </c>
      <c r="AF295" s="247">
        <f t="shared" si="139"/>
        <v>1.4273157568435479</v>
      </c>
      <c r="AG295" s="247">
        <f t="shared" si="140"/>
        <v>0.47577096877815223</v>
      </c>
      <c r="AH295" s="1">
        <f t="shared" si="141"/>
        <v>1.9895316462663868</v>
      </c>
      <c r="AI295" s="1">
        <f t="shared" si="142"/>
        <v>0.79581446946899537</v>
      </c>
      <c r="AJ295" s="1">
        <f t="shared" si="143"/>
        <v>3.4168474031099345</v>
      </c>
      <c r="AK295" s="247">
        <f t="shared" si="144"/>
        <v>-2.0831528992152322</v>
      </c>
      <c r="AL295" s="254"/>
    </row>
    <row r="296" spans="1:38" s="4" customFormat="1" hidden="1" x14ac:dyDescent="0.3">
      <c r="A296" s="3">
        <v>288</v>
      </c>
      <c r="B296" s="248">
        <f t="shared" si="120"/>
        <v>-5.8807125835613761E-15</v>
      </c>
      <c r="C296" s="249">
        <f t="shared" si="121"/>
        <v>0.99999999999999412</v>
      </c>
      <c r="D296" s="247">
        <f t="shared" si="122"/>
        <v>1.8813182179555852</v>
      </c>
      <c r="E296" s="1">
        <f t="shared" si="123"/>
        <v>0.62710607265186169</v>
      </c>
      <c r="F296" s="1">
        <f t="shared" si="124"/>
        <v>1.6974043035678568</v>
      </c>
      <c r="G296" s="1">
        <f t="shared" si="125"/>
        <v>0.67896172142714273</v>
      </c>
      <c r="H296" s="1">
        <f t="shared" si="126"/>
        <v>3.5787225215234422</v>
      </c>
      <c r="I296" s="3">
        <v>287.5</v>
      </c>
      <c r="J296" s="247">
        <f t="shared" si="127"/>
        <v>1.6723067619173457</v>
      </c>
      <c r="K296" s="247">
        <f t="shared" si="128"/>
        <v>0.55743558730578191</v>
      </c>
      <c r="L296" s="1">
        <f t="shared" si="129"/>
        <v>1.7521344604067999</v>
      </c>
      <c r="M296" s="1">
        <f t="shared" si="130"/>
        <v>0.70085378416271993</v>
      </c>
      <c r="N296" s="1">
        <f t="shared" si="131"/>
        <v>3.4244412223241456</v>
      </c>
      <c r="O296" s="247">
        <f t="shared" si="132"/>
        <v>-2.0755587776758553</v>
      </c>
      <c r="P296" s="267"/>
      <c r="Q296" s="251">
        <f t="shared" si="117"/>
        <v>0.29914621583727463</v>
      </c>
      <c r="R296" s="148">
        <f t="shared" si="118"/>
        <v>0</v>
      </c>
      <c r="S296" s="252"/>
      <c r="T296" s="253">
        <f t="shared" si="119"/>
        <v>3.4244645369205493</v>
      </c>
      <c r="U296" s="1"/>
      <c r="V296" s="1"/>
      <c r="W296" s="3">
        <v>288</v>
      </c>
      <c r="X296" s="248">
        <f t="shared" si="116"/>
        <v>-5.8807125835613761E-15</v>
      </c>
      <c r="Y296" s="1">
        <f t="shared" si="133"/>
        <v>0.99999999999999412</v>
      </c>
      <c r="Z296" s="247">
        <f t="shared" si="134"/>
        <v>1.8813225270806351</v>
      </c>
      <c r="AA296" s="1">
        <f t="shared" si="135"/>
        <v>0.62710625662309372</v>
      </c>
      <c r="AB296" s="1">
        <f t="shared" si="136"/>
        <v>1.6974004142165926</v>
      </c>
      <c r="AC296" s="1">
        <f t="shared" si="137"/>
        <v>0.67896171073790712</v>
      </c>
      <c r="AD296" s="1">
        <f t="shared" si="138"/>
        <v>3.5787229412972277</v>
      </c>
      <c r="AE296" s="3">
        <v>287.5</v>
      </c>
      <c r="AF296" s="247">
        <f t="shared" si="139"/>
        <v>1.6723112231725337</v>
      </c>
      <c r="AG296" s="247">
        <f t="shared" si="140"/>
        <v>0.55743596112670468</v>
      </c>
      <c r="AH296" s="1">
        <f t="shared" si="141"/>
        <v>1.7521304084512632</v>
      </c>
      <c r="AI296" s="1">
        <f t="shared" si="142"/>
        <v>0.70085375824951213</v>
      </c>
      <c r="AJ296" s="1">
        <f t="shared" si="143"/>
        <v>3.4244416316237967</v>
      </c>
      <c r="AK296" s="247">
        <f t="shared" si="144"/>
        <v>-2.07555867070137</v>
      </c>
      <c r="AL296" s="254"/>
    </row>
    <row r="297" spans="1:38" s="4" customFormat="1" hidden="1" x14ac:dyDescent="0.3">
      <c r="A297" s="3">
        <v>289</v>
      </c>
      <c r="B297" s="248">
        <f t="shared" si="120"/>
        <v>0.49999999999998512</v>
      </c>
      <c r="C297" s="249">
        <f t="shared" si="121"/>
        <v>1.4999999999999851</v>
      </c>
      <c r="D297" s="247">
        <f t="shared" si="122"/>
        <v>2.6236325107359968</v>
      </c>
      <c r="E297" s="1">
        <f t="shared" si="123"/>
        <v>0.87454417024533226</v>
      </c>
      <c r="F297" s="1">
        <f t="shared" si="124"/>
        <v>1.7690409754186067</v>
      </c>
      <c r="G297" s="1">
        <f t="shared" si="125"/>
        <v>0.70761639016744271</v>
      </c>
      <c r="H297" s="1">
        <f t="shared" si="126"/>
        <v>4.3926734861546031</v>
      </c>
      <c r="I297" s="3">
        <v>288.5</v>
      </c>
      <c r="J297" s="247">
        <f t="shared" si="127"/>
        <v>2.2730571216587205</v>
      </c>
      <c r="K297" s="247">
        <f t="shared" si="128"/>
        <v>0.75768570721957351</v>
      </c>
      <c r="L297" s="1">
        <f t="shared" si="129"/>
        <v>1.7151225884220584</v>
      </c>
      <c r="M297" s="1">
        <f t="shared" si="130"/>
        <v>0.68604903536882333</v>
      </c>
      <c r="N297" s="1">
        <f t="shared" si="131"/>
        <v>3.9881797100807788</v>
      </c>
      <c r="O297" s="247">
        <f t="shared" si="132"/>
        <v>-1.5118202899192221</v>
      </c>
      <c r="P297" s="267"/>
      <c r="Q297" s="251">
        <f t="shared" si="117"/>
        <v>0.8139509646311609</v>
      </c>
      <c r="R297" s="148">
        <f t="shared" si="118"/>
        <v>0</v>
      </c>
      <c r="S297" s="252"/>
      <c r="T297" s="253">
        <f t="shared" si="119"/>
        <v>3.988214450763464</v>
      </c>
      <c r="U297" s="1"/>
      <c r="V297" s="1"/>
      <c r="W297" s="3">
        <v>289</v>
      </c>
      <c r="X297" s="248">
        <f t="shared" si="116"/>
        <v>0.49999999999998512</v>
      </c>
      <c r="Y297" s="1">
        <f t="shared" si="133"/>
        <v>1.4999999999999851</v>
      </c>
      <c r="Z297" s="247">
        <f t="shared" si="134"/>
        <v>2.6236368967902068</v>
      </c>
      <c r="AA297" s="1">
        <f t="shared" si="135"/>
        <v>0.87454388569803054</v>
      </c>
      <c r="AB297" s="1">
        <f t="shared" si="136"/>
        <v>1.7690370035811265</v>
      </c>
      <c r="AC297" s="1">
        <f t="shared" si="137"/>
        <v>0.7076164116906114</v>
      </c>
      <c r="AD297" s="1">
        <f t="shared" si="138"/>
        <v>4.3926739003713333</v>
      </c>
      <c r="AE297" s="3">
        <v>288.5</v>
      </c>
      <c r="AF297" s="247">
        <f t="shared" si="139"/>
        <v>2.2730614304289656</v>
      </c>
      <c r="AG297" s="247">
        <f t="shared" si="140"/>
        <v>0.75768563029041291</v>
      </c>
      <c r="AH297" s="1">
        <f t="shared" si="141"/>
        <v>1.7151186993665424</v>
      </c>
      <c r="AI297" s="1">
        <f t="shared" si="142"/>
        <v>0.68604904092587815</v>
      </c>
      <c r="AJ297" s="1">
        <f t="shared" si="143"/>
        <v>3.988180129795508</v>
      </c>
      <c r="AK297" s="247">
        <f t="shared" si="144"/>
        <v>-1.5118201725296587</v>
      </c>
      <c r="AL297" s="254"/>
    </row>
    <row r="298" spans="1:38" s="4" customFormat="1" hidden="1" x14ac:dyDescent="0.3">
      <c r="A298" s="3">
        <v>290</v>
      </c>
      <c r="B298" s="248">
        <f t="shared" si="120"/>
        <v>0.86602540378442439</v>
      </c>
      <c r="C298" s="249">
        <f t="shared" si="121"/>
        <v>1.8660254037844244</v>
      </c>
      <c r="D298" s="247">
        <f t="shared" si="122"/>
        <v>3.4667941683220245</v>
      </c>
      <c r="E298" s="1">
        <f t="shared" si="123"/>
        <v>1.1555980561073416</v>
      </c>
      <c r="F298" s="1">
        <f t="shared" si="124"/>
        <v>2.036537527606181</v>
      </c>
      <c r="G298" s="1">
        <f t="shared" si="125"/>
        <v>0.81461501104247236</v>
      </c>
      <c r="H298" s="1">
        <f t="shared" si="126"/>
        <v>5.503331695928205</v>
      </c>
      <c r="I298" s="3">
        <v>289.5</v>
      </c>
      <c r="J298" s="247">
        <f t="shared" si="127"/>
        <v>3.0685912385951903</v>
      </c>
      <c r="K298" s="247">
        <f t="shared" si="128"/>
        <v>1.0228637461983967</v>
      </c>
      <c r="L298" s="1">
        <f t="shared" si="129"/>
        <v>1.8884179850270557</v>
      </c>
      <c r="M298" s="1">
        <f t="shared" si="130"/>
        <v>0.75536719401082231</v>
      </c>
      <c r="N298" s="1">
        <f t="shared" si="131"/>
        <v>4.9570092236222463</v>
      </c>
      <c r="O298" s="247">
        <f t="shared" si="132"/>
        <v>-0.54299077637775461</v>
      </c>
      <c r="P298" s="267"/>
      <c r="Q298" s="251">
        <f t="shared" si="117"/>
        <v>1.110658209773602</v>
      </c>
      <c r="R298" s="148">
        <f t="shared" si="118"/>
        <v>0</v>
      </c>
      <c r="S298" s="252"/>
      <c r="T298" s="253">
        <f t="shared" si="119"/>
        <v>4.9570493386747225</v>
      </c>
      <c r="U298" s="1"/>
      <c r="V298" s="1"/>
      <c r="W298" s="3">
        <v>290</v>
      </c>
      <c r="X298" s="248">
        <f t="shared" si="116"/>
        <v>0.86602540378442439</v>
      </c>
      <c r="Y298" s="1">
        <f t="shared" si="133"/>
        <v>1.8660254037844244</v>
      </c>
      <c r="Z298" s="247">
        <f t="shared" si="134"/>
        <v>3.466799061442372</v>
      </c>
      <c r="AA298" s="1">
        <f t="shared" si="135"/>
        <v>1.1555973792857257</v>
      </c>
      <c r="AB298" s="1">
        <f t="shared" si="136"/>
        <v>2.0365330131642532</v>
      </c>
      <c r="AC298" s="1">
        <f t="shared" si="137"/>
        <v>0.81461505901092957</v>
      </c>
      <c r="AD298" s="1">
        <f t="shared" si="138"/>
        <v>5.5033320746066252</v>
      </c>
      <c r="AE298" s="3">
        <v>289.5</v>
      </c>
      <c r="AF298" s="247">
        <f t="shared" si="139"/>
        <v>3.0685958457256453</v>
      </c>
      <c r="AG298" s="247">
        <f t="shared" si="140"/>
        <v>1.0228632391322592</v>
      </c>
      <c r="AH298" s="1">
        <f t="shared" si="141"/>
        <v>1.8884137765719684</v>
      </c>
      <c r="AI298" s="1">
        <f t="shared" si="142"/>
        <v>0.75536722954913127</v>
      </c>
      <c r="AJ298" s="1">
        <f t="shared" si="143"/>
        <v>4.9570096222976137</v>
      </c>
      <c r="AK298" s="247">
        <f t="shared" si="144"/>
        <v>-0.54299068002755302</v>
      </c>
      <c r="AL298" s="254"/>
    </row>
    <row r="299" spans="1:38" s="4" customFormat="1" hidden="1" x14ac:dyDescent="0.3">
      <c r="A299" s="3">
        <v>291</v>
      </c>
      <c r="B299" s="248">
        <f t="shared" si="120"/>
        <v>1</v>
      </c>
      <c r="C299" s="249">
        <f t="shared" si="121"/>
        <v>2</v>
      </c>
      <c r="D299" s="247">
        <f t="shared" si="122"/>
        <v>4.1848787054746142</v>
      </c>
      <c r="E299" s="1">
        <f t="shared" si="123"/>
        <v>1.3949595684915381</v>
      </c>
      <c r="F299" s="1">
        <f t="shared" si="124"/>
        <v>2.4282184749938107</v>
      </c>
      <c r="G299" s="1">
        <f t="shared" si="125"/>
        <v>0.97128738999752429</v>
      </c>
      <c r="H299" s="1">
        <f t="shared" si="126"/>
        <v>6.6130971804684249</v>
      </c>
      <c r="I299" s="3">
        <v>290.5</v>
      </c>
      <c r="J299" s="247">
        <f t="shared" si="127"/>
        <v>3.8457463885422301</v>
      </c>
      <c r="K299" s="247">
        <f t="shared" si="128"/>
        <v>1.2819154628474101</v>
      </c>
      <c r="L299" s="1">
        <f t="shared" si="129"/>
        <v>2.2255862886494522</v>
      </c>
      <c r="M299" s="1">
        <f t="shared" si="130"/>
        <v>0.89023451545978083</v>
      </c>
      <c r="N299" s="1">
        <f t="shared" si="131"/>
        <v>6.0713326771916822</v>
      </c>
      <c r="O299" s="247">
        <f t="shared" si="132"/>
        <v>0.57133267719168135</v>
      </c>
      <c r="P299" s="267"/>
      <c r="Q299" s="251">
        <f t="shared" si="117"/>
        <v>1.1097654845402198</v>
      </c>
      <c r="R299" s="148">
        <f t="shared" si="118"/>
        <v>0</v>
      </c>
      <c r="S299" s="252"/>
      <c r="T299" s="253">
        <f t="shared" si="119"/>
        <v>6.0713706748393141</v>
      </c>
      <c r="U299" s="1"/>
      <c r="V299" s="1"/>
      <c r="W299" s="3">
        <v>291</v>
      </c>
      <c r="X299" s="248">
        <f t="shared" si="116"/>
        <v>1</v>
      </c>
      <c r="Y299" s="1">
        <f t="shared" si="133"/>
        <v>2</v>
      </c>
      <c r="Z299" s="247">
        <f t="shared" si="134"/>
        <v>4.1848843999301142</v>
      </c>
      <c r="AA299" s="1">
        <f t="shared" si="135"/>
        <v>1.3949586807494136</v>
      </c>
      <c r="AB299" s="1">
        <f t="shared" si="136"/>
        <v>2.4282131032196275</v>
      </c>
      <c r="AC299" s="1">
        <f t="shared" si="137"/>
        <v>0.97128745155816054</v>
      </c>
      <c r="AD299" s="1">
        <f t="shared" si="138"/>
        <v>6.6130975031497421</v>
      </c>
      <c r="AE299" s="3">
        <v>290.5</v>
      </c>
      <c r="AF299" s="247">
        <f t="shared" si="139"/>
        <v>3.8457516649326711</v>
      </c>
      <c r="AG299" s="247">
        <f t="shared" si="140"/>
        <v>1.2819146615122579</v>
      </c>
      <c r="AH299" s="1">
        <f t="shared" si="141"/>
        <v>2.2255813640780584</v>
      </c>
      <c r="AI299" s="1">
        <f t="shared" si="142"/>
        <v>0.89023457145688256</v>
      </c>
      <c r="AJ299" s="1">
        <f t="shared" si="143"/>
        <v>6.071333029010729</v>
      </c>
      <c r="AK299" s="247">
        <f t="shared" si="144"/>
        <v>0.57133272668556234</v>
      </c>
      <c r="AL299" s="254"/>
    </row>
    <row r="300" spans="1:38" s="4" customFormat="1" hidden="1" x14ac:dyDescent="0.3">
      <c r="A300" s="3">
        <v>292</v>
      </c>
      <c r="B300" s="248">
        <f t="shared" si="120"/>
        <v>0.86602540378444992</v>
      </c>
      <c r="C300" s="249">
        <f t="shared" si="121"/>
        <v>1.8660254037844499</v>
      </c>
      <c r="D300" s="247">
        <f t="shared" si="122"/>
        <v>4.5854759503664493</v>
      </c>
      <c r="E300" s="1">
        <f t="shared" si="123"/>
        <v>1.5284919834554831</v>
      </c>
      <c r="F300" s="1">
        <f t="shared" si="124"/>
        <v>2.8391332240383238</v>
      </c>
      <c r="G300" s="1">
        <f t="shared" si="125"/>
        <v>1.1356532896153295</v>
      </c>
      <c r="H300" s="1">
        <f t="shared" si="126"/>
        <v>7.4246091744047735</v>
      </c>
      <c r="I300" s="3">
        <v>291.5</v>
      </c>
      <c r="J300" s="247">
        <f t="shared" si="127"/>
        <v>4.3962844766778453</v>
      </c>
      <c r="K300" s="247">
        <f t="shared" si="128"/>
        <v>1.465428158892615</v>
      </c>
      <c r="L300" s="1">
        <f t="shared" si="129"/>
        <v>2.6362835246202549</v>
      </c>
      <c r="M300" s="1">
        <f t="shared" si="130"/>
        <v>1.0545134098481019</v>
      </c>
      <c r="N300" s="1">
        <f t="shared" si="131"/>
        <v>7.0325680012981007</v>
      </c>
      <c r="O300" s="247">
        <f t="shared" si="132"/>
        <v>1.5325680012980998</v>
      </c>
      <c r="P300" s="267"/>
      <c r="Q300" s="251">
        <f t="shared" si="117"/>
        <v>0.81151199393634865</v>
      </c>
      <c r="R300" s="148">
        <f t="shared" si="118"/>
        <v>0</v>
      </c>
      <c r="S300" s="252"/>
      <c r="T300" s="253">
        <f t="shared" si="119"/>
        <v>7.0325969571232223</v>
      </c>
      <c r="U300" s="1"/>
      <c r="V300" s="1"/>
      <c r="W300" s="3">
        <v>292</v>
      </c>
      <c r="X300" s="248">
        <f t="shared" si="116"/>
        <v>0.86602540378444992</v>
      </c>
      <c r="Y300" s="1">
        <f t="shared" si="133"/>
        <v>1.8660254037844499</v>
      </c>
      <c r="Z300" s="247">
        <f t="shared" si="134"/>
        <v>4.5854825257090095</v>
      </c>
      <c r="AA300" s="1">
        <f t="shared" si="135"/>
        <v>1.5284911226626354</v>
      </c>
      <c r="AB300" s="1">
        <f t="shared" si="136"/>
        <v>2.8391269099255636</v>
      </c>
      <c r="AC300" s="1">
        <f t="shared" si="137"/>
        <v>1.1356533482730224</v>
      </c>
      <c r="AD300" s="1">
        <f t="shared" si="138"/>
        <v>7.4246094356345731</v>
      </c>
      <c r="AE300" s="3">
        <v>291.5</v>
      </c>
      <c r="AF300" s="247">
        <f t="shared" si="139"/>
        <v>4.3962906139003746</v>
      </c>
      <c r="AG300" s="247">
        <f t="shared" si="140"/>
        <v>1.4654272780055548</v>
      </c>
      <c r="AH300" s="1">
        <f t="shared" si="141"/>
        <v>2.6362776790986064</v>
      </c>
      <c r="AI300" s="1">
        <f t="shared" si="142"/>
        <v>1.0545134712996183</v>
      </c>
      <c r="AJ300" s="1">
        <f t="shared" si="143"/>
        <v>7.032568292998981</v>
      </c>
      <c r="AK300" s="247">
        <f t="shared" si="144"/>
        <v>1.5325679906738143</v>
      </c>
      <c r="AL300" s="254"/>
    </row>
    <row r="301" spans="1:38" s="4" customFormat="1" hidden="1" x14ac:dyDescent="0.3">
      <c r="A301" s="3">
        <v>293</v>
      </c>
      <c r="B301" s="248">
        <f t="shared" si="120"/>
        <v>0.50000000000000466</v>
      </c>
      <c r="C301" s="249">
        <f t="shared" si="121"/>
        <v>1.5000000000000047</v>
      </c>
      <c r="D301" s="247">
        <f t="shared" si="122"/>
        <v>4.561246194738616</v>
      </c>
      <c r="E301" s="1">
        <f t="shared" si="123"/>
        <v>1.5204153982462054</v>
      </c>
      <c r="F301" s="1">
        <f t="shared" si="124"/>
        <v>3.159177499575204</v>
      </c>
      <c r="G301" s="1">
        <f t="shared" si="125"/>
        <v>1.2636709998300817</v>
      </c>
      <c r="H301" s="1">
        <f t="shared" si="126"/>
        <v>7.72042369431382</v>
      </c>
      <c r="I301" s="3">
        <v>292.5</v>
      </c>
      <c r="J301" s="247">
        <f t="shared" si="127"/>
        <v>4.572689266883514</v>
      </c>
      <c r="K301" s="247">
        <f t="shared" si="128"/>
        <v>1.5242297556278379</v>
      </c>
      <c r="L301" s="1">
        <f t="shared" si="129"/>
        <v>3.0104637002273935</v>
      </c>
      <c r="M301" s="1">
        <f t="shared" si="130"/>
        <v>1.2041854800909575</v>
      </c>
      <c r="N301" s="1">
        <f t="shared" si="131"/>
        <v>7.583152967110907</v>
      </c>
      <c r="O301" s="247">
        <f t="shared" si="132"/>
        <v>2.0831529671109061</v>
      </c>
      <c r="P301" s="267"/>
      <c r="Q301" s="251">
        <f t="shared" si="117"/>
        <v>0.2958145199090465</v>
      </c>
      <c r="R301" s="148">
        <f t="shared" si="118"/>
        <v>0</v>
      </c>
      <c r="S301" s="252"/>
      <c r="T301" s="253">
        <f t="shared" si="119"/>
        <v>7.5831683794449303</v>
      </c>
      <c r="U301" s="1"/>
      <c r="V301" s="1"/>
      <c r="W301" s="3">
        <v>293</v>
      </c>
      <c r="X301" s="248">
        <f t="shared" si="116"/>
        <v>0.50000000000000466</v>
      </c>
      <c r="Y301" s="1">
        <f t="shared" si="133"/>
        <v>1.5000000000000047</v>
      </c>
      <c r="Z301" s="247">
        <f t="shared" si="134"/>
        <v>4.5612534944871674</v>
      </c>
      <c r="AA301" s="1">
        <f t="shared" si="135"/>
        <v>1.5204147950513824</v>
      </c>
      <c r="AB301" s="1">
        <f t="shared" si="136"/>
        <v>3.1591704106164058</v>
      </c>
      <c r="AC301" s="1">
        <f t="shared" si="137"/>
        <v>1.2636710398675497</v>
      </c>
      <c r="AD301" s="1">
        <f t="shared" si="138"/>
        <v>7.7204239051035728</v>
      </c>
      <c r="AE301" s="3">
        <v>292.5</v>
      </c>
      <c r="AF301" s="247">
        <f t="shared" si="139"/>
        <v>4.5726962258509722</v>
      </c>
      <c r="AG301" s="247">
        <f t="shared" si="140"/>
        <v>1.5242290312218463</v>
      </c>
      <c r="AH301" s="1">
        <f t="shared" si="141"/>
        <v>3.0104569756894199</v>
      </c>
      <c r="AI301" s="1">
        <f t="shared" si="142"/>
        <v>1.2041855305310045</v>
      </c>
      <c r="AJ301" s="1">
        <f t="shared" si="143"/>
        <v>7.5831532015403926</v>
      </c>
      <c r="AK301" s="247">
        <f t="shared" si="144"/>
        <v>2.083152899215226</v>
      </c>
      <c r="AL301" s="254"/>
    </row>
    <row r="302" spans="1:38" s="4" customFormat="1" hidden="1" x14ac:dyDescent="0.3">
      <c r="A302" s="3">
        <v>294</v>
      </c>
      <c r="B302" s="248">
        <f t="shared" si="120"/>
        <v>1.6661368465453741E-14</v>
      </c>
      <c r="C302" s="249">
        <f t="shared" si="121"/>
        <v>1.0000000000000167</v>
      </c>
      <c r="D302" s="247">
        <f t="shared" si="122"/>
        <v>4.1186817820444155</v>
      </c>
      <c r="E302" s="1">
        <f t="shared" si="123"/>
        <v>1.3728939273481384</v>
      </c>
      <c r="F302" s="1">
        <f t="shared" si="124"/>
        <v>3.3025956964321415</v>
      </c>
      <c r="G302" s="1">
        <f t="shared" si="125"/>
        <v>1.3210382785728565</v>
      </c>
      <c r="H302" s="1">
        <f t="shared" si="126"/>
        <v>7.4212774784765569</v>
      </c>
      <c r="I302" s="3">
        <v>293.5</v>
      </c>
      <c r="J302" s="247">
        <f t="shared" si="127"/>
        <v>4.3276932380826496</v>
      </c>
      <c r="K302" s="247">
        <f t="shared" si="128"/>
        <v>1.4425644126942165</v>
      </c>
      <c r="L302" s="1">
        <f t="shared" si="129"/>
        <v>3.2478655395931981</v>
      </c>
      <c r="M302" s="1">
        <f t="shared" si="130"/>
        <v>1.2991462158372793</v>
      </c>
      <c r="N302" s="1">
        <f t="shared" si="131"/>
        <v>7.5755587776758482</v>
      </c>
      <c r="O302" s="247">
        <f t="shared" si="132"/>
        <v>2.0755587776758473</v>
      </c>
      <c r="P302" s="267"/>
      <c r="Q302" s="251">
        <f t="shared" si="117"/>
        <v>-0.29914621583726309</v>
      </c>
      <c r="R302" s="148">
        <f t="shared" si="118"/>
        <v>0</v>
      </c>
      <c r="S302" s="252"/>
      <c r="T302" s="253">
        <f t="shared" si="119"/>
        <v>7.5755597738176128</v>
      </c>
      <c r="U302" s="1"/>
      <c r="V302" s="1"/>
      <c r="W302" s="3">
        <v>294</v>
      </c>
      <c r="X302" s="248">
        <f t="shared" si="116"/>
        <v>1.6661368465453741E-14</v>
      </c>
      <c r="Y302" s="1">
        <f t="shared" si="133"/>
        <v>1.0000000000000167</v>
      </c>
      <c r="Z302" s="247">
        <f t="shared" si="134"/>
        <v>4.1186894556138904</v>
      </c>
      <c r="AA302" s="1">
        <f t="shared" si="135"/>
        <v>1.3728937433769066</v>
      </c>
      <c r="AB302" s="1">
        <f t="shared" si="136"/>
        <v>3.3025882077392126</v>
      </c>
      <c r="AC302" s="1">
        <f t="shared" si="137"/>
        <v>1.3210382892620922</v>
      </c>
      <c r="AD302" s="1">
        <f t="shared" si="138"/>
        <v>7.421277663353103</v>
      </c>
      <c r="AE302" s="3">
        <v>293.5</v>
      </c>
      <c r="AF302" s="247">
        <f t="shared" si="139"/>
        <v>4.3277007595219859</v>
      </c>
      <c r="AG302" s="247">
        <f t="shared" si="140"/>
        <v>1.4425640388732937</v>
      </c>
      <c r="AH302" s="1">
        <f t="shared" si="141"/>
        <v>3.247858213504542</v>
      </c>
      <c r="AI302" s="1">
        <f t="shared" si="142"/>
        <v>1.2991462417504871</v>
      </c>
      <c r="AJ302" s="1">
        <f t="shared" si="143"/>
        <v>7.5755589730265278</v>
      </c>
      <c r="AK302" s="247">
        <f t="shared" si="144"/>
        <v>2.0755586707013611</v>
      </c>
      <c r="AL302" s="254"/>
    </row>
    <row r="303" spans="1:38" s="4" customFormat="1" hidden="1" x14ac:dyDescent="0.3">
      <c r="A303" s="3">
        <v>295</v>
      </c>
      <c r="B303" s="248">
        <f t="shared" si="120"/>
        <v>-0.4999999999999758</v>
      </c>
      <c r="C303" s="249">
        <f t="shared" si="121"/>
        <v>0.5000000000000242</v>
      </c>
      <c r="D303" s="247">
        <f t="shared" si="122"/>
        <v>3.3763674892640116</v>
      </c>
      <c r="E303" s="1">
        <f t="shared" si="123"/>
        <v>1.1254558297546706</v>
      </c>
      <c r="F303" s="1">
        <f t="shared" si="124"/>
        <v>3.2309590245813933</v>
      </c>
      <c r="G303" s="1">
        <f t="shared" si="125"/>
        <v>1.2923836098325574</v>
      </c>
      <c r="H303" s="1">
        <f t="shared" si="126"/>
        <v>6.6073265138454049</v>
      </c>
      <c r="I303" s="3">
        <v>294.5</v>
      </c>
      <c r="J303" s="247">
        <f t="shared" si="127"/>
        <v>3.7269428783412843</v>
      </c>
      <c r="K303" s="247">
        <f t="shared" si="128"/>
        <v>1.242314292780428</v>
      </c>
      <c r="L303" s="1">
        <f t="shared" si="129"/>
        <v>3.2848774115779404</v>
      </c>
      <c r="M303" s="1">
        <f t="shared" si="130"/>
        <v>1.3139509646311762</v>
      </c>
      <c r="N303" s="1">
        <f t="shared" si="131"/>
        <v>7.0118202899192248</v>
      </c>
      <c r="O303" s="247">
        <f t="shared" si="132"/>
        <v>1.5118202899192239</v>
      </c>
      <c r="P303" s="267"/>
      <c r="Q303" s="251">
        <f t="shared" si="117"/>
        <v>-0.81395096463115202</v>
      </c>
      <c r="R303" s="148">
        <f t="shared" si="118"/>
        <v>0</v>
      </c>
      <c r="S303" s="252"/>
      <c r="T303" s="253">
        <f t="shared" si="119"/>
        <v>7.0118098599746812</v>
      </c>
      <c r="U303" s="1"/>
      <c r="V303" s="1"/>
      <c r="W303" s="3">
        <v>295</v>
      </c>
      <c r="X303" s="248">
        <f t="shared" si="116"/>
        <v>-0.4999999999999758</v>
      </c>
      <c r="Y303" s="1">
        <f t="shared" si="133"/>
        <v>0.5000000000000242</v>
      </c>
      <c r="Z303" s="247">
        <f t="shared" si="134"/>
        <v>3.3763750859043262</v>
      </c>
      <c r="AA303" s="1">
        <f t="shared" si="135"/>
        <v>1.1254561143019723</v>
      </c>
      <c r="AB303" s="1">
        <f t="shared" si="136"/>
        <v>3.2309516183746809</v>
      </c>
      <c r="AC303" s="1">
        <f t="shared" si="137"/>
        <v>1.2923835883093888</v>
      </c>
      <c r="AD303" s="1">
        <f t="shared" si="138"/>
        <v>6.6073267042790071</v>
      </c>
      <c r="AE303" s="3">
        <v>294.5</v>
      </c>
      <c r="AF303" s="247">
        <f t="shared" si="139"/>
        <v>3.7269505522655639</v>
      </c>
      <c r="AG303" s="247">
        <f t="shared" si="140"/>
        <v>1.2423143697095886</v>
      </c>
      <c r="AH303" s="1">
        <f t="shared" si="141"/>
        <v>3.2848699225892637</v>
      </c>
      <c r="AI303" s="1">
        <f t="shared" si="142"/>
        <v>1.3139509590741214</v>
      </c>
      <c r="AJ303" s="1">
        <f t="shared" si="143"/>
        <v>7.0118204748548276</v>
      </c>
      <c r="AK303" s="247">
        <f t="shared" si="144"/>
        <v>1.5118201725296609</v>
      </c>
      <c r="AL303" s="254"/>
    </row>
    <row r="304" spans="1:38" s="4" customFormat="1" hidden="1" x14ac:dyDescent="0.3">
      <c r="A304" s="3">
        <v>296</v>
      </c>
      <c r="B304" s="248">
        <f t="shared" si="120"/>
        <v>-0.86602540378443327</v>
      </c>
      <c r="C304" s="249">
        <f t="shared" si="121"/>
        <v>0.13397459621556673</v>
      </c>
      <c r="D304" s="247">
        <f t="shared" si="122"/>
        <v>2.5332058316779738</v>
      </c>
      <c r="E304" s="1">
        <f t="shared" si="123"/>
        <v>0.84440194389265788</v>
      </c>
      <c r="F304" s="1">
        <f t="shared" si="124"/>
        <v>2.9634624723938194</v>
      </c>
      <c r="G304" s="1">
        <f t="shared" si="125"/>
        <v>1.1853849889575279</v>
      </c>
      <c r="H304" s="1">
        <f t="shared" si="126"/>
        <v>5.4966683040717932</v>
      </c>
      <c r="I304" s="3">
        <v>295.5</v>
      </c>
      <c r="J304" s="247">
        <f t="shared" si="127"/>
        <v>2.9314087614048132</v>
      </c>
      <c r="K304" s="247">
        <f t="shared" si="128"/>
        <v>0.9771362538016044</v>
      </c>
      <c r="L304" s="1">
        <f t="shared" si="129"/>
        <v>3.111582014972945</v>
      </c>
      <c r="M304" s="1">
        <f t="shared" si="130"/>
        <v>1.244632805989178</v>
      </c>
      <c r="N304" s="1">
        <f t="shared" si="131"/>
        <v>6.0429907763777582</v>
      </c>
      <c r="O304" s="247">
        <f t="shared" si="132"/>
        <v>0.54299077637775728</v>
      </c>
      <c r="P304" s="267"/>
      <c r="Q304" s="251">
        <f t="shared" si="117"/>
        <v>-1.1106582097736117</v>
      </c>
      <c r="R304" s="148">
        <f t="shared" si="118"/>
        <v>-4.4408920985006262E-16</v>
      </c>
      <c r="S304" s="252"/>
      <c r="T304" s="253">
        <f t="shared" si="119"/>
        <v>6.0429749720634724</v>
      </c>
      <c r="U304" s="1"/>
      <c r="V304" s="1"/>
      <c r="W304" s="3">
        <v>296</v>
      </c>
      <c r="X304" s="248">
        <f t="shared" si="116"/>
        <v>-0.86602540378443327</v>
      </c>
      <c r="Y304" s="1">
        <f t="shared" si="133"/>
        <v>0.13397459621556673</v>
      </c>
      <c r="Z304" s="247">
        <f t="shared" si="134"/>
        <v>2.5332129212521508</v>
      </c>
      <c r="AA304" s="1">
        <f t="shared" si="135"/>
        <v>0.84440262071427363</v>
      </c>
      <c r="AB304" s="1">
        <f t="shared" si="136"/>
        <v>2.9634556087915547</v>
      </c>
      <c r="AC304" s="1">
        <f t="shared" si="137"/>
        <v>1.1853849409890707</v>
      </c>
      <c r="AD304" s="1">
        <f t="shared" si="138"/>
        <v>5.4966685300437055</v>
      </c>
      <c r="AE304" s="3">
        <v>295.5</v>
      </c>
      <c r="AF304" s="247">
        <f t="shared" si="139"/>
        <v>2.9314161369688825</v>
      </c>
      <c r="AG304" s="247">
        <f t="shared" si="140"/>
        <v>0.97713676086774182</v>
      </c>
      <c r="AH304" s="1">
        <f t="shared" si="141"/>
        <v>3.1115748453838399</v>
      </c>
      <c r="AI304" s="1">
        <f t="shared" si="142"/>
        <v>1.2446327704508693</v>
      </c>
      <c r="AJ304" s="1">
        <f t="shared" si="143"/>
        <v>6.0429909823527224</v>
      </c>
      <c r="AK304" s="247">
        <f t="shared" si="144"/>
        <v>0.54299068002755568</v>
      </c>
      <c r="AL304" s="254"/>
    </row>
    <row r="305" spans="1:38" s="4" customFormat="1" hidden="1" x14ac:dyDescent="0.3">
      <c r="A305" s="3">
        <v>297</v>
      </c>
      <c r="B305" s="248">
        <f t="shared" si="120"/>
        <v>-1</v>
      </c>
      <c r="C305" s="249">
        <f t="shared" si="121"/>
        <v>0</v>
      </c>
      <c r="D305" s="247">
        <f t="shared" si="122"/>
        <v>1.8151212945253843</v>
      </c>
      <c r="E305" s="1">
        <f t="shared" si="123"/>
        <v>0.60504043150846143</v>
      </c>
      <c r="F305" s="1">
        <f t="shared" si="124"/>
        <v>2.5717815250061893</v>
      </c>
      <c r="G305" s="1">
        <f t="shared" si="125"/>
        <v>1.0287126100024757</v>
      </c>
      <c r="H305" s="1">
        <f t="shared" si="126"/>
        <v>4.3869028195315733</v>
      </c>
      <c r="I305" s="3">
        <v>296.5</v>
      </c>
      <c r="J305" s="247">
        <f t="shared" si="127"/>
        <v>2.1542536114577682</v>
      </c>
      <c r="K305" s="247">
        <f t="shared" si="128"/>
        <v>0.71808453715258935</v>
      </c>
      <c r="L305" s="1">
        <f t="shared" si="129"/>
        <v>2.7744137113505487</v>
      </c>
      <c r="M305" s="1">
        <f t="shared" si="130"/>
        <v>1.1097654845402194</v>
      </c>
      <c r="N305" s="1">
        <f t="shared" si="131"/>
        <v>4.9286673228083169</v>
      </c>
      <c r="O305" s="247">
        <f t="shared" si="132"/>
        <v>-0.57133267719168401</v>
      </c>
      <c r="P305" s="267"/>
      <c r="Q305" s="251">
        <f t="shared" si="117"/>
        <v>-1.1097654845402198</v>
      </c>
      <c r="R305" s="148">
        <f t="shared" si="118"/>
        <v>-4.4408920985006262E-16</v>
      </c>
      <c r="S305" s="252"/>
      <c r="T305" s="253">
        <f t="shared" si="119"/>
        <v>4.9286536358988222</v>
      </c>
      <c r="U305" s="1"/>
      <c r="V305" s="1"/>
      <c r="W305" s="3">
        <v>297</v>
      </c>
      <c r="X305" s="248">
        <f t="shared" si="116"/>
        <v>-1</v>
      </c>
      <c r="Y305" s="1">
        <f t="shared" si="133"/>
        <v>0</v>
      </c>
      <c r="Z305" s="247">
        <f t="shared" si="134"/>
        <v>1.8151275827644091</v>
      </c>
      <c r="AA305" s="1">
        <f t="shared" si="135"/>
        <v>0.6050413192505858</v>
      </c>
      <c r="AB305" s="1">
        <f t="shared" si="136"/>
        <v>2.5717755187361795</v>
      </c>
      <c r="AC305" s="1">
        <f t="shared" si="137"/>
        <v>1.0287125484418393</v>
      </c>
      <c r="AD305" s="1">
        <f t="shared" si="138"/>
        <v>4.3869031015005886</v>
      </c>
      <c r="AE305" s="3">
        <v>296.5</v>
      </c>
      <c r="AF305" s="247">
        <f t="shared" si="139"/>
        <v>2.1542603177618522</v>
      </c>
      <c r="AG305" s="247">
        <f t="shared" si="140"/>
        <v>0.71808533848774181</v>
      </c>
      <c r="AH305" s="1">
        <f t="shared" si="141"/>
        <v>2.7744072578777494</v>
      </c>
      <c r="AI305" s="1">
        <f t="shared" si="142"/>
        <v>1.1097654285431178</v>
      </c>
      <c r="AJ305" s="1">
        <f t="shared" si="143"/>
        <v>4.9286675756396017</v>
      </c>
      <c r="AK305" s="247">
        <f t="shared" si="144"/>
        <v>-0.57133272668556501</v>
      </c>
      <c r="AL305" s="254"/>
    </row>
    <row r="306" spans="1:38" s="4" customFormat="1" hidden="1" x14ac:dyDescent="0.3">
      <c r="A306" s="3">
        <v>298</v>
      </c>
      <c r="B306" s="248">
        <f t="shared" si="120"/>
        <v>-0.86602540378444115</v>
      </c>
      <c r="C306" s="249">
        <f t="shared" si="121"/>
        <v>0.13397459621555885</v>
      </c>
      <c r="D306" s="247">
        <f t="shared" si="122"/>
        <v>1.4145240496335574</v>
      </c>
      <c r="E306" s="1">
        <f t="shared" si="123"/>
        <v>0.47150801654451913</v>
      </c>
      <c r="F306" s="1">
        <f t="shared" si="124"/>
        <v>2.1608667759616771</v>
      </c>
      <c r="G306" s="1">
        <f t="shared" si="125"/>
        <v>0.86434671038467081</v>
      </c>
      <c r="H306" s="1">
        <f t="shared" si="126"/>
        <v>3.5753908255952345</v>
      </c>
      <c r="I306" s="3">
        <v>297.5</v>
      </c>
      <c r="J306" s="247">
        <f t="shared" si="127"/>
        <v>1.6037155233221574</v>
      </c>
      <c r="K306" s="247">
        <f t="shared" si="128"/>
        <v>0.53457184110738576</v>
      </c>
      <c r="L306" s="1">
        <f t="shared" si="129"/>
        <v>2.3637164753797455</v>
      </c>
      <c r="M306" s="1">
        <f t="shared" si="130"/>
        <v>0.94548659015189818</v>
      </c>
      <c r="N306" s="1">
        <f t="shared" si="131"/>
        <v>3.9674319987019029</v>
      </c>
      <c r="O306" s="247">
        <f t="shared" si="132"/>
        <v>-1.532568001298098</v>
      </c>
      <c r="P306" s="267"/>
      <c r="Q306" s="251">
        <f t="shared" si="117"/>
        <v>-0.81151199393633888</v>
      </c>
      <c r="R306" s="148">
        <f t="shared" si="118"/>
        <v>4.4408920985006262E-16</v>
      </c>
      <c r="S306" s="252"/>
      <c r="T306" s="253">
        <f t="shared" si="119"/>
        <v>3.9674273536149238</v>
      </c>
      <c r="U306" s="1"/>
      <c r="V306" s="1"/>
      <c r="W306" s="3">
        <v>298</v>
      </c>
      <c r="X306" s="248">
        <f t="shared" si="116"/>
        <v>-0.86602540378444115</v>
      </c>
      <c r="Y306" s="1">
        <f t="shared" si="133"/>
        <v>0.13397459621555885</v>
      </c>
      <c r="Z306" s="247">
        <f t="shared" si="134"/>
        <v>1.4145294569855218</v>
      </c>
      <c r="AA306" s="1">
        <f t="shared" si="135"/>
        <v>0.47150887733736679</v>
      </c>
      <c r="AB306" s="1">
        <f t="shared" si="136"/>
        <v>2.1608617120302442</v>
      </c>
      <c r="AC306" s="1">
        <f t="shared" si="137"/>
        <v>0.864346651726978</v>
      </c>
      <c r="AD306" s="1">
        <f t="shared" si="138"/>
        <v>3.575391169015766</v>
      </c>
      <c r="AE306" s="3">
        <v>297.5</v>
      </c>
      <c r="AF306" s="247">
        <f t="shared" si="139"/>
        <v>1.6037213687941527</v>
      </c>
      <c r="AG306" s="247">
        <f t="shared" si="140"/>
        <v>0.53457272199444605</v>
      </c>
      <c r="AH306" s="1">
        <f t="shared" si="141"/>
        <v>2.3637109428572005</v>
      </c>
      <c r="AI306" s="1">
        <f t="shared" si="142"/>
        <v>0.94548652870038175</v>
      </c>
      <c r="AJ306" s="1">
        <f t="shared" si="143"/>
        <v>3.9674323116513532</v>
      </c>
      <c r="AK306" s="247">
        <f t="shared" si="144"/>
        <v>-1.5325679906738134</v>
      </c>
      <c r="AL306" s="254"/>
    </row>
    <row r="307" spans="1:38" s="4" customFormat="1" hidden="1" x14ac:dyDescent="0.3">
      <c r="A307" s="3">
        <v>299</v>
      </c>
      <c r="B307" s="248">
        <f t="shared" si="120"/>
        <v>-0.50000000000001399</v>
      </c>
      <c r="C307" s="249">
        <f t="shared" si="121"/>
        <v>0.49999999999998601</v>
      </c>
      <c r="D307" s="247">
        <f t="shared" si="122"/>
        <v>1.4387538052613809</v>
      </c>
      <c r="E307" s="1">
        <f t="shared" si="123"/>
        <v>0.47958460175379364</v>
      </c>
      <c r="F307" s="1">
        <f t="shared" si="124"/>
        <v>1.8408225004247964</v>
      </c>
      <c r="G307" s="1">
        <f t="shared" si="125"/>
        <v>0.73632900016991853</v>
      </c>
      <c r="H307" s="1">
        <f t="shared" si="126"/>
        <v>3.2795763056861773</v>
      </c>
      <c r="I307" s="3">
        <v>298.5</v>
      </c>
      <c r="J307" s="247">
        <f t="shared" si="127"/>
        <v>1.4273107331164878</v>
      </c>
      <c r="K307" s="247">
        <f t="shared" si="128"/>
        <v>0.47577024437216259</v>
      </c>
      <c r="L307" s="1">
        <f t="shared" si="129"/>
        <v>1.9895362997726078</v>
      </c>
      <c r="M307" s="1">
        <f t="shared" si="130"/>
        <v>0.79581451990904317</v>
      </c>
      <c r="N307" s="1">
        <f t="shared" si="131"/>
        <v>3.4168470328890956</v>
      </c>
      <c r="O307" s="247">
        <f t="shared" si="132"/>
        <v>-2.0831529671109053</v>
      </c>
      <c r="P307" s="267"/>
      <c r="Q307" s="251">
        <f t="shared" si="117"/>
        <v>-0.29581451990905716</v>
      </c>
      <c r="R307" s="148">
        <f t="shared" si="118"/>
        <v>0</v>
      </c>
      <c r="S307" s="252"/>
      <c r="T307" s="253">
        <f t="shared" si="119"/>
        <v>3.4168559312932483</v>
      </c>
      <c r="U307" s="1"/>
      <c r="V307" s="1"/>
      <c r="W307" s="3">
        <v>299</v>
      </c>
      <c r="X307" s="248">
        <f t="shared" si="116"/>
        <v>-0.50000000000001399</v>
      </c>
      <c r="Y307" s="1">
        <f t="shared" si="133"/>
        <v>0.49999999999998601</v>
      </c>
      <c r="Z307" s="247">
        <f t="shared" si="134"/>
        <v>1.4387584882073536</v>
      </c>
      <c r="AA307" s="1">
        <f t="shared" si="135"/>
        <v>0.47958520494861628</v>
      </c>
      <c r="AB307" s="1">
        <f t="shared" si="136"/>
        <v>1.8408182113394027</v>
      </c>
      <c r="AC307" s="1">
        <f t="shared" si="137"/>
        <v>0.73632896013245086</v>
      </c>
      <c r="AD307" s="1">
        <f t="shared" si="138"/>
        <v>3.2795766995467561</v>
      </c>
      <c r="AE307" s="3">
        <v>298.5</v>
      </c>
      <c r="AF307" s="247">
        <f t="shared" si="139"/>
        <v>1.4273157568435542</v>
      </c>
      <c r="AG307" s="247">
        <f t="shared" si="140"/>
        <v>0.47577096877815428</v>
      </c>
      <c r="AH307" s="1">
        <f t="shared" si="141"/>
        <v>1.9895316462663881</v>
      </c>
      <c r="AI307" s="1">
        <f t="shared" si="142"/>
        <v>0.79581446946899581</v>
      </c>
      <c r="AJ307" s="1">
        <f t="shared" si="143"/>
        <v>3.4168474031099425</v>
      </c>
      <c r="AK307" s="247">
        <f t="shared" si="144"/>
        <v>-2.0831528992152242</v>
      </c>
      <c r="AL307" s="254"/>
    </row>
    <row r="308" spans="1:38" s="4" customFormat="1" hidden="1" x14ac:dyDescent="0.3">
      <c r="A308" s="3">
        <v>300</v>
      </c>
      <c r="B308" s="248">
        <f t="shared" si="120"/>
        <v>-2.7442024347346106E-14</v>
      </c>
      <c r="C308" s="249">
        <f t="shared" si="121"/>
        <v>0.99999999999997258</v>
      </c>
      <c r="D308" s="247">
        <f t="shared" si="122"/>
        <v>1.8813182179555725</v>
      </c>
      <c r="E308" s="1">
        <f t="shared" si="123"/>
        <v>0.62710607265185747</v>
      </c>
      <c r="F308" s="1">
        <f t="shared" si="124"/>
        <v>1.6974043035678568</v>
      </c>
      <c r="G308" s="1">
        <f t="shared" si="125"/>
        <v>0.67896172142714273</v>
      </c>
      <c r="H308" s="1">
        <f t="shared" si="126"/>
        <v>3.5787225215234293</v>
      </c>
      <c r="I308" s="3">
        <v>299.5</v>
      </c>
      <c r="J308" s="247">
        <f t="shared" si="127"/>
        <v>1.6723067619173428</v>
      </c>
      <c r="K308" s="247">
        <f t="shared" si="128"/>
        <v>0.55743558730578091</v>
      </c>
      <c r="L308" s="1">
        <f t="shared" si="129"/>
        <v>1.7521344604068014</v>
      </c>
      <c r="M308" s="1">
        <f t="shared" si="130"/>
        <v>0.70085378416272059</v>
      </c>
      <c r="N308" s="1">
        <f t="shared" si="131"/>
        <v>3.4244412223241443</v>
      </c>
      <c r="O308" s="247">
        <f t="shared" si="132"/>
        <v>-2.0755587776758566</v>
      </c>
      <c r="P308" s="267"/>
      <c r="Q308" s="251">
        <f t="shared" si="117"/>
        <v>0.29914621583725198</v>
      </c>
      <c r="R308" s="148">
        <f t="shared" si="118"/>
        <v>0</v>
      </c>
      <c r="S308" s="252"/>
      <c r="T308" s="253">
        <f t="shared" si="119"/>
        <v>3.4244645369205533</v>
      </c>
      <c r="U308" s="1"/>
      <c r="V308" s="1"/>
      <c r="W308" s="3">
        <v>300</v>
      </c>
      <c r="X308" s="248">
        <f t="shared" si="116"/>
        <v>-2.7442024347346106E-14</v>
      </c>
      <c r="Y308" s="1">
        <f t="shared" si="133"/>
        <v>0.99999999999997258</v>
      </c>
      <c r="Z308" s="247">
        <f t="shared" si="134"/>
        <v>1.8813225270806226</v>
      </c>
      <c r="AA308" s="1">
        <f t="shared" si="135"/>
        <v>0.62710625662308961</v>
      </c>
      <c r="AB308" s="1">
        <f t="shared" si="136"/>
        <v>1.6974004142165928</v>
      </c>
      <c r="AC308" s="1">
        <f t="shared" si="137"/>
        <v>0.67896171073790712</v>
      </c>
      <c r="AD308" s="1">
        <f t="shared" si="138"/>
        <v>3.5787229412972152</v>
      </c>
      <c r="AE308" s="3">
        <v>299.5</v>
      </c>
      <c r="AF308" s="247">
        <f t="shared" si="139"/>
        <v>1.6723112231725308</v>
      </c>
      <c r="AG308" s="247">
        <f t="shared" si="140"/>
        <v>0.55743596112670368</v>
      </c>
      <c r="AH308" s="1">
        <f t="shared" si="141"/>
        <v>1.752130408451265</v>
      </c>
      <c r="AI308" s="1">
        <f t="shared" si="142"/>
        <v>0.70085375824951279</v>
      </c>
      <c r="AJ308" s="1">
        <f t="shared" si="143"/>
        <v>3.4244416316237958</v>
      </c>
      <c r="AK308" s="247">
        <f t="shared" si="144"/>
        <v>-2.0755586707013709</v>
      </c>
      <c r="AL308" s="254"/>
    </row>
    <row r="309" spans="1:38" s="4" customFormat="1" hidden="1" x14ac:dyDescent="0.3">
      <c r="A309" s="3">
        <v>301</v>
      </c>
      <c r="B309" s="248">
        <f t="shared" si="120"/>
        <v>0.49999999999999106</v>
      </c>
      <c r="C309" s="249">
        <f t="shared" si="121"/>
        <v>1.4999999999999911</v>
      </c>
      <c r="D309" s="247">
        <f t="shared" si="122"/>
        <v>2.6236325107359928</v>
      </c>
      <c r="E309" s="1">
        <f t="shared" si="123"/>
        <v>0.87454417024533093</v>
      </c>
      <c r="F309" s="1">
        <f t="shared" si="124"/>
        <v>1.7690409754186045</v>
      </c>
      <c r="G309" s="1">
        <f t="shared" si="125"/>
        <v>0.70761639016744182</v>
      </c>
      <c r="H309" s="1">
        <f t="shared" si="126"/>
        <v>4.3926734861545977</v>
      </c>
      <c r="I309" s="3">
        <v>300.5</v>
      </c>
      <c r="J309" s="247">
        <f t="shared" si="127"/>
        <v>2.2730571216587125</v>
      </c>
      <c r="K309" s="247">
        <f t="shared" si="128"/>
        <v>0.75768570721957085</v>
      </c>
      <c r="L309" s="1">
        <f t="shared" si="129"/>
        <v>1.7151225884220569</v>
      </c>
      <c r="M309" s="1">
        <f t="shared" si="130"/>
        <v>0.68604903536882278</v>
      </c>
      <c r="N309" s="1">
        <f t="shared" si="131"/>
        <v>3.9881797100807694</v>
      </c>
      <c r="O309" s="247">
        <f t="shared" si="132"/>
        <v>-1.5118202899192315</v>
      </c>
      <c r="P309" s="267"/>
      <c r="Q309" s="251">
        <f t="shared" si="117"/>
        <v>0.81395096463116845</v>
      </c>
      <c r="R309" s="148">
        <f t="shared" si="118"/>
        <v>0</v>
      </c>
      <c r="S309" s="252"/>
      <c r="T309" s="253">
        <f t="shared" si="119"/>
        <v>3.9882144507634747</v>
      </c>
      <c r="U309" s="1"/>
      <c r="V309" s="1"/>
      <c r="W309" s="3">
        <v>301</v>
      </c>
      <c r="X309" s="248">
        <f t="shared" si="116"/>
        <v>0.49999999999999106</v>
      </c>
      <c r="Y309" s="1">
        <f t="shared" si="133"/>
        <v>1.4999999999999911</v>
      </c>
      <c r="Z309" s="247">
        <f t="shared" si="134"/>
        <v>2.6236368967902033</v>
      </c>
      <c r="AA309" s="1">
        <f t="shared" si="135"/>
        <v>0.87454388569802932</v>
      </c>
      <c r="AB309" s="1">
        <f t="shared" si="136"/>
        <v>1.7690370035811245</v>
      </c>
      <c r="AC309" s="1">
        <f t="shared" si="137"/>
        <v>0.70761641169061062</v>
      </c>
      <c r="AD309" s="1">
        <f t="shared" si="138"/>
        <v>4.392673900371328</v>
      </c>
      <c r="AE309" s="3">
        <v>300.5</v>
      </c>
      <c r="AF309" s="247">
        <f t="shared" si="139"/>
        <v>2.2730614304289576</v>
      </c>
      <c r="AG309" s="247">
        <f t="shared" si="140"/>
        <v>0.75768563029041025</v>
      </c>
      <c r="AH309" s="1">
        <f t="shared" si="141"/>
        <v>1.715118699366541</v>
      </c>
      <c r="AI309" s="1">
        <f t="shared" si="142"/>
        <v>0.68604904092587771</v>
      </c>
      <c r="AJ309" s="1">
        <f t="shared" si="143"/>
        <v>3.9881801297954986</v>
      </c>
      <c r="AK309" s="247">
        <f t="shared" si="144"/>
        <v>-1.511820172529668</v>
      </c>
      <c r="AL309" s="254"/>
    </row>
    <row r="310" spans="1:38" s="4" customFormat="1" hidden="1" x14ac:dyDescent="0.3">
      <c r="A310" s="3">
        <v>302</v>
      </c>
      <c r="B310" s="248">
        <f t="shared" si="120"/>
        <v>0.86602540378442783</v>
      </c>
      <c r="C310" s="249">
        <f t="shared" si="121"/>
        <v>1.8660254037844277</v>
      </c>
      <c r="D310" s="247">
        <f t="shared" si="122"/>
        <v>3.4667941683220245</v>
      </c>
      <c r="E310" s="1">
        <f t="shared" si="123"/>
        <v>1.1555980561073416</v>
      </c>
      <c r="F310" s="1">
        <f t="shared" si="124"/>
        <v>2.0365375276061792</v>
      </c>
      <c r="G310" s="1">
        <f t="shared" si="125"/>
        <v>0.81461501104247169</v>
      </c>
      <c r="H310" s="1">
        <f t="shared" si="126"/>
        <v>5.5033316959282033</v>
      </c>
      <c r="I310" s="3">
        <v>301.5</v>
      </c>
      <c r="J310" s="247">
        <f t="shared" si="127"/>
        <v>3.0685912385951881</v>
      </c>
      <c r="K310" s="247">
        <f t="shared" si="128"/>
        <v>1.022863746198396</v>
      </c>
      <c r="L310" s="1">
        <f t="shared" si="129"/>
        <v>1.8884179850270539</v>
      </c>
      <c r="M310" s="1">
        <f t="shared" si="130"/>
        <v>0.75536719401082153</v>
      </c>
      <c r="N310" s="1">
        <f t="shared" si="131"/>
        <v>4.9570092236222418</v>
      </c>
      <c r="O310" s="247">
        <f t="shared" si="132"/>
        <v>-0.54299077637775905</v>
      </c>
      <c r="P310" s="267"/>
      <c r="Q310" s="251">
        <f t="shared" si="117"/>
        <v>1.1106582097736055</v>
      </c>
      <c r="R310" s="148">
        <f t="shared" si="118"/>
        <v>0</v>
      </c>
      <c r="S310" s="252"/>
      <c r="T310" s="253">
        <f t="shared" si="119"/>
        <v>4.9570493386746772</v>
      </c>
      <c r="U310" s="1"/>
      <c r="V310" s="1"/>
      <c r="W310" s="3">
        <v>302</v>
      </c>
      <c r="X310" s="248">
        <f t="shared" si="116"/>
        <v>0.86602540378442783</v>
      </c>
      <c r="Y310" s="1">
        <f t="shared" si="133"/>
        <v>1.8660254037844277</v>
      </c>
      <c r="Z310" s="247">
        <f t="shared" si="134"/>
        <v>3.466799061442372</v>
      </c>
      <c r="AA310" s="1">
        <f t="shared" si="135"/>
        <v>1.1555973792857257</v>
      </c>
      <c r="AB310" s="1">
        <f t="shared" si="136"/>
        <v>2.0365330131642518</v>
      </c>
      <c r="AC310" s="1">
        <f t="shared" si="137"/>
        <v>0.81461505901092912</v>
      </c>
      <c r="AD310" s="1">
        <f t="shared" si="138"/>
        <v>5.5033320746066234</v>
      </c>
      <c r="AE310" s="3">
        <v>301.5</v>
      </c>
      <c r="AF310" s="247">
        <f t="shared" si="139"/>
        <v>3.0685958457256435</v>
      </c>
      <c r="AG310" s="247">
        <f t="shared" si="140"/>
        <v>1.0228632391322587</v>
      </c>
      <c r="AH310" s="1">
        <f t="shared" si="141"/>
        <v>1.8884137765719664</v>
      </c>
      <c r="AI310" s="1">
        <f t="shared" si="142"/>
        <v>0.75536722954913049</v>
      </c>
      <c r="AJ310" s="1">
        <f t="shared" si="143"/>
        <v>4.9570096222976101</v>
      </c>
      <c r="AK310" s="247">
        <f t="shared" si="144"/>
        <v>-0.54299068002755657</v>
      </c>
      <c r="AL310" s="254"/>
    </row>
    <row r="311" spans="1:38" s="4" customFormat="1" hidden="1" x14ac:dyDescent="0.3">
      <c r="A311" s="3">
        <v>303</v>
      </c>
      <c r="B311" s="248">
        <f t="shared" si="120"/>
        <v>1</v>
      </c>
      <c r="C311" s="249">
        <f t="shared" si="121"/>
        <v>2</v>
      </c>
      <c r="D311" s="247">
        <f t="shared" si="122"/>
        <v>4.1848787054746142</v>
      </c>
      <c r="E311" s="1">
        <f t="shared" si="123"/>
        <v>1.3949595684915381</v>
      </c>
      <c r="F311" s="1">
        <f t="shared" si="124"/>
        <v>2.4282184749938089</v>
      </c>
      <c r="G311" s="1">
        <f t="shared" si="125"/>
        <v>0.97128738999752362</v>
      </c>
      <c r="H311" s="1">
        <f t="shared" si="126"/>
        <v>6.6130971804684231</v>
      </c>
      <c r="I311" s="3">
        <v>302.5</v>
      </c>
      <c r="J311" s="247">
        <f t="shared" si="127"/>
        <v>3.8457463885422301</v>
      </c>
      <c r="K311" s="247">
        <f t="shared" si="128"/>
        <v>1.2819154628474101</v>
      </c>
      <c r="L311" s="1">
        <f t="shared" si="129"/>
        <v>2.2255862886494504</v>
      </c>
      <c r="M311" s="1">
        <f t="shared" si="130"/>
        <v>0.89023451545978016</v>
      </c>
      <c r="N311" s="1">
        <f t="shared" si="131"/>
        <v>6.0713326771916805</v>
      </c>
      <c r="O311" s="247">
        <f t="shared" si="132"/>
        <v>0.57133267719167957</v>
      </c>
      <c r="P311" s="267"/>
      <c r="Q311" s="251">
        <f t="shared" si="117"/>
        <v>1.1097654845402198</v>
      </c>
      <c r="R311" s="148">
        <f t="shared" si="118"/>
        <v>0</v>
      </c>
      <c r="S311" s="252"/>
      <c r="T311" s="253">
        <f t="shared" si="119"/>
        <v>6.0713706748393284</v>
      </c>
      <c r="U311" s="1"/>
      <c r="V311" s="1"/>
      <c r="W311" s="3">
        <v>303</v>
      </c>
      <c r="X311" s="248">
        <f t="shared" si="116"/>
        <v>1</v>
      </c>
      <c r="Y311" s="1">
        <f t="shared" si="133"/>
        <v>2</v>
      </c>
      <c r="Z311" s="247">
        <f t="shared" si="134"/>
        <v>4.1848843999301142</v>
      </c>
      <c r="AA311" s="1">
        <f t="shared" si="135"/>
        <v>1.3949586807494136</v>
      </c>
      <c r="AB311" s="1">
        <f t="shared" si="136"/>
        <v>2.4282131032196266</v>
      </c>
      <c r="AC311" s="1">
        <f t="shared" si="137"/>
        <v>0.97128745155816021</v>
      </c>
      <c r="AD311" s="1">
        <f t="shared" si="138"/>
        <v>6.6130975031497403</v>
      </c>
      <c r="AE311" s="3">
        <v>302.5</v>
      </c>
      <c r="AF311" s="247">
        <f t="shared" si="139"/>
        <v>3.8457516649326711</v>
      </c>
      <c r="AG311" s="247">
        <f t="shared" si="140"/>
        <v>1.2819146615122579</v>
      </c>
      <c r="AH311" s="1">
        <f t="shared" si="141"/>
        <v>2.2255813640780566</v>
      </c>
      <c r="AI311" s="1">
        <f t="shared" si="142"/>
        <v>0.8902345714568819</v>
      </c>
      <c r="AJ311" s="1">
        <f t="shared" si="143"/>
        <v>6.0713330290107272</v>
      </c>
      <c r="AK311" s="247">
        <f t="shared" si="144"/>
        <v>0.57133272668556057</v>
      </c>
      <c r="AL311" s="254"/>
    </row>
    <row r="312" spans="1:38" s="4" customFormat="1" hidden="1" x14ac:dyDescent="0.3">
      <c r="A312" s="3">
        <v>304</v>
      </c>
      <c r="B312" s="248">
        <f t="shared" si="120"/>
        <v>0.86602540378444648</v>
      </c>
      <c r="C312" s="249">
        <f t="shared" si="121"/>
        <v>1.8660254037844464</v>
      </c>
      <c r="D312" s="247">
        <f t="shared" si="122"/>
        <v>4.5854759503664457</v>
      </c>
      <c r="E312" s="1">
        <f t="shared" si="123"/>
        <v>1.528491983455482</v>
      </c>
      <c r="F312" s="1">
        <f t="shared" si="124"/>
        <v>2.839133224038322</v>
      </c>
      <c r="G312" s="1">
        <f t="shared" si="125"/>
        <v>1.1356532896153289</v>
      </c>
      <c r="H312" s="1">
        <f t="shared" si="126"/>
        <v>7.4246091744047682</v>
      </c>
      <c r="I312" s="3">
        <v>303.5</v>
      </c>
      <c r="J312" s="247">
        <f t="shared" si="127"/>
        <v>4.3962844766778435</v>
      </c>
      <c r="K312" s="247">
        <f t="shared" si="128"/>
        <v>1.4654281588926146</v>
      </c>
      <c r="L312" s="1">
        <f t="shared" si="129"/>
        <v>2.6362835246202527</v>
      </c>
      <c r="M312" s="1">
        <f t="shared" si="130"/>
        <v>1.054513409848101</v>
      </c>
      <c r="N312" s="1">
        <f t="shared" si="131"/>
        <v>7.0325680012980962</v>
      </c>
      <c r="O312" s="247">
        <f t="shared" si="132"/>
        <v>1.5325680012980953</v>
      </c>
      <c r="P312" s="267"/>
      <c r="Q312" s="251">
        <f t="shared" si="117"/>
        <v>0.8115119939363451</v>
      </c>
      <c r="R312" s="148">
        <f t="shared" si="118"/>
        <v>0</v>
      </c>
      <c r="S312" s="252"/>
      <c r="T312" s="253">
        <f t="shared" si="119"/>
        <v>7.0325969571232321</v>
      </c>
      <c r="U312" s="1"/>
      <c r="V312" s="1"/>
      <c r="W312" s="3">
        <v>304</v>
      </c>
      <c r="X312" s="248">
        <f t="shared" si="116"/>
        <v>0.86602540378444648</v>
      </c>
      <c r="Y312" s="1">
        <f t="shared" si="133"/>
        <v>1.8660254037844464</v>
      </c>
      <c r="Z312" s="247">
        <f t="shared" si="134"/>
        <v>4.5854825257090059</v>
      </c>
      <c r="AA312" s="1">
        <f t="shared" si="135"/>
        <v>1.5284911226626343</v>
      </c>
      <c r="AB312" s="1">
        <f t="shared" si="136"/>
        <v>2.8391269099255623</v>
      </c>
      <c r="AC312" s="1">
        <f t="shared" si="137"/>
        <v>1.1356533482730218</v>
      </c>
      <c r="AD312" s="1">
        <f t="shared" si="138"/>
        <v>7.4246094356345687</v>
      </c>
      <c r="AE312" s="3">
        <v>303.5</v>
      </c>
      <c r="AF312" s="247">
        <f t="shared" si="139"/>
        <v>4.3962906139003728</v>
      </c>
      <c r="AG312" s="247">
        <f t="shared" si="140"/>
        <v>1.4654272780055542</v>
      </c>
      <c r="AH312" s="1">
        <f t="shared" si="141"/>
        <v>2.636277679098606</v>
      </c>
      <c r="AI312" s="1">
        <f t="shared" si="142"/>
        <v>1.054513471299618</v>
      </c>
      <c r="AJ312" s="1">
        <f t="shared" si="143"/>
        <v>7.0325682929989792</v>
      </c>
      <c r="AK312" s="247">
        <f t="shared" si="144"/>
        <v>1.5325679906738126</v>
      </c>
      <c r="AL312" s="254"/>
    </row>
    <row r="313" spans="1:38" s="4" customFormat="1" hidden="1" x14ac:dyDescent="0.3">
      <c r="A313" s="3">
        <v>305</v>
      </c>
      <c r="B313" s="248">
        <f t="shared" si="120"/>
        <v>0.50000000000002331</v>
      </c>
      <c r="C313" s="249">
        <f t="shared" si="121"/>
        <v>1.5000000000000233</v>
      </c>
      <c r="D313" s="247">
        <f t="shared" si="122"/>
        <v>4.5612461947386294</v>
      </c>
      <c r="E313" s="1">
        <f t="shared" si="123"/>
        <v>1.5204153982462099</v>
      </c>
      <c r="F313" s="1">
        <f t="shared" si="124"/>
        <v>3.1591774995752044</v>
      </c>
      <c r="G313" s="1">
        <f t="shared" si="125"/>
        <v>1.2636709998300817</v>
      </c>
      <c r="H313" s="1">
        <f t="shared" si="126"/>
        <v>7.7204236943138334</v>
      </c>
      <c r="I313" s="3">
        <v>304.5</v>
      </c>
      <c r="J313" s="247">
        <f t="shared" si="127"/>
        <v>4.5726892668835193</v>
      </c>
      <c r="K313" s="247">
        <f t="shared" si="128"/>
        <v>1.5242297556278397</v>
      </c>
      <c r="L313" s="1">
        <f t="shared" si="129"/>
        <v>3.0104637002273926</v>
      </c>
      <c r="M313" s="1">
        <f t="shared" si="130"/>
        <v>1.204185480090957</v>
      </c>
      <c r="N313" s="1">
        <f t="shared" si="131"/>
        <v>7.5831529671109124</v>
      </c>
      <c r="O313" s="247">
        <f t="shared" si="132"/>
        <v>2.0831529671109115</v>
      </c>
      <c r="P313" s="267"/>
      <c r="Q313" s="251">
        <f t="shared" si="117"/>
        <v>0.29581451990906515</v>
      </c>
      <c r="R313" s="148">
        <f t="shared" si="118"/>
        <v>0</v>
      </c>
      <c r="S313" s="252"/>
      <c r="T313" s="253">
        <f t="shared" si="119"/>
        <v>7.5831683794449338</v>
      </c>
      <c r="U313" s="1"/>
      <c r="V313" s="1"/>
      <c r="W313" s="3">
        <v>305</v>
      </c>
      <c r="X313" s="248">
        <f t="shared" si="116"/>
        <v>0.50000000000002331</v>
      </c>
      <c r="Y313" s="1">
        <f t="shared" si="133"/>
        <v>1.5000000000000233</v>
      </c>
      <c r="Z313" s="247">
        <f t="shared" si="134"/>
        <v>4.5612534944871816</v>
      </c>
      <c r="AA313" s="1">
        <f t="shared" si="135"/>
        <v>1.5204147950513873</v>
      </c>
      <c r="AB313" s="1">
        <f t="shared" si="136"/>
        <v>3.1591704106164058</v>
      </c>
      <c r="AC313" s="1">
        <f t="shared" si="137"/>
        <v>1.2636710398675497</v>
      </c>
      <c r="AD313" s="1">
        <f t="shared" si="138"/>
        <v>7.720423905103587</v>
      </c>
      <c r="AE313" s="3">
        <v>304.5</v>
      </c>
      <c r="AF313" s="247">
        <f t="shared" si="139"/>
        <v>4.5726962258509776</v>
      </c>
      <c r="AG313" s="247">
        <f t="shared" si="140"/>
        <v>1.5242290312218481</v>
      </c>
      <c r="AH313" s="1">
        <f t="shared" si="141"/>
        <v>3.0104569756894191</v>
      </c>
      <c r="AI313" s="1">
        <f t="shared" si="142"/>
        <v>1.2041855305310043</v>
      </c>
      <c r="AJ313" s="1">
        <f t="shared" si="143"/>
        <v>7.5831532015403962</v>
      </c>
      <c r="AK313" s="247">
        <f t="shared" si="144"/>
        <v>2.0831528992152295</v>
      </c>
      <c r="AL313" s="254"/>
    </row>
    <row r="314" spans="1:38" s="4" customFormat="1" hidden="1" x14ac:dyDescent="0.3">
      <c r="A314" s="3">
        <v>306</v>
      </c>
      <c r="B314" s="248">
        <f t="shared" si="120"/>
        <v>9.800970798834463E-15</v>
      </c>
      <c r="C314" s="249">
        <f t="shared" si="121"/>
        <v>1.0000000000000098</v>
      </c>
      <c r="D314" s="247">
        <f t="shared" si="122"/>
        <v>4.1186817820444199</v>
      </c>
      <c r="E314" s="1">
        <f t="shared" si="123"/>
        <v>1.37289392734814</v>
      </c>
      <c r="F314" s="1">
        <f t="shared" si="124"/>
        <v>3.3025956964321437</v>
      </c>
      <c r="G314" s="1">
        <f t="shared" si="125"/>
        <v>1.3210382785728574</v>
      </c>
      <c r="H314" s="1">
        <f t="shared" si="126"/>
        <v>7.4212774784765632</v>
      </c>
      <c r="I314" s="3">
        <v>305.5</v>
      </c>
      <c r="J314" s="247">
        <f t="shared" si="127"/>
        <v>4.3276932380826576</v>
      </c>
      <c r="K314" s="247">
        <f t="shared" si="128"/>
        <v>1.4425644126942192</v>
      </c>
      <c r="L314" s="1">
        <f t="shared" si="129"/>
        <v>3.2478655395931999</v>
      </c>
      <c r="M314" s="1">
        <f t="shared" si="130"/>
        <v>1.29914621583728</v>
      </c>
      <c r="N314" s="1">
        <f t="shared" si="131"/>
        <v>7.5755587776758571</v>
      </c>
      <c r="O314" s="247">
        <f t="shared" si="132"/>
        <v>2.0755587776758562</v>
      </c>
      <c r="P314" s="267"/>
      <c r="Q314" s="251">
        <f t="shared" si="117"/>
        <v>-0.29914621583727019</v>
      </c>
      <c r="R314" s="148">
        <f t="shared" si="118"/>
        <v>0</v>
      </c>
      <c r="S314" s="252"/>
      <c r="T314" s="253">
        <f t="shared" si="119"/>
        <v>7.5755597738176252</v>
      </c>
      <c r="U314" s="1"/>
      <c r="V314" s="1"/>
      <c r="W314" s="3">
        <v>306</v>
      </c>
      <c r="X314" s="248">
        <f t="shared" si="116"/>
        <v>9.800970798834463E-15</v>
      </c>
      <c r="Y314" s="1">
        <f t="shared" si="133"/>
        <v>1.0000000000000098</v>
      </c>
      <c r="Z314" s="247">
        <f t="shared" si="134"/>
        <v>4.1186894556138949</v>
      </c>
      <c r="AA314" s="1">
        <f t="shared" si="135"/>
        <v>1.3728937433769079</v>
      </c>
      <c r="AB314" s="1">
        <f t="shared" si="136"/>
        <v>3.3025882077392152</v>
      </c>
      <c r="AC314" s="1">
        <f t="shared" si="137"/>
        <v>1.3210382892620933</v>
      </c>
      <c r="AD314" s="1">
        <f t="shared" si="138"/>
        <v>7.4212776633531101</v>
      </c>
      <c r="AE314" s="3">
        <v>305.5</v>
      </c>
      <c r="AF314" s="247">
        <f t="shared" si="139"/>
        <v>4.3277007595219947</v>
      </c>
      <c r="AG314" s="247">
        <f t="shared" si="140"/>
        <v>1.4425640388732965</v>
      </c>
      <c r="AH314" s="1">
        <f t="shared" si="141"/>
        <v>3.2478582135045437</v>
      </c>
      <c r="AI314" s="1">
        <f t="shared" si="142"/>
        <v>1.2991462417504878</v>
      </c>
      <c r="AJ314" s="1">
        <f t="shared" si="143"/>
        <v>7.5755589730265385</v>
      </c>
      <c r="AK314" s="247">
        <f t="shared" si="144"/>
        <v>2.0755586707013718</v>
      </c>
      <c r="AL314" s="254"/>
    </row>
    <row r="315" spans="1:38" s="4" customFormat="1" hidden="1" x14ac:dyDescent="0.3">
      <c r="A315" s="3">
        <v>307</v>
      </c>
      <c r="B315" s="248">
        <f t="shared" si="120"/>
        <v>-0.49999999999998174</v>
      </c>
      <c r="C315" s="249">
        <f t="shared" si="121"/>
        <v>0.50000000000001821</v>
      </c>
      <c r="D315" s="247">
        <f t="shared" si="122"/>
        <v>3.3763674892640099</v>
      </c>
      <c r="E315" s="1">
        <f t="shared" si="123"/>
        <v>1.12545582975467</v>
      </c>
      <c r="F315" s="1">
        <f t="shared" si="124"/>
        <v>3.2309590245813951</v>
      </c>
      <c r="G315" s="1">
        <f t="shared" si="125"/>
        <v>1.2923836098325581</v>
      </c>
      <c r="H315" s="1">
        <f t="shared" si="126"/>
        <v>6.6073265138454049</v>
      </c>
      <c r="I315" s="3">
        <v>306.5</v>
      </c>
      <c r="J315" s="247">
        <f t="shared" si="127"/>
        <v>3.7269428783412852</v>
      </c>
      <c r="K315" s="247">
        <f t="shared" si="128"/>
        <v>1.2423142927804285</v>
      </c>
      <c r="L315" s="1">
        <f t="shared" si="129"/>
        <v>3.2848774115779422</v>
      </c>
      <c r="M315" s="1">
        <f t="shared" si="130"/>
        <v>1.3139509646311769</v>
      </c>
      <c r="N315" s="1">
        <f t="shared" si="131"/>
        <v>7.0118202899192275</v>
      </c>
      <c r="O315" s="247">
        <f t="shared" si="132"/>
        <v>1.5118202899192266</v>
      </c>
      <c r="P315" s="267"/>
      <c r="Q315" s="251">
        <f t="shared" si="117"/>
        <v>-0.81395096463115824</v>
      </c>
      <c r="R315" s="148">
        <f t="shared" si="118"/>
        <v>0</v>
      </c>
      <c r="S315" s="252"/>
      <c r="T315" s="253">
        <f t="shared" si="119"/>
        <v>7.0118098599746705</v>
      </c>
      <c r="U315" s="1"/>
      <c r="V315" s="1"/>
      <c r="W315" s="3">
        <v>307</v>
      </c>
      <c r="X315" s="248">
        <f t="shared" si="116"/>
        <v>-0.49999999999998174</v>
      </c>
      <c r="Y315" s="1">
        <f t="shared" si="133"/>
        <v>0.50000000000001821</v>
      </c>
      <c r="Z315" s="247">
        <f t="shared" si="134"/>
        <v>3.376375085904324</v>
      </c>
      <c r="AA315" s="1">
        <f t="shared" si="135"/>
        <v>1.1254561143019717</v>
      </c>
      <c r="AB315" s="1">
        <f t="shared" si="136"/>
        <v>3.2309516183746831</v>
      </c>
      <c r="AC315" s="1">
        <f t="shared" si="137"/>
        <v>1.2923835883093897</v>
      </c>
      <c r="AD315" s="1">
        <f t="shared" si="138"/>
        <v>6.6073267042790071</v>
      </c>
      <c r="AE315" s="3">
        <v>306.5</v>
      </c>
      <c r="AF315" s="247">
        <f t="shared" si="139"/>
        <v>3.7269505522655653</v>
      </c>
      <c r="AG315" s="247">
        <f t="shared" si="140"/>
        <v>1.2423143697095891</v>
      </c>
      <c r="AH315" s="1">
        <f t="shared" si="141"/>
        <v>3.2848699225892668</v>
      </c>
      <c r="AI315" s="1">
        <f t="shared" si="142"/>
        <v>1.3139509590741227</v>
      </c>
      <c r="AJ315" s="1">
        <f t="shared" si="143"/>
        <v>7.0118204748548321</v>
      </c>
      <c r="AK315" s="247">
        <f t="shared" si="144"/>
        <v>1.5118201725296654</v>
      </c>
      <c r="AL315" s="254"/>
    </row>
    <row r="316" spans="1:38" s="4" customFormat="1" hidden="1" x14ac:dyDescent="0.3">
      <c r="A316" s="3">
        <v>308</v>
      </c>
      <c r="B316" s="248">
        <f t="shared" si="120"/>
        <v>-0.86602540378443671</v>
      </c>
      <c r="C316" s="249">
        <f t="shared" si="121"/>
        <v>0.13397459621556329</v>
      </c>
      <c r="D316" s="247">
        <f t="shared" si="122"/>
        <v>2.5332058316779698</v>
      </c>
      <c r="E316" s="1">
        <f t="shared" si="123"/>
        <v>0.84440194389265655</v>
      </c>
      <c r="F316" s="1">
        <f t="shared" si="124"/>
        <v>2.9634624723938203</v>
      </c>
      <c r="G316" s="1">
        <f t="shared" si="125"/>
        <v>1.1853849889575281</v>
      </c>
      <c r="H316" s="1">
        <f t="shared" si="126"/>
        <v>5.4966683040717896</v>
      </c>
      <c r="I316" s="3">
        <v>307.5</v>
      </c>
      <c r="J316" s="247">
        <f t="shared" si="127"/>
        <v>2.9314087614048101</v>
      </c>
      <c r="K316" s="247">
        <f t="shared" si="128"/>
        <v>0.9771362538016034</v>
      </c>
      <c r="L316" s="1">
        <f t="shared" si="129"/>
        <v>3.1115820149729454</v>
      </c>
      <c r="M316" s="1">
        <f t="shared" si="130"/>
        <v>1.2446328059891782</v>
      </c>
      <c r="N316" s="1">
        <f t="shared" si="131"/>
        <v>6.0429907763777555</v>
      </c>
      <c r="O316" s="247">
        <f t="shared" si="132"/>
        <v>0.54299077637775461</v>
      </c>
      <c r="P316" s="267"/>
      <c r="Q316" s="251">
        <f t="shared" si="117"/>
        <v>-1.1106582097736153</v>
      </c>
      <c r="R316" s="148">
        <f t="shared" si="118"/>
        <v>-3.3306690738754696E-16</v>
      </c>
      <c r="S316" s="252"/>
      <c r="T316" s="253">
        <f t="shared" si="119"/>
        <v>6.0429749720634582</v>
      </c>
      <c r="U316" s="1"/>
      <c r="V316" s="1"/>
      <c r="W316" s="3">
        <v>308</v>
      </c>
      <c r="X316" s="248">
        <f t="shared" si="116"/>
        <v>-0.86602540378443671</v>
      </c>
      <c r="Y316" s="1">
        <f t="shared" si="133"/>
        <v>0.13397459621556329</v>
      </c>
      <c r="Z316" s="247">
        <f t="shared" si="134"/>
        <v>2.5332129212521468</v>
      </c>
      <c r="AA316" s="1">
        <f t="shared" si="135"/>
        <v>0.8444026207142723</v>
      </c>
      <c r="AB316" s="1">
        <f t="shared" si="136"/>
        <v>2.9634556087915547</v>
      </c>
      <c r="AC316" s="1">
        <f t="shared" si="137"/>
        <v>1.1853849409890707</v>
      </c>
      <c r="AD316" s="1">
        <f t="shared" si="138"/>
        <v>5.496668530043701</v>
      </c>
      <c r="AE316" s="3">
        <v>307.5</v>
      </c>
      <c r="AF316" s="247">
        <f t="shared" si="139"/>
        <v>2.9314161369688794</v>
      </c>
      <c r="AG316" s="247">
        <f t="shared" si="140"/>
        <v>0.97713676086774071</v>
      </c>
      <c r="AH316" s="1">
        <f t="shared" si="141"/>
        <v>3.1115748453838412</v>
      </c>
      <c r="AI316" s="1">
        <f t="shared" si="142"/>
        <v>1.2446327704508697</v>
      </c>
      <c r="AJ316" s="1">
        <f t="shared" si="143"/>
        <v>6.0429909823527206</v>
      </c>
      <c r="AK316" s="247">
        <f t="shared" si="144"/>
        <v>0.54299068002755391</v>
      </c>
      <c r="AL316" s="254"/>
    </row>
    <row r="317" spans="1:38" s="4" customFormat="1" hidden="1" x14ac:dyDescent="0.3">
      <c r="A317" s="3">
        <v>309</v>
      </c>
      <c r="B317" s="248">
        <f t="shared" si="120"/>
        <v>-1</v>
      </c>
      <c r="C317" s="249">
        <f t="shared" si="121"/>
        <v>0</v>
      </c>
      <c r="D317" s="247">
        <f t="shared" si="122"/>
        <v>1.8151212945253814</v>
      </c>
      <c r="E317" s="1">
        <f t="shared" si="123"/>
        <v>0.60504043150846043</v>
      </c>
      <c r="F317" s="1">
        <f t="shared" si="124"/>
        <v>2.5717815250061893</v>
      </c>
      <c r="G317" s="1">
        <f t="shared" si="125"/>
        <v>1.0287126100024757</v>
      </c>
      <c r="H317" s="1">
        <f t="shared" si="126"/>
        <v>4.3869028195315707</v>
      </c>
      <c r="I317" s="3">
        <v>308.5</v>
      </c>
      <c r="J317" s="247">
        <f t="shared" si="127"/>
        <v>2.1542536114577646</v>
      </c>
      <c r="K317" s="247">
        <f t="shared" si="128"/>
        <v>0.71808453715258824</v>
      </c>
      <c r="L317" s="1">
        <f t="shared" si="129"/>
        <v>2.7744137113505483</v>
      </c>
      <c r="M317" s="1">
        <f t="shared" si="130"/>
        <v>1.1097654845402194</v>
      </c>
      <c r="N317" s="1">
        <f t="shared" si="131"/>
        <v>4.9286673228083124</v>
      </c>
      <c r="O317" s="247">
        <f t="shared" si="132"/>
        <v>-0.57133267719168845</v>
      </c>
      <c r="P317" s="267"/>
      <c r="Q317" s="251">
        <f t="shared" si="117"/>
        <v>-1.1097654845402189</v>
      </c>
      <c r="R317" s="148">
        <f t="shared" si="118"/>
        <v>4.4408920985006262E-16</v>
      </c>
      <c r="S317" s="252"/>
      <c r="T317" s="253">
        <f t="shared" si="119"/>
        <v>4.9286536358988666</v>
      </c>
      <c r="U317" s="1"/>
      <c r="V317" s="1"/>
      <c r="W317" s="3">
        <v>309</v>
      </c>
      <c r="X317" s="248">
        <f t="shared" si="116"/>
        <v>-1</v>
      </c>
      <c r="Y317" s="1">
        <f t="shared" si="133"/>
        <v>0</v>
      </c>
      <c r="Z317" s="247">
        <f t="shared" si="134"/>
        <v>1.8151275827644062</v>
      </c>
      <c r="AA317" s="1">
        <f t="shared" si="135"/>
        <v>0.6050413192505848</v>
      </c>
      <c r="AB317" s="1">
        <f t="shared" si="136"/>
        <v>2.5717755187361786</v>
      </c>
      <c r="AC317" s="1">
        <f t="shared" si="137"/>
        <v>1.0287125484418391</v>
      </c>
      <c r="AD317" s="1">
        <f t="shared" si="138"/>
        <v>4.386903101500585</v>
      </c>
      <c r="AE317" s="3">
        <v>308.5</v>
      </c>
      <c r="AF317" s="247">
        <f t="shared" si="139"/>
        <v>2.1542603177618487</v>
      </c>
      <c r="AG317" s="247">
        <f t="shared" si="140"/>
        <v>0.71808533848774059</v>
      </c>
      <c r="AH317" s="1">
        <f t="shared" si="141"/>
        <v>2.774407257877749</v>
      </c>
      <c r="AI317" s="1">
        <f t="shared" si="142"/>
        <v>1.1097654285431175</v>
      </c>
      <c r="AJ317" s="1">
        <f t="shared" si="143"/>
        <v>4.9286675756395972</v>
      </c>
      <c r="AK317" s="247">
        <f t="shared" si="144"/>
        <v>-0.57133272668556945</v>
      </c>
      <c r="AL317" s="254"/>
    </row>
    <row r="318" spans="1:38" s="4" customFormat="1" hidden="1" x14ac:dyDescent="0.3">
      <c r="A318" s="3">
        <v>310</v>
      </c>
      <c r="B318" s="248">
        <f t="shared" si="120"/>
        <v>-0.86602540378445192</v>
      </c>
      <c r="C318" s="249">
        <f t="shared" si="121"/>
        <v>0.13397459621554808</v>
      </c>
      <c r="D318" s="247">
        <f t="shared" si="122"/>
        <v>1.4145240496335461</v>
      </c>
      <c r="E318" s="1">
        <f t="shared" si="123"/>
        <v>0.47150801654451535</v>
      </c>
      <c r="F318" s="1">
        <f t="shared" si="124"/>
        <v>2.1608667759616749</v>
      </c>
      <c r="G318" s="1">
        <f t="shared" si="125"/>
        <v>0.86434671038466993</v>
      </c>
      <c r="H318" s="1">
        <f t="shared" si="126"/>
        <v>3.5753908255952211</v>
      </c>
      <c r="I318" s="3">
        <v>309.5</v>
      </c>
      <c r="J318" s="247">
        <f t="shared" si="127"/>
        <v>1.6037155233221503</v>
      </c>
      <c r="K318" s="247">
        <f t="shared" si="128"/>
        <v>0.53457184110738343</v>
      </c>
      <c r="L318" s="1">
        <f t="shared" si="129"/>
        <v>2.3637164753797442</v>
      </c>
      <c r="M318" s="1">
        <f t="shared" si="130"/>
        <v>0.94548659015189762</v>
      </c>
      <c r="N318" s="1">
        <f t="shared" si="131"/>
        <v>3.9674319987018944</v>
      </c>
      <c r="O318" s="247">
        <f t="shared" si="132"/>
        <v>-1.5325680012981064</v>
      </c>
      <c r="P318" s="267"/>
      <c r="Q318" s="251">
        <f t="shared" si="117"/>
        <v>-0.81151199393634954</v>
      </c>
      <c r="R318" s="148">
        <f t="shared" si="118"/>
        <v>0</v>
      </c>
      <c r="S318" s="252"/>
      <c r="T318" s="253">
        <f t="shared" si="119"/>
        <v>3.9674273536149132</v>
      </c>
      <c r="U318" s="1"/>
      <c r="V318" s="1"/>
      <c r="W318" s="3">
        <v>310</v>
      </c>
      <c r="X318" s="248">
        <f t="shared" si="116"/>
        <v>-0.86602540378445192</v>
      </c>
      <c r="Y318" s="1">
        <f t="shared" si="133"/>
        <v>0.13397459621554808</v>
      </c>
      <c r="Z318" s="247">
        <f t="shared" si="134"/>
        <v>1.4145294569855107</v>
      </c>
      <c r="AA318" s="1">
        <f t="shared" si="135"/>
        <v>0.47150887733736307</v>
      </c>
      <c r="AB318" s="1">
        <f t="shared" si="136"/>
        <v>2.1608617120302416</v>
      </c>
      <c r="AC318" s="1">
        <f t="shared" si="137"/>
        <v>0.86434665172697689</v>
      </c>
      <c r="AD318" s="1">
        <f t="shared" si="138"/>
        <v>3.5753911690157523</v>
      </c>
      <c r="AE318" s="3">
        <v>309.5</v>
      </c>
      <c r="AF318" s="247">
        <f t="shared" si="139"/>
        <v>1.6037213687941454</v>
      </c>
      <c r="AG318" s="247">
        <f t="shared" si="140"/>
        <v>0.53457272199444361</v>
      </c>
      <c r="AH318" s="1">
        <f t="shared" si="141"/>
        <v>2.3637109428571992</v>
      </c>
      <c r="AI318" s="1">
        <f t="shared" si="142"/>
        <v>0.94548652870038119</v>
      </c>
      <c r="AJ318" s="1">
        <f t="shared" si="143"/>
        <v>3.9674323116513444</v>
      </c>
      <c r="AK318" s="247">
        <f t="shared" si="144"/>
        <v>-1.5325679906738223</v>
      </c>
      <c r="AL318" s="254"/>
    </row>
    <row r="319" spans="1:38" s="4" customFormat="1" hidden="1" x14ac:dyDescent="0.3">
      <c r="A319" s="3">
        <v>311</v>
      </c>
      <c r="B319" s="248">
        <f t="shared" si="120"/>
        <v>-0.5000000000000081</v>
      </c>
      <c r="C319" s="249">
        <f t="shared" si="121"/>
        <v>0.4999999999999919</v>
      </c>
      <c r="D319" s="247">
        <f t="shared" si="122"/>
        <v>1.4387538052613777</v>
      </c>
      <c r="E319" s="1">
        <f t="shared" si="123"/>
        <v>0.47958460175379258</v>
      </c>
      <c r="F319" s="1">
        <f t="shared" si="124"/>
        <v>1.8408225004247933</v>
      </c>
      <c r="G319" s="1">
        <f t="shared" si="125"/>
        <v>0.73632900016991731</v>
      </c>
      <c r="H319" s="1">
        <f t="shared" si="126"/>
        <v>3.2795763056861711</v>
      </c>
      <c r="I319" s="3">
        <v>310.5</v>
      </c>
      <c r="J319" s="247">
        <f t="shared" si="127"/>
        <v>1.4273107331164807</v>
      </c>
      <c r="K319" s="247">
        <f t="shared" si="128"/>
        <v>0.47577024437216026</v>
      </c>
      <c r="L319" s="1">
        <f t="shared" si="129"/>
        <v>1.9895362997726045</v>
      </c>
      <c r="M319" s="1">
        <f t="shared" si="130"/>
        <v>0.79581451990904184</v>
      </c>
      <c r="N319" s="1">
        <f t="shared" si="131"/>
        <v>3.416847032889085</v>
      </c>
      <c r="O319" s="247">
        <f t="shared" si="132"/>
        <v>-2.0831529671109159</v>
      </c>
      <c r="P319" s="267"/>
      <c r="Q319" s="251">
        <f t="shared" si="117"/>
        <v>-0.29581451990905006</v>
      </c>
      <c r="R319" s="148">
        <f t="shared" si="118"/>
        <v>0</v>
      </c>
      <c r="S319" s="252"/>
      <c r="T319" s="253">
        <f t="shared" si="119"/>
        <v>3.4168559312932447</v>
      </c>
      <c r="U319" s="1"/>
      <c r="V319" s="1"/>
      <c r="W319" s="3">
        <v>311</v>
      </c>
      <c r="X319" s="248">
        <f t="shared" si="116"/>
        <v>-0.5000000000000081</v>
      </c>
      <c r="Y319" s="1">
        <f t="shared" si="133"/>
        <v>0.4999999999999919</v>
      </c>
      <c r="Z319" s="247">
        <f t="shared" si="134"/>
        <v>1.4387584882073507</v>
      </c>
      <c r="AA319" s="1">
        <f t="shared" si="135"/>
        <v>0.47958520494861534</v>
      </c>
      <c r="AB319" s="1">
        <f t="shared" si="136"/>
        <v>1.8408182113393992</v>
      </c>
      <c r="AC319" s="1">
        <f t="shared" si="137"/>
        <v>0.73632896013244942</v>
      </c>
      <c r="AD319" s="1">
        <f t="shared" si="138"/>
        <v>3.2795766995467499</v>
      </c>
      <c r="AE319" s="3">
        <v>310.5</v>
      </c>
      <c r="AF319" s="247">
        <f t="shared" si="139"/>
        <v>1.4273157568435473</v>
      </c>
      <c r="AG319" s="247">
        <f t="shared" si="140"/>
        <v>0.475770968778152</v>
      </c>
      <c r="AH319" s="1">
        <f t="shared" si="141"/>
        <v>1.9895316462663852</v>
      </c>
      <c r="AI319" s="1">
        <f t="shared" si="142"/>
        <v>0.7958144694689947</v>
      </c>
      <c r="AJ319" s="1">
        <f t="shared" si="143"/>
        <v>3.4168474031099327</v>
      </c>
      <c r="AK319" s="247">
        <f t="shared" si="144"/>
        <v>-2.0831528992152339</v>
      </c>
      <c r="AL319" s="254"/>
    </row>
    <row r="320" spans="1:38" s="4" customFormat="1" hidden="1" x14ac:dyDescent="0.3">
      <c r="A320" s="3">
        <v>312</v>
      </c>
      <c r="B320" s="248">
        <f t="shared" si="120"/>
        <v>-2.0581626680726828E-14</v>
      </c>
      <c r="C320" s="249">
        <f t="shared" si="121"/>
        <v>0.99999999999997946</v>
      </c>
      <c r="D320" s="247">
        <f t="shared" si="122"/>
        <v>1.8813182179555761</v>
      </c>
      <c r="E320" s="1">
        <f t="shared" si="123"/>
        <v>0.62710607265185869</v>
      </c>
      <c r="F320" s="1">
        <f t="shared" si="124"/>
        <v>1.6974043035678548</v>
      </c>
      <c r="G320" s="1">
        <f t="shared" si="125"/>
        <v>0.67896172142714195</v>
      </c>
      <c r="H320" s="1">
        <f t="shared" si="126"/>
        <v>3.5787225215234306</v>
      </c>
      <c r="I320" s="3">
        <v>311.5</v>
      </c>
      <c r="J320" s="247">
        <f t="shared" si="127"/>
        <v>1.6723067619173431</v>
      </c>
      <c r="K320" s="247">
        <f t="shared" si="128"/>
        <v>0.55743558730578102</v>
      </c>
      <c r="L320" s="1">
        <f t="shared" si="129"/>
        <v>1.7521344604067988</v>
      </c>
      <c r="M320" s="1">
        <f t="shared" si="130"/>
        <v>0.70085378416271948</v>
      </c>
      <c r="N320" s="1">
        <f t="shared" si="131"/>
        <v>3.4244412223241421</v>
      </c>
      <c r="O320" s="247">
        <f t="shared" si="132"/>
        <v>-2.0755587776758588</v>
      </c>
      <c r="P320" s="267"/>
      <c r="Q320" s="251">
        <f t="shared" si="117"/>
        <v>0.29914621583725953</v>
      </c>
      <c r="R320" s="148">
        <f t="shared" si="118"/>
        <v>0</v>
      </c>
      <c r="S320" s="252"/>
      <c r="T320" s="253">
        <f t="shared" si="119"/>
        <v>3.4244645369205409</v>
      </c>
      <c r="U320" s="1"/>
      <c r="V320" s="1"/>
      <c r="W320" s="3">
        <v>312</v>
      </c>
      <c r="X320" s="248">
        <f t="shared" si="116"/>
        <v>-2.0581626680726828E-14</v>
      </c>
      <c r="Y320" s="1">
        <f t="shared" si="133"/>
        <v>0.99999999999997946</v>
      </c>
      <c r="Z320" s="247">
        <f t="shared" si="134"/>
        <v>1.8813225270806262</v>
      </c>
      <c r="AA320" s="1">
        <f t="shared" si="135"/>
        <v>0.62710625662309083</v>
      </c>
      <c r="AB320" s="1">
        <f t="shared" si="136"/>
        <v>1.6974004142165906</v>
      </c>
      <c r="AC320" s="1">
        <f t="shared" si="137"/>
        <v>0.67896171073790623</v>
      </c>
      <c r="AD320" s="1">
        <f t="shared" si="138"/>
        <v>3.578722941297217</v>
      </c>
      <c r="AE320" s="3">
        <v>311.5</v>
      </c>
      <c r="AF320" s="247">
        <f t="shared" si="139"/>
        <v>1.6723112231725312</v>
      </c>
      <c r="AG320" s="247">
        <f t="shared" si="140"/>
        <v>0.5574359611267039</v>
      </c>
      <c r="AH320" s="1">
        <f t="shared" si="141"/>
        <v>1.7521304084512621</v>
      </c>
      <c r="AI320" s="1">
        <f t="shared" si="142"/>
        <v>0.70085375824951168</v>
      </c>
      <c r="AJ320" s="1">
        <f t="shared" si="143"/>
        <v>3.4244416316237931</v>
      </c>
      <c r="AK320" s="247">
        <f t="shared" si="144"/>
        <v>-2.0755586707013736</v>
      </c>
      <c r="AL320" s="254"/>
    </row>
    <row r="321" spans="1:38" s="4" customFormat="1" hidden="1" x14ac:dyDescent="0.3">
      <c r="A321" s="3">
        <v>313</v>
      </c>
      <c r="B321" s="248">
        <f t="shared" si="120"/>
        <v>0.49999999999997241</v>
      </c>
      <c r="C321" s="249">
        <f t="shared" si="121"/>
        <v>1.4999999999999725</v>
      </c>
      <c r="D321" s="247">
        <f t="shared" si="122"/>
        <v>2.6236325107359795</v>
      </c>
      <c r="E321" s="1">
        <f t="shared" si="123"/>
        <v>0.87454417024532649</v>
      </c>
      <c r="F321" s="1">
        <f t="shared" si="124"/>
        <v>1.7690409754186018</v>
      </c>
      <c r="G321" s="1">
        <f t="shared" si="125"/>
        <v>0.70761639016744071</v>
      </c>
      <c r="H321" s="1">
        <f t="shared" si="126"/>
        <v>4.3926734861545818</v>
      </c>
      <c r="I321" s="3">
        <v>312.5</v>
      </c>
      <c r="J321" s="247">
        <f t="shared" si="127"/>
        <v>2.2730571216587068</v>
      </c>
      <c r="K321" s="247">
        <f t="shared" si="128"/>
        <v>0.75768570721956896</v>
      </c>
      <c r="L321" s="1">
        <f t="shared" si="129"/>
        <v>1.7151225884220551</v>
      </c>
      <c r="M321" s="1">
        <f t="shared" si="130"/>
        <v>0.686049035368822</v>
      </c>
      <c r="N321" s="1">
        <f t="shared" si="131"/>
        <v>3.9881797100807619</v>
      </c>
      <c r="O321" s="247">
        <f t="shared" si="132"/>
        <v>-1.511820289919239</v>
      </c>
      <c r="P321" s="267"/>
      <c r="Q321" s="251">
        <f t="shared" si="117"/>
        <v>0.81395096463115113</v>
      </c>
      <c r="R321" s="148">
        <f t="shared" si="118"/>
        <v>0</v>
      </c>
      <c r="S321" s="252"/>
      <c r="T321" s="253">
        <f t="shared" si="119"/>
        <v>3.9882144507634854</v>
      </c>
      <c r="U321" s="1"/>
      <c r="V321" s="1"/>
      <c r="W321" s="3">
        <v>313</v>
      </c>
      <c r="X321" s="248">
        <f t="shared" si="116"/>
        <v>0.49999999999997241</v>
      </c>
      <c r="Y321" s="1">
        <f t="shared" si="133"/>
        <v>1.4999999999999725</v>
      </c>
      <c r="Z321" s="247">
        <f t="shared" si="134"/>
        <v>2.62363689679019</v>
      </c>
      <c r="AA321" s="1">
        <f t="shared" si="135"/>
        <v>0.87454388569802488</v>
      </c>
      <c r="AB321" s="1">
        <f t="shared" si="136"/>
        <v>1.7690370035811214</v>
      </c>
      <c r="AC321" s="1">
        <f t="shared" si="137"/>
        <v>0.70761641169060929</v>
      </c>
      <c r="AD321" s="1">
        <f t="shared" si="138"/>
        <v>4.3926739003713111</v>
      </c>
      <c r="AE321" s="3">
        <v>312.5</v>
      </c>
      <c r="AF321" s="247">
        <f t="shared" si="139"/>
        <v>2.2730614304289523</v>
      </c>
      <c r="AG321" s="247">
        <f t="shared" si="140"/>
        <v>0.75768563029040847</v>
      </c>
      <c r="AH321" s="1">
        <f t="shared" si="141"/>
        <v>1.715118699366539</v>
      </c>
      <c r="AI321" s="1">
        <f t="shared" si="142"/>
        <v>0.68604904092587682</v>
      </c>
      <c r="AJ321" s="1">
        <f t="shared" si="143"/>
        <v>3.9881801297954915</v>
      </c>
      <c r="AK321" s="247">
        <f t="shared" si="144"/>
        <v>-1.5118201725296752</v>
      </c>
      <c r="AL321" s="254"/>
    </row>
    <row r="322" spans="1:38" s="4" customFormat="1" hidden="1" x14ac:dyDescent="0.3">
      <c r="A322" s="3">
        <v>314</v>
      </c>
      <c r="B322" s="248">
        <f t="shared" si="120"/>
        <v>0.86602540378443127</v>
      </c>
      <c r="C322" s="249">
        <f t="shared" si="121"/>
        <v>1.8660254037844313</v>
      </c>
      <c r="D322" s="247">
        <f t="shared" si="122"/>
        <v>3.4667941683220178</v>
      </c>
      <c r="E322" s="1">
        <f t="shared" si="123"/>
        <v>1.1555980561073393</v>
      </c>
      <c r="F322" s="1">
        <f t="shared" si="124"/>
        <v>2.0365375276061743</v>
      </c>
      <c r="G322" s="1">
        <f t="shared" si="125"/>
        <v>0.81461501104246969</v>
      </c>
      <c r="H322" s="1">
        <f t="shared" si="126"/>
        <v>5.5033316959281926</v>
      </c>
      <c r="I322" s="3">
        <v>313.5</v>
      </c>
      <c r="J322" s="247">
        <f t="shared" si="127"/>
        <v>3.0685912385951788</v>
      </c>
      <c r="K322" s="247">
        <f t="shared" si="128"/>
        <v>1.0228637461983929</v>
      </c>
      <c r="L322" s="1">
        <f t="shared" si="129"/>
        <v>1.8884179850270499</v>
      </c>
      <c r="M322" s="1">
        <f t="shared" si="130"/>
        <v>0.75536719401081998</v>
      </c>
      <c r="N322" s="1">
        <f t="shared" si="131"/>
        <v>4.9570092236222285</v>
      </c>
      <c r="O322" s="247">
        <f t="shared" si="132"/>
        <v>-0.54299077637777238</v>
      </c>
      <c r="P322" s="267"/>
      <c r="Q322" s="251">
        <f t="shared" si="117"/>
        <v>1.1106582097736108</v>
      </c>
      <c r="R322" s="148">
        <f t="shared" si="118"/>
        <v>0</v>
      </c>
      <c r="S322" s="252"/>
      <c r="T322" s="253">
        <f t="shared" si="119"/>
        <v>4.9570493386746923</v>
      </c>
      <c r="U322" s="1"/>
      <c r="V322" s="1"/>
      <c r="W322" s="3">
        <v>314</v>
      </c>
      <c r="X322" s="248">
        <f t="shared" si="116"/>
        <v>0.86602540378443127</v>
      </c>
      <c r="Y322" s="1">
        <f t="shared" si="133"/>
        <v>1.8660254037844313</v>
      </c>
      <c r="Z322" s="247">
        <f t="shared" si="134"/>
        <v>3.4667990614423658</v>
      </c>
      <c r="AA322" s="1">
        <f t="shared" si="135"/>
        <v>1.1555973792857237</v>
      </c>
      <c r="AB322" s="1">
        <f t="shared" si="136"/>
        <v>2.036533013164247</v>
      </c>
      <c r="AC322" s="1">
        <f t="shared" si="137"/>
        <v>0.81461505901092712</v>
      </c>
      <c r="AD322" s="1">
        <f t="shared" si="138"/>
        <v>5.5033320746066128</v>
      </c>
      <c r="AE322" s="3">
        <v>313.5</v>
      </c>
      <c r="AF322" s="247">
        <f t="shared" si="139"/>
        <v>3.0685958457256337</v>
      </c>
      <c r="AG322" s="247">
        <f t="shared" si="140"/>
        <v>1.0228632391322554</v>
      </c>
      <c r="AH322" s="1">
        <f t="shared" si="141"/>
        <v>1.888413776571962</v>
      </c>
      <c r="AI322" s="1">
        <f t="shared" si="142"/>
        <v>0.75536722954912872</v>
      </c>
      <c r="AJ322" s="1">
        <f t="shared" si="143"/>
        <v>4.9570096222975959</v>
      </c>
      <c r="AK322" s="247">
        <f t="shared" si="144"/>
        <v>-0.54299068002757078</v>
      </c>
      <c r="AL322" s="254"/>
    </row>
    <row r="323" spans="1:38" s="4" customFormat="1" hidden="1" x14ac:dyDescent="0.3">
      <c r="A323" s="3">
        <v>315</v>
      </c>
      <c r="B323" s="248">
        <f t="shared" si="120"/>
        <v>1</v>
      </c>
      <c r="C323" s="249">
        <f t="shared" si="121"/>
        <v>2</v>
      </c>
      <c r="D323" s="247">
        <f t="shared" si="122"/>
        <v>4.1848787054746097</v>
      </c>
      <c r="E323" s="1">
        <f t="shared" si="123"/>
        <v>1.3949595684915366</v>
      </c>
      <c r="F323" s="1">
        <f t="shared" si="124"/>
        <v>2.4282184749938045</v>
      </c>
      <c r="G323" s="1">
        <f t="shared" si="125"/>
        <v>0.97128738999752184</v>
      </c>
      <c r="H323" s="1">
        <f t="shared" si="126"/>
        <v>6.6130971804684142</v>
      </c>
      <c r="I323" s="3">
        <v>314.5</v>
      </c>
      <c r="J323" s="247">
        <f t="shared" si="127"/>
        <v>3.8457463885422247</v>
      </c>
      <c r="K323" s="247">
        <f t="shared" si="128"/>
        <v>1.2819154628474083</v>
      </c>
      <c r="L323" s="1">
        <f t="shared" si="129"/>
        <v>2.2255862886494455</v>
      </c>
      <c r="M323" s="1">
        <f t="shared" si="130"/>
        <v>0.89023451545977816</v>
      </c>
      <c r="N323" s="1">
        <f t="shared" si="131"/>
        <v>6.0713326771916698</v>
      </c>
      <c r="O323" s="247">
        <f t="shared" si="132"/>
        <v>0.57133267719166891</v>
      </c>
      <c r="P323" s="267"/>
      <c r="Q323" s="251">
        <f t="shared" si="117"/>
        <v>1.1097654845402216</v>
      </c>
      <c r="R323" s="148">
        <f t="shared" si="118"/>
        <v>0</v>
      </c>
      <c r="S323" s="252"/>
      <c r="T323" s="253">
        <f t="shared" si="119"/>
        <v>6.0713706748393426</v>
      </c>
      <c r="U323" s="1"/>
      <c r="V323" s="1"/>
      <c r="W323" s="3">
        <v>315</v>
      </c>
      <c r="X323" s="248">
        <f t="shared" si="116"/>
        <v>1</v>
      </c>
      <c r="Y323" s="1">
        <f t="shared" si="133"/>
        <v>2</v>
      </c>
      <c r="Z323" s="247">
        <f t="shared" si="134"/>
        <v>4.1848843999301097</v>
      </c>
      <c r="AA323" s="1">
        <f t="shared" si="135"/>
        <v>1.3949586807494123</v>
      </c>
      <c r="AB323" s="1">
        <f t="shared" si="136"/>
        <v>2.4282131032196221</v>
      </c>
      <c r="AC323" s="1">
        <f t="shared" si="137"/>
        <v>0.97128745155815843</v>
      </c>
      <c r="AD323" s="1">
        <f t="shared" si="138"/>
        <v>6.6130975031497314</v>
      </c>
      <c r="AE323" s="3">
        <v>314.5</v>
      </c>
      <c r="AF323" s="247">
        <f t="shared" si="139"/>
        <v>3.8457516649326657</v>
      </c>
      <c r="AG323" s="247">
        <f t="shared" si="140"/>
        <v>1.2819146615122561</v>
      </c>
      <c r="AH323" s="1">
        <f t="shared" si="141"/>
        <v>2.2255813640780522</v>
      </c>
      <c r="AI323" s="1">
        <f t="shared" si="142"/>
        <v>0.89023457145688012</v>
      </c>
      <c r="AJ323" s="1">
        <f t="shared" si="143"/>
        <v>6.0713330290107184</v>
      </c>
      <c r="AK323" s="247">
        <f t="shared" si="144"/>
        <v>0.57133272668555168</v>
      </c>
      <c r="AL323" s="254"/>
    </row>
    <row r="324" spans="1:38" s="4" customFormat="1" hidden="1" x14ac:dyDescent="0.3">
      <c r="A324" s="3">
        <v>316</v>
      </c>
      <c r="B324" s="248">
        <f t="shared" si="120"/>
        <v>0.86602540378444304</v>
      </c>
      <c r="C324" s="249">
        <f t="shared" si="121"/>
        <v>1.866025403784443</v>
      </c>
      <c r="D324" s="247">
        <f t="shared" si="122"/>
        <v>4.5854759503664404</v>
      </c>
      <c r="E324" s="1">
        <f t="shared" si="123"/>
        <v>1.5284919834554802</v>
      </c>
      <c r="F324" s="1">
        <f t="shared" si="124"/>
        <v>2.839133224038318</v>
      </c>
      <c r="G324" s="1">
        <f t="shared" si="125"/>
        <v>1.1356532896153273</v>
      </c>
      <c r="H324" s="1">
        <f t="shared" si="126"/>
        <v>7.4246091744047584</v>
      </c>
      <c r="I324" s="3">
        <v>315.5</v>
      </c>
      <c r="J324" s="247">
        <f t="shared" si="127"/>
        <v>4.3962844766778382</v>
      </c>
      <c r="K324" s="247">
        <f t="shared" si="128"/>
        <v>1.4654281588926128</v>
      </c>
      <c r="L324" s="1">
        <f t="shared" si="129"/>
        <v>2.6362835246202487</v>
      </c>
      <c r="M324" s="1">
        <f t="shared" si="130"/>
        <v>1.0545134098480995</v>
      </c>
      <c r="N324" s="1">
        <f t="shared" si="131"/>
        <v>7.0325680012980865</v>
      </c>
      <c r="O324" s="247">
        <f t="shared" si="132"/>
        <v>1.5325680012980856</v>
      </c>
      <c r="P324" s="267"/>
      <c r="Q324" s="251">
        <f t="shared" si="117"/>
        <v>0.81151199393634421</v>
      </c>
      <c r="R324" s="148">
        <f t="shared" si="118"/>
        <v>0</v>
      </c>
      <c r="S324" s="252"/>
      <c r="T324" s="253">
        <f t="shared" si="119"/>
        <v>7.0325969571232427</v>
      </c>
      <c r="U324" s="1"/>
      <c r="V324" s="1"/>
      <c r="W324" s="3">
        <v>316</v>
      </c>
      <c r="X324" s="248">
        <f t="shared" si="116"/>
        <v>0.86602540378444304</v>
      </c>
      <c r="Y324" s="1">
        <f t="shared" si="133"/>
        <v>1.866025403784443</v>
      </c>
      <c r="Z324" s="247">
        <f t="shared" si="134"/>
        <v>4.5854825257089997</v>
      </c>
      <c r="AA324" s="1">
        <f t="shared" si="135"/>
        <v>1.5284911226626321</v>
      </c>
      <c r="AB324" s="1">
        <f t="shared" si="136"/>
        <v>2.8391269099255583</v>
      </c>
      <c r="AC324" s="1">
        <f t="shared" si="137"/>
        <v>1.1356533482730202</v>
      </c>
      <c r="AD324" s="1">
        <f t="shared" si="138"/>
        <v>7.424609435634558</v>
      </c>
      <c r="AE324" s="3">
        <v>315.5</v>
      </c>
      <c r="AF324" s="247">
        <f t="shared" si="139"/>
        <v>4.3962906139003675</v>
      </c>
      <c r="AG324" s="247">
        <f t="shared" si="140"/>
        <v>1.4654272780055524</v>
      </c>
      <c r="AH324" s="1">
        <f t="shared" si="141"/>
        <v>2.6362776790986016</v>
      </c>
      <c r="AI324" s="1">
        <f t="shared" si="142"/>
        <v>1.0545134712996163</v>
      </c>
      <c r="AJ324" s="1">
        <f t="shared" si="143"/>
        <v>7.0325682929989686</v>
      </c>
      <c r="AK324" s="247">
        <f t="shared" si="144"/>
        <v>1.5325679906738019</v>
      </c>
      <c r="AL324" s="254"/>
    </row>
    <row r="325" spans="1:38" s="4" customFormat="1" hidden="1" x14ac:dyDescent="0.3">
      <c r="A325" s="3">
        <v>317</v>
      </c>
      <c r="B325" s="248">
        <f t="shared" si="120"/>
        <v>0.50000000000001743</v>
      </c>
      <c r="C325" s="249">
        <f t="shared" si="121"/>
        <v>1.5000000000000173</v>
      </c>
      <c r="D325" s="247">
        <f t="shared" si="122"/>
        <v>4.5612461947386205</v>
      </c>
      <c r="E325" s="1">
        <f t="shared" si="123"/>
        <v>1.5204153982462068</v>
      </c>
      <c r="F325" s="1">
        <f t="shared" si="124"/>
        <v>3.1591774995752</v>
      </c>
      <c r="G325" s="1">
        <f t="shared" si="125"/>
        <v>1.2636709998300799</v>
      </c>
      <c r="H325" s="1">
        <f t="shared" si="126"/>
        <v>7.7204236943138209</v>
      </c>
      <c r="I325" s="3">
        <v>316.5</v>
      </c>
      <c r="J325" s="247">
        <f t="shared" si="127"/>
        <v>4.5726892668835122</v>
      </c>
      <c r="K325" s="247">
        <f t="shared" si="128"/>
        <v>1.5242297556278375</v>
      </c>
      <c r="L325" s="1">
        <f t="shared" si="129"/>
        <v>3.0104637002273886</v>
      </c>
      <c r="M325" s="1">
        <f t="shared" si="130"/>
        <v>1.2041854800909555</v>
      </c>
      <c r="N325" s="1">
        <f t="shared" si="131"/>
        <v>7.5831529671109008</v>
      </c>
      <c r="O325" s="247">
        <f t="shared" si="132"/>
        <v>2.0831529671108999</v>
      </c>
      <c r="P325" s="267"/>
      <c r="Q325" s="251">
        <f t="shared" si="117"/>
        <v>0.29581451990906249</v>
      </c>
      <c r="R325" s="148">
        <f t="shared" si="118"/>
        <v>0</v>
      </c>
      <c r="S325" s="252"/>
      <c r="T325" s="253">
        <f t="shared" si="119"/>
        <v>7.5831683794449383</v>
      </c>
      <c r="U325" s="1"/>
      <c r="V325" s="1"/>
      <c r="W325" s="3">
        <v>317</v>
      </c>
      <c r="X325" s="248">
        <f t="shared" si="116"/>
        <v>0.50000000000001743</v>
      </c>
      <c r="Y325" s="1">
        <f t="shared" si="133"/>
        <v>1.5000000000000173</v>
      </c>
      <c r="Z325" s="247">
        <f t="shared" si="134"/>
        <v>4.5612534944871719</v>
      </c>
      <c r="AA325" s="1">
        <f t="shared" si="135"/>
        <v>1.520414795051384</v>
      </c>
      <c r="AB325" s="1">
        <f t="shared" si="136"/>
        <v>3.1591704106164014</v>
      </c>
      <c r="AC325" s="1">
        <f t="shared" si="137"/>
        <v>1.2636710398675479</v>
      </c>
      <c r="AD325" s="1">
        <f t="shared" si="138"/>
        <v>7.7204239051035728</v>
      </c>
      <c r="AE325" s="3">
        <v>316.5</v>
      </c>
      <c r="AF325" s="247">
        <f t="shared" si="139"/>
        <v>4.5726962258509696</v>
      </c>
      <c r="AG325" s="247">
        <f t="shared" si="140"/>
        <v>1.5242290312218454</v>
      </c>
      <c r="AH325" s="1">
        <f t="shared" si="141"/>
        <v>3.0104569756894146</v>
      </c>
      <c r="AI325" s="1">
        <f t="shared" si="142"/>
        <v>1.2041855305310025</v>
      </c>
      <c r="AJ325" s="1">
        <f t="shared" si="143"/>
        <v>7.5831532015403837</v>
      </c>
      <c r="AK325" s="247">
        <f t="shared" si="144"/>
        <v>2.0831528992152171</v>
      </c>
      <c r="AL325" s="254"/>
    </row>
    <row r="326" spans="1:38" s="4" customFormat="1" hidden="1" x14ac:dyDescent="0.3">
      <c r="A326" s="3">
        <v>318</v>
      </c>
      <c r="B326" s="248">
        <f t="shared" si="120"/>
        <v>3.1362282562619193E-14</v>
      </c>
      <c r="C326" s="249">
        <f t="shared" si="121"/>
        <v>1.0000000000000313</v>
      </c>
      <c r="D326" s="247">
        <f t="shared" si="122"/>
        <v>4.1186817820444315</v>
      </c>
      <c r="E326" s="1">
        <f t="shared" si="123"/>
        <v>1.3728939273481437</v>
      </c>
      <c r="F326" s="1">
        <f t="shared" si="124"/>
        <v>3.3025956964321415</v>
      </c>
      <c r="G326" s="1">
        <f t="shared" si="125"/>
        <v>1.3210382785728565</v>
      </c>
      <c r="H326" s="1">
        <f t="shared" si="126"/>
        <v>7.4212774784765729</v>
      </c>
      <c r="I326" s="3">
        <v>317.5</v>
      </c>
      <c r="J326" s="247">
        <f t="shared" si="127"/>
        <v>4.3276932380826603</v>
      </c>
      <c r="K326" s="247">
        <f t="shared" si="128"/>
        <v>1.4425644126942201</v>
      </c>
      <c r="L326" s="1">
        <f t="shared" si="129"/>
        <v>3.2478655395931959</v>
      </c>
      <c r="M326" s="1">
        <f t="shared" si="130"/>
        <v>1.2991462158372784</v>
      </c>
      <c r="N326" s="1">
        <f t="shared" si="131"/>
        <v>7.5755587776758562</v>
      </c>
      <c r="O326" s="247">
        <f t="shared" si="132"/>
        <v>2.0755587776758553</v>
      </c>
      <c r="P326" s="267"/>
      <c r="Q326" s="251">
        <f t="shared" si="117"/>
        <v>-0.29914621583724799</v>
      </c>
      <c r="R326" s="148">
        <f t="shared" si="118"/>
        <v>0</v>
      </c>
      <c r="S326" s="252"/>
      <c r="T326" s="253">
        <f t="shared" si="119"/>
        <v>7.5755597738176217</v>
      </c>
      <c r="U326" s="1"/>
      <c r="V326" s="1"/>
      <c r="W326" s="3">
        <v>318</v>
      </c>
      <c r="X326" s="248">
        <f t="shared" si="116"/>
        <v>3.1362282562619193E-14</v>
      </c>
      <c r="Y326" s="1">
        <f t="shared" si="133"/>
        <v>1.0000000000000313</v>
      </c>
      <c r="Z326" s="247">
        <f t="shared" si="134"/>
        <v>4.1186894556139064</v>
      </c>
      <c r="AA326" s="1">
        <f t="shared" si="135"/>
        <v>1.3728937433769119</v>
      </c>
      <c r="AB326" s="1">
        <f t="shared" si="136"/>
        <v>3.3025882077392126</v>
      </c>
      <c r="AC326" s="1">
        <f t="shared" si="137"/>
        <v>1.3210382892620922</v>
      </c>
      <c r="AD326" s="1">
        <f t="shared" si="138"/>
        <v>7.421277663353119</v>
      </c>
      <c r="AE326" s="3">
        <v>317.5</v>
      </c>
      <c r="AF326" s="247">
        <f t="shared" si="139"/>
        <v>4.3277007595219965</v>
      </c>
      <c r="AG326" s="247">
        <f t="shared" si="140"/>
        <v>1.4425640388732972</v>
      </c>
      <c r="AH326" s="1">
        <f t="shared" si="141"/>
        <v>3.2478582135045397</v>
      </c>
      <c r="AI326" s="1">
        <f t="shared" si="142"/>
        <v>1.2991462417504862</v>
      </c>
      <c r="AJ326" s="1">
        <f t="shared" si="143"/>
        <v>7.5755589730265367</v>
      </c>
      <c r="AK326" s="247">
        <f t="shared" si="144"/>
        <v>2.07555867070137</v>
      </c>
      <c r="AL326" s="254"/>
    </row>
    <row r="327" spans="1:38" s="4" customFormat="1" hidden="1" x14ac:dyDescent="0.3">
      <c r="A327" s="3">
        <v>319</v>
      </c>
      <c r="B327" s="248">
        <f t="shared" si="120"/>
        <v>-0.49999999999998768</v>
      </c>
      <c r="C327" s="249">
        <f t="shared" si="121"/>
        <v>0.50000000000001232</v>
      </c>
      <c r="D327" s="247">
        <f t="shared" si="122"/>
        <v>3.376367489264013</v>
      </c>
      <c r="E327" s="1">
        <f t="shared" si="123"/>
        <v>1.1254558297546711</v>
      </c>
      <c r="F327" s="1">
        <f t="shared" si="124"/>
        <v>3.2309590245813959</v>
      </c>
      <c r="G327" s="1">
        <f t="shared" si="125"/>
        <v>1.2923836098325583</v>
      </c>
      <c r="H327" s="1">
        <f t="shared" si="126"/>
        <v>6.6073265138454094</v>
      </c>
      <c r="I327" s="3">
        <v>318.5</v>
      </c>
      <c r="J327" s="247">
        <f t="shared" si="127"/>
        <v>3.7269428783412928</v>
      </c>
      <c r="K327" s="247">
        <f t="shared" si="128"/>
        <v>1.2423142927804309</v>
      </c>
      <c r="L327" s="1">
        <f t="shared" si="129"/>
        <v>3.2848774115779418</v>
      </c>
      <c r="M327" s="1">
        <f t="shared" si="130"/>
        <v>1.3139509646311767</v>
      </c>
      <c r="N327" s="1">
        <f t="shared" si="131"/>
        <v>7.0118202899192346</v>
      </c>
      <c r="O327" s="247">
        <f t="shared" si="132"/>
        <v>1.5118202899192337</v>
      </c>
      <c r="P327" s="267"/>
      <c r="Q327" s="251">
        <f t="shared" si="117"/>
        <v>-0.81395096463116356</v>
      </c>
      <c r="R327" s="148">
        <f t="shared" si="118"/>
        <v>0</v>
      </c>
      <c r="S327" s="252"/>
      <c r="T327" s="253">
        <f t="shared" si="119"/>
        <v>7.0118098599747043</v>
      </c>
      <c r="U327" s="1"/>
      <c r="V327" s="1"/>
      <c r="W327" s="3">
        <v>319</v>
      </c>
      <c r="X327" s="248">
        <f t="shared" si="116"/>
        <v>-0.49999999999998768</v>
      </c>
      <c r="Y327" s="1">
        <f t="shared" si="133"/>
        <v>0.50000000000001232</v>
      </c>
      <c r="Z327" s="247">
        <f t="shared" si="134"/>
        <v>3.3763750859043271</v>
      </c>
      <c r="AA327" s="1">
        <f t="shared" si="135"/>
        <v>1.1254561143019726</v>
      </c>
      <c r="AB327" s="1">
        <f t="shared" si="136"/>
        <v>3.2309516183746831</v>
      </c>
      <c r="AC327" s="1">
        <f t="shared" si="137"/>
        <v>1.2923835883093897</v>
      </c>
      <c r="AD327" s="1">
        <f t="shared" si="138"/>
        <v>6.6073267042790107</v>
      </c>
      <c r="AE327" s="3">
        <v>318.5</v>
      </c>
      <c r="AF327" s="247">
        <f t="shared" si="139"/>
        <v>3.7269505522655724</v>
      </c>
      <c r="AG327" s="247">
        <f t="shared" si="140"/>
        <v>1.2423143697095915</v>
      </c>
      <c r="AH327" s="1">
        <f t="shared" si="141"/>
        <v>3.284869922589265</v>
      </c>
      <c r="AI327" s="1">
        <f t="shared" si="142"/>
        <v>1.3139509590741221</v>
      </c>
      <c r="AJ327" s="1">
        <f t="shared" si="143"/>
        <v>7.0118204748548374</v>
      </c>
      <c r="AK327" s="247">
        <f t="shared" si="144"/>
        <v>1.5118201725296707</v>
      </c>
      <c r="AL327" s="254"/>
    </row>
    <row r="328" spans="1:38" s="4" customFormat="1" hidden="1" x14ac:dyDescent="0.3">
      <c r="A328" s="3">
        <v>320</v>
      </c>
      <c r="B328" s="248">
        <f t="shared" si="120"/>
        <v>-0.86602540378442594</v>
      </c>
      <c r="C328" s="249">
        <f t="shared" si="121"/>
        <v>0.13397459621557406</v>
      </c>
      <c r="D328" s="247">
        <f t="shared" si="122"/>
        <v>2.5332058316779809</v>
      </c>
      <c r="E328" s="1">
        <f t="shared" si="123"/>
        <v>0.84440194389266032</v>
      </c>
      <c r="F328" s="1">
        <f t="shared" si="124"/>
        <v>2.9634624723938225</v>
      </c>
      <c r="G328" s="1">
        <f t="shared" si="125"/>
        <v>1.185384988957529</v>
      </c>
      <c r="H328" s="1">
        <f t="shared" si="126"/>
        <v>5.4966683040718038</v>
      </c>
      <c r="I328" s="3">
        <v>319.5</v>
      </c>
      <c r="J328" s="247">
        <f t="shared" si="127"/>
        <v>2.9314087614048172</v>
      </c>
      <c r="K328" s="247">
        <f t="shared" si="128"/>
        <v>0.97713625380160574</v>
      </c>
      <c r="L328" s="1">
        <f t="shared" si="129"/>
        <v>3.1115820149729476</v>
      </c>
      <c r="M328" s="1">
        <f t="shared" si="130"/>
        <v>1.2446328059891791</v>
      </c>
      <c r="N328" s="1">
        <f t="shared" si="131"/>
        <v>6.0429907763777653</v>
      </c>
      <c r="O328" s="247">
        <f t="shared" si="132"/>
        <v>0.54299077637776438</v>
      </c>
      <c r="P328" s="267"/>
      <c r="Q328" s="251">
        <f t="shared" si="117"/>
        <v>-1.1106582097736055</v>
      </c>
      <c r="R328" s="148">
        <f t="shared" si="118"/>
        <v>-4.4408920985006262E-16</v>
      </c>
      <c r="S328" s="252"/>
      <c r="T328" s="253">
        <f t="shared" si="119"/>
        <v>6.042974972063444</v>
      </c>
      <c r="U328" s="1"/>
      <c r="V328" s="1"/>
      <c r="W328" s="3">
        <v>320</v>
      </c>
      <c r="X328" s="248">
        <f t="shared" ref="X328:X391" si="145">SIN(2*PI()/12*W328)</f>
        <v>-0.86602540378442594</v>
      </c>
      <c r="Y328" s="1">
        <f t="shared" si="133"/>
        <v>0.13397459621557406</v>
      </c>
      <c r="Z328" s="247">
        <f t="shared" si="134"/>
        <v>2.5332129212521579</v>
      </c>
      <c r="AA328" s="1">
        <f t="shared" si="135"/>
        <v>0.84440262071427596</v>
      </c>
      <c r="AB328" s="1">
        <f t="shared" si="136"/>
        <v>2.9634556087915569</v>
      </c>
      <c r="AC328" s="1">
        <f t="shared" si="137"/>
        <v>1.1853849409890715</v>
      </c>
      <c r="AD328" s="1">
        <f t="shared" si="138"/>
        <v>5.4966685300437153</v>
      </c>
      <c r="AE328" s="3">
        <v>319.5</v>
      </c>
      <c r="AF328" s="247">
        <f t="shared" si="139"/>
        <v>2.9314161369688865</v>
      </c>
      <c r="AG328" s="247">
        <f t="shared" si="140"/>
        <v>0.97713676086774315</v>
      </c>
      <c r="AH328" s="1">
        <f t="shared" si="141"/>
        <v>3.1115748453838421</v>
      </c>
      <c r="AI328" s="1">
        <f t="shared" si="142"/>
        <v>1.2446327704508702</v>
      </c>
      <c r="AJ328" s="1">
        <f t="shared" si="143"/>
        <v>6.0429909823527286</v>
      </c>
      <c r="AK328" s="247">
        <f t="shared" si="144"/>
        <v>0.5429906800275619</v>
      </c>
      <c r="AL328" s="254"/>
    </row>
    <row r="329" spans="1:38" s="4" customFormat="1" hidden="1" x14ac:dyDescent="0.3">
      <c r="A329" s="3">
        <v>321</v>
      </c>
      <c r="B329" s="248">
        <f t="shared" si="120"/>
        <v>-1</v>
      </c>
      <c r="C329" s="249">
        <f t="shared" si="121"/>
        <v>0</v>
      </c>
      <c r="D329" s="247">
        <f t="shared" si="122"/>
        <v>1.8151212945253894</v>
      </c>
      <c r="E329" s="1">
        <f t="shared" si="123"/>
        <v>0.60504043150846309</v>
      </c>
      <c r="F329" s="1">
        <f t="shared" si="124"/>
        <v>2.5717815250061933</v>
      </c>
      <c r="G329" s="1">
        <f t="shared" si="125"/>
        <v>1.0287126100024773</v>
      </c>
      <c r="H329" s="1">
        <f t="shared" si="126"/>
        <v>4.3869028195315831</v>
      </c>
      <c r="I329" s="3">
        <v>320.5</v>
      </c>
      <c r="J329" s="247">
        <f t="shared" si="127"/>
        <v>2.1542536114577744</v>
      </c>
      <c r="K329" s="247">
        <f t="shared" si="128"/>
        <v>0.71808453715259146</v>
      </c>
      <c r="L329" s="1">
        <f t="shared" si="129"/>
        <v>2.7744137113505518</v>
      </c>
      <c r="M329" s="1">
        <f t="shared" si="130"/>
        <v>1.1097654845402207</v>
      </c>
      <c r="N329" s="1">
        <f t="shared" si="131"/>
        <v>4.9286673228083266</v>
      </c>
      <c r="O329" s="247">
        <f t="shared" si="132"/>
        <v>-0.57133267719167424</v>
      </c>
      <c r="P329" s="267"/>
      <c r="Q329" s="251">
        <f t="shared" ref="Q329:Q392" si="146">(H329-H328)/(A329-A328)</f>
        <v>-1.1097654845402207</v>
      </c>
      <c r="R329" s="148">
        <f t="shared" ref="R329:R392" si="147">Q329+M329-C329</f>
        <v>0</v>
      </c>
      <c r="S329" s="252"/>
      <c r="T329" s="253">
        <f t="shared" ref="T329:T392" si="148">T$4*SIN(2*PI()*($A329-T$6)/12)+T$2</f>
        <v>4.9286536358988524</v>
      </c>
      <c r="U329" s="1"/>
      <c r="V329" s="1"/>
      <c r="W329" s="3">
        <v>321</v>
      </c>
      <c r="X329" s="248">
        <f t="shared" si="145"/>
        <v>-1</v>
      </c>
      <c r="Y329" s="1">
        <f t="shared" si="133"/>
        <v>0</v>
      </c>
      <c r="Z329" s="247">
        <f t="shared" si="134"/>
        <v>1.8151275827644142</v>
      </c>
      <c r="AA329" s="1">
        <f t="shared" si="135"/>
        <v>0.60504131925058746</v>
      </c>
      <c r="AB329" s="1">
        <f t="shared" si="136"/>
        <v>2.5717755187361826</v>
      </c>
      <c r="AC329" s="1">
        <f t="shared" si="137"/>
        <v>1.0287125484418407</v>
      </c>
      <c r="AD329" s="1">
        <f t="shared" si="138"/>
        <v>4.3869031015005966</v>
      </c>
      <c r="AE329" s="3">
        <v>320.5</v>
      </c>
      <c r="AF329" s="247">
        <f t="shared" si="139"/>
        <v>2.154260317761858</v>
      </c>
      <c r="AG329" s="247">
        <f t="shared" si="140"/>
        <v>0.7180853384877437</v>
      </c>
      <c r="AH329" s="1">
        <f t="shared" si="141"/>
        <v>2.7744072578777521</v>
      </c>
      <c r="AI329" s="1">
        <f t="shared" si="142"/>
        <v>1.1097654285431189</v>
      </c>
      <c r="AJ329" s="1">
        <f t="shared" si="143"/>
        <v>4.9286675756396097</v>
      </c>
      <c r="AK329" s="247">
        <f t="shared" si="144"/>
        <v>-0.57133272668555701</v>
      </c>
      <c r="AL329" s="254"/>
    </row>
    <row r="330" spans="1:38" s="4" customFormat="1" hidden="1" x14ac:dyDescent="0.3">
      <c r="A330" s="3">
        <v>322</v>
      </c>
      <c r="B330" s="248">
        <f t="shared" ref="B330:B393" si="149">SIN(2*PI()/12*A330)</f>
        <v>-0.86602540378444848</v>
      </c>
      <c r="C330" s="249">
        <f t="shared" ref="C330:C393" si="150">A$2*B330 + B$2</f>
        <v>0.13397459621555152</v>
      </c>
      <c r="D330" s="247">
        <f t="shared" ref="D330:D393" si="151">D329*EXP(-($A330-$A329)/$C$2) +$C330*$C$2*(1-EXP(-($A330-$A329)/$C$2))</f>
        <v>1.4145240496335547</v>
      </c>
      <c r="E330" s="1">
        <f t="shared" ref="E330:E393" si="152">D330/$C$2</f>
        <v>0.47150801654451824</v>
      </c>
      <c r="F330" s="1">
        <f t="shared" ref="F330:F393" si="153">F329*EXP(-($A330-$A329)/$D$2)  + $C330*$D$2*(1- EXP(-($A330-$A329)/$D$2))  +  ($D329  -  $C330*$C$2) * $D$2/($C$2-$D$2) * (EXP(-($A330-$A329)/$C$2) - EXP(-($A330-$A329)/$D$2))</f>
        <v>2.1608667759616798</v>
      </c>
      <c r="G330" s="1">
        <f t="shared" ref="G330:G393" si="154">$F330/$D$2</f>
        <v>0.86434671038467192</v>
      </c>
      <c r="H330" s="1">
        <f t="shared" ref="H330:H393" si="155">$F330+$D330</f>
        <v>3.5753908255952345</v>
      </c>
      <c r="I330" s="3">
        <v>321.5</v>
      </c>
      <c r="J330" s="247">
        <f t="shared" ref="J330:J393" si="156">($D329 - $C330*$C$2)*$C$2/($A330-$A329) * (1-EXP(-($A330-$A329)/$C$2))   +   $C330*$C$2</f>
        <v>1.6037155233221587</v>
      </c>
      <c r="K330" s="247">
        <f t="shared" ref="K330:K393" si="157">J330/$C$2</f>
        <v>0.5345718411073862</v>
      </c>
      <c r="L330" s="1">
        <f t="shared" ref="L330:L393" si="158">($F329 - $C330*$D$2)*$D$2/($A330-$A329)*(1-EXP(-($A330-$A329)/$D$2))   +   $C330*$D$2   +   ($D329-$C330*$C$2)/($A330-$A329)   * $D$2/($C$2-$D$2) * ( ($D$2*EXP(-($A330-$A329)/$D$2) - $C$2*EXP(-($A330-$A329)/$C$2)) + ($C$2-$D$2))</f>
        <v>2.3637164753797495</v>
      </c>
      <c r="M330" s="1">
        <f t="shared" ref="M330:M393" si="159">$L330/$D$2</f>
        <v>0.94548659015189984</v>
      </c>
      <c r="N330" s="1">
        <f t="shared" ref="N330:N393" si="160">$L330+$J330</f>
        <v>3.9674319987019082</v>
      </c>
      <c r="O330" s="247">
        <f t="shared" ref="O330:O393" si="161">$N330-$G$2</f>
        <v>-1.5325680012980927</v>
      </c>
      <c r="P330" s="267"/>
      <c r="Q330" s="251">
        <f t="shared" si="146"/>
        <v>-0.81151199393634865</v>
      </c>
      <c r="R330" s="148">
        <f t="shared" si="147"/>
        <v>-3.3306690738754696E-16</v>
      </c>
      <c r="S330" s="252"/>
      <c r="T330" s="253">
        <f t="shared" si="148"/>
        <v>3.967427353614946</v>
      </c>
      <c r="U330" s="1"/>
      <c r="V330" s="1"/>
      <c r="W330" s="3">
        <v>322</v>
      </c>
      <c r="X330" s="248">
        <f t="shared" si="145"/>
        <v>-0.86602540378444848</v>
      </c>
      <c r="Y330" s="1">
        <f t="shared" ref="Y330:Y393" si="162">W$2*X330 + X$2</f>
        <v>0.13397459621555152</v>
      </c>
      <c r="Z330" s="247">
        <f t="shared" ref="Z330:Z393" si="163">Z329*EXP(-(W330-W329)/Y$2) +Y330*Y$2*(1-EXP(-(W330-W329)/Y$2))</f>
        <v>1.4145294569855191</v>
      </c>
      <c r="AA330" s="1">
        <f t="shared" ref="AA330:AA393" si="164">Z330/Y$2</f>
        <v>0.47150887733736591</v>
      </c>
      <c r="AB330" s="1">
        <f t="shared" ref="AB330:AB393" si="165">AB329*EXP(-(W330-W329)/Z$2)  + Y330*Z$2*(1- EXP(-(W330-W329)/Z$2))  +  (Z329  -  Y330*Y$2) * Z$2/(Y$2-Z$2) * (EXP(-(W330-W329)/Y$2) - EXP(-(W330-W329)/Z$2))</f>
        <v>2.1608617120302469</v>
      </c>
      <c r="AC330" s="1">
        <f t="shared" ref="AC330:AC393" si="166">AB330/Z$2</f>
        <v>0.86434665172697911</v>
      </c>
      <c r="AD330" s="1">
        <f t="shared" ref="AD330:AD393" si="167">AB330+Z330</f>
        <v>3.575391169015766</v>
      </c>
      <c r="AE330" s="3">
        <v>321.5</v>
      </c>
      <c r="AF330" s="247">
        <f t="shared" ref="AF330:AF393" si="168">(Z329 - Y330*Y$2)*Y$2/(W330-W329) * (1-EXP(-(W330-W329)/Y$2))   +   Y330*Y$2</f>
        <v>1.6037213687941536</v>
      </c>
      <c r="AG330" s="247">
        <f t="shared" ref="AG330:AG393" si="169">AF330/Y$2</f>
        <v>0.53457272199444639</v>
      </c>
      <c r="AH330" s="1">
        <f t="shared" ref="AH330:AH393" si="170">(AB329 - Y330*Z$2)*Z$2/(W330-W329)*(1-EXP(-(W330-W329)/Z$2))   +   Y330*Z$2   +   (Z329-Y330*Y$2)/(W330-W329)   * Z$2/(Y$2-Z$2) * ( (Z$2*EXP(-(W330-W329)/Z$2) - Y$2*EXP(-(W330-W329)/Y$2)) + (Y$2-Z$2))</f>
        <v>2.3637109428572036</v>
      </c>
      <c r="AI330" s="1">
        <f t="shared" ref="AI330:AI393" si="171">AH330/Z$2</f>
        <v>0.94548652870038297</v>
      </c>
      <c r="AJ330" s="1">
        <f t="shared" ref="AJ330:AJ393" si="172">AH330+AF330</f>
        <v>3.9674323116513572</v>
      </c>
      <c r="AK330" s="247">
        <f t="shared" ref="AK330:AK393" si="173">AJ330-$AJ$2</f>
        <v>-1.5325679906738094</v>
      </c>
      <c r="AL330" s="254"/>
    </row>
    <row r="331" spans="1:38" s="4" customFormat="1" hidden="1" x14ac:dyDescent="0.3">
      <c r="A331" s="3">
        <v>323</v>
      </c>
      <c r="B331" s="248">
        <f t="shared" si="149"/>
        <v>-0.50000000000002676</v>
      </c>
      <c r="C331" s="249">
        <f t="shared" si="150"/>
        <v>0.49999999999997324</v>
      </c>
      <c r="D331" s="247">
        <f t="shared" si="151"/>
        <v>1.4387538052613682</v>
      </c>
      <c r="E331" s="1">
        <f t="shared" si="152"/>
        <v>0.47958460175378942</v>
      </c>
      <c r="F331" s="1">
        <f t="shared" si="153"/>
        <v>1.840822500424796</v>
      </c>
      <c r="G331" s="1">
        <f t="shared" si="154"/>
        <v>0.73632900016991842</v>
      </c>
      <c r="H331" s="1">
        <f t="shared" si="155"/>
        <v>3.279576305686164</v>
      </c>
      <c r="I331" s="3">
        <v>322.5</v>
      </c>
      <c r="J331" s="247">
        <f t="shared" si="156"/>
        <v>1.4273107331164798</v>
      </c>
      <c r="K331" s="247">
        <f t="shared" si="157"/>
        <v>0.47577024437215992</v>
      </c>
      <c r="L331" s="1">
        <f t="shared" si="158"/>
        <v>1.9895362997726089</v>
      </c>
      <c r="M331" s="1">
        <f t="shared" si="159"/>
        <v>0.79581451990904362</v>
      </c>
      <c r="N331" s="1">
        <f t="shared" si="160"/>
        <v>3.4168470328890885</v>
      </c>
      <c r="O331" s="247">
        <f t="shared" si="161"/>
        <v>-2.0831529671109124</v>
      </c>
      <c r="P331" s="267"/>
      <c r="Q331" s="251">
        <f t="shared" si="146"/>
        <v>-0.29581451990907048</v>
      </c>
      <c r="R331" s="148">
        <f t="shared" si="147"/>
        <v>0</v>
      </c>
      <c r="S331" s="252"/>
      <c r="T331" s="253">
        <f t="shared" si="148"/>
        <v>3.4168559312932412</v>
      </c>
      <c r="U331" s="1"/>
      <c r="V331" s="1"/>
      <c r="W331" s="3">
        <v>323</v>
      </c>
      <c r="X331" s="248">
        <f t="shared" si="145"/>
        <v>-0.50000000000002676</v>
      </c>
      <c r="Y331" s="1">
        <f t="shared" si="162"/>
        <v>0.49999999999997324</v>
      </c>
      <c r="Z331" s="247">
        <f t="shared" si="163"/>
        <v>1.4387584882073408</v>
      </c>
      <c r="AA331" s="1">
        <f t="shared" si="164"/>
        <v>0.47958520494861201</v>
      </c>
      <c r="AB331" s="1">
        <f t="shared" si="165"/>
        <v>1.840818211339402</v>
      </c>
      <c r="AC331" s="1">
        <f t="shared" si="166"/>
        <v>0.73632896013245064</v>
      </c>
      <c r="AD331" s="1">
        <f t="shared" si="167"/>
        <v>3.2795766995467428</v>
      </c>
      <c r="AE331" s="3">
        <v>322.5</v>
      </c>
      <c r="AF331" s="247">
        <f t="shared" si="168"/>
        <v>1.4273157568435462</v>
      </c>
      <c r="AG331" s="247">
        <f t="shared" si="169"/>
        <v>0.47577096877815162</v>
      </c>
      <c r="AH331" s="1">
        <f t="shared" si="170"/>
        <v>1.9895316462663897</v>
      </c>
      <c r="AI331" s="1">
        <f t="shared" si="171"/>
        <v>0.79581446946899648</v>
      </c>
      <c r="AJ331" s="1">
        <f t="shared" si="172"/>
        <v>3.4168474031099358</v>
      </c>
      <c r="AK331" s="247">
        <f t="shared" si="173"/>
        <v>-2.0831528992152308</v>
      </c>
      <c r="AL331" s="254"/>
    </row>
    <row r="332" spans="1:38" s="4" customFormat="1" hidden="1" x14ac:dyDescent="0.3">
      <c r="A332" s="3">
        <v>324</v>
      </c>
      <c r="B332" s="248">
        <f t="shared" si="149"/>
        <v>-1.372122901410755E-14</v>
      </c>
      <c r="C332" s="249">
        <f t="shared" si="150"/>
        <v>0.99999999999998623</v>
      </c>
      <c r="D332" s="247">
        <f t="shared" si="151"/>
        <v>1.881318217955575</v>
      </c>
      <c r="E332" s="1">
        <f t="shared" si="152"/>
        <v>0.62710607265185836</v>
      </c>
      <c r="F332" s="1">
        <f t="shared" si="153"/>
        <v>1.6974043035678554</v>
      </c>
      <c r="G332" s="1">
        <f t="shared" si="154"/>
        <v>0.67896172142714217</v>
      </c>
      <c r="H332" s="1">
        <f t="shared" si="155"/>
        <v>3.5787225215234306</v>
      </c>
      <c r="I332" s="3">
        <v>323.5</v>
      </c>
      <c r="J332" s="247">
        <f t="shared" si="156"/>
        <v>1.6723067619173382</v>
      </c>
      <c r="K332" s="247">
        <f t="shared" si="157"/>
        <v>0.55743558730577936</v>
      </c>
      <c r="L332" s="1">
        <f t="shared" si="158"/>
        <v>1.7521344604067999</v>
      </c>
      <c r="M332" s="1">
        <f t="shared" si="159"/>
        <v>0.70085378416271993</v>
      </c>
      <c r="N332" s="1">
        <f t="shared" si="160"/>
        <v>3.4244412223241381</v>
      </c>
      <c r="O332" s="247">
        <f t="shared" si="161"/>
        <v>-2.0755587776758628</v>
      </c>
      <c r="P332" s="267"/>
      <c r="Q332" s="251">
        <f t="shared" si="146"/>
        <v>0.29914621583726664</v>
      </c>
      <c r="R332" s="148">
        <f t="shared" si="147"/>
        <v>0</v>
      </c>
      <c r="S332" s="252"/>
      <c r="T332" s="253">
        <f t="shared" si="148"/>
        <v>3.4244645369205449</v>
      </c>
      <c r="U332" s="1"/>
      <c r="V332" s="1"/>
      <c r="W332" s="3">
        <v>324</v>
      </c>
      <c r="X332" s="248">
        <f t="shared" si="145"/>
        <v>-1.372122901410755E-14</v>
      </c>
      <c r="Y332" s="1">
        <f t="shared" si="162"/>
        <v>0.99999999999998623</v>
      </c>
      <c r="Z332" s="247">
        <f t="shared" si="163"/>
        <v>1.8813225270806249</v>
      </c>
      <c r="AA332" s="1">
        <f t="shared" si="164"/>
        <v>0.62710625662309039</v>
      </c>
      <c r="AB332" s="1">
        <f t="shared" si="165"/>
        <v>1.697400414216591</v>
      </c>
      <c r="AC332" s="1">
        <f t="shared" si="166"/>
        <v>0.67896171073790645</v>
      </c>
      <c r="AD332" s="1">
        <f t="shared" si="167"/>
        <v>3.5787229412972161</v>
      </c>
      <c r="AE332" s="3">
        <v>323.5</v>
      </c>
      <c r="AF332" s="247">
        <f t="shared" si="168"/>
        <v>1.6723112231725261</v>
      </c>
      <c r="AG332" s="247">
        <f t="shared" si="169"/>
        <v>0.55743596112670213</v>
      </c>
      <c r="AH332" s="1">
        <f t="shared" si="170"/>
        <v>1.7521304084512637</v>
      </c>
      <c r="AI332" s="1">
        <f t="shared" si="171"/>
        <v>0.70085375824951235</v>
      </c>
      <c r="AJ332" s="1">
        <f t="shared" si="172"/>
        <v>3.4244416316237896</v>
      </c>
      <c r="AK332" s="247">
        <f t="shared" si="173"/>
        <v>-2.0755586707013771</v>
      </c>
      <c r="AL332" s="254"/>
    </row>
    <row r="333" spans="1:38" s="4" customFormat="1" hidden="1" x14ac:dyDescent="0.3">
      <c r="A333" s="3">
        <v>325</v>
      </c>
      <c r="B333" s="248">
        <f t="shared" si="149"/>
        <v>0.49999999999997835</v>
      </c>
      <c r="C333" s="249">
        <f t="shared" si="150"/>
        <v>1.4999999999999782</v>
      </c>
      <c r="D333" s="247">
        <f t="shared" si="151"/>
        <v>2.6236325107359835</v>
      </c>
      <c r="E333" s="1">
        <f t="shared" si="152"/>
        <v>0.87454417024532782</v>
      </c>
      <c r="F333" s="1">
        <f t="shared" si="153"/>
        <v>1.7690409754186027</v>
      </c>
      <c r="G333" s="1">
        <f t="shared" si="154"/>
        <v>0.70761639016744105</v>
      </c>
      <c r="H333" s="1">
        <f t="shared" si="155"/>
        <v>4.3926734861545862</v>
      </c>
      <c r="I333" s="3">
        <v>324.5</v>
      </c>
      <c r="J333" s="247">
        <f t="shared" si="156"/>
        <v>2.2730571216587085</v>
      </c>
      <c r="K333" s="247">
        <f t="shared" si="157"/>
        <v>0.75768570721956952</v>
      </c>
      <c r="L333" s="1">
        <f t="shared" si="158"/>
        <v>1.7151225884220558</v>
      </c>
      <c r="M333" s="1">
        <f t="shared" si="159"/>
        <v>0.68604903536882234</v>
      </c>
      <c r="N333" s="1">
        <f t="shared" si="160"/>
        <v>3.9881797100807646</v>
      </c>
      <c r="O333" s="247">
        <f t="shared" si="161"/>
        <v>-1.5118202899192363</v>
      </c>
      <c r="P333" s="267"/>
      <c r="Q333" s="251">
        <f t="shared" si="146"/>
        <v>0.81395096463115557</v>
      </c>
      <c r="R333" s="148">
        <f t="shared" si="147"/>
        <v>0</v>
      </c>
      <c r="S333" s="252"/>
      <c r="T333" s="253">
        <f t="shared" si="148"/>
        <v>3.988214450763452</v>
      </c>
      <c r="U333" s="1"/>
      <c r="V333" s="1"/>
      <c r="W333" s="3">
        <v>325</v>
      </c>
      <c r="X333" s="248">
        <f t="shared" si="145"/>
        <v>0.49999999999997835</v>
      </c>
      <c r="Y333" s="1">
        <f t="shared" si="162"/>
        <v>1.4999999999999782</v>
      </c>
      <c r="Z333" s="247">
        <f t="shared" si="163"/>
        <v>2.623636896790194</v>
      </c>
      <c r="AA333" s="1">
        <f t="shared" si="164"/>
        <v>0.87454388569802621</v>
      </c>
      <c r="AB333" s="1">
        <f t="shared" si="165"/>
        <v>1.7690370035811225</v>
      </c>
      <c r="AC333" s="1">
        <f t="shared" si="166"/>
        <v>0.70761641169060974</v>
      </c>
      <c r="AD333" s="1">
        <f t="shared" si="167"/>
        <v>4.3926739003713164</v>
      </c>
      <c r="AE333" s="3">
        <v>324.5</v>
      </c>
      <c r="AF333" s="247">
        <f t="shared" si="168"/>
        <v>2.2730614304289536</v>
      </c>
      <c r="AG333" s="247">
        <f t="shared" si="169"/>
        <v>0.75768563029040892</v>
      </c>
      <c r="AH333" s="1">
        <f t="shared" si="170"/>
        <v>1.7151186993665393</v>
      </c>
      <c r="AI333" s="1">
        <f t="shared" si="171"/>
        <v>0.68604904092587693</v>
      </c>
      <c r="AJ333" s="1">
        <f t="shared" si="172"/>
        <v>3.9881801297954929</v>
      </c>
      <c r="AK333" s="247">
        <f t="shared" si="173"/>
        <v>-1.5118201725296738</v>
      </c>
      <c r="AL333" s="254"/>
    </row>
    <row r="334" spans="1:38" s="4" customFormat="1" hidden="1" x14ac:dyDescent="0.3">
      <c r="A334" s="3">
        <v>326</v>
      </c>
      <c r="B334" s="248">
        <f t="shared" si="149"/>
        <v>0.86602540378443471</v>
      </c>
      <c r="C334" s="249">
        <f t="shared" si="150"/>
        <v>1.8660254037844348</v>
      </c>
      <c r="D334" s="247">
        <f t="shared" si="151"/>
        <v>3.466794168322024</v>
      </c>
      <c r="E334" s="1">
        <f t="shared" si="152"/>
        <v>1.1555980561073413</v>
      </c>
      <c r="F334" s="1">
        <f t="shared" si="153"/>
        <v>2.0365375276061766</v>
      </c>
      <c r="G334" s="1">
        <f t="shared" si="154"/>
        <v>0.81461501104247058</v>
      </c>
      <c r="H334" s="1">
        <f t="shared" si="155"/>
        <v>5.5033316959282006</v>
      </c>
      <c r="I334" s="3">
        <v>325.5</v>
      </c>
      <c r="J334" s="247">
        <f t="shared" si="156"/>
        <v>3.0685912385951837</v>
      </c>
      <c r="K334" s="247">
        <f t="shared" si="157"/>
        <v>1.0228637461983945</v>
      </c>
      <c r="L334" s="1">
        <f t="shared" si="158"/>
        <v>1.8884179850270517</v>
      </c>
      <c r="M334" s="1">
        <f t="shared" si="159"/>
        <v>0.75536719401082064</v>
      </c>
      <c r="N334" s="1">
        <f t="shared" si="160"/>
        <v>4.9570092236222356</v>
      </c>
      <c r="O334" s="247">
        <f t="shared" si="161"/>
        <v>-0.54299077637776527</v>
      </c>
      <c r="P334" s="267"/>
      <c r="Q334" s="251">
        <f t="shared" si="146"/>
        <v>1.1106582097736144</v>
      </c>
      <c r="R334" s="148">
        <f t="shared" si="147"/>
        <v>0</v>
      </c>
      <c r="S334" s="252"/>
      <c r="T334" s="253">
        <f t="shared" si="148"/>
        <v>4.9570493386747065</v>
      </c>
      <c r="U334" s="1"/>
      <c r="V334" s="1"/>
      <c r="W334" s="3">
        <v>326</v>
      </c>
      <c r="X334" s="248">
        <f t="shared" si="145"/>
        <v>0.86602540378443471</v>
      </c>
      <c r="Y334" s="1">
        <f t="shared" si="162"/>
        <v>1.8660254037844348</v>
      </c>
      <c r="Z334" s="247">
        <f t="shared" si="163"/>
        <v>3.4667990614423716</v>
      </c>
      <c r="AA334" s="1">
        <f t="shared" si="164"/>
        <v>1.1555973792857257</v>
      </c>
      <c r="AB334" s="1">
        <f t="shared" si="165"/>
        <v>2.0365330131642492</v>
      </c>
      <c r="AC334" s="1">
        <f t="shared" si="166"/>
        <v>0.81461505901092801</v>
      </c>
      <c r="AD334" s="1">
        <f t="shared" si="167"/>
        <v>5.5033320746066208</v>
      </c>
      <c r="AE334" s="3">
        <v>325.5</v>
      </c>
      <c r="AF334" s="247">
        <f t="shared" si="168"/>
        <v>3.0685958457256386</v>
      </c>
      <c r="AG334" s="247">
        <f t="shared" si="169"/>
        <v>1.022863239132257</v>
      </c>
      <c r="AH334" s="1">
        <f t="shared" si="170"/>
        <v>1.8884137765719637</v>
      </c>
      <c r="AI334" s="1">
        <f t="shared" si="171"/>
        <v>0.75536722954912949</v>
      </c>
      <c r="AJ334" s="1">
        <f t="shared" si="172"/>
        <v>4.9570096222976021</v>
      </c>
      <c r="AK334" s="247">
        <f t="shared" si="173"/>
        <v>-0.54299068002756457</v>
      </c>
      <c r="AL334" s="254"/>
    </row>
    <row r="335" spans="1:38" s="4" customFormat="1" hidden="1" x14ac:dyDescent="0.3">
      <c r="A335" s="3">
        <v>327</v>
      </c>
      <c r="B335" s="248">
        <f t="shared" si="149"/>
        <v>1</v>
      </c>
      <c r="C335" s="249">
        <f t="shared" si="150"/>
        <v>2</v>
      </c>
      <c r="D335" s="247">
        <f t="shared" si="151"/>
        <v>4.1848787054746142</v>
      </c>
      <c r="E335" s="1">
        <f t="shared" si="152"/>
        <v>1.3949595684915381</v>
      </c>
      <c r="F335" s="1">
        <f t="shared" si="153"/>
        <v>2.4282184749938072</v>
      </c>
      <c r="G335" s="1">
        <f t="shared" si="154"/>
        <v>0.97128738999752284</v>
      </c>
      <c r="H335" s="1">
        <f t="shared" si="155"/>
        <v>6.6130971804684213</v>
      </c>
      <c r="I335" s="3">
        <v>326.5</v>
      </c>
      <c r="J335" s="247">
        <f t="shared" si="156"/>
        <v>3.8457463885422301</v>
      </c>
      <c r="K335" s="247">
        <f t="shared" si="157"/>
        <v>1.2819154628474101</v>
      </c>
      <c r="L335" s="1">
        <f t="shared" si="158"/>
        <v>2.2255862886494482</v>
      </c>
      <c r="M335" s="1">
        <f t="shared" si="159"/>
        <v>0.89023451545977927</v>
      </c>
      <c r="N335" s="1">
        <f t="shared" si="160"/>
        <v>6.0713326771916787</v>
      </c>
      <c r="O335" s="247">
        <f t="shared" si="161"/>
        <v>0.5713326771916778</v>
      </c>
      <c r="P335" s="267"/>
      <c r="Q335" s="251">
        <f t="shared" si="146"/>
        <v>1.1097654845402207</v>
      </c>
      <c r="R335" s="148">
        <f t="shared" si="147"/>
        <v>0</v>
      </c>
      <c r="S335" s="252"/>
      <c r="T335" s="253">
        <f t="shared" si="148"/>
        <v>6.0713706748393568</v>
      </c>
      <c r="U335" s="1"/>
      <c r="V335" s="1"/>
      <c r="W335" s="3">
        <v>327</v>
      </c>
      <c r="X335" s="248">
        <f t="shared" si="145"/>
        <v>1</v>
      </c>
      <c r="Y335" s="1">
        <f t="shared" si="162"/>
        <v>2</v>
      </c>
      <c r="Z335" s="247">
        <f t="shared" si="163"/>
        <v>4.1848843999301142</v>
      </c>
      <c r="AA335" s="1">
        <f t="shared" si="164"/>
        <v>1.3949586807494136</v>
      </c>
      <c r="AB335" s="1">
        <f t="shared" si="165"/>
        <v>2.4282131032196248</v>
      </c>
      <c r="AC335" s="1">
        <f t="shared" si="166"/>
        <v>0.97128745155815954</v>
      </c>
      <c r="AD335" s="1">
        <f t="shared" si="167"/>
        <v>6.6130975031497385</v>
      </c>
      <c r="AE335" s="3">
        <v>326.5</v>
      </c>
      <c r="AF335" s="247">
        <f t="shared" si="168"/>
        <v>3.8457516649326706</v>
      </c>
      <c r="AG335" s="247">
        <f t="shared" si="169"/>
        <v>1.2819146615122576</v>
      </c>
      <c r="AH335" s="1">
        <f t="shared" si="170"/>
        <v>2.2255813640780548</v>
      </c>
      <c r="AI335" s="1">
        <f t="shared" si="171"/>
        <v>0.89023457145688123</v>
      </c>
      <c r="AJ335" s="1">
        <f t="shared" si="172"/>
        <v>6.0713330290107255</v>
      </c>
      <c r="AK335" s="247">
        <f t="shared" si="173"/>
        <v>0.57133272668555879</v>
      </c>
      <c r="AL335" s="254"/>
    </row>
    <row r="336" spans="1:38" s="4" customFormat="1" hidden="1" x14ac:dyDescent="0.3">
      <c r="A336" s="3">
        <v>328</v>
      </c>
      <c r="B336" s="248">
        <f t="shared" si="149"/>
        <v>0.86602540378445381</v>
      </c>
      <c r="C336" s="249">
        <f t="shared" si="150"/>
        <v>1.8660254037844539</v>
      </c>
      <c r="D336" s="247">
        <f t="shared" si="151"/>
        <v>4.5854759503664528</v>
      </c>
      <c r="E336" s="1">
        <f t="shared" si="152"/>
        <v>1.5284919834554842</v>
      </c>
      <c r="F336" s="1">
        <f t="shared" si="153"/>
        <v>2.839133224038322</v>
      </c>
      <c r="G336" s="1">
        <f t="shared" si="154"/>
        <v>1.1356532896153289</v>
      </c>
      <c r="H336" s="1">
        <f t="shared" si="155"/>
        <v>7.4246091744047753</v>
      </c>
      <c r="I336" s="3">
        <v>327.5</v>
      </c>
      <c r="J336" s="247">
        <f t="shared" si="156"/>
        <v>4.3962844766778471</v>
      </c>
      <c r="K336" s="247">
        <f t="shared" si="157"/>
        <v>1.4654281588926157</v>
      </c>
      <c r="L336" s="1">
        <f t="shared" si="158"/>
        <v>2.6362835246202518</v>
      </c>
      <c r="M336" s="1">
        <f t="shared" si="159"/>
        <v>1.0545134098481008</v>
      </c>
      <c r="N336" s="1">
        <f t="shared" si="160"/>
        <v>7.0325680012980989</v>
      </c>
      <c r="O336" s="247">
        <f t="shared" si="161"/>
        <v>1.532568001298098</v>
      </c>
      <c r="P336" s="267"/>
      <c r="Q336" s="251">
        <f t="shared" si="146"/>
        <v>0.81151199393635398</v>
      </c>
      <c r="R336" s="148">
        <f t="shared" si="147"/>
        <v>0</v>
      </c>
      <c r="S336" s="252"/>
      <c r="T336" s="253">
        <f t="shared" si="148"/>
        <v>7.0325969571232534</v>
      </c>
      <c r="U336" s="1"/>
      <c r="V336" s="1"/>
      <c r="W336" s="3">
        <v>328</v>
      </c>
      <c r="X336" s="248">
        <f t="shared" si="145"/>
        <v>0.86602540378445381</v>
      </c>
      <c r="Y336" s="1">
        <f t="shared" si="162"/>
        <v>1.8660254037844539</v>
      </c>
      <c r="Z336" s="247">
        <f t="shared" si="163"/>
        <v>4.585482525709013</v>
      </c>
      <c r="AA336" s="1">
        <f t="shared" si="164"/>
        <v>1.5284911226626365</v>
      </c>
      <c r="AB336" s="1">
        <f t="shared" si="165"/>
        <v>2.8391269099255627</v>
      </c>
      <c r="AC336" s="1">
        <f t="shared" si="166"/>
        <v>1.135653348273022</v>
      </c>
      <c r="AD336" s="1">
        <f t="shared" si="167"/>
        <v>7.4246094356345758</v>
      </c>
      <c r="AE336" s="3">
        <v>327.5</v>
      </c>
      <c r="AF336" s="247">
        <f t="shared" si="168"/>
        <v>4.3962906139003763</v>
      </c>
      <c r="AG336" s="247">
        <f t="shared" si="169"/>
        <v>1.4654272780055553</v>
      </c>
      <c r="AH336" s="1">
        <f t="shared" si="170"/>
        <v>2.6362776790986042</v>
      </c>
      <c r="AI336" s="1">
        <f t="shared" si="171"/>
        <v>1.0545134712996174</v>
      </c>
      <c r="AJ336" s="1">
        <f t="shared" si="172"/>
        <v>7.032568292998981</v>
      </c>
      <c r="AK336" s="247">
        <f t="shared" si="173"/>
        <v>1.5325679906738143</v>
      </c>
      <c r="AL336" s="254"/>
    </row>
    <row r="337" spans="1:38" s="4" customFormat="1" hidden="1" x14ac:dyDescent="0.3">
      <c r="A337" s="3">
        <v>329</v>
      </c>
      <c r="B337" s="248">
        <f t="shared" si="149"/>
        <v>0.50000000000001144</v>
      </c>
      <c r="C337" s="249">
        <f t="shared" si="150"/>
        <v>1.5000000000000115</v>
      </c>
      <c r="D337" s="247">
        <f t="shared" si="151"/>
        <v>4.561246194738624</v>
      </c>
      <c r="E337" s="1">
        <f t="shared" si="152"/>
        <v>1.5204153982462081</v>
      </c>
      <c r="F337" s="1">
        <f t="shared" si="153"/>
        <v>3.1591774995752053</v>
      </c>
      <c r="G337" s="1">
        <f t="shared" si="154"/>
        <v>1.2636709998300821</v>
      </c>
      <c r="H337" s="1">
        <f t="shared" si="155"/>
        <v>7.7204236943138298</v>
      </c>
      <c r="I337" s="3">
        <v>328.5</v>
      </c>
      <c r="J337" s="247">
        <f t="shared" si="156"/>
        <v>4.5726892668835202</v>
      </c>
      <c r="K337" s="247">
        <f t="shared" si="157"/>
        <v>1.5242297556278401</v>
      </c>
      <c r="L337" s="1">
        <f t="shared" si="158"/>
        <v>3.0104637002273926</v>
      </c>
      <c r="M337" s="1">
        <f t="shared" si="159"/>
        <v>1.204185480090957</v>
      </c>
      <c r="N337" s="1">
        <f t="shared" si="160"/>
        <v>7.5831529671109124</v>
      </c>
      <c r="O337" s="247">
        <f t="shared" si="161"/>
        <v>2.0831529671109115</v>
      </c>
      <c r="P337" s="267"/>
      <c r="Q337" s="251">
        <f t="shared" si="146"/>
        <v>0.2958145199090545</v>
      </c>
      <c r="R337" s="148">
        <f t="shared" si="147"/>
        <v>0</v>
      </c>
      <c r="S337" s="252"/>
      <c r="T337" s="253">
        <f t="shared" si="148"/>
        <v>7.5831683794449258</v>
      </c>
      <c r="U337" s="1"/>
      <c r="V337" s="1"/>
      <c r="W337" s="3">
        <v>329</v>
      </c>
      <c r="X337" s="248">
        <f t="shared" si="145"/>
        <v>0.50000000000001144</v>
      </c>
      <c r="Y337" s="1">
        <f t="shared" si="162"/>
        <v>1.5000000000000115</v>
      </c>
      <c r="Z337" s="247">
        <f t="shared" si="163"/>
        <v>4.5612534944871763</v>
      </c>
      <c r="AA337" s="1">
        <f t="shared" si="164"/>
        <v>1.5204147950513855</v>
      </c>
      <c r="AB337" s="1">
        <f t="shared" si="165"/>
        <v>3.1591704106164067</v>
      </c>
      <c r="AC337" s="1">
        <f t="shared" si="166"/>
        <v>1.2636710398675501</v>
      </c>
      <c r="AD337" s="1">
        <f t="shared" si="167"/>
        <v>7.7204239051035835</v>
      </c>
      <c r="AE337" s="3">
        <v>328.5</v>
      </c>
      <c r="AF337" s="247">
        <f t="shared" si="168"/>
        <v>4.5726962258509785</v>
      </c>
      <c r="AG337" s="247">
        <f t="shared" si="169"/>
        <v>1.5242290312218483</v>
      </c>
      <c r="AH337" s="1">
        <f t="shared" si="170"/>
        <v>3.0104569756894195</v>
      </c>
      <c r="AI337" s="1">
        <f t="shared" si="171"/>
        <v>1.2041855305310043</v>
      </c>
      <c r="AJ337" s="1">
        <f t="shared" si="172"/>
        <v>7.583153201540398</v>
      </c>
      <c r="AK337" s="247">
        <f t="shared" si="173"/>
        <v>2.0831528992152313</v>
      </c>
      <c r="AL337" s="254"/>
    </row>
    <row r="338" spans="1:38" s="4" customFormat="1" hidden="1" x14ac:dyDescent="0.3">
      <c r="A338" s="3">
        <v>330</v>
      </c>
      <c r="B338" s="248">
        <f t="shared" si="149"/>
        <v>2.4501884895999915E-14</v>
      </c>
      <c r="C338" s="249">
        <f t="shared" si="150"/>
        <v>1.0000000000000244</v>
      </c>
      <c r="D338" s="247">
        <f t="shared" si="151"/>
        <v>4.1186817820444279</v>
      </c>
      <c r="E338" s="1">
        <f t="shared" si="152"/>
        <v>1.3728939273481426</v>
      </c>
      <c r="F338" s="1">
        <f t="shared" si="153"/>
        <v>3.302595696432145</v>
      </c>
      <c r="G338" s="1">
        <f t="shared" si="154"/>
        <v>1.321038278572858</v>
      </c>
      <c r="H338" s="1">
        <f t="shared" si="155"/>
        <v>7.4212774784765729</v>
      </c>
      <c r="I338" s="3">
        <v>329.5</v>
      </c>
      <c r="J338" s="247">
        <f t="shared" si="156"/>
        <v>4.3276932380826594</v>
      </c>
      <c r="K338" s="247">
        <f t="shared" si="157"/>
        <v>1.4425644126942199</v>
      </c>
      <c r="L338" s="1">
        <f t="shared" si="158"/>
        <v>3.2478655395932008</v>
      </c>
      <c r="M338" s="1">
        <f t="shared" si="159"/>
        <v>1.2991462158372804</v>
      </c>
      <c r="N338" s="1">
        <f t="shared" si="160"/>
        <v>7.5755587776758606</v>
      </c>
      <c r="O338" s="247">
        <f t="shared" si="161"/>
        <v>2.0755587776758597</v>
      </c>
      <c r="P338" s="267"/>
      <c r="Q338" s="251">
        <f t="shared" si="146"/>
        <v>-0.29914621583725687</v>
      </c>
      <c r="R338" s="148">
        <f t="shared" si="147"/>
        <v>0</v>
      </c>
      <c r="S338" s="252"/>
      <c r="T338" s="253">
        <f t="shared" si="148"/>
        <v>7.5755597738176181</v>
      </c>
      <c r="U338" s="1"/>
      <c r="V338" s="1"/>
      <c r="W338" s="3">
        <v>330</v>
      </c>
      <c r="X338" s="248">
        <f t="shared" si="145"/>
        <v>2.4501884895999915E-14</v>
      </c>
      <c r="Y338" s="1">
        <f t="shared" si="162"/>
        <v>1.0000000000000244</v>
      </c>
      <c r="Z338" s="247">
        <f t="shared" si="163"/>
        <v>4.1186894556139038</v>
      </c>
      <c r="AA338" s="1">
        <f t="shared" si="164"/>
        <v>1.3728937433769111</v>
      </c>
      <c r="AB338" s="1">
        <f t="shared" si="165"/>
        <v>3.3025882077392166</v>
      </c>
      <c r="AC338" s="1">
        <f t="shared" si="166"/>
        <v>1.3210382892620938</v>
      </c>
      <c r="AD338" s="1">
        <f t="shared" si="167"/>
        <v>7.4212776633531199</v>
      </c>
      <c r="AE338" s="3">
        <v>329.5</v>
      </c>
      <c r="AF338" s="247">
        <f t="shared" si="168"/>
        <v>4.3277007595219974</v>
      </c>
      <c r="AG338" s="247">
        <f t="shared" si="169"/>
        <v>1.4425640388732974</v>
      </c>
      <c r="AH338" s="1">
        <f t="shared" si="170"/>
        <v>3.2478582135045442</v>
      </c>
      <c r="AI338" s="1">
        <f t="shared" si="171"/>
        <v>1.299146241750488</v>
      </c>
      <c r="AJ338" s="1">
        <f t="shared" si="172"/>
        <v>7.575558973026542</v>
      </c>
      <c r="AK338" s="247">
        <f t="shared" si="173"/>
        <v>2.0755586707013753</v>
      </c>
      <c r="AL338" s="254"/>
    </row>
    <row r="339" spans="1:38" s="4" customFormat="1" hidden="1" x14ac:dyDescent="0.3">
      <c r="A339" s="3">
        <v>331</v>
      </c>
      <c r="B339" s="248">
        <f t="shared" si="149"/>
        <v>-0.49999999999999362</v>
      </c>
      <c r="C339" s="249">
        <f t="shared" si="150"/>
        <v>0.50000000000000644</v>
      </c>
      <c r="D339" s="247">
        <f t="shared" si="151"/>
        <v>3.3763674892640054</v>
      </c>
      <c r="E339" s="1">
        <f t="shared" si="152"/>
        <v>1.1254558297546684</v>
      </c>
      <c r="F339" s="1">
        <f t="shared" si="153"/>
        <v>3.2309590245813964</v>
      </c>
      <c r="G339" s="1">
        <f t="shared" si="154"/>
        <v>1.2923836098325585</v>
      </c>
      <c r="H339" s="1">
        <f t="shared" si="155"/>
        <v>6.6073265138454023</v>
      </c>
      <c r="I339" s="3">
        <v>330.5</v>
      </c>
      <c r="J339" s="247">
        <f t="shared" si="156"/>
        <v>3.726942878341287</v>
      </c>
      <c r="K339" s="247">
        <f t="shared" si="157"/>
        <v>1.2423142927804289</v>
      </c>
      <c r="L339" s="1">
        <f t="shared" si="158"/>
        <v>3.284877411577944</v>
      </c>
      <c r="M339" s="1">
        <f t="shared" si="159"/>
        <v>1.3139509646311776</v>
      </c>
      <c r="N339" s="1">
        <f t="shared" si="160"/>
        <v>7.011820289919231</v>
      </c>
      <c r="O339" s="247">
        <f t="shared" si="161"/>
        <v>1.5118202899192301</v>
      </c>
      <c r="P339" s="267"/>
      <c r="Q339" s="251">
        <f t="shared" si="146"/>
        <v>-0.81395096463117067</v>
      </c>
      <c r="R339" s="148">
        <f t="shared" si="147"/>
        <v>0</v>
      </c>
      <c r="S339" s="252"/>
      <c r="T339" s="253">
        <f t="shared" si="148"/>
        <v>7.0118098599746501</v>
      </c>
      <c r="U339" s="1"/>
      <c r="V339" s="1"/>
      <c r="W339" s="3">
        <v>331</v>
      </c>
      <c r="X339" s="248">
        <f t="shared" si="145"/>
        <v>-0.49999999999999362</v>
      </c>
      <c r="Y339" s="1">
        <f t="shared" si="162"/>
        <v>0.50000000000000644</v>
      </c>
      <c r="Z339" s="247">
        <f t="shared" si="163"/>
        <v>3.3763750859043204</v>
      </c>
      <c r="AA339" s="1">
        <f t="shared" si="164"/>
        <v>1.1254561143019703</v>
      </c>
      <c r="AB339" s="1">
        <f t="shared" si="165"/>
        <v>3.2309516183746845</v>
      </c>
      <c r="AC339" s="1">
        <f t="shared" si="166"/>
        <v>1.2923835883093902</v>
      </c>
      <c r="AD339" s="1">
        <f t="shared" si="167"/>
        <v>6.6073267042790054</v>
      </c>
      <c r="AE339" s="3">
        <v>330.5</v>
      </c>
      <c r="AF339" s="247">
        <f t="shared" si="168"/>
        <v>3.7269505522655675</v>
      </c>
      <c r="AG339" s="247">
        <f t="shared" si="169"/>
        <v>1.24231436970959</v>
      </c>
      <c r="AH339" s="1">
        <f t="shared" si="170"/>
        <v>3.2848699225892681</v>
      </c>
      <c r="AI339" s="1">
        <f t="shared" si="171"/>
        <v>1.3139509590741232</v>
      </c>
      <c r="AJ339" s="1">
        <f t="shared" si="172"/>
        <v>7.0118204748548356</v>
      </c>
      <c r="AK339" s="247">
        <f t="shared" si="173"/>
        <v>1.5118201725296689</v>
      </c>
      <c r="AL339" s="254"/>
    </row>
    <row r="340" spans="1:38" s="4" customFormat="1" hidden="1" x14ac:dyDescent="0.3">
      <c r="A340" s="3">
        <v>332</v>
      </c>
      <c r="B340" s="248">
        <f t="shared" si="149"/>
        <v>-0.86602540378442938</v>
      </c>
      <c r="C340" s="249">
        <f t="shared" si="150"/>
        <v>0.13397459621557062</v>
      </c>
      <c r="D340" s="247">
        <f t="shared" si="151"/>
        <v>2.5332058316779729</v>
      </c>
      <c r="E340" s="1">
        <f t="shared" si="152"/>
        <v>0.84440194389265766</v>
      </c>
      <c r="F340" s="1">
        <f t="shared" si="153"/>
        <v>2.9634624723938208</v>
      </c>
      <c r="G340" s="1">
        <f t="shared" si="154"/>
        <v>1.1853849889575283</v>
      </c>
      <c r="H340" s="1">
        <f t="shared" si="155"/>
        <v>5.4966683040717932</v>
      </c>
      <c r="I340" s="3">
        <v>331.5</v>
      </c>
      <c r="J340" s="247">
        <f t="shared" si="156"/>
        <v>2.9314087614048097</v>
      </c>
      <c r="K340" s="247">
        <f t="shared" si="157"/>
        <v>0.97713625380160318</v>
      </c>
      <c r="L340" s="1">
        <f t="shared" si="158"/>
        <v>3.1115820149729463</v>
      </c>
      <c r="M340" s="1">
        <f t="shared" si="159"/>
        <v>1.2446328059891785</v>
      </c>
      <c r="N340" s="1">
        <f t="shared" si="160"/>
        <v>6.0429907763777564</v>
      </c>
      <c r="O340" s="247">
        <f t="shared" si="161"/>
        <v>0.5429907763777555</v>
      </c>
      <c r="P340" s="267"/>
      <c r="Q340" s="251">
        <f t="shared" si="146"/>
        <v>-1.1106582097736091</v>
      </c>
      <c r="R340" s="148">
        <f t="shared" si="147"/>
        <v>-1.2212453270876722E-15</v>
      </c>
      <c r="S340" s="252"/>
      <c r="T340" s="253">
        <f t="shared" si="148"/>
        <v>6.0429749720634884</v>
      </c>
      <c r="U340" s="1"/>
      <c r="V340" s="1"/>
      <c r="W340" s="3">
        <v>332</v>
      </c>
      <c r="X340" s="248">
        <f t="shared" si="145"/>
        <v>-0.86602540378442938</v>
      </c>
      <c r="Y340" s="1">
        <f t="shared" si="162"/>
        <v>0.13397459621557062</v>
      </c>
      <c r="Z340" s="247">
        <f t="shared" si="163"/>
        <v>2.5332129212521504</v>
      </c>
      <c r="AA340" s="1">
        <f t="shared" si="164"/>
        <v>0.84440262071427352</v>
      </c>
      <c r="AB340" s="1">
        <f t="shared" si="165"/>
        <v>2.963455608791556</v>
      </c>
      <c r="AC340" s="1">
        <f t="shared" si="166"/>
        <v>1.1853849409890713</v>
      </c>
      <c r="AD340" s="1">
        <f t="shared" si="167"/>
        <v>5.4966685300437064</v>
      </c>
      <c r="AE340" s="3">
        <v>331.5</v>
      </c>
      <c r="AF340" s="247">
        <f t="shared" si="168"/>
        <v>2.9314161369688798</v>
      </c>
      <c r="AG340" s="247">
        <f t="shared" si="169"/>
        <v>0.97713676086774093</v>
      </c>
      <c r="AH340" s="1">
        <f t="shared" si="170"/>
        <v>3.1115748453838421</v>
      </c>
      <c r="AI340" s="1">
        <f t="shared" si="171"/>
        <v>1.2446327704508702</v>
      </c>
      <c r="AJ340" s="1">
        <f t="shared" si="172"/>
        <v>6.0429909823527215</v>
      </c>
      <c r="AK340" s="247">
        <f t="shared" si="173"/>
        <v>0.5429906800275548</v>
      </c>
      <c r="AL340" s="254"/>
    </row>
    <row r="341" spans="1:38" s="4" customFormat="1" hidden="1" x14ac:dyDescent="0.3">
      <c r="A341" s="3">
        <v>333</v>
      </c>
      <c r="B341" s="248">
        <f t="shared" si="149"/>
        <v>-1</v>
      </c>
      <c r="C341" s="249">
        <f t="shared" si="150"/>
        <v>0</v>
      </c>
      <c r="D341" s="247">
        <f t="shared" si="151"/>
        <v>1.8151212945253836</v>
      </c>
      <c r="E341" s="1">
        <f t="shared" si="152"/>
        <v>0.60504043150846121</v>
      </c>
      <c r="F341" s="1">
        <f t="shared" si="153"/>
        <v>2.5717815250061902</v>
      </c>
      <c r="G341" s="1">
        <f t="shared" si="154"/>
        <v>1.0287126100024762</v>
      </c>
      <c r="H341" s="1">
        <f t="shared" si="155"/>
        <v>4.3869028195315742</v>
      </c>
      <c r="I341" s="3">
        <v>332.5</v>
      </c>
      <c r="J341" s="247">
        <f t="shared" si="156"/>
        <v>2.1542536114577673</v>
      </c>
      <c r="K341" s="247">
        <f t="shared" si="157"/>
        <v>0.71808453715258913</v>
      </c>
      <c r="L341" s="1">
        <f t="shared" si="158"/>
        <v>2.7744137113505491</v>
      </c>
      <c r="M341" s="1">
        <f t="shared" si="159"/>
        <v>1.1097654845402196</v>
      </c>
      <c r="N341" s="1">
        <f t="shared" si="160"/>
        <v>4.928667322808316</v>
      </c>
      <c r="O341" s="247">
        <f t="shared" si="161"/>
        <v>-0.5713326771916849</v>
      </c>
      <c r="P341" s="267"/>
      <c r="Q341" s="251">
        <f t="shared" si="146"/>
        <v>-1.1097654845402189</v>
      </c>
      <c r="R341" s="148">
        <f t="shared" si="147"/>
        <v>6.6613381477509392E-16</v>
      </c>
      <c r="S341" s="252"/>
      <c r="T341" s="253">
        <f t="shared" si="148"/>
        <v>4.9286536358988382</v>
      </c>
      <c r="U341" s="1"/>
      <c r="V341" s="1"/>
      <c r="W341" s="3">
        <v>333</v>
      </c>
      <c r="X341" s="248">
        <f t="shared" si="145"/>
        <v>-1</v>
      </c>
      <c r="Y341" s="1">
        <f t="shared" si="162"/>
        <v>0</v>
      </c>
      <c r="Z341" s="247">
        <f t="shared" si="163"/>
        <v>1.8151275827644087</v>
      </c>
      <c r="AA341" s="1">
        <f t="shared" si="164"/>
        <v>0.60504131925058569</v>
      </c>
      <c r="AB341" s="1">
        <f t="shared" si="165"/>
        <v>2.5717755187361804</v>
      </c>
      <c r="AC341" s="1">
        <f t="shared" si="166"/>
        <v>1.0287125484418398</v>
      </c>
      <c r="AD341" s="1">
        <f t="shared" si="167"/>
        <v>4.3869031015005895</v>
      </c>
      <c r="AE341" s="3">
        <v>332.5</v>
      </c>
      <c r="AF341" s="247">
        <f t="shared" si="168"/>
        <v>2.1542603177618513</v>
      </c>
      <c r="AG341" s="247">
        <f t="shared" si="169"/>
        <v>0.71808533848774148</v>
      </c>
      <c r="AH341" s="1">
        <f t="shared" si="170"/>
        <v>2.7744072578777503</v>
      </c>
      <c r="AI341" s="1">
        <f t="shared" si="171"/>
        <v>1.1097654285431182</v>
      </c>
      <c r="AJ341" s="1">
        <f t="shared" si="172"/>
        <v>4.9286675756396017</v>
      </c>
      <c r="AK341" s="247">
        <f t="shared" si="173"/>
        <v>-0.57133272668556501</v>
      </c>
      <c r="AL341" s="254"/>
    </row>
    <row r="342" spans="1:38" s="4" customFormat="1" hidden="1" x14ac:dyDescent="0.3">
      <c r="A342" s="3">
        <v>334</v>
      </c>
      <c r="B342" s="248">
        <f t="shared" si="149"/>
        <v>-0.86602540378444504</v>
      </c>
      <c r="C342" s="249">
        <f t="shared" si="150"/>
        <v>0.13397459621555496</v>
      </c>
      <c r="D342" s="247">
        <f t="shared" si="151"/>
        <v>1.4145240496335536</v>
      </c>
      <c r="E342" s="1">
        <f t="shared" si="152"/>
        <v>0.47150801654451785</v>
      </c>
      <c r="F342" s="1">
        <f t="shared" si="153"/>
        <v>2.1608667759616771</v>
      </c>
      <c r="G342" s="1">
        <f t="shared" si="154"/>
        <v>0.86434671038467081</v>
      </c>
      <c r="H342" s="1">
        <f t="shared" si="155"/>
        <v>3.5753908255952309</v>
      </c>
      <c r="I342" s="3">
        <v>333.5</v>
      </c>
      <c r="J342" s="247">
        <f t="shared" si="156"/>
        <v>1.6037155233221554</v>
      </c>
      <c r="K342" s="247">
        <f t="shared" si="157"/>
        <v>0.53457184110738509</v>
      </c>
      <c r="L342" s="1">
        <f t="shared" si="158"/>
        <v>2.3637164753797455</v>
      </c>
      <c r="M342" s="1">
        <f t="shared" si="159"/>
        <v>0.94548659015189818</v>
      </c>
      <c r="N342" s="1">
        <f t="shared" si="160"/>
        <v>3.9674319987019011</v>
      </c>
      <c r="O342" s="247">
        <f t="shared" si="161"/>
        <v>-1.5325680012980998</v>
      </c>
      <c r="P342" s="267"/>
      <c r="Q342" s="251">
        <f t="shared" si="146"/>
        <v>-0.81151199393634332</v>
      </c>
      <c r="R342" s="148">
        <f t="shared" si="147"/>
        <v>0</v>
      </c>
      <c r="S342" s="252"/>
      <c r="T342" s="253">
        <f t="shared" si="148"/>
        <v>3.9674273536149354</v>
      </c>
      <c r="U342" s="1"/>
      <c r="V342" s="1"/>
      <c r="W342" s="3">
        <v>334</v>
      </c>
      <c r="X342" s="248">
        <f t="shared" si="145"/>
        <v>-0.86602540378444504</v>
      </c>
      <c r="Y342" s="1">
        <f t="shared" si="162"/>
        <v>0.13397459621555496</v>
      </c>
      <c r="Z342" s="247">
        <f t="shared" si="163"/>
        <v>1.4145294569855182</v>
      </c>
      <c r="AA342" s="1">
        <f t="shared" si="164"/>
        <v>0.47150887733736563</v>
      </c>
      <c r="AB342" s="1">
        <f t="shared" si="165"/>
        <v>2.1608617120302442</v>
      </c>
      <c r="AC342" s="1">
        <f t="shared" si="166"/>
        <v>0.864346651726978</v>
      </c>
      <c r="AD342" s="1">
        <f t="shared" si="167"/>
        <v>3.5753911690157625</v>
      </c>
      <c r="AE342" s="3">
        <v>333.5</v>
      </c>
      <c r="AF342" s="247">
        <f t="shared" si="168"/>
        <v>1.6037213687941507</v>
      </c>
      <c r="AG342" s="247">
        <f t="shared" si="169"/>
        <v>0.53457272199444539</v>
      </c>
      <c r="AH342" s="1">
        <f t="shared" si="170"/>
        <v>2.363710942857201</v>
      </c>
      <c r="AI342" s="1">
        <f t="shared" si="171"/>
        <v>0.94548652870038186</v>
      </c>
      <c r="AJ342" s="1">
        <f t="shared" si="172"/>
        <v>3.9674323116513515</v>
      </c>
      <c r="AK342" s="247">
        <f t="shared" si="173"/>
        <v>-1.5325679906738152</v>
      </c>
      <c r="AL342" s="254"/>
    </row>
    <row r="343" spans="1:38" s="4" customFormat="1" hidden="1" x14ac:dyDescent="0.3">
      <c r="A343" s="3">
        <v>335</v>
      </c>
      <c r="B343" s="248">
        <f t="shared" si="149"/>
        <v>-0.50000000000002076</v>
      </c>
      <c r="C343" s="249">
        <f t="shared" si="150"/>
        <v>0.49999999999997924</v>
      </c>
      <c r="D343" s="247">
        <f t="shared" si="151"/>
        <v>1.4387538052613724</v>
      </c>
      <c r="E343" s="1">
        <f t="shared" si="152"/>
        <v>0.47958460175379081</v>
      </c>
      <c r="F343" s="1">
        <f t="shared" si="153"/>
        <v>1.8408225004247947</v>
      </c>
      <c r="G343" s="1">
        <f t="shared" si="154"/>
        <v>0.73632900016991787</v>
      </c>
      <c r="H343" s="1">
        <f t="shared" si="155"/>
        <v>3.2795763056861671</v>
      </c>
      <c r="I343" s="3">
        <v>334.5</v>
      </c>
      <c r="J343" s="247">
        <f t="shared" si="156"/>
        <v>1.4273107331164816</v>
      </c>
      <c r="K343" s="247">
        <f t="shared" si="157"/>
        <v>0.47577024437216053</v>
      </c>
      <c r="L343" s="1">
        <f t="shared" si="158"/>
        <v>1.9895362997726067</v>
      </c>
      <c r="M343" s="1">
        <f t="shared" si="159"/>
        <v>0.79581451990904273</v>
      </c>
      <c r="N343" s="1">
        <f t="shared" si="160"/>
        <v>3.4168470328890885</v>
      </c>
      <c r="O343" s="247">
        <f t="shared" si="161"/>
        <v>-2.0831529671109124</v>
      </c>
      <c r="P343" s="267"/>
      <c r="Q343" s="251">
        <f t="shared" si="146"/>
        <v>-0.29581451990906382</v>
      </c>
      <c r="R343" s="148">
        <f t="shared" si="147"/>
        <v>0</v>
      </c>
      <c r="S343" s="252"/>
      <c r="T343" s="253">
        <f t="shared" si="148"/>
        <v>3.4168559312932372</v>
      </c>
      <c r="U343" s="1"/>
      <c r="V343" s="1"/>
      <c r="W343" s="3">
        <v>335</v>
      </c>
      <c r="X343" s="248">
        <f t="shared" si="145"/>
        <v>-0.50000000000002076</v>
      </c>
      <c r="Y343" s="1">
        <f t="shared" si="162"/>
        <v>0.49999999999997924</v>
      </c>
      <c r="Z343" s="247">
        <f t="shared" si="163"/>
        <v>1.4387584882073452</v>
      </c>
      <c r="AA343" s="1">
        <f t="shared" si="164"/>
        <v>0.47958520494861351</v>
      </c>
      <c r="AB343" s="1">
        <f t="shared" si="165"/>
        <v>1.8408182113394007</v>
      </c>
      <c r="AC343" s="1">
        <f t="shared" si="166"/>
        <v>0.73632896013245008</v>
      </c>
      <c r="AD343" s="1">
        <f t="shared" si="167"/>
        <v>3.2795766995467459</v>
      </c>
      <c r="AE343" s="3">
        <v>334.5</v>
      </c>
      <c r="AF343" s="247">
        <f t="shared" si="168"/>
        <v>1.4273157568435479</v>
      </c>
      <c r="AG343" s="247">
        <f t="shared" si="169"/>
        <v>0.47577096877815223</v>
      </c>
      <c r="AH343" s="1">
        <f t="shared" si="170"/>
        <v>1.9895316462663877</v>
      </c>
      <c r="AI343" s="1">
        <f t="shared" si="171"/>
        <v>0.7958144694689957</v>
      </c>
      <c r="AJ343" s="1">
        <f t="shared" si="172"/>
        <v>3.4168474031099354</v>
      </c>
      <c r="AK343" s="247">
        <f t="shared" si="173"/>
        <v>-2.0831528992152313</v>
      </c>
      <c r="AL343" s="254"/>
    </row>
    <row r="344" spans="1:38" s="4" customFormat="1" hidden="1" x14ac:dyDescent="0.3">
      <c r="A344" s="3">
        <v>336</v>
      </c>
      <c r="B344" s="248">
        <f t="shared" si="149"/>
        <v>-6.8608313474882721E-15</v>
      </c>
      <c r="C344" s="249">
        <f t="shared" si="150"/>
        <v>0.99999999999999312</v>
      </c>
      <c r="D344" s="247">
        <f t="shared" si="151"/>
        <v>1.8813182179555841</v>
      </c>
      <c r="E344" s="1">
        <f t="shared" si="152"/>
        <v>0.62710607265186136</v>
      </c>
      <c r="F344" s="1">
        <f t="shared" si="153"/>
        <v>1.6974043035678563</v>
      </c>
      <c r="G344" s="1">
        <f t="shared" si="154"/>
        <v>0.67896172142714251</v>
      </c>
      <c r="H344" s="1">
        <f t="shared" si="155"/>
        <v>3.5787225215234404</v>
      </c>
      <c r="I344" s="3">
        <v>335.5</v>
      </c>
      <c r="J344" s="247">
        <f t="shared" si="156"/>
        <v>1.6723067619173448</v>
      </c>
      <c r="K344" s="247">
        <f t="shared" si="157"/>
        <v>0.55743558730578158</v>
      </c>
      <c r="L344" s="1">
        <f t="shared" si="158"/>
        <v>1.7521344604067997</v>
      </c>
      <c r="M344" s="1">
        <f t="shared" si="159"/>
        <v>0.70085378416271982</v>
      </c>
      <c r="N344" s="1">
        <f t="shared" si="160"/>
        <v>3.4244412223241447</v>
      </c>
      <c r="O344" s="247">
        <f t="shared" si="161"/>
        <v>-2.0755587776758562</v>
      </c>
      <c r="P344" s="267"/>
      <c r="Q344" s="251">
        <f t="shared" si="146"/>
        <v>0.2991462158372733</v>
      </c>
      <c r="R344" s="148">
        <f t="shared" si="147"/>
        <v>0</v>
      </c>
      <c r="S344" s="252"/>
      <c r="T344" s="253">
        <f t="shared" si="148"/>
        <v>3.4244645369205489</v>
      </c>
      <c r="U344" s="1"/>
      <c r="V344" s="1"/>
      <c r="W344" s="3">
        <v>336</v>
      </c>
      <c r="X344" s="248">
        <f t="shared" si="145"/>
        <v>-6.8608313474882721E-15</v>
      </c>
      <c r="Y344" s="1">
        <f t="shared" si="162"/>
        <v>0.99999999999999312</v>
      </c>
      <c r="Z344" s="247">
        <f t="shared" si="163"/>
        <v>1.8813225270806337</v>
      </c>
      <c r="AA344" s="1">
        <f t="shared" si="164"/>
        <v>0.62710625662309327</v>
      </c>
      <c r="AB344" s="1">
        <f t="shared" si="165"/>
        <v>1.6974004142165922</v>
      </c>
      <c r="AC344" s="1">
        <f t="shared" si="166"/>
        <v>0.6789617107379069</v>
      </c>
      <c r="AD344" s="1">
        <f t="shared" si="167"/>
        <v>3.5787229412972259</v>
      </c>
      <c r="AE344" s="3">
        <v>335.5</v>
      </c>
      <c r="AF344" s="247">
        <f t="shared" si="168"/>
        <v>1.6723112231725328</v>
      </c>
      <c r="AG344" s="247">
        <f t="shared" si="169"/>
        <v>0.55743596112670435</v>
      </c>
      <c r="AH344" s="1">
        <f t="shared" si="170"/>
        <v>1.7521304084512634</v>
      </c>
      <c r="AI344" s="1">
        <f t="shared" si="171"/>
        <v>0.70085375824951224</v>
      </c>
      <c r="AJ344" s="1">
        <f t="shared" si="172"/>
        <v>3.4244416316237962</v>
      </c>
      <c r="AK344" s="247">
        <f t="shared" si="173"/>
        <v>-2.0755586707013705</v>
      </c>
      <c r="AL344" s="254"/>
    </row>
    <row r="345" spans="1:38" s="4" customFormat="1" hidden="1" x14ac:dyDescent="0.3">
      <c r="A345" s="3">
        <v>337</v>
      </c>
      <c r="B345" s="248">
        <f t="shared" si="149"/>
        <v>0.49999999999998429</v>
      </c>
      <c r="C345" s="249">
        <f t="shared" si="150"/>
        <v>1.4999999999999842</v>
      </c>
      <c r="D345" s="247">
        <f t="shared" si="151"/>
        <v>2.6236325107359955</v>
      </c>
      <c r="E345" s="1">
        <f t="shared" si="152"/>
        <v>0.87454417024533182</v>
      </c>
      <c r="F345" s="1">
        <f t="shared" si="153"/>
        <v>1.7690409754186058</v>
      </c>
      <c r="G345" s="1">
        <f t="shared" si="154"/>
        <v>0.70761639016744238</v>
      </c>
      <c r="H345" s="1">
        <f t="shared" si="155"/>
        <v>4.3926734861546013</v>
      </c>
      <c r="I345" s="3">
        <v>336.5</v>
      </c>
      <c r="J345" s="247">
        <f t="shared" si="156"/>
        <v>2.2730571216587192</v>
      </c>
      <c r="K345" s="247">
        <f t="shared" si="157"/>
        <v>0.75768570721957307</v>
      </c>
      <c r="L345" s="1">
        <f t="shared" si="158"/>
        <v>1.7151225884220582</v>
      </c>
      <c r="M345" s="1">
        <f t="shared" si="159"/>
        <v>0.68604903536882333</v>
      </c>
      <c r="N345" s="1">
        <f t="shared" si="160"/>
        <v>3.9881797100807774</v>
      </c>
      <c r="O345" s="247">
        <f t="shared" si="161"/>
        <v>-1.5118202899192235</v>
      </c>
      <c r="P345" s="267"/>
      <c r="Q345" s="251">
        <f t="shared" si="146"/>
        <v>0.8139509646311609</v>
      </c>
      <c r="R345" s="148">
        <f t="shared" si="147"/>
        <v>0</v>
      </c>
      <c r="S345" s="252"/>
      <c r="T345" s="253">
        <f t="shared" si="148"/>
        <v>3.9882144507635058</v>
      </c>
      <c r="U345" s="1"/>
      <c r="V345" s="1"/>
      <c r="W345" s="3">
        <v>337</v>
      </c>
      <c r="X345" s="248">
        <f t="shared" si="145"/>
        <v>0.49999999999998429</v>
      </c>
      <c r="Y345" s="1">
        <f t="shared" si="162"/>
        <v>1.4999999999999842</v>
      </c>
      <c r="Z345" s="247">
        <f t="shared" si="163"/>
        <v>2.623636896790206</v>
      </c>
      <c r="AA345" s="1">
        <f t="shared" si="164"/>
        <v>0.87454388569803021</v>
      </c>
      <c r="AB345" s="1">
        <f t="shared" si="165"/>
        <v>1.7690370035811256</v>
      </c>
      <c r="AC345" s="1">
        <f t="shared" si="166"/>
        <v>0.70761641169061107</v>
      </c>
      <c r="AD345" s="1">
        <f t="shared" si="167"/>
        <v>4.3926739003713315</v>
      </c>
      <c r="AE345" s="3">
        <v>336.5</v>
      </c>
      <c r="AF345" s="247">
        <f t="shared" si="168"/>
        <v>2.2730614304289638</v>
      </c>
      <c r="AG345" s="247">
        <f t="shared" si="169"/>
        <v>0.75768563029041236</v>
      </c>
      <c r="AH345" s="1">
        <f t="shared" si="170"/>
        <v>1.7151186993665415</v>
      </c>
      <c r="AI345" s="1">
        <f t="shared" si="171"/>
        <v>0.68604904092587782</v>
      </c>
      <c r="AJ345" s="1">
        <f t="shared" si="172"/>
        <v>3.9881801297955053</v>
      </c>
      <c r="AK345" s="247">
        <f t="shared" si="173"/>
        <v>-1.5118201725296614</v>
      </c>
      <c r="AL345" s="254"/>
    </row>
    <row r="346" spans="1:38" s="4" customFormat="1" hidden="1" x14ac:dyDescent="0.3">
      <c r="A346" s="3">
        <v>338</v>
      </c>
      <c r="B346" s="248">
        <f t="shared" si="149"/>
        <v>0.86602540378442394</v>
      </c>
      <c r="C346" s="249">
        <f t="shared" si="150"/>
        <v>1.8660254037844239</v>
      </c>
      <c r="D346" s="247">
        <f t="shared" si="151"/>
        <v>3.4667941683220231</v>
      </c>
      <c r="E346" s="1">
        <f t="shared" si="152"/>
        <v>1.1555980561073411</v>
      </c>
      <c r="F346" s="1">
        <f t="shared" si="153"/>
        <v>2.0365375276061801</v>
      </c>
      <c r="G346" s="1">
        <f t="shared" si="154"/>
        <v>0.81461501104247203</v>
      </c>
      <c r="H346" s="1">
        <f t="shared" si="155"/>
        <v>5.5033316959282033</v>
      </c>
      <c r="I346" s="3">
        <v>337.5</v>
      </c>
      <c r="J346" s="247">
        <f t="shared" si="156"/>
        <v>3.0685912385951886</v>
      </c>
      <c r="K346" s="247">
        <f t="shared" si="157"/>
        <v>1.0228637461983963</v>
      </c>
      <c r="L346" s="1">
        <f t="shared" si="158"/>
        <v>1.888417985027055</v>
      </c>
      <c r="M346" s="1">
        <f t="shared" si="159"/>
        <v>0.75536719401082197</v>
      </c>
      <c r="N346" s="1">
        <f t="shared" si="160"/>
        <v>4.9570092236222436</v>
      </c>
      <c r="O346" s="247">
        <f t="shared" si="161"/>
        <v>-0.54299077637775728</v>
      </c>
      <c r="P346" s="267"/>
      <c r="Q346" s="251">
        <f t="shared" si="146"/>
        <v>1.110658209773602</v>
      </c>
      <c r="R346" s="148">
        <f t="shared" si="147"/>
        <v>0</v>
      </c>
      <c r="S346" s="252"/>
      <c r="T346" s="253">
        <f t="shared" si="148"/>
        <v>4.9570493386746612</v>
      </c>
      <c r="U346" s="1"/>
      <c r="V346" s="1"/>
      <c r="W346" s="3">
        <v>338</v>
      </c>
      <c r="X346" s="248">
        <f t="shared" si="145"/>
        <v>0.86602540378442394</v>
      </c>
      <c r="Y346" s="1">
        <f t="shared" si="162"/>
        <v>1.8660254037844239</v>
      </c>
      <c r="Z346" s="247">
        <f t="shared" si="163"/>
        <v>3.4667990614423712</v>
      </c>
      <c r="AA346" s="1">
        <f t="shared" si="164"/>
        <v>1.1555973792857255</v>
      </c>
      <c r="AB346" s="1">
        <f t="shared" si="165"/>
        <v>2.0365330131642523</v>
      </c>
      <c r="AC346" s="1">
        <f t="shared" si="166"/>
        <v>0.81461505901092923</v>
      </c>
      <c r="AD346" s="1">
        <f t="shared" si="167"/>
        <v>5.5033320746066234</v>
      </c>
      <c r="AE346" s="3">
        <v>337.5</v>
      </c>
      <c r="AF346" s="247">
        <f t="shared" si="168"/>
        <v>3.0685958457256444</v>
      </c>
      <c r="AG346" s="247">
        <f t="shared" si="169"/>
        <v>1.022863239132259</v>
      </c>
      <c r="AH346" s="1">
        <f t="shared" si="170"/>
        <v>1.8884137765719675</v>
      </c>
      <c r="AI346" s="1">
        <f t="shared" si="171"/>
        <v>0.75536722954913094</v>
      </c>
      <c r="AJ346" s="1">
        <f t="shared" si="172"/>
        <v>4.9570096222976119</v>
      </c>
      <c r="AK346" s="247">
        <f t="shared" si="173"/>
        <v>-0.5429906800275548</v>
      </c>
      <c r="AL346" s="254"/>
    </row>
    <row r="347" spans="1:38" s="4" customFormat="1" hidden="1" x14ac:dyDescent="0.3">
      <c r="A347" s="3">
        <v>339</v>
      </c>
      <c r="B347" s="248">
        <f t="shared" si="149"/>
        <v>1</v>
      </c>
      <c r="C347" s="249">
        <f t="shared" si="150"/>
        <v>2</v>
      </c>
      <c r="D347" s="247">
        <f t="shared" si="151"/>
        <v>4.1848787054746133</v>
      </c>
      <c r="E347" s="1">
        <f t="shared" si="152"/>
        <v>1.3949595684915377</v>
      </c>
      <c r="F347" s="1">
        <f t="shared" si="153"/>
        <v>2.4282184749938094</v>
      </c>
      <c r="G347" s="1">
        <f t="shared" si="154"/>
        <v>0.97128738999752373</v>
      </c>
      <c r="H347" s="1">
        <f t="shared" si="155"/>
        <v>6.6130971804684222</v>
      </c>
      <c r="I347" s="3">
        <v>338.5</v>
      </c>
      <c r="J347" s="247">
        <f t="shared" si="156"/>
        <v>3.8457463885422292</v>
      </c>
      <c r="K347" s="247">
        <f t="shared" si="157"/>
        <v>1.2819154628474096</v>
      </c>
      <c r="L347" s="1">
        <f t="shared" si="158"/>
        <v>2.2255862886494509</v>
      </c>
      <c r="M347" s="1">
        <f t="shared" si="159"/>
        <v>0.89023451545978038</v>
      </c>
      <c r="N347" s="1">
        <f t="shared" si="160"/>
        <v>6.0713326771916805</v>
      </c>
      <c r="O347" s="247">
        <f t="shared" si="161"/>
        <v>0.57133267719167957</v>
      </c>
      <c r="P347" s="267"/>
      <c r="Q347" s="251">
        <f t="shared" si="146"/>
        <v>1.1097654845402189</v>
      </c>
      <c r="R347" s="148">
        <f t="shared" si="147"/>
        <v>0</v>
      </c>
      <c r="S347" s="252"/>
      <c r="T347" s="253">
        <f t="shared" si="148"/>
        <v>6.0713706748393115</v>
      </c>
      <c r="U347" s="1"/>
      <c r="V347" s="1"/>
      <c r="W347" s="3">
        <v>339</v>
      </c>
      <c r="X347" s="248">
        <f t="shared" si="145"/>
        <v>1</v>
      </c>
      <c r="Y347" s="1">
        <f t="shared" si="162"/>
        <v>2</v>
      </c>
      <c r="Z347" s="247">
        <f t="shared" si="163"/>
        <v>4.1848843999301142</v>
      </c>
      <c r="AA347" s="1">
        <f t="shared" si="164"/>
        <v>1.3949586807494136</v>
      </c>
      <c r="AB347" s="1">
        <f t="shared" si="165"/>
        <v>2.428213103219627</v>
      </c>
      <c r="AC347" s="1">
        <f t="shared" si="166"/>
        <v>0.97128745155816043</v>
      </c>
      <c r="AD347" s="1">
        <f t="shared" si="167"/>
        <v>6.6130975031497412</v>
      </c>
      <c r="AE347" s="3">
        <v>338.5</v>
      </c>
      <c r="AF347" s="247">
        <f t="shared" si="168"/>
        <v>3.8457516649326702</v>
      </c>
      <c r="AG347" s="247">
        <f t="shared" si="169"/>
        <v>1.2819146615122574</v>
      </c>
      <c r="AH347" s="1">
        <f t="shared" si="170"/>
        <v>2.2255813640780571</v>
      </c>
      <c r="AI347" s="1">
        <f t="shared" si="171"/>
        <v>0.89023457145688212</v>
      </c>
      <c r="AJ347" s="1">
        <f t="shared" si="172"/>
        <v>6.0713330290107272</v>
      </c>
      <c r="AK347" s="247">
        <f t="shared" si="173"/>
        <v>0.57133272668556057</v>
      </c>
      <c r="AL347" s="254"/>
    </row>
    <row r="348" spans="1:38" s="4" customFormat="1" hidden="1" x14ac:dyDescent="0.3">
      <c r="A348" s="3">
        <v>340</v>
      </c>
      <c r="B348" s="248">
        <f t="shared" si="149"/>
        <v>0.86602540378445036</v>
      </c>
      <c r="C348" s="249">
        <f t="shared" si="150"/>
        <v>1.8660254037844504</v>
      </c>
      <c r="D348" s="247">
        <f t="shared" si="151"/>
        <v>4.5854759503664493</v>
      </c>
      <c r="E348" s="1">
        <f t="shared" si="152"/>
        <v>1.5284919834554831</v>
      </c>
      <c r="F348" s="1">
        <f t="shared" si="153"/>
        <v>2.8391332240383225</v>
      </c>
      <c r="G348" s="1">
        <f t="shared" si="154"/>
        <v>1.1356532896153291</v>
      </c>
      <c r="H348" s="1">
        <f t="shared" si="155"/>
        <v>7.4246091744047717</v>
      </c>
      <c r="I348" s="3">
        <v>339.5</v>
      </c>
      <c r="J348" s="247">
        <f t="shared" si="156"/>
        <v>4.3962844766778444</v>
      </c>
      <c r="K348" s="247">
        <f t="shared" si="157"/>
        <v>1.4654281588926148</v>
      </c>
      <c r="L348" s="1">
        <f t="shared" si="158"/>
        <v>2.6362835246202536</v>
      </c>
      <c r="M348" s="1">
        <f t="shared" si="159"/>
        <v>1.0545134098481015</v>
      </c>
      <c r="N348" s="1">
        <f t="shared" si="160"/>
        <v>7.032568001298098</v>
      </c>
      <c r="O348" s="247">
        <f t="shared" si="161"/>
        <v>1.5325680012980971</v>
      </c>
      <c r="P348" s="267"/>
      <c r="Q348" s="251">
        <f t="shared" si="146"/>
        <v>0.81151199393634954</v>
      </c>
      <c r="R348" s="148">
        <f t="shared" si="147"/>
        <v>0</v>
      </c>
      <c r="S348" s="252"/>
      <c r="T348" s="253">
        <f t="shared" si="148"/>
        <v>7.0325969571232205</v>
      </c>
      <c r="U348" s="1"/>
      <c r="V348" s="1"/>
      <c r="W348" s="3">
        <v>340</v>
      </c>
      <c r="X348" s="248">
        <f t="shared" si="145"/>
        <v>0.86602540378445036</v>
      </c>
      <c r="Y348" s="1">
        <f t="shared" si="162"/>
        <v>1.8660254037844504</v>
      </c>
      <c r="Z348" s="247">
        <f t="shared" si="163"/>
        <v>4.5854825257090095</v>
      </c>
      <c r="AA348" s="1">
        <f t="shared" si="164"/>
        <v>1.5284911226626354</v>
      </c>
      <c r="AB348" s="1">
        <f t="shared" si="165"/>
        <v>2.8391269099255632</v>
      </c>
      <c r="AC348" s="1">
        <f t="shared" si="166"/>
        <v>1.1356533482730222</v>
      </c>
      <c r="AD348" s="1">
        <f t="shared" si="167"/>
        <v>7.4246094356345722</v>
      </c>
      <c r="AE348" s="3">
        <v>339.5</v>
      </c>
      <c r="AF348" s="247">
        <f t="shared" si="168"/>
        <v>4.3962906139003746</v>
      </c>
      <c r="AG348" s="247">
        <f t="shared" si="169"/>
        <v>1.4654272780055548</v>
      </c>
      <c r="AH348" s="1">
        <f t="shared" si="170"/>
        <v>2.636277679098606</v>
      </c>
      <c r="AI348" s="1">
        <f t="shared" si="171"/>
        <v>1.054513471299618</v>
      </c>
      <c r="AJ348" s="1">
        <f t="shared" si="172"/>
        <v>7.032568292998981</v>
      </c>
      <c r="AK348" s="247">
        <f t="shared" si="173"/>
        <v>1.5325679906738143</v>
      </c>
      <c r="AL348" s="254"/>
    </row>
    <row r="349" spans="1:38" s="4" customFormat="1" hidden="1" x14ac:dyDescent="0.3">
      <c r="A349" s="3">
        <v>341</v>
      </c>
      <c r="B349" s="248">
        <f t="shared" si="149"/>
        <v>0.50000000000000555</v>
      </c>
      <c r="C349" s="249">
        <f t="shared" si="150"/>
        <v>1.5000000000000056</v>
      </c>
      <c r="D349" s="247">
        <f t="shared" si="151"/>
        <v>4.5612461947386169</v>
      </c>
      <c r="E349" s="1">
        <f t="shared" si="152"/>
        <v>1.5204153982462056</v>
      </c>
      <c r="F349" s="1">
        <f t="shared" si="153"/>
        <v>3.1591774995752031</v>
      </c>
      <c r="G349" s="1">
        <f t="shared" si="154"/>
        <v>1.2636709998300812</v>
      </c>
      <c r="H349" s="1">
        <f t="shared" si="155"/>
        <v>7.72042369431382</v>
      </c>
      <c r="I349" s="3">
        <v>340.5</v>
      </c>
      <c r="J349" s="247">
        <f t="shared" si="156"/>
        <v>4.572689266883514</v>
      </c>
      <c r="K349" s="247">
        <f t="shared" si="157"/>
        <v>1.5242297556278379</v>
      </c>
      <c r="L349" s="1">
        <f t="shared" si="158"/>
        <v>3.0104637002273926</v>
      </c>
      <c r="M349" s="1">
        <f t="shared" si="159"/>
        <v>1.204185480090957</v>
      </c>
      <c r="N349" s="1">
        <f t="shared" si="160"/>
        <v>7.583152967110907</v>
      </c>
      <c r="O349" s="247">
        <f t="shared" si="161"/>
        <v>2.0831529671109061</v>
      </c>
      <c r="P349" s="267"/>
      <c r="Q349" s="251">
        <f t="shared" si="146"/>
        <v>0.29581451990904828</v>
      </c>
      <c r="R349" s="148">
        <f t="shared" si="147"/>
        <v>0</v>
      </c>
      <c r="S349" s="252"/>
      <c r="T349" s="253">
        <f t="shared" si="148"/>
        <v>7.5831683794449294</v>
      </c>
      <c r="U349" s="1"/>
      <c r="V349" s="1"/>
      <c r="W349" s="3">
        <v>341</v>
      </c>
      <c r="X349" s="248">
        <f t="shared" si="145"/>
        <v>0.50000000000000555</v>
      </c>
      <c r="Y349" s="1">
        <f t="shared" si="162"/>
        <v>1.5000000000000056</v>
      </c>
      <c r="Z349" s="247">
        <f t="shared" si="163"/>
        <v>4.5612534944871683</v>
      </c>
      <c r="AA349" s="1">
        <f t="shared" si="164"/>
        <v>1.5204147950513829</v>
      </c>
      <c r="AB349" s="1">
        <f t="shared" si="165"/>
        <v>3.1591704106164049</v>
      </c>
      <c r="AC349" s="1">
        <f t="shared" si="166"/>
        <v>1.2636710398675495</v>
      </c>
      <c r="AD349" s="1">
        <f t="shared" si="167"/>
        <v>7.7204239051035728</v>
      </c>
      <c r="AE349" s="3">
        <v>340.5</v>
      </c>
      <c r="AF349" s="247">
        <f t="shared" si="168"/>
        <v>4.5726962258509722</v>
      </c>
      <c r="AG349" s="247">
        <f t="shared" si="169"/>
        <v>1.5242290312218463</v>
      </c>
      <c r="AH349" s="1">
        <f t="shared" si="170"/>
        <v>3.0104569756894195</v>
      </c>
      <c r="AI349" s="1">
        <f t="shared" si="171"/>
        <v>1.2041855305310043</v>
      </c>
      <c r="AJ349" s="1">
        <f t="shared" si="172"/>
        <v>7.5831532015403917</v>
      </c>
      <c r="AK349" s="247">
        <f t="shared" si="173"/>
        <v>2.0831528992152251</v>
      </c>
      <c r="AL349" s="254"/>
    </row>
    <row r="350" spans="1:38" s="4" customFormat="1" hidden="1" x14ac:dyDescent="0.3">
      <c r="A350" s="3">
        <v>342</v>
      </c>
      <c r="B350" s="248">
        <f t="shared" si="149"/>
        <v>1.7641487229380637E-14</v>
      </c>
      <c r="C350" s="249">
        <f t="shared" si="150"/>
        <v>1.0000000000000175</v>
      </c>
      <c r="D350" s="247">
        <f t="shared" si="151"/>
        <v>4.1186817820444173</v>
      </c>
      <c r="E350" s="1">
        <f t="shared" si="152"/>
        <v>1.3728939273481391</v>
      </c>
      <c r="F350" s="1">
        <f t="shared" si="153"/>
        <v>3.3025956964321415</v>
      </c>
      <c r="G350" s="1">
        <f t="shared" si="154"/>
        <v>1.3210382785728565</v>
      </c>
      <c r="H350" s="1">
        <f t="shared" si="155"/>
        <v>7.4212774784765587</v>
      </c>
      <c r="I350" s="3">
        <v>341.5</v>
      </c>
      <c r="J350" s="247">
        <f t="shared" si="156"/>
        <v>4.3276932380826505</v>
      </c>
      <c r="K350" s="247">
        <f t="shared" si="157"/>
        <v>1.4425644126942168</v>
      </c>
      <c r="L350" s="1">
        <f t="shared" si="158"/>
        <v>3.2478655395931972</v>
      </c>
      <c r="M350" s="1">
        <f t="shared" si="159"/>
        <v>1.2991462158372789</v>
      </c>
      <c r="N350" s="1">
        <f t="shared" si="160"/>
        <v>7.5755587776758482</v>
      </c>
      <c r="O350" s="247">
        <f t="shared" si="161"/>
        <v>2.0755587776758473</v>
      </c>
      <c r="P350" s="267"/>
      <c r="Q350" s="251">
        <f t="shared" si="146"/>
        <v>-0.29914621583726131</v>
      </c>
      <c r="R350" s="148">
        <f t="shared" si="147"/>
        <v>0</v>
      </c>
      <c r="S350" s="252"/>
      <c r="T350" s="253">
        <f t="shared" si="148"/>
        <v>7.5755597738176146</v>
      </c>
      <c r="U350" s="1"/>
      <c r="V350" s="1"/>
      <c r="W350" s="3">
        <v>342</v>
      </c>
      <c r="X350" s="248">
        <f t="shared" si="145"/>
        <v>1.7641487229380637E-14</v>
      </c>
      <c r="Y350" s="1">
        <f t="shared" si="162"/>
        <v>1.0000000000000175</v>
      </c>
      <c r="Z350" s="247">
        <f t="shared" si="163"/>
        <v>4.1186894556138922</v>
      </c>
      <c r="AA350" s="1">
        <f t="shared" si="164"/>
        <v>1.3728937433769071</v>
      </c>
      <c r="AB350" s="1">
        <f t="shared" si="165"/>
        <v>3.3025882077392126</v>
      </c>
      <c r="AC350" s="1">
        <f t="shared" si="166"/>
        <v>1.3210382892620922</v>
      </c>
      <c r="AD350" s="1">
        <f t="shared" si="167"/>
        <v>7.4212776633531048</v>
      </c>
      <c r="AE350" s="3">
        <v>341.5</v>
      </c>
      <c r="AF350" s="247">
        <f t="shared" si="168"/>
        <v>4.3277007595219867</v>
      </c>
      <c r="AG350" s="247">
        <f t="shared" si="169"/>
        <v>1.4425640388732939</v>
      </c>
      <c r="AH350" s="1">
        <f t="shared" si="170"/>
        <v>3.2478582135045415</v>
      </c>
      <c r="AI350" s="1">
        <f t="shared" si="171"/>
        <v>1.2991462417504869</v>
      </c>
      <c r="AJ350" s="1">
        <f t="shared" si="172"/>
        <v>7.5755589730265278</v>
      </c>
      <c r="AK350" s="247">
        <f t="shared" si="173"/>
        <v>2.0755586707013611</v>
      </c>
      <c r="AL350" s="254"/>
    </row>
    <row r="351" spans="1:38" s="4" customFormat="1" hidden="1" x14ac:dyDescent="0.3">
      <c r="A351" s="3">
        <v>343</v>
      </c>
      <c r="B351" s="248">
        <f t="shared" si="149"/>
        <v>-0.49999999999997496</v>
      </c>
      <c r="C351" s="249">
        <f t="shared" si="150"/>
        <v>0.50000000000002509</v>
      </c>
      <c r="D351" s="247">
        <f t="shared" si="151"/>
        <v>3.3763674892640134</v>
      </c>
      <c r="E351" s="1">
        <f t="shared" si="152"/>
        <v>1.1254558297546711</v>
      </c>
      <c r="F351" s="1">
        <f t="shared" si="153"/>
        <v>3.2309590245813937</v>
      </c>
      <c r="G351" s="1">
        <f t="shared" si="154"/>
        <v>1.2923836098325574</v>
      </c>
      <c r="H351" s="1">
        <f t="shared" si="155"/>
        <v>6.6073265138454076</v>
      </c>
      <c r="I351" s="3">
        <v>342.5</v>
      </c>
      <c r="J351" s="247">
        <f t="shared" si="156"/>
        <v>3.7269428783412861</v>
      </c>
      <c r="K351" s="247">
        <f t="shared" si="157"/>
        <v>1.2423142927804287</v>
      </c>
      <c r="L351" s="1">
        <f t="shared" si="158"/>
        <v>3.2848774115779404</v>
      </c>
      <c r="M351" s="1">
        <f t="shared" si="159"/>
        <v>1.3139509646311762</v>
      </c>
      <c r="N351" s="1">
        <f t="shared" si="160"/>
        <v>7.0118202899192266</v>
      </c>
      <c r="O351" s="247">
        <f t="shared" si="161"/>
        <v>1.5118202899192257</v>
      </c>
      <c r="P351" s="267"/>
      <c r="Q351" s="251">
        <f t="shared" si="146"/>
        <v>-0.81395096463115113</v>
      </c>
      <c r="R351" s="148">
        <f t="shared" si="147"/>
        <v>0</v>
      </c>
      <c r="S351" s="252"/>
      <c r="T351" s="253">
        <f t="shared" si="148"/>
        <v>7.011809859974683</v>
      </c>
      <c r="U351" s="1"/>
      <c r="V351" s="1"/>
      <c r="W351" s="3">
        <v>343</v>
      </c>
      <c r="X351" s="248">
        <f t="shared" si="145"/>
        <v>-0.49999999999997496</v>
      </c>
      <c r="Y351" s="1">
        <f t="shared" si="162"/>
        <v>0.50000000000002509</v>
      </c>
      <c r="Z351" s="247">
        <f t="shared" si="163"/>
        <v>3.376375085904328</v>
      </c>
      <c r="AA351" s="1">
        <f t="shared" si="164"/>
        <v>1.125456114301973</v>
      </c>
      <c r="AB351" s="1">
        <f t="shared" si="165"/>
        <v>3.2309516183746814</v>
      </c>
      <c r="AC351" s="1">
        <f t="shared" si="166"/>
        <v>1.292383588309389</v>
      </c>
      <c r="AD351" s="1">
        <f t="shared" si="167"/>
        <v>6.6073267042790089</v>
      </c>
      <c r="AE351" s="3">
        <v>342.5</v>
      </c>
      <c r="AF351" s="247">
        <f t="shared" si="168"/>
        <v>3.7269505522655662</v>
      </c>
      <c r="AG351" s="247">
        <f t="shared" si="169"/>
        <v>1.2423143697095895</v>
      </c>
      <c r="AH351" s="1">
        <f t="shared" si="170"/>
        <v>3.2848699225892646</v>
      </c>
      <c r="AI351" s="1">
        <f t="shared" si="171"/>
        <v>1.3139509590741218</v>
      </c>
      <c r="AJ351" s="1">
        <f t="shared" si="172"/>
        <v>7.0118204748548312</v>
      </c>
      <c r="AK351" s="247">
        <f t="shared" si="173"/>
        <v>1.5118201725296645</v>
      </c>
      <c r="AL351" s="254"/>
    </row>
    <row r="352" spans="1:38" s="4" customFormat="1" hidden="1" x14ac:dyDescent="0.3">
      <c r="A352" s="3">
        <v>344</v>
      </c>
      <c r="B352" s="248">
        <f t="shared" si="149"/>
        <v>-0.86602540378443271</v>
      </c>
      <c r="C352" s="249">
        <f t="shared" si="150"/>
        <v>0.13397459621556729</v>
      </c>
      <c r="D352" s="247">
        <f t="shared" si="151"/>
        <v>2.533205831677976</v>
      </c>
      <c r="E352" s="1">
        <f t="shared" si="152"/>
        <v>0.84440194389265866</v>
      </c>
      <c r="F352" s="1">
        <f t="shared" si="153"/>
        <v>2.9634624723938203</v>
      </c>
      <c r="G352" s="1">
        <f t="shared" si="154"/>
        <v>1.1853849889575281</v>
      </c>
      <c r="H352" s="1">
        <f t="shared" si="155"/>
        <v>5.4966683040717967</v>
      </c>
      <c r="I352" s="3">
        <v>343.5</v>
      </c>
      <c r="J352" s="247">
        <f t="shared" si="156"/>
        <v>2.931408761404815</v>
      </c>
      <c r="K352" s="247">
        <f t="shared" si="157"/>
        <v>0.97713625380160496</v>
      </c>
      <c r="L352" s="1">
        <f t="shared" si="158"/>
        <v>3.1115820149729454</v>
      </c>
      <c r="M352" s="1">
        <f t="shared" si="159"/>
        <v>1.2446328059891782</v>
      </c>
      <c r="N352" s="1">
        <f t="shared" si="160"/>
        <v>6.0429907763777599</v>
      </c>
      <c r="O352" s="247">
        <f t="shared" si="161"/>
        <v>0.54299077637775905</v>
      </c>
      <c r="P352" s="267"/>
      <c r="Q352" s="251">
        <f t="shared" si="146"/>
        <v>-1.1106582097736108</v>
      </c>
      <c r="R352" s="148">
        <f t="shared" si="147"/>
        <v>0</v>
      </c>
      <c r="S352" s="252"/>
      <c r="T352" s="253">
        <f t="shared" si="148"/>
        <v>6.0429749720634156</v>
      </c>
      <c r="U352" s="1"/>
      <c r="V352" s="1"/>
      <c r="W352" s="3">
        <v>344</v>
      </c>
      <c r="X352" s="248">
        <f t="shared" si="145"/>
        <v>-0.86602540378443271</v>
      </c>
      <c r="Y352" s="1">
        <f t="shared" si="162"/>
        <v>0.13397459621556729</v>
      </c>
      <c r="Z352" s="247">
        <f t="shared" si="163"/>
        <v>2.5332129212521526</v>
      </c>
      <c r="AA352" s="1">
        <f t="shared" si="164"/>
        <v>0.84440262071427419</v>
      </c>
      <c r="AB352" s="1">
        <f t="shared" si="165"/>
        <v>2.9634556087915556</v>
      </c>
      <c r="AC352" s="1">
        <f t="shared" si="166"/>
        <v>1.1853849409890711</v>
      </c>
      <c r="AD352" s="1">
        <f t="shared" si="167"/>
        <v>5.4966685300437081</v>
      </c>
      <c r="AE352" s="3">
        <v>343.5</v>
      </c>
      <c r="AF352" s="247">
        <f t="shared" si="168"/>
        <v>2.9314161369688843</v>
      </c>
      <c r="AG352" s="247">
        <f t="shared" si="169"/>
        <v>0.97713676086774237</v>
      </c>
      <c r="AH352" s="1">
        <f t="shared" si="170"/>
        <v>3.1115748453838403</v>
      </c>
      <c r="AI352" s="1">
        <f t="shared" si="171"/>
        <v>1.2446327704508693</v>
      </c>
      <c r="AJ352" s="1">
        <f t="shared" si="172"/>
        <v>6.042990982352725</v>
      </c>
      <c r="AK352" s="247">
        <f t="shared" si="173"/>
        <v>0.54299068002755835</v>
      </c>
      <c r="AL352" s="254"/>
    </row>
    <row r="353" spans="1:38" s="4" customFormat="1" hidden="1" x14ac:dyDescent="0.3">
      <c r="A353" s="3">
        <v>345</v>
      </c>
      <c r="B353" s="248">
        <f t="shared" si="149"/>
        <v>-1</v>
      </c>
      <c r="C353" s="249">
        <f t="shared" si="150"/>
        <v>0</v>
      </c>
      <c r="D353" s="247">
        <f t="shared" si="151"/>
        <v>1.8151212945253858</v>
      </c>
      <c r="E353" s="1">
        <f t="shared" si="152"/>
        <v>0.60504043150846198</v>
      </c>
      <c r="F353" s="1">
        <f t="shared" si="153"/>
        <v>2.5717815250061906</v>
      </c>
      <c r="G353" s="1">
        <f t="shared" si="154"/>
        <v>1.0287126100024762</v>
      </c>
      <c r="H353" s="1">
        <f t="shared" si="155"/>
        <v>4.386902819531576</v>
      </c>
      <c r="I353" s="3">
        <v>344.5</v>
      </c>
      <c r="J353" s="247">
        <f t="shared" si="156"/>
        <v>2.1542536114577699</v>
      </c>
      <c r="K353" s="247">
        <f t="shared" si="157"/>
        <v>0.71808453715259002</v>
      </c>
      <c r="L353" s="1">
        <f t="shared" si="158"/>
        <v>2.7744137113505491</v>
      </c>
      <c r="M353" s="1">
        <f t="shared" si="159"/>
        <v>1.1097654845402196</v>
      </c>
      <c r="N353" s="1">
        <f t="shared" si="160"/>
        <v>4.9286673228083195</v>
      </c>
      <c r="O353" s="247">
        <f t="shared" si="161"/>
        <v>-0.57133267719168135</v>
      </c>
      <c r="P353" s="267"/>
      <c r="Q353" s="251">
        <f t="shared" si="146"/>
        <v>-1.1097654845402207</v>
      </c>
      <c r="R353" s="148">
        <f t="shared" si="147"/>
        <v>-1.1102230246251565E-15</v>
      </c>
      <c r="S353" s="252"/>
      <c r="T353" s="253">
        <f t="shared" si="148"/>
        <v>4.9286536358988835</v>
      </c>
      <c r="U353" s="1"/>
      <c r="V353" s="1"/>
      <c r="W353" s="3">
        <v>345</v>
      </c>
      <c r="X353" s="248">
        <f t="shared" si="145"/>
        <v>-1</v>
      </c>
      <c r="Y353" s="1">
        <f t="shared" si="162"/>
        <v>0</v>
      </c>
      <c r="Z353" s="247">
        <f t="shared" si="163"/>
        <v>1.8151275827644104</v>
      </c>
      <c r="AA353" s="1">
        <f t="shared" si="164"/>
        <v>0.60504131925058624</v>
      </c>
      <c r="AB353" s="1">
        <f t="shared" si="165"/>
        <v>2.5717755187361804</v>
      </c>
      <c r="AC353" s="1">
        <f t="shared" si="166"/>
        <v>1.0287125484418398</v>
      </c>
      <c r="AD353" s="1">
        <f t="shared" si="167"/>
        <v>4.3869031015005913</v>
      </c>
      <c r="AE353" s="3">
        <v>344.5</v>
      </c>
      <c r="AF353" s="247">
        <f t="shared" si="168"/>
        <v>2.1542603177618536</v>
      </c>
      <c r="AG353" s="247">
        <f t="shared" si="169"/>
        <v>0.71808533848774225</v>
      </c>
      <c r="AH353" s="1">
        <f t="shared" si="170"/>
        <v>2.7744072578777503</v>
      </c>
      <c r="AI353" s="1">
        <f t="shared" si="171"/>
        <v>1.1097654285431182</v>
      </c>
      <c r="AJ353" s="1">
        <f t="shared" si="172"/>
        <v>4.9286675756396043</v>
      </c>
      <c r="AK353" s="247">
        <f t="shared" si="173"/>
        <v>-0.57133272668556234</v>
      </c>
      <c r="AL353" s="254"/>
    </row>
    <row r="354" spans="1:38" s="4" customFormat="1" hidden="1" x14ac:dyDescent="0.3">
      <c r="A354" s="3">
        <v>346</v>
      </c>
      <c r="B354" s="248">
        <f t="shared" si="149"/>
        <v>-0.86602540378444159</v>
      </c>
      <c r="C354" s="249">
        <f t="shared" si="150"/>
        <v>0.13397459621555841</v>
      </c>
      <c r="D354" s="247">
        <f t="shared" si="151"/>
        <v>1.414524049633558</v>
      </c>
      <c r="E354" s="1">
        <f t="shared" si="152"/>
        <v>0.47150801654451935</v>
      </c>
      <c r="F354" s="1">
        <f t="shared" si="153"/>
        <v>2.1608667759616784</v>
      </c>
      <c r="G354" s="1">
        <f t="shared" si="154"/>
        <v>0.86434671038467137</v>
      </c>
      <c r="H354" s="1">
        <f t="shared" si="155"/>
        <v>3.5753908255952362</v>
      </c>
      <c r="I354" s="3">
        <v>345.5</v>
      </c>
      <c r="J354" s="247">
        <f t="shared" si="156"/>
        <v>1.6037155233221587</v>
      </c>
      <c r="K354" s="247">
        <f t="shared" si="157"/>
        <v>0.5345718411073862</v>
      </c>
      <c r="L354" s="1">
        <f t="shared" si="158"/>
        <v>2.3637164753797464</v>
      </c>
      <c r="M354" s="1">
        <f t="shared" si="159"/>
        <v>0.94548659015189851</v>
      </c>
      <c r="N354" s="1">
        <f t="shared" si="160"/>
        <v>3.9674319987019051</v>
      </c>
      <c r="O354" s="247">
        <f t="shared" si="161"/>
        <v>-1.5325680012980958</v>
      </c>
      <c r="P354" s="267"/>
      <c r="Q354" s="251">
        <f t="shared" si="146"/>
        <v>-0.81151199393633977</v>
      </c>
      <c r="R354" s="148">
        <f t="shared" si="147"/>
        <v>3.3306690738754696E-16</v>
      </c>
      <c r="S354" s="252"/>
      <c r="T354" s="253">
        <f t="shared" si="148"/>
        <v>3.9674273536149256</v>
      </c>
      <c r="U354" s="1"/>
      <c r="V354" s="1"/>
      <c r="W354" s="3">
        <v>346</v>
      </c>
      <c r="X354" s="248">
        <f t="shared" si="145"/>
        <v>-0.86602540378444159</v>
      </c>
      <c r="Y354" s="1">
        <f t="shared" si="162"/>
        <v>0.13397459621555841</v>
      </c>
      <c r="Z354" s="247">
        <f t="shared" si="163"/>
        <v>1.4145294569855225</v>
      </c>
      <c r="AA354" s="1">
        <f t="shared" si="164"/>
        <v>0.47150887733736702</v>
      </c>
      <c r="AB354" s="1">
        <f t="shared" si="165"/>
        <v>2.1608617120302451</v>
      </c>
      <c r="AC354" s="1">
        <f t="shared" si="166"/>
        <v>0.86434665172697833</v>
      </c>
      <c r="AD354" s="1">
        <f t="shared" si="167"/>
        <v>3.5753911690157674</v>
      </c>
      <c r="AE354" s="3">
        <v>345.5</v>
      </c>
      <c r="AF354" s="247">
        <f t="shared" si="168"/>
        <v>1.6037213687941536</v>
      </c>
      <c r="AG354" s="247">
        <f t="shared" si="169"/>
        <v>0.53457272199444639</v>
      </c>
      <c r="AH354" s="1">
        <f t="shared" si="170"/>
        <v>2.3637109428572014</v>
      </c>
      <c r="AI354" s="1">
        <f t="shared" si="171"/>
        <v>0.94548652870038208</v>
      </c>
      <c r="AJ354" s="1">
        <f t="shared" si="172"/>
        <v>3.967432311651355</v>
      </c>
      <c r="AK354" s="247">
        <f t="shared" si="173"/>
        <v>-1.5325679906738117</v>
      </c>
      <c r="AL354" s="254"/>
    </row>
    <row r="355" spans="1:38" s="4" customFormat="1" hidden="1" x14ac:dyDescent="0.3">
      <c r="A355" s="3">
        <v>347</v>
      </c>
      <c r="B355" s="248">
        <f t="shared" si="149"/>
        <v>-0.50000000000001488</v>
      </c>
      <c r="C355" s="249">
        <f t="shared" si="150"/>
        <v>0.49999999999998512</v>
      </c>
      <c r="D355" s="247">
        <f t="shared" si="151"/>
        <v>1.4387538052613804</v>
      </c>
      <c r="E355" s="1">
        <f t="shared" si="152"/>
        <v>0.47958460175379347</v>
      </c>
      <c r="F355" s="1">
        <f t="shared" si="153"/>
        <v>1.8408225004247976</v>
      </c>
      <c r="G355" s="1">
        <f t="shared" si="154"/>
        <v>0.73632900016991898</v>
      </c>
      <c r="H355" s="1">
        <f t="shared" si="155"/>
        <v>3.2795763056861782</v>
      </c>
      <c r="I355" s="3">
        <v>346.5</v>
      </c>
      <c r="J355" s="247">
        <f t="shared" si="156"/>
        <v>1.4273107331164878</v>
      </c>
      <c r="K355" s="247">
        <f t="shared" si="157"/>
        <v>0.47577024437216259</v>
      </c>
      <c r="L355" s="1">
        <f t="shared" si="158"/>
        <v>1.9895362997726087</v>
      </c>
      <c r="M355" s="1">
        <f t="shared" si="159"/>
        <v>0.79581451990904351</v>
      </c>
      <c r="N355" s="1">
        <f t="shared" si="160"/>
        <v>3.4168470328890965</v>
      </c>
      <c r="O355" s="247">
        <f t="shared" si="161"/>
        <v>-2.0831529671109044</v>
      </c>
      <c r="P355" s="267"/>
      <c r="Q355" s="251">
        <f t="shared" si="146"/>
        <v>-0.29581451990905805</v>
      </c>
      <c r="R355" s="148">
        <f t="shared" si="147"/>
        <v>0</v>
      </c>
      <c r="S355" s="252"/>
      <c r="T355" s="253">
        <f t="shared" si="148"/>
        <v>3.4168559312932487</v>
      </c>
      <c r="U355" s="1"/>
      <c r="V355" s="1"/>
      <c r="W355" s="3">
        <v>347</v>
      </c>
      <c r="X355" s="248">
        <f t="shared" si="145"/>
        <v>-0.50000000000001488</v>
      </c>
      <c r="Y355" s="1">
        <f t="shared" si="162"/>
        <v>0.49999999999998512</v>
      </c>
      <c r="Z355" s="247">
        <f t="shared" si="163"/>
        <v>1.4387584882073534</v>
      </c>
      <c r="AA355" s="1">
        <f t="shared" si="164"/>
        <v>0.47958520494861623</v>
      </c>
      <c r="AB355" s="1">
        <f t="shared" si="165"/>
        <v>1.8408182113394029</v>
      </c>
      <c r="AC355" s="1">
        <f t="shared" si="166"/>
        <v>0.73632896013245097</v>
      </c>
      <c r="AD355" s="1">
        <f t="shared" si="167"/>
        <v>3.2795766995467561</v>
      </c>
      <c r="AE355" s="3">
        <v>346.5</v>
      </c>
      <c r="AF355" s="247">
        <f t="shared" si="168"/>
        <v>1.4273157568435542</v>
      </c>
      <c r="AG355" s="247">
        <f t="shared" si="169"/>
        <v>0.47577096877815428</v>
      </c>
      <c r="AH355" s="1">
        <f t="shared" si="170"/>
        <v>1.9895316462663895</v>
      </c>
      <c r="AI355" s="1">
        <f t="shared" si="171"/>
        <v>0.79581446946899637</v>
      </c>
      <c r="AJ355" s="1">
        <f t="shared" si="172"/>
        <v>3.4168474031099434</v>
      </c>
      <c r="AK355" s="247">
        <f t="shared" si="173"/>
        <v>-2.0831528992152233</v>
      </c>
      <c r="AL355" s="254"/>
    </row>
    <row r="356" spans="1:38" s="4" customFormat="1" hidden="1" x14ac:dyDescent="0.3">
      <c r="A356" s="3">
        <v>348</v>
      </c>
      <c r="B356" s="248">
        <f t="shared" si="149"/>
        <v>-2.8422143111273002E-14</v>
      </c>
      <c r="C356" s="249">
        <f t="shared" si="150"/>
        <v>0.99999999999997158</v>
      </c>
      <c r="D356" s="247">
        <f t="shared" si="151"/>
        <v>1.8813182179555712</v>
      </c>
      <c r="E356" s="1">
        <f t="shared" si="152"/>
        <v>0.62710607265185703</v>
      </c>
      <c r="F356" s="1">
        <f t="shared" si="153"/>
        <v>1.6974043035678572</v>
      </c>
      <c r="G356" s="1">
        <f t="shared" si="154"/>
        <v>0.67896172142714284</v>
      </c>
      <c r="H356" s="1">
        <f t="shared" si="155"/>
        <v>3.5787225215234284</v>
      </c>
      <c r="I356" s="3">
        <v>347.5</v>
      </c>
      <c r="J356" s="247">
        <f t="shared" si="156"/>
        <v>1.672306761917342</v>
      </c>
      <c r="K356" s="247">
        <f t="shared" si="157"/>
        <v>0.55743558730578069</v>
      </c>
      <c r="L356" s="1">
        <f t="shared" si="158"/>
        <v>1.7521344604068021</v>
      </c>
      <c r="M356" s="1">
        <f t="shared" si="159"/>
        <v>0.70085378416272082</v>
      </c>
      <c r="N356" s="1">
        <f t="shared" si="160"/>
        <v>3.4244412223241438</v>
      </c>
      <c r="O356" s="247">
        <f t="shared" si="161"/>
        <v>-2.0755587776758571</v>
      </c>
      <c r="P356" s="267"/>
      <c r="Q356" s="251">
        <f t="shared" si="146"/>
        <v>0.29914621583725021</v>
      </c>
      <c r="R356" s="148">
        <f t="shared" si="147"/>
        <v>0</v>
      </c>
      <c r="S356" s="252"/>
      <c r="T356" s="253">
        <f t="shared" si="148"/>
        <v>3.4244645369205524</v>
      </c>
      <c r="U356" s="1"/>
      <c r="V356" s="1"/>
      <c r="W356" s="3">
        <v>348</v>
      </c>
      <c r="X356" s="248">
        <f t="shared" si="145"/>
        <v>-2.8422143111273002E-14</v>
      </c>
      <c r="Y356" s="1">
        <f t="shared" si="162"/>
        <v>0.99999999999997158</v>
      </c>
      <c r="Z356" s="247">
        <f t="shared" si="163"/>
        <v>1.8813225270806213</v>
      </c>
      <c r="AA356" s="1">
        <f t="shared" si="164"/>
        <v>0.62710625662308916</v>
      </c>
      <c r="AB356" s="1">
        <f t="shared" si="165"/>
        <v>1.697400414216593</v>
      </c>
      <c r="AC356" s="1">
        <f t="shared" si="166"/>
        <v>0.67896171073790723</v>
      </c>
      <c r="AD356" s="1">
        <f t="shared" si="167"/>
        <v>3.5787229412972144</v>
      </c>
      <c r="AE356" s="3">
        <v>347.5</v>
      </c>
      <c r="AF356" s="247">
        <f t="shared" si="168"/>
        <v>1.6723112231725301</v>
      </c>
      <c r="AG356" s="247">
        <f t="shared" si="169"/>
        <v>0.55743596112670346</v>
      </c>
      <c r="AH356" s="1">
        <f t="shared" si="170"/>
        <v>1.7521304084512654</v>
      </c>
      <c r="AI356" s="1">
        <f t="shared" si="171"/>
        <v>0.70085375824951301</v>
      </c>
      <c r="AJ356" s="1">
        <f t="shared" si="172"/>
        <v>3.4244416316237958</v>
      </c>
      <c r="AK356" s="247">
        <f t="shared" si="173"/>
        <v>-2.0755586707013709</v>
      </c>
      <c r="AL356" s="254"/>
    </row>
    <row r="357" spans="1:38" s="4" customFormat="1" hidden="1" x14ac:dyDescent="0.3">
      <c r="A357" s="3">
        <v>349</v>
      </c>
      <c r="B357" s="248">
        <f t="shared" si="149"/>
        <v>0.49999999999999023</v>
      </c>
      <c r="C357" s="249">
        <f t="shared" si="150"/>
        <v>1.4999999999999902</v>
      </c>
      <c r="D357" s="247">
        <f t="shared" si="151"/>
        <v>2.623632510735991</v>
      </c>
      <c r="E357" s="1">
        <f t="shared" si="152"/>
        <v>0.87454417024533038</v>
      </c>
      <c r="F357" s="1">
        <f t="shared" si="153"/>
        <v>1.7690409754186045</v>
      </c>
      <c r="G357" s="1">
        <f t="shared" si="154"/>
        <v>0.70761639016744182</v>
      </c>
      <c r="H357" s="1">
        <f t="shared" si="155"/>
        <v>4.392673486154596</v>
      </c>
      <c r="I357" s="3">
        <v>348.5</v>
      </c>
      <c r="J357" s="247">
        <f t="shared" si="156"/>
        <v>2.2730571216587108</v>
      </c>
      <c r="K357" s="247">
        <f t="shared" si="157"/>
        <v>0.75768570721957029</v>
      </c>
      <c r="L357" s="1">
        <f t="shared" si="158"/>
        <v>1.7151225884220578</v>
      </c>
      <c r="M357" s="1">
        <f t="shared" si="159"/>
        <v>0.68604903536882311</v>
      </c>
      <c r="N357" s="1">
        <f t="shared" si="160"/>
        <v>3.9881797100807685</v>
      </c>
      <c r="O357" s="247">
        <f t="shared" si="161"/>
        <v>-1.5118202899192323</v>
      </c>
      <c r="P357" s="267"/>
      <c r="Q357" s="251">
        <f t="shared" si="146"/>
        <v>0.81395096463116756</v>
      </c>
      <c r="R357" s="148">
        <f t="shared" si="147"/>
        <v>0</v>
      </c>
      <c r="S357" s="252"/>
      <c r="T357" s="253">
        <f t="shared" si="148"/>
        <v>3.9882144507634729</v>
      </c>
      <c r="U357" s="1"/>
      <c r="V357" s="1"/>
      <c r="W357" s="3">
        <v>349</v>
      </c>
      <c r="X357" s="248">
        <f t="shared" si="145"/>
        <v>0.49999999999999023</v>
      </c>
      <c r="Y357" s="1">
        <f t="shared" si="162"/>
        <v>1.4999999999999902</v>
      </c>
      <c r="Z357" s="247">
        <f t="shared" si="163"/>
        <v>2.623636896790202</v>
      </c>
      <c r="AA357" s="1">
        <f t="shared" si="164"/>
        <v>0.87454388569802888</v>
      </c>
      <c r="AB357" s="1">
        <f t="shared" si="165"/>
        <v>1.7690370035811243</v>
      </c>
      <c r="AC357" s="1">
        <f t="shared" si="166"/>
        <v>0.70761641169061051</v>
      </c>
      <c r="AD357" s="1">
        <f t="shared" si="167"/>
        <v>4.3926739003713262</v>
      </c>
      <c r="AE357" s="3">
        <v>348.5</v>
      </c>
      <c r="AF357" s="247">
        <f t="shared" si="168"/>
        <v>2.2730614304289558</v>
      </c>
      <c r="AG357" s="247">
        <f t="shared" si="169"/>
        <v>0.7576856302904097</v>
      </c>
      <c r="AH357" s="1">
        <f t="shared" si="170"/>
        <v>1.7151186993665413</v>
      </c>
      <c r="AI357" s="1">
        <f t="shared" si="171"/>
        <v>0.68604904092587771</v>
      </c>
      <c r="AJ357" s="1">
        <f t="shared" si="172"/>
        <v>3.9881801297954969</v>
      </c>
      <c r="AK357" s="247">
        <f t="shared" si="173"/>
        <v>-1.5118201725296698</v>
      </c>
      <c r="AL357" s="254"/>
    </row>
    <row r="358" spans="1:38" s="4" customFormat="1" hidden="1" x14ac:dyDescent="0.3">
      <c r="A358" s="3">
        <v>350</v>
      </c>
      <c r="B358" s="248">
        <f t="shared" si="149"/>
        <v>0.86602540378442738</v>
      </c>
      <c r="C358" s="249">
        <f t="shared" si="150"/>
        <v>1.8660254037844273</v>
      </c>
      <c r="D358" s="247">
        <f t="shared" si="151"/>
        <v>3.4667941683220231</v>
      </c>
      <c r="E358" s="1">
        <f t="shared" si="152"/>
        <v>1.1555980561073411</v>
      </c>
      <c r="F358" s="1">
        <f t="shared" si="153"/>
        <v>2.0365375276061783</v>
      </c>
      <c r="G358" s="1">
        <f t="shared" si="154"/>
        <v>0.81461501104247136</v>
      </c>
      <c r="H358" s="1">
        <f t="shared" si="155"/>
        <v>5.5033316959282015</v>
      </c>
      <c r="I358" s="3">
        <v>349.5</v>
      </c>
      <c r="J358" s="247">
        <f t="shared" si="156"/>
        <v>3.0685912385951868</v>
      </c>
      <c r="K358" s="247">
        <f t="shared" si="157"/>
        <v>1.0228637461983956</v>
      </c>
      <c r="L358" s="1">
        <f t="shared" si="158"/>
        <v>1.8884179850270535</v>
      </c>
      <c r="M358" s="1">
        <f t="shared" si="159"/>
        <v>0.75536719401082142</v>
      </c>
      <c r="N358" s="1">
        <f t="shared" si="160"/>
        <v>4.9570092236222401</v>
      </c>
      <c r="O358" s="247">
        <f t="shared" si="161"/>
        <v>-0.54299077637776083</v>
      </c>
      <c r="P358" s="267"/>
      <c r="Q358" s="251">
        <f t="shared" si="146"/>
        <v>1.1106582097736055</v>
      </c>
      <c r="R358" s="148">
        <f t="shared" si="147"/>
        <v>0</v>
      </c>
      <c r="S358" s="252"/>
      <c r="T358" s="253">
        <f t="shared" si="148"/>
        <v>4.957049338674735</v>
      </c>
      <c r="U358" s="1"/>
      <c r="V358" s="1"/>
      <c r="W358" s="3">
        <v>350</v>
      </c>
      <c r="X358" s="248">
        <f t="shared" si="145"/>
        <v>0.86602540378442738</v>
      </c>
      <c r="Y358" s="1">
        <f t="shared" si="162"/>
        <v>1.8660254037844273</v>
      </c>
      <c r="Z358" s="247">
        <f t="shared" si="163"/>
        <v>3.4667990614423712</v>
      </c>
      <c r="AA358" s="1">
        <f t="shared" si="164"/>
        <v>1.1555973792857255</v>
      </c>
      <c r="AB358" s="1">
        <f t="shared" si="165"/>
        <v>2.0365330131642509</v>
      </c>
      <c r="AC358" s="1">
        <f t="shared" si="166"/>
        <v>0.81461505901092868</v>
      </c>
      <c r="AD358" s="1">
        <f t="shared" si="167"/>
        <v>5.5033320746066217</v>
      </c>
      <c r="AE358" s="3">
        <v>349.5</v>
      </c>
      <c r="AF358" s="247">
        <f t="shared" si="168"/>
        <v>3.0685958457256426</v>
      </c>
      <c r="AG358" s="247">
        <f t="shared" si="169"/>
        <v>1.0228632391322583</v>
      </c>
      <c r="AH358" s="1">
        <f t="shared" si="170"/>
        <v>1.8884137765719662</v>
      </c>
      <c r="AI358" s="1">
        <f t="shared" si="171"/>
        <v>0.75536722954913038</v>
      </c>
      <c r="AJ358" s="1">
        <f t="shared" si="172"/>
        <v>4.9570096222976083</v>
      </c>
      <c r="AK358" s="247">
        <f t="shared" si="173"/>
        <v>-0.54299068002755835</v>
      </c>
      <c r="AL358" s="254"/>
    </row>
    <row r="359" spans="1:38" s="4" customFormat="1" hidden="1" x14ac:dyDescent="0.3">
      <c r="A359" s="3">
        <v>351</v>
      </c>
      <c r="B359" s="248">
        <f t="shared" si="149"/>
        <v>1</v>
      </c>
      <c r="C359" s="249">
        <f t="shared" si="150"/>
        <v>2</v>
      </c>
      <c r="D359" s="247">
        <f t="shared" si="151"/>
        <v>4.1848787054746133</v>
      </c>
      <c r="E359" s="1">
        <f t="shared" si="152"/>
        <v>1.3949595684915377</v>
      </c>
      <c r="F359" s="1">
        <f t="shared" si="153"/>
        <v>2.4282184749938085</v>
      </c>
      <c r="G359" s="1">
        <f t="shared" si="154"/>
        <v>0.9712873899975234</v>
      </c>
      <c r="H359" s="1">
        <f t="shared" si="155"/>
        <v>6.6130971804684222</v>
      </c>
      <c r="I359" s="3">
        <v>350.5</v>
      </c>
      <c r="J359" s="247">
        <f t="shared" si="156"/>
        <v>3.8457463885422292</v>
      </c>
      <c r="K359" s="247">
        <f t="shared" si="157"/>
        <v>1.2819154628474096</v>
      </c>
      <c r="L359" s="1">
        <f t="shared" si="158"/>
        <v>2.2255862886494491</v>
      </c>
      <c r="M359" s="1">
        <f t="shared" si="159"/>
        <v>0.89023451545977961</v>
      </c>
      <c r="N359" s="1">
        <f t="shared" si="160"/>
        <v>6.0713326771916787</v>
      </c>
      <c r="O359" s="247">
        <f t="shared" si="161"/>
        <v>0.5713326771916778</v>
      </c>
      <c r="P359" s="267"/>
      <c r="Q359" s="251">
        <f t="shared" si="146"/>
        <v>1.1097654845402207</v>
      </c>
      <c r="R359" s="148">
        <f t="shared" si="147"/>
        <v>0</v>
      </c>
      <c r="S359" s="252"/>
      <c r="T359" s="253">
        <f t="shared" si="148"/>
        <v>6.0713706748392671</v>
      </c>
      <c r="U359" s="1"/>
      <c r="V359" s="1"/>
      <c r="W359" s="3">
        <v>351</v>
      </c>
      <c r="X359" s="248">
        <f t="shared" si="145"/>
        <v>1</v>
      </c>
      <c r="Y359" s="1">
        <f t="shared" si="162"/>
        <v>2</v>
      </c>
      <c r="Z359" s="247">
        <f t="shared" si="163"/>
        <v>4.1848843999301142</v>
      </c>
      <c r="AA359" s="1">
        <f t="shared" si="164"/>
        <v>1.3949586807494136</v>
      </c>
      <c r="AB359" s="1">
        <f t="shared" si="165"/>
        <v>2.4282131032196261</v>
      </c>
      <c r="AC359" s="1">
        <f t="shared" si="166"/>
        <v>0.9712874515581601</v>
      </c>
      <c r="AD359" s="1">
        <f t="shared" si="167"/>
        <v>6.6130975031497403</v>
      </c>
      <c r="AE359" s="3">
        <v>350.5</v>
      </c>
      <c r="AF359" s="247">
        <f t="shared" si="168"/>
        <v>3.8457516649326702</v>
      </c>
      <c r="AG359" s="247">
        <f t="shared" si="169"/>
        <v>1.2819146615122574</v>
      </c>
      <c r="AH359" s="1">
        <f t="shared" si="170"/>
        <v>2.2255813640780562</v>
      </c>
      <c r="AI359" s="1">
        <f t="shared" si="171"/>
        <v>0.89023457145688167</v>
      </c>
      <c r="AJ359" s="1">
        <f t="shared" si="172"/>
        <v>6.0713330290107264</v>
      </c>
      <c r="AK359" s="247">
        <f t="shared" si="173"/>
        <v>0.57133272668555968</v>
      </c>
      <c r="AL359" s="254"/>
    </row>
    <row r="360" spans="1:38" s="4" customFormat="1" hidden="1" x14ac:dyDescent="0.3">
      <c r="A360" s="3">
        <v>352</v>
      </c>
      <c r="B360" s="248">
        <f t="shared" si="149"/>
        <v>0.86602540378444692</v>
      </c>
      <c r="C360" s="249">
        <f t="shared" si="150"/>
        <v>1.8660254037844468</v>
      </c>
      <c r="D360" s="247">
        <f t="shared" si="151"/>
        <v>4.5854759503664457</v>
      </c>
      <c r="E360" s="1">
        <f t="shared" si="152"/>
        <v>1.528491983455482</v>
      </c>
      <c r="F360" s="1">
        <f t="shared" si="153"/>
        <v>2.8391332240383211</v>
      </c>
      <c r="G360" s="1">
        <f t="shared" si="154"/>
        <v>1.1356532896153284</v>
      </c>
      <c r="H360" s="1">
        <f t="shared" si="155"/>
        <v>7.4246091744047664</v>
      </c>
      <c r="I360" s="3">
        <v>351.5</v>
      </c>
      <c r="J360" s="247">
        <f t="shared" si="156"/>
        <v>4.3962844766778426</v>
      </c>
      <c r="K360" s="247">
        <f t="shared" si="157"/>
        <v>1.4654281588926141</v>
      </c>
      <c r="L360" s="1">
        <f t="shared" si="158"/>
        <v>2.6362835246202523</v>
      </c>
      <c r="M360" s="1">
        <f t="shared" si="159"/>
        <v>1.0545134098481008</v>
      </c>
      <c r="N360" s="1">
        <f t="shared" si="160"/>
        <v>7.0325680012980953</v>
      </c>
      <c r="O360" s="247">
        <f t="shared" si="161"/>
        <v>1.5325680012980945</v>
      </c>
      <c r="P360" s="267"/>
      <c r="Q360" s="251">
        <f t="shared" si="146"/>
        <v>0.81151199393634421</v>
      </c>
      <c r="R360" s="148">
        <f t="shared" si="147"/>
        <v>-1.7763568394002505E-15</v>
      </c>
      <c r="S360" s="252"/>
      <c r="T360" s="253">
        <f t="shared" si="148"/>
        <v>7.0325969571232312</v>
      </c>
      <c r="U360" s="1"/>
      <c r="V360" s="1"/>
      <c r="W360" s="3">
        <v>352</v>
      </c>
      <c r="X360" s="248">
        <f t="shared" si="145"/>
        <v>0.86602540378444692</v>
      </c>
      <c r="Y360" s="1">
        <f t="shared" si="162"/>
        <v>1.8660254037844468</v>
      </c>
      <c r="Z360" s="247">
        <f t="shared" si="163"/>
        <v>4.5854825257090068</v>
      </c>
      <c r="AA360" s="1">
        <f t="shared" si="164"/>
        <v>1.5284911226626345</v>
      </c>
      <c r="AB360" s="1">
        <f t="shared" si="165"/>
        <v>2.8391269099255623</v>
      </c>
      <c r="AC360" s="1">
        <f t="shared" si="166"/>
        <v>1.1356533482730218</v>
      </c>
      <c r="AD360" s="1">
        <f t="shared" si="167"/>
        <v>7.4246094356345687</v>
      </c>
      <c r="AE360" s="3">
        <v>351.5</v>
      </c>
      <c r="AF360" s="247">
        <f t="shared" si="168"/>
        <v>4.3962906139003728</v>
      </c>
      <c r="AG360" s="247">
        <f t="shared" si="169"/>
        <v>1.4654272780055542</v>
      </c>
      <c r="AH360" s="1">
        <f t="shared" si="170"/>
        <v>2.6362776790986056</v>
      </c>
      <c r="AI360" s="1">
        <f t="shared" si="171"/>
        <v>1.054513471299618</v>
      </c>
      <c r="AJ360" s="1">
        <f t="shared" si="172"/>
        <v>7.0325682929989783</v>
      </c>
      <c r="AK360" s="247">
        <f t="shared" si="173"/>
        <v>1.5325679906738117</v>
      </c>
      <c r="AL360" s="254"/>
    </row>
    <row r="361" spans="1:38" s="4" customFormat="1" hidden="1" x14ac:dyDescent="0.3">
      <c r="A361" s="3">
        <v>353</v>
      </c>
      <c r="B361" s="248">
        <f t="shared" si="149"/>
        <v>0.5000000000000242</v>
      </c>
      <c r="C361" s="249">
        <f t="shared" si="150"/>
        <v>1.5000000000000242</v>
      </c>
      <c r="D361" s="247">
        <f t="shared" si="151"/>
        <v>4.5612461947386302</v>
      </c>
      <c r="E361" s="1">
        <f t="shared" si="152"/>
        <v>1.5204153982462101</v>
      </c>
      <c r="F361" s="1">
        <f t="shared" si="153"/>
        <v>3.159177499575204</v>
      </c>
      <c r="G361" s="1">
        <f t="shared" si="154"/>
        <v>1.2636709998300817</v>
      </c>
      <c r="H361" s="1">
        <f t="shared" si="155"/>
        <v>7.7204236943138342</v>
      </c>
      <c r="I361" s="3">
        <v>352.5</v>
      </c>
      <c r="J361" s="247">
        <f t="shared" si="156"/>
        <v>4.5726892668835193</v>
      </c>
      <c r="K361" s="247">
        <f t="shared" si="157"/>
        <v>1.5242297556278397</v>
      </c>
      <c r="L361" s="1">
        <f t="shared" si="158"/>
        <v>3.0104637002273917</v>
      </c>
      <c r="M361" s="1">
        <f t="shared" si="159"/>
        <v>1.2041854800909566</v>
      </c>
      <c r="N361" s="1">
        <f t="shared" si="160"/>
        <v>7.5831529671109106</v>
      </c>
      <c r="O361" s="247">
        <f t="shared" si="161"/>
        <v>2.0831529671109097</v>
      </c>
      <c r="P361" s="267"/>
      <c r="Q361" s="251">
        <f t="shared" si="146"/>
        <v>0.29581451990906782</v>
      </c>
      <c r="R361" s="148">
        <f t="shared" si="147"/>
        <v>0</v>
      </c>
      <c r="S361" s="252"/>
      <c r="T361" s="253">
        <f t="shared" si="148"/>
        <v>7.5831683794449329</v>
      </c>
      <c r="U361" s="1"/>
      <c r="V361" s="1"/>
      <c r="W361" s="3">
        <v>353</v>
      </c>
      <c r="X361" s="248">
        <f t="shared" si="145"/>
        <v>0.5000000000000242</v>
      </c>
      <c r="Y361" s="1">
        <f t="shared" si="162"/>
        <v>1.5000000000000242</v>
      </c>
      <c r="Z361" s="247">
        <f t="shared" si="163"/>
        <v>4.5612534944871825</v>
      </c>
      <c r="AA361" s="1">
        <f t="shared" si="164"/>
        <v>1.5204147950513875</v>
      </c>
      <c r="AB361" s="1">
        <f t="shared" si="165"/>
        <v>3.1591704106164067</v>
      </c>
      <c r="AC361" s="1">
        <f t="shared" si="166"/>
        <v>1.2636710398675501</v>
      </c>
      <c r="AD361" s="1">
        <f t="shared" si="167"/>
        <v>7.7204239051035888</v>
      </c>
      <c r="AE361" s="3">
        <v>352.5</v>
      </c>
      <c r="AF361" s="247">
        <f t="shared" si="168"/>
        <v>4.5726962258509785</v>
      </c>
      <c r="AG361" s="247">
        <f t="shared" si="169"/>
        <v>1.5242290312218483</v>
      </c>
      <c r="AH361" s="1">
        <f t="shared" si="170"/>
        <v>3.0104569756894195</v>
      </c>
      <c r="AI361" s="1">
        <f t="shared" si="171"/>
        <v>1.2041855305310043</v>
      </c>
      <c r="AJ361" s="1">
        <f t="shared" si="172"/>
        <v>7.583153201540398</v>
      </c>
      <c r="AK361" s="247">
        <f t="shared" si="173"/>
        <v>2.0831528992152313</v>
      </c>
      <c r="AL361" s="254"/>
    </row>
    <row r="362" spans="1:38" s="4" customFormat="1" hidden="1" x14ac:dyDescent="0.3">
      <c r="A362" s="3">
        <v>354</v>
      </c>
      <c r="B362" s="248">
        <f t="shared" si="149"/>
        <v>1.0781089562761359E-14</v>
      </c>
      <c r="C362" s="249">
        <f t="shared" si="150"/>
        <v>1.0000000000000109</v>
      </c>
      <c r="D362" s="247">
        <f t="shared" si="151"/>
        <v>4.1186817820444217</v>
      </c>
      <c r="E362" s="1">
        <f t="shared" si="152"/>
        <v>1.3728939273481406</v>
      </c>
      <c r="F362" s="1">
        <f t="shared" si="153"/>
        <v>3.3025956964321437</v>
      </c>
      <c r="G362" s="1">
        <f t="shared" si="154"/>
        <v>1.3210382785728574</v>
      </c>
      <c r="H362" s="1">
        <f t="shared" si="155"/>
        <v>7.4212774784765649</v>
      </c>
      <c r="I362" s="3">
        <v>353.5</v>
      </c>
      <c r="J362" s="247">
        <f t="shared" si="156"/>
        <v>4.3276932380826594</v>
      </c>
      <c r="K362" s="247">
        <f t="shared" si="157"/>
        <v>1.4425644126942199</v>
      </c>
      <c r="L362" s="1">
        <f t="shared" si="158"/>
        <v>3.2478655395931999</v>
      </c>
      <c r="M362" s="1">
        <f t="shared" si="159"/>
        <v>1.29914621583728</v>
      </c>
      <c r="N362" s="1">
        <f t="shared" si="160"/>
        <v>7.5755587776758588</v>
      </c>
      <c r="O362" s="247">
        <f t="shared" si="161"/>
        <v>2.0755587776758579</v>
      </c>
      <c r="P362" s="267"/>
      <c r="Q362" s="251">
        <f t="shared" si="146"/>
        <v>-0.2991462158372693</v>
      </c>
      <c r="R362" s="148">
        <f t="shared" si="147"/>
        <v>0</v>
      </c>
      <c r="S362" s="252"/>
      <c r="T362" s="253">
        <f t="shared" si="148"/>
        <v>7.5755597738176261</v>
      </c>
      <c r="U362" s="1"/>
      <c r="V362" s="1"/>
      <c r="W362" s="3">
        <v>354</v>
      </c>
      <c r="X362" s="248">
        <f t="shared" si="145"/>
        <v>1.0781089562761359E-14</v>
      </c>
      <c r="Y362" s="1">
        <f t="shared" si="162"/>
        <v>1.0000000000000109</v>
      </c>
      <c r="Z362" s="247">
        <f t="shared" si="163"/>
        <v>4.1186894556138967</v>
      </c>
      <c r="AA362" s="1">
        <f t="shared" si="164"/>
        <v>1.3728937433769086</v>
      </c>
      <c r="AB362" s="1">
        <f t="shared" si="165"/>
        <v>3.3025882077392157</v>
      </c>
      <c r="AC362" s="1">
        <f t="shared" si="166"/>
        <v>1.3210382892620935</v>
      </c>
      <c r="AD362" s="1">
        <f t="shared" si="167"/>
        <v>7.4212776633531128</v>
      </c>
      <c r="AE362" s="3">
        <v>353.5</v>
      </c>
      <c r="AF362" s="247">
        <f t="shared" si="168"/>
        <v>4.3277007595219965</v>
      </c>
      <c r="AG362" s="247">
        <f t="shared" si="169"/>
        <v>1.4425640388732972</v>
      </c>
      <c r="AH362" s="1">
        <f t="shared" si="170"/>
        <v>3.2478582135045446</v>
      </c>
      <c r="AI362" s="1">
        <f t="shared" si="171"/>
        <v>1.2991462417504882</v>
      </c>
      <c r="AJ362" s="1">
        <f t="shared" si="172"/>
        <v>7.5755589730265411</v>
      </c>
      <c r="AK362" s="247">
        <f t="shared" si="173"/>
        <v>2.0755586707013745</v>
      </c>
      <c r="AL362" s="254"/>
    </row>
    <row r="363" spans="1:38" s="4" customFormat="1" hidden="1" x14ac:dyDescent="0.3">
      <c r="A363" s="3">
        <v>355</v>
      </c>
      <c r="B363" s="248">
        <f t="shared" si="149"/>
        <v>-0.4999999999999809</v>
      </c>
      <c r="C363" s="249">
        <f t="shared" si="150"/>
        <v>0.5000000000000191</v>
      </c>
      <c r="D363" s="247">
        <f t="shared" si="151"/>
        <v>3.3763674892640116</v>
      </c>
      <c r="E363" s="1">
        <f t="shared" si="152"/>
        <v>1.1254558297546706</v>
      </c>
      <c r="F363" s="1">
        <f t="shared" si="153"/>
        <v>3.2309590245813955</v>
      </c>
      <c r="G363" s="1">
        <f t="shared" si="154"/>
        <v>1.2923836098325583</v>
      </c>
      <c r="H363" s="1">
        <f t="shared" si="155"/>
        <v>6.6073265138454076</v>
      </c>
      <c r="I363" s="3">
        <v>354.5</v>
      </c>
      <c r="J363" s="247">
        <f t="shared" si="156"/>
        <v>3.7269428783412875</v>
      </c>
      <c r="K363" s="247">
        <f t="shared" si="157"/>
        <v>1.2423142927804292</v>
      </c>
      <c r="L363" s="1">
        <f t="shared" si="158"/>
        <v>3.2848774115779431</v>
      </c>
      <c r="M363" s="1">
        <f t="shared" si="159"/>
        <v>1.3139509646311773</v>
      </c>
      <c r="N363" s="1">
        <f t="shared" si="160"/>
        <v>7.0118202899192301</v>
      </c>
      <c r="O363" s="247">
        <f t="shared" si="161"/>
        <v>1.5118202899192292</v>
      </c>
      <c r="P363" s="267"/>
      <c r="Q363" s="251">
        <f t="shared" si="146"/>
        <v>-0.81395096463115735</v>
      </c>
      <c r="R363" s="148">
        <f t="shared" si="147"/>
        <v>8.8817841970012523E-16</v>
      </c>
      <c r="S363" s="252"/>
      <c r="T363" s="253">
        <f t="shared" si="148"/>
        <v>7.0118098599746723</v>
      </c>
      <c r="U363" s="1"/>
      <c r="V363" s="1"/>
      <c r="W363" s="3">
        <v>355</v>
      </c>
      <c r="X363" s="248">
        <f t="shared" si="145"/>
        <v>-0.4999999999999809</v>
      </c>
      <c r="Y363" s="1">
        <f t="shared" si="162"/>
        <v>0.5000000000000191</v>
      </c>
      <c r="Z363" s="247">
        <f t="shared" si="163"/>
        <v>3.3763750859043262</v>
      </c>
      <c r="AA363" s="1">
        <f t="shared" si="164"/>
        <v>1.1254561143019723</v>
      </c>
      <c r="AB363" s="1">
        <f t="shared" si="165"/>
        <v>3.2309516183746831</v>
      </c>
      <c r="AC363" s="1">
        <f t="shared" si="166"/>
        <v>1.2923835883093897</v>
      </c>
      <c r="AD363" s="1">
        <f t="shared" si="167"/>
        <v>6.6073267042790089</v>
      </c>
      <c r="AE363" s="3">
        <v>354.5</v>
      </c>
      <c r="AF363" s="247">
        <f t="shared" si="168"/>
        <v>3.726950552265567</v>
      </c>
      <c r="AG363" s="247">
        <f t="shared" si="169"/>
        <v>1.2423143697095897</v>
      </c>
      <c r="AH363" s="1">
        <f t="shared" si="170"/>
        <v>3.2848699225892668</v>
      </c>
      <c r="AI363" s="1">
        <f t="shared" si="171"/>
        <v>1.3139509590741227</v>
      </c>
      <c r="AJ363" s="1">
        <f t="shared" si="172"/>
        <v>7.0118204748548338</v>
      </c>
      <c r="AK363" s="247">
        <f t="shared" si="173"/>
        <v>1.5118201725296672</v>
      </c>
      <c r="AL363" s="254"/>
    </row>
    <row r="364" spans="1:38" s="4" customFormat="1" hidden="1" x14ac:dyDescent="0.3">
      <c r="A364" s="3">
        <v>356</v>
      </c>
      <c r="B364" s="248">
        <f t="shared" si="149"/>
        <v>-0.86602540378442194</v>
      </c>
      <c r="C364" s="249">
        <f t="shared" si="150"/>
        <v>0.13397459621557806</v>
      </c>
      <c r="D364" s="247">
        <f t="shared" si="151"/>
        <v>2.5332058316779835</v>
      </c>
      <c r="E364" s="1">
        <f t="shared" si="152"/>
        <v>0.84440194389266121</v>
      </c>
      <c r="F364" s="1">
        <f t="shared" si="153"/>
        <v>2.9634624723938225</v>
      </c>
      <c r="G364" s="1">
        <f t="shared" si="154"/>
        <v>1.185384988957529</v>
      </c>
      <c r="H364" s="1">
        <f t="shared" si="155"/>
        <v>5.4966683040718056</v>
      </c>
      <c r="I364" s="3">
        <v>355.5</v>
      </c>
      <c r="J364" s="247">
        <f t="shared" si="156"/>
        <v>2.9314087614048181</v>
      </c>
      <c r="K364" s="247">
        <f t="shared" si="157"/>
        <v>0.97713625380160607</v>
      </c>
      <c r="L364" s="1">
        <f t="shared" si="158"/>
        <v>3.1115820149729476</v>
      </c>
      <c r="M364" s="1">
        <f t="shared" si="159"/>
        <v>1.2446328059891791</v>
      </c>
      <c r="N364" s="1">
        <f t="shared" si="160"/>
        <v>6.0429907763777653</v>
      </c>
      <c r="O364" s="247">
        <f t="shared" si="161"/>
        <v>0.54299077637776438</v>
      </c>
      <c r="P364" s="267"/>
      <c r="Q364" s="251">
        <f t="shared" si="146"/>
        <v>-1.110658209773602</v>
      </c>
      <c r="R364" s="148">
        <f t="shared" si="147"/>
        <v>-8.8817841970012523E-16</v>
      </c>
      <c r="S364" s="252"/>
      <c r="T364" s="253">
        <f t="shared" si="148"/>
        <v>6.04297497206346</v>
      </c>
      <c r="U364" s="1"/>
      <c r="V364" s="1"/>
      <c r="W364" s="3">
        <v>356</v>
      </c>
      <c r="X364" s="248">
        <f t="shared" si="145"/>
        <v>-0.86602540378442194</v>
      </c>
      <c r="Y364" s="1">
        <f t="shared" si="162"/>
        <v>0.13397459621557806</v>
      </c>
      <c r="Z364" s="247">
        <f t="shared" si="163"/>
        <v>2.5332129212521606</v>
      </c>
      <c r="AA364" s="1">
        <f t="shared" si="164"/>
        <v>0.84440262071427685</v>
      </c>
      <c r="AB364" s="1">
        <f t="shared" si="165"/>
        <v>2.9634556087915578</v>
      </c>
      <c r="AC364" s="1">
        <f t="shared" si="166"/>
        <v>1.185384940989072</v>
      </c>
      <c r="AD364" s="1">
        <f t="shared" si="167"/>
        <v>5.4966685300437188</v>
      </c>
      <c r="AE364" s="3">
        <v>355.5</v>
      </c>
      <c r="AF364" s="247">
        <f t="shared" si="168"/>
        <v>2.9314161369688883</v>
      </c>
      <c r="AG364" s="247">
        <f t="shared" si="169"/>
        <v>0.9771367608677437</v>
      </c>
      <c r="AH364" s="1">
        <f t="shared" si="170"/>
        <v>3.1115748453838417</v>
      </c>
      <c r="AI364" s="1">
        <f t="shared" si="171"/>
        <v>1.24463277045087</v>
      </c>
      <c r="AJ364" s="1">
        <f t="shared" si="172"/>
        <v>6.0429909823527304</v>
      </c>
      <c r="AK364" s="247">
        <f t="shared" si="173"/>
        <v>0.54299068002756368</v>
      </c>
      <c r="AL364" s="254"/>
    </row>
    <row r="365" spans="1:38" s="4" customFormat="1" hidden="1" x14ac:dyDescent="0.3">
      <c r="A365" s="3">
        <v>357</v>
      </c>
      <c r="B365" s="248">
        <f t="shared" si="149"/>
        <v>-1</v>
      </c>
      <c r="C365" s="249">
        <f t="shared" si="150"/>
        <v>0</v>
      </c>
      <c r="D365" s="247">
        <f t="shared" si="151"/>
        <v>1.8151212945253914</v>
      </c>
      <c r="E365" s="1">
        <f t="shared" si="152"/>
        <v>0.60504043150846376</v>
      </c>
      <c r="F365" s="1">
        <f t="shared" si="153"/>
        <v>2.5717815250061937</v>
      </c>
      <c r="G365" s="1">
        <f t="shared" si="154"/>
        <v>1.0287126100024775</v>
      </c>
      <c r="H365" s="1">
        <f t="shared" si="155"/>
        <v>4.3869028195315849</v>
      </c>
      <c r="I365" s="3">
        <v>356.5</v>
      </c>
      <c r="J365" s="247">
        <f t="shared" si="156"/>
        <v>2.1542536114577762</v>
      </c>
      <c r="K365" s="247">
        <f t="shared" si="157"/>
        <v>0.71808453715259202</v>
      </c>
      <c r="L365" s="1">
        <f t="shared" si="158"/>
        <v>2.7744137113505523</v>
      </c>
      <c r="M365" s="1">
        <f t="shared" si="159"/>
        <v>1.1097654845402209</v>
      </c>
      <c r="N365" s="1">
        <f t="shared" si="160"/>
        <v>4.9286673228083284</v>
      </c>
      <c r="O365" s="247">
        <f t="shared" si="161"/>
        <v>-0.57133267719167247</v>
      </c>
      <c r="P365" s="267"/>
      <c r="Q365" s="251">
        <f t="shared" si="146"/>
        <v>-1.1097654845402207</v>
      </c>
      <c r="R365" s="148">
        <f t="shared" si="147"/>
        <v>2.2204460492503131E-16</v>
      </c>
      <c r="S365" s="252"/>
      <c r="T365" s="253">
        <f t="shared" si="148"/>
        <v>4.9286536358988098</v>
      </c>
      <c r="U365" s="1"/>
      <c r="V365" s="1"/>
      <c r="W365" s="3">
        <v>357</v>
      </c>
      <c r="X365" s="248">
        <f t="shared" si="145"/>
        <v>-1</v>
      </c>
      <c r="Y365" s="1">
        <f t="shared" si="162"/>
        <v>0</v>
      </c>
      <c r="Z365" s="247">
        <f t="shared" si="163"/>
        <v>1.815127582764416</v>
      </c>
      <c r="AA365" s="1">
        <f t="shared" si="164"/>
        <v>0.60504131925058813</v>
      </c>
      <c r="AB365" s="1">
        <f t="shared" si="165"/>
        <v>2.5717755187361839</v>
      </c>
      <c r="AC365" s="1">
        <f t="shared" si="166"/>
        <v>1.0287125484418411</v>
      </c>
      <c r="AD365" s="1">
        <f t="shared" si="167"/>
        <v>4.3869031015006001</v>
      </c>
      <c r="AE365" s="3">
        <v>356.5</v>
      </c>
      <c r="AF365" s="247">
        <f t="shared" si="168"/>
        <v>2.1542603177618602</v>
      </c>
      <c r="AG365" s="247">
        <f t="shared" si="169"/>
        <v>0.71808533848774447</v>
      </c>
      <c r="AH365" s="1">
        <f t="shared" si="170"/>
        <v>2.7744072578777534</v>
      </c>
      <c r="AI365" s="1">
        <f t="shared" si="171"/>
        <v>1.1097654285431193</v>
      </c>
      <c r="AJ365" s="1">
        <f t="shared" si="172"/>
        <v>4.9286675756396132</v>
      </c>
      <c r="AK365" s="247">
        <f t="shared" si="173"/>
        <v>-0.57133272668555346</v>
      </c>
      <c r="AL365" s="254"/>
    </row>
    <row r="366" spans="1:38" s="4" customFormat="1" hidden="1" x14ac:dyDescent="0.3">
      <c r="A366" s="3">
        <v>358</v>
      </c>
      <c r="B366" s="248">
        <f t="shared" si="149"/>
        <v>-0.86602540378445236</v>
      </c>
      <c r="C366" s="249">
        <f t="shared" si="150"/>
        <v>0.13397459621554764</v>
      </c>
      <c r="D366" s="247">
        <f t="shared" si="151"/>
        <v>1.4145240496335529</v>
      </c>
      <c r="E366" s="1">
        <f t="shared" si="152"/>
        <v>0.47150801654451763</v>
      </c>
      <c r="F366" s="1">
        <f t="shared" si="153"/>
        <v>2.1608667759616802</v>
      </c>
      <c r="G366" s="1">
        <f t="shared" si="154"/>
        <v>0.86434671038467203</v>
      </c>
      <c r="H366" s="1">
        <f t="shared" si="155"/>
        <v>3.5753908255952331</v>
      </c>
      <c r="I366" s="3">
        <v>357.5</v>
      </c>
      <c r="J366" s="247">
        <f t="shared" si="156"/>
        <v>1.6037155233221585</v>
      </c>
      <c r="K366" s="247">
        <f t="shared" si="157"/>
        <v>0.5345718411073862</v>
      </c>
      <c r="L366" s="1">
        <f t="shared" si="158"/>
        <v>2.3637164753797499</v>
      </c>
      <c r="M366" s="1">
        <f t="shared" si="159"/>
        <v>0.94548659015189995</v>
      </c>
      <c r="N366" s="1">
        <f t="shared" si="160"/>
        <v>3.9674319987019082</v>
      </c>
      <c r="O366" s="247">
        <f t="shared" si="161"/>
        <v>-1.5325680012980927</v>
      </c>
      <c r="P366" s="267"/>
      <c r="Q366" s="251">
        <f t="shared" si="146"/>
        <v>-0.81151199393635176</v>
      </c>
      <c r="R366" s="148">
        <f t="shared" si="147"/>
        <v>5.5511151231257827E-16</v>
      </c>
      <c r="S366" s="252"/>
      <c r="T366" s="253">
        <f t="shared" si="148"/>
        <v>3.9674273536149576</v>
      </c>
      <c r="U366" s="1"/>
      <c r="V366" s="1"/>
      <c r="W366" s="3">
        <v>358</v>
      </c>
      <c r="X366" s="248">
        <f t="shared" si="145"/>
        <v>-0.86602540378445236</v>
      </c>
      <c r="Y366" s="1">
        <f t="shared" si="162"/>
        <v>0.13397459621554764</v>
      </c>
      <c r="Z366" s="247">
        <f t="shared" si="163"/>
        <v>1.4145294569855171</v>
      </c>
      <c r="AA366" s="1">
        <f t="shared" si="164"/>
        <v>0.47150887733736524</v>
      </c>
      <c r="AB366" s="1">
        <f t="shared" si="165"/>
        <v>2.1608617120302478</v>
      </c>
      <c r="AC366" s="1">
        <f t="shared" si="166"/>
        <v>0.86434665172697944</v>
      </c>
      <c r="AD366" s="1">
        <f t="shared" si="167"/>
        <v>3.5753911690157647</v>
      </c>
      <c r="AE366" s="3">
        <v>357.5</v>
      </c>
      <c r="AF366" s="247">
        <f t="shared" si="168"/>
        <v>1.6037213687941536</v>
      </c>
      <c r="AG366" s="247">
        <f t="shared" si="169"/>
        <v>0.53457272199444639</v>
      </c>
      <c r="AH366" s="1">
        <f t="shared" si="170"/>
        <v>2.363710942857205</v>
      </c>
      <c r="AI366" s="1">
        <f t="shared" si="171"/>
        <v>0.94548652870038352</v>
      </c>
      <c r="AJ366" s="1">
        <f t="shared" si="172"/>
        <v>3.9674323116513586</v>
      </c>
      <c r="AK366" s="247">
        <f t="shared" si="173"/>
        <v>-1.5325679906738081</v>
      </c>
      <c r="AL366" s="254"/>
    </row>
    <row r="367" spans="1:38" s="4" customFormat="1" hidden="1" x14ac:dyDescent="0.3">
      <c r="A367" s="3">
        <v>359</v>
      </c>
      <c r="B367" s="248">
        <f t="shared" si="149"/>
        <v>-0.50000000000000888</v>
      </c>
      <c r="C367" s="249">
        <f t="shared" si="150"/>
        <v>0.49999999999999112</v>
      </c>
      <c r="D367" s="247">
        <f t="shared" si="151"/>
        <v>1.438753805261382</v>
      </c>
      <c r="E367" s="1">
        <f t="shared" si="152"/>
        <v>0.47958460175379397</v>
      </c>
      <c r="F367" s="1">
        <f t="shared" si="153"/>
        <v>1.8408225004247984</v>
      </c>
      <c r="G367" s="1">
        <f t="shared" si="154"/>
        <v>0.73632900016991942</v>
      </c>
      <c r="H367" s="1">
        <f t="shared" si="155"/>
        <v>3.2795763056861804</v>
      </c>
      <c r="I367" s="3">
        <v>358.5</v>
      </c>
      <c r="J367" s="247">
        <f t="shared" si="156"/>
        <v>1.4273107331164863</v>
      </c>
      <c r="K367" s="247">
        <f t="shared" si="157"/>
        <v>0.47577024437216209</v>
      </c>
      <c r="L367" s="1">
        <f t="shared" si="158"/>
        <v>1.9895362997726096</v>
      </c>
      <c r="M367" s="1">
        <f t="shared" si="159"/>
        <v>0.79581451990904384</v>
      </c>
      <c r="N367" s="1">
        <f t="shared" si="160"/>
        <v>3.4168470328890956</v>
      </c>
      <c r="O367" s="247">
        <f t="shared" si="161"/>
        <v>-2.0831529671109053</v>
      </c>
      <c r="P367" s="267"/>
      <c r="Q367" s="251">
        <f t="shared" si="146"/>
        <v>-0.29581451990905272</v>
      </c>
      <c r="R367" s="148">
        <f t="shared" si="147"/>
        <v>0</v>
      </c>
      <c r="S367" s="252"/>
      <c r="T367" s="253">
        <f t="shared" si="148"/>
        <v>3.4168559312932452</v>
      </c>
      <c r="U367" s="1"/>
      <c r="V367" s="1"/>
      <c r="W367" s="3">
        <v>359</v>
      </c>
      <c r="X367" s="248">
        <f t="shared" si="145"/>
        <v>-0.50000000000000888</v>
      </c>
      <c r="Y367" s="1">
        <f t="shared" si="162"/>
        <v>0.49999999999999112</v>
      </c>
      <c r="Z367" s="247">
        <f t="shared" si="163"/>
        <v>1.4387584882073545</v>
      </c>
      <c r="AA367" s="1">
        <f t="shared" si="164"/>
        <v>0.47958520494861662</v>
      </c>
      <c r="AB367" s="1">
        <f t="shared" si="165"/>
        <v>1.8408182113394043</v>
      </c>
      <c r="AC367" s="1">
        <f t="shared" si="166"/>
        <v>0.73632896013245153</v>
      </c>
      <c r="AD367" s="1">
        <f t="shared" si="167"/>
        <v>3.2795766995467588</v>
      </c>
      <c r="AE367" s="3">
        <v>358.5</v>
      </c>
      <c r="AF367" s="247">
        <f t="shared" si="168"/>
        <v>1.4273157568435524</v>
      </c>
      <c r="AG367" s="247">
        <f t="shared" si="169"/>
        <v>0.47577096877815372</v>
      </c>
      <c r="AH367" s="1">
        <f t="shared" si="170"/>
        <v>1.9895316462663908</v>
      </c>
      <c r="AI367" s="1">
        <f t="shared" si="171"/>
        <v>0.79581446946899692</v>
      </c>
      <c r="AJ367" s="1">
        <f t="shared" si="172"/>
        <v>3.4168474031099434</v>
      </c>
      <c r="AK367" s="247">
        <f t="shared" si="173"/>
        <v>-2.0831528992152233</v>
      </c>
      <c r="AL367" s="254"/>
    </row>
    <row r="368" spans="1:38" s="4" customFormat="1" hidden="1" x14ac:dyDescent="0.3">
      <c r="A368" s="3">
        <v>360</v>
      </c>
      <c r="B368" s="248">
        <f t="shared" si="149"/>
        <v>-2.1561745444653724E-14</v>
      </c>
      <c r="C368" s="249">
        <f t="shared" si="150"/>
        <v>0.99999999999997846</v>
      </c>
      <c r="D368" s="247">
        <f t="shared" si="151"/>
        <v>1.8813182179555783</v>
      </c>
      <c r="E368" s="1">
        <f t="shared" si="152"/>
        <v>0.62710607265185947</v>
      </c>
      <c r="F368" s="1">
        <f t="shared" si="153"/>
        <v>1.697404303567859</v>
      </c>
      <c r="G368" s="1">
        <f t="shared" si="154"/>
        <v>0.67896172142714362</v>
      </c>
      <c r="H368" s="1">
        <f t="shared" si="155"/>
        <v>3.5787225215234373</v>
      </c>
      <c r="I368" s="3">
        <v>359.5</v>
      </c>
      <c r="J368" s="247">
        <f t="shared" si="156"/>
        <v>1.6723067619173464</v>
      </c>
      <c r="K368" s="247">
        <f t="shared" si="157"/>
        <v>0.55743558730578213</v>
      </c>
      <c r="L368" s="1">
        <f t="shared" si="158"/>
        <v>1.7521344604068034</v>
      </c>
      <c r="M368" s="1">
        <f t="shared" si="159"/>
        <v>0.70085378416272137</v>
      </c>
      <c r="N368" s="1">
        <f t="shared" si="160"/>
        <v>3.42444122232415</v>
      </c>
      <c r="O368" s="247">
        <f t="shared" si="161"/>
        <v>-2.0755587776758508</v>
      </c>
      <c r="P368" s="267"/>
      <c r="Q368" s="251">
        <f t="shared" si="146"/>
        <v>0.29914621583725687</v>
      </c>
      <c r="R368" s="148">
        <f t="shared" si="147"/>
        <v>0</v>
      </c>
      <c r="S368" s="252"/>
      <c r="T368" s="253">
        <f t="shared" si="148"/>
        <v>3.4244645369205404</v>
      </c>
      <c r="U368" s="1"/>
      <c r="V368" s="1"/>
      <c r="W368" s="3">
        <v>360</v>
      </c>
      <c r="X368" s="248">
        <f t="shared" si="145"/>
        <v>-2.1561745444653724E-14</v>
      </c>
      <c r="Y368" s="1">
        <f t="shared" si="162"/>
        <v>0.99999999999997846</v>
      </c>
      <c r="Z368" s="247">
        <f t="shared" si="163"/>
        <v>1.881322527080628</v>
      </c>
      <c r="AA368" s="1">
        <f t="shared" si="164"/>
        <v>0.62710625662309138</v>
      </c>
      <c r="AB368" s="1">
        <f t="shared" si="165"/>
        <v>1.6974004142165953</v>
      </c>
      <c r="AC368" s="1">
        <f t="shared" si="166"/>
        <v>0.67896171073790812</v>
      </c>
      <c r="AD368" s="1">
        <f t="shared" si="167"/>
        <v>3.5787229412972232</v>
      </c>
      <c r="AE368" s="3">
        <v>359.5</v>
      </c>
      <c r="AF368" s="247">
        <f t="shared" si="168"/>
        <v>1.6723112231725341</v>
      </c>
      <c r="AG368" s="247">
        <f t="shared" si="169"/>
        <v>0.55743596112670479</v>
      </c>
      <c r="AH368" s="1">
        <f t="shared" si="170"/>
        <v>1.752130408451267</v>
      </c>
      <c r="AI368" s="1">
        <f t="shared" si="171"/>
        <v>0.70085375824951368</v>
      </c>
      <c r="AJ368" s="1">
        <f t="shared" si="172"/>
        <v>3.4244416316238011</v>
      </c>
      <c r="AK368" s="247">
        <f t="shared" si="173"/>
        <v>-2.0755586707013656</v>
      </c>
      <c r="AL368" s="254"/>
    </row>
    <row r="369" spans="1:38" s="4" customFormat="1" hidden="1" x14ac:dyDescent="0.3">
      <c r="A369" s="3">
        <v>361</v>
      </c>
      <c r="B369" s="248">
        <f t="shared" si="149"/>
        <v>0.49999999999997158</v>
      </c>
      <c r="C369" s="249">
        <f t="shared" si="150"/>
        <v>1.4999999999999716</v>
      </c>
      <c r="D369" s="247">
        <f t="shared" si="151"/>
        <v>2.6236325107359804</v>
      </c>
      <c r="E369" s="1">
        <f t="shared" si="152"/>
        <v>0.87454417024532682</v>
      </c>
      <c r="F369" s="1">
        <f t="shared" si="153"/>
        <v>1.7690409754186047</v>
      </c>
      <c r="G369" s="1">
        <f t="shared" si="154"/>
        <v>0.70761639016744193</v>
      </c>
      <c r="H369" s="1">
        <f t="shared" si="155"/>
        <v>4.3926734861545853</v>
      </c>
      <c r="I369" s="3">
        <v>360.5</v>
      </c>
      <c r="J369" s="247">
        <f t="shared" si="156"/>
        <v>2.2730571216587085</v>
      </c>
      <c r="K369" s="247">
        <f t="shared" si="157"/>
        <v>0.75768570721956952</v>
      </c>
      <c r="L369" s="1">
        <f t="shared" si="158"/>
        <v>1.7151225884220591</v>
      </c>
      <c r="M369" s="1">
        <f t="shared" si="159"/>
        <v>0.68604903536882367</v>
      </c>
      <c r="N369" s="1">
        <f t="shared" si="160"/>
        <v>3.9881797100807677</v>
      </c>
      <c r="O369" s="247">
        <f t="shared" si="161"/>
        <v>-1.5118202899192332</v>
      </c>
      <c r="P369" s="267"/>
      <c r="Q369" s="251">
        <f t="shared" si="146"/>
        <v>0.81395096463114802</v>
      </c>
      <c r="R369" s="148">
        <f t="shared" si="147"/>
        <v>0</v>
      </c>
      <c r="S369" s="252"/>
      <c r="T369" s="253">
        <f t="shared" si="148"/>
        <v>3.9882144507634836</v>
      </c>
      <c r="U369" s="1"/>
      <c r="V369" s="1"/>
      <c r="W369" s="3">
        <v>361</v>
      </c>
      <c r="X369" s="248">
        <f t="shared" si="145"/>
        <v>0.49999999999997158</v>
      </c>
      <c r="Y369" s="1">
        <f t="shared" si="162"/>
        <v>1.4999999999999716</v>
      </c>
      <c r="Z369" s="247">
        <f t="shared" si="163"/>
        <v>2.6236368967901909</v>
      </c>
      <c r="AA369" s="1">
        <f t="shared" si="164"/>
        <v>0.87454388569802521</v>
      </c>
      <c r="AB369" s="1">
        <f t="shared" si="165"/>
        <v>1.7690370035811247</v>
      </c>
      <c r="AC369" s="1">
        <f t="shared" si="166"/>
        <v>0.70761641169061062</v>
      </c>
      <c r="AD369" s="1">
        <f t="shared" si="167"/>
        <v>4.3926739003713156</v>
      </c>
      <c r="AE369" s="3">
        <v>360.5</v>
      </c>
      <c r="AF369" s="247">
        <f t="shared" si="168"/>
        <v>2.2730614304289536</v>
      </c>
      <c r="AG369" s="247">
        <f t="shared" si="169"/>
        <v>0.75768563029040892</v>
      </c>
      <c r="AH369" s="1">
        <f t="shared" si="170"/>
        <v>1.7151186993665428</v>
      </c>
      <c r="AI369" s="1">
        <f t="shared" si="171"/>
        <v>0.68604904092587837</v>
      </c>
      <c r="AJ369" s="1">
        <f t="shared" si="172"/>
        <v>3.9881801297954964</v>
      </c>
      <c r="AK369" s="247">
        <f t="shared" si="173"/>
        <v>-1.5118201725296703</v>
      </c>
      <c r="AL369" s="254"/>
    </row>
    <row r="370" spans="1:38" s="4" customFormat="1" hidden="1" x14ac:dyDescent="0.3">
      <c r="A370" s="3">
        <v>362</v>
      </c>
      <c r="B370" s="248">
        <f t="shared" si="149"/>
        <v>0.86602540378443083</v>
      </c>
      <c r="C370" s="249">
        <f t="shared" si="150"/>
        <v>1.8660254037844308</v>
      </c>
      <c r="D370" s="247">
        <f t="shared" si="151"/>
        <v>3.4667941683220183</v>
      </c>
      <c r="E370" s="1">
        <f t="shared" si="152"/>
        <v>1.1555980561073393</v>
      </c>
      <c r="F370" s="1">
        <f t="shared" si="153"/>
        <v>2.0365375276061766</v>
      </c>
      <c r="G370" s="1">
        <f t="shared" si="154"/>
        <v>0.81461501104247058</v>
      </c>
      <c r="H370" s="1">
        <f t="shared" si="155"/>
        <v>5.5033316959281944</v>
      </c>
      <c r="I370" s="3">
        <v>361.5</v>
      </c>
      <c r="J370" s="247">
        <f t="shared" si="156"/>
        <v>3.0685912385951792</v>
      </c>
      <c r="K370" s="247">
        <f t="shared" si="157"/>
        <v>1.0228637461983932</v>
      </c>
      <c r="L370" s="1">
        <f t="shared" si="158"/>
        <v>1.8884179850270524</v>
      </c>
      <c r="M370" s="1">
        <f t="shared" si="159"/>
        <v>0.75536719401082097</v>
      </c>
      <c r="N370" s="1">
        <f t="shared" si="160"/>
        <v>4.9570092236222312</v>
      </c>
      <c r="O370" s="247">
        <f t="shared" si="161"/>
        <v>-0.54299077637776971</v>
      </c>
      <c r="P370" s="267"/>
      <c r="Q370" s="251">
        <f t="shared" si="146"/>
        <v>1.1106582097736091</v>
      </c>
      <c r="R370" s="148">
        <f t="shared" si="147"/>
        <v>0</v>
      </c>
      <c r="S370" s="252"/>
      <c r="T370" s="253">
        <f t="shared" si="148"/>
        <v>4.9570493386746897</v>
      </c>
      <c r="U370" s="1"/>
      <c r="V370" s="1"/>
      <c r="W370" s="3">
        <v>362</v>
      </c>
      <c r="X370" s="248">
        <f t="shared" si="145"/>
        <v>0.86602540378443083</v>
      </c>
      <c r="Y370" s="1">
        <f t="shared" si="162"/>
        <v>1.8660254037844308</v>
      </c>
      <c r="Z370" s="247">
        <f t="shared" si="163"/>
        <v>3.4667990614423658</v>
      </c>
      <c r="AA370" s="1">
        <f t="shared" si="164"/>
        <v>1.1555973792857237</v>
      </c>
      <c r="AB370" s="1">
        <f t="shared" si="165"/>
        <v>2.0365330131642496</v>
      </c>
      <c r="AC370" s="1">
        <f t="shared" si="166"/>
        <v>0.81461505901092823</v>
      </c>
      <c r="AD370" s="1">
        <f t="shared" si="167"/>
        <v>5.5033320746066154</v>
      </c>
      <c r="AE370" s="3">
        <v>361.5</v>
      </c>
      <c r="AF370" s="247">
        <f t="shared" si="168"/>
        <v>3.0685958457256346</v>
      </c>
      <c r="AG370" s="247">
        <f t="shared" si="169"/>
        <v>1.0228632391322556</v>
      </c>
      <c r="AH370" s="1">
        <f t="shared" si="170"/>
        <v>1.8884137765719649</v>
      </c>
      <c r="AI370" s="1">
        <f t="shared" si="171"/>
        <v>0.75536722954912994</v>
      </c>
      <c r="AJ370" s="1">
        <f t="shared" si="172"/>
        <v>4.9570096222975994</v>
      </c>
      <c r="AK370" s="247">
        <f t="shared" si="173"/>
        <v>-0.54299068002756723</v>
      </c>
      <c r="AL370" s="254"/>
    </row>
    <row r="371" spans="1:38" s="4" customFormat="1" hidden="1" x14ac:dyDescent="0.3">
      <c r="A371" s="3">
        <v>363</v>
      </c>
      <c r="B371" s="248">
        <f t="shared" si="149"/>
        <v>1</v>
      </c>
      <c r="C371" s="249">
        <f t="shared" si="150"/>
        <v>2</v>
      </c>
      <c r="D371" s="247">
        <f t="shared" si="151"/>
        <v>4.1848787054746097</v>
      </c>
      <c r="E371" s="1">
        <f t="shared" si="152"/>
        <v>1.3949595684915366</v>
      </c>
      <c r="F371" s="1">
        <f t="shared" si="153"/>
        <v>2.4282184749938058</v>
      </c>
      <c r="G371" s="1">
        <f t="shared" si="154"/>
        <v>0.97128738999752229</v>
      </c>
      <c r="H371" s="1">
        <f t="shared" si="155"/>
        <v>6.6130971804684151</v>
      </c>
      <c r="I371" s="3">
        <v>362.5</v>
      </c>
      <c r="J371" s="247">
        <f t="shared" si="156"/>
        <v>3.8457463885422252</v>
      </c>
      <c r="K371" s="247">
        <f t="shared" si="157"/>
        <v>1.2819154628474083</v>
      </c>
      <c r="L371" s="1">
        <f t="shared" si="158"/>
        <v>2.2255862886494473</v>
      </c>
      <c r="M371" s="1">
        <f t="shared" si="159"/>
        <v>0.89023451545977894</v>
      </c>
      <c r="N371" s="1">
        <f t="shared" si="160"/>
        <v>6.0713326771916725</v>
      </c>
      <c r="O371" s="247">
        <f t="shared" si="161"/>
        <v>0.57133267719167158</v>
      </c>
      <c r="P371" s="267"/>
      <c r="Q371" s="251">
        <f t="shared" si="146"/>
        <v>1.1097654845402207</v>
      </c>
      <c r="R371" s="148">
        <f t="shared" si="147"/>
        <v>0</v>
      </c>
      <c r="S371" s="252"/>
      <c r="T371" s="253">
        <f t="shared" si="148"/>
        <v>6.0713706748393399</v>
      </c>
      <c r="U371" s="1"/>
      <c r="V371" s="1"/>
      <c r="W371" s="3">
        <v>363</v>
      </c>
      <c r="X371" s="248">
        <f t="shared" si="145"/>
        <v>1</v>
      </c>
      <c r="Y371" s="1">
        <f t="shared" si="162"/>
        <v>2</v>
      </c>
      <c r="Z371" s="247">
        <f t="shared" si="163"/>
        <v>4.1848843999301097</v>
      </c>
      <c r="AA371" s="1">
        <f t="shared" si="164"/>
        <v>1.3949586807494123</v>
      </c>
      <c r="AB371" s="1">
        <f t="shared" si="165"/>
        <v>2.4282131032196239</v>
      </c>
      <c r="AC371" s="1">
        <f t="shared" si="166"/>
        <v>0.97128745155815921</v>
      </c>
      <c r="AD371" s="1">
        <f t="shared" si="167"/>
        <v>6.6130975031497332</v>
      </c>
      <c r="AE371" s="3">
        <v>362.5</v>
      </c>
      <c r="AF371" s="247">
        <f t="shared" si="168"/>
        <v>3.8457516649326657</v>
      </c>
      <c r="AG371" s="247">
        <f t="shared" si="169"/>
        <v>1.2819146615122561</v>
      </c>
      <c r="AH371" s="1">
        <f t="shared" si="170"/>
        <v>2.2255813640780544</v>
      </c>
      <c r="AI371" s="1">
        <f t="shared" si="171"/>
        <v>0.89023457145688101</v>
      </c>
      <c r="AJ371" s="1">
        <f t="shared" si="172"/>
        <v>6.0713330290107201</v>
      </c>
      <c r="AK371" s="247">
        <f t="shared" si="173"/>
        <v>0.57133272668555346</v>
      </c>
      <c r="AL371" s="254"/>
    </row>
    <row r="372" spans="1:38" s="4" customFormat="1" hidden="1" x14ac:dyDescent="0.3">
      <c r="A372" s="3">
        <v>364</v>
      </c>
      <c r="B372" s="248">
        <f t="shared" si="149"/>
        <v>0.86602540378444359</v>
      </c>
      <c r="C372" s="249">
        <f t="shared" si="150"/>
        <v>1.8660254037844437</v>
      </c>
      <c r="D372" s="247">
        <f t="shared" si="151"/>
        <v>4.5854759503664404</v>
      </c>
      <c r="E372" s="1">
        <f t="shared" si="152"/>
        <v>1.5284919834554802</v>
      </c>
      <c r="F372" s="1">
        <f t="shared" si="153"/>
        <v>2.8391332240383189</v>
      </c>
      <c r="G372" s="1">
        <f t="shared" si="154"/>
        <v>1.1356532896153275</v>
      </c>
      <c r="H372" s="1">
        <f t="shared" si="155"/>
        <v>7.4246091744047593</v>
      </c>
      <c r="I372" s="3">
        <v>363.5</v>
      </c>
      <c r="J372" s="247">
        <f t="shared" si="156"/>
        <v>4.3962844766778382</v>
      </c>
      <c r="K372" s="247">
        <f t="shared" si="157"/>
        <v>1.4654281588926128</v>
      </c>
      <c r="L372" s="1">
        <f t="shared" si="158"/>
        <v>2.6362835246202496</v>
      </c>
      <c r="M372" s="1">
        <f t="shared" si="159"/>
        <v>1.0545134098480999</v>
      </c>
      <c r="N372" s="1">
        <f t="shared" si="160"/>
        <v>7.0325680012980882</v>
      </c>
      <c r="O372" s="247">
        <f t="shared" si="161"/>
        <v>1.5325680012980873</v>
      </c>
      <c r="P372" s="267"/>
      <c r="Q372" s="251">
        <f t="shared" si="146"/>
        <v>0.81151199393634421</v>
      </c>
      <c r="R372" s="148">
        <f t="shared" si="147"/>
        <v>0</v>
      </c>
      <c r="S372" s="252"/>
      <c r="T372" s="253">
        <f t="shared" si="148"/>
        <v>7.0325969571232845</v>
      </c>
      <c r="U372" s="1"/>
      <c r="V372" s="1"/>
      <c r="W372" s="3">
        <v>364</v>
      </c>
      <c r="X372" s="248">
        <f t="shared" si="145"/>
        <v>0.86602540378444359</v>
      </c>
      <c r="Y372" s="1">
        <f t="shared" si="162"/>
        <v>1.8660254037844437</v>
      </c>
      <c r="Z372" s="247">
        <f t="shared" si="163"/>
        <v>4.5854825257090006</v>
      </c>
      <c r="AA372" s="1">
        <f t="shared" si="164"/>
        <v>1.5284911226626325</v>
      </c>
      <c r="AB372" s="1">
        <f t="shared" si="165"/>
        <v>2.8391269099255596</v>
      </c>
      <c r="AC372" s="1">
        <f t="shared" si="166"/>
        <v>1.1356533482730207</v>
      </c>
      <c r="AD372" s="1">
        <f t="shared" si="167"/>
        <v>7.4246094356345598</v>
      </c>
      <c r="AE372" s="3">
        <v>363.5</v>
      </c>
      <c r="AF372" s="247">
        <f t="shared" si="168"/>
        <v>4.3962906139003683</v>
      </c>
      <c r="AG372" s="247">
        <f t="shared" si="169"/>
        <v>1.4654272780055526</v>
      </c>
      <c r="AH372" s="1">
        <f t="shared" si="170"/>
        <v>2.6362776790986029</v>
      </c>
      <c r="AI372" s="1">
        <f t="shared" si="171"/>
        <v>1.0545134712996169</v>
      </c>
      <c r="AJ372" s="1">
        <f t="shared" si="172"/>
        <v>7.0325682929989712</v>
      </c>
      <c r="AK372" s="247">
        <f t="shared" si="173"/>
        <v>1.5325679906738046</v>
      </c>
      <c r="AL372" s="254"/>
    </row>
    <row r="373" spans="1:38" s="4" customFormat="1" hidden="1" x14ac:dyDescent="0.3">
      <c r="A373" s="3">
        <v>365</v>
      </c>
      <c r="B373" s="248">
        <f t="shared" si="149"/>
        <v>0.50000000000001821</v>
      </c>
      <c r="C373" s="249">
        <f t="shared" si="150"/>
        <v>1.5000000000000182</v>
      </c>
      <c r="D373" s="247">
        <f t="shared" si="151"/>
        <v>4.5612461947386214</v>
      </c>
      <c r="E373" s="1">
        <f t="shared" si="152"/>
        <v>1.5204153982462072</v>
      </c>
      <c r="F373" s="1">
        <f t="shared" si="153"/>
        <v>3.1591774995752</v>
      </c>
      <c r="G373" s="1">
        <f t="shared" si="154"/>
        <v>1.2636709998300799</v>
      </c>
      <c r="H373" s="1">
        <f t="shared" si="155"/>
        <v>7.7204236943138209</v>
      </c>
      <c r="I373" s="3">
        <v>364.5</v>
      </c>
      <c r="J373" s="247">
        <f t="shared" si="156"/>
        <v>4.5726892668835122</v>
      </c>
      <c r="K373" s="247">
        <f t="shared" si="157"/>
        <v>1.5242297556278375</v>
      </c>
      <c r="L373" s="1">
        <f t="shared" si="158"/>
        <v>3.0104637002273891</v>
      </c>
      <c r="M373" s="1">
        <f t="shared" si="159"/>
        <v>1.2041854800909557</v>
      </c>
      <c r="N373" s="1">
        <f t="shared" si="160"/>
        <v>7.5831529671109017</v>
      </c>
      <c r="O373" s="247">
        <f t="shared" si="161"/>
        <v>2.0831529671109008</v>
      </c>
      <c r="P373" s="267"/>
      <c r="Q373" s="251">
        <f t="shared" si="146"/>
        <v>0.2958145199090616</v>
      </c>
      <c r="R373" s="148">
        <f t="shared" si="147"/>
        <v>0</v>
      </c>
      <c r="S373" s="252"/>
      <c r="T373" s="253">
        <f t="shared" si="148"/>
        <v>7.5831683794449223</v>
      </c>
      <c r="U373" s="1"/>
      <c r="V373" s="1"/>
      <c r="W373" s="3">
        <v>365</v>
      </c>
      <c r="X373" s="248">
        <f t="shared" si="145"/>
        <v>0.50000000000001821</v>
      </c>
      <c r="Y373" s="1">
        <f t="shared" si="162"/>
        <v>1.5000000000000182</v>
      </c>
      <c r="Z373" s="247">
        <f t="shared" si="163"/>
        <v>4.5612534944871728</v>
      </c>
      <c r="AA373" s="1">
        <f t="shared" si="164"/>
        <v>1.5204147950513842</v>
      </c>
      <c r="AB373" s="1">
        <f t="shared" si="165"/>
        <v>3.1591704106164022</v>
      </c>
      <c r="AC373" s="1">
        <f t="shared" si="166"/>
        <v>1.2636710398675484</v>
      </c>
      <c r="AD373" s="1">
        <f t="shared" si="167"/>
        <v>7.7204239051035746</v>
      </c>
      <c r="AE373" s="3">
        <v>364.5</v>
      </c>
      <c r="AF373" s="247">
        <f t="shared" si="168"/>
        <v>4.5726962258509705</v>
      </c>
      <c r="AG373" s="247">
        <f t="shared" si="169"/>
        <v>1.5242290312218456</v>
      </c>
      <c r="AH373" s="1">
        <f t="shared" si="170"/>
        <v>3.0104569756894159</v>
      </c>
      <c r="AI373" s="1">
        <f t="shared" si="171"/>
        <v>1.204185530531003</v>
      </c>
      <c r="AJ373" s="1">
        <f t="shared" si="172"/>
        <v>7.5831532015403864</v>
      </c>
      <c r="AK373" s="247">
        <f t="shared" si="173"/>
        <v>2.0831528992152197</v>
      </c>
      <c r="AL373" s="254"/>
    </row>
    <row r="374" spans="1:38" s="4" customFormat="1" hidden="1" x14ac:dyDescent="0.3">
      <c r="A374" s="3">
        <v>366</v>
      </c>
      <c r="B374" s="248">
        <f t="shared" si="149"/>
        <v>3.2342401326546089E-14</v>
      </c>
      <c r="C374" s="249">
        <f t="shared" si="150"/>
        <v>1.0000000000000324</v>
      </c>
      <c r="D374" s="247">
        <f t="shared" si="151"/>
        <v>4.1186817820444332</v>
      </c>
      <c r="E374" s="1">
        <f t="shared" si="152"/>
        <v>1.3728939273481444</v>
      </c>
      <c r="F374" s="1">
        <f t="shared" si="153"/>
        <v>3.3025956964321419</v>
      </c>
      <c r="G374" s="1">
        <f t="shared" si="154"/>
        <v>1.3210382785728567</v>
      </c>
      <c r="H374" s="1">
        <f t="shared" si="155"/>
        <v>7.4212774784765756</v>
      </c>
      <c r="I374" s="3">
        <v>365.5</v>
      </c>
      <c r="J374" s="247">
        <f t="shared" si="156"/>
        <v>4.3276932380826612</v>
      </c>
      <c r="K374" s="247">
        <f t="shared" si="157"/>
        <v>1.4425644126942203</v>
      </c>
      <c r="L374" s="1">
        <f t="shared" si="158"/>
        <v>3.2478655395931959</v>
      </c>
      <c r="M374" s="1">
        <f t="shared" si="159"/>
        <v>1.2991462158372784</v>
      </c>
      <c r="N374" s="1">
        <f t="shared" si="160"/>
        <v>7.5755587776758571</v>
      </c>
      <c r="O374" s="247">
        <f t="shared" si="161"/>
        <v>2.0755587776758562</v>
      </c>
      <c r="P374" s="267"/>
      <c r="Q374" s="251">
        <f t="shared" si="146"/>
        <v>-0.29914621583724532</v>
      </c>
      <c r="R374" s="148">
        <f t="shared" si="147"/>
        <v>0</v>
      </c>
      <c r="S374" s="252"/>
      <c r="T374" s="253">
        <f t="shared" si="148"/>
        <v>7.5755597738176226</v>
      </c>
      <c r="U374" s="1"/>
      <c r="V374" s="1"/>
      <c r="W374" s="3">
        <v>366</v>
      </c>
      <c r="X374" s="248">
        <f t="shared" si="145"/>
        <v>3.2342401326546089E-14</v>
      </c>
      <c r="Y374" s="1">
        <f t="shared" si="162"/>
        <v>1.0000000000000324</v>
      </c>
      <c r="Z374" s="247">
        <f t="shared" si="163"/>
        <v>4.1186894556139073</v>
      </c>
      <c r="AA374" s="1">
        <f t="shared" si="164"/>
        <v>1.3728937433769122</v>
      </c>
      <c r="AB374" s="1">
        <f t="shared" si="165"/>
        <v>3.3025882077392135</v>
      </c>
      <c r="AC374" s="1">
        <f t="shared" si="166"/>
        <v>1.3210382892620927</v>
      </c>
      <c r="AD374" s="1">
        <f t="shared" si="167"/>
        <v>7.4212776633531208</v>
      </c>
      <c r="AE374" s="3">
        <v>365.5</v>
      </c>
      <c r="AF374" s="247">
        <f t="shared" si="168"/>
        <v>4.3277007595219974</v>
      </c>
      <c r="AG374" s="247">
        <f t="shared" si="169"/>
        <v>1.4425640388732974</v>
      </c>
      <c r="AH374" s="1">
        <f t="shared" si="170"/>
        <v>3.2478582135045406</v>
      </c>
      <c r="AI374" s="1">
        <f t="shared" si="171"/>
        <v>1.2991462417504867</v>
      </c>
      <c r="AJ374" s="1">
        <f t="shared" si="172"/>
        <v>7.5755589730265385</v>
      </c>
      <c r="AK374" s="247">
        <f t="shared" si="173"/>
        <v>2.0755586707013718</v>
      </c>
      <c r="AL374" s="254"/>
    </row>
    <row r="375" spans="1:38" s="4" customFormat="1" hidden="1" x14ac:dyDescent="0.3">
      <c r="A375" s="3">
        <v>367</v>
      </c>
      <c r="B375" s="248">
        <f t="shared" si="149"/>
        <v>-0.49999999999998684</v>
      </c>
      <c r="C375" s="249">
        <f t="shared" si="150"/>
        <v>0.5000000000000131</v>
      </c>
      <c r="D375" s="247">
        <f t="shared" si="151"/>
        <v>3.3763674892640148</v>
      </c>
      <c r="E375" s="1">
        <f t="shared" si="152"/>
        <v>1.1254558297546715</v>
      </c>
      <c r="F375" s="1">
        <f t="shared" si="153"/>
        <v>3.2309590245813964</v>
      </c>
      <c r="G375" s="1">
        <f t="shared" si="154"/>
        <v>1.2923836098325585</v>
      </c>
      <c r="H375" s="1">
        <f t="shared" si="155"/>
        <v>6.6073265138454111</v>
      </c>
      <c r="I375" s="3">
        <v>366.5</v>
      </c>
      <c r="J375" s="247">
        <f t="shared" si="156"/>
        <v>3.726942878341295</v>
      </c>
      <c r="K375" s="247">
        <f t="shared" si="157"/>
        <v>1.2423142927804316</v>
      </c>
      <c r="L375" s="1">
        <f t="shared" si="158"/>
        <v>3.2848774115779427</v>
      </c>
      <c r="M375" s="1">
        <f t="shared" si="159"/>
        <v>1.3139509646311771</v>
      </c>
      <c r="N375" s="1">
        <f t="shared" si="160"/>
        <v>7.0118202899192372</v>
      </c>
      <c r="O375" s="247">
        <f t="shared" si="161"/>
        <v>1.5118202899192363</v>
      </c>
      <c r="P375" s="267"/>
      <c r="Q375" s="251">
        <f t="shared" si="146"/>
        <v>-0.81395096463116445</v>
      </c>
      <c r="R375" s="148">
        <f t="shared" si="147"/>
        <v>0</v>
      </c>
      <c r="S375" s="252"/>
      <c r="T375" s="253">
        <f t="shared" si="148"/>
        <v>7.0118098599747061</v>
      </c>
      <c r="U375" s="1"/>
      <c r="V375" s="1"/>
      <c r="W375" s="3">
        <v>367</v>
      </c>
      <c r="X375" s="248">
        <f t="shared" si="145"/>
        <v>-0.49999999999998684</v>
      </c>
      <c r="Y375" s="1">
        <f t="shared" si="162"/>
        <v>0.5000000000000131</v>
      </c>
      <c r="Z375" s="247">
        <f t="shared" si="163"/>
        <v>3.3763750859043284</v>
      </c>
      <c r="AA375" s="1">
        <f t="shared" si="164"/>
        <v>1.125456114301973</v>
      </c>
      <c r="AB375" s="1">
        <f t="shared" si="165"/>
        <v>3.230951618374684</v>
      </c>
      <c r="AC375" s="1">
        <f t="shared" si="166"/>
        <v>1.2923835883093902</v>
      </c>
      <c r="AD375" s="1">
        <f t="shared" si="167"/>
        <v>6.6073267042790125</v>
      </c>
      <c r="AE375" s="3">
        <v>366.5</v>
      </c>
      <c r="AF375" s="247">
        <f t="shared" si="168"/>
        <v>3.7269505522655737</v>
      </c>
      <c r="AG375" s="247">
        <f t="shared" si="169"/>
        <v>1.242314369709592</v>
      </c>
      <c r="AH375" s="1">
        <f t="shared" si="170"/>
        <v>3.2848699225892659</v>
      </c>
      <c r="AI375" s="1">
        <f t="shared" si="171"/>
        <v>1.3139509590741223</v>
      </c>
      <c r="AJ375" s="1">
        <f t="shared" si="172"/>
        <v>7.0118204748548401</v>
      </c>
      <c r="AK375" s="247">
        <f t="shared" si="173"/>
        <v>1.5118201725296734</v>
      </c>
      <c r="AL375" s="254"/>
    </row>
    <row r="376" spans="1:38" s="4" customFormat="1" hidden="1" x14ac:dyDescent="0.3">
      <c r="A376" s="3">
        <v>368</v>
      </c>
      <c r="B376" s="248">
        <f t="shared" si="149"/>
        <v>-0.86602540378442538</v>
      </c>
      <c r="C376" s="249">
        <f t="shared" si="150"/>
        <v>0.13397459621557462</v>
      </c>
      <c r="D376" s="247">
        <f t="shared" si="151"/>
        <v>2.5332058316779831</v>
      </c>
      <c r="E376" s="1">
        <f t="shared" si="152"/>
        <v>0.84440194389266099</v>
      </c>
      <c r="F376" s="1">
        <f t="shared" si="153"/>
        <v>2.9634624723938234</v>
      </c>
      <c r="G376" s="1">
        <f t="shared" si="154"/>
        <v>1.1853849889575294</v>
      </c>
      <c r="H376" s="1">
        <f t="shared" si="155"/>
        <v>5.4966683040718065</v>
      </c>
      <c r="I376" s="3">
        <v>367.5</v>
      </c>
      <c r="J376" s="247">
        <f t="shared" si="156"/>
        <v>2.931408761404819</v>
      </c>
      <c r="K376" s="247">
        <f t="shared" si="157"/>
        <v>0.97713625380160629</v>
      </c>
      <c r="L376" s="1">
        <f t="shared" si="158"/>
        <v>3.1115820149729476</v>
      </c>
      <c r="M376" s="1">
        <f t="shared" si="159"/>
        <v>1.2446328059891791</v>
      </c>
      <c r="N376" s="1">
        <f t="shared" si="160"/>
        <v>6.042990776377767</v>
      </c>
      <c r="O376" s="247">
        <f t="shared" si="161"/>
        <v>0.54299077637776616</v>
      </c>
      <c r="P376" s="267"/>
      <c r="Q376" s="251">
        <f t="shared" si="146"/>
        <v>-1.1106582097736046</v>
      </c>
      <c r="R376" s="148">
        <f t="shared" si="147"/>
        <v>0</v>
      </c>
      <c r="S376" s="252"/>
      <c r="T376" s="253">
        <f t="shared" si="148"/>
        <v>6.0429749720634458</v>
      </c>
      <c r="U376" s="1"/>
      <c r="V376" s="1"/>
      <c r="W376" s="3">
        <v>368</v>
      </c>
      <c r="X376" s="248">
        <f t="shared" si="145"/>
        <v>-0.86602540378442538</v>
      </c>
      <c r="Y376" s="1">
        <f t="shared" si="162"/>
        <v>0.13397459621557462</v>
      </c>
      <c r="Z376" s="247">
        <f t="shared" si="163"/>
        <v>2.5332129212521592</v>
      </c>
      <c r="AA376" s="1">
        <f t="shared" si="164"/>
        <v>0.84440262071427641</v>
      </c>
      <c r="AB376" s="1">
        <f t="shared" si="165"/>
        <v>2.9634556087915582</v>
      </c>
      <c r="AC376" s="1">
        <f t="shared" si="166"/>
        <v>1.1853849409890722</v>
      </c>
      <c r="AD376" s="1">
        <f t="shared" si="167"/>
        <v>5.496668530043717</v>
      </c>
      <c r="AE376" s="3">
        <v>367.5</v>
      </c>
      <c r="AF376" s="247">
        <f t="shared" si="168"/>
        <v>2.9314161369688883</v>
      </c>
      <c r="AG376" s="247">
        <f t="shared" si="169"/>
        <v>0.9771367608677437</v>
      </c>
      <c r="AH376" s="1">
        <f t="shared" si="170"/>
        <v>3.111574845383843</v>
      </c>
      <c r="AI376" s="1">
        <f t="shared" si="171"/>
        <v>1.2446327704508704</v>
      </c>
      <c r="AJ376" s="1">
        <f t="shared" si="172"/>
        <v>6.0429909823527312</v>
      </c>
      <c r="AK376" s="247">
        <f t="shared" si="173"/>
        <v>0.54299068002756457</v>
      </c>
      <c r="AL376" s="254"/>
    </row>
    <row r="377" spans="1:38" hidden="1" x14ac:dyDescent="0.3">
      <c r="A377" s="3">
        <v>369</v>
      </c>
      <c r="B377" s="248">
        <f t="shared" si="149"/>
        <v>-1</v>
      </c>
      <c r="C377" s="249">
        <f t="shared" si="150"/>
        <v>0</v>
      </c>
      <c r="D377" s="247">
        <f t="shared" si="151"/>
        <v>1.8151212945253909</v>
      </c>
      <c r="E377" s="1">
        <f t="shared" si="152"/>
        <v>0.60504043150846365</v>
      </c>
      <c r="F377" s="1">
        <f t="shared" si="153"/>
        <v>2.5717815250061946</v>
      </c>
      <c r="G377" s="1">
        <f t="shared" si="154"/>
        <v>1.0287126100024779</v>
      </c>
      <c r="H377" s="1">
        <f t="shared" si="155"/>
        <v>4.3869028195315858</v>
      </c>
      <c r="I377" s="3">
        <v>368.5</v>
      </c>
      <c r="J377" s="247">
        <f t="shared" si="156"/>
        <v>2.1542536114577762</v>
      </c>
      <c r="K377" s="247">
        <f t="shared" si="157"/>
        <v>0.71808453715259202</v>
      </c>
      <c r="L377" s="1">
        <f t="shared" si="158"/>
        <v>2.7744137113505527</v>
      </c>
      <c r="M377" s="1">
        <f t="shared" si="159"/>
        <v>1.1097654845402212</v>
      </c>
      <c r="N377" s="1">
        <f t="shared" si="160"/>
        <v>4.9286673228083284</v>
      </c>
      <c r="O377" s="247">
        <f t="shared" si="161"/>
        <v>-0.57133267719167247</v>
      </c>
      <c r="Q377" s="251">
        <f t="shared" si="146"/>
        <v>-1.1097654845402207</v>
      </c>
      <c r="R377" s="148">
        <f t="shared" si="147"/>
        <v>4.4408920985006262E-16</v>
      </c>
      <c r="T377" s="253">
        <f t="shared" si="148"/>
        <v>4.9286536358988551</v>
      </c>
      <c r="W377" s="3">
        <v>369</v>
      </c>
      <c r="X377" s="248">
        <f t="shared" si="145"/>
        <v>-1</v>
      </c>
      <c r="Y377" s="1">
        <f t="shared" si="162"/>
        <v>0</v>
      </c>
      <c r="Z377" s="247">
        <f t="shared" si="163"/>
        <v>1.8151275827644151</v>
      </c>
      <c r="AA377" s="1">
        <f t="shared" si="164"/>
        <v>0.60504131925058779</v>
      </c>
      <c r="AB377" s="1">
        <f t="shared" si="165"/>
        <v>2.5717755187361839</v>
      </c>
      <c r="AC377" s="1">
        <f t="shared" si="166"/>
        <v>1.0287125484418411</v>
      </c>
      <c r="AD377" s="1">
        <f t="shared" si="167"/>
        <v>4.3869031015005993</v>
      </c>
      <c r="AE377" s="3">
        <v>368.5</v>
      </c>
      <c r="AF377" s="247">
        <f t="shared" si="168"/>
        <v>2.1542603177618593</v>
      </c>
      <c r="AG377" s="247">
        <f t="shared" si="169"/>
        <v>0.71808533848774414</v>
      </c>
      <c r="AH377" s="1">
        <f t="shared" si="170"/>
        <v>2.7744072578777539</v>
      </c>
      <c r="AI377" s="1">
        <f t="shared" si="171"/>
        <v>1.1097654285431195</v>
      </c>
      <c r="AJ377" s="1">
        <f t="shared" si="172"/>
        <v>4.9286675756396132</v>
      </c>
      <c r="AK377" s="247">
        <f t="shared" si="173"/>
        <v>-0.57133272668555346</v>
      </c>
    </row>
    <row r="378" spans="1:38" hidden="1" x14ac:dyDescent="0.3">
      <c r="A378" s="3">
        <v>370</v>
      </c>
      <c r="B378" s="248">
        <f t="shared" si="149"/>
        <v>-0.86602540378444892</v>
      </c>
      <c r="C378" s="249">
        <f t="shared" si="150"/>
        <v>0.13397459621555108</v>
      </c>
      <c r="D378" s="247">
        <f t="shared" si="151"/>
        <v>1.4145240496335554</v>
      </c>
      <c r="E378" s="1">
        <f t="shared" si="152"/>
        <v>0.47150801654451846</v>
      </c>
      <c r="F378" s="1">
        <f t="shared" si="153"/>
        <v>2.1608667759616811</v>
      </c>
      <c r="G378" s="1">
        <f t="shared" si="154"/>
        <v>0.86434671038467248</v>
      </c>
      <c r="H378" s="1">
        <f t="shared" si="155"/>
        <v>3.5753908255952362</v>
      </c>
      <c r="I378" s="3">
        <v>369.5</v>
      </c>
      <c r="J378" s="247">
        <f t="shared" si="156"/>
        <v>1.6037155233221596</v>
      </c>
      <c r="K378" s="247">
        <f t="shared" si="157"/>
        <v>0.53457184110738654</v>
      </c>
      <c r="L378" s="1">
        <f t="shared" si="158"/>
        <v>2.3637164753797504</v>
      </c>
      <c r="M378" s="1">
        <f t="shared" si="159"/>
        <v>0.94548659015190017</v>
      </c>
      <c r="N378" s="1">
        <f t="shared" si="160"/>
        <v>3.96743199870191</v>
      </c>
      <c r="O378" s="247">
        <f t="shared" si="161"/>
        <v>-1.5325680012980909</v>
      </c>
      <c r="Q378" s="251">
        <f t="shared" si="146"/>
        <v>-0.81151199393634954</v>
      </c>
      <c r="R378" s="148">
        <f t="shared" si="147"/>
        <v>-4.4408920985006262E-16</v>
      </c>
      <c r="T378" s="253">
        <f t="shared" si="148"/>
        <v>3.9674273536149043</v>
      </c>
      <c r="W378" s="3">
        <v>370</v>
      </c>
      <c r="X378" s="248">
        <f t="shared" si="145"/>
        <v>-0.86602540378444892</v>
      </c>
      <c r="Y378" s="1">
        <f t="shared" si="162"/>
        <v>0.13397459621555108</v>
      </c>
      <c r="Z378" s="247">
        <f t="shared" si="163"/>
        <v>1.4145294569855196</v>
      </c>
      <c r="AA378" s="1">
        <f t="shared" si="164"/>
        <v>0.47150887733736607</v>
      </c>
      <c r="AB378" s="1">
        <f t="shared" si="165"/>
        <v>2.1608617120302478</v>
      </c>
      <c r="AC378" s="1">
        <f t="shared" si="166"/>
        <v>0.86434665172697944</v>
      </c>
      <c r="AD378" s="1">
        <f t="shared" si="167"/>
        <v>3.5753911690157674</v>
      </c>
      <c r="AE378" s="3">
        <v>369.5</v>
      </c>
      <c r="AF378" s="247">
        <f t="shared" si="168"/>
        <v>1.6037213687941545</v>
      </c>
      <c r="AG378" s="247">
        <f t="shared" si="169"/>
        <v>0.53457272199444672</v>
      </c>
      <c r="AH378" s="1">
        <f t="shared" si="170"/>
        <v>2.363710942857205</v>
      </c>
      <c r="AI378" s="1">
        <f t="shared" si="171"/>
        <v>0.94548652870038352</v>
      </c>
      <c r="AJ378" s="1">
        <f t="shared" si="172"/>
        <v>3.9674323116513595</v>
      </c>
      <c r="AK378" s="247">
        <f t="shared" si="173"/>
        <v>-1.5325679906738072</v>
      </c>
    </row>
    <row r="379" spans="1:38" hidden="1" x14ac:dyDescent="0.3">
      <c r="A379" s="3">
        <v>371</v>
      </c>
      <c r="B379" s="248">
        <f t="shared" si="149"/>
        <v>-0.50000000000002753</v>
      </c>
      <c r="C379" s="249">
        <f t="shared" si="150"/>
        <v>0.49999999999997247</v>
      </c>
      <c r="D379" s="247">
        <f t="shared" si="151"/>
        <v>1.438753805261368</v>
      </c>
      <c r="E379" s="1">
        <f t="shared" si="152"/>
        <v>0.47958460175378931</v>
      </c>
      <c r="F379" s="1">
        <f t="shared" si="153"/>
        <v>1.8408225004247971</v>
      </c>
      <c r="G379" s="1">
        <f t="shared" si="154"/>
        <v>0.73632900016991887</v>
      </c>
      <c r="H379" s="1">
        <f t="shared" si="155"/>
        <v>3.2795763056861649</v>
      </c>
      <c r="I379" s="3">
        <v>370.5</v>
      </c>
      <c r="J379" s="247">
        <f t="shared" si="156"/>
        <v>1.42731073311648</v>
      </c>
      <c r="K379" s="247">
        <f t="shared" si="157"/>
        <v>0.47577024437216003</v>
      </c>
      <c r="L379" s="1">
        <f t="shared" si="158"/>
        <v>1.98953629977261</v>
      </c>
      <c r="M379" s="1">
        <f t="shared" si="159"/>
        <v>0.79581451990904406</v>
      </c>
      <c r="N379" s="1">
        <f t="shared" si="160"/>
        <v>3.4168470328890903</v>
      </c>
      <c r="O379" s="247">
        <f t="shared" si="161"/>
        <v>-2.0831529671109106</v>
      </c>
      <c r="Q379" s="251">
        <f t="shared" si="146"/>
        <v>-0.29581451990907137</v>
      </c>
      <c r="R379" s="148">
        <f t="shared" si="147"/>
        <v>0</v>
      </c>
      <c r="T379" s="253">
        <f t="shared" si="148"/>
        <v>3.4168559312932567</v>
      </c>
      <c r="W379" s="3">
        <v>371</v>
      </c>
      <c r="X379" s="248">
        <f t="shared" si="145"/>
        <v>-0.50000000000002753</v>
      </c>
      <c r="Y379" s="1">
        <f t="shared" si="162"/>
        <v>0.49999999999997247</v>
      </c>
      <c r="Z379" s="247">
        <f t="shared" si="163"/>
        <v>1.4387584882073403</v>
      </c>
      <c r="AA379" s="1">
        <f t="shared" si="164"/>
        <v>0.47958520494861184</v>
      </c>
      <c r="AB379" s="1">
        <f t="shared" si="165"/>
        <v>1.8408182113394025</v>
      </c>
      <c r="AC379" s="1">
        <f t="shared" si="166"/>
        <v>0.73632896013245075</v>
      </c>
      <c r="AD379" s="1">
        <f t="shared" si="167"/>
        <v>3.2795766995467428</v>
      </c>
      <c r="AE379" s="3">
        <v>370.5</v>
      </c>
      <c r="AF379" s="247">
        <f t="shared" si="168"/>
        <v>1.4273157568435462</v>
      </c>
      <c r="AG379" s="247">
        <f t="shared" si="169"/>
        <v>0.47577096877815162</v>
      </c>
      <c r="AH379" s="1">
        <f t="shared" si="170"/>
        <v>1.9895316462663906</v>
      </c>
      <c r="AI379" s="1">
        <f t="shared" si="171"/>
        <v>0.79581446946899681</v>
      </c>
      <c r="AJ379" s="1">
        <f t="shared" si="172"/>
        <v>3.4168474031099367</v>
      </c>
      <c r="AK379" s="247">
        <f t="shared" si="173"/>
        <v>-2.0831528992152299</v>
      </c>
    </row>
    <row r="380" spans="1:38" hidden="1" x14ac:dyDescent="0.3">
      <c r="A380" s="3">
        <v>372</v>
      </c>
      <c r="B380" s="248">
        <f t="shared" si="149"/>
        <v>-1.4701347778034446E-14</v>
      </c>
      <c r="C380" s="249">
        <f t="shared" si="150"/>
        <v>0.99999999999998535</v>
      </c>
      <c r="D380" s="247">
        <f t="shared" si="151"/>
        <v>1.8813182179555743</v>
      </c>
      <c r="E380" s="1">
        <f t="shared" si="152"/>
        <v>0.62710607265185814</v>
      </c>
      <c r="F380" s="1">
        <f t="shared" si="153"/>
        <v>1.6974043035678559</v>
      </c>
      <c r="G380" s="1">
        <f t="shared" si="154"/>
        <v>0.6789617214271424</v>
      </c>
      <c r="H380" s="1">
        <f t="shared" si="155"/>
        <v>3.5787225215234302</v>
      </c>
      <c r="I380" s="3">
        <v>371.5</v>
      </c>
      <c r="J380" s="247">
        <f t="shared" si="156"/>
        <v>1.6723067619173377</v>
      </c>
      <c r="K380" s="247">
        <f t="shared" si="157"/>
        <v>0.55743558730577925</v>
      </c>
      <c r="L380" s="1">
        <f t="shared" si="158"/>
        <v>1.7521344604068008</v>
      </c>
      <c r="M380" s="1">
        <f t="shared" si="159"/>
        <v>0.70085378416272026</v>
      </c>
      <c r="N380" s="1">
        <f t="shared" si="160"/>
        <v>3.4244412223241385</v>
      </c>
      <c r="O380" s="247">
        <f t="shared" si="161"/>
        <v>-2.0755587776758624</v>
      </c>
      <c r="Q380" s="251">
        <f t="shared" si="146"/>
        <v>0.29914621583726531</v>
      </c>
      <c r="R380" s="148">
        <f t="shared" si="147"/>
        <v>0</v>
      </c>
      <c r="T380" s="253">
        <f t="shared" si="148"/>
        <v>3.424464536920544</v>
      </c>
      <c r="W380" s="3">
        <v>372</v>
      </c>
      <c r="X380" s="248">
        <f t="shared" si="145"/>
        <v>-1.4701347778034446E-14</v>
      </c>
      <c r="Y380" s="1">
        <f t="shared" si="162"/>
        <v>0.99999999999998535</v>
      </c>
      <c r="Z380" s="247">
        <f t="shared" si="163"/>
        <v>1.8813225270806238</v>
      </c>
      <c r="AA380" s="1">
        <f t="shared" si="164"/>
        <v>0.62710625662308994</v>
      </c>
      <c r="AB380" s="1">
        <f t="shared" si="165"/>
        <v>1.6974004142165913</v>
      </c>
      <c r="AC380" s="1">
        <f t="shared" si="166"/>
        <v>0.67896171073790657</v>
      </c>
      <c r="AD380" s="1">
        <f t="shared" si="167"/>
        <v>3.5787229412972152</v>
      </c>
      <c r="AE380" s="3">
        <v>371.5</v>
      </c>
      <c r="AF380" s="247">
        <f t="shared" si="168"/>
        <v>1.6723112231725252</v>
      </c>
      <c r="AG380" s="247">
        <f t="shared" si="169"/>
        <v>0.55743596112670191</v>
      </c>
      <c r="AH380" s="1">
        <f t="shared" si="170"/>
        <v>1.7521304084512637</v>
      </c>
      <c r="AI380" s="1">
        <f t="shared" si="171"/>
        <v>0.70085375824951235</v>
      </c>
      <c r="AJ380" s="1">
        <f t="shared" si="172"/>
        <v>3.4244416316237887</v>
      </c>
      <c r="AK380" s="247">
        <f t="shared" si="173"/>
        <v>-2.075558670701378</v>
      </c>
    </row>
    <row r="381" spans="1:38" hidden="1" x14ac:dyDescent="0.3">
      <c r="A381" s="3">
        <v>373</v>
      </c>
      <c r="B381" s="248">
        <f t="shared" si="149"/>
        <v>0.49999999999997752</v>
      </c>
      <c r="C381" s="249">
        <f t="shared" si="150"/>
        <v>1.4999999999999776</v>
      </c>
      <c r="D381" s="247">
        <f t="shared" si="151"/>
        <v>2.6236325107359826</v>
      </c>
      <c r="E381" s="1">
        <f t="shared" si="152"/>
        <v>0.87454417024532749</v>
      </c>
      <c r="F381" s="1">
        <f t="shared" si="153"/>
        <v>1.7690409754186027</v>
      </c>
      <c r="G381" s="1">
        <f t="shared" si="154"/>
        <v>0.70761639016744105</v>
      </c>
      <c r="H381" s="1">
        <f t="shared" si="155"/>
        <v>4.3926734861545853</v>
      </c>
      <c r="I381" s="3">
        <v>372.5</v>
      </c>
      <c r="J381" s="247">
        <f t="shared" si="156"/>
        <v>2.2730571216587081</v>
      </c>
      <c r="K381" s="247">
        <f t="shared" si="157"/>
        <v>0.7576857072195694</v>
      </c>
      <c r="L381" s="1">
        <f t="shared" si="158"/>
        <v>1.715122588422056</v>
      </c>
      <c r="M381" s="1">
        <f t="shared" si="159"/>
        <v>0.68604903536882245</v>
      </c>
      <c r="N381" s="1">
        <f t="shared" si="160"/>
        <v>3.9881797100807641</v>
      </c>
      <c r="O381" s="247">
        <f t="shared" si="161"/>
        <v>-1.5118202899192368</v>
      </c>
      <c r="Q381" s="251">
        <f t="shared" si="146"/>
        <v>0.81395096463115513</v>
      </c>
      <c r="R381" s="148">
        <f t="shared" si="147"/>
        <v>0</v>
      </c>
      <c r="T381" s="253">
        <f t="shared" si="148"/>
        <v>3.9882144507634507</v>
      </c>
      <c r="W381" s="3">
        <v>373</v>
      </c>
      <c r="X381" s="248">
        <f t="shared" si="145"/>
        <v>0.49999999999997752</v>
      </c>
      <c r="Y381" s="1">
        <f t="shared" si="162"/>
        <v>1.4999999999999776</v>
      </c>
      <c r="Z381" s="247">
        <f t="shared" si="163"/>
        <v>2.6236368967901926</v>
      </c>
      <c r="AA381" s="1">
        <f t="shared" si="164"/>
        <v>0.87454388569802577</v>
      </c>
      <c r="AB381" s="1">
        <f t="shared" si="165"/>
        <v>1.7690370035811216</v>
      </c>
      <c r="AC381" s="1">
        <f t="shared" si="166"/>
        <v>0.7076164116906094</v>
      </c>
      <c r="AD381" s="1">
        <f t="shared" si="167"/>
        <v>4.3926739003713138</v>
      </c>
      <c r="AE381" s="3">
        <v>372.5</v>
      </c>
      <c r="AF381" s="247">
        <f t="shared" si="168"/>
        <v>2.2730614304289523</v>
      </c>
      <c r="AG381" s="247">
        <f t="shared" si="169"/>
        <v>0.75768563029040847</v>
      </c>
      <c r="AH381" s="1">
        <f t="shared" si="170"/>
        <v>1.7151186993665393</v>
      </c>
      <c r="AI381" s="1">
        <f t="shared" si="171"/>
        <v>0.68604904092587693</v>
      </c>
      <c r="AJ381" s="1">
        <f t="shared" si="172"/>
        <v>3.9881801297954915</v>
      </c>
      <c r="AK381" s="247">
        <f t="shared" si="173"/>
        <v>-1.5118201725296752</v>
      </c>
    </row>
    <row r="382" spans="1:38" hidden="1" x14ac:dyDescent="0.3">
      <c r="A382" s="3">
        <v>374</v>
      </c>
      <c r="B382" s="248">
        <f t="shared" si="149"/>
        <v>0.86602540378443427</v>
      </c>
      <c r="C382" s="249">
        <f t="shared" si="150"/>
        <v>1.8660254037844344</v>
      </c>
      <c r="D382" s="247">
        <f t="shared" si="151"/>
        <v>3.4667941683220231</v>
      </c>
      <c r="E382" s="1">
        <f t="shared" si="152"/>
        <v>1.1555980561073411</v>
      </c>
      <c r="F382" s="1">
        <f t="shared" si="153"/>
        <v>2.0365375276061761</v>
      </c>
      <c r="G382" s="1">
        <f t="shared" si="154"/>
        <v>0.81461501104247047</v>
      </c>
      <c r="H382" s="1">
        <f t="shared" si="155"/>
        <v>5.5033316959281997</v>
      </c>
      <c r="I382" s="3">
        <v>373.5</v>
      </c>
      <c r="J382" s="247">
        <f t="shared" si="156"/>
        <v>3.0685912385951828</v>
      </c>
      <c r="K382" s="247">
        <f t="shared" si="157"/>
        <v>1.0228637461983943</v>
      </c>
      <c r="L382" s="1">
        <f t="shared" si="158"/>
        <v>1.8884179850270513</v>
      </c>
      <c r="M382" s="1">
        <f t="shared" si="159"/>
        <v>0.75536719401082053</v>
      </c>
      <c r="N382" s="1">
        <f t="shared" si="160"/>
        <v>4.9570092236222338</v>
      </c>
      <c r="O382" s="247">
        <f t="shared" si="161"/>
        <v>-0.54299077637776705</v>
      </c>
      <c r="Q382" s="251">
        <f t="shared" si="146"/>
        <v>1.1106582097736144</v>
      </c>
      <c r="R382" s="148">
        <f t="shared" si="147"/>
        <v>0</v>
      </c>
      <c r="T382" s="253">
        <f t="shared" si="148"/>
        <v>4.9570493386747039</v>
      </c>
      <c r="W382" s="3">
        <v>374</v>
      </c>
      <c r="X382" s="248">
        <f t="shared" si="145"/>
        <v>0.86602540378443427</v>
      </c>
      <c r="Y382" s="1">
        <f t="shared" si="162"/>
        <v>1.8660254037844344</v>
      </c>
      <c r="Z382" s="247">
        <f t="shared" si="163"/>
        <v>3.4667990614423703</v>
      </c>
      <c r="AA382" s="1">
        <f t="shared" si="164"/>
        <v>1.1555973792857253</v>
      </c>
      <c r="AB382" s="1">
        <f t="shared" si="165"/>
        <v>2.0365330131642478</v>
      </c>
      <c r="AC382" s="1">
        <f t="shared" si="166"/>
        <v>0.81461505901092746</v>
      </c>
      <c r="AD382" s="1">
        <f t="shared" si="167"/>
        <v>5.5033320746066181</v>
      </c>
      <c r="AE382" s="3">
        <v>373.5</v>
      </c>
      <c r="AF382" s="247">
        <f t="shared" si="168"/>
        <v>3.0685958457256377</v>
      </c>
      <c r="AG382" s="247">
        <f t="shared" si="169"/>
        <v>1.0228632391322567</v>
      </c>
      <c r="AH382" s="1">
        <f t="shared" si="170"/>
        <v>1.8884137765719629</v>
      </c>
      <c r="AI382" s="1">
        <f t="shared" si="171"/>
        <v>0.75536722954912905</v>
      </c>
      <c r="AJ382" s="1">
        <f t="shared" si="172"/>
        <v>4.9570096222976003</v>
      </c>
      <c r="AK382" s="247">
        <f t="shared" si="173"/>
        <v>-0.54299068002756634</v>
      </c>
    </row>
    <row r="383" spans="1:38" hidden="1" x14ac:dyDescent="0.3">
      <c r="A383" s="3">
        <v>375</v>
      </c>
      <c r="B383" s="248">
        <f t="shared" si="149"/>
        <v>1</v>
      </c>
      <c r="C383" s="249">
        <f t="shared" si="150"/>
        <v>2</v>
      </c>
      <c r="D383" s="247">
        <f t="shared" si="151"/>
        <v>4.1848787054746133</v>
      </c>
      <c r="E383" s="1">
        <f t="shared" si="152"/>
        <v>1.3949595684915377</v>
      </c>
      <c r="F383" s="1">
        <f t="shared" si="153"/>
        <v>2.4282184749938067</v>
      </c>
      <c r="G383" s="1">
        <f t="shared" si="154"/>
        <v>0.97128738999752273</v>
      </c>
      <c r="H383" s="1">
        <f t="shared" si="155"/>
        <v>6.6130971804684204</v>
      </c>
      <c r="I383" s="3">
        <v>374.5</v>
      </c>
      <c r="J383" s="247">
        <f t="shared" si="156"/>
        <v>3.8457463885422292</v>
      </c>
      <c r="K383" s="247">
        <f t="shared" si="157"/>
        <v>1.2819154628474096</v>
      </c>
      <c r="L383" s="1">
        <f t="shared" si="158"/>
        <v>2.2255862886494473</v>
      </c>
      <c r="M383" s="1">
        <f t="shared" si="159"/>
        <v>0.89023451545977894</v>
      </c>
      <c r="N383" s="1">
        <f t="shared" si="160"/>
        <v>6.0713326771916769</v>
      </c>
      <c r="O383" s="247">
        <f t="shared" si="161"/>
        <v>0.57133267719167602</v>
      </c>
      <c r="Q383" s="251">
        <f t="shared" si="146"/>
        <v>1.1097654845402207</v>
      </c>
      <c r="R383" s="148">
        <f t="shared" si="147"/>
        <v>0</v>
      </c>
      <c r="T383" s="253">
        <f t="shared" si="148"/>
        <v>6.071370674839355</v>
      </c>
      <c r="W383" s="3">
        <v>375</v>
      </c>
      <c r="X383" s="248">
        <f t="shared" si="145"/>
        <v>1</v>
      </c>
      <c r="Y383" s="1">
        <f t="shared" si="162"/>
        <v>2</v>
      </c>
      <c r="Z383" s="247">
        <f t="shared" si="163"/>
        <v>4.1848843999301124</v>
      </c>
      <c r="AA383" s="1">
        <f t="shared" si="164"/>
        <v>1.3949586807494132</v>
      </c>
      <c r="AB383" s="1">
        <f t="shared" si="165"/>
        <v>2.4282131032196235</v>
      </c>
      <c r="AC383" s="1">
        <f t="shared" si="166"/>
        <v>0.97128745155815899</v>
      </c>
      <c r="AD383" s="1">
        <f t="shared" si="167"/>
        <v>6.6130975031497359</v>
      </c>
      <c r="AE383" s="3">
        <v>374.5</v>
      </c>
      <c r="AF383" s="247">
        <f t="shared" si="168"/>
        <v>3.8457516649326697</v>
      </c>
      <c r="AG383" s="247">
        <f t="shared" si="169"/>
        <v>1.2819146615122574</v>
      </c>
      <c r="AH383" s="1">
        <f t="shared" si="170"/>
        <v>2.2255813640780535</v>
      </c>
      <c r="AI383" s="1">
        <f t="shared" si="171"/>
        <v>0.89023457145688067</v>
      </c>
      <c r="AJ383" s="1">
        <f t="shared" si="172"/>
        <v>6.0713330290107237</v>
      </c>
      <c r="AK383" s="247">
        <f t="shared" si="173"/>
        <v>0.57133272668555701</v>
      </c>
    </row>
    <row r="384" spans="1:38" hidden="1" x14ac:dyDescent="0.3">
      <c r="A384" s="3">
        <v>376</v>
      </c>
      <c r="B384" s="248">
        <f t="shared" si="149"/>
        <v>0.86602540378445436</v>
      </c>
      <c r="C384" s="249">
        <f t="shared" si="150"/>
        <v>1.8660254037844544</v>
      </c>
      <c r="D384" s="247">
        <f t="shared" si="151"/>
        <v>4.5854759503664519</v>
      </c>
      <c r="E384" s="1">
        <f t="shared" si="152"/>
        <v>1.528491983455484</v>
      </c>
      <c r="F384" s="1">
        <f t="shared" si="153"/>
        <v>2.8391332240383216</v>
      </c>
      <c r="G384" s="1">
        <f t="shared" si="154"/>
        <v>1.1356532896153286</v>
      </c>
      <c r="H384" s="1">
        <f t="shared" si="155"/>
        <v>7.4246091744047735</v>
      </c>
      <c r="I384" s="3">
        <v>375.5</v>
      </c>
      <c r="J384" s="247">
        <f t="shared" si="156"/>
        <v>4.3962844766778462</v>
      </c>
      <c r="K384" s="247">
        <f t="shared" si="157"/>
        <v>1.4654281588926155</v>
      </c>
      <c r="L384" s="1">
        <f t="shared" si="158"/>
        <v>2.6362835246202518</v>
      </c>
      <c r="M384" s="1">
        <f t="shared" si="159"/>
        <v>1.0545134098481008</v>
      </c>
      <c r="N384" s="1">
        <f t="shared" si="160"/>
        <v>7.032568001298098</v>
      </c>
      <c r="O384" s="247">
        <f t="shared" si="161"/>
        <v>1.5325680012980971</v>
      </c>
      <c r="Q384" s="251">
        <f t="shared" si="146"/>
        <v>0.81151199393635309</v>
      </c>
      <c r="R384" s="148">
        <f t="shared" si="147"/>
        <v>0</v>
      </c>
      <c r="T384" s="253">
        <f t="shared" si="148"/>
        <v>7.0325969571232516</v>
      </c>
      <c r="W384" s="3">
        <v>376</v>
      </c>
      <c r="X384" s="248">
        <f t="shared" si="145"/>
        <v>0.86602540378445436</v>
      </c>
      <c r="Y384" s="1">
        <f t="shared" si="162"/>
        <v>1.8660254037844544</v>
      </c>
      <c r="Z384" s="247">
        <f t="shared" si="163"/>
        <v>4.5854825257090122</v>
      </c>
      <c r="AA384" s="1">
        <f t="shared" si="164"/>
        <v>1.5284911226626363</v>
      </c>
      <c r="AB384" s="1">
        <f t="shared" si="165"/>
        <v>2.8391269099255609</v>
      </c>
      <c r="AC384" s="1">
        <f t="shared" si="166"/>
        <v>1.1356533482730213</v>
      </c>
      <c r="AD384" s="1">
        <f t="shared" si="167"/>
        <v>7.4246094356345731</v>
      </c>
      <c r="AE384" s="3">
        <v>375.5</v>
      </c>
      <c r="AF384" s="247">
        <f t="shared" si="168"/>
        <v>4.3962906139003755</v>
      </c>
      <c r="AG384" s="247">
        <f t="shared" si="169"/>
        <v>1.4654272780055551</v>
      </c>
      <c r="AH384" s="1">
        <f t="shared" si="170"/>
        <v>2.6362776790986033</v>
      </c>
      <c r="AI384" s="1">
        <f t="shared" si="171"/>
        <v>1.0545134712996171</v>
      </c>
      <c r="AJ384" s="1">
        <f t="shared" si="172"/>
        <v>7.0325682929989792</v>
      </c>
      <c r="AK384" s="247">
        <f t="shared" si="173"/>
        <v>1.5325679906738126</v>
      </c>
    </row>
    <row r="385" spans="1:37" hidden="1" x14ac:dyDescent="0.3">
      <c r="A385" s="3">
        <v>377</v>
      </c>
      <c r="B385" s="248">
        <f t="shared" si="149"/>
        <v>0.50000000000001232</v>
      </c>
      <c r="C385" s="249">
        <f t="shared" si="150"/>
        <v>1.5000000000000124</v>
      </c>
      <c r="D385" s="247">
        <f t="shared" si="151"/>
        <v>4.561246194738624</v>
      </c>
      <c r="E385" s="1">
        <f t="shared" si="152"/>
        <v>1.5204153982462081</v>
      </c>
      <c r="F385" s="1">
        <f t="shared" si="153"/>
        <v>3.1591774995752044</v>
      </c>
      <c r="G385" s="1">
        <f t="shared" si="154"/>
        <v>1.2636709998300817</v>
      </c>
      <c r="H385" s="1">
        <f t="shared" si="155"/>
        <v>7.720423694313828</v>
      </c>
      <c r="I385" s="3">
        <v>376.5</v>
      </c>
      <c r="J385" s="247">
        <f t="shared" si="156"/>
        <v>4.5726892668835193</v>
      </c>
      <c r="K385" s="247">
        <f t="shared" si="157"/>
        <v>1.5242297556278397</v>
      </c>
      <c r="L385" s="1">
        <f t="shared" si="158"/>
        <v>3.0104637002273922</v>
      </c>
      <c r="M385" s="1">
        <f t="shared" si="159"/>
        <v>1.2041854800909568</v>
      </c>
      <c r="N385" s="1">
        <f t="shared" si="160"/>
        <v>7.5831529671109115</v>
      </c>
      <c r="O385" s="247">
        <f t="shared" si="161"/>
        <v>2.0831529671109106</v>
      </c>
      <c r="Q385" s="251">
        <f t="shared" si="146"/>
        <v>0.2958145199090545</v>
      </c>
      <c r="R385" s="148">
        <f t="shared" si="147"/>
        <v>0</v>
      </c>
      <c r="T385" s="253">
        <f t="shared" si="148"/>
        <v>7.5831683794449409</v>
      </c>
      <c r="W385" s="3">
        <v>377</v>
      </c>
      <c r="X385" s="248">
        <f t="shared" si="145"/>
        <v>0.50000000000001232</v>
      </c>
      <c r="Y385" s="1">
        <f t="shared" si="162"/>
        <v>1.5000000000000124</v>
      </c>
      <c r="Z385" s="247">
        <f t="shared" si="163"/>
        <v>4.5612534944871772</v>
      </c>
      <c r="AA385" s="1">
        <f t="shared" si="164"/>
        <v>1.5204147950513858</v>
      </c>
      <c r="AB385" s="1">
        <f t="shared" si="165"/>
        <v>3.1591704106164054</v>
      </c>
      <c r="AC385" s="1">
        <f t="shared" si="166"/>
        <v>1.2636710398675495</v>
      </c>
      <c r="AD385" s="1">
        <f t="shared" si="167"/>
        <v>7.7204239051035826</v>
      </c>
      <c r="AE385" s="3">
        <v>376.5</v>
      </c>
      <c r="AF385" s="247">
        <f t="shared" si="168"/>
        <v>4.5726962258509776</v>
      </c>
      <c r="AG385" s="247">
        <f t="shared" si="169"/>
        <v>1.5242290312218481</v>
      </c>
      <c r="AH385" s="1">
        <f t="shared" si="170"/>
        <v>3.0104569756894177</v>
      </c>
      <c r="AI385" s="1">
        <f t="shared" si="171"/>
        <v>1.2041855305310036</v>
      </c>
      <c r="AJ385" s="1">
        <f t="shared" si="172"/>
        <v>7.5831532015403953</v>
      </c>
      <c r="AK385" s="247">
        <f t="shared" si="173"/>
        <v>2.0831528992152286</v>
      </c>
    </row>
    <row r="386" spans="1:37" hidden="1" x14ac:dyDescent="0.3">
      <c r="A386" s="3">
        <v>378</v>
      </c>
      <c r="B386" s="248">
        <f t="shared" si="149"/>
        <v>2.5482003659926811E-14</v>
      </c>
      <c r="C386" s="249">
        <f t="shared" si="150"/>
        <v>1.0000000000000255</v>
      </c>
      <c r="D386" s="247">
        <f t="shared" si="151"/>
        <v>4.1186817820444297</v>
      </c>
      <c r="E386" s="1">
        <f t="shared" si="152"/>
        <v>1.3728939273481433</v>
      </c>
      <c r="F386" s="1">
        <f t="shared" si="153"/>
        <v>3.302595696432145</v>
      </c>
      <c r="G386" s="1">
        <f t="shared" si="154"/>
        <v>1.321038278572858</v>
      </c>
      <c r="H386" s="1">
        <f t="shared" si="155"/>
        <v>7.4212774784765747</v>
      </c>
      <c r="I386" s="3">
        <v>377.5</v>
      </c>
      <c r="J386" s="247">
        <f t="shared" si="156"/>
        <v>4.3276932380826603</v>
      </c>
      <c r="K386" s="247">
        <f t="shared" si="157"/>
        <v>1.4425644126942201</v>
      </c>
      <c r="L386" s="1">
        <f t="shared" si="158"/>
        <v>3.2478655395931999</v>
      </c>
      <c r="M386" s="1">
        <f t="shared" si="159"/>
        <v>1.29914621583728</v>
      </c>
      <c r="N386" s="1">
        <f t="shared" si="160"/>
        <v>7.5755587776758606</v>
      </c>
      <c r="O386" s="247">
        <f t="shared" si="161"/>
        <v>2.0755587776758597</v>
      </c>
      <c r="Q386" s="251">
        <f t="shared" si="146"/>
        <v>-0.29914621583725332</v>
      </c>
      <c r="R386" s="148">
        <f t="shared" si="147"/>
        <v>0</v>
      </c>
      <c r="T386" s="253">
        <f t="shared" si="148"/>
        <v>7.5755597738176341</v>
      </c>
      <c r="W386" s="3">
        <v>378</v>
      </c>
      <c r="X386" s="248">
        <f t="shared" si="145"/>
        <v>2.5482003659926811E-14</v>
      </c>
      <c r="Y386" s="1">
        <f t="shared" si="162"/>
        <v>1.0000000000000255</v>
      </c>
      <c r="Z386" s="247">
        <f t="shared" si="163"/>
        <v>4.1186894556139046</v>
      </c>
      <c r="AA386" s="1">
        <f t="shared" si="164"/>
        <v>1.3728937433769113</v>
      </c>
      <c r="AB386" s="1">
        <f t="shared" si="165"/>
        <v>3.3025882077392157</v>
      </c>
      <c r="AC386" s="1">
        <f t="shared" si="166"/>
        <v>1.3210382892620935</v>
      </c>
      <c r="AD386" s="1">
        <f t="shared" si="167"/>
        <v>7.4212776633531199</v>
      </c>
      <c r="AE386" s="3">
        <v>377.5</v>
      </c>
      <c r="AF386" s="247">
        <f t="shared" si="168"/>
        <v>4.3277007595219983</v>
      </c>
      <c r="AG386" s="247">
        <f t="shared" si="169"/>
        <v>1.4425640388732976</v>
      </c>
      <c r="AH386" s="1">
        <f t="shared" si="170"/>
        <v>3.2478582135045433</v>
      </c>
      <c r="AI386" s="1">
        <f t="shared" si="171"/>
        <v>1.2991462417504878</v>
      </c>
      <c r="AJ386" s="1">
        <f t="shared" si="172"/>
        <v>7.575558973026542</v>
      </c>
      <c r="AK386" s="247">
        <f t="shared" si="173"/>
        <v>2.0755586707013753</v>
      </c>
    </row>
    <row r="387" spans="1:37" hidden="1" x14ac:dyDescent="0.3">
      <c r="A387" s="3">
        <v>379</v>
      </c>
      <c r="B387" s="248">
        <f t="shared" si="149"/>
        <v>-0.49999999999999278</v>
      </c>
      <c r="C387" s="249">
        <f t="shared" si="150"/>
        <v>0.50000000000000722</v>
      </c>
      <c r="D387" s="247">
        <f t="shared" si="151"/>
        <v>3.3763674892640072</v>
      </c>
      <c r="E387" s="1">
        <f t="shared" si="152"/>
        <v>1.1254558297546691</v>
      </c>
      <c r="F387" s="1">
        <f t="shared" si="153"/>
        <v>3.2309590245813968</v>
      </c>
      <c r="G387" s="1">
        <f t="shared" si="154"/>
        <v>1.2923836098325587</v>
      </c>
      <c r="H387" s="1">
        <f t="shared" si="155"/>
        <v>6.607326513845404</v>
      </c>
      <c r="I387" s="3">
        <v>378.5</v>
      </c>
      <c r="J387" s="247">
        <f t="shared" si="156"/>
        <v>3.7269428783412888</v>
      </c>
      <c r="K387" s="247">
        <f t="shared" si="157"/>
        <v>1.2423142927804296</v>
      </c>
      <c r="L387" s="1">
        <f t="shared" si="158"/>
        <v>3.2848774115779449</v>
      </c>
      <c r="M387" s="1">
        <f t="shared" si="159"/>
        <v>1.313950964631178</v>
      </c>
      <c r="N387" s="1">
        <f t="shared" si="160"/>
        <v>7.0118202899192337</v>
      </c>
      <c r="O387" s="247">
        <f t="shared" si="161"/>
        <v>1.5118202899192328</v>
      </c>
      <c r="Q387" s="251">
        <f t="shared" si="146"/>
        <v>-0.81395096463117067</v>
      </c>
      <c r="R387" s="148">
        <f t="shared" si="147"/>
        <v>0</v>
      </c>
      <c r="T387" s="253">
        <f t="shared" si="148"/>
        <v>7.0118098599746954</v>
      </c>
      <c r="W387" s="3">
        <v>379</v>
      </c>
      <c r="X387" s="248">
        <f t="shared" si="145"/>
        <v>-0.49999999999999278</v>
      </c>
      <c r="Y387" s="1">
        <f t="shared" si="162"/>
        <v>0.50000000000000722</v>
      </c>
      <c r="Z387" s="247">
        <f t="shared" si="163"/>
        <v>3.3763750859043218</v>
      </c>
      <c r="AA387" s="1">
        <f t="shared" si="164"/>
        <v>1.1254561143019708</v>
      </c>
      <c r="AB387" s="1">
        <f t="shared" si="165"/>
        <v>3.2309516183746836</v>
      </c>
      <c r="AC387" s="1">
        <f t="shared" si="166"/>
        <v>1.2923835883093899</v>
      </c>
      <c r="AD387" s="1">
        <f t="shared" si="167"/>
        <v>6.6073267042790054</v>
      </c>
      <c r="AE387" s="3">
        <v>378.5</v>
      </c>
      <c r="AF387" s="247">
        <f t="shared" si="168"/>
        <v>3.7269505522655688</v>
      </c>
      <c r="AG387" s="247">
        <f t="shared" si="169"/>
        <v>1.2423143697095904</v>
      </c>
      <c r="AH387" s="1">
        <f t="shared" si="170"/>
        <v>3.2848699225892677</v>
      </c>
      <c r="AI387" s="1">
        <f t="shared" si="171"/>
        <v>1.313950959074123</v>
      </c>
      <c r="AJ387" s="1">
        <f t="shared" si="172"/>
        <v>7.0118204748548365</v>
      </c>
      <c r="AK387" s="247">
        <f t="shared" si="173"/>
        <v>1.5118201725296698</v>
      </c>
    </row>
    <row r="388" spans="1:37" hidden="1" x14ac:dyDescent="0.3">
      <c r="A388" s="3">
        <v>380</v>
      </c>
      <c r="B388" s="248">
        <f t="shared" si="149"/>
        <v>-0.86602540378442883</v>
      </c>
      <c r="C388" s="249">
        <f t="shared" si="150"/>
        <v>0.13397459621557117</v>
      </c>
      <c r="D388" s="247">
        <f t="shared" si="151"/>
        <v>2.5332058316779746</v>
      </c>
      <c r="E388" s="1">
        <f t="shared" si="152"/>
        <v>0.84440194389265821</v>
      </c>
      <c r="F388" s="1">
        <f t="shared" si="153"/>
        <v>2.9634624723938217</v>
      </c>
      <c r="G388" s="1">
        <f t="shared" si="154"/>
        <v>1.1853849889575288</v>
      </c>
      <c r="H388" s="1">
        <f t="shared" si="155"/>
        <v>5.4966683040717967</v>
      </c>
      <c r="I388" s="3">
        <v>379.5</v>
      </c>
      <c r="J388" s="247">
        <f t="shared" si="156"/>
        <v>2.9314087614048114</v>
      </c>
      <c r="K388" s="247">
        <f t="shared" si="157"/>
        <v>0.97713625380160385</v>
      </c>
      <c r="L388" s="1">
        <f t="shared" si="158"/>
        <v>3.1115820149729472</v>
      </c>
      <c r="M388" s="1">
        <f t="shared" si="159"/>
        <v>1.2446328059891789</v>
      </c>
      <c r="N388" s="1">
        <f t="shared" si="160"/>
        <v>6.0429907763777582</v>
      </c>
      <c r="O388" s="247">
        <f t="shared" si="161"/>
        <v>0.54299077637775728</v>
      </c>
      <c r="Q388" s="251">
        <f t="shared" si="146"/>
        <v>-1.1106582097736073</v>
      </c>
      <c r="R388" s="148">
        <f t="shared" si="147"/>
        <v>4.4408920985006262E-16</v>
      </c>
      <c r="T388" s="253">
        <f t="shared" si="148"/>
        <v>6.0429749720634911</v>
      </c>
      <c r="W388" s="3">
        <v>380</v>
      </c>
      <c r="X388" s="248">
        <f t="shared" si="145"/>
        <v>-0.86602540378442883</v>
      </c>
      <c r="Y388" s="1">
        <f t="shared" si="162"/>
        <v>0.13397459621557117</v>
      </c>
      <c r="Z388" s="247">
        <f t="shared" si="163"/>
        <v>2.5332129212521517</v>
      </c>
      <c r="AA388" s="1">
        <f t="shared" si="164"/>
        <v>0.84440262071427397</v>
      </c>
      <c r="AB388" s="1">
        <f t="shared" si="165"/>
        <v>2.963455608791556</v>
      </c>
      <c r="AC388" s="1">
        <f t="shared" si="166"/>
        <v>1.1853849409890713</v>
      </c>
      <c r="AD388" s="1">
        <f t="shared" si="167"/>
        <v>5.4966685300437081</v>
      </c>
      <c r="AE388" s="3">
        <v>379.5</v>
      </c>
      <c r="AF388" s="247">
        <f t="shared" si="168"/>
        <v>2.9314161369688807</v>
      </c>
      <c r="AG388" s="247">
        <f t="shared" si="169"/>
        <v>0.97713676086774115</v>
      </c>
      <c r="AH388" s="1">
        <f t="shared" si="170"/>
        <v>3.1115748453838412</v>
      </c>
      <c r="AI388" s="1">
        <f t="shared" si="171"/>
        <v>1.2446327704508697</v>
      </c>
      <c r="AJ388" s="1">
        <f t="shared" si="172"/>
        <v>6.0429909823527215</v>
      </c>
      <c r="AK388" s="247">
        <f t="shared" si="173"/>
        <v>0.5429906800275548</v>
      </c>
    </row>
    <row r="389" spans="1:37" hidden="1" x14ac:dyDescent="0.3">
      <c r="A389" s="3">
        <v>381</v>
      </c>
      <c r="B389" s="248">
        <f t="shared" si="149"/>
        <v>-1</v>
      </c>
      <c r="C389" s="249">
        <f t="shared" si="150"/>
        <v>0</v>
      </c>
      <c r="D389" s="247">
        <f t="shared" si="151"/>
        <v>1.815121294525385</v>
      </c>
      <c r="E389" s="1">
        <f t="shared" si="152"/>
        <v>0.60504043150846165</v>
      </c>
      <c r="F389" s="1">
        <f t="shared" si="153"/>
        <v>2.5717815250061911</v>
      </c>
      <c r="G389" s="1">
        <f t="shared" si="154"/>
        <v>1.0287126100024764</v>
      </c>
      <c r="H389" s="1">
        <f t="shared" si="155"/>
        <v>4.386902819531576</v>
      </c>
      <c r="I389" s="3">
        <v>380.5</v>
      </c>
      <c r="J389" s="247">
        <f t="shared" si="156"/>
        <v>2.1542536114577686</v>
      </c>
      <c r="K389" s="247">
        <f t="shared" si="157"/>
        <v>0.71808453715258957</v>
      </c>
      <c r="L389" s="1">
        <f t="shared" si="158"/>
        <v>2.7744137113505505</v>
      </c>
      <c r="M389" s="1">
        <f t="shared" si="159"/>
        <v>1.1097654845402203</v>
      </c>
      <c r="N389" s="1">
        <f t="shared" si="160"/>
        <v>4.9286673228083195</v>
      </c>
      <c r="O389" s="247">
        <f t="shared" si="161"/>
        <v>-0.57133267719168135</v>
      </c>
      <c r="Q389" s="251">
        <f t="shared" si="146"/>
        <v>-1.1097654845402207</v>
      </c>
      <c r="R389" s="148">
        <f t="shared" si="147"/>
        <v>-4.4408920985006262E-16</v>
      </c>
      <c r="T389" s="253">
        <f t="shared" si="148"/>
        <v>4.9286536358988409</v>
      </c>
      <c r="W389" s="3">
        <v>381</v>
      </c>
      <c r="X389" s="248">
        <f t="shared" si="145"/>
        <v>-1</v>
      </c>
      <c r="Y389" s="1">
        <f t="shared" si="162"/>
        <v>0</v>
      </c>
      <c r="Z389" s="247">
        <f t="shared" si="163"/>
        <v>1.8151275827644098</v>
      </c>
      <c r="AA389" s="1">
        <f t="shared" si="164"/>
        <v>0.60504131925058602</v>
      </c>
      <c r="AB389" s="1">
        <f t="shared" si="165"/>
        <v>2.5717755187361808</v>
      </c>
      <c r="AC389" s="1">
        <f t="shared" si="166"/>
        <v>1.02871254844184</v>
      </c>
      <c r="AD389" s="1">
        <f t="shared" si="167"/>
        <v>4.3869031015005904</v>
      </c>
      <c r="AE389" s="3">
        <v>380.5</v>
      </c>
      <c r="AF389" s="247">
        <f t="shared" si="168"/>
        <v>2.1542603177618527</v>
      </c>
      <c r="AG389" s="247">
        <f t="shared" si="169"/>
        <v>0.71808533848774192</v>
      </c>
      <c r="AH389" s="1">
        <f t="shared" si="170"/>
        <v>2.7744072578777503</v>
      </c>
      <c r="AI389" s="1">
        <f t="shared" si="171"/>
        <v>1.1097654285431182</v>
      </c>
      <c r="AJ389" s="1">
        <f t="shared" si="172"/>
        <v>4.9286675756396026</v>
      </c>
      <c r="AK389" s="247">
        <f t="shared" si="173"/>
        <v>-0.57133272668556412</v>
      </c>
    </row>
    <row r="390" spans="1:37" hidden="1" x14ac:dyDescent="0.3">
      <c r="A390" s="3">
        <v>382</v>
      </c>
      <c r="B390" s="248">
        <f t="shared" si="149"/>
        <v>-0.86602540378444548</v>
      </c>
      <c r="C390" s="249">
        <f t="shared" si="150"/>
        <v>0.13397459621555452</v>
      </c>
      <c r="D390" s="247">
        <f t="shared" si="151"/>
        <v>1.414524049633554</v>
      </c>
      <c r="E390" s="1">
        <f t="shared" si="152"/>
        <v>0.47150801654451802</v>
      </c>
      <c r="F390" s="1">
        <f t="shared" si="153"/>
        <v>2.1608667759616775</v>
      </c>
      <c r="G390" s="1">
        <f t="shared" si="154"/>
        <v>0.86434671038467104</v>
      </c>
      <c r="H390" s="1">
        <f t="shared" si="155"/>
        <v>3.5753908255952318</v>
      </c>
      <c r="I390" s="3">
        <v>381.5</v>
      </c>
      <c r="J390" s="247">
        <f t="shared" si="156"/>
        <v>1.6037155233221563</v>
      </c>
      <c r="K390" s="247">
        <f t="shared" si="157"/>
        <v>0.53457184110738543</v>
      </c>
      <c r="L390" s="1">
        <f t="shared" si="158"/>
        <v>2.3637164753797468</v>
      </c>
      <c r="M390" s="1">
        <f t="shared" si="159"/>
        <v>0.94548659015189873</v>
      </c>
      <c r="N390" s="1">
        <f t="shared" si="160"/>
        <v>3.9674319987019029</v>
      </c>
      <c r="O390" s="247">
        <f t="shared" si="161"/>
        <v>-1.532568001298098</v>
      </c>
      <c r="Q390" s="251">
        <f t="shared" si="146"/>
        <v>-0.81151199393634421</v>
      </c>
      <c r="R390" s="148">
        <f t="shared" si="147"/>
        <v>0</v>
      </c>
      <c r="T390" s="253">
        <f t="shared" si="148"/>
        <v>3.9674273536149371</v>
      </c>
      <c r="W390" s="3">
        <v>382</v>
      </c>
      <c r="X390" s="248">
        <f t="shared" si="145"/>
        <v>-0.86602540378444548</v>
      </c>
      <c r="Y390" s="1">
        <f t="shared" si="162"/>
        <v>0.13397459621555452</v>
      </c>
      <c r="Z390" s="247">
        <f t="shared" si="163"/>
        <v>1.4145294569855187</v>
      </c>
      <c r="AA390" s="1">
        <f t="shared" si="164"/>
        <v>0.47150887733736574</v>
      </c>
      <c r="AB390" s="1">
        <f t="shared" si="165"/>
        <v>2.1608617120302447</v>
      </c>
      <c r="AC390" s="1">
        <f t="shared" si="166"/>
        <v>0.86434665172697822</v>
      </c>
      <c r="AD390" s="1">
        <f t="shared" si="167"/>
        <v>3.5753911690157634</v>
      </c>
      <c r="AE390" s="3">
        <v>381.5</v>
      </c>
      <c r="AF390" s="247">
        <f t="shared" si="168"/>
        <v>1.6037213687941514</v>
      </c>
      <c r="AG390" s="247">
        <f t="shared" si="169"/>
        <v>0.53457272199444561</v>
      </c>
      <c r="AH390" s="1">
        <f t="shared" si="170"/>
        <v>2.3637109428572014</v>
      </c>
      <c r="AI390" s="1">
        <f t="shared" si="171"/>
        <v>0.94548652870038208</v>
      </c>
      <c r="AJ390" s="1">
        <f t="shared" si="172"/>
        <v>3.9674323116513528</v>
      </c>
      <c r="AK390" s="247">
        <f t="shared" si="173"/>
        <v>-1.5325679906738139</v>
      </c>
    </row>
    <row r="391" spans="1:37" hidden="1" x14ac:dyDescent="0.3">
      <c r="A391" s="3">
        <v>383</v>
      </c>
      <c r="B391" s="248">
        <f t="shared" si="149"/>
        <v>-0.50000000000002165</v>
      </c>
      <c r="C391" s="249">
        <f t="shared" si="150"/>
        <v>0.49999999999997835</v>
      </c>
      <c r="D391" s="247">
        <f t="shared" si="151"/>
        <v>1.438753805261372</v>
      </c>
      <c r="E391" s="1">
        <f t="shared" si="152"/>
        <v>0.47958460175379064</v>
      </c>
      <c r="F391" s="1">
        <f t="shared" si="153"/>
        <v>1.8408225004247951</v>
      </c>
      <c r="G391" s="1">
        <f t="shared" si="154"/>
        <v>0.73632900016991809</v>
      </c>
      <c r="H391" s="1">
        <f t="shared" si="155"/>
        <v>3.2795763056861671</v>
      </c>
      <c r="I391" s="3">
        <v>382.5</v>
      </c>
      <c r="J391" s="247">
        <f t="shared" si="156"/>
        <v>1.4273107331164816</v>
      </c>
      <c r="K391" s="247">
        <f t="shared" si="157"/>
        <v>0.47577024437216053</v>
      </c>
      <c r="L391" s="1">
        <f t="shared" si="158"/>
        <v>1.9895362997726072</v>
      </c>
      <c r="M391" s="1">
        <f t="shared" si="159"/>
        <v>0.79581451990904284</v>
      </c>
      <c r="N391" s="1">
        <f t="shared" si="160"/>
        <v>3.4168470328890885</v>
      </c>
      <c r="O391" s="247">
        <f t="shared" si="161"/>
        <v>-2.0831529671109124</v>
      </c>
      <c r="Q391" s="251">
        <f t="shared" si="146"/>
        <v>-0.29581451990906471</v>
      </c>
      <c r="R391" s="148">
        <f t="shared" si="147"/>
        <v>0</v>
      </c>
      <c r="T391" s="253">
        <f t="shared" si="148"/>
        <v>3.4168559312932376</v>
      </c>
      <c r="W391" s="3">
        <v>383</v>
      </c>
      <c r="X391" s="248">
        <f t="shared" si="145"/>
        <v>-0.50000000000002165</v>
      </c>
      <c r="Y391" s="1">
        <f t="shared" si="162"/>
        <v>0.49999999999997835</v>
      </c>
      <c r="Z391" s="247">
        <f t="shared" si="163"/>
        <v>1.4387584882073448</v>
      </c>
      <c r="AA391" s="1">
        <f t="shared" si="164"/>
        <v>0.47958520494861334</v>
      </c>
      <c r="AB391" s="1">
        <f t="shared" si="165"/>
        <v>1.8408182113394012</v>
      </c>
      <c r="AC391" s="1">
        <f t="shared" si="166"/>
        <v>0.73632896013245031</v>
      </c>
      <c r="AD391" s="1">
        <f t="shared" si="167"/>
        <v>3.2795766995467459</v>
      </c>
      <c r="AE391" s="3">
        <v>382.5</v>
      </c>
      <c r="AF391" s="247">
        <f t="shared" si="168"/>
        <v>1.4273157568435479</v>
      </c>
      <c r="AG391" s="247">
        <f t="shared" si="169"/>
        <v>0.47577096877815223</v>
      </c>
      <c r="AH391" s="1">
        <f t="shared" si="170"/>
        <v>1.9895316462663881</v>
      </c>
      <c r="AI391" s="1">
        <f t="shared" si="171"/>
        <v>0.79581446946899581</v>
      </c>
      <c r="AJ391" s="1">
        <f t="shared" si="172"/>
        <v>3.4168474031099363</v>
      </c>
      <c r="AK391" s="247">
        <f t="shared" si="173"/>
        <v>-2.0831528992152304</v>
      </c>
    </row>
    <row r="392" spans="1:37" hidden="1" x14ac:dyDescent="0.3">
      <c r="A392" s="3">
        <v>384</v>
      </c>
      <c r="B392" s="248">
        <f t="shared" si="149"/>
        <v>-7.8409501114151681E-15</v>
      </c>
      <c r="C392" s="249">
        <f t="shared" si="150"/>
        <v>0.99999999999999212</v>
      </c>
      <c r="D392" s="247">
        <f t="shared" si="151"/>
        <v>1.8813182179555827</v>
      </c>
      <c r="E392" s="1">
        <f t="shared" si="152"/>
        <v>0.62710607265186091</v>
      </c>
      <c r="F392" s="1">
        <f t="shared" si="153"/>
        <v>1.6974043035678565</v>
      </c>
      <c r="G392" s="1">
        <f t="shared" si="154"/>
        <v>0.67896172142714262</v>
      </c>
      <c r="H392" s="1">
        <f t="shared" si="155"/>
        <v>3.5787225215234395</v>
      </c>
      <c r="I392" s="3">
        <v>383.5</v>
      </c>
      <c r="J392" s="247">
        <f t="shared" si="156"/>
        <v>1.6723067619173442</v>
      </c>
      <c r="K392" s="247">
        <f t="shared" si="157"/>
        <v>0.55743558730578135</v>
      </c>
      <c r="L392" s="1">
        <f t="shared" si="158"/>
        <v>1.7521344604068001</v>
      </c>
      <c r="M392" s="1">
        <f t="shared" si="159"/>
        <v>0.70085378416272004</v>
      </c>
      <c r="N392" s="1">
        <f t="shared" si="160"/>
        <v>3.4244412223241443</v>
      </c>
      <c r="O392" s="247">
        <f t="shared" si="161"/>
        <v>-2.0755587776758566</v>
      </c>
      <c r="Q392" s="251">
        <f t="shared" si="146"/>
        <v>0.29914621583727241</v>
      </c>
      <c r="R392" s="148">
        <f t="shared" si="147"/>
        <v>0</v>
      </c>
      <c r="T392" s="253">
        <f t="shared" si="148"/>
        <v>3.424464536920532</v>
      </c>
      <c r="W392" s="3">
        <v>384</v>
      </c>
      <c r="X392" s="248">
        <f t="shared" ref="X392:X455" si="174">SIN(2*PI()/12*W392)</f>
        <v>-7.8409501114151681E-15</v>
      </c>
      <c r="Y392" s="1">
        <f t="shared" si="162"/>
        <v>0.99999999999999212</v>
      </c>
      <c r="Z392" s="247">
        <f t="shared" si="163"/>
        <v>1.8813225270806329</v>
      </c>
      <c r="AA392" s="1">
        <f t="shared" si="164"/>
        <v>0.62710625662309305</v>
      </c>
      <c r="AB392" s="1">
        <f t="shared" si="165"/>
        <v>1.6974004142165924</v>
      </c>
      <c r="AC392" s="1">
        <f t="shared" si="166"/>
        <v>0.67896171073790701</v>
      </c>
      <c r="AD392" s="1">
        <f t="shared" si="167"/>
        <v>3.578722941297225</v>
      </c>
      <c r="AE392" s="3">
        <v>383.5</v>
      </c>
      <c r="AF392" s="247">
        <f t="shared" si="168"/>
        <v>1.6723112231725319</v>
      </c>
      <c r="AG392" s="247">
        <f t="shared" si="169"/>
        <v>0.55743596112670413</v>
      </c>
      <c r="AH392" s="1">
        <f t="shared" si="170"/>
        <v>1.7521304084512639</v>
      </c>
      <c r="AI392" s="1">
        <f t="shared" si="171"/>
        <v>0.70085375824951235</v>
      </c>
      <c r="AJ392" s="1">
        <f t="shared" si="172"/>
        <v>3.4244416316237958</v>
      </c>
      <c r="AK392" s="247">
        <f t="shared" si="173"/>
        <v>-2.0755586707013709</v>
      </c>
    </row>
    <row r="393" spans="1:37" hidden="1" x14ac:dyDescent="0.3">
      <c r="A393" s="3">
        <v>385</v>
      </c>
      <c r="B393" s="248">
        <f t="shared" si="149"/>
        <v>0.49999999999998346</v>
      </c>
      <c r="C393" s="249">
        <f t="shared" si="150"/>
        <v>1.4999999999999836</v>
      </c>
      <c r="D393" s="247">
        <f t="shared" si="151"/>
        <v>2.6236325107359937</v>
      </c>
      <c r="E393" s="1">
        <f t="shared" si="152"/>
        <v>0.87454417024533126</v>
      </c>
      <c r="F393" s="1">
        <f t="shared" si="153"/>
        <v>1.7690409754186061</v>
      </c>
      <c r="G393" s="1">
        <f t="shared" si="154"/>
        <v>0.70761639016744238</v>
      </c>
      <c r="H393" s="1">
        <f t="shared" si="155"/>
        <v>4.3926734861545995</v>
      </c>
      <c r="I393" s="3">
        <v>384.5</v>
      </c>
      <c r="J393" s="247">
        <f t="shared" si="156"/>
        <v>2.2730571216587174</v>
      </c>
      <c r="K393" s="247">
        <f t="shared" si="157"/>
        <v>0.75768570721957251</v>
      </c>
      <c r="L393" s="1">
        <f t="shared" si="158"/>
        <v>1.7151225884220582</v>
      </c>
      <c r="M393" s="1">
        <f t="shared" si="159"/>
        <v>0.68604903536882333</v>
      </c>
      <c r="N393" s="1">
        <f t="shared" si="160"/>
        <v>3.9881797100807757</v>
      </c>
      <c r="O393" s="247">
        <f t="shared" si="161"/>
        <v>-1.5118202899192252</v>
      </c>
      <c r="Q393" s="251">
        <f t="shared" ref="Q393:Q456" si="175">(H393-H392)/(A393-A392)</f>
        <v>0.81395096463116001</v>
      </c>
      <c r="R393" s="148">
        <f t="shared" ref="R393:R456" si="176">Q393+M393-C393</f>
        <v>0</v>
      </c>
      <c r="T393" s="253">
        <f t="shared" ref="T393:T456" si="177">T$4*SIN(2*PI()*($A393-T$6)/12)+T$2</f>
        <v>3.9882144507634614</v>
      </c>
      <c r="W393" s="3">
        <v>385</v>
      </c>
      <c r="X393" s="248">
        <f t="shared" si="174"/>
        <v>0.49999999999998346</v>
      </c>
      <c r="Y393" s="1">
        <f t="shared" si="162"/>
        <v>1.4999999999999836</v>
      </c>
      <c r="Z393" s="247">
        <f t="shared" si="163"/>
        <v>2.6236368967902042</v>
      </c>
      <c r="AA393" s="1">
        <f t="shared" si="164"/>
        <v>0.87454388569802965</v>
      </c>
      <c r="AB393" s="1">
        <f t="shared" si="165"/>
        <v>1.769037003581126</v>
      </c>
      <c r="AC393" s="1">
        <f t="shared" si="166"/>
        <v>0.70761641169061118</v>
      </c>
      <c r="AD393" s="1">
        <f t="shared" si="167"/>
        <v>4.3926739003713298</v>
      </c>
      <c r="AE393" s="3">
        <v>384.5</v>
      </c>
      <c r="AF393" s="247">
        <f t="shared" si="168"/>
        <v>2.2730614304289629</v>
      </c>
      <c r="AG393" s="247">
        <f t="shared" si="169"/>
        <v>0.75768563029041203</v>
      </c>
      <c r="AH393" s="1">
        <f t="shared" si="170"/>
        <v>1.7151186993665419</v>
      </c>
      <c r="AI393" s="1">
        <f t="shared" si="171"/>
        <v>0.68604904092587804</v>
      </c>
      <c r="AJ393" s="1">
        <f t="shared" si="172"/>
        <v>3.9881801297955048</v>
      </c>
      <c r="AK393" s="247">
        <f t="shared" si="173"/>
        <v>-1.5118201725296618</v>
      </c>
    </row>
    <row r="394" spans="1:37" hidden="1" x14ac:dyDescent="0.3">
      <c r="A394" s="3">
        <v>386</v>
      </c>
      <c r="B394" s="248">
        <f t="shared" ref="B394:B457" si="178">SIN(2*PI()/12*A394)</f>
        <v>0.8660254037844235</v>
      </c>
      <c r="C394" s="249">
        <f t="shared" ref="C394:C457" si="179">A$2*B394 + B$2</f>
        <v>1.8660254037844235</v>
      </c>
      <c r="D394" s="247">
        <f t="shared" ref="D394:D457" si="180">D393*EXP(-($A394-$A393)/$C$2) +$C394*$C$2*(1-EXP(-($A394-$A393)/$C$2))</f>
        <v>3.4667941683220214</v>
      </c>
      <c r="E394" s="1">
        <f t="shared" ref="E394:E457" si="181">D394/$C$2</f>
        <v>1.1555980561073405</v>
      </c>
      <c r="F394" s="1">
        <f t="shared" ref="F394:F457" si="182">F393*EXP(-($A394-$A393)/$D$2)  + $C394*$D$2*(1- EXP(-($A394-$A393)/$D$2))  +  ($D393  -  $C394*$C$2) * $D$2/($C$2-$D$2) * (EXP(-($A394-$A393)/$C$2) - EXP(-($A394-$A393)/$D$2))</f>
        <v>2.0365375276061801</v>
      </c>
      <c r="G394" s="1">
        <f t="shared" ref="G394:G457" si="183">$F394/$D$2</f>
        <v>0.81461501104247203</v>
      </c>
      <c r="H394" s="1">
        <f t="shared" ref="H394:H457" si="184">$F394+$D394</f>
        <v>5.5033316959282015</v>
      </c>
      <c r="I394" s="3">
        <v>385.5</v>
      </c>
      <c r="J394" s="247">
        <f t="shared" ref="J394:J457" si="185">($D393 - $C394*$C$2)*$C$2/($A394-$A393) * (1-EXP(-($A394-$A393)/$C$2))   +   $C394*$C$2</f>
        <v>3.0685912385951872</v>
      </c>
      <c r="K394" s="247">
        <f t="shared" ref="K394:K457" si="186">J394/$C$2</f>
        <v>1.0228637461983958</v>
      </c>
      <c r="L394" s="1">
        <f t="shared" ref="L394:L457" si="187">($F393 - $C394*$D$2)*$D$2/($A394-$A393)*(1-EXP(-($A394-$A393)/$D$2))   +   $C394*$D$2   +   ($D393-$C394*$C$2)/($A394-$A393)   * $D$2/($C$2-$D$2) * ( ($D$2*EXP(-($A394-$A393)/$D$2) - $C$2*EXP(-($A394-$A393)/$C$2)) + ($C$2-$D$2))</f>
        <v>1.8884179850270548</v>
      </c>
      <c r="M394" s="1">
        <f t="shared" ref="M394:M457" si="188">$L394/$D$2</f>
        <v>0.75536719401082197</v>
      </c>
      <c r="N394" s="1">
        <f t="shared" ref="N394:N457" si="189">$L394+$J394</f>
        <v>4.9570092236222418</v>
      </c>
      <c r="O394" s="247">
        <f t="shared" ref="O394:O457" si="190">$N394-$G$2</f>
        <v>-0.54299077637775905</v>
      </c>
      <c r="Q394" s="251">
        <f t="shared" si="175"/>
        <v>1.110658209773602</v>
      </c>
      <c r="R394" s="148">
        <f t="shared" si="176"/>
        <v>0</v>
      </c>
      <c r="T394" s="253">
        <f t="shared" si="177"/>
        <v>4.9570493386747181</v>
      </c>
      <c r="W394" s="3">
        <v>386</v>
      </c>
      <c r="X394" s="248">
        <f t="shared" si="174"/>
        <v>0.8660254037844235</v>
      </c>
      <c r="Y394" s="1">
        <f t="shared" ref="Y394:Y457" si="191">W$2*X394 + X$2</f>
        <v>1.8660254037844235</v>
      </c>
      <c r="Z394" s="247">
        <f t="shared" ref="Z394:Z457" si="192">Z393*EXP(-(W394-W393)/Y$2) +Y394*Y$2*(1-EXP(-(W394-W393)/Y$2))</f>
        <v>3.4667990614423694</v>
      </c>
      <c r="AA394" s="1">
        <f t="shared" ref="AA394:AA457" si="193">Z394/Y$2</f>
        <v>1.1555973792857248</v>
      </c>
      <c r="AB394" s="1">
        <f t="shared" ref="AB394:AB457" si="194">AB393*EXP(-(W394-W393)/Z$2)  + Y394*Z$2*(1- EXP(-(W394-W393)/Z$2))  +  (Z393  -  Y394*Y$2) * Z$2/(Y$2-Z$2) * (EXP(-(W394-W393)/Y$2) - EXP(-(W394-W393)/Z$2))</f>
        <v>2.0365330131642523</v>
      </c>
      <c r="AC394" s="1">
        <f t="shared" ref="AC394:AC457" si="195">AB394/Z$2</f>
        <v>0.81461505901092923</v>
      </c>
      <c r="AD394" s="1">
        <f t="shared" ref="AD394:AD457" si="196">AB394+Z394</f>
        <v>5.5033320746066217</v>
      </c>
      <c r="AE394" s="3">
        <v>385.5</v>
      </c>
      <c r="AF394" s="247">
        <f t="shared" ref="AF394:AF457" si="197">(Z393 - Y394*Y$2)*Y$2/(W394-W393) * (1-EXP(-(W394-W393)/Y$2))   +   Y394*Y$2</f>
        <v>3.0685958457256426</v>
      </c>
      <c r="AG394" s="247">
        <f t="shared" ref="AG394:AG457" si="198">AF394/Y$2</f>
        <v>1.0228632391322583</v>
      </c>
      <c r="AH394" s="1">
        <f t="shared" ref="AH394:AH457" si="199">(AB393 - Y394*Z$2)*Z$2/(W394-W393)*(1-EXP(-(W394-W393)/Z$2))   +   Y394*Z$2   +   (Z393-Y394*Y$2)/(W394-W393)   * Z$2/(Y$2-Z$2) * ( (Z$2*EXP(-(W394-W393)/Z$2) - Y$2*EXP(-(W394-W393)/Y$2)) + (Y$2-Z$2))</f>
        <v>1.888413776571968</v>
      </c>
      <c r="AI394" s="1">
        <f t="shared" ref="AI394:AI457" si="200">AH394/Z$2</f>
        <v>0.75536722954913116</v>
      </c>
      <c r="AJ394" s="1">
        <f t="shared" ref="AJ394:AJ457" si="201">AH394+AF394</f>
        <v>4.9570096222976101</v>
      </c>
      <c r="AK394" s="247">
        <f t="shared" ref="AK394:AK457" si="202">AJ394-$AJ$2</f>
        <v>-0.54299068002755657</v>
      </c>
    </row>
    <row r="395" spans="1:37" hidden="1" x14ac:dyDescent="0.3">
      <c r="A395" s="3">
        <v>387</v>
      </c>
      <c r="B395" s="248">
        <f t="shared" si="178"/>
        <v>1</v>
      </c>
      <c r="C395" s="249">
        <f t="shared" si="179"/>
        <v>2</v>
      </c>
      <c r="D395" s="247">
        <f t="shared" si="180"/>
        <v>4.1848787054746124</v>
      </c>
      <c r="E395" s="1">
        <f t="shared" si="181"/>
        <v>1.3949595684915375</v>
      </c>
      <c r="F395" s="1">
        <f t="shared" si="182"/>
        <v>2.4282184749938089</v>
      </c>
      <c r="G395" s="1">
        <f t="shared" si="183"/>
        <v>0.97128738999752362</v>
      </c>
      <c r="H395" s="1">
        <f t="shared" si="184"/>
        <v>6.6130971804684213</v>
      </c>
      <c r="I395" s="3">
        <v>386.5</v>
      </c>
      <c r="J395" s="247">
        <f t="shared" si="185"/>
        <v>3.8457463885422278</v>
      </c>
      <c r="K395" s="247">
        <f t="shared" si="186"/>
        <v>1.2819154628474092</v>
      </c>
      <c r="L395" s="1">
        <f t="shared" si="187"/>
        <v>2.2255862886494509</v>
      </c>
      <c r="M395" s="1">
        <f t="shared" si="188"/>
        <v>0.89023451545978038</v>
      </c>
      <c r="N395" s="1">
        <f t="shared" si="189"/>
        <v>6.0713326771916787</v>
      </c>
      <c r="O395" s="247">
        <f t="shared" si="190"/>
        <v>0.5713326771916778</v>
      </c>
      <c r="Q395" s="251">
        <f t="shared" si="175"/>
        <v>1.1097654845402198</v>
      </c>
      <c r="R395" s="148">
        <f t="shared" si="176"/>
        <v>0</v>
      </c>
      <c r="T395" s="253">
        <f t="shared" si="177"/>
        <v>6.0713706748393097</v>
      </c>
      <c r="W395" s="3">
        <v>387</v>
      </c>
      <c r="X395" s="248">
        <f t="shared" si="174"/>
        <v>1</v>
      </c>
      <c r="Y395" s="1">
        <f t="shared" si="191"/>
        <v>2</v>
      </c>
      <c r="Z395" s="247">
        <f t="shared" si="192"/>
        <v>4.1848843999301124</v>
      </c>
      <c r="AA395" s="1">
        <f t="shared" si="193"/>
        <v>1.3949586807494132</v>
      </c>
      <c r="AB395" s="1">
        <f t="shared" si="194"/>
        <v>2.4282131032196261</v>
      </c>
      <c r="AC395" s="1">
        <f t="shared" si="195"/>
        <v>0.9712874515581601</v>
      </c>
      <c r="AD395" s="1">
        <f t="shared" si="196"/>
        <v>6.6130975031497385</v>
      </c>
      <c r="AE395" s="3">
        <v>386.5</v>
      </c>
      <c r="AF395" s="247">
        <f t="shared" si="197"/>
        <v>3.8457516649326688</v>
      </c>
      <c r="AG395" s="247">
        <f t="shared" si="198"/>
        <v>1.281914661512257</v>
      </c>
      <c r="AH395" s="1">
        <f t="shared" si="199"/>
        <v>2.2255813640780571</v>
      </c>
      <c r="AI395" s="1">
        <f t="shared" si="200"/>
        <v>0.89023457145688212</v>
      </c>
      <c r="AJ395" s="1">
        <f t="shared" si="201"/>
        <v>6.0713330290107255</v>
      </c>
      <c r="AK395" s="247">
        <f t="shared" si="202"/>
        <v>0.57133272668555879</v>
      </c>
    </row>
    <row r="396" spans="1:37" hidden="1" x14ac:dyDescent="0.3">
      <c r="A396" s="3">
        <v>388</v>
      </c>
      <c r="B396" s="248">
        <f t="shared" si="178"/>
        <v>0.86602540378445092</v>
      </c>
      <c r="C396" s="249">
        <f t="shared" si="179"/>
        <v>1.8660254037844508</v>
      </c>
      <c r="D396" s="247">
        <f t="shared" si="180"/>
        <v>4.5854759503664484</v>
      </c>
      <c r="E396" s="1">
        <f t="shared" si="181"/>
        <v>1.5284919834554829</v>
      </c>
      <c r="F396" s="1">
        <f t="shared" si="182"/>
        <v>2.8391332240383225</v>
      </c>
      <c r="G396" s="1">
        <f t="shared" si="183"/>
        <v>1.1356532896153291</v>
      </c>
      <c r="H396" s="1">
        <f t="shared" si="184"/>
        <v>7.4246091744047709</v>
      </c>
      <c r="I396" s="3">
        <v>387.5</v>
      </c>
      <c r="J396" s="247">
        <f t="shared" si="185"/>
        <v>4.3962844766778435</v>
      </c>
      <c r="K396" s="247">
        <f t="shared" si="186"/>
        <v>1.4654281588926146</v>
      </c>
      <c r="L396" s="1">
        <f t="shared" si="187"/>
        <v>2.6362835246202536</v>
      </c>
      <c r="M396" s="1">
        <f t="shared" si="188"/>
        <v>1.0545134098481015</v>
      </c>
      <c r="N396" s="1">
        <f t="shared" si="189"/>
        <v>7.0325680012980971</v>
      </c>
      <c r="O396" s="247">
        <f t="shared" si="190"/>
        <v>1.5325680012980962</v>
      </c>
      <c r="Q396" s="251">
        <f t="shared" si="175"/>
        <v>0.81151199393634954</v>
      </c>
      <c r="R396" s="148">
        <f t="shared" si="176"/>
        <v>0</v>
      </c>
      <c r="T396" s="253">
        <f t="shared" si="177"/>
        <v>7.0325969571232623</v>
      </c>
      <c r="W396" s="3">
        <v>388</v>
      </c>
      <c r="X396" s="248">
        <f t="shared" si="174"/>
        <v>0.86602540378445092</v>
      </c>
      <c r="Y396" s="1">
        <f t="shared" si="191"/>
        <v>1.8660254037844508</v>
      </c>
      <c r="Z396" s="247">
        <f t="shared" si="192"/>
        <v>4.5854825257090086</v>
      </c>
      <c r="AA396" s="1">
        <f t="shared" si="193"/>
        <v>1.5284911226626352</v>
      </c>
      <c r="AB396" s="1">
        <f t="shared" si="194"/>
        <v>2.8391269099255623</v>
      </c>
      <c r="AC396" s="1">
        <f t="shared" si="195"/>
        <v>1.1356533482730218</v>
      </c>
      <c r="AD396" s="1">
        <f t="shared" si="196"/>
        <v>7.4246094356345704</v>
      </c>
      <c r="AE396" s="3">
        <v>387.5</v>
      </c>
      <c r="AF396" s="247">
        <f t="shared" si="197"/>
        <v>4.3962906139003737</v>
      </c>
      <c r="AG396" s="247">
        <f t="shared" si="198"/>
        <v>1.4654272780055544</v>
      </c>
      <c r="AH396" s="1">
        <f t="shared" si="199"/>
        <v>2.6362776790986051</v>
      </c>
      <c r="AI396" s="1">
        <f t="shared" si="200"/>
        <v>1.0545134712996178</v>
      </c>
      <c r="AJ396" s="1">
        <f t="shared" si="201"/>
        <v>7.0325682929989792</v>
      </c>
      <c r="AK396" s="247">
        <f t="shared" si="202"/>
        <v>1.5325679906738126</v>
      </c>
    </row>
    <row r="397" spans="1:37" hidden="1" x14ac:dyDescent="0.3">
      <c r="A397" s="3">
        <v>389</v>
      </c>
      <c r="B397" s="248">
        <f t="shared" si="178"/>
        <v>0.50000000000003098</v>
      </c>
      <c r="C397" s="249">
        <f t="shared" si="179"/>
        <v>1.5000000000000311</v>
      </c>
      <c r="D397" s="247">
        <f t="shared" si="180"/>
        <v>4.5612461947386382</v>
      </c>
      <c r="E397" s="1">
        <f t="shared" si="181"/>
        <v>1.5204153982462127</v>
      </c>
      <c r="F397" s="1">
        <f t="shared" si="182"/>
        <v>3.1591774995752067</v>
      </c>
      <c r="G397" s="1">
        <f t="shared" si="183"/>
        <v>1.2636709998300826</v>
      </c>
      <c r="H397" s="1">
        <f t="shared" si="184"/>
        <v>7.7204236943138449</v>
      </c>
      <c r="I397" s="3">
        <v>388.5</v>
      </c>
      <c r="J397" s="247">
        <f t="shared" si="185"/>
        <v>4.5726892668835246</v>
      </c>
      <c r="K397" s="247">
        <f t="shared" si="186"/>
        <v>1.5242297556278415</v>
      </c>
      <c r="L397" s="1">
        <f t="shared" si="187"/>
        <v>3.0104637002273935</v>
      </c>
      <c r="M397" s="1">
        <f t="shared" si="188"/>
        <v>1.2041854800909575</v>
      </c>
      <c r="N397" s="1">
        <f t="shared" si="189"/>
        <v>7.5831529671109177</v>
      </c>
      <c r="O397" s="247">
        <f t="shared" si="190"/>
        <v>2.0831529671109168</v>
      </c>
      <c r="Q397" s="251">
        <f t="shared" si="175"/>
        <v>0.29581451990907404</v>
      </c>
      <c r="R397" s="148">
        <f t="shared" si="176"/>
        <v>0</v>
      </c>
      <c r="T397" s="253">
        <f t="shared" si="177"/>
        <v>7.5831683794449294</v>
      </c>
      <c r="W397" s="3">
        <v>389</v>
      </c>
      <c r="X397" s="248">
        <f t="shared" si="174"/>
        <v>0.50000000000003098</v>
      </c>
      <c r="Y397" s="1">
        <f t="shared" si="191"/>
        <v>1.5000000000000311</v>
      </c>
      <c r="Z397" s="247">
        <f t="shared" si="192"/>
        <v>4.5612534944871896</v>
      </c>
      <c r="AA397" s="1">
        <f t="shared" si="193"/>
        <v>1.52041479505139</v>
      </c>
      <c r="AB397" s="1">
        <f t="shared" si="194"/>
        <v>3.1591704106164076</v>
      </c>
      <c r="AC397" s="1">
        <f t="shared" si="195"/>
        <v>1.2636710398675504</v>
      </c>
      <c r="AD397" s="1">
        <f t="shared" si="196"/>
        <v>7.7204239051035977</v>
      </c>
      <c r="AE397" s="3">
        <v>388.5</v>
      </c>
      <c r="AF397" s="247">
        <f t="shared" si="197"/>
        <v>4.5726962258509829</v>
      </c>
      <c r="AG397" s="247">
        <f t="shared" si="198"/>
        <v>1.5242290312218498</v>
      </c>
      <c r="AH397" s="1">
        <f t="shared" si="199"/>
        <v>3.0104569756894199</v>
      </c>
      <c r="AI397" s="1">
        <f t="shared" si="200"/>
        <v>1.2041855305310045</v>
      </c>
      <c r="AJ397" s="1">
        <f t="shared" si="201"/>
        <v>7.5831532015404033</v>
      </c>
      <c r="AK397" s="247">
        <f t="shared" si="202"/>
        <v>2.0831528992152366</v>
      </c>
    </row>
    <row r="398" spans="1:37" hidden="1" x14ac:dyDescent="0.3">
      <c r="A398" s="3">
        <v>390</v>
      </c>
      <c r="B398" s="248">
        <f t="shared" si="178"/>
        <v>1.8621605993307533E-14</v>
      </c>
      <c r="C398" s="249">
        <f t="shared" si="179"/>
        <v>1.0000000000000187</v>
      </c>
      <c r="D398" s="247">
        <f t="shared" si="180"/>
        <v>4.1186817820444332</v>
      </c>
      <c r="E398" s="1">
        <f t="shared" si="181"/>
        <v>1.3728939273481444</v>
      </c>
      <c r="F398" s="1">
        <f t="shared" si="182"/>
        <v>3.3025956964321486</v>
      </c>
      <c r="G398" s="1">
        <f t="shared" si="183"/>
        <v>1.3210382785728594</v>
      </c>
      <c r="H398" s="1">
        <f t="shared" si="184"/>
        <v>7.4212774784765818</v>
      </c>
      <c r="I398" s="3">
        <v>389.5</v>
      </c>
      <c r="J398" s="247">
        <f t="shared" si="185"/>
        <v>4.3276932380826691</v>
      </c>
      <c r="K398" s="247">
        <f t="shared" si="186"/>
        <v>1.442564412694223</v>
      </c>
      <c r="L398" s="1">
        <f t="shared" si="187"/>
        <v>3.2478655395932035</v>
      </c>
      <c r="M398" s="1">
        <f t="shared" si="188"/>
        <v>1.2991462158372813</v>
      </c>
      <c r="N398" s="1">
        <f t="shared" si="189"/>
        <v>7.575558777675873</v>
      </c>
      <c r="O398" s="247">
        <f t="shared" si="190"/>
        <v>2.0755587776758722</v>
      </c>
      <c r="Q398" s="251">
        <f t="shared" si="175"/>
        <v>-0.29914621583726309</v>
      </c>
      <c r="R398" s="148">
        <f t="shared" si="176"/>
        <v>0</v>
      </c>
      <c r="T398" s="253">
        <f t="shared" si="177"/>
        <v>7.5755597738176146</v>
      </c>
      <c r="W398" s="3">
        <v>390</v>
      </c>
      <c r="X398" s="248">
        <f t="shared" si="174"/>
        <v>1.8621605993307533E-14</v>
      </c>
      <c r="Y398" s="1">
        <f t="shared" si="191"/>
        <v>1.0000000000000187</v>
      </c>
      <c r="Z398" s="247">
        <f t="shared" si="192"/>
        <v>4.1186894556139082</v>
      </c>
      <c r="AA398" s="1">
        <f t="shared" si="193"/>
        <v>1.3728937433769124</v>
      </c>
      <c r="AB398" s="1">
        <f t="shared" si="194"/>
        <v>3.3025882077392197</v>
      </c>
      <c r="AC398" s="1">
        <f t="shared" si="195"/>
        <v>1.3210382892620951</v>
      </c>
      <c r="AD398" s="1">
        <f t="shared" si="196"/>
        <v>7.4212776633531279</v>
      </c>
      <c r="AE398" s="3">
        <v>389.5</v>
      </c>
      <c r="AF398" s="247">
        <f t="shared" si="197"/>
        <v>4.3277007595220054</v>
      </c>
      <c r="AG398" s="247">
        <f t="shared" si="198"/>
        <v>1.4425640388733001</v>
      </c>
      <c r="AH398" s="1">
        <f t="shared" si="199"/>
        <v>3.2478582135045464</v>
      </c>
      <c r="AI398" s="1">
        <f t="shared" si="200"/>
        <v>1.2991462417504889</v>
      </c>
      <c r="AJ398" s="1">
        <f t="shared" si="201"/>
        <v>7.5755589730265518</v>
      </c>
      <c r="AK398" s="247">
        <f t="shared" si="202"/>
        <v>2.0755586707013851</v>
      </c>
    </row>
    <row r="399" spans="1:37" hidden="1" x14ac:dyDescent="0.3">
      <c r="A399" s="3">
        <v>391</v>
      </c>
      <c r="B399" s="248">
        <f t="shared" si="178"/>
        <v>-0.49999999999997413</v>
      </c>
      <c r="C399" s="249">
        <f t="shared" si="179"/>
        <v>0.50000000000002587</v>
      </c>
      <c r="D399" s="247">
        <f t="shared" si="180"/>
        <v>3.3763674892640259</v>
      </c>
      <c r="E399" s="1">
        <f t="shared" si="181"/>
        <v>1.1254558297546753</v>
      </c>
      <c r="F399" s="1">
        <f t="shared" si="182"/>
        <v>3.2309590245814026</v>
      </c>
      <c r="G399" s="1">
        <f t="shared" si="183"/>
        <v>1.292383609832561</v>
      </c>
      <c r="H399" s="1">
        <f t="shared" si="184"/>
        <v>6.6073265138454289</v>
      </c>
      <c r="I399" s="3">
        <v>390.5</v>
      </c>
      <c r="J399" s="247">
        <f t="shared" si="185"/>
        <v>3.7269428783413003</v>
      </c>
      <c r="K399" s="247">
        <f t="shared" si="186"/>
        <v>1.2423142927804334</v>
      </c>
      <c r="L399" s="1">
        <f t="shared" si="187"/>
        <v>3.2848774115779484</v>
      </c>
      <c r="M399" s="1">
        <f t="shared" si="188"/>
        <v>1.3139509646311793</v>
      </c>
      <c r="N399" s="1">
        <f t="shared" si="189"/>
        <v>7.0118202899192488</v>
      </c>
      <c r="O399" s="247">
        <f t="shared" si="190"/>
        <v>1.5118202899192479</v>
      </c>
      <c r="Q399" s="251">
        <f t="shared" si="175"/>
        <v>-0.81395096463115291</v>
      </c>
      <c r="R399" s="148">
        <f t="shared" si="176"/>
        <v>0</v>
      </c>
      <c r="T399" s="253">
        <f t="shared" si="177"/>
        <v>7.0118098599747283</v>
      </c>
      <c r="W399" s="3">
        <v>391</v>
      </c>
      <c r="X399" s="248">
        <f t="shared" si="174"/>
        <v>-0.49999999999997413</v>
      </c>
      <c r="Y399" s="1">
        <f t="shared" si="191"/>
        <v>0.50000000000002587</v>
      </c>
      <c r="Z399" s="247">
        <f t="shared" si="192"/>
        <v>3.37637508590434</v>
      </c>
      <c r="AA399" s="1">
        <f t="shared" si="193"/>
        <v>1.125456114301977</v>
      </c>
      <c r="AB399" s="1">
        <f t="shared" si="194"/>
        <v>3.2309516183746898</v>
      </c>
      <c r="AC399" s="1">
        <f t="shared" si="195"/>
        <v>1.2923835883093924</v>
      </c>
      <c r="AD399" s="1">
        <f t="shared" si="196"/>
        <v>6.6073267042790302</v>
      </c>
      <c r="AE399" s="3">
        <v>390.5</v>
      </c>
      <c r="AF399" s="247">
        <f t="shared" si="197"/>
        <v>3.7269505522655795</v>
      </c>
      <c r="AG399" s="247">
        <f t="shared" si="198"/>
        <v>1.242314369709594</v>
      </c>
      <c r="AH399" s="1">
        <f t="shared" si="199"/>
        <v>3.2848699225892726</v>
      </c>
      <c r="AI399" s="1">
        <f t="shared" si="200"/>
        <v>1.313950959074125</v>
      </c>
      <c r="AJ399" s="1">
        <f t="shared" si="201"/>
        <v>7.0118204748548525</v>
      </c>
      <c r="AK399" s="247">
        <f t="shared" si="202"/>
        <v>1.5118201725296858</v>
      </c>
    </row>
    <row r="400" spans="1:37" hidden="1" x14ac:dyDescent="0.3">
      <c r="A400" s="3">
        <v>392</v>
      </c>
      <c r="B400" s="248">
        <f t="shared" si="178"/>
        <v>-0.86602540378443227</v>
      </c>
      <c r="C400" s="249">
        <f t="shared" si="179"/>
        <v>0.13397459621556773</v>
      </c>
      <c r="D400" s="247">
        <f t="shared" si="180"/>
        <v>2.5332058316779849</v>
      </c>
      <c r="E400" s="1">
        <f t="shared" si="181"/>
        <v>0.84440194389266165</v>
      </c>
      <c r="F400" s="1">
        <f t="shared" si="182"/>
        <v>2.9634624723938292</v>
      </c>
      <c r="G400" s="1">
        <f t="shared" si="183"/>
        <v>1.1853849889575316</v>
      </c>
      <c r="H400" s="1">
        <f t="shared" si="184"/>
        <v>5.4966683040718145</v>
      </c>
      <c r="I400" s="3">
        <v>391.5</v>
      </c>
      <c r="J400" s="247">
        <f t="shared" si="185"/>
        <v>2.9314087614048252</v>
      </c>
      <c r="K400" s="247">
        <f t="shared" si="186"/>
        <v>0.9771362538016084</v>
      </c>
      <c r="L400" s="1">
        <f t="shared" si="187"/>
        <v>3.1115820149729543</v>
      </c>
      <c r="M400" s="1">
        <f t="shared" si="188"/>
        <v>1.2446328059891818</v>
      </c>
      <c r="N400" s="1">
        <f t="shared" si="189"/>
        <v>6.0429907763777795</v>
      </c>
      <c r="O400" s="247">
        <f t="shared" si="190"/>
        <v>0.54299077637777859</v>
      </c>
      <c r="Q400" s="251">
        <f t="shared" si="175"/>
        <v>-1.1106582097736144</v>
      </c>
      <c r="R400" s="148">
        <f t="shared" si="176"/>
        <v>-3.3306690738754696E-16</v>
      </c>
      <c r="T400" s="253">
        <f t="shared" si="177"/>
        <v>6.0429749720634769</v>
      </c>
      <c r="W400" s="3">
        <v>392</v>
      </c>
      <c r="X400" s="248">
        <f t="shared" si="174"/>
        <v>-0.86602540378443227</v>
      </c>
      <c r="Y400" s="1">
        <f t="shared" si="191"/>
        <v>0.13397459621556773</v>
      </c>
      <c r="Z400" s="247">
        <f t="shared" si="192"/>
        <v>2.5332129212521619</v>
      </c>
      <c r="AA400" s="1">
        <f t="shared" si="193"/>
        <v>0.8444026207142773</v>
      </c>
      <c r="AB400" s="1">
        <f t="shared" si="194"/>
        <v>2.963455608791564</v>
      </c>
      <c r="AC400" s="1">
        <f t="shared" si="195"/>
        <v>1.1853849409890744</v>
      </c>
      <c r="AD400" s="1">
        <f t="shared" si="196"/>
        <v>5.4966685300437259</v>
      </c>
      <c r="AE400" s="3">
        <v>391.5</v>
      </c>
      <c r="AF400" s="247">
        <f t="shared" si="197"/>
        <v>2.9314161369688949</v>
      </c>
      <c r="AG400" s="247">
        <f t="shared" si="198"/>
        <v>0.97713676086774592</v>
      </c>
      <c r="AH400" s="1">
        <f t="shared" si="199"/>
        <v>3.1115748453838488</v>
      </c>
      <c r="AI400" s="1">
        <f t="shared" si="200"/>
        <v>1.2446327704508728</v>
      </c>
      <c r="AJ400" s="1">
        <f t="shared" si="201"/>
        <v>6.0429909823527437</v>
      </c>
      <c r="AK400" s="247">
        <f t="shared" si="202"/>
        <v>0.542990680027577</v>
      </c>
    </row>
    <row r="401" spans="1:37" hidden="1" x14ac:dyDescent="0.3">
      <c r="A401" s="3">
        <v>393</v>
      </c>
      <c r="B401" s="248">
        <f t="shared" si="178"/>
        <v>-1</v>
      </c>
      <c r="C401" s="249">
        <f t="shared" si="179"/>
        <v>0</v>
      </c>
      <c r="D401" s="247">
        <f t="shared" si="180"/>
        <v>1.8151212945253923</v>
      </c>
      <c r="E401" s="1">
        <f t="shared" si="181"/>
        <v>0.60504043150846409</v>
      </c>
      <c r="F401" s="1">
        <f t="shared" si="182"/>
        <v>2.5717815250061986</v>
      </c>
      <c r="G401" s="1">
        <f t="shared" si="183"/>
        <v>1.0287126100024795</v>
      </c>
      <c r="H401" s="1">
        <f t="shared" si="184"/>
        <v>4.3869028195315911</v>
      </c>
      <c r="I401" s="3">
        <v>392.5</v>
      </c>
      <c r="J401" s="247">
        <f t="shared" si="185"/>
        <v>2.1542536114577775</v>
      </c>
      <c r="K401" s="247">
        <f t="shared" si="186"/>
        <v>0.71808453715259246</v>
      </c>
      <c r="L401" s="1">
        <f t="shared" si="187"/>
        <v>2.7744137113505576</v>
      </c>
      <c r="M401" s="1">
        <f t="shared" si="188"/>
        <v>1.1097654845402229</v>
      </c>
      <c r="N401" s="1">
        <f t="shared" si="189"/>
        <v>4.9286673228083355</v>
      </c>
      <c r="O401" s="247">
        <f t="shared" si="190"/>
        <v>-0.57133267719166536</v>
      </c>
      <c r="Q401" s="251">
        <f t="shared" si="175"/>
        <v>-1.1097654845402234</v>
      </c>
      <c r="R401" s="148">
        <f t="shared" si="176"/>
        <v>-4.4408920985006262E-16</v>
      </c>
      <c r="T401" s="253">
        <f t="shared" si="177"/>
        <v>4.9286536358988853</v>
      </c>
      <c r="W401" s="3">
        <v>393</v>
      </c>
      <c r="X401" s="248">
        <f t="shared" si="174"/>
        <v>-1</v>
      </c>
      <c r="Y401" s="1">
        <f t="shared" si="191"/>
        <v>0</v>
      </c>
      <c r="Z401" s="247">
        <f t="shared" si="192"/>
        <v>1.8151275827644171</v>
      </c>
      <c r="AA401" s="1">
        <f t="shared" si="193"/>
        <v>0.60504131925058846</v>
      </c>
      <c r="AB401" s="1">
        <f t="shared" si="194"/>
        <v>2.5717755187361884</v>
      </c>
      <c r="AC401" s="1">
        <f t="shared" si="195"/>
        <v>1.0287125484418429</v>
      </c>
      <c r="AD401" s="1">
        <f t="shared" si="196"/>
        <v>4.3869031015006055</v>
      </c>
      <c r="AE401" s="3">
        <v>392.5</v>
      </c>
      <c r="AF401" s="247">
        <f t="shared" si="197"/>
        <v>2.1542603177618616</v>
      </c>
      <c r="AG401" s="247">
        <f t="shared" si="198"/>
        <v>0.71808533848774492</v>
      </c>
      <c r="AH401" s="1">
        <f t="shared" si="199"/>
        <v>2.7744072578777583</v>
      </c>
      <c r="AI401" s="1">
        <f t="shared" si="200"/>
        <v>1.1097654285431213</v>
      </c>
      <c r="AJ401" s="1">
        <f t="shared" si="201"/>
        <v>4.9286675756396203</v>
      </c>
      <c r="AK401" s="247">
        <f t="shared" si="202"/>
        <v>-0.57133272668554635</v>
      </c>
    </row>
    <row r="402" spans="1:37" hidden="1" x14ac:dyDescent="0.3">
      <c r="A402" s="3">
        <v>394</v>
      </c>
      <c r="B402" s="248">
        <f t="shared" si="178"/>
        <v>-0.86602540378445625</v>
      </c>
      <c r="C402" s="249">
        <f t="shared" si="179"/>
        <v>0.13397459621554375</v>
      </c>
      <c r="D402" s="247">
        <f t="shared" si="180"/>
        <v>1.4145240496335503</v>
      </c>
      <c r="E402" s="1">
        <f t="shared" si="181"/>
        <v>0.47150801654451674</v>
      </c>
      <c r="F402" s="1">
        <f t="shared" si="182"/>
        <v>2.1608667759616829</v>
      </c>
      <c r="G402" s="1">
        <f t="shared" si="183"/>
        <v>0.86434671038467314</v>
      </c>
      <c r="H402" s="1">
        <f t="shared" si="184"/>
        <v>3.5753908255952331</v>
      </c>
      <c r="I402" s="3">
        <v>393.5</v>
      </c>
      <c r="J402" s="247">
        <f t="shared" si="185"/>
        <v>1.6037155233221574</v>
      </c>
      <c r="K402" s="247">
        <f t="shared" si="186"/>
        <v>0.53457184110738576</v>
      </c>
      <c r="L402" s="1">
        <f t="shared" si="187"/>
        <v>2.3637164753797535</v>
      </c>
      <c r="M402" s="1">
        <f t="shared" si="188"/>
        <v>0.9454865901519014</v>
      </c>
      <c r="N402" s="1">
        <f t="shared" si="189"/>
        <v>3.9674319987019109</v>
      </c>
      <c r="O402" s="247">
        <f t="shared" si="190"/>
        <v>-1.53256800129809</v>
      </c>
      <c r="Q402" s="251">
        <f t="shared" si="175"/>
        <v>-0.81151199393635798</v>
      </c>
      <c r="R402" s="148">
        <f t="shared" si="176"/>
        <v>-3.3306690738754696E-16</v>
      </c>
      <c r="T402" s="253">
        <f t="shared" si="177"/>
        <v>3.9674273536149269</v>
      </c>
      <c r="W402" s="3">
        <v>394</v>
      </c>
      <c r="X402" s="248">
        <f t="shared" si="174"/>
        <v>-0.86602540378445625</v>
      </c>
      <c r="Y402" s="1">
        <f t="shared" si="191"/>
        <v>0.13397459621554375</v>
      </c>
      <c r="Z402" s="247">
        <f t="shared" si="192"/>
        <v>1.4145294569855147</v>
      </c>
      <c r="AA402" s="1">
        <f t="shared" si="193"/>
        <v>0.47150887733736441</v>
      </c>
      <c r="AB402" s="1">
        <f t="shared" si="194"/>
        <v>2.16086171203025</v>
      </c>
      <c r="AC402" s="1">
        <f t="shared" si="195"/>
        <v>0.86434665172698033</v>
      </c>
      <c r="AD402" s="1">
        <f t="shared" si="196"/>
        <v>3.5753911690157647</v>
      </c>
      <c r="AE402" s="3">
        <v>393.5</v>
      </c>
      <c r="AF402" s="247">
        <f t="shared" si="197"/>
        <v>1.6037213687941527</v>
      </c>
      <c r="AG402" s="247">
        <f t="shared" si="198"/>
        <v>0.53457272199444605</v>
      </c>
      <c r="AH402" s="1">
        <f t="shared" si="199"/>
        <v>2.3637109428572085</v>
      </c>
      <c r="AI402" s="1">
        <f t="shared" si="200"/>
        <v>0.94548652870038485</v>
      </c>
      <c r="AJ402" s="1">
        <f t="shared" si="201"/>
        <v>3.9674323116513612</v>
      </c>
      <c r="AK402" s="247">
        <f t="shared" si="202"/>
        <v>-1.5325679906738054</v>
      </c>
    </row>
    <row r="403" spans="1:37" hidden="1" x14ac:dyDescent="0.3">
      <c r="A403" s="3">
        <v>395</v>
      </c>
      <c r="B403" s="248">
        <f t="shared" si="178"/>
        <v>-0.50000000000001565</v>
      </c>
      <c r="C403" s="249">
        <f t="shared" si="179"/>
        <v>0.49999999999998435</v>
      </c>
      <c r="D403" s="247">
        <f t="shared" si="180"/>
        <v>1.4387538052613742</v>
      </c>
      <c r="E403" s="1">
        <f t="shared" si="181"/>
        <v>0.47958460175379142</v>
      </c>
      <c r="F403" s="1">
        <f t="shared" si="182"/>
        <v>1.8408225004247987</v>
      </c>
      <c r="G403" s="1">
        <f t="shared" si="183"/>
        <v>0.73632900016991942</v>
      </c>
      <c r="H403" s="1">
        <f t="shared" si="184"/>
        <v>3.2795763056861729</v>
      </c>
      <c r="I403" s="3">
        <v>394.5</v>
      </c>
      <c r="J403" s="247">
        <f t="shared" si="185"/>
        <v>1.4273107331164809</v>
      </c>
      <c r="K403" s="247">
        <f t="shared" si="186"/>
        <v>0.47577024437216031</v>
      </c>
      <c r="L403" s="1">
        <f t="shared" si="187"/>
        <v>1.9895362997726109</v>
      </c>
      <c r="M403" s="1">
        <f t="shared" si="188"/>
        <v>0.79581451990904439</v>
      </c>
      <c r="N403" s="1">
        <f t="shared" si="189"/>
        <v>3.4168470328890921</v>
      </c>
      <c r="O403" s="247">
        <f t="shared" si="190"/>
        <v>-2.0831529671109088</v>
      </c>
      <c r="Q403" s="251">
        <f t="shared" si="175"/>
        <v>-0.29581451990906027</v>
      </c>
      <c r="R403" s="148">
        <f t="shared" si="176"/>
        <v>0</v>
      </c>
      <c r="T403" s="253">
        <f t="shared" si="177"/>
        <v>3.4168559312932341</v>
      </c>
      <c r="W403" s="3">
        <v>395</v>
      </c>
      <c r="X403" s="248">
        <f t="shared" si="174"/>
        <v>-0.50000000000001565</v>
      </c>
      <c r="Y403" s="1">
        <f t="shared" si="191"/>
        <v>0.49999999999998435</v>
      </c>
      <c r="Z403" s="247">
        <f t="shared" si="192"/>
        <v>1.438758488207347</v>
      </c>
      <c r="AA403" s="1">
        <f t="shared" si="193"/>
        <v>0.47958520494861406</v>
      </c>
      <c r="AB403" s="1">
        <f t="shared" si="194"/>
        <v>1.8408182113394045</v>
      </c>
      <c r="AC403" s="1">
        <f t="shared" si="195"/>
        <v>0.73632896013245164</v>
      </c>
      <c r="AD403" s="1">
        <f t="shared" si="196"/>
        <v>3.2795766995467517</v>
      </c>
      <c r="AE403" s="3">
        <v>394.5</v>
      </c>
      <c r="AF403" s="247">
        <f t="shared" si="197"/>
        <v>1.4273157568435473</v>
      </c>
      <c r="AG403" s="247">
        <f t="shared" si="198"/>
        <v>0.475770968778152</v>
      </c>
      <c r="AH403" s="1">
        <f t="shared" si="199"/>
        <v>1.9895316462663923</v>
      </c>
      <c r="AI403" s="1">
        <f t="shared" si="200"/>
        <v>0.79581446946899759</v>
      </c>
      <c r="AJ403" s="1">
        <f t="shared" si="201"/>
        <v>3.4168474031099398</v>
      </c>
      <c r="AK403" s="247">
        <f t="shared" si="202"/>
        <v>-2.0831528992152268</v>
      </c>
    </row>
    <row r="404" spans="1:37" hidden="1" x14ac:dyDescent="0.3">
      <c r="A404" s="3">
        <v>396</v>
      </c>
      <c r="B404" s="248">
        <f t="shared" si="178"/>
        <v>-2.9402261875199898E-14</v>
      </c>
      <c r="C404" s="249">
        <f t="shared" si="179"/>
        <v>0.99999999999997058</v>
      </c>
      <c r="D404" s="247">
        <f t="shared" si="180"/>
        <v>1.8813182179555659</v>
      </c>
      <c r="E404" s="1">
        <f t="shared" si="181"/>
        <v>0.62710607265185525</v>
      </c>
      <c r="F404" s="1">
        <f t="shared" si="182"/>
        <v>1.6974043035678565</v>
      </c>
      <c r="G404" s="1">
        <f t="shared" si="183"/>
        <v>0.67896172142714262</v>
      </c>
      <c r="H404" s="1">
        <f t="shared" si="184"/>
        <v>3.5787225215234226</v>
      </c>
      <c r="I404" s="3">
        <v>395.5</v>
      </c>
      <c r="J404" s="247">
        <f t="shared" si="185"/>
        <v>1.6723067619173362</v>
      </c>
      <c r="K404" s="247">
        <f t="shared" si="186"/>
        <v>0.55743558730577869</v>
      </c>
      <c r="L404" s="1">
        <f t="shared" si="187"/>
        <v>1.7521344604068021</v>
      </c>
      <c r="M404" s="1">
        <f t="shared" si="188"/>
        <v>0.70085378416272082</v>
      </c>
      <c r="N404" s="1">
        <f t="shared" si="189"/>
        <v>3.4244412223241385</v>
      </c>
      <c r="O404" s="247">
        <f t="shared" si="190"/>
        <v>-2.0755587776758624</v>
      </c>
      <c r="Q404" s="251">
        <f t="shared" si="175"/>
        <v>0.29914621583724976</v>
      </c>
      <c r="R404" s="148">
        <f t="shared" si="176"/>
        <v>0</v>
      </c>
      <c r="T404" s="253">
        <f t="shared" si="177"/>
        <v>3.424464536920552</v>
      </c>
      <c r="W404" s="3">
        <v>396</v>
      </c>
      <c r="X404" s="248">
        <f t="shared" si="174"/>
        <v>-2.9402261875199898E-14</v>
      </c>
      <c r="Y404" s="1">
        <f t="shared" si="191"/>
        <v>0.99999999999997058</v>
      </c>
      <c r="Z404" s="247">
        <f t="shared" si="192"/>
        <v>1.881322527080616</v>
      </c>
      <c r="AA404" s="1">
        <f t="shared" si="193"/>
        <v>0.62710625662308739</v>
      </c>
      <c r="AB404" s="1">
        <f t="shared" si="194"/>
        <v>1.6974004142165924</v>
      </c>
      <c r="AC404" s="1">
        <f t="shared" si="195"/>
        <v>0.67896171073790701</v>
      </c>
      <c r="AD404" s="1">
        <f t="shared" si="196"/>
        <v>3.5787229412972081</v>
      </c>
      <c r="AE404" s="3">
        <v>395.5</v>
      </c>
      <c r="AF404" s="247">
        <f t="shared" si="197"/>
        <v>1.6723112231725243</v>
      </c>
      <c r="AG404" s="247">
        <f t="shared" si="198"/>
        <v>0.55743596112670157</v>
      </c>
      <c r="AH404" s="1">
        <f t="shared" si="199"/>
        <v>1.7521304084512657</v>
      </c>
      <c r="AI404" s="1">
        <f t="shared" si="200"/>
        <v>0.70085375824951313</v>
      </c>
      <c r="AJ404" s="1">
        <f t="shared" si="201"/>
        <v>3.42444163162379</v>
      </c>
      <c r="AK404" s="247">
        <f t="shared" si="202"/>
        <v>-2.0755586707013767</v>
      </c>
    </row>
    <row r="405" spans="1:37" hidden="1" x14ac:dyDescent="0.3">
      <c r="A405" s="3">
        <v>397</v>
      </c>
      <c r="B405" s="248">
        <f t="shared" si="178"/>
        <v>0.4999999999999894</v>
      </c>
      <c r="C405" s="249">
        <f t="shared" si="179"/>
        <v>1.4999999999999893</v>
      </c>
      <c r="D405" s="247">
        <f t="shared" si="180"/>
        <v>2.6236325107359866</v>
      </c>
      <c r="E405" s="1">
        <f t="shared" si="181"/>
        <v>0.87454417024532882</v>
      </c>
      <c r="F405" s="1">
        <f t="shared" si="182"/>
        <v>1.7690409754186025</v>
      </c>
      <c r="G405" s="1">
        <f t="shared" si="183"/>
        <v>0.70761639016744105</v>
      </c>
      <c r="H405" s="1">
        <f t="shared" si="184"/>
        <v>4.3926734861545889</v>
      </c>
      <c r="I405" s="3">
        <v>396.5</v>
      </c>
      <c r="J405" s="247">
        <f t="shared" si="185"/>
        <v>2.2730571216587059</v>
      </c>
      <c r="K405" s="247">
        <f t="shared" si="186"/>
        <v>0.75768570721956863</v>
      </c>
      <c r="L405" s="1">
        <f t="shared" si="187"/>
        <v>1.715122588422056</v>
      </c>
      <c r="M405" s="1">
        <f t="shared" si="188"/>
        <v>0.68604903536882245</v>
      </c>
      <c r="N405" s="1">
        <f t="shared" si="189"/>
        <v>3.9881797100807619</v>
      </c>
      <c r="O405" s="247">
        <f t="shared" si="190"/>
        <v>-1.511820289919239</v>
      </c>
      <c r="Q405" s="251">
        <f t="shared" si="175"/>
        <v>0.81395096463116623</v>
      </c>
      <c r="R405" s="148">
        <f t="shared" si="176"/>
        <v>0</v>
      </c>
      <c r="T405" s="253">
        <f t="shared" si="177"/>
        <v>3.9882144507635151</v>
      </c>
      <c r="W405" s="3">
        <v>397</v>
      </c>
      <c r="X405" s="248">
        <f t="shared" si="174"/>
        <v>0.4999999999999894</v>
      </c>
      <c r="Y405" s="1">
        <f t="shared" si="191"/>
        <v>1.4999999999999893</v>
      </c>
      <c r="Z405" s="247">
        <f t="shared" si="192"/>
        <v>2.6236368967901971</v>
      </c>
      <c r="AA405" s="1">
        <f t="shared" si="193"/>
        <v>0.87454388569802721</v>
      </c>
      <c r="AB405" s="1">
        <f t="shared" si="194"/>
        <v>1.7690370035811225</v>
      </c>
      <c r="AC405" s="1">
        <f t="shared" si="195"/>
        <v>0.70761641169060974</v>
      </c>
      <c r="AD405" s="1">
        <f t="shared" si="196"/>
        <v>4.3926739003713191</v>
      </c>
      <c r="AE405" s="3">
        <v>396.5</v>
      </c>
      <c r="AF405" s="247">
        <f t="shared" si="197"/>
        <v>2.2730614304289509</v>
      </c>
      <c r="AG405" s="247">
        <f t="shared" si="198"/>
        <v>0.75768563029040803</v>
      </c>
      <c r="AH405" s="1">
        <f t="shared" si="199"/>
        <v>1.7151186993665399</v>
      </c>
      <c r="AI405" s="1">
        <f t="shared" si="200"/>
        <v>0.68604904092587726</v>
      </c>
      <c r="AJ405" s="1">
        <f t="shared" si="201"/>
        <v>3.9881801297954906</v>
      </c>
      <c r="AK405" s="247">
        <f t="shared" si="202"/>
        <v>-1.511820172529676</v>
      </c>
    </row>
    <row r="406" spans="1:37" hidden="1" x14ac:dyDescent="0.3">
      <c r="A406" s="3">
        <v>398</v>
      </c>
      <c r="B406" s="248">
        <f t="shared" si="178"/>
        <v>0.86602540378442694</v>
      </c>
      <c r="C406" s="249">
        <f t="shared" si="179"/>
        <v>1.8660254037844268</v>
      </c>
      <c r="D406" s="247">
        <f t="shared" si="180"/>
        <v>3.4667941683220191</v>
      </c>
      <c r="E406" s="1">
        <f t="shared" si="181"/>
        <v>1.1555980561073398</v>
      </c>
      <c r="F406" s="1">
        <f t="shared" si="182"/>
        <v>2.0365375276061766</v>
      </c>
      <c r="G406" s="1">
        <f t="shared" si="183"/>
        <v>0.81461501104247058</v>
      </c>
      <c r="H406" s="1">
        <f t="shared" si="184"/>
        <v>5.5033316959281962</v>
      </c>
      <c r="I406" s="3">
        <v>397.5</v>
      </c>
      <c r="J406" s="247">
        <f t="shared" si="185"/>
        <v>3.0685912385951823</v>
      </c>
      <c r="K406" s="247">
        <f t="shared" si="186"/>
        <v>1.022863746198394</v>
      </c>
      <c r="L406" s="1">
        <f t="shared" si="187"/>
        <v>1.8884179850270508</v>
      </c>
      <c r="M406" s="1">
        <f t="shared" si="188"/>
        <v>0.75536719401082031</v>
      </c>
      <c r="N406" s="1">
        <f t="shared" si="189"/>
        <v>4.957009223622233</v>
      </c>
      <c r="O406" s="247">
        <f t="shared" si="190"/>
        <v>-0.54299077637776794</v>
      </c>
      <c r="Q406" s="251">
        <f t="shared" si="175"/>
        <v>1.1106582097736073</v>
      </c>
      <c r="R406" s="148">
        <f t="shared" si="176"/>
        <v>0</v>
      </c>
      <c r="T406" s="253">
        <f t="shared" si="177"/>
        <v>4.9570493386746737</v>
      </c>
      <c r="W406" s="3">
        <v>398</v>
      </c>
      <c r="X406" s="248">
        <f t="shared" si="174"/>
        <v>0.86602540378442694</v>
      </c>
      <c r="Y406" s="1">
        <f t="shared" si="191"/>
        <v>1.8660254037844268</v>
      </c>
      <c r="Z406" s="247">
        <f t="shared" si="192"/>
        <v>3.4667990614423672</v>
      </c>
      <c r="AA406" s="1">
        <f t="shared" si="193"/>
        <v>1.1555973792857241</v>
      </c>
      <c r="AB406" s="1">
        <f t="shared" si="194"/>
        <v>2.0365330131642487</v>
      </c>
      <c r="AC406" s="1">
        <f t="shared" si="195"/>
        <v>0.81461505901092779</v>
      </c>
      <c r="AD406" s="1">
        <f t="shared" si="196"/>
        <v>5.5033320746066163</v>
      </c>
      <c r="AE406" s="3">
        <v>397.5</v>
      </c>
      <c r="AF406" s="247">
        <f t="shared" si="197"/>
        <v>3.0685958457256381</v>
      </c>
      <c r="AG406" s="247">
        <f t="shared" si="198"/>
        <v>1.022863239132257</v>
      </c>
      <c r="AH406" s="1">
        <f t="shared" si="199"/>
        <v>1.8884137765719637</v>
      </c>
      <c r="AI406" s="1">
        <f t="shared" si="200"/>
        <v>0.75536722954912949</v>
      </c>
      <c r="AJ406" s="1">
        <f t="shared" si="201"/>
        <v>4.9570096222976021</v>
      </c>
      <c r="AK406" s="247">
        <f t="shared" si="202"/>
        <v>-0.54299068002756457</v>
      </c>
    </row>
    <row r="407" spans="1:37" hidden="1" x14ac:dyDescent="0.3">
      <c r="A407" s="3">
        <v>399</v>
      </c>
      <c r="B407" s="248">
        <f t="shared" si="178"/>
        <v>1</v>
      </c>
      <c r="C407" s="249">
        <f t="shared" si="179"/>
        <v>2</v>
      </c>
      <c r="D407" s="247">
        <f t="shared" si="180"/>
        <v>4.1848787054746106</v>
      </c>
      <c r="E407" s="1">
        <f t="shared" si="181"/>
        <v>1.3949595684915368</v>
      </c>
      <c r="F407" s="1">
        <f t="shared" si="182"/>
        <v>2.4282184749938063</v>
      </c>
      <c r="G407" s="1">
        <f t="shared" si="183"/>
        <v>0.97128738999752251</v>
      </c>
      <c r="H407" s="1">
        <f t="shared" si="184"/>
        <v>6.6130971804684169</v>
      </c>
      <c r="I407" s="3">
        <v>398.5</v>
      </c>
      <c r="J407" s="247">
        <f t="shared" si="185"/>
        <v>3.8457463885422256</v>
      </c>
      <c r="K407" s="247">
        <f t="shared" si="186"/>
        <v>1.2819154628474085</v>
      </c>
      <c r="L407" s="1">
        <f t="shared" si="187"/>
        <v>2.2255862886494473</v>
      </c>
      <c r="M407" s="1">
        <f t="shared" si="188"/>
        <v>0.89023451545977894</v>
      </c>
      <c r="N407" s="1">
        <f t="shared" si="189"/>
        <v>6.0713326771916734</v>
      </c>
      <c r="O407" s="247">
        <f t="shared" si="190"/>
        <v>0.57133267719167247</v>
      </c>
      <c r="Q407" s="251">
        <f t="shared" si="175"/>
        <v>1.1097654845402207</v>
      </c>
      <c r="R407" s="148">
        <f t="shared" si="176"/>
        <v>0</v>
      </c>
      <c r="T407" s="253">
        <f t="shared" si="177"/>
        <v>6.0713706748393239</v>
      </c>
      <c r="W407" s="3">
        <v>399</v>
      </c>
      <c r="X407" s="248">
        <f t="shared" si="174"/>
        <v>1</v>
      </c>
      <c r="Y407" s="1">
        <f t="shared" si="191"/>
        <v>2</v>
      </c>
      <c r="Z407" s="247">
        <f t="shared" si="192"/>
        <v>4.1848843999301106</v>
      </c>
      <c r="AA407" s="1">
        <f t="shared" si="193"/>
        <v>1.3949586807494125</v>
      </c>
      <c r="AB407" s="1">
        <f t="shared" si="194"/>
        <v>2.4282131032196235</v>
      </c>
      <c r="AC407" s="1">
        <f t="shared" si="195"/>
        <v>0.97128745155815899</v>
      </c>
      <c r="AD407" s="1">
        <f t="shared" si="196"/>
        <v>6.6130975031497341</v>
      </c>
      <c r="AE407" s="3">
        <v>398.5</v>
      </c>
      <c r="AF407" s="247">
        <f t="shared" si="197"/>
        <v>3.8457516649326671</v>
      </c>
      <c r="AG407" s="247">
        <f t="shared" si="198"/>
        <v>1.2819146615122565</v>
      </c>
      <c r="AH407" s="1">
        <f t="shared" si="199"/>
        <v>2.2255813640780535</v>
      </c>
      <c r="AI407" s="1">
        <f t="shared" si="200"/>
        <v>0.89023457145688067</v>
      </c>
      <c r="AJ407" s="1">
        <f t="shared" si="201"/>
        <v>6.0713330290107201</v>
      </c>
      <c r="AK407" s="247">
        <f t="shared" si="202"/>
        <v>0.57133272668555346</v>
      </c>
    </row>
    <row r="408" spans="1:37" hidden="1" x14ac:dyDescent="0.3">
      <c r="A408" s="3">
        <v>400</v>
      </c>
      <c r="B408" s="248">
        <f t="shared" si="178"/>
        <v>0.86602540378444748</v>
      </c>
      <c r="C408" s="249">
        <f t="shared" si="179"/>
        <v>1.8660254037844475</v>
      </c>
      <c r="D408" s="247">
        <f t="shared" si="180"/>
        <v>4.5854759503664448</v>
      </c>
      <c r="E408" s="1">
        <f t="shared" si="181"/>
        <v>1.5284919834554815</v>
      </c>
      <c r="F408" s="1">
        <f t="shared" si="182"/>
        <v>2.8391332240383194</v>
      </c>
      <c r="G408" s="1">
        <f t="shared" si="183"/>
        <v>1.1356532896153277</v>
      </c>
      <c r="H408" s="1">
        <f t="shared" si="184"/>
        <v>7.4246091744047646</v>
      </c>
      <c r="I408" s="3">
        <v>399.5</v>
      </c>
      <c r="J408" s="247">
        <f t="shared" si="185"/>
        <v>4.3962844766778408</v>
      </c>
      <c r="K408" s="247">
        <f t="shared" si="186"/>
        <v>1.4654281588926137</v>
      </c>
      <c r="L408" s="1">
        <f t="shared" si="187"/>
        <v>2.636283524620251</v>
      </c>
      <c r="M408" s="1">
        <f t="shared" si="188"/>
        <v>1.0545134098481004</v>
      </c>
      <c r="N408" s="1">
        <f t="shared" si="189"/>
        <v>7.0325680012980918</v>
      </c>
      <c r="O408" s="247">
        <f t="shared" si="190"/>
        <v>1.5325680012980909</v>
      </c>
      <c r="Q408" s="251">
        <f t="shared" si="175"/>
        <v>0.81151199393634776</v>
      </c>
      <c r="R408" s="148">
        <f t="shared" si="176"/>
        <v>0</v>
      </c>
      <c r="T408" s="253">
        <f t="shared" si="177"/>
        <v>7.0325969571232294</v>
      </c>
      <c r="W408" s="3">
        <v>400</v>
      </c>
      <c r="X408" s="248">
        <f t="shared" si="174"/>
        <v>0.86602540378444748</v>
      </c>
      <c r="Y408" s="1">
        <f t="shared" si="191"/>
        <v>1.8660254037844475</v>
      </c>
      <c r="Z408" s="247">
        <f t="shared" si="192"/>
        <v>4.5854825257090042</v>
      </c>
      <c r="AA408" s="1">
        <f t="shared" si="193"/>
        <v>1.5284911226626337</v>
      </c>
      <c r="AB408" s="1">
        <f t="shared" si="194"/>
        <v>2.83912690992556</v>
      </c>
      <c r="AC408" s="1">
        <f t="shared" si="195"/>
        <v>1.1356533482730209</v>
      </c>
      <c r="AD408" s="1">
        <f t="shared" si="196"/>
        <v>7.4246094356345642</v>
      </c>
      <c r="AE408" s="3">
        <v>399.5</v>
      </c>
      <c r="AF408" s="247">
        <f t="shared" si="197"/>
        <v>4.396290613900371</v>
      </c>
      <c r="AG408" s="247">
        <f t="shared" si="198"/>
        <v>1.4654272780055535</v>
      </c>
      <c r="AH408" s="1">
        <f t="shared" si="199"/>
        <v>2.6362776790986029</v>
      </c>
      <c r="AI408" s="1">
        <f t="shared" si="200"/>
        <v>1.0545134712996169</v>
      </c>
      <c r="AJ408" s="1">
        <f t="shared" si="201"/>
        <v>7.0325682929989739</v>
      </c>
      <c r="AK408" s="247">
        <f t="shared" si="202"/>
        <v>1.5325679906738072</v>
      </c>
    </row>
    <row r="409" spans="1:37" hidden="1" x14ac:dyDescent="0.3">
      <c r="A409" s="3">
        <v>401</v>
      </c>
      <c r="B409" s="248">
        <f t="shared" si="178"/>
        <v>0.50000000000002509</v>
      </c>
      <c r="C409" s="249">
        <f t="shared" si="179"/>
        <v>1.5000000000000251</v>
      </c>
      <c r="D409" s="247">
        <f t="shared" si="180"/>
        <v>4.5612461947386302</v>
      </c>
      <c r="E409" s="1">
        <f t="shared" si="181"/>
        <v>1.5204153982462101</v>
      </c>
      <c r="F409" s="1">
        <f t="shared" si="182"/>
        <v>3.1591774995752027</v>
      </c>
      <c r="G409" s="1">
        <f t="shared" si="183"/>
        <v>1.263670999830081</v>
      </c>
      <c r="H409" s="1">
        <f t="shared" si="184"/>
        <v>7.7204236943138334</v>
      </c>
      <c r="I409" s="3">
        <v>400.5</v>
      </c>
      <c r="J409" s="247">
        <f t="shared" si="185"/>
        <v>4.5726892668835193</v>
      </c>
      <c r="K409" s="247">
        <f t="shared" si="186"/>
        <v>1.5242297556278397</v>
      </c>
      <c r="L409" s="1">
        <f t="shared" si="187"/>
        <v>3.0104637002273904</v>
      </c>
      <c r="M409" s="1">
        <f t="shared" si="188"/>
        <v>1.2041854800909562</v>
      </c>
      <c r="N409" s="1">
        <f t="shared" si="189"/>
        <v>7.5831529671109097</v>
      </c>
      <c r="O409" s="247">
        <f t="shared" si="190"/>
        <v>2.0831529671109088</v>
      </c>
      <c r="Q409" s="251">
        <f t="shared" si="175"/>
        <v>0.29581451990906871</v>
      </c>
      <c r="R409" s="148">
        <f t="shared" si="176"/>
        <v>0</v>
      </c>
      <c r="T409" s="253">
        <f t="shared" si="177"/>
        <v>7.5831683794449329</v>
      </c>
      <c r="W409" s="3">
        <v>401</v>
      </c>
      <c r="X409" s="248">
        <f t="shared" si="174"/>
        <v>0.50000000000002509</v>
      </c>
      <c r="Y409" s="1">
        <f t="shared" si="191"/>
        <v>1.5000000000000251</v>
      </c>
      <c r="Z409" s="247">
        <f t="shared" si="192"/>
        <v>4.5612534944871816</v>
      </c>
      <c r="AA409" s="1">
        <f t="shared" si="193"/>
        <v>1.5204147950513873</v>
      </c>
      <c r="AB409" s="1">
        <f t="shared" si="194"/>
        <v>3.1591704106164045</v>
      </c>
      <c r="AC409" s="1">
        <f t="shared" si="195"/>
        <v>1.2636710398675493</v>
      </c>
      <c r="AD409" s="1">
        <f t="shared" si="196"/>
        <v>7.7204239051035861</v>
      </c>
      <c r="AE409" s="3">
        <v>400.5</v>
      </c>
      <c r="AF409" s="247">
        <f t="shared" si="197"/>
        <v>4.5726962258509767</v>
      </c>
      <c r="AG409" s="247">
        <f t="shared" si="198"/>
        <v>1.5242290312218478</v>
      </c>
      <c r="AH409" s="1">
        <f t="shared" si="199"/>
        <v>3.0104569756894173</v>
      </c>
      <c r="AI409" s="1">
        <f t="shared" si="200"/>
        <v>1.2041855305310034</v>
      </c>
      <c r="AJ409" s="1">
        <f t="shared" si="201"/>
        <v>7.5831532015403944</v>
      </c>
      <c r="AK409" s="247">
        <f t="shared" si="202"/>
        <v>2.0831528992152277</v>
      </c>
    </row>
    <row r="410" spans="1:37" hidden="1" x14ac:dyDescent="0.3">
      <c r="A410" s="3">
        <v>402</v>
      </c>
      <c r="B410" s="248">
        <f t="shared" si="178"/>
        <v>1.1761208326688255E-14</v>
      </c>
      <c r="C410" s="249">
        <f t="shared" si="179"/>
        <v>1.0000000000000118</v>
      </c>
      <c r="D410" s="247">
        <f t="shared" si="180"/>
        <v>4.1186817820444226</v>
      </c>
      <c r="E410" s="1">
        <f t="shared" si="181"/>
        <v>1.3728939273481409</v>
      </c>
      <c r="F410" s="1">
        <f t="shared" si="182"/>
        <v>3.3025956964321428</v>
      </c>
      <c r="G410" s="1">
        <f t="shared" si="183"/>
        <v>1.3210382785728572</v>
      </c>
      <c r="H410" s="1">
        <f t="shared" si="184"/>
        <v>7.4212774784765649</v>
      </c>
      <c r="I410" s="3">
        <v>401.5</v>
      </c>
      <c r="J410" s="247">
        <f t="shared" si="185"/>
        <v>4.3276932380826594</v>
      </c>
      <c r="K410" s="247">
        <f t="shared" si="186"/>
        <v>1.4425644126942199</v>
      </c>
      <c r="L410" s="1">
        <f t="shared" si="187"/>
        <v>3.2478655395931986</v>
      </c>
      <c r="M410" s="1">
        <f t="shared" si="188"/>
        <v>1.2991462158372795</v>
      </c>
      <c r="N410" s="1">
        <f t="shared" si="189"/>
        <v>7.5755587776758579</v>
      </c>
      <c r="O410" s="247">
        <f t="shared" si="190"/>
        <v>2.0755587776758571</v>
      </c>
      <c r="Q410" s="251">
        <f t="shared" si="175"/>
        <v>-0.29914621583726841</v>
      </c>
      <c r="R410" s="148">
        <f t="shared" si="176"/>
        <v>0</v>
      </c>
      <c r="T410" s="253">
        <f t="shared" si="177"/>
        <v>7.575559773817627</v>
      </c>
      <c r="W410" s="3">
        <v>402</v>
      </c>
      <c r="X410" s="248">
        <f t="shared" si="174"/>
        <v>1.1761208326688255E-14</v>
      </c>
      <c r="Y410" s="1">
        <f t="shared" si="191"/>
        <v>1.0000000000000118</v>
      </c>
      <c r="Z410" s="247">
        <f t="shared" si="192"/>
        <v>4.1186894556138967</v>
      </c>
      <c r="AA410" s="1">
        <f t="shared" si="193"/>
        <v>1.3728937433769086</v>
      </c>
      <c r="AB410" s="1">
        <f t="shared" si="194"/>
        <v>3.3025882077392144</v>
      </c>
      <c r="AC410" s="1">
        <f t="shared" si="195"/>
        <v>1.3210382892620929</v>
      </c>
      <c r="AD410" s="1">
        <f t="shared" si="196"/>
        <v>7.421277663353111</v>
      </c>
      <c r="AE410" s="3">
        <v>401.5</v>
      </c>
      <c r="AF410" s="247">
        <f t="shared" si="197"/>
        <v>4.3277007595219956</v>
      </c>
      <c r="AG410" s="247">
        <f t="shared" si="198"/>
        <v>1.4425640388732968</v>
      </c>
      <c r="AH410" s="1">
        <f t="shared" si="199"/>
        <v>3.2478582135045428</v>
      </c>
      <c r="AI410" s="1">
        <f t="shared" si="200"/>
        <v>1.2991462417504875</v>
      </c>
      <c r="AJ410" s="1">
        <f t="shared" si="201"/>
        <v>7.5755589730265385</v>
      </c>
      <c r="AK410" s="247">
        <f t="shared" si="202"/>
        <v>2.0755586707013718</v>
      </c>
    </row>
    <row r="411" spans="1:37" hidden="1" x14ac:dyDescent="0.3">
      <c r="A411" s="3">
        <v>403</v>
      </c>
      <c r="B411" s="248">
        <f t="shared" si="178"/>
        <v>-0.49999999999998007</v>
      </c>
      <c r="C411" s="249">
        <f t="shared" si="179"/>
        <v>0.50000000000001998</v>
      </c>
      <c r="D411" s="247">
        <f t="shared" si="180"/>
        <v>3.376367489264013</v>
      </c>
      <c r="E411" s="1">
        <f t="shared" si="181"/>
        <v>1.1254558297546711</v>
      </c>
      <c r="F411" s="1">
        <f t="shared" si="182"/>
        <v>3.2309590245813955</v>
      </c>
      <c r="G411" s="1">
        <f t="shared" si="183"/>
        <v>1.2923836098325583</v>
      </c>
      <c r="H411" s="1">
        <f t="shared" si="184"/>
        <v>6.6073265138454085</v>
      </c>
      <c r="I411" s="3">
        <v>402.5</v>
      </c>
      <c r="J411" s="247">
        <f t="shared" si="185"/>
        <v>3.7269428783412883</v>
      </c>
      <c r="K411" s="247">
        <f t="shared" si="186"/>
        <v>1.2423142927804294</v>
      </c>
      <c r="L411" s="1">
        <f t="shared" si="187"/>
        <v>3.2848774115779422</v>
      </c>
      <c r="M411" s="1">
        <f t="shared" si="188"/>
        <v>1.3139509646311769</v>
      </c>
      <c r="N411" s="1">
        <f t="shared" si="189"/>
        <v>7.0118202899192301</v>
      </c>
      <c r="O411" s="247">
        <f t="shared" si="190"/>
        <v>1.5118202899192292</v>
      </c>
      <c r="Q411" s="251">
        <f t="shared" si="175"/>
        <v>-0.81395096463115646</v>
      </c>
      <c r="R411" s="148">
        <f t="shared" si="176"/>
        <v>0</v>
      </c>
      <c r="T411" s="253">
        <f t="shared" si="177"/>
        <v>7.0118098599746741</v>
      </c>
      <c r="W411" s="3">
        <v>403</v>
      </c>
      <c r="X411" s="248">
        <f t="shared" si="174"/>
        <v>-0.49999999999998007</v>
      </c>
      <c r="Y411" s="1">
        <f t="shared" si="191"/>
        <v>0.50000000000001998</v>
      </c>
      <c r="Z411" s="247">
        <f t="shared" si="192"/>
        <v>3.3763750859043271</v>
      </c>
      <c r="AA411" s="1">
        <f t="shared" si="193"/>
        <v>1.1254561143019726</v>
      </c>
      <c r="AB411" s="1">
        <f t="shared" si="194"/>
        <v>3.2309516183746827</v>
      </c>
      <c r="AC411" s="1">
        <f t="shared" si="195"/>
        <v>1.2923835883093895</v>
      </c>
      <c r="AD411" s="1">
        <f t="shared" si="196"/>
        <v>6.6073267042790098</v>
      </c>
      <c r="AE411" s="3">
        <v>402.5</v>
      </c>
      <c r="AF411" s="247">
        <f t="shared" si="197"/>
        <v>3.726950552265567</v>
      </c>
      <c r="AG411" s="247">
        <f t="shared" si="198"/>
        <v>1.2423143697095897</v>
      </c>
      <c r="AH411" s="1">
        <f t="shared" si="199"/>
        <v>3.2848699225892664</v>
      </c>
      <c r="AI411" s="1">
        <f t="shared" si="200"/>
        <v>1.3139509590741225</v>
      </c>
      <c r="AJ411" s="1">
        <f t="shared" si="201"/>
        <v>7.011820474854833</v>
      </c>
      <c r="AK411" s="247">
        <f t="shared" si="202"/>
        <v>1.5118201725296663</v>
      </c>
    </row>
    <row r="412" spans="1:37" hidden="1" x14ac:dyDescent="0.3">
      <c r="A412" s="3">
        <v>404</v>
      </c>
      <c r="B412" s="248">
        <f t="shared" si="178"/>
        <v>-0.8660254037844215</v>
      </c>
      <c r="C412" s="249">
        <f t="shared" si="179"/>
        <v>0.1339745962155785</v>
      </c>
      <c r="D412" s="247">
        <f t="shared" si="180"/>
        <v>2.5332058316779849</v>
      </c>
      <c r="E412" s="1">
        <f t="shared" si="181"/>
        <v>0.84440194389266165</v>
      </c>
      <c r="F412" s="1">
        <f t="shared" si="182"/>
        <v>2.9634624723938234</v>
      </c>
      <c r="G412" s="1">
        <f t="shared" si="183"/>
        <v>1.1853849889575294</v>
      </c>
      <c r="H412" s="1">
        <f t="shared" si="184"/>
        <v>5.4966683040718083</v>
      </c>
      <c r="I412" s="3">
        <v>403.5</v>
      </c>
      <c r="J412" s="247">
        <f t="shared" si="185"/>
        <v>2.9314087614048194</v>
      </c>
      <c r="K412" s="247">
        <f t="shared" si="186"/>
        <v>0.97713625380160651</v>
      </c>
      <c r="L412" s="1">
        <f t="shared" si="187"/>
        <v>3.1115820149729476</v>
      </c>
      <c r="M412" s="1">
        <f t="shared" si="188"/>
        <v>1.2446328059891791</v>
      </c>
      <c r="N412" s="1">
        <f t="shared" si="189"/>
        <v>6.042990776377767</v>
      </c>
      <c r="O412" s="247">
        <f t="shared" si="190"/>
        <v>0.54299077637776616</v>
      </c>
      <c r="Q412" s="251">
        <f t="shared" si="175"/>
        <v>-1.1106582097736002</v>
      </c>
      <c r="R412" s="148">
        <f t="shared" si="176"/>
        <v>4.4408920985006262E-16</v>
      </c>
      <c r="T412" s="253">
        <f t="shared" si="177"/>
        <v>6.0429749720635213</v>
      </c>
      <c r="W412" s="3">
        <v>404</v>
      </c>
      <c r="X412" s="248">
        <f t="shared" si="174"/>
        <v>-0.8660254037844215</v>
      </c>
      <c r="Y412" s="1">
        <f t="shared" si="191"/>
        <v>0.1339745962155785</v>
      </c>
      <c r="Z412" s="247">
        <f t="shared" si="192"/>
        <v>2.5332129212521619</v>
      </c>
      <c r="AA412" s="1">
        <f t="shared" si="193"/>
        <v>0.8444026207142773</v>
      </c>
      <c r="AB412" s="1">
        <f t="shared" si="194"/>
        <v>2.9634556087915578</v>
      </c>
      <c r="AC412" s="1">
        <f t="shared" si="195"/>
        <v>1.185384940989072</v>
      </c>
      <c r="AD412" s="1">
        <f t="shared" si="196"/>
        <v>5.4966685300437197</v>
      </c>
      <c r="AE412" s="3">
        <v>403.5</v>
      </c>
      <c r="AF412" s="247">
        <f t="shared" si="197"/>
        <v>2.9314161369688891</v>
      </c>
      <c r="AG412" s="247">
        <f t="shared" si="198"/>
        <v>0.97713676086774404</v>
      </c>
      <c r="AH412" s="1">
        <f t="shared" si="199"/>
        <v>3.1115748453838421</v>
      </c>
      <c r="AI412" s="1">
        <f t="shared" si="200"/>
        <v>1.2446327704508702</v>
      </c>
      <c r="AJ412" s="1">
        <f t="shared" si="201"/>
        <v>6.0429909823527312</v>
      </c>
      <c r="AK412" s="247">
        <f t="shared" si="202"/>
        <v>0.54299068002756457</v>
      </c>
    </row>
    <row r="413" spans="1:37" hidden="1" x14ac:dyDescent="0.3">
      <c r="A413" s="3">
        <v>405</v>
      </c>
      <c r="B413" s="248">
        <f t="shared" si="178"/>
        <v>-1</v>
      </c>
      <c r="C413" s="249">
        <f t="shared" si="179"/>
        <v>0</v>
      </c>
      <c r="D413" s="247">
        <f t="shared" si="180"/>
        <v>1.8151212945253923</v>
      </c>
      <c r="E413" s="1">
        <f t="shared" si="181"/>
        <v>0.60504043150846409</v>
      </c>
      <c r="F413" s="1">
        <f t="shared" si="182"/>
        <v>2.5717815250061946</v>
      </c>
      <c r="G413" s="1">
        <f t="shared" si="183"/>
        <v>1.0287126100024779</v>
      </c>
      <c r="H413" s="1">
        <f t="shared" si="184"/>
        <v>4.3869028195315867</v>
      </c>
      <c r="I413" s="3">
        <v>404.5</v>
      </c>
      <c r="J413" s="247">
        <f t="shared" si="185"/>
        <v>2.1542536114577775</v>
      </c>
      <c r="K413" s="247">
        <f t="shared" si="186"/>
        <v>0.71808453715259246</v>
      </c>
      <c r="L413" s="1">
        <f t="shared" si="187"/>
        <v>2.7744137113505531</v>
      </c>
      <c r="M413" s="1">
        <f t="shared" si="188"/>
        <v>1.1097654845402212</v>
      </c>
      <c r="N413" s="1">
        <f t="shared" si="189"/>
        <v>4.9286673228083302</v>
      </c>
      <c r="O413" s="247">
        <f t="shared" si="190"/>
        <v>-0.57133267719167069</v>
      </c>
      <c r="Q413" s="251">
        <f t="shared" si="175"/>
        <v>-1.1097654845402216</v>
      </c>
      <c r="R413" s="148">
        <f t="shared" si="176"/>
        <v>-4.4408920985006262E-16</v>
      </c>
      <c r="T413" s="253">
        <f t="shared" si="177"/>
        <v>4.9286536358988711</v>
      </c>
      <c r="W413" s="3">
        <v>405</v>
      </c>
      <c r="X413" s="248">
        <f t="shared" si="174"/>
        <v>-1</v>
      </c>
      <c r="Y413" s="1">
        <f t="shared" si="191"/>
        <v>0</v>
      </c>
      <c r="Z413" s="247">
        <f t="shared" si="192"/>
        <v>1.8151275827644171</v>
      </c>
      <c r="AA413" s="1">
        <f t="shared" si="193"/>
        <v>0.60504131925058846</v>
      </c>
      <c r="AB413" s="1">
        <f t="shared" si="194"/>
        <v>2.5717755187361844</v>
      </c>
      <c r="AC413" s="1">
        <f t="shared" si="195"/>
        <v>1.0287125484418413</v>
      </c>
      <c r="AD413" s="1">
        <f t="shared" si="196"/>
        <v>4.3869031015006019</v>
      </c>
      <c r="AE413" s="3">
        <v>404.5</v>
      </c>
      <c r="AF413" s="247">
        <f t="shared" si="197"/>
        <v>2.1542603177618616</v>
      </c>
      <c r="AG413" s="247">
        <f t="shared" si="198"/>
        <v>0.71808533848774492</v>
      </c>
      <c r="AH413" s="1">
        <f t="shared" si="199"/>
        <v>2.7744072578777534</v>
      </c>
      <c r="AI413" s="1">
        <f t="shared" si="200"/>
        <v>1.1097654285431193</v>
      </c>
      <c r="AJ413" s="1">
        <f t="shared" si="201"/>
        <v>4.928667575639615</v>
      </c>
      <c r="AK413" s="247">
        <f t="shared" si="202"/>
        <v>-0.57133272668555168</v>
      </c>
    </row>
    <row r="414" spans="1:37" hidden="1" x14ac:dyDescent="0.3">
      <c r="A414" s="3">
        <v>406</v>
      </c>
      <c r="B414" s="248">
        <f t="shared" si="178"/>
        <v>-0.86602540378445281</v>
      </c>
      <c r="C414" s="249">
        <f t="shared" si="179"/>
        <v>0.13397459621554719</v>
      </c>
      <c r="D414" s="247">
        <f t="shared" si="180"/>
        <v>1.4145240496335532</v>
      </c>
      <c r="E414" s="1">
        <f t="shared" si="181"/>
        <v>0.47150801654451774</v>
      </c>
      <c r="F414" s="1">
        <f t="shared" si="182"/>
        <v>2.1608667759616811</v>
      </c>
      <c r="G414" s="1">
        <f t="shared" si="183"/>
        <v>0.86434671038467248</v>
      </c>
      <c r="H414" s="1">
        <f t="shared" si="184"/>
        <v>3.5753908255952345</v>
      </c>
      <c r="I414" s="3">
        <v>405.5</v>
      </c>
      <c r="J414" s="247">
        <f t="shared" si="185"/>
        <v>1.6037155233221592</v>
      </c>
      <c r="K414" s="247">
        <f t="shared" si="186"/>
        <v>0.53457184110738643</v>
      </c>
      <c r="L414" s="1">
        <f t="shared" si="187"/>
        <v>2.3637164753797499</v>
      </c>
      <c r="M414" s="1">
        <f t="shared" si="188"/>
        <v>0.94548659015189995</v>
      </c>
      <c r="N414" s="1">
        <f t="shared" si="189"/>
        <v>3.9674319987019091</v>
      </c>
      <c r="O414" s="247">
        <f t="shared" si="190"/>
        <v>-1.5325680012980918</v>
      </c>
      <c r="Q414" s="251">
        <f t="shared" si="175"/>
        <v>-0.81151199393635221</v>
      </c>
      <c r="R414" s="148">
        <f t="shared" si="176"/>
        <v>5.5511151231257827E-16</v>
      </c>
      <c r="T414" s="253">
        <f t="shared" si="177"/>
        <v>3.9674273536149163</v>
      </c>
      <c r="W414" s="3">
        <v>406</v>
      </c>
      <c r="X414" s="248">
        <f t="shared" si="174"/>
        <v>-0.86602540378445281</v>
      </c>
      <c r="Y414" s="1">
        <f t="shared" si="191"/>
        <v>0.13397459621554719</v>
      </c>
      <c r="Z414" s="247">
        <f t="shared" si="192"/>
        <v>1.4145294569855178</v>
      </c>
      <c r="AA414" s="1">
        <f t="shared" si="193"/>
        <v>0.47150887733736546</v>
      </c>
      <c r="AB414" s="1">
        <f t="shared" si="194"/>
        <v>2.1608617120302478</v>
      </c>
      <c r="AC414" s="1">
        <f t="shared" si="195"/>
        <v>0.86434665172697944</v>
      </c>
      <c r="AD414" s="1">
        <f t="shared" si="196"/>
        <v>3.5753911690157656</v>
      </c>
      <c r="AE414" s="3">
        <v>405.5</v>
      </c>
      <c r="AF414" s="247">
        <f t="shared" si="197"/>
        <v>1.6037213687941543</v>
      </c>
      <c r="AG414" s="247">
        <f t="shared" si="198"/>
        <v>0.53457272199444661</v>
      </c>
      <c r="AH414" s="1">
        <f t="shared" si="199"/>
        <v>2.363710942857205</v>
      </c>
      <c r="AI414" s="1">
        <f t="shared" si="200"/>
        <v>0.94548652870038352</v>
      </c>
      <c r="AJ414" s="1">
        <f t="shared" si="201"/>
        <v>3.9674323116513595</v>
      </c>
      <c r="AK414" s="247">
        <f t="shared" si="202"/>
        <v>-1.5325679906738072</v>
      </c>
    </row>
    <row r="415" spans="1:37" hidden="1" x14ac:dyDescent="0.3">
      <c r="A415" s="3">
        <v>407</v>
      </c>
      <c r="B415" s="248">
        <f t="shared" si="178"/>
        <v>-0.50000000000000977</v>
      </c>
      <c r="C415" s="249">
        <f t="shared" si="179"/>
        <v>0.49999999999999023</v>
      </c>
      <c r="D415" s="247">
        <f t="shared" si="180"/>
        <v>1.4387538052613813</v>
      </c>
      <c r="E415" s="1">
        <f t="shared" si="181"/>
        <v>0.47958460175379375</v>
      </c>
      <c r="F415" s="1">
        <f t="shared" si="182"/>
        <v>1.8408225004247991</v>
      </c>
      <c r="G415" s="1">
        <f t="shared" si="183"/>
        <v>0.73632900016991965</v>
      </c>
      <c r="H415" s="1">
        <f t="shared" si="184"/>
        <v>3.2795763056861804</v>
      </c>
      <c r="I415" s="3">
        <v>406.5</v>
      </c>
      <c r="J415" s="247">
        <f t="shared" si="185"/>
        <v>1.427310733116486</v>
      </c>
      <c r="K415" s="247">
        <f t="shared" si="186"/>
        <v>0.47577024437216203</v>
      </c>
      <c r="L415" s="1">
        <f t="shared" si="187"/>
        <v>1.9895362997726105</v>
      </c>
      <c r="M415" s="1">
        <f t="shared" si="188"/>
        <v>0.79581451990904417</v>
      </c>
      <c r="N415" s="1">
        <f t="shared" si="189"/>
        <v>3.4168470328890965</v>
      </c>
      <c r="O415" s="247">
        <f t="shared" si="190"/>
        <v>-2.0831529671109044</v>
      </c>
      <c r="Q415" s="251">
        <f t="shared" si="175"/>
        <v>-0.29581451990905405</v>
      </c>
      <c r="R415" s="148">
        <f t="shared" si="176"/>
        <v>0</v>
      </c>
      <c r="T415" s="253">
        <f t="shared" si="177"/>
        <v>3.4168559312932456</v>
      </c>
      <c r="W415" s="3">
        <v>407</v>
      </c>
      <c r="X415" s="248">
        <f t="shared" si="174"/>
        <v>-0.50000000000000977</v>
      </c>
      <c r="Y415" s="1">
        <f t="shared" si="191"/>
        <v>0.49999999999999023</v>
      </c>
      <c r="Z415" s="247">
        <f t="shared" si="192"/>
        <v>1.4387584882073543</v>
      </c>
      <c r="AA415" s="1">
        <f t="shared" si="193"/>
        <v>0.47958520494861651</v>
      </c>
      <c r="AB415" s="1">
        <f t="shared" si="194"/>
        <v>1.8408182113394045</v>
      </c>
      <c r="AC415" s="1">
        <f t="shared" si="195"/>
        <v>0.73632896013245164</v>
      </c>
      <c r="AD415" s="1">
        <f t="shared" si="196"/>
        <v>3.2795766995467588</v>
      </c>
      <c r="AE415" s="3">
        <v>406.5</v>
      </c>
      <c r="AF415" s="247">
        <f t="shared" si="197"/>
        <v>1.4273157568435526</v>
      </c>
      <c r="AG415" s="247">
        <f t="shared" si="198"/>
        <v>0.47577096877815378</v>
      </c>
      <c r="AH415" s="1">
        <f t="shared" si="199"/>
        <v>1.9895316462663908</v>
      </c>
      <c r="AI415" s="1">
        <f t="shared" si="200"/>
        <v>0.79581446946899692</v>
      </c>
      <c r="AJ415" s="1">
        <f t="shared" si="201"/>
        <v>3.4168474031099434</v>
      </c>
      <c r="AK415" s="247">
        <f t="shared" si="202"/>
        <v>-2.0831528992152233</v>
      </c>
    </row>
    <row r="416" spans="1:37" hidden="1" x14ac:dyDescent="0.3">
      <c r="A416" s="3">
        <v>408</v>
      </c>
      <c r="B416" s="248">
        <f t="shared" si="178"/>
        <v>-2.254186420858062E-14</v>
      </c>
      <c r="C416" s="249">
        <f t="shared" si="179"/>
        <v>0.99999999999997746</v>
      </c>
      <c r="D416" s="247">
        <f t="shared" si="180"/>
        <v>1.881318217955577</v>
      </c>
      <c r="E416" s="1">
        <f t="shared" si="181"/>
        <v>0.62710607265185903</v>
      </c>
      <c r="F416" s="1">
        <f t="shared" si="182"/>
        <v>1.6974043035678597</v>
      </c>
      <c r="G416" s="1">
        <f t="shared" si="183"/>
        <v>0.67896172142714384</v>
      </c>
      <c r="H416" s="1">
        <f t="shared" si="184"/>
        <v>3.5787225215234368</v>
      </c>
      <c r="I416" s="3">
        <v>407.5</v>
      </c>
      <c r="J416" s="247">
        <f t="shared" si="185"/>
        <v>1.6723067619173455</v>
      </c>
      <c r="K416" s="247">
        <f t="shared" si="186"/>
        <v>0.5574355873057818</v>
      </c>
      <c r="L416" s="1">
        <f t="shared" si="187"/>
        <v>1.7521344604068039</v>
      </c>
      <c r="M416" s="1">
        <f t="shared" si="188"/>
        <v>0.70085378416272159</v>
      </c>
      <c r="N416" s="1">
        <f t="shared" si="189"/>
        <v>3.4244412223241492</v>
      </c>
      <c r="O416" s="247">
        <f t="shared" si="190"/>
        <v>-2.0755587776758517</v>
      </c>
      <c r="Q416" s="251">
        <f t="shared" si="175"/>
        <v>0.29914621583725642</v>
      </c>
      <c r="R416" s="148">
        <f t="shared" si="176"/>
        <v>0</v>
      </c>
      <c r="T416" s="253">
        <f t="shared" si="177"/>
        <v>3.424464536920556</v>
      </c>
      <c r="W416" s="3">
        <v>408</v>
      </c>
      <c r="X416" s="248">
        <f t="shared" si="174"/>
        <v>-2.254186420858062E-14</v>
      </c>
      <c r="Y416" s="1">
        <f t="shared" si="191"/>
        <v>0.99999999999997746</v>
      </c>
      <c r="Z416" s="247">
        <f t="shared" si="192"/>
        <v>1.8813225270806271</v>
      </c>
      <c r="AA416" s="1">
        <f t="shared" si="193"/>
        <v>0.62710625662309105</v>
      </c>
      <c r="AB416" s="1">
        <f t="shared" si="194"/>
        <v>1.697400414216595</v>
      </c>
      <c r="AC416" s="1">
        <f t="shared" si="195"/>
        <v>0.67896171073790801</v>
      </c>
      <c r="AD416" s="1">
        <f t="shared" si="196"/>
        <v>3.5787229412972223</v>
      </c>
      <c r="AE416" s="3">
        <v>407.5</v>
      </c>
      <c r="AF416" s="247">
        <f t="shared" si="197"/>
        <v>1.6723112231725337</v>
      </c>
      <c r="AG416" s="247">
        <f t="shared" si="198"/>
        <v>0.55743596112670468</v>
      </c>
      <c r="AH416" s="1">
        <f t="shared" si="199"/>
        <v>1.7521304084512668</v>
      </c>
      <c r="AI416" s="1">
        <f t="shared" si="200"/>
        <v>0.70085375824951357</v>
      </c>
      <c r="AJ416" s="1">
        <f t="shared" si="201"/>
        <v>3.4244416316238002</v>
      </c>
      <c r="AK416" s="247">
        <f t="shared" si="202"/>
        <v>-2.0755586707013665</v>
      </c>
    </row>
    <row r="417" spans="1:37" hidden="1" x14ac:dyDescent="0.3">
      <c r="A417" s="3">
        <v>409</v>
      </c>
      <c r="B417" s="248">
        <f t="shared" si="178"/>
        <v>0.49999999999997069</v>
      </c>
      <c r="C417" s="249">
        <f t="shared" si="179"/>
        <v>1.4999999999999707</v>
      </c>
      <c r="D417" s="247">
        <f t="shared" si="180"/>
        <v>2.6236325107359786</v>
      </c>
      <c r="E417" s="1">
        <f t="shared" si="181"/>
        <v>0.87454417024532616</v>
      </c>
      <c r="F417" s="1">
        <f t="shared" si="182"/>
        <v>1.7690409754186045</v>
      </c>
      <c r="G417" s="1">
        <f t="shared" si="183"/>
        <v>0.70761639016744182</v>
      </c>
      <c r="H417" s="1">
        <f t="shared" si="184"/>
        <v>4.3926734861545835</v>
      </c>
      <c r="I417" s="3">
        <v>408.5</v>
      </c>
      <c r="J417" s="247">
        <f t="shared" si="185"/>
        <v>2.2730571216587072</v>
      </c>
      <c r="K417" s="247">
        <f t="shared" si="186"/>
        <v>0.75768570721956907</v>
      </c>
      <c r="L417" s="1">
        <f t="shared" si="187"/>
        <v>1.7151225884220596</v>
      </c>
      <c r="M417" s="1">
        <f t="shared" si="188"/>
        <v>0.68604903536882378</v>
      </c>
      <c r="N417" s="1">
        <f t="shared" si="189"/>
        <v>3.9881797100807668</v>
      </c>
      <c r="O417" s="247">
        <f t="shared" si="190"/>
        <v>-1.5118202899192341</v>
      </c>
      <c r="Q417" s="251">
        <f t="shared" si="175"/>
        <v>0.81395096463114669</v>
      </c>
      <c r="R417" s="148">
        <f t="shared" si="176"/>
        <v>0</v>
      </c>
      <c r="T417" s="253">
        <f t="shared" si="177"/>
        <v>3.9882144507634822</v>
      </c>
      <c r="W417" s="3">
        <v>409</v>
      </c>
      <c r="X417" s="248">
        <f t="shared" si="174"/>
        <v>0.49999999999997069</v>
      </c>
      <c r="Y417" s="1">
        <f t="shared" si="191"/>
        <v>1.4999999999999707</v>
      </c>
      <c r="Z417" s="247">
        <f t="shared" si="192"/>
        <v>2.6236368967901891</v>
      </c>
      <c r="AA417" s="1">
        <f t="shared" si="193"/>
        <v>0.87454388569802455</v>
      </c>
      <c r="AB417" s="1">
        <f t="shared" si="194"/>
        <v>1.7690370035811247</v>
      </c>
      <c r="AC417" s="1">
        <f t="shared" si="195"/>
        <v>0.70761641169061062</v>
      </c>
      <c r="AD417" s="1">
        <f t="shared" si="196"/>
        <v>4.3926739003713138</v>
      </c>
      <c r="AE417" s="3">
        <v>408.5</v>
      </c>
      <c r="AF417" s="247">
        <f t="shared" si="197"/>
        <v>2.2730614304289523</v>
      </c>
      <c r="AG417" s="247">
        <f t="shared" si="198"/>
        <v>0.75768563029040847</v>
      </c>
      <c r="AH417" s="1">
        <f t="shared" si="199"/>
        <v>1.7151186993665424</v>
      </c>
      <c r="AI417" s="1">
        <f t="shared" si="200"/>
        <v>0.68604904092587815</v>
      </c>
      <c r="AJ417" s="1">
        <f t="shared" si="201"/>
        <v>3.9881801297954946</v>
      </c>
      <c r="AK417" s="247">
        <f t="shared" si="202"/>
        <v>-1.511820172529672</v>
      </c>
    </row>
    <row r="418" spans="1:37" hidden="1" x14ac:dyDescent="0.3">
      <c r="A418" s="3">
        <v>410</v>
      </c>
      <c r="B418" s="248">
        <f t="shared" si="178"/>
        <v>0.86602540378443027</v>
      </c>
      <c r="C418" s="249">
        <f t="shared" si="179"/>
        <v>1.8660254037844304</v>
      </c>
      <c r="D418" s="247">
        <f t="shared" si="180"/>
        <v>3.4667941683220165</v>
      </c>
      <c r="E418" s="1">
        <f t="shared" si="181"/>
        <v>1.1555980561073389</v>
      </c>
      <c r="F418" s="1">
        <f t="shared" si="182"/>
        <v>2.0365375276061761</v>
      </c>
      <c r="G418" s="1">
        <f t="shared" si="183"/>
        <v>0.81461501104247047</v>
      </c>
      <c r="H418" s="1">
        <f t="shared" si="184"/>
        <v>5.5033316959281926</v>
      </c>
      <c r="I418" s="3">
        <v>409.5</v>
      </c>
      <c r="J418" s="247">
        <f t="shared" si="185"/>
        <v>3.0685912385951775</v>
      </c>
      <c r="K418" s="247">
        <f t="shared" si="186"/>
        <v>1.0228637461983925</v>
      </c>
      <c r="L418" s="1">
        <f t="shared" si="187"/>
        <v>1.8884179850270524</v>
      </c>
      <c r="M418" s="1">
        <f t="shared" si="188"/>
        <v>0.75536719401082097</v>
      </c>
      <c r="N418" s="1">
        <f t="shared" si="189"/>
        <v>4.9570092236222294</v>
      </c>
      <c r="O418" s="247">
        <f t="shared" si="190"/>
        <v>-0.54299077637777149</v>
      </c>
      <c r="Q418" s="251">
        <f t="shared" si="175"/>
        <v>1.1106582097736091</v>
      </c>
      <c r="R418" s="148">
        <f t="shared" si="176"/>
        <v>0</v>
      </c>
      <c r="T418" s="253">
        <f t="shared" si="177"/>
        <v>4.9570493386747474</v>
      </c>
      <c r="W418" s="3">
        <v>410</v>
      </c>
      <c r="X418" s="248">
        <f t="shared" si="174"/>
        <v>0.86602540378443027</v>
      </c>
      <c r="Y418" s="1">
        <f t="shared" si="191"/>
        <v>1.8660254037844304</v>
      </c>
      <c r="Z418" s="247">
        <f t="shared" si="192"/>
        <v>3.4667990614423645</v>
      </c>
      <c r="AA418" s="1">
        <f t="shared" si="193"/>
        <v>1.1555973792857233</v>
      </c>
      <c r="AB418" s="1">
        <f t="shared" si="194"/>
        <v>2.0365330131642487</v>
      </c>
      <c r="AC418" s="1">
        <f t="shared" si="195"/>
        <v>0.81461505901092779</v>
      </c>
      <c r="AD418" s="1">
        <f t="shared" si="196"/>
        <v>5.5033320746066128</v>
      </c>
      <c r="AE418" s="3">
        <v>409.5</v>
      </c>
      <c r="AF418" s="247">
        <f t="shared" si="197"/>
        <v>3.0685958457256324</v>
      </c>
      <c r="AG418" s="247">
        <f t="shared" si="198"/>
        <v>1.022863239132255</v>
      </c>
      <c r="AH418" s="1">
        <f t="shared" si="199"/>
        <v>1.8884137765719649</v>
      </c>
      <c r="AI418" s="1">
        <f t="shared" si="200"/>
        <v>0.75536722954912994</v>
      </c>
      <c r="AJ418" s="1">
        <f t="shared" si="201"/>
        <v>4.9570096222975977</v>
      </c>
      <c r="AK418" s="247">
        <f t="shared" si="202"/>
        <v>-0.54299068002756901</v>
      </c>
    </row>
    <row r="419" spans="1:37" hidden="1" x14ac:dyDescent="0.3">
      <c r="A419" s="3">
        <v>411</v>
      </c>
      <c r="B419" s="248">
        <f t="shared" si="178"/>
        <v>1</v>
      </c>
      <c r="C419" s="249">
        <f t="shared" si="179"/>
        <v>2</v>
      </c>
      <c r="D419" s="247">
        <f t="shared" si="180"/>
        <v>4.1848787054746088</v>
      </c>
      <c r="E419" s="1">
        <f t="shared" si="181"/>
        <v>1.3949595684915364</v>
      </c>
      <c r="F419" s="1">
        <f t="shared" si="182"/>
        <v>2.4282184749938049</v>
      </c>
      <c r="G419" s="1">
        <f t="shared" si="183"/>
        <v>0.97128738999752195</v>
      </c>
      <c r="H419" s="1">
        <f t="shared" si="184"/>
        <v>6.6130971804684133</v>
      </c>
      <c r="I419" s="3">
        <v>410.5</v>
      </c>
      <c r="J419" s="247">
        <f t="shared" si="185"/>
        <v>3.8457463885422238</v>
      </c>
      <c r="K419" s="247">
        <f t="shared" si="186"/>
        <v>1.2819154628474079</v>
      </c>
      <c r="L419" s="1">
        <f t="shared" si="187"/>
        <v>2.2255862886494464</v>
      </c>
      <c r="M419" s="1">
        <f t="shared" si="188"/>
        <v>0.89023451545977861</v>
      </c>
      <c r="N419" s="1">
        <f t="shared" si="189"/>
        <v>6.0713326771916698</v>
      </c>
      <c r="O419" s="247">
        <f t="shared" si="190"/>
        <v>0.57133267719166891</v>
      </c>
      <c r="Q419" s="251">
        <f t="shared" si="175"/>
        <v>1.1097654845402207</v>
      </c>
      <c r="R419" s="148">
        <f t="shared" si="176"/>
        <v>0</v>
      </c>
      <c r="T419" s="253">
        <f t="shared" si="177"/>
        <v>6.0713706748392795</v>
      </c>
      <c r="W419" s="3">
        <v>411</v>
      </c>
      <c r="X419" s="248">
        <f t="shared" si="174"/>
        <v>1</v>
      </c>
      <c r="Y419" s="1">
        <f t="shared" si="191"/>
        <v>2</v>
      </c>
      <c r="Z419" s="247">
        <f t="shared" si="192"/>
        <v>4.1848843999301089</v>
      </c>
      <c r="AA419" s="1">
        <f t="shared" si="193"/>
        <v>1.3949586807494119</v>
      </c>
      <c r="AB419" s="1">
        <f t="shared" si="194"/>
        <v>2.428213103219623</v>
      </c>
      <c r="AC419" s="1">
        <f t="shared" si="195"/>
        <v>0.97128745155815877</v>
      </c>
      <c r="AD419" s="1">
        <f t="shared" si="196"/>
        <v>6.6130975031497314</v>
      </c>
      <c r="AE419" s="3">
        <v>410.5</v>
      </c>
      <c r="AF419" s="247">
        <f t="shared" si="197"/>
        <v>3.8457516649326648</v>
      </c>
      <c r="AG419" s="247">
        <f t="shared" si="198"/>
        <v>1.2819146615122556</v>
      </c>
      <c r="AH419" s="1">
        <f t="shared" si="199"/>
        <v>2.2255813640780531</v>
      </c>
      <c r="AI419" s="1">
        <f t="shared" si="200"/>
        <v>0.89023457145688045</v>
      </c>
      <c r="AJ419" s="1">
        <f t="shared" si="201"/>
        <v>6.0713330290107184</v>
      </c>
      <c r="AK419" s="247">
        <f t="shared" si="202"/>
        <v>0.57133272668555168</v>
      </c>
    </row>
    <row r="420" spans="1:37" hidden="1" x14ac:dyDescent="0.3">
      <c r="A420" s="3">
        <v>412</v>
      </c>
      <c r="B420" s="248">
        <f t="shared" si="178"/>
        <v>0.86602540378444404</v>
      </c>
      <c r="C420" s="249">
        <f t="shared" si="179"/>
        <v>1.8660254037844441</v>
      </c>
      <c r="D420" s="247">
        <f t="shared" si="180"/>
        <v>4.5854759503664404</v>
      </c>
      <c r="E420" s="1">
        <f t="shared" si="181"/>
        <v>1.5284919834554802</v>
      </c>
      <c r="F420" s="1">
        <f t="shared" si="182"/>
        <v>2.839133224038318</v>
      </c>
      <c r="G420" s="1">
        <f t="shared" si="183"/>
        <v>1.1356532896153273</v>
      </c>
      <c r="H420" s="1">
        <f t="shared" si="184"/>
        <v>7.4246091744047584</v>
      </c>
      <c r="I420" s="3">
        <v>411.5</v>
      </c>
      <c r="J420" s="247">
        <f t="shared" si="185"/>
        <v>4.3962844766778382</v>
      </c>
      <c r="K420" s="247">
        <f t="shared" si="186"/>
        <v>1.4654281588926128</v>
      </c>
      <c r="L420" s="1">
        <f t="shared" si="187"/>
        <v>2.6362835246202492</v>
      </c>
      <c r="M420" s="1">
        <f t="shared" si="188"/>
        <v>1.0545134098480997</v>
      </c>
      <c r="N420" s="1">
        <f t="shared" si="189"/>
        <v>7.0325680012980873</v>
      </c>
      <c r="O420" s="247">
        <f t="shared" si="190"/>
        <v>1.5325680012980865</v>
      </c>
      <c r="Q420" s="251">
        <f t="shared" si="175"/>
        <v>0.8115119939363451</v>
      </c>
      <c r="R420" s="148">
        <f t="shared" si="176"/>
        <v>0</v>
      </c>
      <c r="T420" s="253">
        <f t="shared" si="177"/>
        <v>7.0325969571232401</v>
      </c>
      <c r="W420" s="3">
        <v>412</v>
      </c>
      <c r="X420" s="248">
        <f t="shared" si="174"/>
        <v>0.86602540378444404</v>
      </c>
      <c r="Y420" s="1">
        <f t="shared" si="191"/>
        <v>1.8660254037844441</v>
      </c>
      <c r="Z420" s="247">
        <f t="shared" si="192"/>
        <v>4.5854825257090006</v>
      </c>
      <c r="AA420" s="1">
        <f t="shared" si="193"/>
        <v>1.5284911226626325</v>
      </c>
      <c r="AB420" s="1">
        <f t="shared" si="194"/>
        <v>2.8391269099255583</v>
      </c>
      <c r="AC420" s="1">
        <f t="shared" si="195"/>
        <v>1.1356533482730202</v>
      </c>
      <c r="AD420" s="1">
        <f t="shared" si="196"/>
        <v>7.4246094356345589</v>
      </c>
      <c r="AE420" s="3">
        <v>411.5</v>
      </c>
      <c r="AF420" s="247">
        <f t="shared" si="197"/>
        <v>4.3962906139003675</v>
      </c>
      <c r="AG420" s="247">
        <f t="shared" si="198"/>
        <v>1.4654272780055524</v>
      </c>
      <c r="AH420" s="1">
        <f t="shared" si="199"/>
        <v>2.636277679098602</v>
      </c>
      <c r="AI420" s="1">
        <f t="shared" si="200"/>
        <v>1.0545134712996165</v>
      </c>
      <c r="AJ420" s="1">
        <f t="shared" si="201"/>
        <v>7.0325682929989695</v>
      </c>
      <c r="AK420" s="247">
        <f t="shared" si="202"/>
        <v>1.5325679906738028</v>
      </c>
    </row>
    <row r="421" spans="1:37" hidden="1" x14ac:dyDescent="0.3">
      <c r="A421" s="3">
        <v>413</v>
      </c>
      <c r="B421" s="248">
        <f t="shared" si="178"/>
        <v>0.5000000000000191</v>
      </c>
      <c r="C421" s="249">
        <f t="shared" si="179"/>
        <v>1.5000000000000191</v>
      </c>
      <c r="D421" s="247">
        <f t="shared" si="180"/>
        <v>4.5612461947386214</v>
      </c>
      <c r="E421" s="1">
        <f t="shared" si="181"/>
        <v>1.5204153982462072</v>
      </c>
      <c r="F421" s="1">
        <f t="shared" si="182"/>
        <v>3.1591774995752009</v>
      </c>
      <c r="G421" s="1">
        <f t="shared" si="183"/>
        <v>1.2636709998300804</v>
      </c>
      <c r="H421" s="1">
        <f t="shared" si="184"/>
        <v>7.7204236943138227</v>
      </c>
      <c r="I421" s="3">
        <v>412.5</v>
      </c>
      <c r="J421" s="247">
        <f t="shared" si="185"/>
        <v>4.5726892668835122</v>
      </c>
      <c r="K421" s="247">
        <f t="shared" si="186"/>
        <v>1.5242297556278375</v>
      </c>
      <c r="L421" s="1">
        <f t="shared" si="187"/>
        <v>3.0104637002273882</v>
      </c>
      <c r="M421" s="1">
        <f t="shared" si="188"/>
        <v>1.2041854800909553</v>
      </c>
      <c r="N421" s="1">
        <f t="shared" si="189"/>
        <v>7.5831529671108999</v>
      </c>
      <c r="O421" s="247">
        <f t="shared" si="190"/>
        <v>2.083152967110899</v>
      </c>
      <c r="Q421" s="251">
        <f t="shared" si="175"/>
        <v>0.29581451990906427</v>
      </c>
      <c r="R421" s="148">
        <f t="shared" si="176"/>
        <v>0</v>
      </c>
      <c r="T421" s="253">
        <f t="shared" si="177"/>
        <v>7.5831683794449214</v>
      </c>
      <c r="W421" s="3">
        <v>413</v>
      </c>
      <c r="X421" s="248">
        <f t="shared" si="174"/>
        <v>0.5000000000000191</v>
      </c>
      <c r="Y421" s="1">
        <f t="shared" si="191"/>
        <v>1.5000000000000191</v>
      </c>
      <c r="Z421" s="247">
        <f t="shared" si="192"/>
        <v>4.5612534944871737</v>
      </c>
      <c r="AA421" s="1">
        <f t="shared" si="193"/>
        <v>1.5204147950513847</v>
      </c>
      <c r="AB421" s="1">
        <f t="shared" si="194"/>
        <v>3.1591704106164018</v>
      </c>
      <c r="AC421" s="1">
        <f t="shared" si="195"/>
        <v>1.2636710398675481</v>
      </c>
      <c r="AD421" s="1">
        <f t="shared" si="196"/>
        <v>7.7204239051035755</v>
      </c>
      <c r="AE421" s="3">
        <v>412.5</v>
      </c>
      <c r="AF421" s="247">
        <f t="shared" si="197"/>
        <v>4.5726962258509714</v>
      </c>
      <c r="AG421" s="247">
        <f t="shared" si="198"/>
        <v>1.5242290312218461</v>
      </c>
      <c r="AH421" s="1">
        <f t="shared" si="199"/>
        <v>3.0104569756894146</v>
      </c>
      <c r="AI421" s="1">
        <f t="shared" si="200"/>
        <v>1.2041855305310025</v>
      </c>
      <c r="AJ421" s="1">
        <f t="shared" si="201"/>
        <v>7.5831532015403855</v>
      </c>
      <c r="AK421" s="247">
        <f t="shared" si="202"/>
        <v>2.0831528992152188</v>
      </c>
    </row>
    <row r="422" spans="1:37" hidden="1" x14ac:dyDescent="0.3">
      <c r="A422" s="3">
        <v>414</v>
      </c>
      <c r="B422" s="248">
        <f t="shared" si="178"/>
        <v>3.3322520090472985E-14</v>
      </c>
      <c r="C422" s="249">
        <f t="shared" si="179"/>
        <v>1.0000000000000333</v>
      </c>
      <c r="D422" s="247">
        <f t="shared" si="180"/>
        <v>4.1186817820444341</v>
      </c>
      <c r="E422" s="1">
        <f t="shared" si="181"/>
        <v>1.3728939273481446</v>
      </c>
      <c r="F422" s="1">
        <f t="shared" si="182"/>
        <v>3.3025956964321423</v>
      </c>
      <c r="G422" s="1">
        <f t="shared" si="183"/>
        <v>1.3210382785728569</v>
      </c>
      <c r="H422" s="1">
        <f t="shared" si="184"/>
        <v>7.4212774784765765</v>
      </c>
      <c r="I422" s="3">
        <v>413.5</v>
      </c>
      <c r="J422" s="247">
        <f t="shared" si="185"/>
        <v>4.327693238082662</v>
      </c>
      <c r="K422" s="247">
        <f t="shared" si="186"/>
        <v>1.4425644126942208</v>
      </c>
      <c r="L422" s="1">
        <f t="shared" si="187"/>
        <v>3.2478655395931972</v>
      </c>
      <c r="M422" s="1">
        <f t="shared" si="188"/>
        <v>1.2991462158372789</v>
      </c>
      <c r="N422" s="1">
        <f t="shared" si="189"/>
        <v>7.5755587776758588</v>
      </c>
      <c r="O422" s="247">
        <f t="shared" si="190"/>
        <v>2.0755587776758579</v>
      </c>
      <c r="Q422" s="251">
        <f t="shared" si="175"/>
        <v>-0.29914621583724621</v>
      </c>
      <c r="R422" s="148">
        <f t="shared" si="176"/>
        <v>0</v>
      </c>
      <c r="T422" s="253">
        <f t="shared" si="177"/>
        <v>7.5755597738176235</v>
      </c>
      <c r="W422" s="3">
        <v>414</v>
      </c>
      <c r="X422" s="248">
        <f t="shared" si="174"/>
        <v>3.3322520090472985E-14</v>
      </c>
      <c r="Y422" s="1">
        <f t="shared" si="191"/>
        <v>1.0000000000000333</v>
      </c>
      <c r="Z422" s="247">
        <f t="shared" si="192"/>
        <v>4.1186894556139091</v>
      </c>
      <c r="AA422" s="1">
        <f t="shared" si="193"/>
        <v>1.3728937433769128</v>
      </c>
      <c r="AB422" s="1">
        <f t="shared" si="194"/>
        <v>3.3025882077392135</v>
      </c>
      <c r="AC422" s="1">
        <f t="shared" si="195"/>
        <v>1.3210382892620927</v>
      </c>
      <c r="AD422" s="1">
        <f t="shared" si="196"/>
        <v>7.4212776633531226</v>
      </c>
      <c r="AE422" s="3">
        <v>413.5</v>
      </c>
      <c r="AF422" s="247">
        <f t="shared" si="197"/>
        <v>4.3277007595219992</v>
      </c>
      <c r="AG422" s="247">
        <f t="shared" si="198"/>
        <v>1.4425640388732981</v>
      </c>
      <c r="AH422" s="1">
        <f t="shared" si="199"/>
        <v>3.2478582135045402</v>
      </c>
      <c r="AI422" s="1">
        <f t="shared" si="200"/>
        <v>1.2991462417504864</v>
      </c>
      <c r="AJ422" s="1">
        <f t="shared" si="201"/>
        <v>7.5755589730265394</v>
      </c>
      <c r="AK422" s="247">
        <f t="shared" si="202"/>
        <v>2.0755586707013727</v>
      </c>
    </row>
    <row r="423" spans="1:37" hidden="1" x14ac:dyDescent="0.3">
      <c r="A423" s="3">
        <v>415</v>
      </c>
      <c r="B423" s="248">
        <f t="shared" si="178"/>
        <v>-0.49999999999998601</v>
      </c>
      <c r="C423" s="249">
        <f t="shared" si="179"/>
        <v>0.50000000000001399</v>
      </c>
      <c r="D423" s="247">
        <f t="shared" si="180"/>
        <v>3.3763674892640165</v>
      </c>
      <c r="E423" s="1">
        <f t="shared" si="181"/>
        <v>1.1254558297546722</v>
      </c>
      <c r="F423" s="1">
        <f t="shared" si="182"/>
        <v>3.2309590245813968</v>
      </c>
      <c r="G423" s="1">
        <f t="shared" si="183"/>
        <v>1.2923836098325587</v>
      </c>
      <c r="H423" s="1">
        <f t="shared" si="184"/>
        <v>6.6073265138454129</v>
      </c>
      <c r="I423" s="3">
        <v>414.5</v>
      </c>
      <c r="J423" s="247">
        <f t="shared" si="185"/>
        <v>3.7269428783412959</v>
      </c>
      <c r="K423" s="247">
        <f t="shared" si="186"/>
        <v>1.242314292780432</v>
      </c>
      <c r="L423" s="1">
        <f t="shared" si="187"/>
        <v>3.2848774115779431</v>
      </c>
      <c r="M423" s="1">
        <f t="shared" si="188"/>
        <v>1.3139509646311773</v>
      </c>
      <c r="N423" s="1">
        <f t="shared" si="189"/>
        <v>7.011820289919239</v>
      </c>
      <c r="O423" s="247">
        <f t="shared" si="190"/>
        <v>1.5118202899192381</v>
      </c>
      <c r="Q423" s="251">
        <f t="shared" si="175"/>
        <v>-0.81395096463116356</v>
      </c>
      <c r="R423" s="148">
        <f t="shared" si="176"/>
        <v>0</v>
      </c>
      <c r="T423" s="253">
        <f t="shared" si="177"/>
        <v>7.011809859974707</v>
      </c>
      <c r="W423" s="3">
        <v>415</v>
      </c>
      <c r="X423" s="248">
        <f t="shared" si="174"/>
        <v>-0.49999999999998601</v>
      </c>
      <c r="Y423" s="1">
        <f t="shared" si="191"/>
        <v>0.50000000000001399</v>
      </c>
      <c r="Z423" s="247">
        <f t="shared" si="192"/>
        <v>3.3763750859043307</v>
      </c>
      <c r="AA423" s="1">
        <f t="shared" si="193"/>
        <v>1.1254561143019739</v>
      </c>
      <c r="AB423" s="1">
        <f t="shared" si="194"/>
        <v>3.2309516183746845</v>
      </c>
      <c r="AC423" s="1">
        <f t="shared" si="195"/>
        <v>1.2923835883093902</v>
      </c>
      <c r="AD423" s="1">
        <f t="shared" si="196"/>
        <v>6.6073267042790151</v>
      </c>
      <c r="AE423" s="3">
        <v>414.5</v>
      </c>
      <c r="AF423" s="247">
        <f t="shared" si="197"/>
        <v>3.7269505522655755</v>
      </c>
      <c r="AG423" s="247">
        <f t="shared" si="198"/>
        <v>1.2423143697095926</v>
      </c>
      <c r="AH423" s="1">
        <f t="shared" si="199"/>
        <v>3.2848699225892668</v>
      </c>
      <c r="AI423" s="1">
        <f t="shared" si="200"/>
        <v>1.3139509590741227</v>
      </c>
      <c r="AJ423" s="1">
        <f t="shared" si="201"/>
        <v>7.0118204748548418</v>
      </c>
      <c r="AK423" s="247">
        <f t="shared" si="202"/>
        <v>1.5118201725296752</v>
      </c>
    </row>
    <row r="424" spans="1:37" hidden="1" x14ac:dyDescent="0.3">
      <c r="A424" s="3">
        <v>416</v>
      </c>
      <c r="B424" s="248">
        <f t="shared" si="178"/>
        <v>-0.86602540378442494</v>
      </c>
      <c r="C424" s="249">
        <f t="shared" si="179"/>
        <v>0.13397459621557506</v>
      </c>
      <c r="D424" s="247">
        <f t="shared" si="180"/>
        <v>2.5332058316779844</v>
      </c>
      <c r="E424" s="1">
        <f t="shared" si="181"/>
        <v>0.84440194389266143</v>
      </c>
      <c r="F424" s="1">
        <f t="shared" si="182"/>
        <v>2.9634624723938248</v>
      </c>
      <c r="G424" s="1">
        <f t="shared" si="183"/>
        <v>1.1853849889575299</v>
      </c>
      <c r="H424" s="1">
        <f t="shared" si="184"/>
        <v>5.4966683040718092</v>
      </c>
      <c r="I424" s="3">
        <v>415.5</v>
      </c>
      <c r="J424" s="247">
        <f t="shared" si="185"/>
        <v>2.9314087614048208</v>
      </c>
      <c r="K424" s="247">
        <f t="shared" si="186"/>
        <v>0.97713625380160696</v>
      </c>
      <c r="L424" s="1">
        <f t="shared" si="187"/>
        <v>3.1115820149729485</v>
      </c>
      <c r="M424" s="1">
        <f t="shared" si="188"/>
        <v>1.2446328059891794</v>
      </c>
      <c r="N424" s="1">
        <f t="shared" si="189"/>
        <v>6.0429907763777688</v>
      </c>
      <c r="O424" s="247">
        <f t="shared" si="190"/>
        <v>0.54299077637776794</v>
      </c>
      <c r="Q424" s="251">
        <f t="shared" si="175"/>
        <v>-1.1106582097736037</v>
      </c>
      <c r="R424" s="148">
        <f t="shared" si="176"/>
        <v>5.5511151231257827E-16</v>
      </c>
      <c r="T424" s="253">
        <f t="shared" si="177"/>
        <v>6.0429749720634485</v>
      </c>
      <c r="W424" s="3">
        <v>416</v>
      </c>
      <c r="X424" s="248">
        <f t="shared" si="174"/>
        <v>-0.86602540378442494</v>
      </c>
      <c r="Y424" s="1">
        <f t="shared" si="191"/>
        <v>0.13397459621557506</v>
      </c>
      <c r="Z424" s="247">
        <f t="shared" si="192"/>
        <v>2.5332129212521615</v>
      </c>
      <c r="AA424" s="1">
        <f t="shared" si="193"/>
        <v>0.84440262071427719</v>
      </c>
      <c r="AB424" s="1">
        <f t="shared" si="194"/>
        <v>2.9634556087915591</v>
      </c>
      <c r="AC424" s="1">
        <f t="shared" si="195"/>
        <v>1.1853849409890724</v>
      </c>
      <c r="AD424" s="1">
        <f t="shared" si="196"/>
        <v>5.4966685300437206</v>
      </c>
      <c r="AE424" s="3">
        <v>415.5</v>
      </c>
      <c r="AF424" s="247">
        <f t="shared" si="197"/>
        <v>2.9314161369688905</v>
      </c>
      <c r="AG424" s="247">
        <f t="shared" si="198"/>
        <v>0.97713676086774448</v>
      </c>
      <c r="AH424" s="1">
        <f t="shared" si="199"/>
        <v>3.1115748453838439</v>
      </c>
      <c r="AI424" s="1">
        <f t="shared" si="200"/>
        <v>1.2446327704508708</v>
      </c>
      <c r="AJ424" s="1">
        <f t="shared" si="201"/>
        <v>6.0429909823527339</v>
      </c>
      <c r="AK424" s="247">
        <f t="shared" si="202"/>
        <v>0.54299068002756723</v>
      </c>
    </row>
    <row r="425" spans="1:37" hidden="1" x14ac:dyDescent="0.3">
      <c r="A425" s="3">
        <v>417</v>
      </c>
      <c r="B425" s="248">
        <f t="shared" si="178"/>
        <v>-1</v>
      </c>
      <c r="C425" s="249">
        <f t="shared" si="179"/>
        <v>0</v>
      </c>
      <c r="D425" s="247">
        <f t="shared" si="180"/>
        <v>1.8151212945253921</v>
      </c>
      <c r="E425" s="1">
        <f t="shared" si="181"/>
        <v>0.60504043150846398</v>
      </c>
      <c r="F425" s="1">
        <f t="shared" si="182"/>
        <v>2.5717815250061955</v>
      </c>
      <c r="G425" s="1">
        <f t="shared" si="183"/>
        <v>1.0287126100024782</v>
      </c>
      <c r="H425" s="1">
        <f t="shared" si="184"/>
        <v>4.3869028195315876</v>
      </c>
      <c r="I425" s="3">
        <v>416.5</v>
      </c>
      <c r="J425" s="247">
        <f t="shared" si="185"/>
        <v>2.1542536114577775</v>
      </c>
      <c r="K425" s="247">
        <f t="shared" si="186"/>
        <v>0.71808453715259246</v>
      </c>
      <c r="L425" s="1">
        <f t="shared" si="187"/>
        <v>2.7744137113505545</v>
      </c>
      <c r="M425" s="1">
        <f t="shared" si="188"/>
        <v>1.1097654845402218</v>
      </c>
      <c r="N425" s="1">
        <f t="shared" si="189"/>
        <v>4.928667322808332</v>
      </c>
      <c r="O425" s="247">
        <f t="shared" si="190"/>
        <v>-0.57133267719166891</v>
      </c>
      <c r="Q425" s="251">
        <f t="shared" si="175"/>
        <v>-1.1097654845402216</v>
      </c>
      <c r="R425" s="148">
        <f t="shared" si="176"/>
        <v>2.2204460492503131E-16</v>
      </c>
      <c r="T425" s="253">
        <f t="shared" si="177"/>
        <v>4.9286536358987973</v>
      </c>
      <c r="W425" s="3">
        <v>417</v>
      </c>
      <c r="X425" s="248">
        <f t="shared" si="174"/>
        <v>-1</v>
      </c>
      <c r="Y425" s="1">
        <f t="shared" si="191"/>
        <v>0</v>
      </c>
      <c r="Z425" s="247">
        <f t="shared" si="192"/>
        <v>1.8151275827644167</v>
      </c>
      <c r="AA425" s="1">
        <f t="shared" si="193"/>
        <v>0.60504131925058835</v>
      </c>
      <c r="AB425" s="1">
        <f t="shared" si="194"/>
        <v>2.5717755187361848</v>
      </c>
      <c r="AC425" s="1">
        <f t="shared" si="195"/>
        <v>1.0287125484418416</v>
      </c>
      <c r="AD425" s="1">
        <f t="shared" si="196"/>
        <v>4.3869031015006019</v>
      </c>
      <c r="AE425" s="3">
        <v>416.5</v>
      </c>
      <c r="AF425" s="247">
        <f t="shared" si="197"/>
        <v>2.1542603177618611</v>
      </c>
      <c r="AG425" s="247">
        <f t="shared" si="198"/>
        <v>0.71808533848774481</v>
      </c>
      <c r="AH425" s="1">
        <f t="shared" si="199"/>
        <v>2.7744072578777543</v>
      </c>
      <c r="AI425" s="1">
        <f t="shared" si="200"/>
        <v>1.1097654285431198</v>
      </c>
      <c r="AJ425" s="1">
        <f t="shared" si="201"/>
        <v>4.928667575639615</v>
      </c>
      <c r="AK425" s="247">
        <f t="shared" si="202"/>
        <v>-0.57133272668555168</v>
      </c>
    </row>
    <row r="426" spans="1:37" hidden="1" x14ac:dyDescent="0.3">
      <c r="A426" s="3">
        <v>418</v>
      </c>
      <c r="B426" s="248">
        <f t="shared" si="178"/>
        <v>-0.86602540378444948</v>
      </c>
      <c r="C426" s="249">
        <f t="shared" si="179"/>
        <v>0.13397459621555052</v>
      </c>
      <c r="D426" s="247">
        <f t="shared" si="180"/>
        <v>1.4145240496335558</v>
      </c>
      <c r="E426" s="1">
        <f t="shared" si="181"/>
        <v>0.47150801654451863</v>
      </c>
      <c r="F426" s="1">
        <f t="shared" si="182"/>
        <v>2.160866775961682</v>
      </c>
      <c r="G426" s="1">
        <f t="shared" si="183"/>
        <v>0.86434671038467281</v>
      </c>
      <c r="H426" s="1">
        <f t="shared" si="184"/>
        <v>3.575390825595238</v>
      </c>
      <c r="I426" s="3">
        <v>417.5</v>
      </c>
      <c r="J426" s="247">
        <f t="shared" si="185"/>
        <v>1.6037155233221605</v>
      </c>
      <c r="K426" s="247">
        <f t="shared" si="186"/>
        <v>0.53457184110738687</v>
      </c>
      <c r="L426" s="1">
        <f t="shared" si="187"/>
        <v>2.3637164753797508</v>
      </c>
      <c r="M426" s="1">
        <f t="shared" si="188"/>
        <v>0.94548659015190029</v>
      </c>
      <c r="N426" s="1">
        <f t="shared" si="189"/>
        <v>3.9674319987019113</v>
      </c>
      <c r="O426" s="247">
        <f t="shared" si="190"/>
        <v>-1.5325680012980896</v>
      </c>
      <c r="Q426" s="251">
        <f t="shared" si="175"/>
        <v>-0.81151199393634954</v>
      </c>
      <c r="R426" s="148">
        <f t="shared" si="176"/>
        <v>2.2204460492503131E-16</v>
      </c>
      <c r="T426" s="253">
        <f t="shared" si="177"/>
        <v>3.9674273536149491</v>
      </c>
      <c r="W426" s="3">
        <v>418</v>
      </c>
      <c r="X426" s="248">
        <f t="shared" si="174"/>
        <v>-0.86602540378444948</v>
      </c>
      <c r="Y426" s="1">
        <f t="shared" si="191"/>
        <v>0.13397459621555052</v>
      </c>
      <c r="Z426" s="247">
        <f t="shared" si="192"/>
        <v>1.41452945698552</v>
      </c>
      <c r="AA426" s="1">
        <f t="shared" si="193"/>
        <v>0.47150887733736618</v>
      </c>
      <c r="AB426" s="1">
        <f t="shared" si="194"/>
        <v>2.1608617120302482</v>
      </c>
      <c r="AC426" s="1">
        <f t="shared" si="195"/>
        <v>0.86434665172697955</v>
      </c>
      <c r="AD426" s="1">
        <f t="shared" si="196"/>
        <v>3.5753911690157683</v>
      </c>
      <c r="AE426" s="3">
        <v>417.5</v>
      </c>
      <c r="AF426" s="247">
        <f t="shared" si="197"/>
        <v>1.6037213687941554</v>
      </c>
      <c r="AG426" s="247">
        <f t="shared" si="198"/>
        <v>0.53457272199444694</v>
      </c>
      <c r="AH426" s="1">
        <f t="shared" si="199"/>
        <v>2.3637109428572058</v>
      </c>
      <c r="AI426" s="1">
        <f t="shared" si="200"/>
        <v>0.94548652870038385</v>
      </c>
      <c r="AJ426" s="1">
        <f t="shared" si="201"/>
        <v>3.9674323116513612</v>
      </c>
      <c r="AK426" s="247">
        <f t="shared" si="202"/>
        <v>-1.5325679906738054</v>
      </c>
    </row>
    <row r="427" spans="1:37" hidden="1" x14ac:dyDescent="0.3">
      <c r="A427" s="3">
        <v>419</v>
      </c>
      <c r="B427" s="248">
        <f t="shared" si="178"/>
        <v>-0.50000000000002842</v>
      </c>
      <c r="C427" s="249">
        <f t="shared" si="179"/>
        <v>0.49999999999997158</v>
      </c>
      <c r="D427" s="247">
        <f t="shared" si="180"/>
        <v>1.4387538052613675</v>
      </c>
      <c r="E427" s="1">
        <f t="shared" si="181"/>
        <v>0.4795846017537892</v>
      </c>
      <c r="F427" s="1">
        <f t="shared" si="182"/>
        <v>1.8408225004247978</v>
      </c>
      <c r="G427" s="1">
        <f t="shared" si="183"/>
        <v>0.73632900016991909</v>
      </c>
      <c r="H427" s="1">
        <f t="shared" si="184"/>
        <v>3.2795763056861653</v>
      </c>
      <c r="I427" s="3">
        <v>418.5</v>
      </c>
      <c r="J427" s="247">
        <f t="shared" si="185"/>
        <v>1.42731073311648</v>
      </c>
      <c r="K427" s="247">
        <f t="shared" si="186"/>
        <v>0.47577024437216003</v>
      </c>
      <c r="L427" s="1">
        <f t="shared" si="187"/>
        <v>1.9895362997726105</v>
      </c>
      <c r="M427" s="1">
        <f t="shared" si="188"/>
        <v>0.79581451990904417</v>
      </c>
      <c r="N427" s="1">
        <f t="shared" si="189"/>
        <v>3.4168470328890903</v>
      </c>
      <c r="O427" s="247">
        <f t="shared" si="190"/>
        <v>-2.0831529671109106</v>
      </c>
      <c r="Q427" s="251">
        <f t="shared" si="175"/>
        <v>-0.2958145199090727</v>
      </c>
      <c r="R427" s="148">
        <f t="shared" si="176"/>
        <v>0</v>
      </c>
      <c r="T427" s="253">
        <f t="shared" si="177"/>
        <v>3.4168559312932421</v>
      </c>
      <c r="W427" s="3">
        <v>419</v>
      </c>
      <c r="X427" s="248">
        <f t="shared" si="174"/>
        <v>-0.50000000000002842</v>
      </c>
      <c r="Y427" s="1">
        <f t="shared" si="191"/>
        <v>0.49999999999997158</v>
      </c>
      <c r="Z427" s="247">
        <f t="shared" si="192"/>
        <v>1.4387584882073401</v>
      </c>
      <c r="AA427" s="1">
        <f t="shared" si="193"/>
        <v>0.47958520494861179</v>
      </c>
      <c r="AB427" s="1">
        <f t="shared" si="194"/>
        <v>1.8408182113394029</v>
      </c>
      <c r="AC427" s="1">
        <f t="shared" si="195"/>
        <v>0.73632896013245097</v>
      </c>
      <c r="AD427" s="1">
        <f t="shared" si="196"/>
        <v>3.2795766995467428</v>
      </c>
      <c r="AE427" s="3">
        <v>418.5</v>
      </c>
      <c r="AF427" s="247">
        <f t="shared" si="197"/>
        <v>1.4273157568435462</v>
      </c>
      <c r="AG427" s="247">
        <f t="shared" si="198"/>
        <v>0.47577096877815162</v>
      </c>
      <c r="AH427" s="1">
        <f t="shared" si="199"/>
        <v>1.989531646266391</v>
      </c>
      <c r="AI427" s="1">
        <f t="shared" si="200"/>
        <v>0.79581446946899703</v>
      </c>
      <c r="AJ427" s="1">
        <f t="shared" si="201"/>
        <v>3.4168474031099372</v>
      </c>
      <c r="AK427" s="247">
        <f t="shared" si="202"/>
        <v>-2.0831528992152295</v>
      </c>
    </row>
    <row r="428" spans="1:37" hidden="1" x14ac:dyDescent="0.3">
      <c r="A428" s="3">
        <v>420</v>
      </c>
      <c r="B428" s="248">
        <f t="shared" si="178"/>
        <v>-1.5681466541961342E-14</v>
      </c>
      <c r="C428" s="249">
        <f t="shared" si="179"/>
        <v>0.99999999999998435</v>
      </c>
      <c r="D428" s="247">
        <f t="shared" si="180"/>
        <v>1.881318217955573</v>
      </c>
      <c r="E428" s="1">
        <f t="shared" si="181"/>
        <v>0.62710607265185769</v>
      </c>
      <c r="F428" s="1">
        <f t="shared" si="182"/>
        <v>1.6974043035678561</v>
      </c>
      <c r="G428" s="1">
        <f t="shared" si="183"/>
        <v>0.6789617214271424</v>
      </c>
      <c r="H428" s="1">
        <f t="shared" si="184"/>
        <v>3.5787225215234288</v>
      </c>
      <c r="I428" s="3">
        <v>419.5</v>
      </c>
      <c r="J428" s="247">
        <f t="shared" si="185"/>
        <v>1.6723067619173366</v>
      </c>
      <c r="K428" s="247">
        <f t="shared" si="186"/>
        <v>0.55743558730577891</v>
      </c>
      <c r="L428" s="1">
        <f t="shared" si="187"/>
        <v>1.7521344604068012</v>
      </c>
      <c r="M428" s="1">
        <f t="shared" si="188"/>
        <v>0.70085378416272048</v>
      </c>
      <c r="N428" s="1">
        <f t="shared" si="189"/>
        <v>3.4244412223241376</v>
      </c>
      <c r="O428" s="247">
        <f t="shared" si="190"/>
        <v>-2.0755587776758633</v>
      </c>
      <c r="Q428" s="251">
        <f t="shared" si="175"/>
        <v>0.29914621583726353</v>
      </c>
      <c r="R428" s="148">
        <f t="shared" si="176"/>
        <v>0</v>
      </c>
      <c r="T428" s="253">
        <f t="shared" si="177"/>
        <v>3.4244645369205435</v>
      </c>
      <c r="W428" s="3">
        <v>420</v>
      </c>
      <c r="X428" s="248">
        <f t="shared" si="174"/>
        <v>-1.5681466541961342E-14</v>
      </c>
      <c r="Y428" s="1">
        <f t="shared" si="191"/>
        <v>0.99999999999998435</v>
      </c>
      <c r="Z428" s="247">
        <f t="shared" si="192"/>
        <v>1.8813225270806226</v>
      </c>
      <c r="AA428" s="1">
        <f t="shared" si="193"/>
        <v>0.62710625662308961</v>
      </c>
      <c r="AB428" s="1">
        <f t="shared" si="194"/>
        <v>1.6974004142165913</v>
      </c>
      <c r="AC428" s="1">
        <f t="shared" si="195"/>
        <v>0.67896171073790657</v>
      </c>
      <c r="AD428" s="1">
        <f t="shared" si="196"/>
        <v>3.5787229412972139</v>
      </c>
      <c r="AE428" s="3">
        <v>419.5</v>
      </c>
      <c r="AF428" s="247">
        <f t="shared" si="197"/>
        <v>1.6723112231725246</v>
      </c>
      <c r="AG428" s="247">
        <f t="shared" si="198"/>
        <v>0.55743596112670168</v>
      </c>
      <c r="AH428" s="1">
        <f t="shared" si="199"/>
        <v>1.7521304084512641</v>
      </c>
      <c r="AI428" s="1">
        <f t="shared" si="200"/>
        <v>0.70085375824951246</v>
      </c>
      <c r="AJ428" s="1">
        <f t="shared" si="201"/>
        <v>3.4244416316237887</v>
      </c>
      <c r="AK428" s="247">
        <f t="shared" si="202"/>
        <v>-2.075558670701378</v>
      </c>
    </row>
    <row r="429" spans="1:37" hidden="1" x14ac:dyDescent="0.3">
      <c r="A429" s="3">
        <v>421</v>
      </c>
      <c r="B429" s="248">
        <f t="shared" si="178"/>
        <v>0.49999999999997669</v>
      </c>
      <c r="C429" s="249">
        <f t="shared" si="179"/>
        <v>1.4999999999999767</v>
      </c>
      <c r="D429" s="247">
        <f t="shared" si="180"/>
        <v>2.6236325107359808</v>
      </c>
      <c r="E429" s="1">
        <f t="shared" si="181"/>
        <v>0.87454417024532694</v>
      </c>
      <c r="F429" s="1">
        <f t="shared" si="182"/>
        <v>1.7690409754186023</v>
      </c>
      <c r="G429" s="1">
        <f t="shared" si="183"/>
        <v>0.70761639016744093</v>
      </c>
      <c r="H429" s="1">
        <f t="shared" si="184"/>
        <v>4.3926734861545835</v>
      </c>
      <c r="I429" s="3">
        <v>420.5</v>
      </c>
      <c r="J429" s="247">
        <f t="shared" si="185"/>
        <v>2.2730571216587063</v>
      </c>
      <c r="K429" s="247">
        <f t="shared" si="186"/>
        <v>0.75768570721956874</v>
      </c>
      <c r="L429" s="1">
        <f t="shared" si="187"/>
        <v>1.7151225884220564</v>
      </c>
      <c r="M429" s="1">
        <f t="shared" si="188"/>
        <v>0.68604903536882256</v>
      </c>
      <c r="N429" s="1">
        <f t="shared" si="189"/>
        <v>3.9881797100807628</v>
      </c>
      <c r="O429" s="247">
        <f t="shared" si="190"/>
        <v>-1.5118202899192381</v>
      </c>
      <c r="Q429" s="251">
        <f t="shared" si="175"/>
        <v>0.81395096463115468</v>
      </c>
      <c r="R429" s="148">
        <f t="shared" si="176"/>
        <v>0</v>
      </c>
      <c r="T429" s="253">
        <f t="shared" si="177"/>
        <v>3.9882144507634925</v>
      </c>
      <c r="W429" s="3">
        <v>421</v>
      </c>
      <c r="X429" s="248">
        <f t="shared" si="174"/>
        <v>0.49999999999997669</v>
      </c>
      <c r="Y429" s="1">
        <f t="shared" si="191"/>
        <v>1.4999999999999767</v>
      </c>
      <c r="Z429" s="247">
        <f t="shared" si="192"/>
        <v>2.6236368967901913</v>
      </c>
      <c r="AA429" s="1">
        <f t="shared" si="193"/>
        <v>0.87454388569802533</v>
      </c>
      <c r="AB429" s="1">
        <f t="shared" si="194"/>
        <v>1.7690370035811211</v>
      </c>
      <c r="AC429" s="1">
        <f t="shared" si="195"/>
        <v>0.70761641169060929</v>
      </c>
      <c r="AD429" s="1">
        <f t="shared" si="196"/>
        <v>4.392673900371312</v>
      </c>
      <c r="AE429" s="3">
        <v>420.5</v>
      </c>
      <c r="AF429" s="247">
        <f t="shared" si="197"/>
        <v>2.2730614304289514</v>
      </c>
      <c r="AG429" s="247">
        <f t="shared" si="198"/>
        <v>0.75768563029040825</v>
      </c>
      <c r="AH429" s="1">
        <f t="shared" si="199"/>
        <v>1.7151186993665393</v>
      </c>
      <c r="AI429" s="1">
        <f t="shared" si="200"/>
        <v>0.68604904092587693</v>
      </c>
      <c r="AJ429" s="1">
        <f t="shared" si="201"/>
        <v>3.9881801297954906</v>
      </c>
      <c r="AK429" s="247">
        <f t="shared" si="202"/>
        <v>-1.511820172529676</v>
      </c>
    </row>
    <row r="430" spans="1:37" hidden="1" x14ac:dyDescent="0.3">
      <c r="A430" s="3">
        <v>422</v>
      </c>
      <c r="B430" s="248">
        <f t="shared" si="178"/>
        <v>0.8660254037844195</v>
      </c>
      <c r="C430" s="249">
        <f t="shared" si="179"/>
        <v>1.8660254037844195</v>
      </c>
      <c r="D430" s="247">
        <f t="shared" si="180"/>
        <v>3.4667941683220089</v>
      </c>
      <c r="E430" s="1">
        <f t="shared" si="181"/>
        <v>1.1555980561073362</v>
      </c>
      <c r="F430" s="1">
        <f t="shared" si="182"/>
        <v>2.0365375276061739</v>
      </c>
      <c r="G430" s="1">
        <f t="shared" si="183"/>
        <v>0.81461501104246958</v>
      </c>
      <c r="H430" s="1">
        <f t="shared" si="184"/>
        <v>5.5033316959281828</v>
      </c>
      <c r="I430" s="3">
        <v>421.5</v>
      </c>
      <c r="J430" s="247">
        <f t="shared" si="185"/>
        <v>3.0685912385951744</v>
      </c>
      <c r="K430" s="247">
        <f t="shared" si="186"/>
        <v>1.0228637461983914</v>
      </c>
      <c r="L430" s="1">
        <f t="shared" si="187"/>
        <v>1.8884179850270499</v>
      </c>
      <c r="M430" s="1">
        <f t="shared" si="188"/>
        <v>0.75536719401081998</v>
      </c>
      <c r="N430" s="1">
        <f t="shared" si="189"/>
        <v>4.9570092236222241</v>
      </c>
      <c r="O430" s="247">
        <f t="shared" si="190"/>
        <v>-0.54299077637777682</v>
      </c>
      <c r="Q430" s="251">
        <f t="shared" si="175"/>
        <v>1.1106582097735993</v>
      </c>
      <c r="R430" s="148">
        <f t="shared" si="176"/>
        <v>0</v>
      </c>
      <c r="T430" s="253">
        <f t="shared" si="177"/>
        <v>4.9570493386747021</v>
      </c>
      <c r="W430" s="3">
        <v>422</v>
      </c>
      <c r="X430" s="248">
        <f t="shared" si="174"/>
        <v>0.8660254037844195</v>
      </c>
      <c r="Y430" s="1">
        <f t="shared" si="191"/>
        <v>1.8660254037844195</v>
      </c>
      <c r="Z430" s="247">
        <f t="shared" si="192"/>
        <v>3.4667990614423569</v>
      </c>
      <c r="AA430" s="1">
        <f t="shared" si="193"/>
        <v>1.1555973792857208</v>
      </c>
      <c r="AB430" s="1">
        <f t="shared" si="194"/>
        <v>2.0365330131642456</v>
      </c>
      <c r="AC430" s="1">
        <f t="shared" si="195"/>
        <v>0.81461505901092657</v>
      </c>
      <c r="AD430" s="1">
        <f t="shared" si="196"/>
        <v>5.5033320746066021</v>
      </c>
      <c r="AE430" s="3">
        <v>421.5</v>
      </c>
      <c r="AF430" s="247">
        <f t="shared" si="197"/>
        <v>3.0685958457256297</v>
      </c>
      <c r="AG430" s="247">
        <f t="shared" si="198"/>
        <v>1.0228632391322541</v>
      </c>
      <c r="AH430" s="1">
        <f t="shared" si="199"/>
        <v>1.8884137765719615</v>
      </c>
      <c r="AI430" s="1">
        <f t="shared" si="200"/>
        <v>0.7553672295491286</v>
      </c>
      <c r="AJ430" s="1">
        <f t="shared" si="201"/>
        <v>4.9570096222975915</v>
      </c>
      <c r="AK430" s="247">
        <f t="shared" si="202"/>
        <v>-0.54299068002757522</v>
      </c>
    </row>
    <row r="431" spans="1:37" hidden="1" x14ac:dyDescent="0.3">
      <c r="A431" s="3">
        <v>423</v>
      </c>
      <c r="B431" s="248">
        <f t="shared" si="178"/>
        <v>1</v>
      </c>
      <c r="C431" s="249">
        <f t="shared" si="179"/>
        <v>2</v>
      </c>
      <c r="D431" s="247">
        <f t="shared" si="180"/>
        <v>4.1848787054746035</v>
      </c>
      <c r="E431" s="1">
        <f t="shared" si="181"/>
        <v>1.3949595684915346</v>
      </c>
      <c r="F431" s="1">
        <f t="shared" si="182"/>
        <v>2.4282184749938018</v>
      </c>
      <c r="G431" s="1">
        <f t="shared" si="183"/>
        <v>0.97128738999752073</v>
      </c>
      <c r="H431" s="1">
        <f t="shared" si="184"/>
        <v>6.6130971804684053</v>
      </c>
      <c r="I431" s="3">
        <v>422.5</v>
      </c>
      <c r="J431" s="247">
        <f t="shared" si="185"/>
        <v>3.8457463885422172</v>
      </c>
      <c r="K431" s="247">
        <f t="shared" si="186"/>
        <v>1.2819154628474057</v>
      </c>
      <c r="L431" s="1">
        <f t="shared" si="187"/>
        <v>2.2255862886494442</v>
      </c>
      <c r="M431" s="1">
        <f t="shared" si="188"/>
        <v>0.89023451545977772</v>
      </c>
      <c r="N431" s="1">
        <f t="shared" si="189"/>
        <v>6.0713326771916609</v>
      </c>
      <c r="O431" s="247">
        <f t="shared" si="190"/>
        <v>0.57133267719166003</v>
      </c>
      <c r="Q431" s="251">
        <f t="shared" si="175"/>
        <v>1.1097654845402225</v>
      </c>
      <c r="R431" s="148">
        <f t="shared" si="176"/>
        <v>0</v>
      </c>
      <c r="T431" s="253">
        <f t="shared" si="177"/>
        <v>6.0713706748393523</v>
      </c>
      <c r="W431" s="3">
        <v>423</v>
      </c>
      <c r="X431" s="248">
        <f t="shared" si="174"/>
        <v>1</v>
      </c>
      <c r="Y431" s="1">
        <f t="shared" si="191"/>
        <v>2</v>
      </c>
      <c r="Z431" s="247">
        <f t="shared" si="192"/>
        <v>4.1848843999301035</v>
      </c>
      <c r="AA431" s="1">
        <f t="shared" si="193"/>
        <v>1.3949586807494101</v>
      </c>
      <c r="AB431" s="1">
        <f t="shared" si="194"/>
        <v>2.428213103219619</v>
      </c>
      <c r="AC431" s="1">
        <f t="shared" si="195"/>
        <v>0.97128745155815721</v>
      </c>
      <c r="AD431" s="1">
        <f t="shared" si="196"/>
        <v>6.6130975031497226</v>
      </c>
      <c r="AE431" s="3">
        <v>422.5</v>
      </c>
      <c r="AF431" s="247">
        <f t="shared" si="197"/>
        <v>3.8457516649326582</v>
      </c>
      <c r="AG431" s="247">
        <f t="shared" si="198"/>
        <v>1.2819146615122534</v>
      </c>
      <c r="AH431" s="1">
        <f t="shared" si="199"/>
        <v>2.22558136407805</v>
      </c>
      <c r="AI431" s="1">
        <f t="shared" si="200"/>
        <v>0.89023457145687923</v>
      </c>
      <c r="AJ431" s="1">
        <f t="shared" si="201"/>
        <v>6.0713330290107077</v>
      </c>
      <c r="AK431" s="247">
        <f t="shared" si="202"/>
        <v>0.57133272668554103</v>
      </c>
    </row>
    <row r="432" spans="1:37" hidden="1" x14ac:dyDescent="0.3">
      <c r="A432" s="3">
        <v>424</v>
      </c>
      <c r="B432" s="248">
        <f t="shared" si="178"/>
        <v>0.86602540378445481</v>
      </c>
      <c r="C432" s="249">
        <f t="shared" si="179"/>
        <v>1.8660254037844548</v>
      </c>
      <c r="D432" s="247">
        <f t="shared" si="180"/>
        <v>4.5854759503664457</v>
      </c>
      <c r="E432" s="1">
        <f t="shared" si="181"/>
        <v>1.528491983455482</v>
      </c>
      <c r="F432" s="1">
        <f t="shared" si="182"/>
        <v>2.8391332240383162</v>
      </c>
      <c r="G432" s="1">
        <f t="shared" si="183"/>
        <v>1.1356532896153264</v>
      </c>
      <c r="H432" s="1">
        <f t="shared" si="184"/>
        <v>7.424609174404762</v>
      </c>
      <c r="I432" s="3">
        <v>423.5</v>
      </c>
      <c r="J432" s="247">
        <f t="shared" si="185"/>
        <v>4.3962844766778382</v>
      </c>
      <c r="K432" s="247">
        <f t="shared" si="186"/>
        <v>1.4654281588926128</v>
      </c>
      <c r="L432" s="1">
        <f t="shared" si="187"/>
        <v>2.6362835246202465</v>
      </c>
      <c r="M432" s="1">
        <f t="shared" si="188"/>
        <v>1.0545134098480986</v>
      </c>
      <c r="N432" s="1">
        <f t="shared" si="189"/>
        <v>7.0325680012980847</v>
      </c>
      <c r="O432" s="247">
        <f t="shared" si="190"/>
        <v>1.5325680012980838</v>
      </c>
      <c r="Q432" s="251">
        <f t="shared" si="175"/>
        <v>0.81151199393635665</v>
      </c>
      <c r="R432" s="148">
        <f t="shared" si="176"/>
        <v>0</v>
      </c>
      <c r="T432" s="253">
        <f t="shared" si="177"/>
        <v>7.0325969571232072</v>
      </c>
      <c r="W432" s="3">
        <v>424</v>
      </c>
      <c r="X432" s="248">
        <f t="shared" si="174"/>
        <v>0.86602540378445481</v>
      </c>
      <c r="Y432" s="1">
        <f t="shared" si="191"/>
        <v>1.8660254037844548</v>
      </c>
      <c r="Z432" s="247">
        <f t="shared" si="192"/>
        <v>4.5854825257090059</v>
      </c>
      <c r="AA432" s="1">
        <f t="shared" si="193"/>
        <v>1.5284911226626343</v>
      </c>
      <c r="AB432" s="1">
        <f t="shared" si="194"/>
        <v>2.8391269099255561</v>
      </c>
      <c r="AC432" s="1">
        <f t="shared" si="195"/>
        <v>1.1356533482730193</v>
      </c>
      <c r="AD432" s="1">
        <f t="shared" si="196"/>
        <v>7.4246094356345615</v>
      </c>
      <c r="AE432" s="3">
        <v>423.5</v>
      </c>
      <c r="AF432" s="247">
        <f t="shared" si="197"/>
        <v>4.3962906139003675</v>
      </c>
      <c r="AG432" s="247">
        <f t="shared" si="198"/>
        <v>1.4654272780055524</v>
      </c>
      <c r="AH432" s="1">
        <f t="shared" si="199"/>
        <v>2.6362776790985984</v>
      </c>
      <c r="AI432" s="1">
        <f t="shared" si="200"/>
        <v>1.0545134712996151</v>
      </c>
      <c r="AJ432" s="1">
        <f t="shared" si="201"/>
        <v>7.0325682929989659</v>
      </c>
      <c r="AK432" s="247">
        <f t="shared" si="202"/>
        <v>1.5325679906737992</v>
      </c>
    </row>
    <row r="433" spans="1:37" hidden="1" x14ac:dyDescent="0.3">
      <c r="A433" s="3">
        <v>425</v>
      </c>
      <c r="B433" s="248">
        <f t="shared" si="178"/>
        <v>0.5000000000000131</v>
      </c>
      <c r="C433" s="249">
        <f t="shared" si="179"/>
        <v>1.5000000000000131</v>
      </c>
      <c r="D433" s="247">
        <f t="shared" si="180"/>
        <v>4.5612461947386205</v>
      </c>
      <c r="E433" s="1">
        <f t="shared" si="181"/>
        <v>1.5204153982462068</v>
      </c>
      <c r="F433" s="1">
        <f t="shared" si="182"/>
        <v>3.1591774995752</v>
      </c>
      <c r="G433" s="1">
        <f t="shared" si="183"/>
        <v>1.2636709998300799</v>
      </c>
      <c r="H433" s="1">
        <f t="shared" si="184"/>
        <v>7.7204236943138209</v>
      </c>
      <c r="I433" s="3">
        <v>424.5</v>
      </c>
      <c r="J433" s="247">
        <f t="shared" si="185"/>
        <v>4.5726892668835148</v>
      </c>
      <c r="K433" s="247">
        <f t="shared" si="186"/>
        <v>1.5242297556278384</v>
      </c>
      <c r="L433" s="1">
        <f t="shared" si="187"/>
        <v>3.0104637002273873</v>
      </c>
      <c r="M433" s="1">
        <f t="shared" si="188"/>
        <v>1.2041854800909548</v>
      </c>
      <c r="N433" s="1">
        <f t="shared" si="189"/>
        <v>7.5831529671109017</v>
      </c>
      <c r="O433" s="247">
        <f t="shared" si="190"/>
        <v>2.0831529671109008</v>
      </c>
      <c r="Q433" s="251">
        <f t="shared" si="175"/>
        <v>0.29581451990905894</v>
      </c>
      <c r="R433" s="148">
        <f t="shared" si="176"/>
        <v>0</v>
      </c>
      <c r="T433" s="253">
        <f t="shared" si="177"/>
        <v>7.5831683794449249</v>
      </c>
      <c r="W433" s="3">
        <v>425</v>
      </c>
      <c r="X433" s="248">
        <f t="shared" si="174"/>
        <v>0.5000000000000131</v>
      </c>
      <c r="Y433" s="1">
        <f t="shared" si="191"/>
        <v>1.5000000000000131</v>
      </c>
      <c r="Z433" s="247">
        <f t="shared" si="192"/>
        <v>4.5612534944871728</v>
      </c>
      <c r="AA433" s="1">
        <f t="shared" si="193"/>
        <v>1.5204147950513842</v>
      </c>
      <c r="AB433" s="1">
        <f t="shared" si="194"/>
        <v>3.1591704106164009</v>
      </c>
      <c r="AC433" s="1">
        <f t="shared" si="195"/>
        <v>1.2636710398675477</v>
      </c>
      <c r="AD433" s="1">
        <f t="shared" si="196"/>
        <v>7.7204239051035737</v>
      </c>
      <c r="AE433" s="3">
        <v>424.5</v>
      </c>
      <c r="AF433" s="247">
        <f t="shared" si="197"/>
        <v>4.5726962258509731</v>
      </c>
      <c r="AG433" s="247">
        <f t="shared" si="198"/>
        <v>1.5242290312218465</v>
      </c>
      <c r="AH433" s="1">
        <f t="shared" si="199"/>
        <v>3.0104569756894133</v>
      </c>
      <c r="AI433" s="1">
        <f t="shared" si="200"/>
        <v>1.2041855305310019</v>
      </c>
      <c r="AJ433" s="1">
        <f t="shared" si="201"/>
        <v>7.5831532015403864</v>
      </c>
      <c r="AK433" s="247">
        <f t="shared" si="202"/>
        <v>2.0831528992152197</v>
      </c>
    </row>
    <row r="434" spans="1:37" hidden="1" x14ac:dyDescent="0.3">
      <c r="A434" s="3">
        <v>426</v>
      </c>
      <c r="B434" s="248">
        <f t="shared" si="178"/>
        <v>2.6462122423853707E-14</v>
      </c>
      <c r="C434" s="249">
        <f t="shared" si="179"/>
        <v>1.0000000000000264</v>
      </c>
      <c r="D434" s="247">
        <f t="shared" si="180"/>
        <v>4.118681782044427</v>
      </c>
      <c r="E434" s="1">
        <f t="shared" si="181"/>
        <v>1.3728939273481424</v>
      </c>
      <c r="F434" s="1">
        <f t="shared" si="182"/>
        <v>3.302595696432141</v>
      </c>
      <c r="G434" s="1">
        <f t="shared" si="183"/>
        <v>1.3210382785728565</v>
      </c>
      <c r="H434" s="1">
        <f t="shared" si="184"/>
        <v>7.4212774784765685</v>
      </c>
      <c r="I434" s="3">
        <v>425.5</v>
      </c>
      <c r="J434" s="247">
        <f t="shared" si="185"/>
        <v>4.3276932380826576</v>
      </c>
      <c r="K434" s="247">
        <f t="shared" si="186"/>
        <v>1.4425644126942192</v>
      </c>
      <c r="L434" s="1">
        <f t="shared" si="187"/>
        <v>3.2478655395931963</v>
      </c>
      <c r="M434" s="1">
        <f t="shared" si="188"/>
        <v>1.2991462158372786</v>
      </c>
      <c r="N434" s="1">
        <f t="shared" si="189"/>
        <v>7.5755587776758535</v>
      </c>
      <c r="O434" s="247">
        <f t="shared" si="190"/>
        <v>2.0755587776758526</v>
      </c>
      <c r="Q434" s="251">
        <f t="shared" si="175"/>
        <v>-0.29914621583725243</v>
      </c>
      <c r="R434" s="148">
        <f t="shared" si="176"/>
        <v>0</v>
      </c>
      <c r="T434" s="253">
        <f t="shared" si="177"/>
        <v>7.5755597738176359</v>
      </c>
      <c r="W434" s="3">
        <v>426</v>
      </c>
      <c r="X434" s="248">
        <f t="shared" si="174"/>
        <v>2.6462122423853707E-14</v>
      </c>
      <c r="Y434" s="1">
        <f t="shared" si="191"/>
        <v>1.0000000000000264</v>
      </c>
      <c r="Z434" s="247">
        <f t="shared" si="192"/>
        <v>4.1186894556139029</v>
      </c>
      <c r="AA434" s="1">
        <f t="shared" si="193"/>
        <v>1.3728937433769106</v>
      </c>
      <c r="AB434" s="1">
        <f t="shared" si="194"/>
        <v>3.3025882077392121</v>
      </c>
      <c r="AC434" s="1">
        <f t="shared" si="195"/>
        <v>1.321038289262092</v>
      </c>
      <c r="AD434" s="1">
        <f t="shared" si="196"/>
        <v>7.4212776633531146</v>
      </c>
      <c r="AE434" s="3">
        <v>425.5</v>
      </c>
      <c r="AF434" s="247">
        <f t="shared" si="197"/>
        <v>4.3277007595219947</v>
      </c>
      <c r="AG434" s="247">
        <f t="shared" si="198"/>
        <v>1.4425640388732965</v>
      </c>
      <c r="AH434" s="1">
        <f t="shared" si="199"/>
        <v>3.2478582135045393</v>
      </c>
      <c r="AI434" s="1">
        <f t="shared" si="200"/>
        <v>1.299146241750486</v>
      </c>
      <c r="AJ434" s="1">
        <f t="shared" si="201"/>
        <v>7.575558973026534</v>
      </c>
      <c r="AK434" s="247">
        <f t="shared" si="202"/>
        <v>2.0755586707013673</v>
      </c>
    </row>
    <row r="435" spans="1:37" hidden="1" x14ac:dyDescent="0.3">
      <c r="A435" s="3">
        <v>427</v>
      </c>
      <c r="B435" s="248">
        <f t="shared" si="178"/>
        <v>-0.4999999999999673</v>
      </c>
      <c r="C435" s="249">
        <f t="shared" si="179"/>
        <v>0.50000000000003264</v>
      </c>
      <c r="D435" s="247">
        <f t="shared" si="180"/>
        <v>3.3763674892640272</v>
      </c>
      <c r="E435" s="1">
        <f t="shared" si="181"/>
        <v>1.1254558297546757</v>
      </c>
      <c r="F435" s="1">
        <f t="shared" si="182"/>
        <v>3.2309590245813968</v>
      </c>
      <c r="G435" s="1">
        <f t="shared" si="183"/>
        <v>1.2923836098325587</v>
      </c>
      <c r="H435" s="1">
        <f t="shared" si="184"/>
        <v>6.6073265138454236</v>
      </c>
      <c r="I435" s="3">
        <v>426.5</v>
      </c>
      <c r="J435" s="247">
        <f t="shared" si="185"/>
        <v>3.7269428783412977</v>
      </c>
      <c r="K435" s="247">
        <f t="shared" si="186"/>
        <v>1.2423142927804325</v>
      </c>
      <c r="L435" s="1">
        <f t="shared" si="187"/>
        <v>3.2848774115779422</v>
      </c>
      <c r="M435" s="1">
        <f t="shared" si="188"/>
        <v>1.3139509646311769</v>
      </c>
      <c r="N435" s="1">
        <f t="shared" si="189"/>
        <v>7.0118202899192399</v>
      </c>
      <c r="O435" s="247">
        <f t="shared" si="190"/>
        <v>1.511820289919239</v>
      </c>
      <c r="Q435" s="251">
        <f t="shared" si="175"/>
        <v>-0.81395096463114491</v>
      </c>
      <c r="R435" s="148">
        <f t="shared" si="176"/>
        <v>0</v>
      </c>
      <c r="T435" s="253">
        <f t="shared" si="177"/>
        <v>7.0118098599746963</v>
      </c>
      <c r="W435" s="3">
        <v>427</v>
      </c>
      <c r="X435" s="248">
        <f t="shared" si="174"/>
        <v>-0.4999999999999673</v>
      </c>
      <c r="Y435" s="1">
        <f t="shared" si="191"/>
        <v>0.50000000000003264</v>
      </c>
      <c r="Z435" s="247">
        <f t="shared" si="192"/>
        <v>3.3763750859043422</v>
      </c>
      <c r="AA435" s="1">
        <f t="shared" si="193"/>
        <v>1.1254561143019777</v>
      </c>
      <c r="AB435" s="1">
        <f t="shared" si="194"/>
        <v>3.2309516183746845</v>
      </c>
      <c r="AC435" s="1">
        <f t="shared" si="195"/>
        <v>1.2923835883093902</v>
      </c>
      <c r="AD435" s="1">
        <f t="shared" si="196"/>
        <v>6.6073267042790267</v>
      </c>
      <c r="AE435" s="3">
        <v>426.5</v>
      </c>
      <c r="AF435" s="247">
        <f t="shared" si="197"/>
        <v>3.7269505522655786</v>
      </c>
      <c r="AG435" s="247">
        <f t="shared" si="198"/>
        <v>1.2423143697095935</v>
      </c>
      <c r="AH435" s="1">
        <f t="shared" si="199"/>
        <v>3.2848699225892655</v>
      </c>
      <c r="AI435" s="1">
        <f t="shared" si="200"/>
        <v>1.3139509590741221</v>
      </c>
      <c r="AJ435" s="1">
        <f t="shared" si="201"/>
        <v>7.0118204748548436</v>
      </c>
      <c r="AK435" s="247">
        <f t="shared" si="202"/>
        <v>1.5118201725296769</v>
      </c>
    </row>
    <row r="436" spans="1:37" hidden="1" x14ac:dyDescent="0.3">
      <c r="A436" s="3">
        <v>428</v>
      </c>
      <c r="B436" s="248">
        <f t="shared" si="178"/>
        <v>-0.86602540378442838</v>
      </c>
      <c r="C436" s="249">
        <f t="shared" si="179"/>
        <v>0.13397459621557162</v>
      </c>
      <c r="D436" s="247">
        <f t="shared" si="180"/>
        <v>2.5332058316779893</v>
      </c>
      <c r="E436" s="1">
        <f t="shared" si="181"/>
        <v>0.8444019438926631</v>
      </c>
      <c r="F436" s="1">
        <f t="shared" si="182"/>
        <v>2.9634624723938265</v>
      </c>
      <c r="G436" s="1">
        <f t="shared" si="183"/>
        <v>1.1853849889575305</v>
      </c>
      <c r="H436" s="1">
        <f t="shared" si="184"/>
        <v>5.4966683040718163</v>
      </c>
      <c r="I436" s="3">
        <v>427.5</v>
      </c>
      <c r="J436" s="247">
        <f t="shared" si="185"/>
        <v>2.9314087614048283</v>
      </c>
      <c r="K436" s="247">
        <f t="shared" si="186"/>
        <v>0.9771362538016094</v>
      </c>
      <c r="L436" s="1">
        <f t="shared" si="187"/>
        <v>3.1115820149729498</v>
      </c>
      <c r="M436" s="1">
        <f t="shared" si="188"/>
        <v>1.24463280598918</v>
      </c>
      <c r="N436" s="1">
        <f t="shared" si="189"/>
        <v>6.0429907763777777</v>
      </c>
      <c r="O436" s="247">
        <f t="shared" si="190"/>
        <v>0.54299077637777682</v>
      </c>
      <c r="Q436" s="251">
        <f t="shared" si="175"/>
        <v>-1.1106582097736073</v>
      </c>
      <c r="R436" s="148">
        <f t="shared" si="176"/>
        <v>1.1102230246251565E-15</v>
      </c>
      <c r="T436" s="253">
        <f t="shared" si="177"/>
        <v>6.0429749720634334</v>
      </c>
      <c r="W436" s="3">
        <v>428</v>
      </c>
      <c r="X436" s="248">
        <f t="shared" si="174"/>
        <v>-0.86602540378442838</v>
      </c>
      <c r="Y436" s="1">
        <f t="shared" si="191"/>
        <v>0.13397459621557162</v>
      </c>
      <c r="Z436" s="247">
        <f t="shared" si="192"/>
        <v>2.5332129212521668</v>
      </c>
      <c r="AA436" s="1">
        <f t="shared" si="193"/>
        <v>0.84440262071427896</v>
      </c>
      <c r="AB436" s="1">
        <f t="shared" si="194"/>
        <v>2.9634556087915613</v>
      </c>
      <c r="AC436" s="1">
        <f t="shared" si="195"/>
        <v>1.1853849409890733</v>
      </c>
      <c r="AD436" s="1">
        <f t="shared" si="196"/>
        <v>5.4966685300437277</v>
      </c>
      <c r="AE436" s="3">
        <v>427.5</v>
      </c>
      <c r="AF436" s="247">
        <f t="shared" si="197"/>
        <v>2.9314161369688985</v>
      </c>
      <c r="AG436" s="247">
        <f t="shared" si="198"/>
        <v>0.97713676086774715</v>
      </c>
      <c r="AH436" s="1">
        <f t="shared" si="199"/>
        <v>3.1115748453838448</v>
      </c>
      <c r="AI436" s="1">
        <f t="shared" si="200"/>
        <v>1.2446327704508711</v>
      </c>
      <c r="AJ436" s="1">
        <f t="shared" si="201"/>
        <v>6.0429909823527428</v>
      </c>
      <c r="AK436" s="247">
        <f t="shared" si="202"/>
        <v>0.54299068002757611</v>
      </c>
    </row>
    <row r="437" spans="1:37" hidden="1" x14ac:dyDescent="0.3">
      <c r="A437" s="3">
        <v>429</v>
      </c>
      <c r="B437" s="248">
        <f t="shared" si="178"/>
        <v>-1</v>
      </c>
      <c r="C437" s="249">
        <f t="shared" si="179"/>
        <v>0</v>
      </c>
      <c r="D437" s="247">
        <f t="shared" si="180"/>
        <v>1.8151212945253954</v>
      </c>
      <c r="E437" s="1">
        <f t="shared" si="181"/>
        <v>0.60504043150846509</v>
      </c>
      <c r="F437" s="1">
        <f t="shared" si="182"/>
        <v>2.5717815250061977</v>
      </c>
      <c r="G437" s="1">
        <f t="shared" si="183"/>
        <v>1.028712610002479</v>
      </c>
      <c r="H437" s="1">
        <f t="shared" si="184"/>
        <v>4.3869028195315929</v>
      </c>
      <c r="I437" s="3">
        <v>428.5</v>
      </c>
      <c r="J437" s="247">
        <f t="shared" si="185"/>
        <v>2.1542536114577815</v>
      </c>
      <c r="K437" s="247">
        <f t="shared" si="186"/>
        <v>0.71808453715259379</v>
      </c>
      <c r="L437" s="1">
        <f t="shared" si="187"/>
        <v>2.7744137113505563</v>
      </c>
      <c r="M437" s="1">
        <f t="shared" si="188"/>
        <v>1.1097654845402225</v>
      </c>
      <c r="N437" s="1">
        <f t="shared" si="189"/>
        <v>4.9286673228083373</v>
      </c>
      <c r="O437" s="247">
        <f t="shared" si="190"/>
        <v>-0.57133267719166358</v>
      </c>
      <c r="Q437" s="251">
        <f t="shared" si="175"/>
        <v>-1.1097654845402234</v>
      </c>
      <c r="R437" s="148">
        <f t="shared" si="176"/>
        <v>-8.8817841970012523E-16</v>
      </c>
      <c r="T437" s="253">
        <f t="shared" si="177"/>
        <v>4.9286536358988426</v>
      </c>
      <c r="W437" s="3">
        <v>429</v>
      </c>
      <c r="X437" s="248">
        <f t="shared" si="174"/>
        <v>-1</v>
      </c>
      <c r="Y437" s="1">
        <f t="shared" si="191"/>
        <v>0</v>
      </c>
      <c r="Z437" s="247">
        <f t="shared" si="192"/>
        <v>1.8151275827644207</v>
      </c>
      <c r="AA437" s="1">
        <f t="shared" si="193"/>
        <v>0.60504131925058968</v>
      </c>
      <c r="AB437" s="1">
        <f t="shared" si="194"/>
        <v>2.5717755187361879</v>
      </c>
      <c r="AC437" s="1">
        <f t="shared" si="195"/>
        <v>1.0287125484418429</v>
      </c>
      <c r="AD437" s="1">
        <f t="shared" si="196"/>
        <v>4.386903101500609</v>
      </c>
      <c r="AE437" s="3">
        <v>428.5</v>
      </c>
      <c r="AF437" s="247">
        <f t="shared" si="197"/>
        <v>2.1542603177618656</v>
      </c>
      <c r="AG437" s="247">
        <f t="shared" si="198"/>
        <v>0.71808533848774625</v>
      </c>
      <c r="AH437" s="1">
        <f t="shared" si="199"/>
        <v>2.774407257877757</v>
      </c>
      <c r="AI437" s="1">
        <f t="shared" si="200"/>
        <v>1.1097654285431209</v>
      </c>
      <c r="AJ437" s="1">
        <f t="shared" si="201"/>
        <v>4.9286675756396221</v>
      </c>
      <c r="AK437" s="247">
        <f t="shared" si="202"/>
        <v>-0.57133272668554458</v>
      </c>
    </row>
    <row r="438" spans="1:37" hidden="1" x14ac:dyDescent="0.3">
      <c r="A438" s="3">
        <v>430</v>
      </c>
      <c r="B438" s="248">
        <f t="shared" si="178"/>
        <v>-0.86602540378444604</v>
      </c>
      <c r="C438" s="249">
        <f t="shared" si="179"/>
        <v>0.13397459621555396</v>
      </c>
      <c r="D438" s="247">
        <f t="shared" si="180"/>
        <v>1.4145240496335612</v>
      </c>
      <c r="E438" s="1">
        <f t="shared" si="181"/>
        <v>0.4715080165445204</v>
      </c>
      <c r="F438" s="1">
        <f t="shared" si="182"/>
        <v>2.1608667759616846</v>
      </c>
      <c r="G438" s="1">
        <f t="shared" si="183"/>
        <v>0.86434671038467381</v>
      </c>
      <c r="H438" s="1">
        <f t="shared" si="184"/>
        <v>3.575390825595246</v>
      </c>
      <c r="I438" s="3">
        <v>429.5</v>
      </c>
      <c r="J438" s="247">
        <f t="shared" si="185"/>
        <v>1.6037155233221649</v>
      </c>
      <c r="K438" s="247">
        <f t="shared" si="186"/>
        <v>0.53457184110738831</v>
      </c>
      <c r="L438" s="1">
        <f t="shared" si="187"/>
        <v>2.3637164753797535</v>
      </c>
      <c r="M438" s="1">
        <f t="shared" si="188"/>
        <v>0.9454865901519014</v>
      </c>
      <c r="N438" s="1">
        <f t="shared" si="189"/>
        <v>3.9674319987019184</v>
      </c>
      <c r="O438" s="247">
        <f t="shared" si="190"/>
        <v>-1.5325680012980825</v>
      </c>
      <c r="Q438" s="251">
        <f t="shared" si="175"/>
        <v>-0.81151199393634688</v>
      </c>
      <c r="R438" s="148">
        <f t="shared" si="176"/>
        <v>5.5511151231257827E-16</v>
      </c>
      <c r="T438" s="253">
        <f t="shared" si="177"/>
        <v>3.9674273536148958</v>
      </c>
      <c r="W438" s="3">
        <v>430</v>
      </c>
      <c r="X438" s="248">
        <f t="shared" si="174"/>
        <v>-0.86602540378444604</v>
      </c>
      <c r="Y438" s="1">
        <f t="shared" si="191"/>
        <v>0.13397459621555396</v>
      </c>
      <c r="Z438" s="247">
        <f t="shared" si="192"/>
        <v>1.414529456985526</v>
      </c>
      <c r="AA438" s="1">
        <f t="shared" si="193"/>
        <v>0.47150887733736818</v>
      </c>
      <c r="AB438" s="1">
        <f t="shared" si="194"/>
        <v>2.1608617120302522</v>
      </c>
      <c r="AC438" s="1">
        <f t="shared" si="195"/>
        <v>0.86434665172698122</v>
      </c>
      <c r="AD438" s="1">
        <f t="shared" si="196"/>
        <v>3.575391169015778</v>
      </c>
      <c r="AE438" s="3">
        <v>429.5</v>
      </c>
      <c r="AF438" s="247">
        <f t="shared" si="197"/>
        <v>1.6037213687941603</v>
      </c>
      <c r="AG438" s="247">
        <f t="shared" si="198"/>
        <v>0.53457272199444861</v>
      </c>
      <c r="AH438" s="1">
        <f t="shared" si="199"/>
        <v>2.363710942857209</v>
      </c>
      <c r="AI438" s="1">
        <f t="shared" si="200"/>
        <v>0.94548652870038508</v>
      </c>
      <c r="AJ438" s="1">
        <f t="shared" si="201"/>
        <v>3.9674323116513692</v>
      </c>
      <c r="AK438" s="247">
        <f t="shared" si="202"/>
        <v>-1.5325679906737975</v>
      </c>
    </row>
    <row r="439" spans="1:37" hidden="1" x14ac:dyDescent="0.3">
      <c r="A439" s="3">
        <v>431</v>
      </c>
      <c r="B439" s="248">
        <f t="shared" si="178"/>
        <v>-0.50000000000002254</v>
      </c>
      <c r="C439" s="249">
        <f t="shared" si="179"/>
        <v>0.49999999999997746</v>
      </c>
      <c r="D439" s="247">
        <f t="shared" si="180"/>
        <v>1.4387538052613762</v>
      </c>
      <c r="E439" s="1">
        <f t="shared" si="181"/>
        <v>0.47958460175379208</v>
      </c>
      <c r="F439" s="1">
        <f t="shared" si="182"/>
        <v>1.8408225004248013</v>
      </c>
      <c r="G439" s="1">
        <f t="shared" si="183"/>
        <v>0.73632900016992053</v>
      </c>
      <c r="H439" s="1">
        <f t="shared" si="184"/>
        <v>3.2795763056861773</v>
      </c>
      <c r="I439" s="3">
        <v>430.5</v>
      </c>
      <c r="J439" s="247">
        <f t="shared" si="185"/>
        <v>1.4273107331164872</v>
      </c>
      <c r="K439" s="247">
        <f t="shared" si="186"/>
        <v>0.47577024437216237</v>
      </c>
      <c r="L439" s="1">
        <f t="shared" si="187"/>
        <v>1.9895362997726138</v>
      </c>
      <c r="M439" s="1">
        <f t="shared" si="188"/>
        <v>0.7958145199090455</v>
      </c>
      <c r="N439" s="1">
        <f t="shared" si="189"/>
        <v>3.416847032889101</v>
      </c>
      <c r="O439" s="247">
        <f t="shared" si="190"/>
        <v>-2.0831529671108999</v>
      </c>
      <c r="Q439" s="251">
        <f t="shared" si="175"/>
        <v>-0.29581451990906871</v>
      </c>
      <c r="R439" s="148">
        <f t="shared" si="176"/>
        <v>-6.6613381477509392E-16</v>
      </c>
      <c r="T439" s="253">
        <f t="shared" si="177"/>
        <v>3.4168559312932536</v>
      </c>
      <c r="W439" s="3">
        <v>431</v>
      </c>
      <c r="X439" s="248">
        <f t="shared" si="174"/>
        <v>-0.50000000000002254</v>
      </c>
      <c r="Y439" s="1">
        <f t="shared" si="191"/>
        <v>0.49999999999997746</v>
      </c>
      <c r="Z439" s="247">
        <f t="shared" si="192"/>
        <v>1.4387584882073492</v>
      </c>
      <c r="AA439" s="1">
        <f t="shared" si="193"/>
        <v>0.47958520494861484</v>
      </c>
      <c r="AB439" s="1">
        <f t="shared" si="194"/>
        <v>1.8408182113394078</v>
      </c>
      <c r="AC439" s="1">
        <f t="shared" si="195"/>
        <v>0.73632896013245297</v>
      </c>
      <c r="AD439" s="1">
        <f t="shared" si="196"/>
        <v>3.279576699546757</v>
      </c>
      <c r="AE439" s="3">
        <v>430.5</v>
      </c>
      <c r="AF439" s="247">
        <f t="shared" si="197"/>
        <v>1.4273157568435537</v>
      </c>
      <c r="AG439" s="247">
        <f t="shared" si="198"/>
        <v>0.47577096877815417</v>
      </c>
      <c r="AH439" s="1">
        <f t="shared" si="199"/>
        <v>1.9895316462663952</v>
      </c>
      <c r="AI439" s="1">
        <f t="shared" si="200"/>
        <v>0.7958144694689987</v>
      </c>
      <c r="AJ439" s="1">
        <f t="shared" si="201"/>
        <v>3.4168474031099487</v>
      </c>
      <c r="AK439" s="247">
        <f t="shared" si="202"/>
        <v>-2.083152899215218</v>
      </c>
    </row>
    <row r="440" spans="1:37" hidden="1" x14ac:dyDescent="0.3">
      <c r="A440" s="3">
        <v>432</v>
      </c>
      <c r="B440" s="248">
        <f t="shared" si="178"/>
        <v>-3.7242778305746072E-14</v>
      </c>
      <c r="C440" s="249">
        <f t="shared" si="179"/>
        <v>0.99999999999996281</v>
      </c>
      <c r="D440" s="247">
        <f t="shared" si="180"/>
        <v>1.8813182179555608</v>
      </c>
      <c r="E440" s="1">
        <f t="shared" si="181"/>
        <v>0.62710607265185359</v>
      </c>
      <c r="F440" s="1">
        <f t="shared" si="182"/>
        <v>1.6974043035678579</v>
      </c>
      <c r="G440" s="1">
        <f t="shared" si="183"/>
        <v>0.67896172142714317</v>
      </c>
      <c r="H440" s="1">
        <f t="shared" si="184"/>
        <v>3.5787225215234186</v>
      </c>
      <c r="I440" s="3">
        <v>431.5</v>
      </c>
      <c r="J440" s="247">
        <f t="shared" si="185"/>
        <v>1.6723067619173344</v>
      </c>
      <c r="K440" s="247">
        <f t="shared" si="186"/>
        <v>0.55743558730577814</v>
      </c>
      <c r="L440" s="1">
        <f t="shared" si="187"/>
        <v>1.7521344604068041</v>
      </c>
      <c r="M440" s="1">
        <f t="shared" si="188"/>
        <v>0.70085378416272159</v>
      </c>
      <c r="N440" s="1">
        <f t="shared" si="189"/>
        <v>3.4244412223241385</v>
      </c>
      <c r="O440" s="247">
        <f t="shared" si="190"/>
        <v>-2.0755587776758624</v>
      </c>
      <c r="Q440" s="251">
        <f t="shared" si="175"/>
        <v>0.29914621583724132</v>
      </c>
      <c r="R440" s="148">
        <f t="shared" si="176"/>
        <v>0</v>
      </c>
      <c r="T440" s="253">
        <f t="shared" si="177"/>
        <v>3.4244645369205475</v>
      </c>
      <c r="W440" s="3">
        <v>432</v>
      </c>
      <c r="X440" s="248">
        <f t="shared" si="174"/>
        <v>-3.7242778305746072E-14</v>
      </c>
      <c r="Y440" s="1">
        <f t="shared" si="191"/>
        <v>0.99999999999996281</v>
      </c>
      <c r="Z440" s="247">
        <f t="shared" si="192"/>
        <v>1.8813225270806111</v>
      </c>
      <c r="AA440" s="1">
        <f t="shared" si="193"/>
        <v>0.62710625662308572</v>
      </c>
      <c r="AB440" s="1">
        <f t="shared" si="194"/>
        <v>1.6974004142165942</v>
      </c>
      <c r="AC440" s="1">
        <f t="shared" si="195"/>
        <v>0.67896171073790768</v>
      </c>
      <c r="AD440" s="1">
        <f t="shared" si="196"/>
        <v>3.5787229412972055</v>
      </c>
      <c r="AE440" s="3">
        <v>431.5</v>
      </c>
      <c r="AF440" s="247">
        <f t="shared" si="197"/>
        <v>1.6723112231725226</v>
      </c>
      <c r="AG440" s="247">
        <f t="shared" si="198"/>
        <v>0.55743596112670102</v>
      </c>
      <c r="AH440" s="1">
        <f t="shared" si="199"/>
        <v>1.7521304084512683</v>
      </c>
      <c r="AI440" s="1">
        <f t="shared" si="200"/>
        <v>0.70085375824951412</v>
      </c>
      <c r="AJ440" s="1">
        <f t="shared" si="201"/>
        <v>3.4244416316237909</v>
      </c>
      <c r="AK440" s="247">
        <f t="shared" si="202"/>
        <v>-2.0755586707013758</v>
      </c>
    </row>
    <row r="441" spans="1:37" hidden="1" x14ac:dyDescent="0.3">
      <c r="A441" s="3">
        <v>433</v>
      </c>
      <c r="B441" s="248">
        <f t="shared" si="178"/>
        <v>0.49999999999998263</v>
      </c>
      <c r="C441" s="249">
        <f t="shared" si="179"/>
        <v>1.4999999999999827</v>
      </c>
      <c r="D441" s="247">
        <f t="shared" si="180"/>
        <v>2.6236325107359773</v>
      </c>
      <c r="E441" s="1">
        <f t="shared" si="181"/>
        <v>0.87454417024532571</v>
      </c>
      <c r="F441" s="1">
        <f t="shared" si="182"/>
        <v>1.7690409754186014</v>
      </c>
      <c r="G441" s="1">
        <f t="shared" si="183"/>
        <v>0.7076163901674406</v>
      </c>
      <c r="H441" s="1">
        <f t="shared" si="184"/>
        <v>4.3926734861545782</v>
      </c>
      <c r="I441" s="3">
        <v>432.5</v>
      </c>
      <c r="J441" s="247">
        <f t="shared" si="185"/>
        <v>2.2730571216586983</v>
      </c>
      <c r="K441" s="247">
        <f t="shared" si="186"/>
        <v>0.75768570721956607</v>
      </c>
      <c r="L441" s="1">
        <f t="shared" si="187"/>
        <v>1.715122588422056</v>
      </c>
      <c r="M441" s="1">
        <f t="shared" si="188"/>
        <v>0.68604903536882245</v>
      </c>
      <c r="N441" s="1">
        <f t="shared" si="189"/>
        <v>3.9881797100807543</v>
      </c>
      <c r="O441" s="247">
        <f t="shared" si="190"/>
        <v>-1.5118202899192466</v>
      </c>
      <c r="Q441" s="251">
        <f t="shared" si="175"/>
        <v>0.81395096463115957</v>
      </c>
      <c r="R441" s="148">
        <f t="shared" si="176"/>
        <v>0</v>
      </c>
      <c r="T441" s="253">
        <f t="shared" si="177"/>
        <v>3.9882144507634596</v>
      </c>
      <c r="W441" s="3">
        <v>433</v>
      </c>
      <c r="X441" s="248">
        <f t="shared" si="174"/>
        <v>0.49999999999998263</v>
      </c>
      <c r="Y441" s="1">
        <f t="shared" si="191"/>
        <v>1.4999999999999827</v>
      </c>
      <c r="Z441" s="247">
        <f t="shared" si="192"/>
        <v>2.6236368967901882</v>
      </c>
      <c r="AA441" s="1">
        <f t="shared" si="193"/>
        <v>0.87454388569802433</v>
      </c>
      <c r="AB441" s="1">
        <f t="shared" si="194"/>
        <v>1.7690370035811216</v>
      </c>
      <c r="AC441" s="1">
        <f t="shared" si="195"/>
        <v>0.7076164116906094</v>
      </c>
      <c r="AD441" s="1">
        <f t="shared" si="196"/>
        <v>4.3926739003713102</v>
      </c>
      <c r="AE441" s="3">
        <v>432.5</v>
      </c>
      <c r="AF441" s="247">
        <f t="shared" si="197"/>
        <v>2.2730614304289438</v>
      </c>
      <c r="AG441" s="247">
        <f t="shared" si="198"/>
        <v>0.7576856302904057</v>
      </c>
      <c r="AH441" s="1">
        <f t="shared" si="199"/>
        <v>1.7151186993665402</v>
      </c>
      <c r="AI441" s="1">
        <f t="shared" si="200"/>
        <v>0.68604904092587726</v>
      </c>
      <c r="AJ441" s="1">
        <f t="shared" si="201"/>
        <v>3.988180129795484</v>
      </c>
      <c r="AK441" s="247">
        <f t="shared" si="202"/>
        <v>-1.5118201725296827</v>
      </c>
    </row>
    <row r="442" spans="1:37" hidden="1" x14ac:dyDescent="0.3">
      <c r="A442" s="3">
        <v>434</v>
      </c>
      <c r="B442" s="248">
        <f t="shared" si="178"/>
        <v>0.86602540378442294</v>
      </c>
      <c r="C442" s="249">
        <f t="shared" si="179"/>
        <v>1.8660254037844228</v>
      </c>
      <c r="D442" s="247">
        <f t="shared" si="180"/>
        <v>3.4667941683220089</v>
      </c>
      <c r="E442" s="1">
        <f t="shared" si="181"/>
        <v>1.1555980561073362</v>
      </c>
      <c r="F442" s="1">
        <f t="shared" si="182"/>
        <v>2.036537527606173</v>
      </c>
      <c r="G442" s="1">
        <f t="shared" si="183"/>
        <v>0.81461501104246925</v>
      </c>
      <c r="H442" s="1">
        <f t="shared" si="184"/>
        <v>5.5033316959281819</v>
      </c>
      <c r="I442" s="3">
        <v>433.5</v>
      </c>
      <c r="J442" s="247">
        <f t="shared" si="185"/>
        <v>3.068591238595173</v>
      </c>
      <c r="K442" s="247">
        <f t="shared" si="186"/>
        <v>1.0228637461983909</v>
      </c>
      <c r="L442" s="1">
        <f t="shared" si="187"/>
        <v>1.8884179850270495</v>
      </c>
      <c r="M442" s="1">
        <f t="shared" si="188"/>
        <v>0.75536719401081975</v>
      </c>
      <c r="N442" s="1">
        <f t="shared" si="189"/>
        <v>4.9570092236222223</v>
      </c>
      <c r="O442" s="247">
        <f t="shared" si="190"/>
        <v>-0.54299077637777859</v>
      </c>
      <c r="Q442" s="251">
        <f t="shared" si="175"/>
        <v>1.1106582097736037</v>
      </c>
      <c r="R442" s="148">
        <f t="shared" si="176"/>
        <v>0</v>
      </c>
      <c r="T442" s="253">
        <f t="shared" si="177"/>
        <v>4.9570493386747163</v>
      </c>
      <c r="W442" s="3">
        <v>434</v>
      </c>
      <c r="X442" s="248">
        <f t="shared" si="174"/>
        <v>0.86602540378442294</v>
      </c>
      <c r="Y442" s="1">
        <f t="shared" si="191"/>
        <v>1.8660254037844228</v>
      </c>
      <c r="Z442" s="247">
        <f t="shared" si="192"/>
        <v>3.4667990614423574</v>
      </c>
      <c r="AA442" s="1">
        <f t="shared" si="193"/>
        <v>1.1555973792857208</v>
      </c>
      <c r="AB442" s="1">
        <f t="shared" si="194"/>
        <v>2.0365330131642456</v>
      </c>
      <c r="AC442" s="1">
        <f t="shared" si="195"/>
        <v>0.81461505901092657</v>
      </c>
      <c r="AD442" s="1">
        <f t="shared" si="196"/>
        <v>5.503332074606603</v>
      </c>
      <c r="AE442" s="3">
        <v>433.5</v>
      </c>
      <c r="AF442" s="247">
        <f t="shared" si="197"/>
        <v>3.0685958457256284</v>
      </c>
      <c r="AG442" s="247">
        <f t="shared" si="198"/>
        <v>1.0228632391322536</v>
      </c>
      <c r="AH442" s="1">
        <f t="shared" si="199"/>
        <v>1.8884137765719615</v>
      </c>
      <c r="AI442" s="1">
        <f t="shared" si="200"/>
        <v>0.7553672295491286</v>
      </c>
      <c r="AJ442" s="1">
        <f t="shared" si="201"/>
        <v>4.9570096222975897</v>
      </c>
      <c r="AK442" s="247">
        <f t="shared" si="202"/>
        <v>-0.542990680027577</v>
      </c>
    </row>
    <row r="443" spans="1:37" hidden="1" x14ac:dyDescent="0.3">
      <c r="A443" s="3">
        <v>435</v>
      </c>
      <c r="B443" s="248">
        <f t="shared" si="178"/>
        <v>1</v>
      </c>
      <c r="C443" s="249">
        <f t="shared" si="179"/>
        <v>2</v>
      </c>
      <c r="D443" s="247">
        <f t="shared" si="180"/>
        <v>4.1848787054746035</v>
      </c>
      <c r="E443" s="1">
        <f t="shared" si="181"/>
        <v>1.3949595684915346</v>
      </c>
      <c r="F443" s="1">
        <f t="shared" si="182"/>
        <v>2.4282184749938014</v>
      </c>
      <c r="G443" s="1">
        <f t="shared" si="183"/>
        <v>0.97128738999752051</v>
      </c>
      <c r="H443" s="1">
        <f t="shared" si="184"/>
        <v>6.6130971804684044</v>
      </c>
      <c r="I443" s="3">
        <v>434.5</v>
      </c>
      <c r="J443" s="247">
        <f t="shared" si="185"/>
        <v>3.8457463885422172</v>
      </c>
      <c r="K443" s="247">
        <f t="shared" si="186"/>
        <v>1.2819154628474057</v>
      </c>
      <c r="L443" s="1">
        <f t="shared" si="187"/>
        <v>2.2255862886494433</v>
      </c>
      <c r="M443" s="1">
        <f t="shared" si="188"/>
        <v>0.89023451545977728</v>
      </c>
      <c r="N443" s="1">
        <f t="shared" si="189"/>
        <v>6.0713326771916609</v>
      </c>
      <c r="O443" s="247">
        <f t="shared" si="190"/>
        <v>0.57133267719166003</v>
      </c>
      <c r="Q443" s="251">
        <f t="shared" si="175"/>
        <v>1.1097654845402225</v>
      </c>
      <c r="R443" s="148">
        <f t="shared" si="176"/>
        <v>0</v>
      </c>
      <c r="T443" s="253">
        <f t="shared" si="177"/>
        <v>6.0713706748393079</v>
      </c>
      <c r="W443" s="3">
        <v>435</v>
      </c>
      <c r="X443" s="248">
        <f t="shared" si="174"/>
        <v>1</v>
      </c>
      <c r="Y443" s="1">
        <f t="shared" si="191"/>
        <v>2</v>
      </c>
      <c r="Z443" s="247">
        <f t="shared" si="192"/>
        <v>4.1848843999301035</v>
      </c>
      <c r="AA443" s="1">
        <f t="shared" si="193"/>
        <v>1.3949586807494101</v>
      </c>
      <c r="AB443" s="1">
        <f t="shared" si="194"/>
        <v>2.428213103219619</v>
      </c>
      <c r="AC443" s="1">
        <f t="shared" si="195"/>
        <v>0.97128745155815721</v>
      </c>
      <c r="AD443" s="1">
        <f t="shared" si="196"/>
        <v>6.6130975031497226</v>
      </c>
      <c r="AE443" s="3">
        <v>434.5</v>
      </c>
      <c r="AF443" s="247">
        <f t="shared" si="197"/>
        <v>3.8457516649326586</v>
      </c>
      <c r="AG443" s="247">
        <f t="shared" si="198"/>
        <v>1.2819146615122536</v>
      </c>
      <c r="AH443" s="1">
        <f t="shared" si="199"/>
        <v>2.22558136407805</v>
      </c>
      <c r="AI443" s="1">
        <f t="shared" si="200"/>
        <v>0.89023457145687923</v>
      </c>
      <c r="AJ443" s="1">
        <f t="shared" si="201"/>
        <v>6.0713330290107086</v>
      </c>
      <c r="AK443" s="247">
        <f t="shared" si="202"/>
        <v>0.57133272668554191</v>
      </c>
    </row>
    <row r="444" spans="1:37" hidden="1" x14ac:dyDescent="0.3">
      <c r="A444" s="3">
        <v>436</v>
      </c>
      <c r="B444" s="248">
        <f t="shared" si="178"/>
        <v>0.86602540378445136</v>
      </c>
      <c r="C444" s="249">
        <f t="shared" si="179"/>
        <v>1.8660254037844513</v>
      </c>
      <c r="D444" s="247">
        <f t="shared" si="180"/>
        <v>4.5854759503664422</v>
      </c>
      <c r="E444" s="1">
        <f t="shared" si="181"/>
        <v>1.5284919834554807</v>
      </c>
      <c r="F444" s="1">
        <f t="shared" si="182"/>
        <v>2.8391332240383154</v>
      </c>
      <c r="G444" s="1">
        <f t="shared" si="183"/>
        <v>1.1356532896153262</v>
      </c>
      <c r="H444" s="1">
        <f t="shared" si="184"/>
        <v>7.4246091744047575</v>
      </c>
      <c r="I444" s="3">
        <v>435.5</v>
      </c>
      <c r="J444" s="247">
        <f t="shared" si="185"/>
        <v>4.3962844766778364</v>
      </c>
      <c r="K444" s="247">
        <f t="shared" si="186"/>
        <v>1.4654281588926121</v>
      </c>
      <c r="L444" s="1">
        <f t="shared" si="187"/>
        <v>2.6362835246202461</v>
      </c>
      <c r="M444" s="1">
        <f t="shared" si="188"/>
        <v>1.0545134098480984</v>
      </c>
      <c r="N444" s="1">
        <f t="shared" si="189"/>
        <v>7.0325680012980829</v>
      </c>
      <c r="O444" s="247">
        <f t="shared" si="190"/>
        <v>1.532568001298082</v>
      </c>
      <c r="Q444" s="251">
        <f t="shared" si="175"/>
        <v>0.81151199393635309</v>
      </c>
      <c r="R444" s="148">
        <f t="shared" si="176"/>
        <v>0</v>
      </c>
      <c r="T444" s="253">
        <f t="shared" si="177"/>
        <v>7.0325969571232605</v>
      </c>
      <c r="W444" s="3">
        <v>436</v>
      </c>
      <c r="X444" s="248">
        <f t="shared" si="174"/>
        <v>0.86602540378445136</v>
      </c>
      <c r="Y444" s="1">
        <f t="shared" si="191"/>
        <v>1.8660254037844513</v>
      </c>
      <c r="Z444" s="247">
        <f t="shared" si="192"/>
        <v>4.5854825257090024</v>
      </c>
      <c r="AA444" s="1">
        <f t="shared" si="193"/>
        <v>1.528491122662633</v>
      </c>
      <c r="AB444" s="1">
        <f t="shared" si="194"/>
        <v>2.8391269099255556</v>
      </c>
      <c r="AC444" s="1">
        <f t="shared" si="195"/>
        <v>1.1356533482730191</v>
      </c>
      <c r="AD444" s="1">
        <f t="shared" si="196"/>
        <v>7.424609435634558</v>
      </c>
      <c r="AE444" s="3">
        <v>435.5</v>
      </c>
      <c r="AF444" s="247">
        <f t="shared" si="197"/>
        <v>4.3962906139003666</v>
      </c>
      <c r="AG444" s="247">
        <f t="shared" si="198"/>
        <v>1.4654272780055522</v>
      </c>
      <c r="AH444" s="1">
        <f t="shared" si="199"/>
        <v>2.636277679098598</v>
      </c>
      <c r="AI444" s="1">
        <f t="shared" si="200"/>
        <v>1.0545134712996149</v>
      </c>
      <c r="AJ444" s="1">
        <f t="shared" si="201"/>
        <v>7.032568292998965</v>
      </c>
      <c r="AK444" s="247">
        <f t="shared" si="202"/>
        <v>1.5325679906737983</v>
      </c>
    </row>
    <row r="445" spans="1:37" hidden="1" x14ac:dyDescent="0.3">
      <c r="A445" s="3">
        <v>437</v>
      </c>
      <c r="B445" s="248">
        <f t="shared" si="178"/>
        <v>0.50000000000003186</v>
      </c>
      <c r="C445" s="249">
        <f t="shared" si="179"/>
        <v>1.500000000000032</v>
      </c>
      <c r="D445" s="247">
        <f t="shared" si="180"/>
        <v>4.5612461947386338</v>
      </c>
      <c r="E445" s="1">
        <f t="shared" si="181"/>
        <v>1.5204153982462112</v>
      </c>
      <c r="F445" s="1">
        <f t="shared" si="182"/>
        <v>3.1591774995752004</v>
      </c>
      <c r="G445" s="1">
        <f t="shared" si="183"/>
        <v>1.2636709998300801</v>
      </c>
      <c r="H445" s="1">
        <f t="shared" si="184"/>
        <v>7.7204236943138342</v>
      </c>
      <c r="I445" s="3">
        <v>436.5</v>
      </c>
      <c r="J445" s="247">
        <f t="shared" si="185"/>
        <v>4.5726892668835202</v>
      </c>
      <c r="K445" s="247">
        <f t="shared" si="186"/>
        <v>1.5242297556278401</v>
      </c>
      <c r="L445" s="1">
        <f t="shared" si="187"/>
        <v>3.0104637002273869</v>
      </c>
      <c r="M445" s="1">
        <f t="shared" si="188"/>
        <v>1.2041854800909548</v>
      </c>
      <c r="N445" s="1">
        <f t="shared" si="189"/>
        <v>7.583152967110907</v>
      </c>
      <c r="O445" s="247">
        <f t="shared" si="190"/>
        <v>2.0831529671109061</v>
      </c>
      <c r="Q445" s="251">
        <f t="shared" si="175"/>
        <v>0.2958145199090767</v>
      </c>
      <c r="R445" s="148">
        <f t="shared" si="176"/>
        <v>0</v>
      </c>
      <c r="T445" s="253">
        <f t="shared" si="177"/>
        <v>7.5831683794449134</v>
      </c>
      <c r="W445" s="3">
        <v>437</v>
      </c>
      <c r="X445" s="248">
        <f t="shared" si="174"/>
        <v>0.50000000000003186</v>
      </c>
      <c r="Y445" s="1">
        <f t="shared" si="191"/>
        <v>1.500000000000032</v>
      </c>
      <c r="Z445" s="247">
        <f t="shared" si="192"/>
        <v>4.5612534944871861</v>
      </c>
      <c r="AA445" s="1">
        <f t="shared" si="193"/>
        <v>1.5204147950513887</v>
      </c>
      <c r="AB445" s="1">
        <f t="shared" si="194"/>
        <v>3.1591704106164018</v>
      </c>
      <c r="AC445" s="1">
        <f t="shared" si="195"/>
        <v>1.2636710398675481</v>
      </c>
      <c r="AD445" s="1">
        <f t="shared" si="196"/>
        <v>7.7204239051035879</v>
      </c>
      <c r="AE445" s="3">
        <v>436.5</v>
      </c>
      <c r="AF445" s="247">
        <f t="shared" si="197"/>
        <v>4.5726962258509785</v>
      </c>
      <c r="AG445" s="247">
        <f t="shared" si="198"/>
        <v>1.5242290312218483</v>
      </c>
      <c r="AH445" s="1">
        <f t="shared" si="199"/>
        <v>3.0104569756894133</v>
      </c>
      <c r="AI445" s="1">
        <f t="shared" si="200"/>
        <v>1.2041855305310019</v>
      </c>
      <c r="AJ445" s="1">
        <f t="shared" si="201"/>
        <v>7.5831532015403917</v>
      </c>
      <c r="AK445" s="247">
        <f t="shared" si="202"/>
        <v>2.0831528992152251</v>
      </c>
    </row>
    <row r="446" spans="1:37" hidden="1" x14ac:dyDescent="0.3">
      <c r="A446" s="3">
        <v>438</v>
      </c>
      <c r="B446" s="248">
        <f t="shared" si="178"/>
        <v>1.9601724757234429E-14</v>
      </c>
      <c r="C446" s="249">
        <f t="shared" si="179"/>
        <v>1.0000000000000195</v>
      </c>
      <c r="D446" s="247">
        <f t="shared" si="180"/>
        <v>4.1186817820444315</v>
      </c>
      <c r="E446" s="1">
        <f t="shared" si="181"/>
        <v>1.3728939273481437</v>
      </c>
      <c r="F446" s="1">
        <f t="shared" si="182"/>
        <v>3.3025956964321432</v>
      </c>
      <c r="G446" s="1">
        <f t="shared" si="183"/>
        <v>1.3210382785728574</v>
      </c>
      <c r="H446" s="1">
        <f t="shared" si="184"/>
        <v>7.4212774784765747</v>
      </c>
      <c r="I446" s="3">
        <v>437.5</v>
      </c>
      <c r="J446" s="247">
        <f t="shared" si="185"/>
        <v>4.3276932380826665</v>
      </c>
      <c r="K446" s="247">
        <f t="shared" si="186"/>
        <v>1.4425644126942221</v>
      </c>
      <c r="L446" s="1">
        <f t="shared" si="187"/>
        <v>3.2478655395931977</v>
      </c>
      <c r="M446" s="1">
        <f t="shared" si="188"/>
        <v>1.2991462158372791</v>
      </c>
      <c r="N446" s="1">
        <f t="shared" si="189"/>
        <v>7.5755587776758642</v>
      </c>
      <c r="O446" s="247">
        <f t="shared" si="190"/>
        <v>2.0755587776758633</v>
      </c>
      <c r="Q446" s="251">
        <f t="shared" si="175"/>
        <v>-0.29914621583725953</v>
      </c>
      <c r="R446" s="148">
        <f t="shared" si="176"/>
        <v>0</v>
      </c>
      <c r="T446" s="253">
        <f t="shared" si="177"/>
        <v>7.5755597738176306</v>
      </c>
      <c r="W446" s="3">
        <v>438</v>
      </c>
      <c r="X446" s="248">
        <f t="shared" si="174"/>
        <v>1.9601724757234429E-14</v>
      </c>
      <c r="Y446" s="1">
        <f t="shared" si="191"/>
        <v>1.0000000000000195</v>
      </c>
      <c r="Z446" s="247">
        <f t="shared" si="192"/>
        <v>4.1186894556139064</v>
      </c>
      <c r="AA446" s="1">
        <f t="shared" si="193"/>
        <v>1.3728937433769119</v>
      </c>
      <c r="AB446" s="1">
        <f t="shared" si="194"/>
        <v>3.3025882077392152</v>
      </c>
      <c r="AC446" s="1">
        <f t="shared" si="195"/>
        <v>1.3210382892620933</v>
      </c>
      <c r="AD446" s="1">
        <f t="shared" si="196"/>
        <v>7.4212776633531217</v>
      </c>
      <c r="AE446" s="3">
        <v>437.5</v>
      </c>
      <c r="AF446" s="247">
        <f t="shared" si="197"/>
        <v>4.3277007595220027</v>
      </c>
      <c r="AG446" s="247">
        <f t="shared" si="198"/>
        <v>1.4425640388732992</v>
      </c>
      <c r="AH446" s="1">
        <f t="shared" si="199"/>
        <v>3.2478582135045411</v>
      </c>
      <c r="AI446" s="1">
        <f t="shared" si="200"/>
        <v>1.2991462417504869</v>
      </c>
      <c r="AJ446" s="1">
        <f t="shared" si="201"/>
        <v>7.5755589730265438</v>
      </c>
      <c r="AK446" s="247">
        <f t="shared" si="202"/>
        <v>2.0755586707013771</v>
      </c>
    </row>
    <row r="447" spans="1:37" hidden="1" x14ac:dyDescent="0.3">
      <c r="A447" s="3">
        <v>439</v>
      </c>
      <c r="B447" s="248">
        <f t="shared" si="178"/>
        <v>-0.49999999999997324</v>
      </c>
      <c r="C447" s="249">
        <f t="shared" si="179"/>
        <v>0.50000000000002676</v>
      </c>
      <c r="D447" s="247">
        <f t="shared" si="180"/>
        <v>3.376367489264025</v>
      </c>
      <c r="E447" s="1">
        <f t="shared" si="181"/>
        <v>1.1254558297546751</v>
      </c>
      <c r="F447" s="1">
        <f t="shared" si="182"/>
        <v>3.2309590245813986</v>
      </c>
      <c r="G447" s="1">
        <f t="shared" si="183"/>
        <v>1.2923836098325594</v>
      </c>
      <c r="H447" s="1">
        <f t="shared" si="184"/>
        <v>6.6073265138454236</v>
      </c>
      <c r="I447" s="3">
        <v>438.5</v>
      </c>
      <c r="J447" s="247">
        <f t="shared" si="185"/>
        <v>3.726942878341299</v>
      </c>
      <c r="K447" s="247">
        <f t="shared" si="186"/>
        <v>1.2423142927804329</v>
      </c>
      <c r="L447" s="1">
        <f t="shared" si="187"/>
        <v>3.2848774115779444</v>
      </c>
      <c r="M447" s="1">
        <f t="shared" si="188"/>
        <v>1.3139509646311778</v>
      </c>
      <c r="N447" s="1">
        <f t="shared" si="189"/>
        <v>7.0118202899192434</v>
      </c>
      <c r="O447" s="247">
        <f t="shared" si="190"/>
        <v>1.5118202899192426</v>
      </c>
      <c r="Q447" s="251">
        <f t="shared" si="175"/>
        <v>-0.81395096463115113</v>
      </c>
      <c r="R447" s="148">
        <f t="shared" si="176"/>
        <v>0</v>
      </c>
      <c r="T447" s="253">
        <f t="shared" si="177"/>
        <v>7.0118098599746865</v>
      </c>
      <c r="W447" s="3">
        <v>439</v>
      </c>
      <c r="X447" s="248">
        <f t="shared" si="174"/>
        <v>-0.49999999999997324</v>
      </c>
      <c r="Y447" s="1">
        <f t="shared" si="191"/>
        <v>0.50000000000002676</v>
      </c>
      <c r="Z447" s="247">
        <f t="shared" si="192"/>
        <v>3.3763750859043395</v>
      </c>
      <c r="AA447" s="1">
        <f t="shared" si="193"/>
        <v>1.1254561143019768</v>
      </c>
      <c r="AB447" s="1">
        <f t="shared" si="194"/>
        <v>3.2309516183746867</v>
      </c>
      <c r="AC447" s="1">
        <f t="shared" si="195"/>
        <v>1.292383588309391</v>
      </c>
      <c r="AD447" s="1">
        <f t="shared" si="196"/>
        <v>6.6073267042790267</v>
      </c>
      <c r="AE447" s="3">
        <v>438.5</v>
      </c>
      <c r="AF447" s="247">
        <f t="shared" si="197"/>
        <v>3.7269505522655786</v>
      </c>
      <c r="AG447" s="247">
        <f t="shared" si="198"/>
        <v>1.2423143697095935</v>
      </c>
      <c r="AH447" s="1">
        <f t="shared" si="199"/>
        <v>3.2848699225892681</v>
      </c>
      <c r="AI447" s="1">
        <f t="shared" si="200"/>
        <v>1.3139509590741232</v>
      </c>
      <c r="AJ447" s="1">
        <f t="shared" si="201"/>
        <v>7.0118204748548472</v>
      </c>
      <c r="AK447" s="247">
        <f t="shared" si="202"/>
        <v>1.5118201725296805</v>
      </c>
    </row>
    <row r="448" spans="1:37" hidden="1" x14ac:dyDescent="0.3">
      <c r="A448" s="3">
        <v>440</v>
      </c>
      <c r="B448" s="248">
        <f t="shared" si="178"/>
        <v>-0.86602540378443182</v>
      </c>
      <c r="C448" s="249">
        <f t="shared" si="179"/>
        <v>0.13397459621556818</v>
      </c>
      <c r="D448" s="247">
        <f t="shared" si="180"/>
        <v>2.5332058316779849</v>
      </c>
      <c r="E448" s="1">
        <f t="shared" si="181"/>
        <v>0.84440194389266165</v>
      </c>
      <c r="F448" s="1">
        <f t="shared" si="182"/>
        <v>2.9634624723938265</v>
      </c>
      <c r="G448" s="1">
        <f t="shared" si="183"/>
        <v>1.1853849889575305</v>
      </c>
      <c r="H448" s="1">
        <f t="shared" si="184"/>
        <v>5.496668304071811</v>
      </c>
      <c r="I448" s="3">
        <v>439.5</v>
      </c>
      <c r="J448" s="247">
        <f t="shared" si="185"/>
        <v>2.9314087614048248</v>
      </c>
      <c r="K448" s="247">
        <f t="shared" si="186"/>
        <v>0.97713625380160829</v>
      </c>
      <c r="L448" s="1">
        <f t="shared" si="187"/>
        <v>3.1115820149729507</v>
      </c>
      <c r="M448" s="1">
        <f t="shared" si="188"/>
        <v>1.2446328059891802</v>
      </c>
      <c r="N448" s="1">
        <f t="shared" si="189"/>
        <v>6.0429907763777759</v>
      </c>
      <c r="O448" s="247">
        <f t="shared" si="190"/>
        <v>0.54299077637777504</v>
      </c>
      <c r="Q448" s="251">
        <f t="shared" si="175"/>
        <v>-1.1106582097736126</v>
      </c>
      <c r="R448" s="148">
        <f t="shared" si="176"/>
        <v>-5.5511151231257827E-16</v>
      </c>
      <c r="T448" s="253">
        <f t="shared" si="177"/>
        <v>6.0429749720634787</v>
      </c>
      <c r="W448" s="3">
        <v>440</v>
      </c>
      <c r="X448" s="248">
        <f t="shared" si="174"/>
        <v>-0.86602540378443182</v>
      </c>
      <c r="Y448" s="1">
        <f t="shared" si="191"/>
        <v>0.13397459621556818</v>
      </c>
      <c r="Z448" s="247">
        <f t="shared" si="192"/>
        <v>2.5332129212521619</v>
      </c>
      <c r="AA448" s="1">
        <f t="shared" si="193"/>
        <v>0.8444026207142773</v>
      </c>
      <c r="AB448" s="1">
        <f t="shared" si="194"/>
        <v>2.9634556087915618</v>
      </c>
      <c r="AC448" s="1">
        <f t="shared" si="195"/>
        <v>1.1853849409890735</v>
      </c>
      <c r="AD448" s="1">
        <f t="shared" si="196"/>
        <v>5.4966685300437241</v>
      </c>
      <c r="AE448" s="3">
        <v>439.5</v>
      </c>
      <c r="AF448" s="247">
        <f t="shared" si="197"/>
        <v>2.9314161369688945</v>
      </c>
      <c r="AG448" s="247">
        <f t="shared" si="198"/>
        <v>0.97713676086774581</v>
      </c>
      <c r="AH448" s="1">
        <f t="shared" si="199"/>
        <v>3.1115748453838461</v>
      </c>
      <c r="AI448" s="1">
        <f t="shared" si="200"/>
        <v>1.2446327704508717</v>
      </c>
      <c r="AJ448" s="1">
        <f t="shared" si="201"/>
        <v>6.042990982352741</v>
      </c>
      <c r="AK448" s="247">
        <f t="shared" si="202"/>
        <v>0.54299068002757434</v>
      </c>
    </row>
    <row r="449" spans="1:37" hidden="1" x14ac:dyDescent="0.3">
      <c r="A449" s="3">
        <v>441</v>
      </c>
      <c r="B449" s="248">
        <f t="shared" si="178"/>
        <v>-1</v>
      </c>
      <c r="C449" s="249">
        <f t="shared" si="179"/>
        <v>0</v>
      </c>
      <c r="D449" s="247">
        <f t="shared" si="180"/>
        <v>1.8151212945253923</v>
      </c>
      <c r="E449" s="1">
        <f t="shared" si="181"/>
        <v>0.60504043150846409</v>
      </c>
      <c r="F449" s="1">
        <f t="shared" si="182"/>
        <v>2.5717815250061968</v>
      </c>
      <c r="G449" s="1">
        <f t="shared" si="183"/>
        <v>1.0287126100024788</v>
      </c>
      <c r="H449" s="1">
        <f t="shared" si="184"/>
        <v>4.3869028195315893</v>
      </c>
      <c r="I449" s="3">
        <v>440.5</v>
      </c>
      <c r="J449" s="247">
        <f t="shared" si="185"/>
        <v>2.1542536114577775</v>
      </c>
      <c r="K449" s="247">
        <f t="shared" si="186"/>
        <v>0.71808453715259246</v>
      </c>
      <c r="L449" s="1">
        <f t="shared" si="187"/>
        <v>2.7744137113505558</v>
      </c>
      <c r="M449" s="1">
        <f t="shared" si="188"/>
        <v>1.1097654845402223</v>
      </c>
      <c r="N449" s="1">
        <f t="shared" si="189"/>
        <v>4.9286673228083338</v>
      </c>
      <c r="O449" s="247">
        <f t="shared" si="190"/>
        <v>-0.57133267719166714</v>
      </c>
      <c r="Q449" s="251">
        <f t="shared" si="175"/>
        <v>-1.1097654845402216</v>
      </c>
      <c r="R449" s="148">
        <f t="shared" si="176"/>
        <v>6.6613381477509392E-16</v>
      </c>
      <c r="T449" s="253">
        <f t="shared" si="177"/>
        <v>4.9286536358988284</v>
      </c>
      <c r="W449" s="3">
        <v>441</v>
      </c>
      <c r="X449" s="248">
        <f t="shared" si="174"/>
        <v>-1</v>
      </c>
      <c r="Y449" s="1">
        <f t="shared" si="191"/>
        <v>0</v>
      </c>
      <c r="Z449" s="247">
        <f t="shared" si="192"/>
        <v>1.8151275827644171</v>
      </c>
      <c r="AA449" s="1">
        <f t="shared" si="193"/>
        <v>0.60504131925058846</v>
      </c>
      <c r="AB449" s="1">
        <f t="shared" si="194"/>
        <v>2.571775518736187</v>
      </c>
      <c r="AC449" s="1">
        <f t="shared" si="195"/>
        <v>1.0287125484418425</v>
      </c>
      <c r="AD449" s="1">
        <f t="shared" si="196"/>
        <v>4.3869031015006037</v>
      </c>
      <c r="AE449" s="3">
        <v>440.5</v>
      </c>
      <c r="AF449" s="247">
        <f t="shared" si="197"/>
        <v>2.1542603177618616</v>
      </c>
      <c r="AG449" s="247">
        <f t="shared" si="198"/>
        <v>0.71808533848774492</v>
      </c>
      <c r="AH449" s="1">
        <f t="shared" si="199"/>
        <v>2.7744072578777565</v>
      </c>
      <c r="AI449" s="1">
        <f t="shared" si="200"/>
        <v>1.1097654285431207</v>
      </c>
      <c r="AJ449" s="1">
        <f t="shared" si="201"/>
        <v>4.9286675756396185</v>
      </c>
      <c r="AK449" s="247">
        <f t="shared" si="202"/>
        <v>-0.57133272668554813</v>
      </c>
    </row>
    <row r="450" spans="1:37" hidden="1" x14ac:dyDescent="0.3">
      <c r="A450" s="3">
        <v>442</v>
      </c>
      <c r="B450" s="248">
        <f t="shared" si="178"/>
        <v>-0.8660254037844568</v>
      </c>
      <c r="C450" s="249">
        <f t="shared" si="179"/>
        <v>0.1339745962155432</v>
      </c>
      <c r="D450" s="247">
        <f t="shared" si="180"/>
        <v>1.4145240496335498</v>
      </c>
      <c r="E450" s="1">
        <f t="shared" si="181"/>
        <v>0.47150801654451663</v>
      </c>
      <c r="F450" s="1">
        <f t="shared" si="182"/>
        <v>2.160866775961682</v>
      </c>
      <c r="G450" s="1">
        <f t="shared" si="183"/>
        <v>0.86434671038467281</v>
      </c>
      <c r="H450" s="1">
        <f t="shared" si="184"/>
        <v>3.5753908255952318</v>
      </c>
      <c r="I450" s="3">
        <v>441.5</v>
      </c>
      <c r="J450" s="247">
        <f t="shared" si="185"/>
        <v>1.6037155233221572</v>
      </c>
      <c r="K450" s="247">
        <f t="shared" si="186"/>
        <v>0.53457184110738576</v>
      </c>
      <c r="L450" s="1">
        <f t="shared" si="187"/>
        <v>2.3637164753797522</v>
      </c>
      <c r="M450" s="1">
        <f t="shared" si="188"/>
        <v>0.94548659015190084</v>
      </c>
      <c r="N450" s="1">
        <f t="shared" si="189"/>
        <v>3.9674319987019091</v>
      </c>
      <c r="O450" s="247">
        <f t="shared" si="190"/>
        <v>-1.5325680012980918</v>
      </c>
      <c r="Q450" s="251">
        <f t="shared" si="175"/>
        <v>-0.81151199393635753</v>
      </c>
      <c r="R450" s="148">
        <f t="shared" si="176"/>
        <v>0</v>
      </c>
      <c r="T450" s="253">
        <f t="shared" si="177"/>
        <v>3.9674273536149283</v>
      </c>
      <c r="W450" s="3">
        <v>442</v>
      </c>
      <c r="X450" s="248">
        <f t="shared" si="174"/>
        <v>-0.8660254037844568</v>
      </c>
      <c r="Y450" s="1">
        <f t="shared" si="191"/>
        <v>0.1339745962155432</v>
      </c>
      <c r="Z450" s="247">
        <f t="shared" si="192"/>
        <v>1.4145294569855142</v>
      </c>
      <c r="AA450" s="1">
        <f t="shared" si="193"/>
        <v>0.4715088773373643</v>
      </c>
      <c r="AB450" s="1">
        <f t="shared" si="194"/>
        <v>2.1608617120302491</v>
      </c>
      <c r="AC450" s="1">
        <f t="shared" si="195"/>
        <v>0.86434665172698</v>
      </c>
      <c r="AD450" s="1">
        <f t="shared" si="196"/>
        <v>3.5753911690157634</v>
      </c>
      <c r="AE450" s="3">
        <v>441.5</v>
      </c>
      <c r="AF450" s="247">
        <f t="shared" si="197"/>
        <v>1.6037213687941525</v>
      </c>
      <c r="AG450" s="247">
        <f t="shared" si="198"/>
        <v>0.53457272199444605</v>
      </c>
      <c r="AH450" s="1">
        <f t="shared" si="199"/>
        <v>2.3637109428572072</v>
      </c>
      <c r="AI450" s="1">
        <f t="shared" si="200"/>
        <v>0.94548652870038441</v>
      </c>
      <c r="AJ450" s="1">
        <f t="shared" si="201"/>
        <v>3.9674323116513595</v>
      </c>
      <c r="AK450" s="247">
        <f t="shared" si="202"/>
        <v>-1.5325679906738072</v>
      </c>
    </row>
    <row r="451" spans="1:37" hidden="1" x14ac:dyDescent="0.3">
      <c r="A451" s="3">
        <v>443</v>
      </c>
      <c r="B451" s="248">
        <f t="shared" si="178"/>
        <v>-0.50000000000001654</v>
      </c>
      <c r="C451" s="249">
        <f t="shared" si="179"/>
        <v>0.49999999999998346</v>
      </c>
      <c r="D451" s="247">
        <f t="shared" si="180"/>
        <v>1.4387538052613733</v>
      </c>
      <c r="E451" s="1">
        <f t="shared" si="181"/>
        <v>0.47958460175379108</v>
      </c>
      <c r="F451" s="1">
        <f t="shared" si="182"/>
        <v>1.8408225004247978</v>
      </c>
      <c r="G451" s="1">
        <f t="shared" si="183"/>
        <v>0.73632900016991909</v>
      </c>
      <c r="H451" s="1">
        <f t="shared" si="184"/>
        <v>3.2795763056861711</v>
      </c>
      <c r="I451" s="3">
        <v>442.5</v>
      </c>
      <c r="J451" s="247">
        <f t="shared" si="185"/>
        <v>1.4273107331164803</v>
      </c>
      <c r="K451" s="247">
        <f t="shared" si="186"/>
        <v>0.47577024437216009</v>
      </c>
      <c r="L451" s="1">
        <f t="shared" si="187"/>
        <v>1.9895362997726105</v>
      </c>
      <c r="M451" s="1">
        <f t="shared" si="188"/>
        <v>0.79581451990904417</v>
      </c>
      <c r="N451" s="1">
        <f t="shared" si="189"/>
        <v>3.4168470328890908</v>
      </c>
      <c r="O451" s="247">
        <f t="shared" si="190"/>
        <v>-2.0831529671109101</v>
      </c>
      <c r="Q451" s="251">
        <f t="shared" si="175"/>
        <v>-0.29581451990906071</v>
      </c>
      <c r="R451" s="148">
        <f t="shared" si="176"/>
        <v>0</v>
      </c>
      <c r="T451" s="253">
        <f t="shared" si="177"/>
        <v>3.4168559312932345</v>
      </c>
      <c r="W451" s="3">
        <v>443</v>
      </c>
      <c r="X451" s="248">
        <f t="shared" si="174"/>
        <v>-0.50000000000001654</v>
      </c>
      <c r="Y451" s="1">
        <f t="shared" si="191"/>
        <v>0.49999999999998346</v>
      </c>
      <c r="Z451" s="247">
        <f t="shared" si="192"/>
        <v>1.4387584882073459</v>
      </c>
      <c r="AA451" s="1">
        <f t="shared" si="193"/>
        <v>0.47958520494861373</v>
      </c>
      <c r="AB451" s="1">
        <f t="shared" si="194"/>
        <v>1.8408182113394036</v>
      </c>
      <c r="AC451" s="1">
        <f t="shared" si="195"/>
        <v>0.73632896013245119</v>
      </c>
      <c r="AD451" s="1">
        <f t="shared" si="196"/>
        <v>3.2795766995467495</v>
      </c>
      <c r="AE451" s="3">
        <v>442.5</v>
      </c>
      <c r="AF451" s="247">
        <f t="shared" si="197"/>
        <v>1.4273157568435464</v>
      </c>
      <c r="AG451" s="247">
        <f t="shared" si="198"/>
        <v>0.47577096877815173</v>
      </c>
      <c r="AH451" s="1">
        <f t="shared" si="199"/>
        <v>1.9895316462663912</v>
      </c>
      <c r="AI451" s="1">
        <f t="shared" si="200"/>
        <v>0.79581446946899714</v>
      </c>
      <c r="AJ451" s="1">
        <f t="shared" si="201"/>
        <v>3.4168474031099376</v>
      </c>
      <c r="AK451" s="247">
        <f t="shared" si="202"/>
        <v>-2.0831528992152291</v>
      </c>
    </row>
    <row r="452" spans="1:37" hidden="1" x14ac:dyDescent="0.3">
      <c r="A452" s="3">
        <v>444</v>
      </c>
      <c r="B452" s="248">
        <f t="shared" si="178"/>
        <v>-3.0382380639126794E-14</v>
      </c>
      <c r="C452" s="249">
        <f t="shared" si="179"/>
        <v>0.99999999999996958</v>
      </c>
      <c r="D452" s="247">
        <f t="shared" si="180"/>
        <v>1.8813182179555645</v>
      </c>
      <c r="E452" s="1">
        <f t="shared" si="181"/>
        <v>0.62710607265185481</v>
      </c>
      <c r="F452" s="1">
        <f t="shared" si="182"/>
        <v>1.6974043035678557</v>
      </c>
      <c r="G452" s="1">
        <f t="shared" si="183"/>
        <v>0.67896172142714228</v>
      </c>
      <c r="H452" s="1">
        <f t="shared" si="184"/>
        <v>3.57872252152342</v>
      </c>
      <c r="I452" s="3">
        <v>443.5</v>
      </c>
      <c r="J452" s="247">
        <f t="shared" si="185"/>
        <v>1.6723067619173351</v>
      </c>
      <c r="K452" s="247">
        <f t="shared" si="186"/>
        <v>0.55743558730577836</v>
      </c>
      <c r="L452" s="1">
        <f t="shared" si="187"/>
        <v>1.7521344604068014</v>
      </c>
      <c r="M452" s="1">
        <f t="shared" si="188"/>
        <v>0.70085378416272059</v>
      </c>
      <c r="N452" s="1">
        <f t="shared" si="189"/>
        <v>3.4244412223241367</v>
      </c>
      <c r="O452" s="247">
        <f t="shared" si="190"/>
        <v>-2.0755587776758642</v>
      </c>
      <c r="Q452" s="251">
        <f t="shared" si="175"/>
        <v>0.29914621583724887</v>
      </c>
      <c r="R452" s="148">
        <f t="shared" si="176"/>
        <v>0</v>
      </c>
      <c r="T452" s="253">
        <f t="shared" si="177"/>
        <v>3.4244645369205355</v>
      </c>
      <c r="W452" s="3">
        <v>444</v>
      </c>
      <c r="X452" s="248">
        <f t="shared" si="174"/>
        <v>-3.0382380639126794E-14</v>
      </c>
      <c r="Y452" s="1">
        <f t="shared" si="191"/>
        <v>0.99999999999996958</v>
      </c>
      <c r="Z452" s="247">
        <f t="shared" si="192"/>
        <v>1.8813225270806142</v>
      </c>
      <c r="AA452" s="1">
        <f t="shared" si="193"/>
        <v>0.62710625662308683</v>
      </c>
      <c r="AB452" s="1">
        <f t="shared" si="194"/>
        <v>1.6974004142165915</v>
      </c>
      <c r="AC452" s="1">
        <f t="shared" si="195"/>
        <v>0.67896171073790668</v>
      </c>
      <c r="AD452" s="1">
        <f t="shared" si="196"/>
        <v>3.5787229412972055</v>
      </c>
      <c r="AE452" s="3">
        <v>443.5</v>
      </c>
      <c r="AF452" s="247">
        <f t="shared" si="197"/>
        <v>1.6723112231725228</v>
      </c>
      <c r="AG452" s="247">
        <f t="shared" si="198"/>
        <v>0.55743596112670102</v>
      </c>
      <c r="AH452" s="1">
        <f t="shared" si="199"/>
        <v>1.7521304084512648</v>
      </c>
      <c r="AI452" s="1">
        <f t="shared" si="200"/>
        <v>0.70085375824951279</v>
      </c>
      <c r="AJ452" s="1">
        <f t="shared" si="201"/>
        <v>3.4244416316237878</v>
      </c>
      <c r="AK452" s="247">
        <f t="shared" si="202"/>
        <v>-2.0755586707013789</v>
      </c>
    </row>
    <row r="453" spans="1:37" hidden="1" x14ac:dyDescent="0.3">
      <c r="A453" s="3">
        <v>445</v>
      </c>
      <c r="B453" s="248">
        <f t="shared" si="178"/>
        <v>0.49999999999998856</v>
      </c>
      <c r="C453" s="249">
        <f t="shared" si="179"/>
        <v>1.4999999999999885</v>
      </c>
      <c r="D453" s="247">
        <f t="shared" si="180"/>
        <v>2.6236325107359848</v>
      </c>
      <c r="E453" s="1">
        <f t="shared" si="181"/>
        <v>0.87454417024532827</v>
      </c>
      <c r="F453" s="1">
        <f t="shared" si="182"/>
        <v>1.7690409754186018</v>
      </c>
      <c r="G453" s="1">
        <f t="shared" si="183"/>
        <v>0.70761639016744071</v>
      </c>
      <c r="H453" s="1">
        <f t="shared" si="184"/>
        <v>4.3926734861545871</v>
      </c>
      <c r="I453" s="3">
        <v>444.5</v>
      </c>
      <c r="J453" s="247">
        <f t="shared" si="185"/>
        <v>2.2730571216587045</v>
      </c>
      <c r="K453" s="247">
        <f t="shared" si="186"/>
        <v>0.75768570721956818</v>
      </c>
      <c r="L453" s="1">
        <f t="shared" si="187"/>
        <v>1.7151225884220551</v>
      </c>
      <c r="M453" s="1">
        <f t="shared" si="188"/>
        <v>0.686049035368822</v>
      </c>
      <c r="N453" s="1">
        <f t="shared" si="189"/>
        <v>3.9881797100807597</v>
      </c>
      <c r="O453" s="247">
        <f t="shared" si="190"/>
        <v>-1.5118202899192412</v>
      </c>
      <c r="Q453" s="251">
        <f t="shared" si="175"/>
        <v>0.81395096463116712</v>
      </c>
      <c r="R453" s="148">
        <f t="shared" si="176"/>
        <v>0</v>
      </c>
      <c r="T453" s="253">
        <f t="shared" si="177"/>
        <v>3.9882144507634703</v>
      </c>
      <c r="W453" s="3">
        <v>445</v>
      </c>
      <c r="X453" s="248">
        <f t="shared" si="174"/>
        <v>0.49999999999998856</v>
      </c>
      <c r="Y453" s="1">
        <f t="shared" si="191"/>
        <v>1.4999999999999885</v>
      </c>
      <c r="Z453" s="247">
        <f t="shared" si="192"/>
        <v>2.6236368967901953</v>
      </c>
      <c r="AA453" s="1">
        <f t="shared" si="193"/>
        <v>0.87454388569802666</v>
      </c>
      <c r="AB453" s="1">
        <f t="shared" si="194"/>
        <v>1.7690370035811211</v>
      </c>
      <c r="AC453" s="1">
        <f t="shared" si="195"/>
        <v>0.70761641169060929</v>
      </c>
      <c r="AD453" s="1">
        <f t="shared" si="196"/>
        <v>4.3926739003713164</v>
      </c>
      <c r="AE453" s="3">
        <v>444.5</v>
      </c>
      <c r="AF453" s="247">
        <f t="shared" si="197"/>
        <v>2.2730614304289491</v>
      </c>
      <c r="AG453" s="247">
        <f t="shared" si="198"/>
        <v>0.75768563029040747</v>
      </c>
      <c r="AH453" s="1">
        <f t="shared" si="199"/>
        <v>1.7151186993665393</v>
      </c>
      <c r="AI453" s="1">
        <f t="shared" si="200"/>
        <v>0.68604904092587693</v>
      </c>
      <c r="AJ453" s="1">
        <f t="shared" si="201"/>
        <v>3.9881801297954884</v>
      </c>
      <c r="AK453" s="247">
        <f t="shared" si="202"/>
        <v>-1.5118201725296783</v>
      </c>
    </row>
    <row r="454" spans="1:37" hidden="1" x14ac:dyDescent="0.3">
      <c r="A454" s="3">
        <v>446</v>
      </c>
      <c r="B454" s="248">
        <f t="shared" si="178"/>
        <v>0.86602540378442638</v>
      </c>
      <c r="C454" s="249">
        <f t="shared" si="179"/>
        <v>1.8660254037844264</v>
      </c>
      <c r="D454" s="247">
        <f t="shared" si="180"/>
        <v>3.4667941683220174</v>
      </c>
      <c r="E454" s="1">
        <f t="shared" si="181"/>
        <v>1.1555980561073391</v>
      </c>
      <c r="F454" s="1">
        <f t="shared" si="182"/>
        <v>2.0365375276061757</v>
      </c>
      <c r="G454" s="1">
        <f t="shared" si="183"/>
        <v>0.81461501104247025</v>
      </c>
      <c r="H454" s="1">
        <f t="shared" si="184"/>
        <v>5.5033316959281926</v>
      </c>
      <c r="I454" s="3">
        <v>445.5</v>
      </c>
      <c r="J454" s="247">
        <f t="shared" si="185"/>
        <v>3.0685912385951806</v>
      </c>
      <c r="K454" s="247">
        <f t="shared" si="186"/>
        <v>1.0228637461983936</v>
      </c>
      <c r="L454" s="1">
        <f t="shared" si="187"/>
        <v>1.8884179850270508</v>
      </c>
      <c r="M454" s="1">
        <f t="shared" si="188"/>
        <v>0.75536719401082031</v>
      </c>
      <c r="N454" s="1">
        <f t="shared" si="189"/>
        <v>4.9570092236222312</v>
      </c>
      <c r="O454" s="247">
        <f t="shared" si="190"/>
        <v>-0.54299077637776971</v>
      </c>
      <c r="Q454" s="251">
        <f t="shared" si="175"/>
        <v>1.1106582097736055</v>
      </c>
      <c r="R454" s="148">
        <f t="shared" si="176"/>
        <v>0</v>
      </c>
      <c r="T454" s="253">
        <f t="shared" si="177"/>
        <v>4.9570493386746719</v>
      </c>
      <c r="W454" s="3">
        <v>446</v>
      </c>
      <c r="X454" s="248">
        <f t="shared" si="174"/>
        <v>0.86602540378442638</v>
      </c>
      <c r="Y454" s="1">
        <f t="shared" si="191"/>
        <v>1.8660254037844264</v>
      </c>
      <c r="Z454" s="247">
        <f t="shared" si="192"/>
        <v>3.4667990614423654</v>
      </c>
      <c r="AA454" s="1">
        <f t="shared" si="193"/>
        <v>1.1555973792857235</v>
      </c>
      <c r="AB454" s="1">
        <f t="shared" si="194"/>
        <v>2.0365330131642474</v>
      </c>
      <c r="AC454" s="1">
        <f t="shared" si="195"/>
        <v>0.81461505901092734</v>
      </c>
      <c r="AD454" s="1">
        <f t="shared" si="196"/>
        <v>5.5033320746066128</v>
      </c>
      <c r="AE454" s="3">
        <v>445.5</v>
      </c>
      <c r="AF454" s="247">
        <f t="shared" si="197"/>
        <v>3.0685958457256364</v>
      </c>
      <c r="AG454" s="247">
        <f t="shared" si="198"/>
        <v>1.0228632391322563</v>
      </c>
      <c r="AH454" s="1">
        <f t="shared" si="199"/>
        <v>1.8884137765719624</v>
      </c>
      <c r="AI454" s="1">
        <f t="shared" si="200"/>
        <v>0.75536722954912894</v>
      </c>
      <c r="AJ454" s="1">
        <f t="shared" si="201"/>
        <v>4.9570096222975986</v>
      </c>
      <c r="AK454" s="247">
        <f t="shared" si="202"/>
        <v>-0.54299068002756812</v>
      </c>
    </row>
    <row r="455" spans="1:37" hidden="1" x14ac:dyDescent="0.3">
      <c r="A455" s="3">
        <v>447</v>
      </c>
      <c r="B455" s="248">
        <f t="shared" si="178"/>
        <v>1</v>
      </c>
      <c r="C455" s="249">
        <f t="shared" si="179"/>
        <v>2</v>
      </c>
      <c r="D455" s="247">
        <f t="shared" si="180"/>
        <v>4.1848787054746097</v>
      </c>
      <c r="E455" s="1">
        <f t="shared" si="181"/>
        <v>1.3949595684915366</v>
      </c>
      <c r="F455" s="1">
        <f t="shared" si="182"/>
        <v>2.4282184749938054</v>
      </c>
      <c r="G455" s="1">
        <f t="shared" si="183"/>
        <v>0.97128738999752218</v>
      </c>
      <c r="H455" s="1">
        <f t="shared" si="184"/>
        <v>6.6130971804684151</v>
      </c>
      <c r="I455" s="3">
        <v>446.5</v>
      </c>
      <c r="J455" s="247">
        <f t="shared" si="185"/>
        <v>3.8457463885422243</v>
      </c>
      <c r="K455" s="247">
        <f t="shared" si="186"/>
        <v>1.2819154628474081</v>
      </c>
      <c r="L455" s="1">
        <f t="shared" si="187"/>
        <v>2.2255862886494464</v>
      </c>
      <c r="M455" s="1">
        <f t="shared" si="188"/>
        <v>0.89023451545977861</v>
      </c>
      <c r="N455" s="1">
        <f t="shared" si="189"/>
        <v>6.0713326771916707</v>
      </c>
      <c r="O455" s="247">
        <f t="shared" si="190"/>
        <v>0.5713326771916698</v>
      </c>
      <c r="Q455" s="251">
        <f t="shared" si="175"/>
        <v>1.1097654845402225</v>
      </c>
      <c r="R455" s="148">
        <f t="shared" si="176"/>
        <v>0</v>
      </c>
      <c r="T455" s="253">
        <f t="shared" si="177"/>
        <v>6.0713706748393221</v>
      </c>
      <c r="W455" s="3">
        <v>447</v>
      </c>
      <c r="X455" s="248">
        <f t="shared" si="174"/>
        <v>1</v>
      </c>
      <c r="Y455" s="1">
        <f t="shared" si="191"/>
        <v>2</v>
      </c>
      <c r="Z455" s="247">
        <f t="shared" si="192"/>
        <v>4.1848843999301089</v>
      </c>
      <c r="AA455" s="1">
        <f t="shared" si="193"/>
        <v>1.3949586807494119</v>
      </c>
      <c r="AB455" s="1">
        <f t="shared" si="194"/>
        <v>2.4282131032196221</v>
      </c>
      <c r="AC455" s="1">
        <f t="shared" si="195"/>
        <v>0.97128745155815843</v>
      </c>
      <c r="AD455" s="1">
        <f t="shared" si="196"/>
        <v>6.6130975031497314</v>
      </c>
      <c r="AE455" s="3">
        <v>446.5</v>
      </c>
      <c r="AF455" s="247">
        <f t="shared" si="197"/>
        <v>3.8457516649326653</v>
      </c>
      <c r="AG455" s="247">
        <f t="shared" si="198"/>
        <v>1.2819146615122559</v>
      </c>
      <c r="AH455" s="1">
        <f t="shared" si="199"/>
        <v>2.2255813640780522</v>
      </c>
      <c r="AI455" s="1">
        <f t="shared" si="200"/>
        <v>0.89023457145688012</v>
      </c>
      <c r="AJ455" s="1">
        <f t="shared" si="201"/>
        <v>6.0713330290107175</v>
      </c>
      <c r="AK455" s="247">
        <f t="shared" si="202"/>
        <v>0.5713327266855508</v>
      </c>
    </row>
    <row r="456" spans="1:37" hidden="1" x14ac:dyDescent="0.3">
      <c r="A456" s="3">
        <v>448</v>
      </c>
      <c r="B456" s="248">
        <f t="shared" si="178"/>
        <v>0.86602540378444792</v>
      </c>
      <c r="C456" s="249">
        <f t="shared" si="179"/>
        <v>1.8660254037844479</v>
      </c>
      <c r="D456" s="247">
        <f t="shared" si="180"/>
        <v>4.585475950366444</v>
      </c>
      <c r="E456" s="1">
        <f t="shared" si="181"/>
        <v>1.5284919834554813</v>
      </c>
      <c r="F456" s="1">
        <f t="shared" si="182"/>
        <v>2.8391332240383189</v>
      </c>
      <c r="G456" s="1">
        <f t="shared" si="183"/>
        <v>1.1356532896153275</v>
      </c>
      <c r="H456" s="1">
        <f t="shared" si="184"/>
        <v>7.4246091744047629</v>
      </c>
      <c r="I456" s="3">
        <v>447.5</v>
      </c>
      <c r="J456" s="247">
        <f t="shared" si="185"/>
        <v>4.3962844766778399</v>
      </c>
      <c r="K456" s="247">
        <f t="shared" si="186"/>
        <v>1.4654281588926132</v>
      </c>
      <c r="L456" s="1">
        <f t="shared" si="187"/>
        <v>2.6362835246202501</v>
      </c>
      <c r="M456" s="1">
        <f t="shared" si="188"/>
        <v>1.0545134098480999</v>
      </c>
      <c r="N456" s="1">
        <f t="shared" si="189"/>
        <v>7.03256800129809</v>
      </c>
      <c r="O456" s="247">
        <f t="shared" si="190"/>
        <v>1.5325680012980891</v>
      </c>
      <c r="Q456" s="251">
        <f t="shared" si="175"/>
        <v>0.81151199393634776</v>
      </c>
      <c r="R456" s="148">
        <f t="shared" si="176"/>
        <v>0</v>
      </c>
      <c r="T456" s="253">
        <f t="shared" si="177"/>
        <v>7.0325969571232285</v>
      </c>
      <c r="W456" s="3">
        <v>448</v>
      </c>
      <c r="X456" s="248">
        <f t="shared" ref="X456:X519" si="203">SIN(2*PI()/12*W456)</f>
        <v>0.86602540378444792</v>
      </c>
      <c r="Y456" s="1">
        <f t="shared" si="191"/>
        <v>1.8660254037844479</v>
      </c>
      <c r="Z456" s="247">
        <f t="shared" si="192"/>
        <v>4.5854825257090042</v>
      </c>
      <c r="AA456" s="1">
        <f t="shared" si="193"/>
        <v>1.5284911226626337</v>
      </c>
      <c r="AB456" s="1">
        <f t="shared" si="194"/>
        <v>2.8391269099255583</v>
      </c>
      <c r="AC456" s="1">
        <f t="shared" si="195"/>
        <v>1.1356533482730202</v>
      </c>
      <c r="AD456" s="1">
        <f t="shared" si="196"/>
        <v>7.4246094356345624</v>
      </c>
      <c r="AE456" s="3">
        <v>447.5</v>
      </c>
      <c r="AF456" s="247">
        <f t="shared" si="197"/>
        <v>4.3962906139003692</v>
      </c>
      <c r="AG456" s="247">
        <f t="shared" si="198"/>
        <v>1.4654272780055531</v>
      </c>
      <c r="AH456" s="1">
        <f t="shared" si="199"/>
        <v>2.6362776790986011</v>
      </c>
      <c r="AI456" s="1">
        <f t="shared" si="200"/>
        <v>1.0545134712996163</v>
      </c>
      <c r="AJ456" s="1">
        <f t="shared" si="201"/>
        <v>7.0325682929989703</v>
      </c>
      <c r="AK456" s="247">
        <f t="shared" si="202"/>
        <v>1.5325679906738037</v>
      </c>
    </row>
    <row r="457" spans="1:37" hidden="1" x14ac:dyDescent="0.3">
      <c r="A457" s="3">
        <v>449</v>
      </c>
      <c r="B457" s="248">
        <f t="shared" si="178"/>
        <v>0.50000000000002587</v>
      </c>
      <c r="C457" s="249">
        <f t="shared" si="179"/>
        <v>1.5000000000000258</v>
      </c>
      <c r="D457" s="247">
        <f t="shared" si="180"/>
        <v>4.5612461947386302</v>
      </c>
      <c r="E457" s="1">
        <f t="shared" si="181"/>
        <v>1.5204153982462101</v>
      </c>
      <c r="F457" s="1">
        <f t="shared" si="182"/>
        <v>3.1591774995752022</v>
      </c>
      <c r="G457" s="1">
        <f t="shared" si="183"/>
        <v>1.2636709998300808</v>
      </c>
      <c r="H457" s="1">
        <f t="shared" si="184"/>
        <v>7.7204236943138325</v>
      </c>
      <c r="I457" s="3">
        <v>448.5</v>
      </c>
      <c r="J457" s="247">
        <f t="shared" si="185"/>
        <v>4.5726892668835184</v>
      </c>
      <c r="K457" s="247">
        <f t="shared" si="186"/>
        <v>1.5242297556278395</v>
      </c>
      <c r="L457" s="1">
        <f t="shared" si="187"/>
        <v>3.01046370022739</v>
      </c>
      <c r="M457" s="1">
        <f t="shared" si="188"/>
        <v>1.2041854800909559</v>
      </c>
      <c r="N457" s="1">
        <f t="shared" si="189"/>
        <v>7.5831529671109088</v>
      </c>
      <c r="O457" s="247">
        <f t="shared" si="190"/>
        <v>2.0831529671109079</v>
      </c>
      <c r="Q457" s="251">
        <f t="shared" ref="Q457:Q520" si="204">(H457-H456)/(A457-A456)</f>
        <v>0.2958145199090696</v>
      </c>
      <c r="R457" s="148">
        <f t="shared" ref="R457:R520" si="205">Q457+M457-C457</f>
        <v>0</v>
      </c>
      <c r="T457" s="253">
        <f t="shared" ref="T457:T520" si="206">T$4*SIN(2*PI()*($A457-T$6)/12)+T$2</f>
        <v>7.5831683794449329</v>
      </c>
      <c r="W457" s="3">
        <v>449</v>
      </c>
      <c r="X457" s="248">
        <f t="shared" si="203"/>
        <v>0.50000000000002587</v>
      </c>
      <c r="Y457" s="1">
        <f t="shared" si="191"/>
        <v>1.5000000000000258</v>
      </c>
      <c r="Z457" s="247">
        <f t="shared" si="192"/>
        <v>4.5612534944871825</v>
      </c>
      <c r="AA457" s="1">
        <f t="shared" si="193"/>
        <v>1.5204147950513875</v>
      </c>
      <c r="AB457" s="1">
        <f t="shared" si="194"/>
        <v>3.1591704106164031</v>
      </c>
      <c r="AC457" s="1">
        <f t="shared" si="195"/>
        <v>1.2636710398675486</v>
      </c>
      <c r="AD457" s="1">
        <f t="shared" si="196"/>
        <v>7.7204239051035852</v>
      </c>
      <c r="AE457" s="3">
        <v>448.5</v>
      </c>
      <c r="AF457" s="247">
        <f t="shared" si="197"/>
        <v>4.5726962258509767</v>
      </c>
      <c r="AG457" s="247">
        <f t="shared" si="198"/>
        <v>1.5242290312218478</v>
      </c>
      <c r="AH457" s="1">
        <f t="shared" si="199"/>
        <v>3.0104569756894155</v>
      </c>
      <c r="AI457" s="1">
        <f t="shared" si="200"/>
        <v>1.2041855305310027</v>
      </c>
      <c r="AJ457" s="1">
        <f t="shared" si="201"/>
        <v>7.5831532015403926</v>
      </c>
      <c r="AK457" s="247">
        <f t="shared" si="202"/>
        <v>2.083152899215226</v>
      </c>
    </row>
    <row r="458" spans="1:37" hidden="1" x14ac:dyDescent="0.3">
      <c r="A458" s="3">
        <v>450</v>
      </c>
      <c r="B458" s="248">
        <f t="shared" ref="B458:B521" si="207">SIN(2*PI()/12*A458)</f>
        <v>1.2741327090615151E-14</v>
      </c>
      <c r="C458" s="249">
        <f t="shared" ref="C458:C521" si="208">A$2*B458 + B$2</f>
        <v>1.0000000000000127</v>
      </c>
      <c r="D458" s="247">
        <f t="shared" ref="D458:D521" si="209">D457*EXP(-($A458-$A457)/$C$2) +$C458*$C$2*(1-EXP(-($A458-$A457)/$C$2))</f>
        <v>4.1186817820444226</v>
      </c>
      <c r="E458" s="1">
        <f t="shared" ref="E458:E521" si="210">D458/$C$2</f>
        <v>1.3728939273481409</v>
      </c>
      <c r="F458" s="1">
        <f t="shared" ref="F458:F521" si="211">F457*EXP(-($A458-$A457)/$D$2)  + $C458*$D$2*(1- EXP(-($A458-$A457)/$D$2))  +  ($D457  -  $C458*$C$2) * $D$2/($C$2-$D$2) * (EXP(-($A458-$A457)/$C$2) - EXP(-($A458-$A457)/$D$2))</f>
        <v>3.3025956964321428</v>
      </c>
      <c r="G458" s="1">
        <f t="shared" ref="G458:G521" si="212">$F458/$D$2</f>
        <v>1.3210382785728572</v>
      </c>
      <c r="H458" s="1">
        <f t="shared" ref="H458:H521" si="213">$F458+$D458</f>
        <v>7.4212774784765649</v>
      </c>
      <c r="I458" s="3">
        <v>449.5</v>
      </c>
      <c r="J458" s="247">
        <f t="shared" ref="J458:J521" si="214">($D457 - $C458*$C$2)*$C$2/($A458-$A457) * (1-EXP(-($A458-$A457)/$C$2))   +   $C458*$C$2</f>
        <v>4.3276932380826603</v>
      </c>
      <c r="K458" s="247">
        <f t="shared" ref="K458:K521" si="215">J458/$C$2</f>
        <v>1.4425644126942201</v>
      </c>
      <c r="L458" s="1">
        <f t="shared" ref="L458:L521" si="216">($F457 - $C458*$D$2)*$D$2/($A458-$A457)*(1-EXP(-($A458-$A457)/$D$2))   +   $C458*$D$2   +   ($D457-$C458*$C$2)/($A458-$A457)   * $D$2/($C$2-$D$2) * ( ($D$2*EXP(-($A458-$A457)/$D$2) - $C$2*EXP(-($A458-$A457)/$C$2)) + ($C$2-$D$2))</f>
        <v>3.2478655395931986</v>
      </c>
      <c r="M458" s="1">
        <f t="shared" ref="M458:M521" si="217">$L458/$D$2</f>
        <v>1.2991462158372795</v>
      </c>
      <c r="N458" s="1">
        <f t="shared" ref="N458:N521" si="218">$L458+$J458</f>
        <v>7.5755587776758588</v>
      </c>
      <c r="O458" s="247">
        <f t="shared" ref="O458:O521" si="219">$N458-$G$2</f>
        <v>2.0755587776758579</v>
      </c>
      <c r="Q458" s="251">
        <f t="shared" si="204"/>
        <v>-0.29914621583726753</v>
      </c>
      <c r="R458" s="148">
        <f t="shared" si="205"/>
        <v>0</v>
      </c>
      <c r="T458" s="253">
        <f t="shared" si="206"/>
        <v>7.575559773817611</v>
      </c>
      <c r="W458" s="3">
        <v>450</v>
      </c>
      <c r="X458" s="248">
        <f t="shared" si="203"/>
        <v>1.2741327090615151E-14</v>
      </c>
      <c r="Y458" s="1">
        <f t="shared" ref="Y458:Y521" si="220">W$2*X458 + X$2</f>
        <v>1.0000000000000127</v>
      </c>
      <c r="Z458" s="247">
        <f t="shared" ref="Z458:Z521" si="221">Z457*EXP(-(W458-W457)/Y$2) +Y458*Y$2*(1-EXP(-(W458-W457)/Y$2))</f>
        <v>4.1186894556138975</v>
      </c>
      <c r="AA458" s="1">
        <f t="shared" ref="AA458:AA521" si="222">Z458/Y$2</f>
        <v>1.3728937433769088</v>
      </c>
      <c r="AB458" s="1">
        <f t="shared" ref="AB458:AB521" si="223">AB457*EXP(-(W458-W457)/Z$2)  + Y458*Z$2*(1- EXP(-(W458-W457)/Z$2))  +  (Z457  -  Y458*Y$2) * Z$2/(Y$2-Z$2) * (EXP(-(W458-W457)/Y$2) - EXP(-(W458-W457)/Z$2))</f>
        <v>3.3025882077392144</v>
      </c>
      <c r="AC458" s="1">
        <f t="shared" ref="AC458:AC521" si="224">AB458/Z$2</f>
        <v>1.3210382892620929</v>
      </c>
      <c r="AD458" s="1">
        <f t="shared" ref="AD458:AD521" si="225">AB458+Z458</f>
        <v>7.4212776633531119</v>
      </c>
      <c r="AE458" s="3">
        <v>449.5</v>
      </c>
      <c r="AF458" s="247">
        <f t="shared" ref="AF458:AF521" si="226">(Z457 - Y458*Y$2)*Y$2/(W458-W457) * (1-EXP(-(W458-W457)/Y$2))   +   Y458*Y$2</f>
        <v>4.3277007595219974</v>
      </c>
      <c r="AG458" s="247">
        <f t="shared" ref="AG458:AG521" si="227">AF458/Y$2</f>
        <v>1.4425640388732974</v>
      </c>
      <c r="AH458" s="1">
        <f t="shared" ref="AH458:AH521" si="228">(AB457 - Y458*Z$2)*Z$2/(W458-W457)*(1-EXP(-(W458-W457)/Z$2))   +   Y458*Z$2   +   (Z457-Y458*Y$2)/(W458-W457)   * Z$2/(Y$2-Z$2) * ( (Z$2*EXP(-(W458-W457)/Z$2) - Y$2*EXP(-(W458-W457)/Y$2)) + (Y$2-Z$2))</f>
        <v>3.2478582135045415</v>
      </c>
      <c r="AI458" s="1">
        <f t="shared" ref="AI458:AI521" si="229">AH458/Z$2</f>
        <v>1.2991462417504869</v>
      </c>
      <c r="AJ458" s="1">
        <f t="shared" ref="AJ458:AJ521" si="230">AH458+AF458</f>
        <v>7.5755589730265385</v>
      </c>
      <c r="AK458" s="247">
        <f t="shared" ref="AK458:AK521" si="231">AJ458-$AJ$2</f>
        <v>2.0755586707013718</v>
      </c>
    </row>
    <row r="459" spans="1:37" hidden="1" x14ac:dyDescent="0.3">
      <c r="A459" s="3">
        <v>451</v>
      </c>
      <c r="B459" s="248">
        <f t="shared" si="207"/>
        <v>-0.49999999999997918</v>
      </c>
      <c r="C459" s="249">
        <f t="shared" si="208"/>
        <v>0.50000000000002087</v>
      </c>
      <c r="D459" s="247">
        <f t="shared" si="209"/>
        <v>3.3763674892640139</v>
      </c>
      <c r="E459" s="1">
        <f t="shared" si="210"/>
        <v>1.1254558297546713</v>
      </c>
      <c r="F459" s="1">
        <f t="shared" si="211"/>
        <v>3.2309590245813951</v>
      </c>
      <c r="G459" s="1">
        <f t="shared" si="212"/>
        <v>1.2923836098325581</v>
      </c>
      <c r="H459" s="1">
        <f t="shared" si="213"/>
        <v>6.6073265138454094</v>
      </c>
      <c r="I459" s="3">
        <v>450.5</v>
      </c>
      <c r="J459" s="247">
        <f t="shared" si="214"/>
        <v>3.7269428783412888</v>
      </c>
      <c r="K459" s="247">
        <f t="shared" si="215"/>
        <v>1.2423142927804296</v>
      </c>
      <c r="L459" s="1">
        <f t="shared" si="216"/>
        <v>3.2848774115779427</v>
      </c>
      <c r="M459" s="1">
        <f t="shared" si="217"/>
        <v>1.3139509646311771</v>
      </c>
      <c r="N459" s="1">
        <f t="shared" si="218"/>
        <v>7.0118202899192319</v>
      </c>
      <c r="O459" s="247">
        <f t="shared" si="219"/>
        <v>1.511820289919231</v>
      </c>
      <c r="Q459" s="251">
        <f t="shared" si="204"/>
        <v>-0.81395096463115557</v>
      </c>
      <c r="R459" s="148">
        <f t="shared" si="205"/>
        <v>0</v>
      </c>
      <c r="T459" s="253">
        <f t="shared" si="206"/>
        <v>7.0118098599747185</v>
      </c>
      <c r="W459" s="3">
        <v>451</v>
      </c>
      <c r="X459" s="248">
        <f t="shared" si="203"/>
        <v>-0.49999999999997918</v>
      </c>
      <c r="Y459" s="1">
        <f t="shared" si="220"/>
        <v>0.50000000000002087</v>
      </c>
      <c r="Z459" s="247">
        <f t="shared" si="221"/>
        <v>3.376375085904328</v>
      </c>
      <c r="AA459" s="1">
        <f t="shared" si="222"/>
        <v>1.125456114301973</v>
      </c>
      <c r="AB459" s="1">
        <f t="shared" si="223"/>
        <v>3.2309516183746827</v>
      </c>
      <c r="AC459" s="1">
        <f t="shared" si="224"/>
        <v>1.2923835883093895</v>
      </c>
      <c r="AD459" s="1">
        <f t="shared" si="225"/>
        <v>6.6073267042790107</v>
      </c>
      <c r="AE459" s="3">
        <v>450.5</v>
      </c>
      <c r="AF459" s="247">
        <f t="shared" si="226"/>
        <v>3.7269505522655688</v>
      </c>
      <c r="AG459" s="247">
        <f t="shared" si="227"/>
        <v>1.2423143697095904</v>
      </c>
      <c r="AH459" s="1">
        <f t="shared" si="228"/>
        <v>3.2848699225892659</v>
      </c>
      <c r="AI459" s="1">
        <f t="shared" si="229"/>
        <v>1.3139509590741223</v>
      </c>
      <c r="AJ459" s="1">
        <f t="shared" si="230"/>
        <v>7.0118204748548347</v>
      </c>
      <c r="AK459" s="247">
        <f t="shared" si="231"/>
        <v>1.511820172529668</v>
      </c>
    </row>
    <row r="460" spans="1:37" hidden="1" x14ac:dyDescent="0.3">
      <c r="A460" s="3">
        <v>452</v>
      </c>
      <c r="B460" s="248">
        <f t="shared" si="207"/>
        <v>-0.86602540378442106</v>
      </c>
      <c r="C460" s="249">
        <f t="shared" si="208"/>
        <v>0.13397459621557894</v>
      </c>
      <c r="D460" s="247">
        <f t="shared" si="209"/>
        <v>2.5332058316779862</v>
      </c>
      <c r="E460" s="1">
        <f t="shared" si="210"/>
        <v>0.8444019438926621</v>
      </c>
      <c r="F460" s="1">
        <f t="shared" si="211"/>
        <v>2.963462472393823</v>
      </c>
      <c r="G460" s="1">
        <f t="shared" si="212"/>
        <v>1.1853849889575292</v>
      </c>
      <c r="H460" s="1">
        <f t="shared" si="213"/>
        <v>5.4966683040718092</v>
      </c>
      <c r="I460" s="3">
        <v>451.5</v>
      </c>
      <c r="J460" s="247">
        <f t="shared" si="214"/>
        <v>2.9314087614048203</v>
      </c>
      <c r="K460" s="247">
        <f t="shared" si="215"/>
        <v>0.97713625380160674</v>
      </c>
      <c r="L460" s="1">
        <f t="shared" si="216"/>
        <v>3.1115820149729476</v>
      </c>
      <c r="M460" s="1">
        <f t="shared" si="217"/>
        <v>1.2446328059891791</v>
      </c>
      <c r="N460" s="1">
        <f t="shared" si="218"/>
        <v>6.0429907763777679</v>
      </c>
      <c r="O460" s="247">
        <f t="shared" si="219"/>
        <v>0.54299077637776705</v>
      </c>
      <c r="Q460" s="251">
        <f t="shared" si="204"/>
        <v>-1.1106582097736002</v>
      </c>
      <c r="R460" s="148">
        <f t="shared" si="205"/>
        <v>0</v>
      </c>
      <c r="T460" s="253">
        <f t="shared" si="206"/>
        <v>6.0429749720634645</v>
      </c>
      <c r="W460" s="3">
        <v>452</v>
      </c>
      <c r="X460" s="248">
        <f t="shared" si="203"/>
        <v>-0.86602540378442106</v>
      </c>
      <c r="Y460" s="1">
        <f t="shared" si="220"/>
        <v>0.13397459621557894</v>
      </c>
      <c r="Z460" s="247">
        <f t="shared" si="221"/>
        <v>2.5332129212521628</v>
      </c>
      <c r="AA460" s="1">
        <f t="shared" si="222"/>
        <v>0.84440262071427763</v>
      </c>
      <c r="AB460" s="1">
        <f t="shared" si="223"/>
        <v>2.9634556087915578</v>
      </c>
      <c r="AC460" s="1">
        <f t="shared" si="224"/>
        <v>1.185384940989072</v>
      </c>
      <c r="AD460" s="1">
        <f t="shared" si="225"/>
        <v>5.4966685300437206</v>
      </c>
      <c r="AE460" s="3">
        <v>451.5</v>
      </c>
      <c r="AF460" s="247">
        <f t="shared" si="226"/>
        <v>2.93141613696889</v>
      </c>
      <c r="AG460" s="247">
        <f t="shared" si="227"/>
        <v>0.97713676086774426</v>
      </c>
      <c r="AH460" s="1">
        <f t="shared" si="228"/>
        <v>3.1115748453838412</v>
      </c>
      <c r="AI460" s="1">
        <f t="shared" si="229"/>
        <v>1.2446327704508697</v>
      </c>
      <c r="AJ460" s="1">
        <f t="shared" si="230"/>
        <v>6.0429909823527312</v>
      </c>
      <c r="AK460" s="247">
        <f t="shared" si="231"/>
        <v>0.54299068002756457</v>
      </c>
    </row>
    <row r="461" spans="1:37" hidden="1" x14ac:dyDescent="0.3">
      <c r="A461" s="3">
        <v>453</v>
      </c>
      <c r="B461" s="248">
        <f t="shared" si="207"/>
        <v>-1</v>
      </c>
      <c r="C461" s="249">
        <f t="shared" si="208"/>
        <v>0</v>
      </c>
      <c r="D461" s="247">
        <f t="shared" si="209"/>
        <v>1.8151212945253932</v>
      </c>
      <c r="E461" s="1">
        <f t="shared" si="210"/>
        <v>0.60504043150846443</v>
      </c>
      <c r="F461" s="1">
        <f t="shared" si="211"/>
        <v>2.5717815250061946</v>
      </c>
      <c r="G461" s="1">
        <f t="shared" si="212"/>
        <v>1.0287126100024779</v>
      </c>
      <c r="H461" s="1">
        <f t="shared" si="213"/>
        <v>4.3869028195315876</v>
      </c>
      <c r="I461" s="3">
        <v>452.5</v>
      </c>
      <c r="J461" s="247">
        <f t="shared" si="214"/>
        <v>2.1542536114577788</v>
      </c>
      <c r="K461" s="247">
        <f t="shared" si="215"/>
        <v>0.71808453715259291</v>
      </c>
      <c r="L461" s="1">
        <f t="shared" si="216"/>
        <v>2.7744137113505527</v>
      </c>
      <c r="M461" s="1">
        <f t="shared" si="217"/>
        <v>1.1097654845402212</v>
      </c>
      <c r="N461" s="1">
        <f t="shared" si="218"/>
        <v>4.928667322808332</v>
      </c>
      <c r="O461" s="247">
        <f t="shared" si="219"/>
        <v>-0.57133267719166891</v>
      </c>
      <c r="Q461" s="251">
        <f t="shared" si="204"/>
        <v>-1.1097654845402216</v>
      </c>
      <c r="R461" s="148">
        <f t="shared" si="205"/>
        <v>-4.4408920985006262E-16</v>
      </c>
      <c r="T461" s="253">
        <f t="shared" si="206"/>
        <v>4.9286536358988728</v>
      </c>
      <c r="W461" s="3">
        <v>453</v>
      </c>
      <c r="X461" s="248">
        <f t="shared" si="203"/>
        <v>-1</v>
      </c>
      <c r="Y461" s="1">
        <f t="shared" si="220"/>
        <v>0</v>
      </c>
      <c r="Z461" s="247">
        <f t="shared" si="221"/>
        <v>1.8151275827644178</v>
      </c>
      <c r="AA461" s="1">
        <f t="shared" si="222"/>
        <v>0.60504131925058868</v>
      </c>
      <c r="AB461" s="1">
        <f t="shared" si="223"/>
        <v>2.5717755187361844</v>
      </c>
      <c r="AC461" s="1">
        <f t="shared" si="224"/>
        <v>1.0287125484418413</v>
      </c>
      <c r="AD461" s="1">
        <f t="shared" si="225"/>
        <v>4.3869031015006019</v>
      </c>
      <c r="AE461" s="3">
        <v>452.5</v>
      </c>
      <c r="AF461" s="247">
        <f t="shared" si="226"/>
        <v>2.154260317761862</v>
      </c>
      <c r="AG461" s="247">
        <f t="shared" si="227"/>
        <v>0.71808533848774503</v>
      </c>
      <c r="AH461" s="1">
        <f t="shared" si="228"/>
        <v>2.7744072578777539</v>
      </c>
      <c r="AI461" s="1">
        <f t="shared" si="229"/>
        <v>1.1097654285431195</v>
      </c>
      <c r="AJ461" s="1">
        <f t="shared" si="230"/>
        <v>4.9286675756396159</v>
      </c>
      <c r="AK461" s="247">
        <f t="shared" si="231"/>
        <v>-0.5713327266855508</v>
      </c>
    </row>
    <row r="462" spans="1:37" hidden="1" x14ac:dyDescent="0.3">
      <c r="A462" s="3">
        <v>454</v>
      </c>
      <c r="B462" s="248">
        <f t="shared" si="207"/>
        <v>-0.86602540378445336</v>
      </c>
      <c r="C462" s="249">
        <f t="shared" si="208"/>
        <v>0.13397459621554664</v>
      </c>
      <c r="D462" s="247">
        <f t="shared" si="209"/>
        <v>1.4145240496335532</v>
      </c>
      <c r="E462" s="1">
        <f t="shared" si="210"/>
        <v>0.47150801654451774</v>
      </c>
      <c r="F462" s="1">
        <f t="shared" si="211"/>
        <v>2.1608667759616811</v>
      </c>
      <c r="G462" s="1">
        <f t="shared" si="212"/>
        <v>0.86434671038467248</v>
      </c>
      <c r="H462" s="1">
        <f t="shared" si="213"/>
        <v>3.5753908255952345</v>
      </c>
      <c r="I462" s="3">
        <v>453.5</v>
      </c>
      <c r="J462" s="247">
        <f t="shared" si="214"/>
        <v>1.6037155233221596</v>
      </c>
      <c r="K462" s="247">
        <f t="shared" si="215"/>
        <v>0.53457184110738654</v>
      </c>
      <c r="L462" s="1">
        <f t="shared" si="216"/>
        <v>2.3637164753797499</v>
      </c>
      <c r="M462" s="1">
        <f t="shared" si="217"/>
        <v>0.94548659015189995</v>
      </c>
      <c r="N462" s="1">
        <f t="shared" si="218"/>
        <v>3.9674319987019095</v>
      </c>
      <c r="O462" s="247">
        <f t="shared" si="219"/>
        <v>-1.5325680012980913</v>
      </c>
      <c r="Q462" s="251">
        <f t="shared" si="204"/>
        <v>-0.81151199393635309</v>
      </c>
      <c r="R462" s="148">
        <f t="shared" si="205"/>
        <v>2.2204460492503131E-16</v>
      </c>
      <c r="T462" s="253">
        <f t="shared" si="206"/>
        <v>3.9674273536149181</v>
      </c>
      <c r="W462" s="3">
        <v>454</v>
      </c>
      <c r="X462" s="248">
        <f t="shared" si="203"/>
        <v>-0.86602540378445336</v>
      </c>
      <c r="Y462" s="1">
        <f t="shared" si="220"/>
        <v>0.13397459621554664</v>
      </c>
      <c r="Z462" s="247">
        <f t="shared" si="221"/>
        <v>1.4145294569855178</v>
      </c>
      <c r="AA462" s="1">
        <f t="shared" si="222"/>
        <v>0.47150887733736546</v>
      </c>
      <c r="AB462" s="1">
        <f t="shared" si="223"/>
        <v>2.1608617120302478</v>
      </c>
      <c r="AC462" s="1">
        <f t="shared" si="224"/>
        <v>0.86434665172697944</v>
      </c>
      <c r="AD462" s="1">
        <f t="shared" si="225"/>
        <v>3.5753911690157656</v>
      </c>
      <c r="AE462" s="3">
        <v>453.5</v>
      </c>
      <c r="AF462" s="247">
        <f t="shared" si="226"/>
        <v>1.6037213687941545</v>
      </c>
      <c r="AG462" s="247">
        <f t="shared" si="227"/>
        <v>0.53457272199444672</v>
      </c>
      <c r="AH462" s="1">
        <f t="shared" si="228"/>
        <v>2.363710942857205</v>
      </c>
      <c r="AI462" s="1">
        <f t="shared" si="229"/>
        <v>0.94548652870038352</v>
      </c>
      <c r="AJ462" s="1">
        <f t="shared" si="230"/>
        <v>3.9674323116513595</v>
      </c>
      <c r="AK462" s="247">
        <f t="shared" si="231"/>
        <v>-1.5325679906738072</v>
      </c>
    </row>
    <row r="463" spans="1:37" hidden="1" x14ac:dyDescent="0.3">
      <c r="A463" s="3">
        <v>455</v>
      </c>
      <c r="B463" s="248">
        <f t="shared" si="207"/>
        <v>-0.50000000000001066</v>
      </c>
      <c r="C463" s="249">
        <f t="shared" si="208"/>
        <v>0.49999999999998934</v>
      </c>
      <c r="D463" s="247">
        <f t="shared" si="209"/>
        <v>1.4387538052613804</v>
      </c>
      <c r="E463" s="1">
        <f t="shared" si="210"/>
        <v>0.47958460175379347</v>
      </c>
      <c r="F463" s="1">
        <f t="shared" si="211"/>
        <v>1.8408225004247989</v>
      </c>
      <c r="G463" s="1">
        <f t="shared" si="212"/>
        <v>0.73632900016991953</v>
      </c>
      <c r="H463" s="1">
        <f t="shared" si="213"/>
        <v>3.2795763056861791</v>
      </c>
      <c r="I463" s="3">
        <v>454.5</v>
      </c>
      <c r="J463" s="247">
        <f t="shared" si="214"/>
        <v>1.4273107331164856</v>
      </c>
      <c r="K463" s="247">
        <f t="shared" si="215"/>
        <v>0.47577024437216187</v>
      </c>
      <c r="L463" s="1">
        <f t="shared" si="216"/>
        <v>1.9895362997726103</v>
      </c>
      <c r="M463" s="1">
        <f t="shared" si="217"/>
        <v>0.79581451990904406</v>
      </c>
      <c r="N463" s="1">
        <f t="shared" si="218"/>
        <v>3.4168470328890956</v>
      </c>
      <c r="O463" s="247">
        <f t="shared" si="219"/>
        <v>-2.0831529671109053</v>
      </c>
      <c r="Q463" s="251">
        <f t="shared" si="204"/>
        <v>-0.29581451990905538</v>
      </c>
      <c r="R463" s="148">
        <f t="shared" si="205"/>
        <v>-6.6613381477509392E-16</v>
      </c>
      <c r="T463" s="253">
        <f t="shared" si="206"/>
        <v>3.4168559312932461</v>
      </c>
      <c r="W463" s="3">
        <v>455</v>
      </c>
      <c r="X463" s="248">
        <f t="shared" si="203"/>
        <v>-0.50000000000001066</v>
      </c>
      <c r="Y463" s="1">
        <f t="shared" si="220"/>
        <v>0.49999999999998934</v>
      </c>
      <c r="Z463" s="247">
        <f t="shared" si="221"/>
        <v>1.4387584882073536</v>
      </c>
      <c r="AA463" s="1">
        <f t="shared" si="222"/>
        <v>0.47958520494861628</v>
      </c>
      <c r="AB463" s="1">
        <f t="shared" si="223"/>
        <v>1.8408182113394043</v>
      </c>
      <c r="AC463" s="1">
        <f t="shared" si="224"/>
        <v>0.73632896013245153</v>
      </c>
      <c r="AD463" s="1">
        <f t="shared" si="225"/>
        <v>3.2795766995467579</v>
      </c>
      <c r="AE463" s="3">
        <v>454.5</v>
      </c>
      <c r="AF463" s="247">
        <f t="shared" si="226"/>
        <v>1.4273157568435522</v>
      </c>
      <c r="AG463" s="247">
        <f t="shared" si="227"/>
        <v>0.47577096877815361</v>
      </c>
      <c r="AH463" s="1">
        <f t="shared" si="228"/>
        <v>1.9895316462663908</v>
      </c>
      <c r="AI463" s="1">
        <f t="shared" si="229"/>
        <v>0.79581446946899692</v>
      </c>
      <c r="AJ463" s="1">
        <f t="shared" si="230"/>
        <v>3.4168474031099429</v>
      </c>
      <c r="AK463" s="247">
        <f t="shared" si="231"/>
        <v>-2.0831528992152237</v>
      </c>
    </row>
    <row r="464" spans="1:37" hidden="1" x14ac:dyDescent="0.3">
      <c r="A464" s="3">
        <v>456</v>
      </c>
      <c r="B464" s="248">
        <f t="shared" si="207"/>
        <v>-2.3521982972507516E-14</v>
      </c>
      <c r="C464" s="249">
        <f t="shared" si="208"/>
        <v>0.99999999999997646</v>
      </c>
      <c r="D464" s="247">
        <f t="shared" si="209"/>
        <v>1.8813182179555756</v>
      </c>
      <c r="E464" s="1">
        <f t="shared" si="210"/>
        <v>0.62710607265185858</v>
      </c>
      <c r="F464" s="1">
        <f t="shared" si="211"/>
        <v>1.6974043035678592</v>
      </c>
      <c r="G464" s="1">
        <f t="shared" si="212"/>
        <v>0.67896172142714373</v>
      </c>
      <c r="H464" s="1">
        <f t="shared" si="213"/>
        <v>3.5787225215234351</v>
      </c>
      <c r="I464" s="3">
        <v>455.5</v>
      </c>
      <c r="J464" s="247">
        <f t="shared" si="214"/>
        <v>1.6723067619173444</v>
      </c>
      <c r="K464" s="247">
        <f t="shared" si="215"/>
        <v>0.55743558730578147</v>
      </c>
      <c r="L464" s="1">
        <f t="shared" si="216"/>
        <v>1.7521344604068032</v>
      </c>
      <c r="M464" s="1">
        <f t="shared" si="217"/>
        <v>0.70085378416272126</v>
      </c>
      <c r="N464" s="1">
        <f t="shared" si="218"/>
        <v>3.4244412223241474</v>
      </c>
      <c r="O464" s="247">
        <f t="shared" si="219"/>
        <v>-2.0755587776758535</v>
      </c>
      <c r="Q464" s="251">
        <f t="shared" si="204"/>
        <v>0.29914621583725598</v>
      </c>
      <c r="R464" s="148">
        <f t="shared" si="205"/>
        <v>0</v>
      </c>
      <c r="T464" s="253">
        <f t="shared" si="206"/>
        <v>3.4244645369205555</v>
      </c>
      <c r="W464" s="3">
        <v>456</v>
      </c>
      <c r="X464" s="248">
        <f t="shared" si="203"/>
        <v>-2.3521982972507516E-14</v>
      </c>
      <c r="Y464" s="1">
        <f t="shared" si="220"/>
        <v>0.99999999999997646</v>
      </c>
      <c r="Z464" s="247">
        <f t="shared" si="221"/>
        <v>1.8813225270806258</v>
      </c>
      <c r="AA464" s="1">
        <f t="shared" si="222"/>
        <v>0.62710625662309061</v>
      </c>
      <c r="AB464" s="1">
        <f t="shared" si="223"/>
        <v>1.6974004142165946</v>
      </c>
      <c r="AC464" s="1">
        <f t="shared" si="224"/>
        <v>0.6789617107379079</v>
      </c>
      <c r="AD464" s="1">
        <f t="shared" si="225"/>
        <v>3.5787229412972206</v>
      </c>
      <c r="AE464" s="3">
        <v>455.5</v>
      </c>
      <c r="AF464" s="247">
        <f t="shared" si="226"/>
        <v>1.6723112231725326</v>
      </c>
      <c r="AG464" s="247">
        <f t="shared" si="227"/>
        <v>0.55743596112670435</v>
      </c>
      <c r="AH464" s="1">
        <f t="shared" si="228"/>
        <v>1.7521304084512668</v>
      </c>
      <c r="AI464" s="1">
        <f t="shared" si="229"/>
        <v>0.70085375824951357</v>
      </c>
      <c r="AJ464" s="1">
        <f t="shared" si="230"/>
        <v>3.4244416316237993</v>
      </c>
      <c r="AK464" s="247">
        <f t="shared" si="231"/>
        <v>-2.0755586707013673</v>
      </c>
    </row>
    <row r="465" spans="1:37" hidden="1" x14ac:dyDescent="0.3">
      <c r="A465" s="3">
        <v>457</v>
      </c>
      <c r="B465" s="248">
        <f t="shared" si="207"/>
        <v>0.49999999999996986</v>
      </c>
      <c r="C465" s="249">
        <f t="shared" si="208"/>
        <v>1.4999999999999698</v>
      </c>
      <c r="D465" s="247">
        <f t="shared" si="209"/>
        <v>2.6236325107359768</v>
      </c>
      <c r="E465" s="1">
        <f t="shared" si="210"/>
        <v>0.8745441702453256</v>
      </c>
      <c r="F465" s="1">
        <f t="shared" si="211"/>
        <v>1.7690409754186041</v>
      </c>
      <c r="G465" s="1">
        <f t="shared" si="212"/>
        <v>0.7076163901674416</v>
      </c>
      <c r="H465" s="1">
        <f t="shared" si="213"/>
        <v>4.3926734861545809</v>
      </c>
      <c r="I465" s="3">
        <v>456.5</v>
      </c>
      <c r="J465" s="247">
        <f t="shared" si="214"/>
        <v>2.2730571216587054</v>
      </c>
      <c r="K465" s="247">
        <f t="shared" si="215"/>
        <v>0.75768570721956852</v>
      </c>
      <c r="L465" s="1">
        <f t="shared" si="216"/>
        <v>1.7151225884220587</v>
      </c>
      <c r="M465" s="1">
        <f t="shared" si="217"/>
        <v>0.68604903536882345</v>
      </c>
      <c r="N465" s="1">
        <f t="shared" si="218"/>
        <v>3.9881797100807641</v>
      </c>
      <c r="O465" s="247">
        <f t="shared" si="219"/>
        <v>-1.5118202899192368</v>
      </c>
      <c r="Q465" s="251">
        <f t="shared" si="204"/>
        <v>0.8139509646311458</v>
      </c>
      <c r="R465" s="148">
        <f t="shared" si="205"/>
        <v>0</v>
      </c>
      <c r="T465" s="253">
        <f t="shared" si="206"/>
        <v>3.9882144507634369</v>
      </c>
      <c r="W465" s="3">
        <v>457</v>
      </c>
      <c r="X465" s="248">
        <f t="shared" si="203"/>
        <v>0.49999999999996986</v>
      </c>
      <c r="Y465" s="1">
        <f t="shared" si="220"/>
        <v>1.4999999999999698</v>
      </c>
      <c r="Z465" s="247">
        <f t="shared" si="221"/>
        <v>2.6236368967901873</v>
      </c>
      <c r="AA465" s="1">
        <f t="shared" si="222"/>
        <v>0.87454388569802399</v>
      </c>
      <c r="AB465" s="1">
        <f t="shared" si="223"/>
        <v>1.7690370035811236</v>
      </c>
      <c r="AC465" s="1">
        <f t="shared" si="224"/>
        <v>0.70761641169061018</v>
      </c>
      <c r="AD465" s="1">
        <f t="shared" si="225"/>
        <v>4.3926739003713111</v>
      </c>
      <c r="AE465" s="3">
        <v>456.5</v>
      </c>
      <c r="AF465" s="247">
        <f t="shared" si="226"/>
        <v>2.2730614304289505</v>
      </c>
      <c r="AG465" s="247">
        <f t="shared" si="227"/>
        <v>0.75768563029040792</v>
      </c>
      <c r="AH465" s="1">
        <f t="shared" si="228"/>
        <v>1.7151186993665424</v>
      </c>
      <c r="AI465" s="1">
        <f t="shared" si="229"/>
        <v>0.68604904092587815</v>
      </c>
      <c r="AJ465" s="1">
        <f t="shared" si="230"/>
        <v>3.9881801297954929</v>
      </c>
      <c r="AK465" s="247">
        <f t="shared" si="231"/>
        <v>-1.5118201725296738</v>
      </c>
    </row>
    <row r="466" spans="1:37" hidden="1" x14ac:dyDescent="0.3">
      <c r="A466" s="3">
        <v>458</v>
      </c>
      <c r="B466" s="248">
        <f t="shared" si="207"/>
        <v>0.86602540378442983</v>
      </c>
      <c r="C466" s="249">
        <f t="shared" si="208"/>
        <v>1.8660254037844299</v>
      </c>
      <c r="D466" s="247">
        <f t="shared" si="209"/>
        <v>3.4667941683220147</v>
      </c>
      <c r="E466" s="1">
        <f t="shared" si="210"/>
        <v>1.1555980561073382</v>
      </c>
      <c r="F466" s="1">
        <f t="shared" si="211"/>
        <v>2.0365375276061757</v>
      </c>
      <c r="G466" s="1">
        <f t="shared" si="212"/>
        <v>0.81461501104247025</v>
      </c>
      <c r="H466" s="1">
        <f t="shared" si="213"/>
        <v>5.5033316959281908</v>
      </c>
      <c r="I466" s="3">
        <v>457.5</v>
      </c>
      <c r="J466" s="247">
        <f t="shared" si="214"/>
        <v>3.0685912385951757</v>
      </c>
      <c r="K466" s="247">
        <f t="shared" si="215"/>
        <v>1.0228637461983918</v>
      </c>
      <c r="L466" s="1">
        <f t="shared" si="216"/>
        <v>1.8884179850270515</v>
      </c>
      <c r="M466" s="1">
        <f t="shared" si="217"/>
        <v>0.75536719401082064</v>
      </c>
      <c r="N466" s="1">
        <f t="shared" si="218"/>
        <v>4.9570092236222276</v>
      </c>
      <c r="O466" s="247">
        <f t="shared" si="219"/>
        <v>-0.54299077637777327</v>
      </c>
      <c r="Q466" s="251">
        <f t="shared" si="204"/>
        <v>1.11065820977361</v>
      </c>
      <c r="R466" s="148">
        <f t="shared" si="205"/>
        <v>0</v>
      </c>
      <c r="T466" s="253">
        <f t="shared" si="206"/>
        <v>4.9570493386746861</v>
      </c>
      <c r="W466" s="3">
        <v>458</v>
      </c>
      <c r="X466" s="248">
        <f t="shared" si="203"/>
        <v>0.86602540378442983</v>
      </c>
      <c r="Y466" s="1">
        <f t="shared" si="220"/>
        <v>1.8660254037844299</v>
      </c>
      <c r="Z466" s="247">
        <f t="shared" si="221"/>
        <v>3.4667990614423627</v>
      </c>
      <c r="AA466" s="1">
        <f t="shared" si="222"/>
        <v>1.1555973792857226</v>
      </c>
      <c r="AB466" s="1">
        <f t="shared" si="223"/>
        <v>2.0365330131642474</v>
      </c>
      <c r="AC466" s="1">
        <f t="shared" si="224"/>
        <v>0.81461505901092734</v>
      </c>
      <c r="AD466" s="1">
        <f t="shared" si="225"/>
        <v>5.5033320746066101</v>
      </c>
      <c r="AE466" s="3">
        <v>457.5</v>
      </c>
      <c r="AF466" s="247">
        <f t="shared" si="226"/>
        <v>3.0685958457256306</v>
      </c>
      <c r="AG466" s="247">
        <f t="shared" si="227"/>
        <v>1.0228632391322543</v>
      </c>
      <c r="AH466" s="1">
        <f t="shared" si="228"/>
        <v>1.888413776571964</v>
      </c>
      <c r="AI466" s="1">
        <f t="shared" si="229"/>
        <v>0.75536722954912949</v>
      </c>
      <c r="AJ466" s="1">
        <f t="shared" si="230"/>
        <v>4.9570096222975941</v>
      </c>
      <c r="AK466" s="247">
        <f t="shared" si="231"/>
        <v>-0.54299068002757256</v>
      </c>
    </row>
    <row r="467" spans="1:37" hidden="1" x14ac:dyDescent="0.3">
      <c r="A467" s="3">
        <v>459</v>
      </c>
      <c r="B467" s="248">
        <f t="shared" si="207"/>
        <v>1</v>
      </c>
      <c r="C467" s="249">
        <f t="shared" si="208"/>
        <v>2</v>
      </c>
      <c r="D467" s="247">
        <f t="shared" si="209"/>
        <v>4.1848787054746071</v>
      </c>
      <c r="E467" s="1">
        <f t="shared" si="210"/>
        <v>1.3949595684915357</v>
      </c>
      <c r="F467" s="1">
        <f t="shared" si="211"/>
        <v>2.4282184749938045</v>
      </c>
      <c r="G467" s="1">
        <f t="shared" si="212"/>
        <v>0.97128738999752184</v>
      </c>
      <c r="H467" s="1">
        <f t="shared" si="213"/>
        <v>6.6130971804684116</v>
      </c>
      <c r="I467" s="3">
        <v>458.5</v>
      </c>
      <c r="J467" s="247">
        <f t="shared" si="214"/>
        <v>3.8457463885422221</v>
      </c>
      <c r="K467" s="247">
        <f t="shared" si="215"/>
        <v>1.2819154628474074</v>
      </c>
      <c r="L467" s="1">
        <f t="shared" si="216"/>
        <v>2.225586288649446</v>
      </c>
      <c r="M467" s="1">
        <f t="shared" si="217"/>
        <v>0.89023451545977839</v>
      </c>
      <c r="N467" s="1">
        <f t="shared" si="218"/>
        <v>6.071332677191668</v>
      </c>
      <c r="O467" s="247">
        <f t="shared" si="219"/>
        <v>0.57133267719166714</v>
      </c>
      <c r="Q467" s="251">
        <f t="shared" si="204"/>
        <v>1.1097654845402207</v>
      </c>
      <c r="R467" s="148">
        <f t="shared" si="205"/>
        <v>0</v>
      </c>
      <c r="T467" s="253">
        <f t="shared" si="206"/>
        <v>6.0713706748393363</v>
      </c>
      <c r="W467" s="3">
        <v>459</v>
      </c>
      <c r="X467" s="248">
        <f t="shared" si="203"/>
        <v>1</v>
      </c>
      <c r="Y467" s="1">
        <f t="shared" si="220"/>
        <v>2</v>
      </c>
      <c r="Z467" s="247">
        <f t="shared" si="221"/>
        <v>4.1848843999301071</v>
      </c>
      <c r="AA467" s="1">
        <f t="shared" si="222"/>
        <v>1.3949586807494114</v>
      </c>
      <c r="AB467" s="1">
        <f t="shared" si="223"/>
        <v>2.4282131032196217</v>
      </c>
      <c r="AC467" s="1">
        <f t="shared" si="224"/>
        <v>0.97128745155815832</v>
      </c>
      <c r="AD467" s="1">
        <f t="shared" si="225"/>
        <v>6.6130975031497288</v>
      </c>
      <c r="AE467" s="3">
        <v>458.5</v>
      </c>
      <c r="AF467" s="247">
        <f t="shared" si="226"/>
        <v>3.8457516649326631</v>
      </c>
      <c r="AG467" s="247">
        <f t="shared" si="227"/>
        <v>1.2819146615122552</v>
      </c>
      <c r="AH467" s="1">
        <f t="shared" si="228"/>
        <v>2.2255813640780522</v>
      </c>
      <c r="AI467" s="1">
        <f t="shared" si="229"/>
        <v>0.89023457145688012</v>
      </c>
      <c r="AJ467" s="1">
        <f t="shared" si="230"/>
        <v>6.0713330290107148</v>
      </c>
      <c r="AK467" s="247">
        <f t="shared" si="231"/>
        <v>0.57133272668554813</v>
      </c>
    </row>
    <row r="468" spans="1:37" hidden="1" x14ac:dyDescent="0.3">
      <c r="A468" s="3">
        <v>460</v>
      </c>
      <c r="B468" s="248">
        <f t="shared" si="207"/>
        <v>0.86602540378445869</v>
      </c>
      <c r="C468" s="249">
        <f t="shared" si="208"/>
        <v>1.8660254037844588</v>
      </c>
      <c r="D468" s="247">
        <f t="shared" si="209"/>
        <v>4.5854759503664511</v>
      </c>
      <c r="E468" s="1">
        <f t="shared" si="210"/>
        <v>1.5284919834554838</v>
      </c>
      <c r="F468" s="1">
        <f t="shared" si="211"/>
        <v>2.8391332240383189</v>
      </c>
      <c r="G468" s="1">
        <f t="shared" si="212"/>
        <v>1.1356532896153275</v>
      </c>
      <c r="H468" s="1">
        <f t="shared" si="213"/>
        <v>7.42460917440477</v>
      </c>
      <c r="I468" s="3">
        <v>459.5</v>
      </c>
      <c r="J468" s="247">
        <f t="shared" si="214"/>
        <v>4.3962844766778435</v>
      </c>
      <c r="K468" s="247">
        <f t="shared" si="215"/>
        <v>1.4654281588926146</v>
      </c>
      <c r="L468" s="1">
        <f t="shared" si="216"/>
        <v>2.6362835246202487</v>
      </c>
      <c r="M468" s="1">
        <f t="shared" si="217"/>
        <v>1.0545134098480995</v>
      </c>
      <c r="N468" s="1">
        <f t="shared" si="218"/>
        <v>7.0325680012980918</v>
      </c>
      <c r="O468" s="247">
        <f t="shared" si="219"/>
        <v>1.5325680012980909</v>
      </c>
      <c r="Q468" s="251">
        <f t="shared" si="204"/>
        <v>0.81151199393635842</v>
      </c>
      <c r="R468" s="148">
        <f t="shared" si="205"/>
        <v>0</v>
      </c>
      <c r="T468" s="253">
        <f t="shared" si="206"/>
        <v>7.0325969571232383</v>
      </c>
      <c r="W468" s="3">
        <v>460</v>
      </c>
      <c r="X468" s="248">
        <f t="shared" si="203"/>
        <v>0.86602540378445869</v>
      </c>
      <c r="Y468" s="1">
        <f t="shared" si="220"/>
        <v>1.8660254037844588</v>
      </c>
      <c r="Z468" s="247">
        <f t="shared" si="221"/>
        <v>4.5854825257090113</v>
      </c>
      <c r="AA468" s="1">
        <f t="shared" si="222"/>
        <v>1.5284911226626361</v>
      </c>
      <c r="AB468" s="1">
        <f t="shared" si="223"/>
        <v>2.8391269099255592</v>
      </c>
      <c r="AC468" s="1">
        <f t="shared" si="224"/>
        <v>1.1356533482730207</v>
      </c>
      <c r="AD468" s="1">
        <f t="shared" si="225"/>
        <v>7.4246094356345704</v>
      </c>
      <c r="AE468" s="3">
        <v>459.5</v>
      </c>
      <c r="AF468" s="247">
        <f t="shared" si="226"/>
        <v>4.3962906139003728</v>
      </c>
      <c r="AG468" s="247">
        <f t="shared" si="227"/>
        <v>1.4654272780055542</v>
      </c>
      <c r="AH468" s="1">
        <f t="shared" si="228"/>
        <v>2.6362776790986016</v>
      </c>
      <c r="AI468" s="1">
        <f t="shared" si="229"/>
        <v>1.0545134712996163</v>
      </c>
      <c r="AJ468" s="1">
        <f t="shared" si="230"/>
        <v>7.0325682929989739</v>
      </c>
      <c r="AK468" s="247">
        <f t="shared" si="231"/>
        <v>1.5325679906738072</v>
      </c>
    </row>
    <row r="469" spans="1:37" hidden="1" x14ac:dyDescent="0.3">
      <c r="A469" s="3">
        <v>461</v>
      </c>
      <c r="B469" s="248">
        <f t="shared" si="207"/>
        <v>0.50000000000001998</v>
      </c>
      <c r="C469" s="249">
        <f t="shared" si="208"/>
        <v>1.50000000000002</v>
      </c>
      <c r="D469" s="247">
        <f t="shared" si="209"/>
        <v>4.5612461947386311</v>
      </c>
      <c r="E469" s="1">
        <f t="shared" si="210"/>
        <v>1.5204153982462103</v>
      </c>
      <c r="F469" s="1">
        <f t="shared" si="211"/>
        <v>3.1591774995752031</v>
      </c>
      <c r="G469" s="1">
        <f t="shared" si="212"/>
        <v>1.2636709998300812</v>
      </c>
      <c r="H469" s="1">
        <f t="shared" si="213"/>
        <v>7.7204236943138342</v>
      </c>
      <c r="I469" s="3">
        <v>460.5</v>
      </c>
      <c r="J469" s="247">
        <f t="shared" si="214"/>
        <v>4.572689266883522</v>
      </c>
      <c r="K469" s="247">
        <f t="shared" si="215"/>
        <v>1.5242297556278406</v>
      </c>
      <c r="L469" s="1">
        <f t="shared" si="216"/>
        <v>3.0104637002273904</v>
      </c>
      <c r="M469" s="1">
        <f t="shared" si="217"/>
        <v>1.2041854800909562</v>
      </c>
      <c r="N469" s="1">
        <f t="shared" si="218"/>
        <v>7.5831529671109124</v>
      </c>
      <c r="O469" s="247">
        <f t="shared" si="219"/>
        <v>2.0831529671109115</v>
      </c>
      <c r="Q469" s="251">
        <f t="shared" si="204"/>
        <v>0.29581451990906427</v>
      </c>
      <c r="R469" s="148">
        <f t="shared" si="205"/>
        <v>0</v>
      </c>
      <c r="T469" s="253">
        <f t="shared" si="206"/>
        <v>7.5831683794449365</v>
      </c>
      <c r="W469" s="3">
        <v>461</v>
      </c>
      <c r="X469" s="248">
        <f t="shared" si="203"/>
        <v>0.50000000000001998</v>
      </c>
      <c r="Y469" s="1">
        <f t="shared" si="220"/>
        <v>1.50000000000002</v>
      </c>
      <c r="Z469" s="247">
        <f t="shared" si="221"/>
        <v>4.5612534944871825</v>
      </c>
      <c r="AA469" s="1">
        <f t="shared" si="222"/>
        <v>1.5204147950513875</v>
      </c>
      <c r="AB469" s="1">
        <f t="shared" si="223"/>
        <v>3.1591704106164054</v>
      </c>
      <c r="AC469" s="1">
        <f t="shared" si="224"/>
        <v>1.2636710398675495</v>
      </c>
      <c r="AD469" s="1">
        <f t="shared" si="225"/>
        <v>7.7204239051035879</v>
      </c>
      <c r="AE469" s="3">
        <v>460.5</v>
      </c>
      <c r="AF469" s="247">
        <f t="shared" si="226"/>
        <v>4.5726962258509802</v>
      </c>
      <c r="AG469" s="247">
        <f t="shared" si="227"/>
        <v>1.5242290312218489</v>
      </c>
      <c r="AH469" s="1">
        <f t="shared" si="228"/>
        <v>3.0104569756894173</v>
      </c>
      <c r="AI469" s="1">
        <f t="shared" si="229"/>
        <v>1.2041855305310034</v>
      </c>
      <c r="AJ469" s="1">
        <f t="shared" si="230"/>
        <v>7.583153201540398</v>
      </c>
      <c r="AK469" s="247">
        <f t="shared" si="231"/>
        <v>2.0831528992152313</v>
      </c>
    </row>
    <row r="470" spans="1:37" hidden="1" x14ac:dyDescent="0.3">
      <c r="A470" s="3">
        <v>462</v>
      </c>
      <c r="B470" s="248">
        <f t="shared" si="207"/>
        <v>3.4302638854399881E-14</v>
      </c>
      <c r="C470" s="249">
        <f t="shared" si="208"/>
        <v>1.0000000000000342</v>
      </c>
      <c r="D470" s="247">
        <f t="shared" si="209"/>
        <v>4.1186817820444421</v>
      </c>
      <c r="E470" s="1">
        <f t="shared" si="210"/>
        <v>1.3728939273481473</v>
      </c>
      <c r="F470" s="1">
        <f t="shared" si="211"/>
        <v>3.3025956964321468</v>
      </c>
      <c r="G470" s="1">
        <f t="shared" si="212"/>
        <v>1.3210382785728587</v>
      </c>
      <c r="H470" s="1">
        <f t="shared" si="213"/>
        <v>7.4212774784765889</v>
      </c>
      <c r="I470" s="3">
        <v>461.5</v>
      </c>
      <c r="J470" s="247">
        <f t="shared" si="214"/>
        <v>4.32769323808267</v>
      </c>
      <c r="K470" s="247">
        <f t="shared" si="215"/>
        <v>1.4425644126942234</v>
      </c>
      <c r="L470" s="1">
        <f t="shared" si="216"/>
        <v>3.2478655395932003</v>
      </c>
      <c r="M470" s="1">
        <f t="shared" si="217"/>
        <v>1.2991462158372802</v>
      </c>
      <c r="N470" s="1">
        <f t="shared" si="218"/>
        <v>7.5755587776758704</v>
      </c>
      <c r="O470" s="247">
        <f t="shared" si="219"/>
        <v>2.0755587776758695</v>
      </c>
      <c r="Q470" s="251">
        <f t="shared" si="204"/>
        <v>-0.29914621583724532</v>
      </c>
      <c r="R470" s="148">
        <f t="shared" si="205"/>
        <v>0</v>
      </c>
      <c r="T470" s="253">
        <f t="shared" si="206"/>
        <v>7.5755597738176235</v>
      </c>
      <c r="W470" s="3">
        <v>462</v>
      </c>
      <c r="X470" s="248">
        <f t="shared" si="203"/>
        <v>3.4302638854399881E-14</v>
      </c>
      <c r="Y470" s="1">
        <f t="shared" si="220"/>
        <v>1.0000000000000342</v>
      </c>
      <c r="Z470" s="247">
        <f t="shared" si="221"/>
        <v>4.1186894556139162</v>
      </c>
      <c r="AA470" s="1">
        <f t="shared" si="222"/>
        <v>1.3728937433769151</v>
      </c>
      <c r="AB470" s="1">
        <f t="shared" si="223"/>
        <v>3.3025882077392184</v>
      </c>
      <c r="AC470" s="1">
        <f t="shared" si="224"/>
        <v>1.3210382892620944</v>
      </c>
      <c r="AD470" s="1">
        <f t="shared" si="225"/>
        <v>7.4212776633531341</v>
      </c>
      <c r="AE470" s="3">
        <v>461.5</v>
      </c>
      <c r="AF470" s="247">
        <f t="shared" si="226"/>
        <v>4.3277007595220063</v>
      </c>
      <c r="AG470" s="247">
        <f t="shared" si="227"/>
        <v>1.4425640388733003</v>
      </c>
      <c r="AH470" s="1">
        <f t="shared" si="228"/>
        <v>3.2478582135045446</v>
      </c>
      <c r="AI470" s="1">
        <f t="shared" si="229"/>
        <v>1.2991462417504882</v>
      </c>
      <c r="AJ470" s="1">
        <f t="shared" si="230"/>
        <v>7.5755589730265509</v>
      </c>
      <c r="AK470" s="247">
        <f t="shared" si="231"/>
        <v>2.0755586707013842</v>
      </c>
    </row>
    <row r="471" spans="1:37" hidden="1" x14ac:dyDescent="0.3">
      <c r="A471" s="3">
        <v>463</v>
      </c>
      <c r="B471" s="248">
        <f t="shared" si="207"/>
        <v>-0.49999999999998512</v>
      </c>
      <c r="C471" s="249">
        <f t="shared" si="208"/>
        <v>0.50000000000001488</v>
      </c>
      <c r="D471" s="247">
        <f t="shared" si="209"/>
        <v>3.3763674892640227</v>
      </c>
      <c r="E471" s="1">
        <f t="shared" si="210"/>
        <v>1.1254558297546742</v>
      </c>
      <c r="F471" s="1">
        <f t="shared" si="211"/>
        <v>3.2309590245814017</v>
      </c>
      <c r="G471" s="1">
        <f t="shared" si="212"/>
        <v>1.2923836098325607</v>
      </c>
      <c r="H471" s="1">
        <f t="shared" si="213"/>
        <v>6.6073265138454245</v>
      </c>
      <c r="I471" s="3">
        <v>462.5</v>
      </c>
      <c r="J471" s="247">
        <f t="shared" si="214"/>
        <v>3.726942878341303</v>
      </c>
      <c r="K471" s="247">
        <f t="shared" si="215"/>
        <v>1.2423142927804343</v>
      </c>
      <c r="L471" s="1">
        <f t="shared" si="216"/>
        <v>3.284877411577948</v>
      </c>
      <c r="M471" s="1">
        <f t="shared" si="217"/>
        <v>1.3139509646311791</v>
      </c>
      <c r="N471" s="1">
        <f t="shared" si="218"/>
        <v>7.0118202899192514</v>
      </c>
      <c r="O471" s="247">
        <f t="shared" si="219"/>
        <v>1.5118202899192505</v>
      </c>
      <c r="Q471" s="251">
        <f t="shared" si="204"/>
        <v>-0.81395096463116445</v>
      </c>
      <c r="R471" s="148">
        <f t="shared" si="205"/>
        <v>0</v>
      </c>
      <c r="T471" s="253">
        <f t="shared" si="206"/>
        <v>7.0118098599746652</v>
      </c>
      <c r="W471" s="3">
        <v>463</v>
      </c>
      <c r="X471" s="248">
        <f t="shared" si="203"/>
        <v>-0.49999999999998512</v>
      </c>
      <c r="Y471" s="1">
        <f t="shared" si="220"/>
        <v>0.50000000000001488</v>
      </c>
      <c r="Z471" s="247">
        <f t="shared" si="221"/>
        <v>3.3763750859043364</v>
      </c>
      <c r="AA471" s="1">
        <f t="shared" si="222"/>
        <v>1.1254561143019757</v>
      </c>
      <c r="AB471" s="1">
        <f t="shared" si="223"/>
        <v>3.2309516183746894</v>
      </c>
      <c r="AC471" s="1">
        <f t="shared" si="224"/>
        <v>1.2923835883093922</v>
      </c>
      <c r="AD471" s="1">
        <f t="shared" si="225"/>
        <v>6.6073267042790258</v>
      </c>
      <c r="AE471" s="3">
        <v>462.5</v>
      </c>
      <c r="AF471" s="247">
        <f t="shared" si="226"/>
        <v>3.7269505522655817</v>
      </c>
      <c r="AG471" s="247">
        <f t="shared" si="227"/>
        <v>1.2423143697095946</v>
      </c>
      <c r="AH471" s="1">
        <f t="shared" si="228"/>
        <v>3.2848699225892717</v>
      </c>
      <c r="AI471" s="1">
        <f t="shared" si="229"/>
        <v>1.3139509590741247</v>
      </c>
      <c r="AJ471" s="1">
        <f t="shared" si="230"/>
        <v>7.0118204748548534</v>
      </c>
      <c r="AK471" s="247">
        <f t="shared" si="231"/>
        <v>1.5118201725296867</v>
      </c>
    </row>
    <row r="472" spans="1:37" hidden="1" x14ac:dyDescent="0.3">
      <c r="A472" s="3">
        <v>464</v>
      </c>
      <c r="B472" s="248">
        <f t="shared" si="207"/>
        <v>-0.86602540378442439</v>
      </c>
      <c r="C472" s="249">
        <f t="shared" si="208"/>
        <v>0.13397459621557561</v>
      </c>
      <c r="D472" s="247">
        <f t="shared" si="209"/>
        <v>2.5332058316779893</v>
      </c>
      <c r="E472" s="1">
        <f t="shared" si="210"/>
        <v>0.8444019438926631</v>
      </c>
      <c r="F472" s="1">
        <f t="shared" si="211"/>
        <v>2.9634624723938292</v>
      </c>
      <c r="G472" s="1">
        <f t="shared" si="212"/>
        <v>1.1853849889575316</v>
      </c>
      <c r="H472" s="1">
        <f t="shared" si="213"/>
        <v>5.4966683040718181</v>
      </c>
      <c r="I472" s="3">
        <v>463.5</v>
      </c>
      <c r="J472" s="247">
        <f t="shared" si="214"/>
        <v>2.9314087614048256</v>
      </c>
      <c r="K472" s="247">
        <f t="shared" si="215"/>
        <v>0.97713625380160851</v>
      </c>
      <c r="L472" s="1">
        <f t="shared" si="216"/>
        <v>3.1115820149729534</v>
      </c>
      <c r="M472" s="1">
        <f t="shared" si="217"/>
        <v>1.2446328059891814</v>
      </c>
      <c r="N472" s="1">
        <f t="shared" si="218"/>
        <v>6.0429907763777795</v>
      </c>
      <c r="O472" s="247">
        <f t="shared" si="219"/>
        <v>0.54299077637777859</v>
      </c>
      <c r="Q472" s="251">
        <f t="shared" si="204"/>
        <v>-1.1106582097736064</v>
      </c>
      <c r="R472" s="148">
        <f t="shared" si="205"/>
        <v>-6.6613381477509392E-16</v>
      </c>
      <c r="T472" s="253">
        <f t="shared" si="206"/>
        <v>6.0429749720635098</v>
      </c>
      <c r="W472" s="3">
        <v>464</v>
      </c>
      <c r="X472" s="248">
        <f t="shared" si="203"/>
        <v>-0.86602540378442439</v>
      </c>
      <c r="Y472" s="1">
        <f t="shared" si="220"/>
        <v>0.13397459621557561</v>
      </c>
      <c r="Z472" s="247">
        <f t="shared" si="221"/>
        <v>2.5332129212521659</v>
      </c>
      <c r="AA472" s="1">
        <f t="shared" si="222"/>
        <v>0.84440262071427863</v>
      </c>
      <c r="AB472" s="1">
        <f t="shared" si="223"/>
        <v>2.9634556087915636</v>
      </c>
      <c r="AC472" s="1">
        <f t="shared" si="224"/>
        <v>1.1853849409890742</v>
      </c>
      <c r="AD472" s="1">
        <f t="shared" si="225"/>
        <v>5.4966685300437295</v>
      </c>
      <c r="AE472" s="3">
        <v>463.5</v>
      </c>
      <c r="AF472" s="247">
        <f t="shared" si="226"/>
        <v>2.9314161369688954</v>
      </c>
      <c r="AG472" s="247">
        <f t="shared" si="227"/>
        <v>0.97713676086774603</v>
      </c>
      <c r="AH472" s="1">
        <f t="shared" si="228"/>
        <v>3.1115748453838488</v>
      </c>
      <c r="AI472" s="1">
        <f t="shared" si="229"/>
        <v>1.2446327704508728</v>
      </c>
      <c r="AJ472" s="1">
        <f t="shared" si="230"/>
        <v>6.0429909823527446</v>
      </c>
      <c r="AK472" s="247">
        <f t="shared" si="231"/>
        <v>0.54299068002757789</v>
      </c>
    </row>
    <row r="473" spans="1:37" hidden="1" x14ac:dyDescent="0.3">
      <c r="A473" s="3">
        <v>465</v>
      </c>
      <c r="B473" s="248">
        <f t="shared" si="207"/>
        <v>-1</v>
      </c>
      <c r="C473" s="249">
        <f t="shared" si="208"/>
        <v>0</v>
      </c>
      <c r="D473" s="247">
        <f t="shared" si="209"/>
        <v>1.8151212945253954</v>
      </c>
      <c r="E473" s="1">
        <f t="shared" si="210"/>
        <v>0.60504043150846509</v>
      </c>
      <c r="F473" s="1">
        <f t="shared" si="211"/>
        <v>2.5717815250061995</v>
      </c>
      <c r="G473" s="1">
        <f t="shared" si="212"/>
        <v>1.0287126100024797</v>
      </c>
      <c r="H473" s="1">
        <f t="shared" si="213"/>
        <v>4.3869028195315947</v>
      </c>
      <c r="I473" s="3">
        <v>464.5</v>
      </c>
      <c r="J473" s="247">
        <f t="shared" si="214"/>
        <v>2.1542536114577815</v>
      </c>
      <c r="K473" s="247">
        <f t="shared" si="215"/>
        <v>0.71808453715259379</v>
      </c>
      <c r="L473" s="1">
        <f t="shared" si="216"/>
        <v>2.774413711350558</v>
      </c>
      <c r="M473" s="1">
        <f t="shared" si="217"/>
        <v>1.1097654845402232</v>
      </c>
      <c r="N473" s="1">
        <f t="shared" si="218"/>
        <v>4.9286673228083391</v>
      </c>
      <c r="O473" s="247">
        <f t="shared" si="219"/>
        <v>-0.57133267719166181</v>
      </c>
      <c r="Q473" s="251">
        <f t="shared" si="204"/>
        <v>-1.1097654845402234</v>
      </c>
      <c r="R473" s="148">
        <f t="shared" si="205"/>
        <v>-2.2204460492503131E-16</v>
      </c>
      <c r="T473" s="253">
        <f t="shared" si="206"/>
        <v>4.9286536358988586</v>
      </c>
      <c r="W473" s="3">
        <v>465</v>
      </c>
      <c r="X473" s="248">
        <f t="shared" si="203"/>
        <v>-1</v>
      </c>
      <c r="Y473" s="1">
        <f t="shared" si="220"/>
        <v>0</v>
      </c>
      <c r="Z473" s="247">
        <f t="shared" si="221"/>
        <v>1.81512758276442</v>
      </c>
      <c r="AA473" s="1">
        <f t="shared" si="222"/>
        <v>0.60504131925058946</v>
      </c>
      <c r="AB473" s="1">
        <f t="shared" si="223"/>
        <v>2.5717755187361888</v>
      </c>
      <c r="AC473" s="1">
        <f t="shared" si="224"/>
        <v>1.0287125484418431</v>
      </c>
      <c r="AD473" s="1">
        <f t="shared" si="225"/>
        <v>4.386903101500609</v>
      </c>
      <c r="AE473" s="3">
        <v>464.5</v>
      </c>
      <c r="AF473" s="247">
        <f t="shared" si="226"/>
        <v>2.1542603177618651</v>
      </c>
      <c r="AG473" s="247">
        <f t="shared" si="227"/>
        <v>0.71808533848774614</v>
      </c>
      <c r="AH473" s="1">
        <f t="shared" si="228"/>
        <v>2.7744072578777588</v>
      </c>
      <c r="AI473" s="1">
        <f t="shared" si="229"/>
        <v>1.1097654285431215</v>
      </c>
      <c r="AJ473" s="1">
        <f t="shared" si="230"/>
        <v>4.9286675756396239</v>
      </c>
      <c r="AK473" s="247">
        <f t="shared" si="231"/>
        <v>-0.5713327266855428</v>
      </c>
    </row>
    <row r="474" spans="1:37" hidden="1" x14ac:dyDescent="0.3">
      <c r="A474" s="3">
        <v>466</v>
      </c>
      <c r="B474" s="248">
        <f t="shared" si="207"/>
        <v>-0.86602540378444992</v>
      </c>
      <c r="C474" s="249">
        <f t="shared" si="208"/>
        <v>0.13397459621555008</v>
      </c>
      <c r="D474" s="247">
        <f t="shared" si="209"/>
        <v>1.4145240496335578</v>
      </c>
      <c r="E474" s="1">
        <f t="shared" si="210"/>
        <v>0.47150801654451929</v>
      </c>
      <c r="F474" s="1">
        <f t="shared" si="211"/>
        <v>2.1608667759616855</v>
      </c>
      <c r="G474" s="1">
        <f t="shared" si="212"/>
        <v>0.86434671038467425</v>
      </c>
      <c r="H474" s="1">
        <f t="shared" si="213"/>
        <v>3.5753908255952433</v>
      </c>
      <c r="I474" s="3">
        <v>465.5</v>
      </c>
      <c r="J474" s="247">
        <f t="shared" si="214"/>
        <v>1.6037155233221629</v>
      </c>
      <c r="K474" s="247">
        <f t="shared" si="215"/>
        <v>0.53457184110738765</v>
      </c>
      <c r="L474" s="1">
        <f t="shared" si="216"/>
        <v>2.3637164753797548</v>
      </c>
      <c r="M474" s="1">
        <f t="shared" si="217"/>
        <v>0.94548659015190195</v>
      </c>
      <c r="N474" s="1">
        <f t="shared" si="218"/>
        <v>3.967431998701918</v>
      </c>
      <c r="O474" s="247">
        <f t="shared" si="219"/>
        <v>-1.5325680012980829</v>
      </c>
      <c r="Q474" s="251">
        <f t="shared" si="204"/>
        <v>-0.81151199393635132</v>
      </c>
      <c r="R474" s="148">
        <f t="shared" si="205"/>
        <v>5.5511151231257827E-16</v>
      </c>
      <c r="T474" s="253">
        <f t="shared" si="206"/>
        <v>3.9674273536149505</v>
      </c>
      <c r="W474" s="3">
        <v>466</v>
      </c>
      <c r="X474" s="248">
        <f t="shared" si="203"/>
        <v>-0.86602540378444992</v>
      </c>
      <c r="Y474" s="1">
        <f t="shared" si="220"/>
        <v>0.13397459621555008</v>
      </c>
      <c r="Z474" s="247">
        <f t="shared" si="221"/>
        <v>1.4145294569855222</v>
      </c>
      <c r="AA474" s="1">
        <f t="shared" si="222"/>
        <v>0.47150887733736696</v>
      </c>
      <c r="AB474" s="1">
        <f t="shared" si="223"/>
        <v>2.1608617120302518</v>
      </c>
      <c r="AC474" s="1">
        <f t="shared" si="224"/>
        <v>0.864346651726981</v>
      </c>
      <c r="AD474" s="1">
        <f t="shared" si="225"/>
        <v>3.575391169015774</v>
      </c>
      <c r="AE474" s="3">
        <v>465.5</v>
      </c>
      <c r="AF474" s="247">
        <f t="shared" si="226"/>
        <v>1.6037213687941581</v>
      </c>
      <c r="AG474" s="247">
        <f t="shared" si="227"/>
        <v>0.53457272199444783</v>
      </c>
      <c r="AH474" s="1">
        <f t="shared" si="228"/>
        <v>2.3637109428572094</v>
      </c>
      <c r="AI474" s="1">
        <f t="shared" si="229"/>
        <v>0.9454865287003853</v>
      </c>
      <c r="AJ474" s="1">
        <f t="shared" si="230"/>
        <v>3.9674323116513674</v>
      </c>
      <c r="AK474" s="247">
        <f t="shared" si="231"/>
        <v>-1.5325679906737992</v>
      </c>
    </row>
    <row r="475" spans="1:37" hidden="1" x14ac:dyDescent="0.3">
      <c r="A475" s="3">
        <v>467</v>
      </c>
      <c r="B475" s="248">
        <f t="shared" si="207"/>
        <v>-0.50000000000002931</v>
      </c>
      <c r="C475" s="249">
        <f t="shared" si="208"/>
        <v>0.49999999999997069</v>
      </c>
      <c r="D475" s="247">
        <f t="shared" si="209"/>
        <v>1.4387538052613682</v>
      </c>
      <c r="E475" s="1">
        <f t="shared" si="210"/>
        <v>0.47958460175378942</v>
      </c>
      <c r="F475" s="1">
        <f t="shared" si="211"/>
        <v>1.8408225004248002</v>
      </c>
      <c r="G475" s="1">
        <f t="shared" si="212"/>
        <v>0.73632900016992009</v>
      </c>
      <c r="H475" s="1">
        <f t="shared" si="213"/>
        <v>3.2795763056861684</v>
      </c>
      <c r="I475" s="3">
        <v>466.5</v>
      </c>
      <c r="J475" s="247">
        <f t="shared" si="214"/>
        <v>1.4273107331164812</v>
      </c>
      <c r="K475" s="247">
        <f t="shared" si="215"/>
        <v>0.47577024437216037</v>
      </c>
      <c r="L475" s="1">
        <f t="shared" si="216"/>
        <v>1.9895362997726138</v>
      </c>
      <c r="M475" s="1">
        <f t="shared" si="217"/>
        <v>0.7958145199090455</v>
      </c>
      <c r="N475" s="1">
        <f t="shared" si="218"/>
        <v>3.4168470328890947</v>
      </c>
      <c r="O475" s="247">
        <f t="shared" si="219"/>
        <v>-2.0831529671109061</v>
      </c>
      <c r="Q475" s="251">
        <f t="shared" si="204"/>
        <v>-0.29581451990907492</v>
      </c>
      <c r="R475" s="148">
        <f t="shared" si="205"/>
        <v>0</v>
      </c>
      <c r="T475" s="253">
        <f t="shared" si="206"/>
        <v>3.4168559312932425</v>
      </c>
      <c r="W475" s="3">
        <v>467</v>
      </c>
      <c r="X475" s="248">
        <f t="shared" si="203"/>
        <v>-0.50000000000002931</v>
      </c>
      <c r="Y475" s="1">
        <f t="shared" si="220"/>
        <v>0.49999999999997069</v>
      </c>
      <c r="Z475" s="247">
        <f t="shared" si="221"/>
        <v>1.4387584882073408</v>
      </c>
      <c r="AA475" s="1">
        <f t="shared" si="222"/>
        <v>0.47958520494861201</v>
      </c>
      <c r="AB475" s="1">
        <f t="shared" si="223"/>
        <v>1.8408182113394056</v>
      </c>
      <c r="AC475" s="1">
        <f t="shared" si="224"/>
        <v>0.73632896013245208</v>
      </c>
      <c r="AD475" s="1">
        <f t="shared" si="225"/>
        <v>3.2795766995467464</v>
      </c>
      <c r="AE475" s="3">
        <v>466.5</v>
      </c>
      <c r="AF475" s="247">
        <f t="shared" si="226"/>
        <v>1.4273157568435475</v>
      </c>
      <c r="AG475" s="247">
        <f t="shared" si="227"/>
        <v>0.47577096877815206</v>
      </c>
      <c r="AH475" s="1">
        <f t="shared" si="228"/>
        <v>1.9895316462663943</v>
      </c>
      <c r="AI475" s="1">
        <f t="shared" si="229"/>
        <v>0.79581446946899836</v>
      </c>
      <c r="AJ475" s="1">
        <f t="shared" si="230"/>
        <v>3.4168474031099416</v>
      </c>
      <c r="AK475" s="247">
        <f t="shared" si="231"/>
        <v>-2.0831528992152251</v>
      </c>
    </row>
    <row r="476" spans="1:37" hidden="1" x14ac:dyDescent="0.3">
      <c r="A476" s="3">
        <v>468</v>
      </c>
      <c r="B476" s="248">
        <f t="shared" si="207"/>
        <v>-1.6661585305888238E-14</v>
      </c>
      <c r="C476" s="249">
        <f t="shared" si="208"/>
        <v>0.99999999999998335</v>
      </c>
      <c r="D476" s="247">
        <f t="shared" si="209"/>
        <v>1.8813182179555725</v>
      </c>
      <c r="E476" s="1">
        <f t="shared" si="210"/>
        <v>0.62710607265185747</v>
      </c>
      <c r="F476" s="1">
        <f t="shared" si="211"/>
        <v>1.6974043035678577</v>
      </c>
      <c r="G476" s="1">
        <f t="shared" si="212"/>
        <v>0.67896172142714306</v>
      </c>
      <c r="H476" s="1">
        <f t="shared" si="213"/>
        <v>3.5787225215234302</v>
      </c>
      <c r="I476" s="3">
        <v>467.5</v>
      </c>
      <c r="J476" s="247">
        <f t="shared" si="214"/>
        <v>1.6723067619173371</v>
      </c>
      <c r="K476" s="247">
        <f t="shared" si="215"/>
        <v>0.55743558730577902</v>
      </c>
      <c r="L476" s="1">
        <f t="shared" si="216"/>
        <v>1.7521344604068032</v>
      </c>
      <c r="M476" s="1">
        <f t="shared" si="217"/>
        <v>0.70085378416272126</v>
      </c>
      <c r="N476" s="1">
        <f t="shared" si="218"/>
        <v>3.4244412223241403</v>
      </c>
      <c r="O476" s="247">
        <f t="shared" si="219"/>
        <v>-2.0755587776758606</v>
      </c>
      <c r="Q476" s="251">
        <f t="shared" si="204"/>
        <v>0.29914621583726175</v>
      </c>
      <c r="R476" s="148">
        <f t="shared" si="205"/>
        <v>0</v>
      </c>
      <c r="T476" s="253">
        <f t="shared" si="206"/>
        <v>3.4244645369205431</v>
      </c>
      <c r="W476" s="3">
        <v>468</v>
      </c>
      <c r="X476" s="248">
        <f t="shared" si="203"/>
        <v>-1.6661585305888238E-14</v>
      </c>
      <c r="Y476" s="1">
        <f t="shared" si="220"/>
        <v>0.99999999999998335</v>
      </c>
      <c r="Z476" s="247">
        <f t="shared" si="221"/>
        <v>1.8813225270806224</v>
      </c>
      <c r="AA476" s="1">
        <f t="shared" si="222"/>
        <v>0.6271062566230895</v>
      </c>
      <c r="AB476" s="1">
        <f t="shared" si="223"/>
        <v>1.697400414216593</v>
      </c>
      <c r="AC476" s="1">
        <f t="shared" si="224"/>
        <v>0.67896171073790723</v>
      </c>
      <c r="AD476" s="1">
        <f t="shared" si="225"/>
        <v>3.5787229412972152</v>
      </c>
      <c r="AE476" s="3">
        <v>467.5</v>
      </c>
      <c r="AF476" s="247">
        <f t="shared" si="226"/>
        <v>1.6723112231725248</v>
      </c>
      <c r="AG476" s="247">
        <f t="shared" si="227"/>
        <v>0.55743596112670168</v>
      </c>
      <c r="AH476" s="1">
        <f t="shared" si="228"/>
        <v>1.7521304084512663</v>
      </c>
      <c r="AI476" s="1">
        <f t="shared" si="229"/>
        <v>0.70085375824951335</v>
      </c>
      <c r="AJ476" s="1">
        <f t="shared" si="230"/>
        <v>3.4244416316237913</v>
      </c>
      <c r="AK476" s="247">
        <f t="shared" si="231"/>
        <v>-2.0755586707013753</v>
      </c>
    </row>
    <row r="477" spans="1:37" hidden="1" x14ac:dyDescent="0.3">
      <c r="A477" s="3">
        <v>469</v>
      </c>
      <c r="B477" s="248">
        <f t="shared" si="207"/>
        <v>0.4999999999999758</v>
      </c>
      <c r="C477" s="249">
        <f t="shared" si="208"/>
        <v>1.4999999999999758</v>
      </c>
      <c r="D477" s="247">
        <f t="shared" si="209"/>
        <v>2.6236325107359795</v>
      </c>
      <c r="E477" s="1">
        <f t="shared" si="210"/>
        <v>0.87454417024532649</v>
      </c>
      <c r="F477" s="1">
        <f t="shared" si="211"/>
        <v>1.7690409754186032</v>
      </c>
      <c r="G477" s="1">
        <f t="shared" si="212"/>
        <v>0.70761639016744127</v>
      </c>
      <c r="H477" s="1">
        <f t="shared" si="213"/>
        <v>4.3926734861545826</v>
      </c>
      <c r="I477" s="3">
        <v>468.5</v>
      </c>
      <c r="J477" s="247">
        <f t="shared" si="214"/>
        <v>2.2730571216587054</v>
      </c>
      <c r="K477" s="247">
        <f t="shared" si="215"/>
        <v>0.75768570721956852</v>
      </c>
      <c r="L477" s="1">
        <f t="shared" si="216"/>
        <v>1.7151225884220573</v>
      </c>
      <c r="M477" s="1">
        <f t="shared" si="217"/>
        <v>0.68604903536882289</v>
      </c>
      <c r="N477" s="1">
        <f t="shared" si="218"/>
        <v>3.9881797100807628</v>
      </c>
      <c r="O477" s="247">
        <f t="shared" si="219"/>
        <v>-1.5118202899192381</v>
      </c>
      <c r="Q477" s="251">
        <f t="shared" si="204"/>
        <v>0.81395096463115246</v>
      </c>
      <c r="R477" s="148">
        <f t="shared" si="205"/>
        <v>0</v>
      </c>
      <c r="T477" s="253">
        <f t="shared" si="206"/>
        <v>3.9882144507634916</v>
      </c>
      <c r="W477" s="3">
        <v>469</v>
      </c>
      <c r="X477" s="248">
        <f t="shared" si="203"/>
        <v>0.4999999999999758</v>
      </c>
      <c r="Y477" s="1">
        <f t="shared" si="220"/>
        <v>1.4999999999999758</v>
      </c>
      <c r="Z477" s="247">
        <f t="shared" si="221"/>
        <v>2.62363689679019</v>
      </c>
      <c r="AA477" s="1">
        <f t="shared" si="222"/>
        <v>0.87454388569802488</v>
      </c>
      <c r="AB477" s="1">
        <f t="shared" si="223"/>
        <v>1.7690370035811227</v>
      </c>
      <c r="AC477" s="1">
        <f t="shared" si="224"/>
        <v>0.70761641169060985</v>
      </c>
      <c r="AD477" s="1">
        <f t="shared" si="225"/>
        <v>4.3926739003713129</v>
      </c>
      <c r="AE477" s="3">
        <v>468.5</v>
      </c>
      <c r="AF477" s="247">
        <f t="shared" si="226"/>
        <v>2.2730614304289509</v>
      </c>
      <c r="AG477" s="247">
        <f t="shared" si="227"/>
        <v>0.75768563029040803</v>
      </c>
      <c r="AH477" s="1">
        <f t="shared" si="228"/>
        <v>1.7151186993665404</v>
      </c>
      <c r="AI477" s="1">
        <f t="shared" si="229"/>
        <v>0.68604904092587737</v>
      </c>
      <c r="AJ477" s="1">
        <f t="shared" si="230"/>
        <v>3.9881801297954915</v>
      </c>
      <c r="AK477" s="247">
        <f t="shared" si="231"/>
        <v>-1.5118201725296752</v>
      </c>
    </row>
    <row r="478" spans="1:37" hidden="1" x14ac:dyDescent="0.3">
      <c r="A478" s="3">
        <v>470</v>
      </c>
      <c r="B478" s="248">
        <f t="shared" si="207"/>
        <v>0.86602540378441906</v>
      </c>
      <c r="C478" s="249">
        <f t="shared" si="208"/>
        <v>1.8660254037844191</v>
      </c>
      <c r="D478" s="247">
        <f t="shared" si="209"/>
        <v>3.4667941683220076</v>
      </c>
      <c r="E478" s="1">
        <f t="shared" si="210"/>
        <v>1.1555980561073358</v>
      </c>
      <c r="F478" s="1">
        <f t="shared" si="211"/>
        <v>2.0365375276061739</v>
      </c>
      <c r="G478" s="1">
        <f t="shared" si="212"/>
        <v>0.81461501104246958</v>
      </c>
      <c r="H478" s="1">
        <f t="shared" si="213"/>
        <v>5.5033316959281819</v>
      </c>
      <c r="I478" s="3">
        <v>469.5</v>
      </c>
      <c r="J478" s="247">
        <f t="shared" si="214"/>
        <v>3.0685912385951735</v>
      </c>
      <c r="K478" s="247">
        <f t="shared" si="215"/>
        <v>1.0228637461983912</v>
      </c>
      <c r="L478" s="1">
        <f t="shared" si="216"/>
        <v>1.8884179850270506</v>
      </c>
      <c r="M478" s="1">
        <f t="shared" si="217"/>
        <v>0.7553671940108202</v>
      </c>
      <c r="N478" s="1">
        <f t="shared" si="218"/>
        <v>4.9570092236222241</v>
      </c>
      <c r="O478" s="247">
        <f t="shared" si="219"/>
        <v>-0.54299077637777682</v>
      </c>
      <c r="Q478" s="251">
        <f t="shared" si="204"/>
        <v>1.1106582097735993</v>
      </c>
      <c r="R478" s="148">
        <f t="shared" si="205"/>
        <v>0</v>
      </c>
      <c r="T478" s="253">
        <f t="shared" si="206"/>
        <v>4.9570493386747589</v>
      </c>
      <c r="W478" s="3">
        <v>470</v>
      </c>
      <c r="X478" s="248">
        <f t="shared" si="203"/>
        <v>0.86602540378441906</v>
      </c>
      <c r="Y478" s="1">
        <f t="shared" si="220"/>
        <v>1.8660254037844191</v>
      </c>
      <c r="Z478" s="247">
        <f t="shared" si="221"/>
        <v>3.4667990614423552</v>
      </c>
      <c r="AA478" s="1">
        <f t="shared" si="222"/>
        <v>1.1555973792857201</v>
      </c>
      <c r="AB478" s="1">
        <f t="shared" si="223"/>
        <v>2.0365330131642465</v>
      </c>
      <c r="AC478" s="1">
        <f t="shared" si="224"/>
        <v>0.8146150590109269</v>
      </c>
      <c r="AD478" s="1">
        <f t="shared" si="225"/>
        <v>5.5033320746066021</v>
      </c>
      <c r="AE478" s="3">
        <v>469.5</v>
      </c>
      <c r="AF478" s="247">
        <f t="shared" si="226"/>
        <v>3.0685958457256279</v>
      </c>
      <c r="AG478" s="247">
        <f t="shared" si="227"/>
        <v>1.0228632391322534</v>
      </c>
      <c r="AH478" s="1">
        <f t="shared" si="228"/>
        <v>1.8884137765719629</v>
      </c>
      <c r="AI478" s="1">
        <f t="shared" si="229"/>
        <v>0.75536722954912905</v>
      </c>
      <c r="AJ478" s="1">
        <f t="shared" si="230"/>
        <v>4.9570096222975906</v>
      </c>
      <c r="AK478" s="247">
        <f t="shared" si="231"/>
        <v>-0.54299068002757611</v>
      </c>
    </row>
    <row r="479" spans="1:37" hidden="1" x14ac:dyDescent="0.3">
      <c r="A479" s="3">
        <v>471</v>
      </c>
      <c r="B479" s="248">
        <f t="shared" si="207"/>
        <v>1</v>
      </c>
      <c r="C479" s="249">
        <f t="shared" si="208"/>
        <v>2</v>
      </c>
      <c r="D479" s="247">
        <f t="shared" si="209"/>
        <v>4.1848787054746026</v>
      </c>
      <c r="E479" s="1">
        <f t="shared" si="210"/>
        <v>1.3949595684915341</v>
      </c>
      <c r="F479" s="1">
        <f t="shared" si="211"/>
        <v>2.4282184749938018</v>
      </c>
      <c r="G479" s="1">
        <f t="shared" si="212"/>
        <v>0.97128738999752073</v>
      </c>
      <c r="H479" s="1">
        <f t="shared" si="213"/>
        <v>6.6130971804684044</v>
      </c>
      <c r="I479" s="3">
        <v>470.5</v>
      </c>
      <c r="J479" s="247">
        <f t="shared" si="214"/>
        <v>3.8457463885422163</v>
      </c>
      <c r="K479" s="247">
        <f t="shared" si="215"/>
        <v>1.2819154628474054</v>
      </c>
      <c r="L479" s="1">
        <f t="shared" si="216"/>
        <v>2.2255862886494442</v>
      </c>
      <c r="M479" s="1">
        <f t="shared" si="217"/>
        <v>0.89023451545977772</v>
      </c>
      <c r="N479" s="1">
        <f t="shared" si="218"/>
        <v>6.0713326771916609</v>
      </c>
      <c r="O479" s="247">
        <f t="shared" si="219"/>
        <v>0.57133267719166003</v>
      </c>
      <c r="Q479" s="251">
        <f t="shared" si="204"/>
        <v>1.1097654845402225</v>
      </c>
      <c r="R479" s="148">
        <f t="shared" si="205"/>
        <v>0</v>
      </c>
      <c r="T479" s="253">
        <f t="shared" si="206"/>
        <v>6.0713706748392919</v>
      </c>
      <c r="W479" s="3">
        <v>471</v>
      </c>
      <c r="X479" s="248">
        <f t="shared" si="203"/>
        <v>1</v>
      </c>
      <c r="Y479" s="1">
        <f t="shared" si="220"/>
        <v>2</v>
      </c>
      <c r="Z479" s="247">
        <f t="shared" si="221"/>
        <v>4.1848843999301018</v>
      </c>
      <c r="AA479" s="1">
        <f t="shared" si="222"/>
        <v>1.3949586807494097</v>
      </c>
      <c r="AB479" s="1">
        <f t="shared" si="223"/>
        <v>2.428213103219619</v>
      </c>
      <c r="AC479" s="1">
        <f t="shared" si="224"/>
        <v>0.97128745155815721</v>
      </c>
      <c r="AD479" s="1">
        <f t="shared" si="225"/>
        <v>6.6130975031497208</v>
      </c>
      <c r="AE479" s="3">
        <v>470.5</v>
      </c>
      <c r="AF479" s="247">
        <f t="shared" si="226"/>
        <v>3.8457516649326569</v>
      </c>
      <c r="AG479" s="247">
        <f t="shared" si="227"/>
        <v>1.281914661512253</v>
      </c>
      <c r="AH479" s="1">
        <f t="shared" si="228"/>
        <v>2.2255813640780504</v>
      </c>
      <c r="AI479" s="1">
        <f t="shared" si="229"/>
        <v>0.89023457145687945</v>
      </c>
      <c r="AJ479" s="1">
        <f t="shared" si="230"/>
        <v>6.0713330290107077</v>
      </c>
      <c r="AK479" s="247">
        <f t="shared" si="231"/>
        <v>0.57133272668554103</v>
      </c>
    </row>
    <row r="480" spans="1:37" hidden="1" x14ac:dyDescent="0.3">
      <c r="A480" s="3">
        <v>472</v>
      </c>
      <c r="B480" s="248">
        <f t="shared" si="207"/>
        <v>0.86602540378445536</v>
      </c>
      <c r="C480" s="249">
        <f t="shared" si="208"/>
        <v>1.8660254037844552</v>
      </c>
      <c r="D480" s="247">
        <f t="shared" si="209"/>
        <v>4.5854759503664457</v>
      </c>
      <c r="E480" s="1">
        <f t="shared" si="210"/>
        <v>1.528491983455482</v>
      </c>
      <c r="F480" s="1">
        <f t="shared" si="211"/>
        <v>2.8391332240383158</v>
      </c>
      <c r="G480" s="1">
        <f t="shared" si="212"/>
        <v>1.1356532896153264</v>
      </c>
      <c r="H480" s="1">
        <f t="shared" si="213"/>
        <v>7.4246091744047611</v>
      </c>
      <c r="I480" s="3">
        <v>471.5</v>
      </c>
      <c r="J480" s="247">
        <f t="shared" si="214"/>
        <v>4.3962844766778373</v>
      </c>
      <c r="K480" s="247">
        <f t="shared" si="215"/>
        <v>1.4654281588926124</v>
      </c>
      <c r="L480" s="1">
        <f t="shared" si="216"/>
        <v>2.6362835246202461</v>
      </c>
      <c r="M480" s="1">
        <f t="shared" si="217"/>
        <v>1.0545134098480984</v>
      </c>
      <c r="N480" s="1">
        <f t="shared" si="218"/>
        <v>7.0325680012980829</v>
      </c>
      <c r="O480" s="247">
        <f t="shared" si="219"/>
        <v>1.532568001298082</v>
      </c>
      <c r="Q480" s="251">
        <f t="shared" si="204"/>
        <v>0.81151199393635665</v>
      </c>
      <c r="R480" s="148">
        <f t="shared" si="205"/>
        <v>0</v>
      </c>
      <c r="T480" s="253">
        <f t="shared" si="206"/>
        <v>7.0325969571232489</v>
      </c>
      <c r="W480" s="3">
        <v>472</v>
      </c>
      <c r="X480" s="248">
        <f t="shared" si="203"/>
        <v>0.86602540378445536</v>
      </c>
      <c r="Y480" s="1">
        <f t="shared" si="220"/>
        <v>1.8660254037844552</v>
      </c>
      <c r="Z480" s="247">
        <f t="shared" si="221"/>
        <v>4.5854825257090051</v>
      </c>
      <c r="AA480" s="1">
        <f t="shared" si="222"/>
        <v>1.5284911226626339</v>
      </c>
      <c r="AB480" s="1">
        <f t="shared" si="223"/>
        <v>2.8391269099255556</v>
      </c>
      <c r="AC480" s="1">
        <f t="shared" si="224"/>
        <v>1.1356533482730191</v>
      </c>
      <c r="AD480" s="1">
        <f t="shared" si="225"/>
        <v>7.4246094356345607</v>
      </c>
      <c r="AE480" s="3">
        <v>471.5</v>
      </c>
      <c r="AF480" s="247">
        <f t="shared" si="226"/>
        <v>4.3962906139003666</v>
      </c>
      <c r="AG480" s="247">
        <f t="shared" si="227"/>
        <v>1.4654272780055522</v>
      </c>
      <c r="AH480" s="1">
        <f t="shared" si="228"/>
        <v>2.636277679098598</v>
      </c>
      <c r="AI480" s="1">
        <f t="shared" si="229"/>
        <v>1.0545134712996149</v>
      </c>
      <c r="AJ480" s="1">
        <f t="shared" si="230"/>
        <v>7.032568292998965</v>
      </c>
      <c r="AK480" s="247">
        <f t="shared" si="231"/>
        <v>1.5325679906737983</v>
      </c>
    </row>
    <row r="481" spans="1:37" hidden="1" x14ac:dyDescent="0.3">
      <c r="A481" s="3">
        <v>473</v>
      </c>
      <c r="B481" s="248">
        <f t="shared" si="207"/>
        <v>0.50000000000001399</v>
      </c>
      <c r="C481" s="249">
        <f t="shared" si="208"/>
        <v>1.500000000000014</v>
      </c>
      <c r="D481" s="247">
        <f t="shared" si="209"/>
        <v>4.5612461947386214</v>
      </c>
      <c r="E481" s="1">
        <f t="shared" si="210"/>
        <v>1.5204153982462072</v>
      </c>
      <c r="F481" s="1">
        <f t="shared" si="211"/>
        <v>3.1591774995751991</v>
      </c>
      <c r="G481" s="1">
        <f t="shared" si="212"/>
        <v>1.2636709998300797</v>
      </c>
      <c r="H481" s="1">
        <f t="shared" si="213"/>
        <v>7.7204236943138209</v>
      </c>
      <c r="I481" s="3">
        <v>472.5</v>
      </c>
      <c r="J481" s="247">
        <f t="shared" si="214"/>
        <v>4.5726892668835148</v>
      </c>
      <c r="K481" s="247">
        <f t="shared" si="215"/>
        <v>1.5242297556278384</v>
      </c>
      <c r="L481" s="1">
        <f t="shared" si="216"/>
        <v>3.0104637002273869</v>
      </c>
      <c r="M481" s="1">
        <f t="shared" si="217"/>
        <v>1.2041854800909548</v>
      </c>
      <c r="N481" s="1">
        <f t="shared" si="218"/>
        <v>7.5831529671109017</v>
      </c>
      <c r="O481" s="247">
        <f t="shared" si="219"/>
        <v>2.0831529671109008</v>
      </c>
      <c r="Q481" s="251">
        <f t="shared" si="204"/>
        <v>0.29581451990905983</v>
      </c>
      <c r="R481" s="148">
        <f t="shared" si="205"/>
        <v>0</v>
      </c>
      <c r="T481" s="253">
        <f t="shared" si="206"/>
        <v>7.5831683794449241</v>
      </c>
      <c r="W481" s="3">
        <v>473</v>
      </c>
      <c r="X481" s="248">
        <f t="shared" si="203"/>
        <v>0.50000000000001399</v>
      </c>
      <c r="Y481" s="1">
        <f t="shared" si="220"/>
        <v>1.500000000000014</v>
      </c>
      <c r="Z481" s="247">
        <f t="shared" si="221"/>
        <v>4.5612534944871728</v>
      </c>
      <c r="AA481" s="1">
        <f t="shared" si="222"/>
        <v>1.5204147950513842</v>
      </c>
      <c r="AB481" s="1">
        <f t="shared" si="223"/>
        <v>3.1591704106164</v>
      </c>
      <c r="AC481" s="1">
        <f t="shared" si="224"/>
        <v>1.2636710398675475</v>
      </c>
      <c r="AD481" s="1">
        <f t="shared" si="225"/>
        <v>7.7204239051035728</v>
      </c>
      <c r="AE481" s="3">
        <v>472.5</v>
      </c>
      <c r="AF481" s="247">
        <f t="shared" si="226"/>
        <v>4.5726962258509722</v>
      </c>
      <c r="AG481" s="247">
        <f t="shared" si="227"/>
        <v>1.5242290312218463</v>
      </c>
      <c r="AH481" s="1">
        <f t="shared" si="228"/>
        <v>3.0104569756894128</v>
      </c>
      <c r="AI481" s="1">
        <f t="shared" si="229"/>
        <v>1.2041855305310016</v>
      </c>
      <c r="AJ481" s="1">
        <f t="shared" si="230"/>
        <v>7.5831532015403855</v>
      </c>
      <c r="AK481" s="247">
        <f t="shared" si="231"/>
        <v>2.0831528992152188</v>
      </c>
    </row>
    <row r="482" spans="1:37" hidden="1" x14ac:dyDescent="0.3">
      <c r="A482" s="3">
        <v>474</v>
      </c>
      <c r="B482" s="248">
        <f t="shared" si="207"/>
        <v>2.7442241187780603E-14</v>
      </c>
      <c r="C482" s="249">
        <f t="shared" si="208"/>
        <v>1.0000000000000275</v>
      </c>
      <c r="D482" s="247">
        <f t="shared" si="209"/>
        <v>4.1186817820444297</v>
      </c>
      <c r="E482" s="1">
        <f t="shared" si="210"/>
        <v>1.3728939273481433</v>
      </c>
      <c r="F482" s="1">
        <f t="shared" si="211"/>
        <v>3.3025956964321406</v>
      </c>
      <c r="G482" s="1">
        <f t="shared" si="212"/>
        <v>1.3210382785728563</v>
      </c>
      <c r="H482" s="1">
        <f t="shared" si="213"/>
        <v>7.4212774784765703</v>
      </c>
      <c r="I482" s="3">
        <v>473.5</v>
      </c>
      <c r="J482" s="247">
        <f t="shared" si="214"/>
        <v>4.3276932380826594</v>
      </c>
      <c r="K482" s="247">
        <f t="shared" si="215"/>
        <v>1.4425644126942199</v>
      </c>
      <c r="L482" s="1">
        <f t="shared" si="216"/>
        <v>3.2478655395931955</v>
      </c>
      <c r="M482" s="1">
        <f t="shared" si="217"/>
        <v>1.2991462158372782</v>
      </c>
      <c r="N482" s="1">
        <f t="shared" si="218"/>
        <v>7.5755587776758553</v>
      </c>
      <c r="O482" s="247">
        <f t="shared" si="219"/>
        <v>2.0755587776758544</v>
      </c>
      <c r="Q482" s="251">
        <f t="shared" si="204"/>
        <v>-0.29914621583725065</v>
      </c>
      <c r="R482" s="148">
        <f t="shared" si="205"/>
        <v>0</v>
      </c>
      <c r="T482" s="253">
        <f t="shared" si="206"/>
        <v>7.5755597738176199</v>
      </c>
      <c r="W482" s="3">
        <v>474</v>
      </c>
      <c r="X482" s="248">
        <f t="shared" si="203"/>
        <v>2.7442241187780603E-14</v>
      </c>
      <c r="Y482" s="1">
        <f t="shared" si="220"/>
        <v>1.0000000000000275</v>
      </c>
      <c r="Z482" s="247">
        <f t="shared" si="221"/>
        <v>4.1186894556139038</v>
      </c>
      <c r="AA482" s="1">
        <f t="shared" si="222"/>
        <v>1.3728937433769111</v>
      </c>
      <c r="AB482" s="1">
        <f t="shared" si="223"/>
        <v>3.3025882077392117</v>
      </c>
      <c r="AC482" s="1">
        <f t="shared" si="224"/>
        <v>1.3210382892620918</v>
      </c>
      <c r="AD482" s="1">
        <f t="shared" si="225"/>
        <v>7.4212776633531155</v>
      </c>
      <c r="AE482" s="3">
        <v>473.5</v>
      </c>
      <c r="AF482" s="247">
        <f t="shared" si="226"/>
        <v>4.3277007595219956</v>
      </c>
      <c r="AG482" s="247">
        <f t="shared" si="227"/>
        <v>1.4425640388732968</v>
      </c>
      <c r="AH482" s="1">
        <f t="shared" si="228"/>
        <v>3.2478582135045384</v>
      </c>
      <c r="AI482" s="1">
        <f t="shared" si="229"/>
        <v>1.2991462417504858</v>
      </c>
      <c r="AJ482" s="1">
        <f t="shared" si="230"/>
        <v>7.575558973026534</v>
      </c>
      <c r="AK482" s="247">
        <f t="shared" si="231"/>
        <v>2.0755586707013673</v>
      </c>
    </row>
    <row r="483" spans="1:37" hidden="1" x14ac:dyDescent="0.3">
      <c r="A483" s="3">
        <v>475</v>
      </c>
      <c r="B483" s="248">
        <f t="shared" si="207"/>
        <v>-0.49999999999996647</v>
      </c>
      <c r="C483" s="249">
        <f t="shared" si="208"/>
        <v>0.50000000000003353</v>
      </c>
      <c r="D483" s="247">
        <f t="shared" si="209"/>
        <v>3.3763674892640294</v>
      </c>
      <c r="E483" s="1">
        <f t="shared" si="210"/>
        <v>1.1254558297546764</v>
      </c>
      <c r="F483" s="1">
        <f t="shared" si="211"/>
        <v>3.2309590245813977</v>
      </c>
      <c r="G483" s="1">
        <f t="shared" si="212"/>
        <v>1.2923836098325592</v>
      </c>
      <c r="H483" s="1">
        <f t="shared" si="213"/>
        <v>6.6073265138454271</v>
      </c>
      <c r="I483" s="3">
        <v>474.5</v>
      </c>
      <c r="J483" s="247">
        <f t="shared" si="214"/>
        <v>3.7269428783413003</v>
      </c>
      <c r="K483" s="247">
        <f t="shared" si="215"/>
        <v>1.2423142927804334</v>
      </c>
      <c r="L483" s="1">
        <f t="shared" si="216"/>
        <v>3.2848774115779422</v>
      </c>
      <c r="M483" s="1">
        <f t="shared" si="217"/>
        <v>1.3139509646311769</v>
      </c>
      <c r="N483" s="1">
        <f t="shared" si="218"/>
        <v>7.0118202899192426</v>
      </c>
      <c r="O483" s="247">
        <f t="shared" si="219"/>
        <v>1.5118202899192417</v>
      </c>
      <c r="Q483" s="251">
        <f t="shared" si="204"/>
        <v>-0.81395096463114314</v>
      </c>
      <c r="R483" s="148">
        <f t="shared" si="205"/>
        <v>0</v>
      </c>
      <c r="T483" s="253">
        <f t="shared" si="206"/>
        <v>7.0118098599746981</v>
      </c>
      <c r="W483" s="3">
        <v>475</v>
      </c>
      <c r="X483" s="248">
        <f t="shared" si="203"/>
        <v>-0.49999999999996647</v>
      </c>
      <c r="Y483" s="1">
        <f t="shared" si="220"/>
        <v>0.50000000000003353</v>
      </c>
      <c r="Z483" s="247">
        <f t="shared" si="221"/>
        <v>3.3763750859043435</v>
      </c>
      <c r="AA483" s="1">
        <f t="shared" si="222"/>
        <v>1.1254561143019781</v>
      </c>
      <c r="AB483" s="1">
        <f t="shared" si="223"/>
        <v>3.2309516183746845</v>
      </c>
      <c r="AC483" s="1">
        <f t="shared" si="224"/>
        <v>1.2923835883093902</v>
      </c>
      <c r="AD483" s="1">
        <f t="shared" si="225"/>
        <v>6.6073267042790285</v>
      </c>
      <c r="AE483" s="3">
        <v>474.5</v>
      </c>
      <c r="AF483" s="247">
        <f t="shared" si="226"/>
        <v>3.7269505522655795</v>
      </c>
      <c r="AG483" s="247">
        <f t="shared" si="227"/>
        <v>1.242314369709594</v>
      </c>
      <c r="AH483" s="1">
        <f t="shared" si="228"/>
        <v>3.2848699225892655</v>
      </c>
      <c r="AI483" s="1">
        <f t="shared" si="229"/>
        <v>1.3139509590741221</v>
      </c>
      <c r="AJ483" s="1">
        <f t="shared" si="230"/>
        <v>7.0118204748548454</v>
      </c>
      <c r="AK483" s="247">
        <f t="shared" si="231"/>
        <v>1.5118201725296787</v>
      </c>
    </row>
    <row r="484" spans="1:37" hidden="1" x14ac:dyDescent="0.3">
      <c r="A484" s="3">
        <v>476</v>
      </c>
      <c r="B484" s="248">
        <f t="shared" si="207"/>
        <v>-0.86602540378442783</v>
      </c>
      <c r="C484" s="249">
        <f t="shared" si="208"/>
        <v>0.13397459621557217</v>
      </c>
      <c r="D484" s="247">
        <f t="shared" si="209"/>
        <v>2.5332058316779915</v>
      </c>
      <c r="E484" s="1">
        <f t="shared" si="210"/>
        <v>0.84440194389266388</v>
      </c>
      <c r="F484" s="1">
        <f t="shared" si="211"/>
        <v>2.9634624723938274</v>
      </c>
      <c r="G484" s="1">
        <f t="shared" si="212"/>
        <v>1.185384988957531</v>
      </c>
      <c r="H484" s="1">
        <f t="shared" si="213"/>
        <v>5.4966683040718189</v>
      </c>
      <c r="I484" s="3">
        <v>475.5</v>
      </c>
      <c r="J484" s="247">
        <f t="shared" si="214"/>
        <v>2.9314087614048305</v>
      </c>
      <c r="K484" s="247">
        <f t="shared" si="215"/>
        <v>0.97713625380161018</v>
      </c>
      <c r="L484" s="1">
        <f t="shared" si="216"/>
        <v>3.1115820149729507</v>
      </c>
      <c r="M484" s="1">
        <f t="shared" si="217"/>
        <v>1.2446328059891802</v>
      </c>
      <c r="N484" s="1">
        <f t="shared" si="218"/>
        <v>6.0429907763777813</v>
      </c>
      <c r="O484" s="247">
        <f t="shared" si="219"/>
        <v>0.54299077637778037</v>
      </c>
      <c r="Q484" s="251">
        <f t="shared" si="204"/>
        <v>-1.1106582097736082</v>
      </c>
      <c r="R484" s="148">
        <f t="shared" si="205"/>
        <v>0</v>
      </c>
      <c r="T484" s="253">
        <f t="shared" si="206"/>
        <v>6.042974972063436</v>
      </c>
      <c r="W484" s="3">
        <v>476</v>
      </c>
      <c r="X484" s="248">
        <f t="shared" si="203"/>
        <v>-0.86602540378442783</v>
      </c>
      <c r="Y484" s="1">
        <f t="shared" si="220"/>
        <v>0.13397459621557217</v>
      </c>
      <c r="Z484" s="247">
        <f t="shared" si="221"/>
        <v>2.5332129212521681</v>
      </c>
      <c r="AA484" s="1">
        <f t="shared" si="222"/>
        <v>0.84440262071427941</v>
      </c>
      <c r="AB484" s="1">
        <f t="shared" si="223"/>
        <v>2.9634556087915618</v>
      </c>
      <c r="AC484" s="1">
        <f t="shared" si="224"/>
        <v>1.1853849409890735</v>
      </c>
      <c r="AD484" s="1">
        <f t="shared" si="225"/>
        <v>5.4966685300437295</v>
      </c>
      <c r="AE484" s="3">
        <v>475.5</v>
      </c>
      <c r="AF484" s="247">
        <f t="shared" si="226"/>
        <v>2.9314161369689002</v>
      </c>
      <c r="AG484" s="247">
        <f t="shared" si="227"/>
        <v>0.9771367608677477</v>
      </c>
      <c r="AH484" s="1">
        <f t="shared" si="228"/>
        <v>3.1115748453838452</v>
      </c>
      <c r="AI484" s="1">
        <f t="shared" si="229"/>
        <v>1.2446327704508713</v>
      </c>
      <c r="AJ484" s="1">
        <f t="shared" si="230"/>
        <v>6.0429909823527455</v>
      </c>
      <c r="AK484" s="247">
        <f t="shared" si="231"/>
        <v>0.54299068002757878</v>
      </c>
    </row>
    <row r="485" spans="1:37" hidden="1" x14ac:dyDescent="0.3">
      <c r="A485" s="3">
        <v>477</v>
      </c>
      <c r="B485" s="248">
        <f t="shared" si="207"/>
        <v>-1</v>
      </c>
      <c r="C485" s="249">
        <f t="shared" si="208"/>
        <v>0</v>
      </c>
      <c r="D485" s="247">
        <f t="shared" si="209"/>
        <v>1.8151212945253972</v>
      </c>
      <c r="E485" s="1">
        <f t="shared" si="210"/>
        <v>0.60504043150846576</v>
      </c>
      <c r="F485" s="1">
        <f t="shared" si="211"/>
        <v>2.5717815250061991</v>
      </c>
      <c r="G485" s="1">
        <f t="shared" si="212"/>
        <v>1.0287126100024797</v>
      </c>
      <c r="H485" s="1">
        <f t="shared" si="213"/>
        <v>4.3869028195315964</v>
      </c>
      <c r="I485" s="3">
        <v>476.5</v>
      </c>
      <c r="J485" s="247">
        <f t="shared" si="214"/>
        <v>2.1542536114577833</v>
      </c>
      <c r="K485" s="247">
        <f t="shared" si="215"/>
        <v>0.71808453715259446</v>
      </c>
      <c r="L485" s="1">
        <f t="shared" si="216"/>
        <v>2.7744137113505571</v>
      </c>
      <c r="M485" s="1">
        <f t="shared" si="217"/>
        <v>1.1097654845402229</v>
      </c>
      <c r="N485" s="1">
        <f t="shared" si="218"/>
        <v>4.9286673228083409</v>
      </c>
      <c r="O485" s="247">
        <f t="shared" si="219"/>
        <v>-0.57133267719166003</v>
      </c>
      <c r="Q485" s="251">
        <f t="shared" si="204"/>
        <v>-1.1097654845402225</v>
      </c>
      <c r="R485" s="148">
        <f t="shared" si="205"/>
        <v>4.4408920985006262E-16</v>
      </c>
      <c r="T485" s="253">
        <f t="shared" si="206"/>
        <v>4.9286536358989039</v>
      </c>
      <c r="W485" s="3">
        <v>477</v>
      </c>
      <c r="X485" s="248">
        <f t="shared" si="203"/>
        <v>-1</v>
      </c>
      <c r="Y485" s="1">
        <f t="shared" si="220"/>
        <v>0</v>
      </c>
      <c r="Z485" s="247">
        <f t="shared" si="221"/>
        <v>1.8151275827644215</v>
      </c>
      <c r="AA485" s="1">
        <f t="shared" si="222"/>
        <v>0.6050413192505899</v>
      </c>
      <c r="AB485" s="1">
        <f t="shared" si="223"/>
        <v>2.5717755187361884</v>
      </c>
      <c r="AC485" s="1">
        <f t="shared" si="224"/>
        <v>1.0287125484418429</v>
      </c>
      <c r="AD485" s="1">
        <f t="shared" si="225"/>
        <v>4.3869031015006099</v>
      </c>
      <c r="AE485" s="3">
        <v>476.5</v>
      </c>
      <c r="AF485" s="247">
        <f t="shared" si="226"/>
        <v>2.1542603177618669</v>
      </c>
      <c r="AG485" s="247">
        <f t="shared" si="227"/>
        <v>0.71808533848774669</v>
      </c>
      <c r="AH485" s="1">
        <f t="shared" si="228"/>
        <v>2.7744072578777574</v>
      </c>
      <c r="AI485" s="1">
        <f t="shared" si="229"/>
        <v>1.1097654285431209</v>
      </c>
      <c r="AJ485" s="1">
        <f t="shared" si="230"/>
        <v>4.9286675756396239</v>
      </c>
      <c r="AK485" s="247">
        <f t="shared" si="231"/>
        <v>-0.5713327266855428</v>
      </c>
    </row>
    <row r="486" spans="1:37" hidden="1" x14ac:dyDescent="0.3">
      <c r="A486" s="3">
        <v>478</v>
      </c>
      <c r="B486" s="248">
        <f t="shared" si="207"/>
        <v>-0.86602540378444648</v>
      </c>
      <c r="C486" s="249">
        <f t="shared" si="208"/>
        <v>0.13397459621555352</v>
      </c>
      <c r="D486" s="247">
        <f t="shared" si="209"/>
        <v>1.4145240496335618</v>
      </c>
      <c r="E486" s="1">
        <f t="shared" si="210"/>
        <v>0.47150801654452063</v>
      </c>
      <c r="F486" s="1">
        <f t="shared" si="211"/>
        <v>2.1608667759616855</v>
      </c>
      <c r="G486" s="1">
        <f t="shared" si="212"/>
        <v>0.86434671038467425</v>
      </c>
      <c r="H486" s="1">
        <f t="shared" si="213"/>
        <v>3.5753908255952473</v>
      </c>
      <c r="I486" s="3">
        <v>477.5</v>
      </c>
      <c r="J486" s="247">
        <f t="shared" si="214"/>
        <v>1.6037155233221663</v>
      </c>
      <c r="K486" s="247">
        <f t="shared" si="215"/>
        <v>0.53457184110738876</v>
      </c>
      <c r="L486" s="1">
        <f t="shared" si="216"/>
        <v>2.3637164753797548</v>
      </c>
      <c r="M486" s="1">
        <f t="shared" si="217"/>
        <v>0.94548659015190195</v>
      </c>
      <c r="N486" s="1">
        <f t="shared" si="218"/>
        <v>3.9674319987019211</v>
      </c>
      <c r="O486" s="247">
        <f t="shared" si="219"/>
        <v>-1.5325680012980798</v>
      </c>
      <c r="Q486" s="251">
        <f t="shared" si="204"/>
        <v>-0.8115119939363491</v>
      </c>
      <c r="R486" s="148">
        <f t="shared" si="205"/>
        <v>-6.6613381477509392E-16</v>
      </c>
      <c r="T486" s="253">
        <f t="shared" si="206"/>
        <v>3.9674273536149403</v>
      </c>
      <c r="W486" s="3">
        <v>478</v>
      </c>
      <c r="X486" s="248">
        <f t="shared" si="203"/>
        <v>-0.86602540378444648</v>
      </c>
      <c r="Y486" s="1">
        <f t="shared" si="220"/>
        <v>0.13397459621555352</v>
      </c>
      <c r="Z486" s="247">
        <f t="shared" si="221"/>
        <v>1.4145294569855262</v>
      </c>
      <c r="AA486" s="1">
        <f t="shared" si="222"/>
        <v>0.47150887733736829</v>
      </c>
      <c r="AB486" s="1">
        <f t="shared" si="223"/>
        <v>2.1608617120302527</v>
      </c>
      <c r="AC486" s="1">
        <f t="shared" si="224"/>
        <v>0.86434665172698133</v>
      </c>
      <c r="AD486" s="1">
        <f t="shared" si="225"/>
        <v>3.5753911690157789</v>
      </c>
      <c r="AE486" s="3">
        <v>477.5</v>
      </c>
      <c r="AF486" s="247">
        <f t="shared" si="226"/>
        <v>1.6037213687941607</v>
      </c>
      <c r="AG486" s="247">
        <f t="shared" si="227"/>
        <v>0.53457272199444872</v>
      </c>
      <c r="AH486" s="1">
        <f t="shared" si="228"/>
        <v>2.3637109428572094</v>
      </c>
      <c r="AI486" s="1">
        <f t="shared" si="229"/>
        <v>0.9454865287003853</v>
      </c>
      <c r="AJ486" s="1">
        <f t="shared" si="230"/>
        <v>3.9674323116513701</v>
      </c>
      <c r="AK486" s="247">
        <f t="shared" si="231"/>
        <v>-1.5325679906737966</v>
      </c>
    </row>
    <row r="487" spans="1:37" hidden="1" x14ac:dyDescent="0.3">
      <c r="A487" s="3">
        <v>479</v>
      </c>
      <c r="B487" s="248">
        <f t="shared" si="207"/>
        <v>-0.50000000000002331</v>
      </c>
      <c r="C487" s="249">
        <f t="shared" si="208"/>
        <v>0.49999999999997669</v>
      </c>
      <c r="D487" s="247">
        <f t="shared" si="209"/>
        <v>1.438753805261376</v>
      </c>
      <c r="E487" s="1">
        <f t="shared" si="210"/>
        <v>0.47958460175379197</v>
      </c>
      <c r="F487" s="1">
        <f t="shared" si="211"/>
        <v>1.8408225004248022</v>
      </c>
      <c r="G487" s="1">
        <f t="shared" si="212"/>
        <v>0.73632900016992087</v>
      </c>
      <c r="H487" s="1">
        <f t="shared" si="213"/>
        <v>3.2795763056861782</v>
      </c>
      <c r="I487" s="3">
        <v>478.5</v>
      </c>
      <c r="J487" s="247">
        <f t="shared" si="214"/>
        <v>1.4273107331164874</v>
      </c>
      <c r="K487" s="247">
        <f t="shared" si="215"/>
        <v>0.47577024437216248</v>
      </c>
      <c r="L487" s="1">
        <f t="shared" si="216"/>
        <v>1.9895362997726147</v>
      </c>
      <c r="M487" s="1">
        <f t="shared" si="217"/>
        <v>0.79581451990904584</v>
      </c>
      <c r="N487" s="1">
        <f t="shared" si="218"/>
        <v>3.4168470328891019</v>
      </c>
      <c r="O487" s="247">
        <f t="shared" si="219"/>
        <v>-2.083152967110899</v>
      </c>
      <c r="Q487" s="251">
        <f t="shared" si="204"/>
        <v>-0.29581451990906915</v>
      </c>
      <c r="R487" s="148">
        <f t="shared" si="205"/>
        <v>0</v>
      </c>
      <c r="T487" s="253">
        <f t="shared" si="206"/>
        <v>3.416855931293254</v>
      </c>
      <c r="W487" s="3">
        <v>479</v>
      </c>
      <c r="X487" s="248">
        <f t="shared" si="203"/>
        <v>-0.50000000000002331</v>
      </c>
      <c r="Y487" s="1">
        <f t="shared" si="220"/>
        <v>0.49999999999997669</v>
      </c>
      <c r="Z487" s="247">
        <f t="shared" si="221"/>
        <v>1.4387584882073488</v>
      </c>
      <c r="AA487" s="1">
        <f t="shared" si="222"/>
        <v>0.47958520494861467</v>
      </c>
      <c r="AB487" s="1">
        <f t="shared" si="223"/>
        <v>1.840818211339408</v>
      </c>
      <c r="AC487" s="1">
        <f t="shared" si="224"/>
        <v>0.73632896013245297</v>
      </c>
      <c r="AD487" s="1">
        <f t="shared" si="225"/>
        <v>3.279576699546757</v>
      </c>
      <c r="AE487" s="3">
        <v>478.5</v>
      </c>
      <c r="AF487" s="247">
        <f t="shared" si="226"/>
        <v>1.4273157568435537</v>
      </c>
      <c r="AG487" s="247">
        <f t="shared" si="227"/>
        <v>0.47577096877815417</v>
      </c>
      <c r="AH487" s="1">
        <f t="shared" si="228"/>
        <v>1.9895316462663954</v>
      </c>
      <c r="AI487" s="1">
        <f t="shared" si="229"/>
        <v>0.79581446946899881</v>
      </c>
      <c r="AJ487" s="1">
        <f t="shared" si="230"/>
        <v>3.4168474031099492</v>
      </c>
      <c r="AK487" s="247">
        <f t="shared" si="231"/>
        <v>-2.0831528992152175</v>
      </c>
    </row>
    <row r="488" spans="1:37" hidden="1" x14ac:dyDescent="0.3">
      <c r="A488" s="3">
        <v>480</v>
      </c>
      <c r="B488" s="248">
        <f t="shared" si="207"/>
        <v>-3.8222897069672968E-14</v>
      </c>
      <c r="C488" s="249">
        <f t="shared" si="208"/>
        <v>0.99999999999996181</v>
      </c>
      <c r="D488" s="247">
        <f t="shared" si="209"/>
        <v>1.8813182179555599</v>
      </c>
      <c r="E488" s="1">
        <f t="shared" si="210"/>
        <v>0.62710607265185325</v>
      </c>
      <c r="F488" s="1">
        <f t="shared" si="211"/>
        <v>1.6974043035678581</v>
      </c>
      <c r="G488" s="1">
        <f t="shared" si="212"/>
        <v>0.67896172142714328</v>
      </c>
      <c r="H488" s="1">
        <f t="shared" si="213"/>
        <v>3.5787225215234182</v>
      </c>
      <c r="I488" s="3">
        <v>479.5</v>
      </c>
      <c r="J488" s="247">
        <f t="shared" si="214"/>
        <v>1.672306761917334</v>
      </c>
      <c r="K488" s="247">
        <f t="shared" si="215"/>
        <v>0.55743558730577802</v>
      </c>
      <c r="L488" s="1">
        <f t="shared" si="216"/>
        <v>1.752134460406805</v>
      </c>
      <c r="M488" s="1">
        <f t="shared" si="217"/>
        <v>0.70085378416272204</v>
      </c>
      <c r="N488" s="1">
        <f t="shared" si="218"/>
        <v>3.4244412223241389</v>
      </c>
      <c r="O488" s="247">
        <f t="shared" si="219"/>
        <v>-2.0755587776758619</v>
      </c>
      <c r="Q488" s="251">
        <f t="shared" si="204"/>
        <v>0.29914621583723999</v>
      </c>
      <c r="R488" s="148">
        <f t="shared" si="205"/>
        <v>0</v>
      </c>
      <c r="T488" s="253">
        <f t="shared" si="206"/>
        <v>3.4244645369205471</v>
      </c>
      <c r="W488" s="3">
        <v>480</v>
      </c>
      <c r="X488" s="248">
        <f t="shared" si="203"/>
        <v>-3.8222897069672968E-14</v>
      </c>
      <c r="Y488" s="1">
        <f t="shared" si="220"/>
        <v>0.99999999999996181</v>
      </c>
      <c r="Z488" s="247">
        <f t="shared" si="221"/>
        <v>1.8813225270806098</v>
      </c>
      <c r="AA488" s="1">
        <f t="shared" si="222"/>
        <v>0.62710625662308528</v>
      </c>
      <c r="AB488" s="1">
        <f t="shared" si="223"/>
        <v>1.6974004142165939</v>
      </c>
      <c r="AC488" s="1">
        <f t="shared" si="224"/>
        <v>0.67896171073790756</v>
      </c>
      <c r="AD488" s="1">
        <f t="shared" si="225"/>
        <v>3.5787229412972037</v>
      </c>
      <c r="AE488" s="3">
        <v>479.5</v>
      </c>
      <c r="AF488" s="247">
        <f t="shared" si="226"/>
        <v>1.6723112231725217</v>
      </c>
      <c r="AG488" s="247">
        <f t="shared" si="227"/>
        <v>0.55743596112670069</v>
      </c>
      <c r="AH488" s="1">
        <f t="shared" si="228"/>
        <v>1.7521304084512686</v>
      </c>
      <c r="AI488" s="1">
        <f t="shared" si="229"/>
        <v>0.70085375824951424</v>
      </c>
      <c r="AJ488" s="1">
        <f t="shared" si="230"/>
        <v>3.4244416316237904</v>
      </c>
      <c r="AK488" s="247">
        <f t="shared" si="231"/>
        <v>-2.0755586707013762</v>
      </c>
    </row>
    <row r="489" spans="1:37" hidden="1" x14ac:dyDescent="0.3">
      <c r="A489" s="3">
        <v>481</v>
      </c>
      <c r="B489" s="248">
        <f t="shared" si="207"/>
        <v>0.49999999999998174</v>
      </c>
      <c r="C489" s="249">
        <f t="shared" si="208"/>
        <v>1.4999999999999818</v>
      </c>
      <c r="D489" s="247">
        <f t="shared" si="209"/>
        <v>2.6236325107359759</v>
      </c>
      <c r="E489" s="1">
        <f t="shared" si="210"/>
        <v>0.87454417024532527</v>
      </c>
      <c r="F489" s="1">
        <f t="shared" si="211"/>
        <v>1.7690409754186014</v>
      </c>
      <c r="G489" s="1">
        <f t="shared" si="212"/>
        <v>0.7076163901674406</v>
      </c>
      <c r="H489" s="1">
        <f t="shared" si="213"/>
        <v>4.3926734861545773</v>
      </c>
      <c r="I489" s="3">
        <v>480.5</v>
      </c>
      <c r="J489" s="247">
        <f t="shared" si="214"/>
        <v>2.273057121658697</v>
      </c>
      <c r="K489" s="247">
        <f t="shared" si="215"/>
        <v>0.75768570721956563</v>
      </c>
      <c r="L489" s="1">
        <f t="shared" si="216"/>
        <v>1.7151225884220564</v>
      </c>
      <c r="M489" s="1">
        <f t="shared" si="217"/>
        <v>0.68604903536882256</v>
      </c>
      <c r="N489" s="1">
        <f t="shared" si="218"/>
        <v>3.9881797100807534</v>
      </c>
      <c r="O489" s="247">
        <f t="shared" si="219"/>
        <v>-1.5118202899192474</v>
      </c>
      <c r="Q489" s="251">
        <f t="shared" si="204"/>
        <v>0.81395096463115912</v>
      </c>
      <c r="R489" s="148">
        <f t="shared" si="205"/>
        <v>0</v>
      </c>
      <c r="T489" s="253">
        <f t="shared" si="206"/>
        <v>3.9882144507635018</v>
      </c>
      <c r="W489" s="3">
        <v>481</v>
      </c>
      <c r="X489" s="248">
        <f t="shared" si="203"/>
        <v>0.49999999999998174</v>
      </c>
      <c r="Y489" s="1">
        <f t="shared" si="220"/>
        <v>1.4999999999999818</v>
      </c>
      <c r="Z489" s="247">
        <f t="shared" si="221"/>
        <v>2.6236368967901864</v>
      </c>
      <c r="AA489" s="1">
        <f t="shared" si="222"/>
        <v>0.87454388569802366</v>
      </c>
      <c r="AB489" s="1">
        <f t="shared" si="223"/>
        <v>1.7690370035811211</v>
      </c>
      <c r="AC489" s="1">
        <f t="shared" si="224"/>
        <v>0.70761641169060929</v>
      </c>
      <c r="AD489" s="1">
        <f t="shared" si="225"/>
        <v>4.3926739003713076</v>
      </c>
      <c r="AE489" s="3">
        <v>480.5</v>
      </c>
      <c r="AF489" s="247">
        <f t="shared" si="226"/>
        <v>2.2730614304289425</v>
      </c>
      <c r="AG489" s="247">
        <f t="shared" si="227"/>
        <v>0.75768563029040525</v>
      </c>
      <c r="AH489" s="1">
        <f t="shared" si="228"/>
        <v>1.7151186993665395</v>
      </c>
      <c r="AI489" s="1">
        <f t="shared" si="229"/>
        <v>0.68604904092587704</v>
      </c>
      <c r="AJ489" s="1">
        <f t="shared" si="230"/>
        <v>3.9881801297954818</v>
      </c>
      <c r="AK489" s="247">
        <f t="shared" si="231"/>
        <v>-1.5118201725296849</v>
      </c>
    </row>
    <row r="490" spans="1:37" hidden="1" x14ac:dyDescent="0.3">
      <c r="A490" s="3">
        <v>482</v>
      </c>
      <c r="B490" s="248">
        <f t="shared" si="207"/>
        <v>0.8660254037844225</v>
      </c>
      <c r="C490" s="249">
        <f t="shared" si="208"/>
        <v>1.8660254037844224</v>
      </c>
      <c r="D490" s="247">
        <f t="shared" si="209"/>
        <v>3.4667941683220076</v>
      </c>
      <c r="E490" s="1">
        <f t="shared" si="210"/>
        <v>1.1555980561073358</v>
      </c>
      <c r="F490" s="1">
        <f t="shared" si="211"/>
        <v>2.0365375276061726</v>
      </c>
      <c r="G490" s="1">
        <f t="shared" si="212"/>
        <v>0.81461501104246903</v>
      </c>
      <c r="H490" s="1">
        <f t="shared" si="213"/>
        <v>5.5033316959281802</v>
      </c>
      <c r="I490" s="3">
        <v>481.5</v>
      </c>
      <c r="J490" s="247">
        <f t="shared" si="214"/>
        <v>3.0685912385951717</v>
      </c>
      <c r="K490" s="247">
        <f t="shared" si="215"/>
        <v>1.0228637461983905</v>
      </c>
      <c r="L490" s="1">
        <f t="shared" si="216"/>
        <v>1.8884179850270491</v>
      </c>
      <c r="M490" s="1">
        <f t="shared" si="217"/>
        <v>0.75536719401081964</v>
      </c>
      <c r="N490" s="1">
        <f t="shared" si="218"/>
        <v>4.9570092236222205</v>
      </c>
      <c r="O490" s="247">
        <f t="shared" si="219"/>
        <v>-0.54299077637778037</v>
      </c>
      <c r="Q490" s="251">
        <f t="shared" si="204"/>
        <v>1.1106582097736029</v>
      </c>
      <c r="R490" s="148">
        <f t="shared" si="205"/>
        <v>0</v>
      </c>
      <c r="T490" s="253">
        <f t="shared" si="206"/>
        <v>4.9570493386747145</v>
      </c>
      <c r="W490" s="3">
        <v>482</v>
      </c>
      <c r="X490" s="248">
        <f t="shared" si="203"/>
        <v>0.8660254037844225</v>
      </c>
      <c r="Y490" s="1">
        <f t="shared" si="220"/>
        <v>1.8660254037844224</v>
      </c>
      <c r="Z490" s="247">
        <f t="shared" si="221"/>
        <v>3.4667990614423561</v>
      </c>
      <c r="AA490" s="1">
        <f t="shared" si="222"/>
        <v>1.1555973792857204</v>
      </c>
      <c r="AB490" s="1">
        <f t="shared" si="223"/>
        <v>2.0365330131642452</v>
      </c>
      <c r="AC490" s="1">
        <f t="shared" si="224"/>
        <v>0.81461505901092646</v>
      </c>
      <c r="AD490" s="1">
        <f t="shared" si="225"/>
        <v>5.5033320746066012</v>
      </c>
      <c r="AE490" s="3">
        <v>481.5</v>
      </c>
      <c r="AF490" s="247">
        <f t="shared" si="226"/>
        <v>3.0685958457256266</v>
      </c>
      <c r="AG490" s="247">
        <f t="shared" si="227"/>
        <v>1.022863239132253</v>
      </c>
      <c r="AH490" s="1">
        <f t="shared" si="228"/>
        <v>1.8884137765719615</v>
      </c>
      <c r="AI490" s="1">
        <f t="shared" si="229"/>
        <v>0.7553672295491286</v>
      </c>
      <c r="AJ490" s="1">
        <f t="shared" si="230"/>
        <v>4.9570096222975879</v>
      </c>
      <c r="AK490" s="247">
        <f t="shared" si="231"/>
        <v>-0.54299068002757878</v>
      </c>
    </row>
    <row r="491" spans="1:37" hidden="1" x14ac:dyDescent="0.3">
      <c r="A491" s="3">
        <v>483</v>
      </c>
      <c r="B491" s="248">
        <f t="shared" si="207"/>
        <v>1</v>
      </c>
      <c r="C491" s="249">
        <f t="shared" si="208"/>
        <v>2</v>
      </c>
      <c r="D491" s="247">
        <f t="shared" si="209"/>
        <v>4.1848787054746026</v>
      </c>
      <c r="E491" s="1">
        <f t="shared" si="210"/>
        <v>1.3949595684915341</v>
      </c>
      <c r="F491" s="1">
        <f t="shared" si="211"/>
        <v>2.4282184749938009</v>
      </c>
      <c r="G491" s="1">
        <f t="shared" si="212"/>
        <v>0.9712873899975204</v>
      </c>
      <c r="H491" s="1">
        <f t="shared" si="213"/>
        <v>6.6130971804684036</v>
      </c>
      <c r="I491" s="3">
        <v>482.5</v>
      </c>
      <c r="J491" s="247">
        <f t="shared" si="214"/>
        <v>3.8457463885422163</v>
      </c>
      <c r="K491" s="247">
        <f t="shared" si="215"/>
        <v>1.2819154628474054</v>
      </c>
      <c r="L491" s="1">
        <f t="shared" si="216"/>
        <v>2.2255862886494429</v>
      </c>
      <c r="M491" s="1">
        <f t="shared" si="217"/>
        <v>0.89023451545977716</v>
      </c>
      <c r="N491" s="1">
        <f t="shared" si="218"/>
        <v>6.0713326771916591</v>
      </c>
      <c r="O491" s="247">
        <f t="shared" si="219"/>
        <v>0.57133267719165826</v>
      </c>
      <c r="Q491" s="251">
        <f t="shared" si="204"/>
        <v>1.1097654845402234</v>
      </c>
      <c r="R491" s="148">
        <f t="shared" si="205"/>
        <v>0</v>
      </c>
      <c r="T491" s="253">
        <f t="shared" si="206"/>
        <v>6.0713706748393648</v>
      </c>
      <c r="W491" s="3">
        <v>483</v>
      </c>
      <c r="X491" s="248">
        <f t="shared" si="203"/>
        <v>1</v>
      </c>
      <c r="Y491" s="1">
        <f t="shared" si="220"/>
        <v>2</v>
      </c>
      <c r="Z491" s="247">
        <f t="shared" si="221"/>
        <v>4.1848843999301026</v>
      </c>
      <c r="AA491" s="1">
        <f t="shared" si="222"/>
        <v>1.3949586807494099</v>
      </c>
      <c r="AB491" s="1">
        <f t="shared" si="223"/>
        <v>2.4282131032196181</v>
      </c>
      <c r="AC491" s="1">
        <f t="shared" si="224"/>
        <v>0.97128745155815688</v>
      </c>
      <c r="AD491" s="1">
        <f t="shared" si="225"/>
        <v>6.6130975031497208</v>
      </c>
      <c r="AE491" s="3">
        <v>482.5</v>
      </c>
      <c r="AF491" s="247">
        <f t="shared" si="226"/>
        <v>3.8457516649326573</v>
      </c>
      <c r="AG491" s="247">
        <f t="shared" si="227"/>
        <v>1.2819146615122532</v>
      </c>
      <c r="AH491" s="1">
        <f t="shared" si="228"/>
        <v>2.2255813640780495</v>
      </c>
      <c r="AI491" s="1">
        <f t="shared" si="229"/>
        <v>0.89023457145687901</v>
      </c>
      <c r="AJ491" s="1">
        <f t="shared" si="230"/>
        <v>6.0713330290107068</v>
      </c>
      <c r="AK491" s="247">
        <f t="shared" si="231"/>
        <v>0.57133272668554014</v>
      </c>
    </row>
    <row r="492" spans="1:37" hidden="1" x14ac:dyDescent="0.3">
      <c r="A492" s="3">
        <v>484</v>
      </c>
      <c r="B492" s="248">
        <f t="shared" si="207"/>
        <v>0.86602540378445192</v>
      </c>
      <c r="C492" s="249">
        <f t="shared" si="208"/>
        <v>1.8660254037844519</v>
      </c>
      <c r="D492" s="247">
        <f t="shared" si="209"/>
        <v>4.5854759503664422</v>
      </c>
      <c r="E492" s="1">
        <f t="shared" si="210"/>
        <v>1.5284919834554807</v>
      </c>
      <c r="F492" s="1">
        <f t="shared" si="211"/>
        <v>2.8391332240383149</v>
      </c>
      <c r="G492" s="1">
        <f t="shared" si="212"/>
        <v>1.135653289615326</v>
      </c>
      <c r="H492" s="1">
        <f t="shared" si="213"/>
        <v>7.4246091744047575</v>
      </c>
      <c r="I492" s="3">
        <v>483.5</v>
      </c>
      <c r="J492" s="247">
        <f t="shared" si="214"/>
        <v>4.3962844766778364</v>
      </c>
      <c r="K492" s="247">
        <f t="shared" si="215"/>
        <v>1.4654281588926121</v>
      </c>
      <c r="L492" s="1">
        <f t="shared" si="216"/>
        <v>2.6362835246202456</v>
      </c>
      <c r="M492" s="1">
        <f t="shared" si="217"/>
        <v>1.0545134098480982</v>
      </c>
      <c r="N492" s="1">
        <f t="shared" si="218"/>
        <v>7.032568001298082</v>
      </c>
      <c r="O492" s="247">
        <f t="shared" si="219"/>
        <v>1.5325680012980811</v>
      </c>
      <c r="Q492" s="251">
        <f t="shared" si="204"/>
        <v>0.81151199393635398</v>
      </c>
      <c r="R492" s="148">
        <f t="shared" si="205"/>
        <v>0</v>
      </c>
      <c r="T492" s="253">
        <f t="shared" si="206"/>
        <v>7.0325969571232161</v>
      </c>
      <c r="W492" s="3">
        <v>484</v>
      </c>
      <c r="X492" s="248">
        <f t="shared" si="203"/>
        <v>0.86602540378445192</v>
      </c>
      <c r="Y492" s="1">
        <f t="shared" si="220"/>
        <v>1.8660254037844519</v>
      </c>
      <c r="Z492" s="247">
        <f t="shared" si="221"/>
        <v>4.5854825257090024</v>
      </c>
      <c r="AA492" s="1">
        <f t="shared" si="222"/>
        <v>1.528491122662633</v>
      </c>
      <c r="AB492" s="1">
        <f t="shared" si="223"/>
        <v>2.8391269099255552</v>
      </c>
      <c r="AC492" s="1">
        <f t="shared" si="224"/>
        <v>1.1356533482730189</v>
      </c>
      <c r="AD492" s="1">
        <f t="shared" si="225"/>
        <v>7.424609435634558</v>
      </c>
      <c r="AE492" s="3">
        <v>483.5</v>
      </c>
      <c r="AF492" s="247">
        <f t="shared" si="226"/>
        <v>4.3962906139003657</v>
      </c>
      <c r="AG492" s="247">
        <f t="shared" si="227"/>
        <v>1.4654272780055517</v>
      </c>
      <c r="AH492" s="1">
        <f t="shared" si="228"/>
        <v>2.636277679098598</v>
      </c>
      <c r="AI492" s="1">
        <f t="shared" si="229"/>
        <v>1.0545134712996149</v>
      </c>
      <c r="AJ492" s="1">
        <f t="shared" si="230"/>
        <v>7.0325682929989632</v>
      </c>
      <c r="AK492" s="247">
        <f t="shared" si="231"/>
        <v>1.5325679906737966</v>
      </c>
    </row>
    <row r="493" spans="1:37" hidden="1" x14ac:dyDescent="0.3">
      <c r="A493" s="3">
        <v>485</v>
      </c>
      <c r="B493" s="248">
        <f t="shared" si="207"/>
        <v>0.50000000000003264</v>
      </c>
      <c r="C493" s="249">
        <f t="shared" si="208"/>
        <v>1.5000000000000326</v>
      </c>
      <c r="D493" s="247">
        <f t="shared" si="209"/>
        <v>4.5612461947386347</v>
      </c>
      <c r="E493" s="1">
        <f t="shared" si="210"/>
        <v>1.5204153982462116</v>
      </c>
      <c r="F493" s="1">
        <f t="shared" si="211"/>
        <v>3.1591774995752004</v>
      </c>
      <c r="G493" s="1">
        <f t="shared" si="212"/>
        <v>1.2636709998300801</v>
      </c>
      <c r="H493" s="1">
        <f t="shared" si="213"/>
        <v>7.7204236943138351</v>
      </c>
      <c r="I493" s="3">
        <v>484.5</v>
      </c>
      <c r="J493" s="247">
        <f t="shared" si="214"/>
        <v>4.5726892668835202</v>
      </c>
      <c r="K493" s="247">
        <f t="shared" si="215"/>
        <v>1.5242297556278401</v>
      </c>
      <c r="L493" s="1">
        <f t="shared" si="216"/>
        <v>3.0104637002273869</v>
      </c>
      <c r="M493" s="1">
        <f t="shared" si="217"/>
        <v>1.2041854800909548</v>
      </c>
      <c r="N493" s="1">
        <f t="shared" si="218"/>
        <v>7.583152967110907</v>
      </c>
      <c r="O493" s="247">
        <f t="shared" si="219"/>
        <v>2.0831529671109061</v>
      </c>
      <c r="Q493" s="251">
        <f t="shared" si="204"/>
        <v>0.29581451990907759</v>
      </c>
      <c r="R493" s="148">
        <f t="shared" si="205"/>
        <v>0</v>
      </c>
      <c r="T493" s="253">
        <f t="shared" si="206"/>
        <v>7.5831683794449276</v>
      </c>
      <c r="W493" s="3">
        <v>485</v>
      </c>
      <c r="X493" s="248">
        <f t="shared" si="203"/>
        <v>0.50000000000003264</v>
      </c>
      <c r="Y493" s="1">
        <f t="shared" si="220"/>
        <v>1.5000000000000326</v>
      </c>
      <c r="Z493" s="247">
        <f t="shared" si="221"/>
        <v>4.561253494487187</v>
      </c>
      <c r="AA493" s="1">
        <f t="shared" si="222"/>
        <v>1.5204147950513891</v>
      </c>
      <c r="AB493" s="1">
        <f t="shared" si="223"/>
        <v>3.1591704106164018</v>
      </c>
      <c r="AC493" s="1">
        <f t="shared" si="224"/>
        <v>1.2636710398675481</v>
      </c>
      <c r="AD493" s="1">
        <f t="shared" si="225"/>
        <v>7.7204239051035888</v>
      </c>
      <c r="AE493" s="3">
        <v>484.5</v>
      </c>
      <c r="AF493" s="247">
        <f t="shared" si="226"/>
        <v>4.5726962258509785</v>
      </c>
      <c r="AG493" s="247">
        <f t="shared" si="227"/>
        <v>1.5242290312218483</v>
      </c>
      <c r="AH493" s="1">
        <f t="shared" si="228"/>
        <v>3.0104569756894133</v>
      </c>
      <c r="AI493" s="1">
        <f t="shared" si="229"/>
        <v>1.2041855305310019</v>
      </c>
      <c r="AJ493" s="1">
        <f t="shared" si="230"/>
        <v>7.5831532015403917</v>
      </c>
      <c r="AK493" s="247">
        <f t="shared" si="231"/>
        <v>2.0831528992152251</v>
      </c>
    </row>
    <row r="494" spans="1:37" hidden="1" x14ac:dyDescent="0.3">
      <c r="A494" s="3">
        <v>486</v>
      </c>
      <c r="B494" s="248">
        <f t="shared" si="207"/>
        <v>2.0581843521161325E-14</v>
      </c>
      <c r="C494" s="249">
        <f t="shared" si="208"/>
        <v>1.0000000000000207</v>
      </c>
      <c r="D494" s="247">
        <f t="shared" si="209"/>
        <v>4.1186817820444332</v>
      </c>
      <c r="E494" s="1">
        <f t="shared" si="210"/>
        <v>1.3728939273481444</v>
      </c>
      <c r="F494" s="1">
        <f t="shared" si="211"/>
        <v>3.3025956964321437</v>
      </c>
      <c r="G494" s="1">
        <f t="shared" si="212"/>
        <v>1.3210382785728574</v>
      </c>
      <c r="H494" s="1">
        <f t="shared" si="213"/>
        <v>7.4212774784765774</v>
      </c>
      <c r="I494" s="3">
        <v>485.5</v>
      </c>
      <c r="J494" s="247">
        <f t="shared" si="214"/>
        <v>4.3276932380826674</v>
      </c>
      <c r="K494" s="247">
        <f t="shared" si="215"/>
        <v>1.4425644126942225</v>
      </c>
      <c r="L494" s="1">
        <f t="shared" si="216"/>
        <v>3.2478655395931977</v>
      </c>
      <c r="M494" s="1">
        <f t="shared" si="217"/>
        <v>1.2991462158372791</v>
      </c>
      <c r="N494" s="1">
        <f t="shared" si="218"/>
        <v>7.5755587776758651</v>
      </c>
      <c r="O494" s="247">
        <f t="shared" si="219"/>
        <v>2.0755587776758642</v>
      </c>
      <c r="Q494" s="251">
        <f t="shared" si="204"/>
        <v>-0.29914621583725776</v>
      </c>
      <c r="R494" s="148">
        <f t="shared" si="205"/>
        <v>0</v>
      </c>
      <c r="T494" s="253">
        <f t="shared" si="206"/>
        <v>7.5755597738176323</v>
      </c>
      <c r="W494" s="3">
        <v>486</v>
      </c>
      <c r="X494" s="248">
        <f t="shared" si="203"/>
        <v>2.0581843521161325E-14</v>
      </c>
      <c r="Y494" s="1">
        <f t="shared" si="220"/>
        <v>1.0000000000000207</v>
      </c>
      <c r="Z494" s="247">
        <f t="shared" si="221"/>
        <v>4.1186894556139082</v>
      </c>
      <c r="AA494" s="1">
        <f t="shared" si="222"/>
        <v>1.3728937433769124</v>
      </c>
      <c r="AB494" s="1">
        <f t="shared" si="223"/>
        <v>3.3025882077392152</v>
      </c>
      <c r="AC494" s="1">
        <f t="shared" si="224"/>
        <v>1.3210382892620933</v>
      </c>
      <c r="AD494" s="1">
        <f t="shared" si="225"/>
        <v>7.4212776633531234</v>
      </c>
      <c r="AE494" s="3">
        <v>485.5</v>
      </c>
      <c r="AF494" s="247">
        <f t="shared" si="226"/>
        <v>4.3277007595220045</v>
      </c>
      <c r="AG494" s="247">
        <f t="shared" si="227"/>
        <v>1.4425640388732999</v>
      </c>
      <c r="AH494" s="1">
        <f t="shared" si="228"/>
        <v>3.2478582135045415</v>
      </c>
      <c r="AI494" s="1">
        <f t="shared" si="229"/>
        <v>1.2991462417504869</v>
      </c>
      <c r="AJ494" s="1">
        <f t="shared" si="230"/>
        <v>7.5755589730265456</v>
      </c>
      <c r="AK494" s="247">
        <f t="shared" si="231"/>
        <v>2.0755586707013789</v>
      </c>
    </row>
    <row r="495" spans="1:37" hidden="1" x14ac:dyDescent="0.3">
      <c r="A495" s="3">
        <v>487</v>
      </c>
      <c r="B495" s="248">
        <f t="shared" si="207"/>
        <v>-0.49999999999997241</v>
      </c>
      <c r="C495" s="249">
        <f t="shared" si="208"/>
        <v>0.50000000000002753</v>
      </c>
      <c r="D495" s="247">
        <f t="shared" si="209"/>
        <v>3.3763674892640272</v>
      </c>
      <c r="E495" s="1">
        <f t="shared" si="210"/>
        <v>1.1254558297546757</v>
      </c>
      <c r="F495" s="1">
        <f t="shared" si="211"/>
        <v>3.2309590245813995</v>
      </c>
      <c r="G495" s="1">
        <f t="shared" si="212"/>
        <v>1.2923836098325598</v>
      </c>
      <c r="H495" s="1">
        <f t="shared" si="213"/>
        <v>6.6073265138454271</v>
      </c>
      <c r="I495" s="3">
        <v>486.5</v>
      </c>
      <c r="J495" s="247">
        <f t="shared" si="214"/>
        <v>3.7269428783413008</v>
      </c>
      <c r="K495" s="247">
        <f t="shared" si="215"/>
        <v>1.2423142927804336</v>
      </c>
      <c r="L495" s="1">
        <f t="shared" si="216"/>
        <v>3.2848774115779449</v>
      </c>
      <c r="M495" s="1">
        <f t="shared" si="217"/>
        <v>1.313950964631178</v>
      </c>
      <c r="N495" s="1">
        <f t="shared" si="218"/>
        <v>7.0118202899192461</v>
      </c>
      <c r="O495" s="247">
        <f t="shared" si="219"/>
        <v>1.5118202899192452</v>
      </c>
      <c r="Q495" s="251">
        <f t="shared" si="204"/>
        <v>-0.81395096463115024</v>
      </c>
      <c r="R495" s="148">
        <f t="shared" si="205"/>
        <v>0</v>
      </c>
      <c r="T495" s="253">
        <f t="shared" si="206"/>
        <v>7.0118098599746874</v>
      </c>
      <c r="W495" s="3">
        <v>487</v>
      </c>
      <c r="X495" s="248">
        <f t="shared" si="203"/>
        <v>-0.49999999999997241</v>
      </c>
      <c r="Y495" s="1">
        <f t="shared" si="220"/>
        <v>0.50000000000002753</v>
      </c>
      <c r="Z495" s="247">
        <f t="shared" si="221"/>
        <v>3.3763750859043413</v>
      </c>
      <c r="AA495" s="1">
        <f t="shared" si="222"/>
        <v>1.1254561143019775</v>
      </c>
      <c r="AB495" s="1">
        <f t="shared" si="223"/>
        <v>3.2309516183746876</v>
      </c>
      <c r="AC495" s="1">
        <f t="shared" si="224"/>
        <v>1.2923835883093915</v>
      </c>
      <c r="AD495" s="1">
        <f t="shared" si="225"/>
        <v>6.6073267042790285</v>
      </c>
      <c r="AE495" s="3">
        <v>486.5</v>
      </c>
      <c r="AF495" s="247">
        <f t="shared" si="226"/>
        <v>3.7269505522655813</v>
      </c>
      <c r="AG495" s="247">
        <f t="shared" si="227"/>
        <v>1.2423143697095944</v>
      </c>
      <c r="AH495" s="1">
        <f t="shared" si="228"/>
        <v>3.2848699225892686</v>
      </c>
      <c r="AI495" s="1">
        <f t="shared" si="229"/>
        <v>1.3139509590741234</v>
      </c>
      <c r="AJ495" s="1">
        <f t="shared" si="230"/>
        <v>7.0118204748548498</v>
      </c>
      <c r="AK495" s="247">
        <f t="shared" si="231"/>
        <v>1.5118201725296831</v>
      </c>
    </row>
    <row r="496" spans="1:37" hidden="1" x14ac:dyDescent="0.3">
      <c r="A496" s="3">
        <v>488</v>
      </c>
      <c r="B496" s="248">
        <f t="shared" si="207"/>
        <v>-0.86602540378443127</v>
      </c>
      <c r="C496" s="249">
        <f t="shared" si="208"/>
        <v>0.13397459621556873</v>
      </c>
      <c r="D496" s="247">
        <f t="shared" si="209"/>
        <v>2.5332058316779866</v>
      </c>
      <c r="E496" s="1">
        <f t="shared" si="210"/>
        <v>0.84440194389266221</v>
      </c>
      <c r="F496" s="1">
        <f t="shared" si="211"/>
        <v>2.9634624723938279</v>
      </c>
      <c r="G496" s="1">
        <f t="shared" si="212"/>
        <v>1.1853849889575312</v>
      </c>
      <c r="H496" s="1">
        <f t="shared" si="213"/>
        <v>5.4966683040718145</v>
      </c>
      <c r="I496" s="3">
        <v>487.5</v>
      </c>
      <c r="J496" s="247">
        <f t="shared" si="214"/>
        <v>2.931408761404827</v>
      </c>
      <c r="K496" s="247">
        <f t="shared" si="215"/>
        <v>0.97713625380160896</v>
      </c>
      <c r="L496" s="1">
        <f t="shared" si="216"/>
        <v>3.1115820149729521</v>
      </c>
      <c r="M496" s="1">
        <f t="shared" si="217"/>
        <v>1.2446328059891809</v>
      </c>
      <c r="N496" s="1">
        <f t="shared" si="218"/>
        <v>6.0429907763777795</v>
      </c>
      <c r="O496" s="247">
        <f t="shared" si="219"/>
        <v>0.54299077637777859</v>
      </c>
      <c r="Q496" s="251">
        <f t="shared" si="204"/>
        <v>-1.1106582097736126</v>
      </c>
      <c r="R496" s="148">
        <f t="shared" si="205"/>
        <v>-4.4408920985006262E-16</v>
      </c>
      <c r="T496" s="253">
        <f t="shared" si="206"/>
        <v>6.0429749720634804</v>
      </c>
      <c r="W496" s="3">
        <v>488</v>
      </c>
      <c r="X496" s="248">
        <f t="shared" si="203"/>
        <v>-0.86602540378443127</v>
      </c>
      <c r="Y496" s="1">
        <f t="shared" si="220"/>
        <v>0.13397459621556873</v>
      </c>
      <c r="Z496" s="247">
        <f t="shared" si="221"/>
        <v>2.5332129212521637</v>
      </c>
      <c r="AA496" s="1">
        <f t="shared" si="222"/>
        <v>0.84440262071427796</v>
      </c>
      <c r="AB496" s="1">
        <f t="shared" si="223"/>
        <v>2.9634556087915631</v>
      </c>
      <c r="AC496" s="1">
        <f t="shared" si="224"/>
        <v>1.1853849409890742</v>
      </c>
      <c r="AD496" s="1">
        <f t="shared" si="225"/>
        <v>5.4966685300437268</v>
      </c>
      <c r="AE496" s="3">
        <v>487.5</v>
      </c>
      <c r="AF496" s="247">
        <f t="shared" si="226"/>
        <v>2.9314161369688962</v>
      </c>
      <c r="AG496" s="247">
        <f t="shared" si="227"/>
        <v>0.97713676086774637</v>
      </c>
      <c r="AH496" s="1">
        <f t="shared" si="228"/>
        <v>3.1115748453838474</v>
      </c>
      <c r="AI496" s="1">
        <f t="shared" si="229"/>
        <v>1.2446327704508722</v>
      </c>
      <c r="AJ496" s="1">
        <f t="shared" si="230"/>
        <v>6.0429909823527437</v>
      </c>
      <c r="AK496" s="247">
        <f t="shared" si="231"/>
        <v>0.542990680027577</v>
      </c>
    </row>
    <row r="497" spans="1:37" hidden="1" x14ac:dyDescent="0.3">
      <c r="A497" s="3">
        <v>489</v>
      </c>
      <c r="B497" s="248">
        <f t="shared" si="207"/>
        <v>-1</v>
      </c>
      <c r="C497" s="249">
        <f t="shared" si="208"/>
        <v>0</v>
      </c>
      <c r="D497" s="247">
        <f t="shared" si="209"/>
        <v>1.8151212945253936</v>
      </c>
      <c r="E497" s="1">
        <f t="shared" si="210"/>
        <v>0.60504043150846454</v>
      </c>
      <c r="F497" s="1">
        <f t="shared" si="211"/>
        <v>2.5717815250061982</v>
      </c>
      <c r="G497" s="1">
        <f t="shared" si="212"/>
        <v>1.0287126100024793</v>
      </c>
      <c r="H497" s="1">
        <f t="shared" si="213"/>
        <v>4.386902819531592</v>
      </c>
      <c r="I497" s="3">
        <v>488.5</v>
      </c>
      <c r="J497" s="247">
        <f t="shared" si="214"/>
        <v>2.1542536114577793</v>
      </c>
      <c r="K497" s="247">
        <f t="shared" si="215"/>
        <v>0.71808453715259313</v>
      </c>
      <c r="L497" s="1">
        <f t="shared" si="216"/>
        <v>2.7744137113505571</v>
      </c>
      <c r="M497" s="1">
        <f t="shared" si="217"/>
        <v>1.1097654845402229</v>
      </c>
      <c r="N497" s="1">
        <f t="shared" si="218"/>
        <v>4.9286673228083364</v>
      </c>
      <c r="O497" s="247">
        <f t="shared" si="219"/>
        <v>-0.57133267719166447</v>
      </c>
      <c r="Q497" s="251">
        <f t="shared" si="204"/>
        <v>-1.1097654845402225</v>
      </c>
      <c r="R497" s="148">
        <f t="shared" si="205"/>
        <v>4.4408920985006262E-16</v>
      </c>
      <c r="T497" s="253">
        <f t="shared" si="206"/>
        <v>4.9286536358988302</v>
      </c>
      <c r="W497" s="3">
        <v>489</v>
      </c>
      <c r="X497" s="248">
        <f t="shared" si="203"/>
        <v>-1</v>
      </c>
      <c r="Y497" s="1">
        <f t="shared" si="220"/>
        <v>0</v>
      </c>
      <c r="Z497" s="247">
        <f t="shared" si="221"/>
        <v>1.8151275827644182</v>
      </c>
      <c r="AA497" s="1">
        <f t="shared" si="222"/>
        <v>0.60504131925058879</v>
      </c>
      <c r="AB497" s="1">
        <f t="shared" si="223"/>
        <v>2.5717755187361879</v>
      </c>
      <c r="AC497" s="1">
        <f t="shared" si="224"/>
        <v>1.0287125484418429</v>
      </c>
      <c r="AD497" s="1">
        <f t="shared" si="225"/>
        <v>4.3869031015006064</v>
      </c>
      <c r="AE497" s="3">
        <v>488.5</v>
      </c>
      <c r="AF497" s="247">
        <f t="shared" si="226"/>
        <v>2.1542603177618629</v>
      </c>
      <c r="AG497" s="247">
        <f t="shared" si="227"/>
        <v>0.71808533848774536</v>
      </c>
      <c r="AH497" s="1">
        <f t="shared" si="228"/>
        <v>2.7744072578777579</v>
      </c>
      <c r="AI497" s="1">
        <f t="shared" si="229"/>
        <v>1.1097654285431211</v>
      </c>
      <c r="AJ497" s="1">
        <f t="shared" si="230"/>
        <v>4.9286675756396203</v>
      </c>
      <c r="AK497" s="247">
        <f t="shared" si="231"/>
        <v>-0.57133272668554635</v>
      </c>
    </row>
    <row r="498" spans="1:37" hidden="1" x14ac:dyDescent="0.3">
      <c r="A498" s="3">
        <v>490</v>
      </c>
      <c r="B498" s="248">
        <f t="shared" si="207"/>
        <v>-0.86602540378444304</v>
      </c>
      <c r="C498" s="249">
        <f t="shared" si="208"/>
        <v>0.13397459621555696</v>
      </c>
      <c r="D498" s="247">
        <f t="shared" si="209"/>
        <v>1.4145240496335623</v>
      </c>
      <c r="E498" s="1">
        <f t="shared" si="210"/>
        <v>0.47150801654452074</v>
      </c>
      <c r="F498" s="1">
        <f t="shared" si="211"/>
        <v>2.1608667759616846</v>
      </c>
      <c r="G498" s="1">
        <f t="shared" si="212"/>
        <v>0.86434671038467381</v>
      </c>
      <c r="H498" s="1">
        <f t="shared" si="213"/>
        <v>3.5753908255952469</v>
      </c>
      <c r="I498" s="3">
        <v>489.5</v>
      </c>
      <c r="J498" s="247">
        <f t="shared" si="214"/>
        <v>1.6037155233221647</v>
      </c>
      <c r="K498" s="247">
        <f t="shared" si="215"/>
        <v>0.5345718411073882</v>
      </c>
      <c r="L498" s="1">
        <f t="shared" si="216"/>
        <v>2.3637164753797539</v>
      </c>
      <c r="M498" s="1">
        <f t="shared" si="217"/>
        <v>0.94548659015190162</v>
      </c>
      <c r="N498" s="1">
        <f t="shared" si="218"/>
        <v>3.9674319987019189</v>
      </c>
      <c r="O498" s="247">
        <f t="shared" si="219"/>
        <v>-1.532568001298082</v>
      </c>
      <c r="Q498" s="251">
        <f t="shared" si="204"/>
        <v>-0.8115119939363451</v>
      </c>
      <c r="R498" s="148">
        <f t="shared" si="205"/>
        <v>-4.4408920985006262E-16</v>
      </c>
      <c r="T498" s="253">
        <f t="shared" si="206"/>
        <v>3.9674273536149727</v>
      </c>
      <c r="W498" s="3">
        <v>490</v>
      </c>
      <c r="X498" s="248">
        <f t="shared" si="203"/>
        <v>-0.86602540378444304</v>
      </c>
      <c r="Y498" s="1">
        <f t="shared" si="220"/>
        <v>0.13397459621555696</v>
      </c>
      <c r="Z498" s="247">
        <f t="shared" si="221"/>
        <v>1.4145294569855267</v>
      </c>
      <c r="AA498" s="1">
        <f t="shared" si="222"/>
        <v>0.4715088773373684</v>
      </c>
      <c r="AB498" s="1">
        <f t="shared" si="223"/>
        <v>2.1608617120302518</v>
      </c>
      <c r="AC498" s="1">
        <f t="shared" si="224"/>
        <v>0.864346651726981</v>
      </c>
      <c r="AD498" s="1">
        <f t="shared" si="225"/>
        <v>3.5753911690157785</v>
      </c>
      <c r="AE498" s="3">
        <v>489.5</v>
      </c>
      <c r="AF498" s="247">
        <f t="shared" si="226"/>
        <v>1.6037213687941596</v>
      </c>
      <c r="AG498" s="247">
        <f t="shared" si="227"/>
        <v>0.53457272199444839</v>
      </c>
      <c r="AH498" s="1">
        <f t="shared" si="228"/>
        <v>2.3637109428572085</v>
      </c>
      <c r="AI498" s="1">
        <f t="shared" si="229"/>
        <v>0.94548652870038485</v>
      </c>
      <c r="AJ498" s="1">
        <f t="shared" si="230"/>
        <v>3.9674323116513683</v>
      </c>
      <c r="AK498" s="247">
        <f t="shared" si="231"/>
        <v>-1.5325679906737983</v>
      </c>
    </row>
    <row r="499" spans="1:37" hidden="1" x14ac:dyDescent="0.3">
      <c r="A499" s="3">
        <v>491</v>
      </c>
      <c r="B499" s="248">
        <f t="shared" si="207"/>
        <v>-0.50000000000004197</v>
      </c>
      <c r="C499" s="249">
        <f t="shared" si="208"/>
        <v>0.49999999999995803</v>
      </c>
      <c r="D499" s="247">
        <f t="shared" si="209"/>
        <v>1.4387538052613604</v>
      </c>
      <c r="E499" s="1">
        <f t="shared" si="210"/>
        <v>0.47958460175378681</v>
      </c>
      <c r="F499" s="1">
        <f t="shared" si="211"/>
        <v>1.8408225004247993</v>
      </c>
      <c r="G499" s="1">
        <f t="shared" si="212"/>
        <v>0.73632900016991976</v>
      </c>
      <c r="H499" s="1">
        <f t="shared" si="213"/>
        <v>3.2795763056861595</v>
      </c>
      <c r="I499" s="3">
        <v>490.5</v>
      </c>
      <c r="J499" s="247">
        <f t="shared" si="214"/>
        <v>1.4273107331164794</v>
      </c>
      <c r="K499" s="247">
        <f t="shared" si="215"/>
        <v>0.47577024437215981</v>
      </c>
      <c r="L499" s="1">
        <f t="shared" si="216"/>
        <v>1.9895362997726131</v>
      </c>
      <c r="M499" s="1">
        <f t="shared" si="217"/>
        <v>0.79581451990904528</v>
      </c>
      <c r="N499" s="1">
        <f t="shared" si="218"/>
        <v>3.4168470328890925</v>
      </c>
      <c r="O499" s="247">
        <f t="shared" si="219"/>
        <v>-2.0831529671109084</v>
      </c>
      <c r="Q499" s="251">
        <f t="shared" si="204"/>
        <v>-0.29581451990908736</v>
      </c>
      <c r="R499" s="148">
        <f t="shared" si="205"/>
        <v>0</v>
      </c>
      <c r="T499" s="253">
        <f t="shared" si="206"/>
        <v>3.4168559312932505</v>
      </c>
      <c r="W499" s="3">
        <v>491</v>
      </c>
      <c r="X499" s="248">
        <f t="shared" si="203"/>
        <v>-0.50000000000004197</v>
      </c>
      <c r="Y499" s="1">
        <f t="shared" si="220"/>
        <v>0.49999999999995803</v>
      </c>
      <c r="Z499" s="247">
        <f t="shared" si="221"/>
        <v>1.4387584882073332</v>
      </c>
      <c r="AA499" s="1">
        <f t="shared" si="222"/>
        <v>0.47958520494860951</v>
      </c>
      <c r="AB499" s="1">
        <f t="shared" si="223"/>
        <v>1.8408182113394049</v>
      </c>
      <c r="AC499" s="1">
        <f t="shared" si="224"/>
        <v>0.73632896013245175</v>
      </c>
      <c r="AD499" s="1">
        <f t="shared" si="225"/>
        <v>3.2795766995467384</v>
      </c>
      <c r="AE499" s="3">
        <v>490.5</v>
      </c>
      <c r="AF499" s="247">
        <f t="shared" si="226"/>
        <v>1.4273157568435457</v>
      </c>
      <c r="AG499" s="247">
        <f t="shared" si="227"/>
        <v>0.4757709687781515</v>
      </c>
      <c r="AH499" s="1">
        <f t="shared" si="228"/>
        <v>1.9895316462663941</v>
      </c>
      <c r="AI499" s="1">
        <f t="shared" si="229"/>
        <v>0.79581446946899825</v>
      </c>
      <c r="AJ499" s="1">
        <f t="shared" si="230"/>
        <v>3.4168474031099398</v>
      </c>
      <c r="AK499" s="247">
        <f t="shared" si="231"/>
        <v>-2.0831528992152268</v>
      </c>
    </row>
    <row r="500" spans="1:37" hidden="1" x14ac:dyDescent="0.3">
      <c r="A500" s="3">
        <v>492</v>
      </c>
      <c r="B500" s="248">
        <f t="shared" si="207"/>
        <v>-3.136249940305369E-14</v>
      </c>
      <c r="C500" s="249">
        <f t="shared" si="208"/>
        <v>0.99999999999996869</v>
      </c>
      <c r="D500" s="247">
        <f t="shared" si="209"/>
        <v>1.8813182179555543</v>
      </c>
      <c r="E500" s="1">
        <f t="shared" si="210"/>
        <v>0.62710607265185148</v>
      </c>
      <c r="F500" s="1">
        <f t="shared" si="211"/>
        <v>1.6974043035678537</v>
      </c>
      <c r="G500" s="1">
        <f t="shared" si="212"/>
        <v>0.67896172142714151</v>
      </c>
      <c r="H500" s="1">
        <f t="shared" si="213"/>
        <v>3.578722521523408</v>
      </c>
      <c r="I500" s="3">
        <v>491.5</v>
      </c>
      <c r="J500" s="247">
        <f t="shared" si="214"/>
        <v>1.6723067619173237</v>
      </c>
      <c r="K500" s="247">
        <f t="shared" si="215"/>
        <v>0.55743558730577458</v>
      </c>
      <c r="L500" s="1">
        <f t="shared" si="216"/>
        <v>1.752134460406801</v>
      </c>
      <c r="M500" s="1">
        <f t="shared" si="217"/>
        <v>0.70085378416272037</v>
      </c>
      <c r="N500" s="1">
        <f t="shared" si="218"/>
        <v>3.4244412223241247</v>
      </c>
      <c r="O500" s="247">
        <f t="shared" si="219"/>
        <v>-2.0755587776758762</v>
      </c>
      <c r="Q500" s="251">
        <f t="shared" si="204"/>
        <v>0.29914621583724843</v>
      </c>
      <c r="R500" s="148">
        <f t="shared" si="205"/>
        <v>0</v>
      </c>
      <c r="T500" s="253">
        <f t="shared" si="206"/>
        <v>3.4244645369205671</v>
      </c>
      <c r="W500" s="3">
        <v>492</v>
      </c>
      <c r="X500" s="248">
        <f t="shared" si="203"/>
        <v>-3.136249940305369E-14</v>
      </c>
      <c r="Y500" s="1">
        <f t="shared" si="220"/>
        <v>0.99999999999996869</v>
      </c>
      <c r="Z500" s="247">
        <f t="shared" si="221"/>
        <v>1.8813225270806044</v>
      </c>
      <c r="AA500" s="1">
        <f t="shared" si="222"/>
        <v>0.6271062566230835</v>
      </c>
      <c r="AB500" s="1">
        <f t="shared" si="223"/>
        <v>1.697400414216589</v>
      </c>
      <c r="AC500" s="1">
        <f t="shared" si="224"/>
        <v>0.67896171073790568</v>
      </c>
      <c r="AD500" s="1">
        <f t="shared" si="225"/>
        <v>3.5787229412971935</v>
      </c>
      <c r="AE500" s="3">
        <v>491.5</v>
      </c>
      <c r="AF500" s="247">
        <f t="shared" si="226"/>
        <v>1.6723112231725117</v>
      </c>
      <c r="AG500" s="247">
        <f t="shared" si="227"/>
        <v>0.55743596112669735</v>
      </c>
      <c r="AH500" s="1">
        <f t="shared" si="228"/>
        <v>1.7521304084512641</v>
      </c>
      <c r="AI500" s="1">
        <f t="shared" si="229"/>
        <v>0.70085375824951246</v>
      </c>
      <c r="AJ500" s="1">
        <f t="shared" si="230"/>
        <v>3.4244416316237758</v>
      </c>
      <c r="AK500" s="247">
        <f t="shared" si="231"/>
        <v>-2.0755586707013909</v>
      </c>
    </row>
    <row r="501" spans="1:37" hidden="1" x14ac:dyDescent="0.3">
      <c r="A501" s="3">
        <v>493</v>
      </c>
      <c r="B501" s="248">
        <f t="shared" si="207"/>
        <v>0.49999999999998768</v>
      </c>
      <c r="C501" s="249">
        <f t="shared" si="208"/>
        <v>1.4999999999999876</v>
      </c>
      <c r="D501" s="247">
        <f t="shared" si="209"/>
        <v>2.6236325107359768</v>
      </c>
      <c r="E501" s="1">
        <f t="shared" si="210"/>
        <v>0.8745441702453256</v>
      </c>
      <c r="F501" s="1">
        <f t="shared" si="211"/>
        <v>1.7690409754185978</v>
      </c>
      <c r="G501" s="1">
        <f t="shared" si="212"/>
        <v>0.70761639016743916</v>
      </c>
      <c r="H501" s="1">
        <f t="shared" si="213"/>
        <v>4.3926734861545746</v>
      </c>
      <c r="I501" s="3">
        <v>492.5</v>
      </c>
      <c r="J501" s="247">
        <f t="shared" si="214"/>
        <v>2.2730571216586952</v>
      </c>
      <c r="K501" s="247">
        <f t="shared" si="215"/>
        <v>0.75768570721956507</v>
      </c>
      <c r="L501" s="1">
        <f t="shared" si="216"/>
        <v>1.715122588422052</v>
      </c>
      <c r="M501" s="1">
        <f t="shared" si="217"/>
        <v>0.68604903536882078</v>
      </c>
      <c r="N501" s="1">
        <f t="shared" si="218"/>
        <v>3.9881797100807472</v>
      </c>
      <c r="O501" s="247">
        <f t="shared" si="219"/>
        <v>-1.5118202899192537</v>
      </c>
      <c r="Q501" s="251">
        <f t="shared" si="204"/>
        <v>0.81395096463116667</v>
      </c>
      <c r="R501" s="148">
        <f t="shared" si="205"/>
        <v>0</v>
      </c>
      <c r="T501" s="253">
        <f t="shared" si="206"/>
        <v>3.9882144507634685</v>
      </c>
      <c r="W501" s="3">
        <v>493</v>
      </c>
      <c r="X501" s="248">
        <f t="shared" si="203"/>
        <v>0.49999999999998768</v>
      </c>
      <c r="Y501" s="1">
        <f t="shared" si="220"/>
        <v>1.4999999999999876</v>
      </c>
      <c r="Z501" s="247">
        <f t="shared" si="221"/>
        <v>2.6236368967901873</v>
      </c>
      <c r="AA501" s="1">
        <f t="shared" si="222"/>
        <v>0.87454388569802399</v>
      </c>
      <c r="AB501" s="1">
        <f t="shared" si="223"/>
        <v>1.7690370035811176</v>
      </c>
      <c r="AC501" s="1">
        <f t="shared" si="224"/>
        <v>0.70761641169060785</v>
      </c>
      <c r="AD501" s="1">
        <f t="shared" si="225"/>
        <v>4.3926739003713049</v>
      </c>
      <c r="AE501" s="3">
        <v>492.5</v>
      </c>
      <c r="AF501" s="247">
        <f t="shared" si="226"/>
        <v>2.2730614304289403</v>
      </c>
      <c r="AG501" s="247">
        <f t="shared" si="227"/>
        <v>0.75768563029040448</v>
      </c>
      <c r="AH501" s="1">
        <f t="shared" si="228"/>
        <v>1.7151186993665357</v>
      </c>
      <c r="AI501" s="1">
        <f t="shared" si="229"/>
        <v>0.68604904092587549</v>
      </c>
      <c r="AJ501" s="1">
        <f t="shared" si="230"/>
        <v>3.988180129795476</v>
      </c>
      <c r="AK501" s="247">
        <f t="shared" si="231"/>
        <v>-1.5118201725296907</v>
      </c>
    </row>
    <row r="502" spans="1:37" hidden="1" x14ac:dyDescent="0.3">
      <c r="A502" s="3">
        <v>494</v>
      </c>
      <c r="B502" s="248">
        <f t="shared" si="207"/>
        <v>0.86602540378441173</v>
      </c>
      <c r="C502" s="249">
        <f t="shared" si="208"/>
        <v>1.8660254037844117</v>
      </c>
      <c r="D502" s="247">
        <f t="shared" si="209"/>
        <v>3.4667941683219992</v>
      </c>
      <c r="E502" s="1">
        <f t="shared" si="210"/>
        <v>1.1555980561073331</v>
      </c>
      <c r="F502" s="1">
        <f t="shared" si="211"/>
        <v>2.0365375276061686</v>
      </c>
      <c r="G502" s="1">
        <f t="shared" si="212"/>
        <v>0.81461501104246747</v>
      </c>
      <c r="H502" s="1">
        <f t="shared" si="213"/>
        <v>5.5033316959281677</v>
      </c>
      <c r="I502" s="3">
        <v>493.5</v>
      </c>
      <c r="J502" s="247">
        <f t="shared" si="214"/>
        <v>3.0685912385951672</v>
      </c>
      <c r="K502" s="247">
        <f t="shared" si="215"/>
        <v>1.0228637461983892</v>
      </c>
      <c r="L502" s="1">
        <f t="shared" si="216"/>
        <v>1.8884179850270457</v>
      </c>
      <c r="M502" s="1">
        <f t="shared" si="217"/>
        <v>0.75536719401081831</v>
      </c>
      <c r="N502" s="1">
        <f t="shared" si="218"/>
        <v>4.9570092236222134</v>
      </c>
      <c r="O502" s="247">
        <f t="shared" si="219"/>
        <v>-0.54299077637778748</v>
      </c>
      <c r="Q502" s="251">
        <f t="shared" si="204"/>
        <v>1.1106582097735931</v>
      </c>
      <c r="R502" s="148">
        <f t="shared" si="205"/>
        <v>0</v>
      </c>
      <c r="T502" s="253">
        <f t="shared" si="206"/>
        <v>4.9570493386747287</v>
      </c>
      <c r="W502" s="3">
        <v>494</v>
      </c>
      <c r="X502" s="248">
        <f t="shared" si="203"/>
        <v>0.86602540378441173</v>
      </c>
      <c r="Y502" s="1">
        <f t="shared" si="220"/>
        <v>1.8660254037844117</v>
      </c>
      <c r="Z502" s="247">
        <f t="shared" si="221"/>
        <v>3.4667990614423472</v>
      </c>
      <c r="AA502" s="1">
        <f t="shared" si="222"/>
        <v>1.1555973792857175</v>
      </c>
      <c r="AB502" s="1">
        <f t="shared" si="223"/>
        <v>2.0365330131642416</v>
      </c>
      <c r="AC502" s="1">
        <f t="shared" si="224"/>
        <v>0.81461505901092501</v>
      </c>
      <c r="AD502" s="1">
        <f t="shared" si="225"/>
        <v>5.5033320746065888</v>
      </c>
      <c r="AE502" s="3">
        <v>493.5</v>
      </c>
      <c r="AF502" s="247">
        <f t="shared" si="226"/>
        <v>3.0685958457256231</v>
      </c>
      <c r="AG502" s="247">
        <f t="shared" si="227"/>
        <v>1.0228632391322519</v>
      </c>
      <c r="AH502" s="1">
        <f t="shared" si="228"/>
        <v>1.8884137765719577</v>
      </c>
      <c r="AI502" s="1">
        <f t="shared" si="229"/>
        <v>0.75536722954912705</v>
      </c>
      <c r="AJ502" s="1">
        <f t="shared" si="230"/>
        <v>4.9570096222975808</v>
      </c>
      <c r="AK502" s="247">
        <f t="shared" si="231"/>
        <v>-0.54299068002758588</v>
      </c>
    </row>
    <row r="503" spans="1:37" hidden="1" x14ac:dyDescent="0.3">
      <c r="A503" s="3">
        <v>495</v>
      </c>
      <c r="B503" s="248">
        <f t="shared" si="207"/>
        <v>1</v>
      </c>
      <c r="C503" s="249">
        <f t="shared" si="208"/>
        <v>2</v>
      </c>
      <c r="D503" s="247">
        <f t="shared" si="209"/>
        <v>4.1848787054745964</v>
      </c>
      <c r="E503" s="1">
        <f t="shared" si="210"/>
        <v>1.3949595684915321</v>
      </c>
      <c r="F503" s="1">
        <f t="shared" si="211"/>
        <v>2.4282184749937961</v>
      </c>
      <c r="G503" s="1">
        <f t="shared" si="212"/>
        <v>0.9712873899975184</v>
      </c>
      <c r="H503" s="1">
        <f t="shared" si="213"/>
        <v>6.613097180468392</v>
      </c>
      <c r="I503" s="3">
        <v>494.5</v>
      </c>
      <c r="J503" s="247">
        <f t="shared" si="214"/>
        <v>3.8457463885422087</v>
      </c>
      <c r="K503" s="247">
        <f t="shared" si="215"/>
        <v>1.281915462847403</v>
      </c>
      <c r="L503" s="1">
        <f t="shared" si="216"/>
        <v>2.225586288649438</v>
      </c>
      <c r="M503" s="1">
        <f t="shared" si="217"/>
        <v>0.89023451545977517</v>
      </c>
      <c r="N503" s="1">
        <f t="shared" si="218"/>
        <v>6.0713326771916467</v>
      </c>
      <c r="O503" s="247">
        <f t="shared" si="219"/>
        <v>0.57133267719164582</v>
      </c>
      <c r="Q503" s="251">
        <f t="shared" si="204"/>
        <v>1.1097654845402243</v>
      </c>
      <c r="R503" s="148">
        <f t="shared" si="205"/>
        <v>0</v>
      </c>
      <c r="T503" s="253">
        <f t="shared" si="206"/>
        <v>6.0713706748392609</v>
      </c>
      <c r="W503" s="3">
        <v>495</v>
      </c>
      <c r="X503" s="248">
        <f t="shared" si="203"/>
        <v>1</v>
      </c>
      <c r="Y503" s="1">
        <f t="shared" si="220"/>
        <v>2</v>
      </c>
      <c r="Z503" s="247">
        <f t="shared" si="221"/>
        <v>4.1848843999300964</v>
      </c>
      <c r="AA503" s="1">
        <f t="shared" si="222"/>
        <v>1.3949586807494079</v>
      </c>
      <c r="AB503" s="1">
        <f t="shared" si="223"/>
        <v>2.4282131032196141</v>
      </c>
      <c r="AC503" s="1">
        <f t="shared" si="224"/>
        <v>0.97128745155815521</v>
      </c>
      <c r="AD503" s="1">
        <f t="shared" si="225"/>
        <v>6.6130975031497101</v>
      </c>
      <c r="AE503" s="3">
        <v>494.5</v>
      </c>
      <c r="AF503" s="247">
        <f t="shared" si="226"/>
        <v>3.8457516649326497</v>
      </c>
      <c r="AG503" s="247">
        <f t="shared" si="227"/>
        <v>1.2819146615122508</v>
      </c>
      <c r="AH503" s="1">
        <f t="shared" si="228"/>
        <v>2.2255813640780451</v>
      </c>
      <c r="AI503" s="1">
        <f t="shared" si="229"/>
        <v>0.89023457145687723</v>
      </c>
      <c r="AJ503" s="1">
        <f t="shared" si="230"/>
        <v>6.0713330290106953</v>
      </c>
      <c r="AK503" s="247">
        <f t="shared" si="231"/>
        <v>0.57133272668552859</v>
      </c>
    </row>
    <row r="504" spans="1:37" hidden="1" x14ac:dyDescent="0.3">
      <c r="A504" s="3">
        <v>496</v>
      </c>
      <c r="B504" s="248">
        <f t="shared" si="207"/>
        <v>0.86602540378444848</v>
      </c>
      <c r="C504" s="249">
        <f t="shared" si="208"/>
        <v>1.8660254037844486</v>
      </c>
      <c r="D504" s="247">
        <f t="shared" si="209"/>
        <v>4.5854759503664351</v>
      </c>
      <c r="E504" s="1">
        <f t="shared" si="210"/>
        <v>1.5284919834554784</v>
      </c>
      <c r="F504" s="1">
        <f t="shared" si="211"/>
        <v>2.8391332240383096</v>
      </c>
      <c r="G504" s="1">
        <f t="shared" si="212"/>
        <v>1.1356532896153237</v>
      </c>
      <c r="H504" s="1">
        <f t="shared" si="213"/>
        <v>7.4246091744047451</v>
      </c>
      <c r="I504" s="3">
        <v>495.5</v>
      </c>
      <c r="J504" s="247">
        <f t="shared" si="214"/>
        <v>4.3962844766778293</v>
      </c>
      <c r="K504" s="247">
        <f t="shared" si="215"/>
        <v>1.4654281588926097</v>
      </c>
      <c r="L504" s="1">
        <f t="shared" si="216"/>
        <v>2.6362835246202403</v>
      </c>
      <c r="M504" s="1">
        <f t="shared" si="217"/>
        <v>1.0545134098480962</v>
      </c>
      <c r="N504" s="1">
        <f t="shared" si="218"/>
        <v>7.0325680012980696</v>
      </c>
      <c r="O504" s="247">
        <f t="shared" si="219"/>
        <v>1.5325680012980687</v>
      </c>
      <c r="Q504" s="251">
        <f t="shared" si="204"/>
        <v>0.81151199393635309</v>
      </c>
      <c r="R504" s="148">
        <f t="shared" si="205"/>
        <v>0</v>
      </c>
      <c r="T504" s="253">
        <f t="shared" si="206"/>
        <v>7.0325969571232267</v>
      </c>
      <c r="W504" s="3">
        <v>496</v>
      </c>
      <c r="X504" s="248">
        <f t="shared" si="203"/>
        <v>0.86602540378444848</v>
      </c>
      <c r="Y504" s="1">
        <f t="shared" si="220"/>
        <v>1.8660254037844486</v>
      </c>
      <c r="Z504" s="247">
        <f t="shared" si="221"/>
        <v>4.5854825257089953</v>
      </c>
      <c r="AA504" s="1">
        <f t="shared" si="222"/>
        <v>1.5284911226626308</v>
      </c>
      <c r="AB504" s="1">
        <f t="shared" si="223"/>
        <v>2.8391269099255507</v>
      </c>
      <c r="AC504" s="1">
        <f t="shared" si="224"/>
        <v>1.1356533482730171</v>
      </c>
      <c r="AD504" s="1">
        <f t="shared" si="225"/>
        <v>7.4246094356345456</v>
      </c>
      <c r="AE504" s="3">
        <v>495.5</v>
      </c>
      <c r="AF504" s="247">
        <f t="shared" si="226"/>
        <v>4.3962906139003586</v>
      </c>
      <c r="AG504" s="247">
        <f t="shared" si="227"/>
        <v>1.4654272780055495</v>
      </c>
      <c r="AH504" s="1">
        <f t="shared" si="228"/>
        <v>2.6362776790985931</v>
      </c>
      <c r="AI504" s="1">
        <f t="shared" si="229"/>
        <v>1.0545134712996129</v>
      </c>
      <c r="AJ504" s="1">
        <f t="shared" si="230"/>
        <v>7.0325682929989517</v>
      </c>
      <c r="AK504" s="247">
        <f t="shared" si="231"/>
        <v>1.532567990673785</v>
      </c>
    </row>
    <row r="505" spans="1:37" hidden="1" x14ac:dyDescent="0.3">
      <c r="A505" s="3">
        <v>497</v>
      </c>
      <c r="B505" s="248">
        <f t="shared" si="207"/>
        <v>0.50000000000000211</v>
      </c>
      <c r="C505" s="249">
        <f t="shared" si="208"/>
        <v>1.5000000000000022</v>
      </c>
      <c r="D505" s="247">
        <f t="shared" si="209"/>
        <v>4.5612461947386045</v>
      </c>
      <c r="E505" s="1">
        <f t="shared" si="210"/>
        <v>1.5204153982462014</v>
      </c>
      <c r="F505" s="1">
        <f t="shared" si="211"/>
        <v>3.1591774995751911</v>
      </c>
      <c r="G505" s="1">
        <f t="shared" si="212"/>
        <v>1.2636709998300764</v>
      </c>
      <c r="H505" s="1">
        <f t="shared" si="213"/>
        <v>7.720423694313796</v>
      </c>
      <c r="I505" s="3">
        <v>496.5</v>
      </c>
      <c r="J505" s="247">
        <f t="shared" si="214"/>
        <v>4.5726892668835006</v>
      </c>
      <c r="K505" s="247">
        <f t="shared" si="215"/>
        <v>1.5242297556278335</v>
      </c>
      <c r="L505" s="1">
        <f t="shared" si="216"/>
        <v>3.0104637002273797</v>
      </c>
      <c r="M505" s="1">
        <f t="shared" si="217"/>
        <v>1.2041854800909519</v>
      </c>
      <c r="N505" s="1">
        <f t="shared" si="218"/>
        <v>7.5831529671108804</v>
      </c>
      <c r="O505" s="247">
        <f t="shared" si="219"/>
        <v>2.0831529671108795</v>
      </c>
      <c r="Q505" s="251">
        <f t="shared" si="204"/>
        <v>0.29581451990905094</v>
      </c>
      <c r="R505" s="148">
        <f t="shared" si="205"/>
        <v>0</v>
      </c>
      <c r="T505" s="253">
        <f t="shared" si="206"/>
        <v>7.5831683794449312</v>
      </c>
      <c r="W505" s="3">
        <v>497</v>
      </c>
      <c r="X505" s="248">
        <f t="shared" si="203"/>
        <v>0.50000000000000211</v>
      </c>
      <c r="Y505" s="1">
        <f t="shared" si="220"/>
        <v>1.5000000000000022</v>
      </c>
      <c r="Z505" s="247">
        <f t="shared" si="221"/>
        <v>4.5612534944871559</v>
      </c>
      <c r="AA505" s="1">
        <f t="shared" si="222"/>
        <v>1.5204147950513787</v>
      </c>
      <c r="AB505" s="1">
        <f t="shared" si="223"/>
        <v>3.1591704106163934</v>
      </c>
      <c r="AC505" s="1">
        <f t="shared" si="224"/>
        <v>1.2636710398675448</v>
      </c>
      <c r="AD505" s="1">
        <f t="shared" si="225"/>
        <v>7.7204239051035497</v>
      </c>
      <c r="AE505" s="3">
        <v>496.5</v>
      </c>
      <c r="AF505" s="247">
        <f t="shared" si="226"/>
        <v>4.5726962258509589</v>
      </c>
      <c r="AG505" s="247">
        <f t="shared" si="227"/>
        <v>1.5242290312218418</v>
      </c>
      <c r="AH505" s="1">
        <f t="shared" si="228"/>
        <v>3.0104569756894075</v>
      </c>
      <c r="AI505" s="1">
        <f t="shared" si="229"/>
        <v>1.2041855305309996</v>
      </c>
      <c r="AJ505" s="1">
        <f t="shared" si="230"/>
        <v>7.583153201540366</v>
      </c>
      <c r="AK505" s="247">
        <f t="shared" si="231"/>
        <v>2.0831528992151993</v>
      </c>
    </row>
    <row r="506" spans="1:37" hidden="1" x14ac:dyDescent="0.3">
      <c r="A506" s="3">
        <v>498</v>
      </c>
      <c r="B506" s="248">
        <f t="shared" si="207"/>
        <v>4.2143155284946054E-14</v>
      </c>
      <c r="C506" s="249">
        <f t="shared" si="208"/>
        <v>1.0000000000000422</v>
      </c>
      <c r="D506" s="247">
        <f t="shared" si="209"/>
        <v>4.1186817820444297</v>
      </c>
      <c r="E506" s="1">
        <f t="shared" si="210"/>
        <v>1.3728939273481433</v>
      </c>
      <c r="F506" s="1">
        <f t="shared" si="211"/>
        <v>3.3025956964321339</v>
      </c>
      <c r="G506" s="1">
        <f t="shared" si="212"/>
        <v>1.3210382785728536</v>
      </c>
      <c r="H506" s="1">
        <f t="shared" si="213"/>
        <v>7.4212774784765632</v>
      </c>
      <c r="I506" s="3">
        <v>497.5</v>
      </c>
      <c r="J506" s="247">
        <f t="shared" si="214"/>
        <v>4.3276932380826514</v>
      </c>
      <c r="K506" s="247">
        <f t="shared" si="215"/>
        <v>1.4425644126942172</v>
      </c>
      <c r="L506" s="1">
        <f t="shared" si="216"/>
        <v>3.2478655395931875</v>
      </c>
      <c r="M506" s="1">
        <f t="shared" si="217"/>
        <v>1.2991462158372751</v>
      </c>
      <c r="N506" s="1">
        <f t="shared" si="218"/>
        <v>7.5755587776758393</v>
      </c>
      <c r="O506" s="247">
        <f t="shared" si="219"/>
        <v>2.0755587776758384</v>
      </c>
      <c r="Q506" s="251">
        <f t="shared" si="204"/>
        <v>-0.29914621583723289</v>
      </c>
      <c r="R506" s="148">
        <f t="shared" si="205"/>
        <v>0</v>
      </c>
      <c r="T506" s="253">
        <f t="shared" si="206"/>
        <v>7.575559773817611</v>
      </c>
      <c r="W506" s="3">
        <v>498</v>
      </c>
      <c r="X506" s="248">
        <f t="shared" si="203"/>
        <v>4.2143155284946054E-14</v>
      </c>
      <c r="Y506" s="1">
        <f t="shared" si="220"/>
        <v>1.0000000000000422</v>
      </c>
      <c r="Z506" s="247">
        <f t="shared" si="221"/>
        <v>4.1186894556139038</v>
      </c>
      <c r="AA506" s="1">
        <f t="shared" si="222"/>
        <v>1.3728937433769111</v>
      </c>
      <c r="AB506" s="1">
        <f t="shared" si="223"/>
        <v>3.302588207739205</v>
      </c>
      <c r="AC506" s="1">
        <f t="shared" si="224"/>
        <v>1.3210382892620891</v>
      </c>
      <c r="AD506" s="1">
        <f t="shared" si="225"/>
        <v>7.4212776633531092</v>
      </c>
      <c r="AE506" s="3">
        <v>497.5</v>
      </c>
      <c r="AF506" s="247">
        <f t="shared" si="226"/>
        <v>4.3277007595219876</v>
      </c>
      <c r="AG506" s="247">
        <f t="shared" si="227"/>
        <v>1.4425640388732941</v>
      </c>
      <c r="AH506" s="1">
        <f t="shared" si="228"/>
        <v>3.2478582135045313</v>
      </c>
      <c r="AI506" s="1">
        <f t="shared" si="229"/>
        <v>1.2991462417504829</v>
      </c>
      <c r="AJ506" s="1">
        <f t="shared" si="230"/>
        <v>7.5755589730265189</v>
      </c>
      <c r="AK506" s="247">
        <f t="shared" si="231"/>
        <v>2.0755586707013522</v>
      </c>
    </row>
    <row r="507" spans="1:37" hidden="1" x14ac:dyDescent="0.3">
      <c r="A507" s="3">
        <v>499</v>
      </c>
      <c r="B507" s="248">
        <f t="shared" si="207"/>
        <v>-0.49999999999997835</v>
      </c>
      <c r="C507" s="249">
        <f t="shared" si="208"/>
        <v>0.50000000000002165</v>
      </c>
      <c r="D507" s="247">
        <f t="shared" si="209"/>
        <v>3.3763674892640196</v>
      </c>
      <c r="E507" s="1">
        <f t="shared" si="210"/>
        <v>1.1254558297546733</v>
      </c>
      <c r="F507" s="1">
        <f t="shared" si="211"/>
        <v>3.2309590245813915</v>
      </c>
      <c r="G507" s="1">
        <f t="shared" si="212"/>
        <v>1.2923836098325565</v>
      </c>
      <c r="H507" s="1">
        <f t="shared" si="213"/>
        <v>6.6073265138454111</v>
      </c>
      <c r="I507" s="3">
        <v>498.5</v>
      </c>
      <c r="J507" s="247">
        <f t="shared" si="214"/>
        <v>3.726942878341295</v>
      </c>
      <c r="K507" s="247">
        <f t="shared" si="215"/>
        <v>1.2423142927804316</v>
      </c>
      <c r="L507" s="1">
        <f t="shared" si="216"/>
        <v>3.284877411577936</v>
      </c>
      <c r="M507" s="1">
        <f t="shared" si="217"/>
        <v>1.3139509646311744</v>
      </c>
      <c r="N507" s="1">
        <f t="shared" si="218"/>
        <v>7.011820289919231</v>
      </c>
      <c r="O507" s="247">
        <f t="shared" si="219"/>
        <v>1.5118202899192301</v>
      </c>
      <c r="Q507" s="251">
        <f t="shared" si="204"/>
        <v>-0.81395096463115202</v>
      </c>
      <c r="R507" s="148">
        <f t="shared" si="205"/>
        <v>0</v>
      </c>
      <c r="T507" s="253">
        <f t="shared" si="206"/>
        <v>7.0118098599747203</v>
      </c>
      <c r="W507" s="3">
        <v>499</v>
      </c>
      <c r="X507" s="248">
        <f t="shared" si="203"/>
        <v>-0.49999999999997835</v>
      </c>
      <c r="Y507" s="1">
        <f t="shared" si="220"/>
        <v>0.50000000000002165</v>
      </c>
      <c r="Z507" s="247">
        <f t="shared" si="221"/>
        <v>3.3763750859043333</v>
      </c>
      <c r="AA507" s="1">
        <f t="shared" si="222"/>
        <v>1.1254561143019748</v>
      </c>
      <c r="AB507" s="1">
        <f t="shared" si="223"/>
        <v>3.2309516183746783</v>
      </c>
      <c r="AC507" s="1">
        <f t="shared" si="224"/>
        <v>1.2923835883093877</v>
      </c>
      <c r="AD507" s="1">
        <f t="shared" si="225"/>
        <v>6.6073267042790116</v>
      </c>
      <c r="AE507" s="3">
        <v>498.5</v>
      </c>
      <c r="AF507" s="247">
        <f t="shared" si="226"/>
        <v>3.7269505522655746</v>
      </c>
      <c r="AG507" s="247">
        <f t="shared" si="227"/>
        <v>1.2423143697095922</v>
      </c>
      <c r="AH507" s="1">
        <f t="shared" si="228"/>
        <v>3.2848699225892593</v>
      </c>
      <c r="AI507" s="1">
        <f t="shared" si="229"/>
        <v>1.3139509590741196</v>
      </c>
      <c r="AJ507" s="1">
        <f t="shared" si="230"/>
        <v>7.0118204748548338</v>
      </c>
      <c r="AK507" s="247">
        <f t="shared" si="231"/>
        <v>1.5118201725296672</v>
      </c>
    </row>
    <row r="508" spans="1:37" hidden="1" x14ac:dyDescent="0.3">
      <c r="A508" s="3">
        <v>500</v>
      </c>
      <c r="B508" s="248">
        <f t="shared" si="207"/>
        <v>-0.86602540378443471</v>
      </c>
      <c r="C508" s="249">
        <f t="shared" si="208"/>
        <v>0.13397459621556529</v>
      </c>
      <c r="D508" s="247">
        <f t="shared" si="209"/>
        <v>2.5332058316779786</v>
      </c>
      <c r="E508" s="1">
        <f t="shared" si="210"/>
        <v>0.84440194389265955</v>
      </c>
      <c r="F508" s="1">
        <f t="shared" si="211"/>
        <v>2.9634624723938208</v>
      </c>
      <c r="G508" s="1">
        <f t="shared" si="212"/>
        <v>1.1853849889575283</v>
      </c>
      <c r="H508" s="1">
        <f t="shared" si="213"/>
        <v>5.4966683040717994</v>
      </c>
      <c r="I508" s="3">
        <v>499.5</v>
      </c>
      <c r="J508" s="247">
        <f t="shared" si="214"/>
        <v>2.9314087614048194</v>
      </c>
      <c r="K508" s="247">
        <f t="shared" si="215"/>
        <v>0.97713625380160651</v>
      </c>
      <c r="L508" s="1">
        <f t="shared" si="216"/>
        <v>3.1115820149729441</v>
      </c>
      <c r="M508" s="1">
        <f t="shared" si="217"/>
        <v>1.2446328059891776</v>
      </c>
      <c r="N508" s="1">
        <f t="shared" si="218"/>
        <v>6.0429907763777635</v>
      </c>
      <c r="O508" s="247">
        <f t="shared" si="219"/>
        <v>0.54299077637776261</v>
      </c>
      <c r="Q508" s="251">
        <f t="shared" si="204"/>
        <v>-1.1106582097736117</v>
      </c>
      <c r="R508" s="148">
        <f t="shared" si="205"/>
        <v>5.5511151231257827E-16</v>
      </c>
      <c r="T508" s="253">
        <f t="shared" si="206"/>
        <v>6.0429749720634662</v>
      </c>
      <c r="W508" s="3">
        <v>500</v>
      </c>
      <c r="X508" s="248">
        <f t="shared" si="203"/>
        <v>-0.86602540378443471</v>
      </c>
      <c r="Y508" s="1">
        <f t="shared" si="220"/>
        <v>0.13397459621556529</v>
      </c>
      <c r="Z508" s="247">
        <f t="shared" si="221"/>
        <v>2.5332129212521548</v>
      </c>
      <c r="AA508" s="1">
        <f t="shared" si="222"/>
        <v>0.84440262071427497</v>
      </c>
      <c r="AB508" s="1">
        <f t="shared" si="223"/>
        <v>2.9634556087915542</v>
      </c>
      <c r="AC508" s="1">
        <f t="shared" si="224"/>
        <v>1.1853849409890707</v>
      </c>
      <c r="AD508" s="1">
        <f t="shared" si="225"/>
        <v>5.496668530043709</v>
      </c>
      <c r="AE508" s="3">
        <v>499.5</v>
      </c>
      <c r="AF508" s="247">
        <f t="shared" si="226"/>
        <v>2.9314161369688883</v>
      </c>
      <c r="AG508" s="247">
        <f t="shared" si="227"/>
        <v>0.9771367608677437</v>
      </c>
      <c r="AH508" s="1">
        <f t="shared" si="228"/>
        <v>3.1115748453838386</v>
      </c>
      <c r="AI508" s="1">
        <f t="shared" si="229"/>
        <v>1.2446327704508686</v>
      </c>
      <c r="AJ508" s="1">
        <f t="shared" si="230"/>
        <v>6.0429909823527268</v>
      </c>
      <c r="AK508" s="247">
        <f t="shared" si="231"/>
        <v>0.54299068002756012</v>
      </c>
    </row>
    <row r="509" spans="1:37" hidden="1" x14ac:dyDescent="0.3">
      <c r="A509" s="3">
        <v>501</v>
      </c>
      <c r="B509" s="248">
        <f t="shared" si="207"/>
        <v>-1</v>
      </c>
      <c r="C509" s="249">
        <f t="shared" si="208"/>
        <v>0</v>
      </c>
      <c r="D509" s="247">
        <f t="shared" si="209"/>
        <v>1.8151212945253878</v>
      </c>
      <c r="E509" s="1">
        <f t="shared" si="210"/>
        <v>0.60504043150846265</v>
      </c>
      <c r="F509" s="1">
        <f t="shared" si="211"/>
        <v>2.5717815250061915</v>
      </c>
      <c r="G509" s="1">
        <f t="shared" si="212"/>
        <v>1.0287126100024766</v>
      </c>
      <c r="H509" s="1">
        <f t="shared" si="213"/>
        <v>4.3869028195315796</v>
      </c>
      <c r="I509" s="3">
        <v>500.5</v>
      </c>
      <c r="J509" s="247">
        <f t="shared" si="214"/>
        <v>2.1542536114577722</v>
      </c>
      <c r="K509" s="247">
        <f t="shared" si="215"/>
        <v>0.71808453715259069</v>
      </c>
      <c r="L509" s="1">
        <f t="shared" si="216"/>
        <v>2.77441371135055</v>
      </c>
      <c r="M509" s="1">
        <f t="shared" si="217"/>
        <v>1.1097654845402201</v>
      </c>
      <c r="N509" s="1">
        <f t="shared" si="218"/>
        <v>4.9286673228083222</v>
      </c>
      <c r="O509" s="247">
        <f t="shared" si="219"/>
        <v>-0.57133267719167868</v>
      </c>
      <c r="Q509" s="251">
        <f t="shared" si="204"/>
        <v>-1.1097654845402198</v>
      </c>
      <c r="R509" s="148">
        <f t="shared" si="205"/>
        <v>2.2204460492503131E-16</v>
      </c>
      <c r="T509" s="253">
        <f t="shared" si="206"/>
        <v>4.9286536358989341</v>
      </c>
      <c r="W509" s="3">
        <v>501</v>
      </c>
      <c r="X509" s="248">
        <f t="shared" si="203"/>
        <v>-1</v>
      </c>
      <c r="Y509" s="1">
        <f t="shared" si="220"/>
        <v>0</v>
      </c>
      <c r="Z509" s="247">
        <f t="shared" si="221"/>
        <v>1.815127582764412</v>
      </c>
      <c r="AA509" s="1">
        <f t="shared" si="222"/>
        <v>0.6050413192505868</v>
      </c>
      <c r="AB509" s="1">
        <f t="shared" si="223"/>
        <v>2.5717755187361799</v>
      </c>
      <c r="AC509" s="1">
        <f t="shared" si="224"/>
        <v>1.0287125484418396</v>
      </c>
      <c r="AD509" s="1">
        <f t="shared" si="225"/>
        <v>4.3869031015005922</v>
      </c>
      <c r="AE509" s="3">
        <v>500.5</v>
      </c>
      <c r="AF509" s="247">
        <f t="shared" si="226"/>
        <v>2.1542603177618553</v>
      </c>
      <c r="AG509" s="247">
        <f t="shared" si="227"/>
        <v>0.71808533848774281</v>
      </c>
      <c r="AH509" s="1">
        <f t="shared" si="228"/>
        <v>2.7744072578777494</v>
      </c>
      <c r="AI509" s="1">
        <f t="shared" si="229"/>
        <v>1.1097654285431178</v>
      </c>
      <c r="AJ509" s="1">
        <f t="shared" si="230"/>
        <v>4.9286675756396043</v>
      </c>
      <c r="AK509" s="247">
        <f t="shared" si="231"/>
        <v>-0.57133272668556234</v>
      </c>
    </row>
    <row r="510" spans="1:37" hidden="1" x14ac:dyDescent="0.3">
      <c r="A510" s="3">
        <v>502</v>
      </c>
      <c r="B510" s="248">
        <f t="shared" si="207"/>
        <v>-0.86602540378445381</v>
      </c>
      <c r="C510" s="249">
        <f t="shared" si="208"/>
        <v>0.13397459621554619</v>
      </c>
      <c r="D510" s="247">
        <f t="shared" si="209"/>
        <v>1.4145240496335489</v>
      </c>
      <c r="E510" s="1">
        <f t="shared" si="210"/>
        <v>0.4715080165445163</v>
      </c>
      <c r="F510" s="1">
        <f t="shared" si="211"/>
        <v>2.1608667759616775</v>
      </c>
      <c r="G510" s="1">
        <f t="shared" si="212"/>
        <v>0.86434671038467104</v>
      </c>
      <c r="H510" s="1">
        <f t="shared" si="213"/>
        <v>3.5753908255952265</v>
      </c>
      <c r="I510" s="3">
        <v>501.5</v>
      </c>
      <c r="J510" s="247">
        <f t="shared" si="214"/>
        <v>1.6037155233221552</v>
      </c>
      <c r="K510" s="247">
        <f t="shared" si="215"/>
        <v>0.53457184110738509</v>
      </c>
      <c r="L510" s="1">
        <f t="shared" si="216"/>
        <v>2.3637164753797473</v>
      </c>
      <c r="M510" s="1">
        <f t="shared" si="217"/>
        <v>0.94548659015189895</v>
      </c>
      <c r="N510" s="1">
        <f t="shared" si="218"/>
        <v>3.9674319987019024</v>
      </c>
      <c r="O510" s="247">
        <f t="shared" si="219"/>
        <v>-1.5325680012980984</v>
      </c>
      <c r="Q510" s="251">
        <f t="shared" si="204"/>
        <v>-0.81151199393635309</v>
      </c>
      <c r="R510" s="148">
        <f t="shared" si="205"/>
        <v>-3.3306690738754696E-16</v>
      </c>
      <c r="T510" s="253">
        <f t="shared" si="206"/>
        <v>3.9674273536149625</v>
      </c>
      <c r="W510" s="3">
        <v>502</v>
      </c>
      <c r="X510" s="248">
        <f t="shared" si="203"/>
        <v>-0.86602540378445381</v>
      </c>
      <c r="Y510" s="1">
        <f t="shared" si="220"/>
        <v>0.13397459621554619</v>
      </c>
      <c r="Z510" s="247">
        <f t="shared" si="221"/>
        <v>1.4145294569855131</v>
      </c>
      <c r="AA510" s="1">
        <f t="shared" si="222"/>
        <v>0.47150887733736391</v>
      </c>
      <c r="AB510" s="1">
        <f t="shared" si="223"/>
        <v>2.1608617120302434</v>
      </c>
      <c r="AC510" s="1">
        <f t="shared" si="224"/>
        <v>0.86434665172697767</v>
      </c>
      <c r="AD510" s="1">
        <f t="shared" si="225"/>
        <v>3.5753911690157567</v>
      </c>
      <c r="AE510" s="3">
        <v>501.5</v>
      </c>
      <c r="AF510" s="247">
        <f t="shared" si="226"/>
        <v>1.6037213687941496</v>
      </c>
      <c r="AG510" s="247">
        <f t="shared" si="227"/>
        <v>0.53457272199444505</v>
      </c>
      <c r="AH510" s="1">
        <f t="shared" si="228"/>
        <v>2.3637109428572005</v>
      </c>
      <c r="AI510" s="1">
        <f t="shared" si="229"/>
        <v>0.94548652870038175</v>
      </c>
      <c r="AJ510" s="1">
        <f t="shared" si="230"/>
        <v>3.9674323116513501</v>
      </c>
      <c r="AK510" s="247">
        <f t="shared" si="231"/>
        <v>-1.5325679906738165</v>
      </c>
    </row>
    <row r="511" spans="1:37" hidden="1" x14ac:dyDescent="0.3">
      <c r="A511" s="3">
        <v>503</v>
      </c>
      <c r="B511" s="248">
        <f t="shared" si="207"/>
        <v>-0.50000000000001144</v>
      </c>
      <c r="C511" s="249">
        <f t="shared" si="208"/>
        <v>0.49999999999998856</v>
      </c>
      <c r="D511" s="247">
        <f t="shared" si="209"/>
        <v>1.4387538052613769</v>
      </c>
      <c r="E511" s="1">
        <f t="shared" si="210"/>
        <v>0.47958460175379231</v>
      </c>
      <c r="F511" s="1">
        <f t="shared" si="211"/>
        <v>1.8408225004247953</v>
      </c>
      <c r="G511" s="1">
        <f t="shared" si="212"/>
        <v>0.73632900016991809</v>
      </c>
      <c r="H511" s="1">
        <f t="shared" si="213"/>
        <v>3.279576305686172</v>
      </c>
      <c r="I511" s="3">
        <v>502.5</v>
      </c>
      <c r="J511" s="247">
        <f t="shared" si="214"/>
        <v>1.4273107331164818</v>
      </c>
      <c r="K511" s="247">
        <f t="shared" si="215"/>
        <v>0.47577024437216059</v>
      </c>
      <c r="L511" s="1">
        <f t="shared" si="216"/>
        <v>1.9895362997726069</v>
      </c>
      <c r="M511" s="1">
        <f t="shared" si="217"/>
        <v>0.79581451990904273</v>
      </c>
      <c r="N511" s="1">
        <f t="shared" si="218"/>
        <v>3.4168470328890885</v>
      </c>
      <c r="O511" s="247">
        <f t="shared" si="219"/>
        <v>-2.0831529671109124</v>
      </c>
      <c r="Q511" s="251">
        <f t="shared" si="204"/>
        <v>-0.2958145199090545</v>
      </c>
      <c r="R511" s="148">
        <f t="shared" si="205"/>
        <v>0</v>
      </c>
      <c r="T511" s="253">
        <f t="shared" si="206"/>
        <v>3.4168559312932465</v>
      </c>
      <c r="W511" s="3">
        <v>503</v>
      </c>
      <c r="X511" s="248">
        <f t="shared" si="203"/>
        <v>-0.50000000000001144</v>
      </c>
      <c r="Y511" s="1">
        <f t="shared" si="220"/>
        <v>0.49999999999998856</v>
      </c>
      <c r="Z511" s="247">
        <f t="shared" si="221"/>
        <v>1.4387584882073496</v>
      </c>
      <c r="AA511" s="1">
        <f t="shared" si="222"/>
        <v>0.47958520494861495</v>
      </c>
      <c r="AB511" s="1">
        <f t="shared" si="223"/>
        <v>1.8408182113394003</v>
      </c>
      <c r="AC511" s="1">
        <f t="shared" si="224"/>
        <v>0.73632896013244986</v>
      </c>
      <c r="AD511" s="1">
        <f t="shared" si="225"/>
        <v>3.2795766995467499</v>
      </c>
      <c r="AE511" s="3">
        <v>502.5</v>
      </c>
      <c r="AF511" s="247">
        <f t="shared" si="226"/>
        <v>1.4273157568435479</v>
      </c>
      <c r="AG511" s="247">
        <f t="shared" si="227"/>
        <v>0.47577096877815223</v>
      </c>
      <c r="AH511" s="1">
        <f t="shared" si="228"/>
        <v>1.9895316462663866</v>
      </c>
      <c r="AI511" s="1">
        <f t="shared" si="229"/>
        <v>0.79581446946899526</v>
      </c>
      <c r="AJ511" s="1">
        <f t="shared" si="230"/>
        <v>3.4168474031099345</v>
      </c>
      <c r="AK511" s="247">
        <f t="shared" si="231"/>
        <v>-2.0831528992152322</v>
      </c>
    </row>
    <row r="512" spans="1:37" hidden="1" x14ac:dyDescent="0.3">
      <c r="A512" s="3">
        <v>504</v>
      </c>
      <c r="B512" s="248">
        <f t="shared" si="207"/>
        <v>-5.2923811166838419E-14</v>
      </c>
      <c r="C512" s="249">
        <f t="shared" si="208"/>
        <v>0.99999999999994704</v>
      </c>
      <c r="D512" s="247">
        <f t="shared" si="209"/>
        <v>1.8813182179555477</v>
      </c>
      <c r="E512" s="1">
        <f t="shared" si="210"/>
        <v>0.62710607265184926</v>
      </c>
      <c r="F512" s="1">
        <f t="shared" si="211"/>
        <v>1.6974043035678521</v>
      </c>
      <c r="G512" s="1">
        <f t="shared" si="212"/>
        <v>0.67896172142714084</v>
      </c>
      <c r="H512" s="1">
        <f t="shared" si="213"/>
        <v>3.5787225215233995</v>
      </c>
      <c r="I512" s="3">
        <v>503.5</v>
      </c>
      <c r="J512" s="247">
        <f t="shared" si="214"/>
        <v>1.672306761917328</v>
      </c>
      <c r="K512" s="247">
        <f t="shared" si="215"/>
        <v>0.55743558730577603</v>
      </c>
      <c r="L512" s="1">
        <f t="shared" si="216"/>
        <v>1.7521344604067988</v>
      </c>
      <c r="M512" s="1">
        <f t="shared" si="217"/>
        <v>0.70085378416271948</v>
      </c>
      <c r="N512" s="1">
        <f t="shared" si="218"/>
        <v>3.424441222324127</v>
      </c>
      <c r="O512" s="247">
        <f t="shared" si="219"/>
        <v>-2.0755587776758739</v>
      </c>
      <c r="Q512" s="251">
        <f t="shared" si="204"/>
        <v>0.29914621583722756</v>
      </c>
      <c r="R512" s="148">
        <f t="shared" si="205"/>
        <v>0</v>
      </c>
      <c r="T512" s="253">
        <f t="shared" si="206"/>
        <v>3.4244645369205551</v>
      </c>
      <c r="W512" s="3">
        <v>504</v>
      </c>
      <c r="X512" s="248">
        <f t="shared" si="203"/>
        <v>-5.2923811166838419E-14</v>
      </c>
      <c r="Y512" s="1">
        <f t="shared" si="220"/>
        <v>0.99999999999994704</v>
      </c>
      <c r="Z512" s="247">
        <f t="shared" si="221"/>
        <v>1.8813225270805978</v>
      </c>
      <c r="AA512" s="1">
        <f t="shared" si="222"/>
        <v>0.62710625662308128</v>
      </c>
      <c r="AB512" s="1">
        <f t="shared" si="223"/>
        <v>1.6974004142165871</v>
      </c>
      <c r="AC512" s="1">
        <f t="shared" si="224"/>
        <v>0.6789617107379049</v>
      </c>
      <c r="AD512" s="1">
        <f t="shared" si="225"/>
        <v>3.578722941297185</v>
      </c>
      <c r="AE512" s="3">
        <v>503.5</v>
      </c>
      <c r="AF512" s="247">
        <f t="shared" si="226"/>
        <v>1.6723112231725159</v>
      </c>
      <c r="AG512" s="247">
        <f t="shared" si="227"/>
        <v>0.5574359611266988</v>
      </c>
      <c r="AH512" s="1">
        <f t="shared" si="228"/>
        <v>1.7521304084512614</v>
      </c>
      <c r="AI512" s="1">
        <f t="shared" si="229"/>
        <v>0.70085375824951146</v>
      </c>
      <c r="AJ512" s="1">
        <f t="shared" si="230"/>
        <v>3.4244416316237771</v>
      </c>
      <c r="AK512" s="247">
        <f t="shared" si="231"/>
        <v>-2.0755586707013896</v>
      </c>
    </row>
    <row r="513" spans="1:37" hidden="1" x14ac:dyDescent="0.3">
      <c r="A513" s="3">
        <v>505</v>
      </c>
      <c r="B513" s="248">
        <f t="shared" si="207"/>
        <v>0.49999999999996902</v>
      </c>
      <c r="C513" s="249">
        <f t="shared" si="208"/>
        <v>1.4999999999999689</v>
      </c>
      <c r="D513" s="247">
        <f t="shared" si="209"/>
        <v>2.6236325107359564</v>
      </c>
      <c r="E513" s="1">
        <f t="shared" si="210"/>
        <v>0.87454417024531883</v>
      </c>
      <c r="F513" s="1">
        <f t="shared" si="211"/>
        <v>1.769040975418593</v>
      </c>
      <c r="G513" s="1">
        <f t="shared" si="212"/>
        <v>0.70761639016743716</v>
      </c>
      <c r="H513" s="1">
        <f t="shared" si="213"/>
        <v>4.3926734861545498</v>
      </c>
      <c r="I513" s="3">
        <v>504.5</v>
      </c>
      <c r="J513" s="247">
        <f t="shared" si="214"/>
        <v>2.273057121658681</v>
      </c>
      <c r="K513" s="247">
        <f t="shared" si="215"/>
        <v>0.7576857072195603</v>
      </c>
      <c r="L513" s="1">
        <f t="shared" si="216"/>
        <v>1.7151225884220487</v>
      </c>
      <c r="M513" s="1">
        <f t="shared" si="217"/>
        <v>0.68604903536881945</v>
      </c>
      <c r="N513" s="1">
        <f t="shared" si="218"/>
        <v>3.9881797100807299</v>
      </c>
      <c r="O513" s="247">
        <f t="shared" si="219"/>
        <v>-1.511820289919271</v>
      </c>
      <c r="Q513" s="251">
        <f t="shared" si="204"/>
        <v>0.81395096463115024</v>
      </c>
      <c r="R513" s="148">
        <f t="shared" si="205"/>
        <v>0</v>
      </c>
      <c r="T513" s="253">
        <f t="shared" si="206"/>
        <v>3.9882144507635227</v>
      </c>
      <c r="W513" s="3">
        <v>505</v>
      </c>
      <c r="X513" s="248">
        <f t="shared" si="203"/>
        <v>0.49999999999996902</v>
      </c>
      <c r="Y513" s="1">
        <f t="shared" si="220"/>
        <v>1.4999999999999689</v>
      </c>
      <c r="Z513" s="247">
        <f t="shared" si="221"/>
        <v>2.6236368967901669</v>
      </c>
      <c r="AA513" s="1">
        <f t="shared" si="222"/>
        <v>0.87454388569801722</v>
      </c>
      <c r="AB513" s="1">
        <f t="shared" si="223"/>
        <v>1.7690370035811118</v>
      </c>
      <c r="AC513" s="1">
        <f t="shared" si="224"/>
        <v>0.70761641169060552</v>
      </c>
      <c r="AD513" s="1">
        <f t="shared" si="225"/>
        <v>4.3926739003712783</v>
      </c>
      <c r="AE513" s="3">
        <v>504.5</v>
      </c>
      <c r="AF513" s="247">
        <f t="shared" si="226"/>
        <v>2.2730614304289265</v>
      </c>
      <c r="AG513" s="247">
        <f t="shared" si="227"/>
        <v>0.75768563029039993</v>
      </c>
      <c r="AH513" s="1">
        <f t="shared" si="228"/>
        <v>1.7151186993665322</v>
      </c>
      <c r="AI513" s="1">
        <f t="shared" si="229"/>
        <v>0.68604904092587415</v>
      </c>
      <c r="AJ513" s="1">
        <f t="shared" si="230"/>
        <v>3.9881801297954587</v>
      </c>
      <c r="AK513" s="247">
        <f t="shared" si="231"/>
        <v>-1.511820172529708</v>
      </c>
    </row>
    <row r="514" spans="1:37" hidden="1" x14ac:dyDescent="0.3">
      <c r="A514" s="3">
        <v>506</v>
      </c>
      <c r="B514" s="248">
        <f t="shared" si="207"/>
        <v>0.86602540378442938</v>
      </c>
      <c r="C514" s="249">
        <f t="shared" si="208"/>
        <v>1.8660254037844295</v>
      </c>
      <c r="D514" s="247">
        <f t="shared" si="209"/>
        <v>3.466794168322</v>
      </c>
      <c r="E514" s="1">
        <f t="shared" si="210"/>
        <v>1.1555980561073333</v>
      </c>
      <c r="F514" s="1">
        <f t="shared" si="211"/>
        <v>2.0365375276061632</v>
      </c>
      <c r="G514" s="1">
        <f t="shared" si="212"/>
        <v>0.81461501104246525</v>
      </c>
      <c r="H514" s="1">
        <f t="shared" si="213"/>
        <v>5.5033316959281633</v>
      </c>
      <c r="I514" s="3">
        <v>505.5</v>
      </c>
      <c r="J514" s="247">
        <f t="shared" si="214"/>
        <v>3.0685912385951584</v>
      </c>
      <c r="K514" s="247">
        <f t="shared" si="215"/>
        <v>1.022863746198386</v>
      </c>
      <c r="L514" s="1">
        <f t="shared" si="216"/>
        <v>1.8884179850270395</v>
      </c>
      <c r="M514" s="1">
        <f t="shared" si="217"/>
        <v>0.75536719401081576</v>
      </c>
      <c r="N514" s="1">
        <f t="shared" si="218"/>
        <v>4.9570092236221974</v>
      </c>
      <c r="O514" s="247">
        <f t="shared" si="219"/>
        <v>-0.54299077637780346</v>
      </c>
      <c r="Q514" s="251">
        <f t="shared" si="204"/>
        <v>1.1106582097736135</v>
      </c>
      <c r="R514" s="148">
        <f t="shared" si="205"/>
        <v>0</v>
      </c>
      <c r="T514" s="253">
        <f t="shared" si="206"/>
        <v>4.9570493386746843</v>
      </c>
      <c r="W514" s="3">
        <v>506</v>
      </c>
      <c r="X514" s="248">
        <f t="shared" si="203"/>
        <v>0.86602540378442938</v>
      </c>
      <c r="Y514" s="1">
        <f t="shared" si="220"/>
        <v>1.8660254037844295</v>
      </c>
      <c r="Z514" s="247">
        <f t="shared" si="221"/>
        <v>3.4667990614423481</v>
      </c>
      <c r="AA514" s="1">
        <f t="shared" si="222"/>
        <v>1.1555973792857177</v>
      </c>
      <c r="AB514" s="1">
        <f t="shared" si="223"/>
        <v>2.036533013164235</v>
      </c>
      <c r="AC514" s="1">
        <f t="shared" si="224"/>
        <v>0.81461505901092235</v>
      </c>
      <c r="AD514" s="1">
        <f t="shared" si="225"/>
        <v>5.5033320746065826</v>
      </c>
      <c r="AE514" s="3">
        <v>505.5</v>
      </c>
      <c r="AF514" s="247">
        <f t="shared" si="226"/>
        <v>3.0685958457256133</v>
      </c>
      <c r="AG514" s="247">
        <f t="shared" si="227"/>
        <v>1.0228632391322485</v>
      </c>
      <c r="AH514" s="1">
        <f t="shared" si="228"/>
        <v>1.8884137765719511</v>
      </c>
      <c r="AI514" s="1">
        <f t="shared" si="229"/>
        <v>0.75536722954912439</v>
      </c>
      <c r="AJ514" s="1">
        <f t="shared" si="230"/>
        <v>4.9570096222975639</v>
      </c>
      <c r="AK514" s="247">
        <f t="shared" si="231"/>
        <v>-0.54299068002760276</v>
      </c>
    </row>
    <row r="515" spans="1:37" hidden="1" x14ac:dyDescent="0.3">
      <c r="A515" s="3">
        <v>507</v>
      </c>
      <c r="B515" s="248">
        <f t="shared" si="207"/>
        <v>1</v>
      </c>
      <c r="C515" s="249">
        <f t="shared" si="208"/>
        <v>2</v>
      </c>
      <c r="D515" s="247">
        <f t="shared" si="209"/>
        <v>4.1848787054745973</v>
      </c>
      <c r="E515" s="1">
        <f t="shared" si="210"/>
        <v>1.3949595684915324</v>
      </c>
      <c r="F515" s="1">
        <f t="shared" si="211"/>
        <v>2.428218474993793</v>
      </c>
      <c r="G515" s="1">
        <f t="shared" si="212"/>
        <v>0.97128738999751718</v>
      </c>
      <c r="H515" s="1">
        <f t="shared" si="213"/>
        <v>6.6130971804683902</v>
      </c>
      <c r="I515" s="3">
        <v>506.5</v>
      </c>
      <c r="J515" s="247">
        <f t="shared" si="214"/>
        <v>3.8457463885422096</v>
      </c>
      <c r="K515" s="247">
        <f t="shared" si="215"/>
        <v>1.2819154628474032</v>
      </c>
      <c r="L515" s="1">
        <f t="shared" si="216"/>
        <v>2.225586288649434</v>
      </c>
      <c r="M515" s="1">
        <f t="shared" si="217"/>
        <v>0.89023451545977361</v>
      </c>
      <c r="N515" s="1">
        <f t="shared" si="218"/>
        <v>6.0713326771916432</v>
      </c>
      <c r="O515" s="247">
        <f t="shared" si="219"/>
        <v>0.57133267719164227</v>
      </c>
      <c r="Q515" s="251">
        <f t="shared" si="204"/>
        <v>1.1097654845402269</v>
      </c>
      <c r="R515" s="148">
        <f t="shared" si="205"/>
        <v>0</v>
      </c>
      <c r="T515" s="253">
        <f t="shared" si="206"/>
        <v>6.0713706748393346</v>
      </c>
      <c r="W515" s="3">
        <v>507</v>
      </c>
      <c r="X515" s="248">
        <f t="shared" si="203"/>
        <v>1</v>
      </c>
      <c r="Y515" s="1">
        <f t="shared" si="220"/>
        <v>2</v>
      </c>
      <c r="Z515" s="247">
        <f t="shared" si="221"/>
        <v>4.1848843999300964</v>
      </c>
      <c r="AA515" s="1">
        <f t="shared" si="222"/>
        <v>1.3949586807494079</v>
      </c>
      <c r="AB515" s="1">
        <f t="shared" si="223"/>
        <v>2.4282131032196101</v>
      </c>
      <c r="AC515" s="1">
        <f t="shared" si="224"/>
        <v>0.97128745155815366</v>
      </c>
      <c r="AD515" s="1">
        <f t="shared" si="225"/>
        <v>6.6130975031497066</v>
      </c>
      <c r="AE515" s="3">
        <v>506.5</v>
      </c>
      <c r="AF515" s="247">
        <f t="shared" si="226"/>
        <v>3.8457516649326506</v>
      </c>
      <c r="AG515" s="247">
        <f t="shared" si="227"/>
        <v>1.281914661512251</v>
      </c>
      <c r="AH515" s="1">
        <f t="shared" si="228"/>
        <v>2.2255813640780397</v>
      </c>
      <c r="AI515" s="1">
        <f t="shared" si="229"/>
        <v>0.89023457145687512</v>
      </c>
      <c r="AJ515" s="1">
        <f t="shared" si="230"/>
        <v>6.0713330290106899</v>
      </c>
      <c r="AK515" s="247">
        <f t="shared" si="231"/>
        <v>0.57133272668552326</v>
      </c>
    </row>
    <row r="516" spans="1:37" hidden="1" x14ac:dyDescent="0.3">
      <c r="A516" s="3">
        <v>508</v>
      </c>
      <c r="B516" s="248">
        <f t="shared" si="207"/>
        <v>0.86602540378445925</v>
      </c>
      <c r="C516" s="249">
        <f t="shared" si="208"/>
        <v>1.8660254037844592</v>
      </c>
      <c r="D516" s="247">
        <f t="shared" si="209"/>
        <v>4.5854759503664448</v>
      </c>
      <c r="E516" s="1">
        <f t="shared" si="210"/>
        <v>1.5284919834554815</v>
      </c>
      <c r="F516" s="1">
        <f t="shared" si="211"/>
        <v>2.8391332240383091</v>
      </c>
      <c r="G516" s="1">
        <f t="shared" si="212"/>
        <v>1.1356532896153237</v>
      </c>
      <c r="H516" s="1">
        <f t="shared" si="213"/>
        <v>7.424609174404754</v>
      </c>
      <c r="I516" s="3">
        <v>507.5</v>
      </c>
      <c r="J516" s="247">
        <f t="shared" si="214"/>
        <v>4.3962844766778346</v>
      </c>
      <c r="K516" s="247">
        <f t="shared" si="215"/>
        <v>1.4654281588926115</v>
      </c>
      <c r="L516" s="1">
        <f t="shared" si="216"/>
        <v>2.6362835246202385</v>
      </c>
      <c r="M516" s="1">
        <f t="shared" si="217"/>
        <v>1.0545134098480955</v>
      </c>
      <c r="N516" s="1">
        <f t="shared" si="218"/>
        <v>7.0325680012980731</v>
      </c>
      <c r="O516" s="247">
        <f t="shared" si="219"/>
        <v>1.5325680012980722</v>
      </c>
      <c r="Q516" s="251">
        <f t="shared" si="204"/>
        <v>0.81151199393636375</v>
      </c>
      <c r="R516" s="148">
        <f t="shared" si="205"/>
        <v>0</v>
      </c>
      <c r="T516" s="253">
        <f t="shared" si="206"/>
        <v>7.0325969571231939</v>
      </c>
      <c r="W516" s="3">
        <v>508</v>
      </c>
      <c r="X516" s="248">
        <f t="shared" si="203"/>
        <v>0.86602540378445925</v>
      </c>
      <c r="Y516" s="1">
        <f t="shared" si="220"/>
        <v>1.8660254037844592</v>
      </c>
      <c r="Z516" s="247">
        <f t="shared" si="221"/>
        <v>4.5854825257090042</v>
      </c>
      <c r="AA516" s="1">
        <f t="shared" si="222"/>
        <v>1.5284911226626337</v>
      </c>
      <c r="AB516" s="1">
        <f t="shared" si="223"/>
        <v>2.8391269099255494</v>
      </c>
      <c r="AC516" s="1">
        <f t="shared" si="224"/>
        <v>1.1356533482730167</v>
      </c>
      <c r="AD516" s="1">
        <f t="shared" si="225"/>
        <v>7.4246094356345536</v>
      </c>
      <c r="AE516" s="3">
        <v>507.5</v>
      </c>
      <c r="AF516" s="247">
        <f t="shared" si="226"/>
        <v>4.3962906139003639</v>
      </c>
      <c r="AG516" s="247">
        <f t="shared" si="227"/>
        <v>1.4654272780055513</v>
      </c>
      <c r="AH516" s="1">
        <f t="shared" si="228"/>
        <v>2.6362776790985905</v>
      </c>
      <c r="AI516" s="1">
        <f t="shared" si="229"/>
        <v>1.0545134712996118</v>
      </c>
      <c r="AJ516" s="1">
        <f t="shared" si="230"/>
        <v>7.0325682929989544</v>
      </c>
      <c r="AK516" s="247">
        <f t="shared" si="231"/>
        <v>1.5325679906737877</v>
      </c>
    </row>
    <row r="517" spans="1:37" hidden="1" x14ac:dyDescent="0.3">
      <c r="A517" s="3">
        <v>509</v>
      </c>
      <c r="B517" s="248">
        <f t="shared" si="207"/>
        <v>0.50000000000002076</v>
      </c>
      <c r="C517" s="249">
        <f t="shared" si="208"/>
        <v>1.5000000000000209</v>
      </c>
      <c r="D517" s="247">
        <f t="shared" si="209"/>
        <v>4.5612461947386267</v>
      </c>
      <c r="E517" s="1">
        <f t="shared" si="210"/>
        <v>1.520415398246209</v>
      </c>
      <c r="F517" s="1">
        <f t="shared" si="211"/>
        <v>3.159177499575196</v>
      </c>
      <c r="G517" s="1">
        <f t="shared" si="212"/>
        <v>1.2636709998300784</v>
      </c>
      <c r="H517" s="1">
        <f t="shared" si="213"/>
        <v>7.7204236943138227</v>
      </c>
      <c r="I517" s="3">
        <v>508.5</v>
      </c>
      <c r="J517" s="247">
        <f t="shared" si="214"/>
        <v>4.5726892668835175</v>
      </c>
      <c r="K517" s="247">
        <f t="shared" si="215"/>
        <v>1.5242297556278392</v>
      </c>
      <c r="L517" s="1">
        <f t="shared" si="216"/>
        <v>3.010463700227382</v>
      </c>
      <c r="M517" s="1">
        <f t="shared" si="217"/>
        <v>1.2041854800909528</v>
      </c>
      <c r="N517" s="1">
        <f t="shared" si="218"/>
        <v>7.5831529671108999</v>
      </c>
      <c r="O517" s="247">
        <f t="shared" si="219"/>
        <v>2.083152967110899</v>
      </c>
      <c r="Q517" s="251">
        <f t="shared" si="204"/>
        <v>0.29581451990906871</v>
      </c>
      <c r="R517" s="148">
        <f t="shared" si="205"/>
        <v>0</v>
      </c>
      <c r="T517" s="253">
        <f t="shared" si="206"/>
        <v>7.5831683794449205</v>
      </c>
      <c r="W517" s="3">
        <v>509</v>
      </c>
      <c r="X517" s="248">
        <f t="shared" si="203"/>
        <v>0.50000000000002076</v>
      </c>
      <c r="Y517" s="1">
        <f t="shared" si="220"/>
        <v>1.5000000000000209</v>
      </c>
      <c r="Z517" s="247">
        <f t="shared" si="221"/>
        <v>4.5612534944871781</v>
      </c>
      <c r="AA517" s="1">
        <f t="shared" si="222"/>
        <v>1.520414795051386</v>
      </c>
      <c r="AB517" s="1">
        <f t="shared" si="223"/>
        <v>3.1591704106163969</v>
      </c>
      <c r="AC517" s="1">
        <f t="shared" si="224"/>
        <v>1.2636710398675461</v>
      </c>
      <c r="AD517" s="1">
        <f t="shared" si="225"/>
        <v>7.7204239051035746</v>
      </c>
      <c r="AE517" s="3">
        <v>508.5</v>
      </c>
      <c r="AF517" s="247">
        <f t="shared" si="226"/>
        <v>4.5726962258509749</v>
      </c>
      <c r="AG517" s="247">
        <f t="shared" si="227"/>
        <v>1.5242290312218472</v>
      </c>
      <c r="AH517" s="1">
        <f t="shared" si="228"/>
        <v>3.0104569756894084</v>
      </c>
      <c r="AI517" s="1">
        <f t="shared" si="229"/>
        <v>1.2041855305309999</v>
      </c>
      <c r="AJ517" s="1">
        <f t="shared" si="230"/>
        <v>7.5831532015403837</v>
      </c>
      <c r="AK517" s="247">
        <f t="shared" si="231"/>
        <v>2.0831528992152171</v>
      </c>
    </row>
    <row r="518" spans="1:37" hidden="1" x14ac:dyDescent="0.3">
      <c r="A518" s="3">
        <v>510</v>
      </c>
      <c r="B518" s="248">
        <f t="shared" si="207"/>
        <v>6.8610481879227692E-15</v>
      </c>
      <c r="C518" s="249">
        <f t="shared" si="208"/>
        <v>1.0000000000000069</v>
      </c>
      <c r="D518" s="247">
        <f t="shared" si="209"/>
        <v>4.1186817820444155</v>
      </c>
      <c r="E518" s="1">
        <f t="shared" si="210"/>
        <v>1.3728939273481384</v>
      </c>
      <c r="F518" s="1">
        <f t="shared" si="211"/>
        <v>3.302595696432137</v>
      </c>
      <c r="G518" s="1">
        <f t="shared" si="212"/>
        <v>1.3210382785728547</v>
      </c>
      <c r="H518" s="1">
        <f t="shared" si="213"/>
        <v>7.4212774784765525</v>
      </c>
      <c r="I518" s="3">
        <v>509.5</v>
      </c>
      <c r="J518" s="247">
        <f t="shared" si="214"/>
        <v>4.327693238082654</v>
      </c>
      <c r="K518" s="247">
        <f t="shared" si="215"/>
        <v>1.4425644126942181</v>
      </c>
      <c r="L518" s="1">
        <f t="shared" si="216"/>
        <v>3.2478655395931928</v>
      </c>
      <c r="M518" s="1">
        <f t="shared" si="217"/>
        <v>1.2991462158372771</v>
      </c>
      <c r="N518" s="1">
        <f t="shared" si="218"/>
        <v>7.5755587776758464</v>
      </c>
      <c r="O518" s="247">
        <f t="shared" si="219"/>
        <v>2.0755587776758455</v>
      </c>
      <c r="Q518" s="251">
        <f t="shared" si="204"/>
        <v>-0.29914621583727019</v>
      </c>
      <c r="R518" s="148">
        <f t="shared" si="205"/>
        <v>0</v>
      </c>
      <c r="T518" s="253">
        <f t="shared" si="206"/>
        <v>7.5755597738176235</v>
      </c>
      <c r="W518" s="3">
        <v>510</v>
      </c>
      <c r="X518" s="248">
        <f t="shared" si="203"/>
        <v>6.8610481879227692E-15</v>
      </c>
      <c r="Y518" s="1">
        <f t="shared" si="220"/>
        <v>1.0000000000000069</v>
      </c>
      <c r="Z518" s="247">
        <f t="shared" si="221"/>
        <v>4.1186894556138895</v>
      </c>
      <c r="AA518" s="1">
        <f t="shared" si="222"/>
        <v>1.3728937433769062</v>
      </c>
      <c r="AB518" s="1">
        <f t="shared" si="223"/>
        <v>3.3025882077392077</v>
      </c>
      <c r="AC518" s="1">
        <f t="shared" si="224"/>
        <v>1.3210382892620902</v>
      </c>
      <c r="AD518" s="1">
        <f t="shared" si="225"/>
        <v>7.4212776633530968</v>
      </c>
      <c r="AE518" s="3">
        <v>509.5</v>
      </c>
      <c r="AF518" s="247">
        <f t="shared" si="226"/>
        <v>4.3277007595219903</v>
      </c>
      <c r="AG518" s="247">
        <f t="shared" si="227"/>
        <v>1.442564038873295</v>
      </c>
      <c r="AH518" s="1">
        <f t="shared" si="228"/>
        <v>3.2478582135045357</v>
      </c>
      <c r="AI518" s="1">
        <f t="shared" si="229"/>
        <v>1.2991462417504847</v>
      </c>
      <c r="AJ518" s="1">
        <f t="shared" si="230"/>
        <v>7.575558973026526</v>
      </c>
      <c r="AK518" s="247">
        <f t="shared" si="231"/>
        <v>2.0755586707013594</v>
      </c>
    </row>
    <row r="519" spans="1:37" hidden="1" x14ac:dyDescent="0.3">
      <c r="A519" s="3">
        <v>511</v>
      </c>
      <c r="B519" s="248">
        <f t="shared" si="207"/>
        <v>-0.4999999999999597</v>
      </c>
      <c r="C519" s="249">
        <f t="shared" si="208"/>
        <v>0.5000000000000403</v>
      </c>
      <c r="D519" s="247">
        <f t="shared" si="209"/>
        <v>3.376367489264025</v>
      </c>
      <c r="E519" s="1">
        <f t="shared" si="210"/>
        <v>1.1254558297546751</v>
      </c>
      <c r="F519" s="1">
        <f t="shared" si="211"/>
        <v>3.2309590245813924</v>
      </c>
      <c r="G519" s="1">
        <f t="shared" si="212"/>
        <v>1.292383609832557</v>
      </c>
      <c r="H519" s="1">
        <f t="shared" si="213"/>
        <v>6.6073265138454174</v>
      </c>
      <c r="I519" s="3">
        <v>510.5</v>
      </c>
      <c r="J519" s="247">
        <f t="shared" si="214"/>
        <v>3.7269428783412915</v>
      </c>
      <c r="K519" s="247">
        <f t="shared" si="215"/>
        <v>1.2423142927804305</v>
      </c>
      <c r="L519" s="1">
        <f t="shared" si="216"/>
        <v>3.2848774115779373</v>
      </c>
      <c r="M519" s="1">
        <f t="shared" si="217"/>
        <v>1.3139509646311749</v>
      </c>
      <c r="N519" s="1">
        <f t="shared" si="218"/>
        <v>7.0118202899192283</v>
      </c>
      <c r="O519" s="247">
        <f t="shared" si="219"/>
        <v>1.5118202899192275</v>
      </c>
      <c r="Q519" s="251">
        <f t="shared" si="204"/>
        <v>-0.81395096463113514</v>
      </c>
      <c r="R519" s="148">
        <f t="shared" si="205"/>
        <v>0</v>
      </c>
      <c r="T519" s="253">
        <f t="shared" si="206"/>
        <v>7.011809859974667</v>
      </c>
      <c r="W519" s="3">
        <v>511</v>
      </c>
      <c r="X519" s="248">
        <f t="shared" si="203"/>
        <v>-0.4999999999999597</v>
      </c>
      <c r="Y519" s="1">
        <f t="shared" si="220"/>
        <v>0.5000000000000403</v>
      </c>
      <c r="Z519" s="247">
        <f t="shared" si="221"/>
        <v>3.3763750859043391</v>
      </c>
      <c r="AA519" s="1">
        <f t="shared" si="222"/>
        <v>1.1254561143019766</v>
      </c>
      <c r="AB519" s="1">
        <f t="shared" si="223"/>
        <v>3.2309516183746796</v>
      </c>
      <c r="AC519" s="1">
        <f t="shared" si="224"/>
        <v>1.2923835883093884</v>
      </c>
      <c r="AD519" s="1">
        <f t="shared" si="225"/>
        <v>6.6073267042790187</v>
      </c>
      <c r="AE519" s="3">
        <v>510.5</v>
      </c>
      <c r="AF519" s="247">
        <f t="shared" si="226"/>
        <v>3.7269505522655706</v>
      </c>
      <c r="AG519" s="247">
        <f t="shared" si="227"/>
        <v>1.2423143697095909</v>
      </c>
      <c r="AH519" s="1">
        <f t="shared" si="228"/>
        <v>3.2848699225892597</v>
      </c>
      <c r="AI519" s="1">
        <f t="shared" si="229"/>
        <v>1.3139509590741199</v>
      </c>
      <c r="AJ519" s="1">
        <f t="shared" si="230"/>
        <v>7.0118204748548303</v>
      </c>
      <c r="AK519" s="247">
        <f t="shared" si="231"/>
        <v>1.5118201725296636</v>
      </c>
    </row>
    <row r="520" spans="1:37" hidden="1" x14ac:dyDescent="0.3">
      <c r="A520" s="3">
        <v>512</v>
      </c>
      <c r="B520" s="248">
        <f t="shared" si="207"/>
        <v>-0.86602540378442394</v>
      </c>
      <c r="C520" s="249">
        <f t="shared" si="208"/>
        <v>0.13397459621557606</v>
      </c>
      <c r="D520" s="247">
        <f t="shared" si="209"/>
        <v>2.5332058316779915</v>
      </c>
      <c r="E520" s="1">
        <f t="shared" si="210"/>
        <v>0.84440194389266388</v>
      </c>
      <c r="F520" s="1">
        <f t="shared" si="211"/>
        <v>2.9634624723938234</v>
      </c>
      <c r="G520" s="1">
        <f t="shared" si="212"/>
        <v>1.1853849889575294</v>
      </c>
      <c r="H520" s="1">
        <f t="shared" si="213"/>
        <v>5.4966683040718145</v>
      </c>
      <c r="I520" s="3">
        <v>511.5</v>
      </c>
      <c r="J520" s="247">
        <f t="shared" si="214"/>
        <v>2.9314087614048283</v>
      </c>
      <c r="K520" s="247">
        <f t="shared" si="215"/>
        <v>0.9771362538016094</v>
      </c>
      <c r="L520" s="1">
        <f t="shared" si="216"/>
        <v>3.1115820149729458</v>
      </c>
      <c r="M520" s="1">
        <f t="shared" si="217"/>
        <v>1.2446328059891782</v>
      </c>
      <c r="N520" s="1">
        <f t="shared" si="218"/>
        <v>6.0429907763777742</v>
      </c>
      <c r="O520" s="247">
        <f t="shared" si="219"/>
        <v>0.54299077637777327</v>
      </c>
      <c r="Q520" s="251">
        <f t="shared" si="204"/>
        <v>-1.1106582097736029</v>
      </c>
      <c r="R520" s="148">
        <f t="shared" si="205"/>
        <v>-6.6613381477509392E-16</v>
      </c>
      <c r="T520" s="253">
        <f t="shared" si="206"/>
        <v>6.0429749720635115</v>
      </c>
      <c r="W520" s="3">
        <v>512</v>
      </c>
      <c r="X520" s="248">
        <f t="shared" ref="X520:X583" si="232">SIN(2*PI()/12*W520)</f>
        <v>-0.86602540378442394</v>
      </c>
      <c r="Y520" s="1">
        <f t="shared" si="220"/>
        <v>0.13397459621557606</v>
      </c>
      <c r="Z520" s="247">
        <f t="shared" si="221"/>
        <v>2.5332129212521681</v>
      </c>
      <c r="AA520" s="1">
        <f t="shared" si="222"/>
        <v>0.84440262071427941</v>
      </c>
      <c r="AB520" s="1">
        <f t="shared" si="223"/>
        <v>2.9634556087915578</v>
      </c>
      <c r="AC520" s="1">
        <f t="shared" si="224"/>
        <v>1.185384940989072</v>
      </c>
      <c r="AD520" s="1">
        <f t="shared" si="225"/>
        <v>5.4966685300437259</v>
      </c>
      <c r="AE520" s="3">
        <v>511.5</v>
      </c>
      <c r="AF520" s="247">
        <f t="shared" si="226"/>
        <v>2.931416136968898</v>
      </c>
      <c r="AG520" s="247">
        <f t="shared" si="227"/>
        <v>0.97713676086774692</v>
      </c>
      <c r="AH520" s="1">
        <f t="shared" si="228"/>
        <v>3.1115748453838408</v>
      </c>
      <c r="AI520" s="1">
        <f t="shared" si="229"/>
        <v>1.2446327704508695</v>
      </c>
      <c r="AJ520" s="1">
        <f t="shared" si="230"/>
        <v>6.0429909823527392</v>
      </c>
      <c r="AK520" s="247">
        <f t="shared" si="231"/>
        <v>0.54299068002757256</v>
      </c>
    </row>
    <row r="521" spans="1:37" hidden="1" x14ac:dyDescent="0.3">
      <c r="A521" s="3">
        <v>513</v>
      </c>
      <c r="B521" s="248">
        <f t="shared" si="207"/>
        <v>-1</v>
      </c>
      <c r="C521" s="249">
        <f t="shared" si="208"/>
        <v>0</v>
      </c>
      <c r="D521" s="247">
        <f t="shared" si="209"/>
        <v>1.8151212945253972</v>
      </c>
      <c r="E521" s="1">
        <f t="shared" si="210"/>
        <v>0.60504043150846576</v>
      </c>
      <c r="F521" s="1">
        <f t="shared" si="211"/>
        <v>2.5717815250061964</v>
      </c>
      <c r="G521" s="1">
        <f t="shared" si="212"/>
        <v>1.0287126100024786</v>
      </c>
      <c r="H521" s="1">
        <f t="shared" si="213"/>
        <v>4.3869028195315938</v>
      </c>
      <c r="I521" s="3">
        <v>512.5</v>
      </c>
      <c r="J521" s="247">
        <f t="shared" si="214"/>
        <v>2.1542536114577833</v>
      </c>
      <c r="K521" s="247">
        <f t="shared" si="215"/>
        <v>0.71808453715259446</v>
      </c>
      <c r="L521" s="1">
        <f t="shared" si="216"/>
        <v>2.774413711350554</v>
      </c>
      <c r="M521" s="1">
        <f t="shared" si="217"/>
        <v>1.1097654845402216</v>
      </c>
      <c r="N521" s="1">
        <f t="shared" si="218"/>
        <v>4.9286673228083373</v>
      </c>
      <c r="O521" s="247">
        <f t="shared" si="219"/>
        <v>-0.57133267719166358</v>
      </c>
      <c r="Q521" s="251">
        <f t="shared" ref="Q521:Q584" si="233">(H521-H520)/(A521-A520)</f>
        <v>-1.1097654845402207</v>
      </c>
      <c r="R521" s="148">
        <f t="shared" ref="R521:R584" si="234">Q521+M521-C521</f>
        <v>8.8817841970012523E-16</v>
      </c>
      <c r="T521" s="253">
        <f t="shared" ref="T521:T584" si="235">T$4*SIN(2*PI()*($A521-T$6)/12)+T$2</f>
        <v>4.9286536358988613</v>
      </c>
      <c r="W521" s="3">
        <v>513</v>
      </c>
      <c r="X521" s="248">
        <f t="shared" si="232"/>
        <v>-1</v>
      </c>
      <c r="Y521" s="1">
        <f t="shared" si="220"/>
        <v>0</v>
      </c>
      <c r="Z521" s="247">
        <f t="shared" si="221"/>
        <v>1.8151275827644215</v>
      </c>
      <c r="AA521" s="1">
        <f t="shared" si="222"/>
        <v>0.6050413192505899</v>
      </c>
      <c r="AB521" s="1">
        <f t="shared" si="223"/>
        <v>2.5717755187361857</v>
      </c>
      <c r="AC521" s="1">
        <f t="shared" si="224"/>
        <v>1.028712548441842</v>
      </c>
      <c r="AD521" s="1">
        <f t="shared" si="225"/>
        <v>4.3869031015006072</v>
      </c>
      <c r="AE521" s="3">
        <v>512.5</v>
      </c>
      <c r="AF521" s="247">
        <f t="shared" si="226"/>
        <v>2.1542603177618669</v>
      </c>
      <c r="AG521" s="247">
        <f t="shared" si="227"/>
        <v>0.71808533848774669</v>
      </c>
      <c r="AH521" s="1">
        <f t="shared" si="228"/>
        <v>2.7744072578777543</v>
      </c>
      <c r="AI521" s="1">
        <f t="shared" si="229"/>
        <v>1.1097654285431198</v>
      </c>
      <c r="AJ521" s="1">
        <f t="shared" si="230"/>
        <v>4.9286675756396212</v>
      </c>
      <c r="AK521" s="247">
        <f t="shared" si="231"/>
        <v>-0.57133272668554547</v>
      </c>
    </row>
    <row r="522" spans="1:37" hidden="1" x14ac:dyDescent="0.3">
      <c r="A522" s="3">
        <v>514</v>
      </c>
      <c r="B522" s="248">
        <f t="shared" ref="B522:B585" si="236">SIN(2*PI()/12*A522)</f>
        <v>-0.86602540378446458</v>
      </c>
      <c r="C522" s="249">
        <f t="shared" ref="C522:C585" si="237">A$2*B522 + B$2</f>
        <v>0.13397459621553542</v>
      </c>
      <c r="D522" s="247">
        <f t="shared" ref="D522:D585" si="238">D521*EXP(-($A522-$A521)/$C$2) +$C522*$C$2*(1-EXP(-($A522-$A521)/$C$2))</f>
        <v>1.4145240496335465</v>
      </c>
      <c r="E522" s="1">
        <f t="shared" ref="E522:E585" si="239">D522/$C$2</f>
        <v>0.47150801654451552</v>
      </c>
      <c r="F522" s="1">
        <f t="shared" ref="F522:F585" si="240">F521*EXP(-($A522-$A521)/$D$2)  + $C522*$D$2*(1- EXP(-($A522-$A521)/$D$2))  +  ($D521  -  $C522*$C$2) * $D$2/($C$2-$D$2) * (EXP(-($A522-$A521)/$C$2) - EXP(-($A522-$A521)/$D$2))</f>
        <v>2.1608667759616815</v>
      </c>
      <c r="G522" s="1">
        <f t="shared" ref="G522:G585" si="241">$F522/$D$2</f>
        <v>0.86434671038467259</v>
      </c>
      <c r="H522" s="1">
        <f t="shared" ref="H522:H585" si="242">$F522+$D522</f>
        <v>3.5753908255952283</v>
      </c>
      <c r="I522" s="3">
        <v>513.5</v>
      </c>
      <c r="J522" s="247">
        <f t="shared" ref="J522:J585" si="243">($D521 - $C522*$C$2)*$C$2/($A522-$A521) * (1-EXP(-($A522-$A521)/$C$2))   +   $C522*$C$2</f>
        <v>1.6037155233221581</v>
      </c>
      <c r="K522" s="247">
        <f t="shared" ref="K522:K585" si="244">J522/$C$2</f>
        <v>0.53457184110738598</v>
      </c>
      <c r="L522" s="1">
        <f t="shared" ref="L522:L585" si="245">($F521 - $C522*$D$2)*$D$2/($A522-$A521)*(1-EXP(-($A522-$A521)/$D$2))   +   $C522*$D$2   +   ($D521-$C522*$C$2)/($A522-$A521)   * $D$2/($C$2-$D$2) * ( ($D$2*EXP(-($A522-$A521)/$D$2) - $C$2*EXP(-($A522-$A521)/$C$2)) + ($C$2-$D$2))</f>
        <v>2.3637164753797513</v>
      </c>
      <c r="M522" s="1">
        <f t="shared" ref="M522:M585" si="246">$L522/$D$2</f>
        <v>0.94548659015190051</v>
      </c>
      <c r="N522" s="1">
        <f t="shared" ref="N522:N585" si="247">$L522+$J522</f>
        <v>3.9674319987019091</v>
      </c>
      <c r="O522" s="247">
        <f t="shared" ref="O522:O585" si="248">$N522-$G$2</f>
        <v>-1.5325680012980918</v>
      </c>
      <c r="Q522" s="251">
        <f t="shared" si="233"/>
        <v>-0.81151199393636553</v>
      </c>
      <c r="R522" s="148">
        <f t="shared" si="234"/>
        <v>-4.4408920985006262E-16</v>
      </c>
      <c r="T522" s="253">
        <f t="shared" si="235"/>
        <v>3.9674273536149087</v>
      </c>
      <c r="W522" s="3">
        <v>514</v>
      </c>
      <c r="X522" s="248">
        <f t="shared" si="232"/>
        <v>-0.86602540378446458</v>
      </c>
      <c r="Y522" s="1">
        <f t="shared" ref="Y522:Y585" si="249">W$2*X522 + X$2</f>
        <v>0.13397459621553542</v>
      </c>
      <c r="Z522" s="247">
        <f t="shared" ref="Z522:Z585" si="250">Z521*EXP(-(W522-W521)/Y$2) +Y522*Y$2*(1-EXP(-(W522-W521)/Y$2))</f>
        <v>1.4145294569855109</v>
      </c>
      <c r="AA522" s="1">
        <f t="shared" ref="AA522:AA585" si="251">Z522/Y$2</f>
        <v>0.47150887733736319</v>
      </c>
      <c r="AB522" s="1">
        <f t="shared" ref="AB522:AB585" si="252">AB521*EXP(-(W522-W521)/Z$2)  + Y522*Z$2*(1- EXP(-(W522-W521)/Z$2))  +  (Z521  -  Y522*Y$2) * Z$2/(Y$2-Z$2) * (EXP(-(W522-W521)/Y$2) - EXP(-(W522-W521)/Z$2))</f>
        <v>2.1608617120302482</v>
      </c>
      <c r="AC522" s="1">
        <f t="shared" ref="AC522:AC585" si="253">AB522/Z$2</f>
        <v>0.86434665172697955</v>
      </c>
      <c r="AD522" s="1">
        <f t="shared" ref="AD522:AD585" si="254">AB522+Z522</f>
        <v>3.5753911690157594</v>
      </c>
      <c r="AE522" s="3">
        <v>513.5</v>
      </c>
      <c r="AF522" s="247">
        <f t="shared" ref="AF522:AF585" si="255">(Z521 - Y522*Y$2)*Y$2/(W522-W521) * (1-EXP(-(W522-W521)/Y$2))   +   Y522*Y$2</f>
        <v>1.6037213687941527</v>
      </c>
      <c r="AG522" s="247">
        <f t="shared" ref="AG522:AG585" si="256">AF522/Y$2</f>
        <v>0.53457272199444605</v>
      </c>
      <c r="AH522" s="1">
        <f t="shared" ref="AH522:AH585" si="257">(AB521 - Y522*Z$2)*Z$2/(W522-W521)*(1-EXP(-(W522-W521)/Z$2))   +   Y522*Z$2   +   (Z521-Y522*Y$2)/(W522-W521)   * Z$2/(Y$2-Z$2) * ( (Z$2*EXP(-(W522-W521)/Z$2) - Y$2*EXP(-(W522-W521)/Y$2)) + (Y$2-Z$2))</f>
        <v>2.3637109428572067</v>
      </c>
      <c r="AI522" s="1">
        <f t="shared" ref="AI522:AI585" si="258">AH522/Z$2</f>
        <v>0.94548652870038419</v>
      </c>
      <c r="AJ522" s="1">
        <f t="shared" ref="AJ522:AJ585" si="259">AH522+AF522</f>
        <v>3.9674323116513595</v>
      </c>
      <c r="AK522" s="247">
        <f t="shared" ref="AK522:AK585" si="260">AJ522-$AJ$2</f>
        <v>-1.5325679906738072</v>
      </c>
    </row>
    <row r="523" spans="1:37" hidden="1" x14ac:dyDescent="0.3">
      <c r="A523" s="3">
        <v>515</v>
      </c>
      <c r="B523" s="248">
        <f t="shared" si="236"/>
        <v>-0.50000000000003009</v>
      </c>
      <c r="C523" s="249">
        <f t="shared" si="237"/>
        <v>0.49999999999996991</v>
      </c>
      <c r="D523" s="247">
        <f t="shared" si="238"/>
        <v>1.4387538052613593</v>
      </c>
      <c r="E523" s="1">
        <f t="shared" si="239"/>
        <v>0.47958460175378642</v>
      </c>
      <c r="F523" s="1">
        <f t="shared" si="240"/>
        <v>1.8408225004247951</v>
      </c>
      <c r="G523" s="1">
        <f t="shared" si="241"/>
        <v>0.73632900016991809</v>
      </c>
      <c r="H523" s="1">
        <f t="shared" si="242"/>
        <v>3.2795763056861542</v>
      </c>
      <c r="I523" s="3">
        <v>514.5</v>
      </c>
      <c r="J523" s="247">
        <f t="shared" si="243"/>
        <v>1.4273107331164714</v>
      </c>
      <c r="K523" s="247">
        <f t="shared" si="244"/>
        <v>0.47577024437215715</v>
      </c>
      <c r="L523" s="1">
        <f t="shared" si="245"/>
        <v>1.9895362997726092</v>
      </c>
      <c r="M523" s="1">
        <f t="shared" si="246"/>
        <v>0.79581451990904362</v>
      </c>
      <c r="N523" s="1">
        <f t="shared" si="247"/>
        <v>3.4168470328890805</v>
      </c>
      <c r="O523" s="247">
        <f t="shared" si="248"/>
        <v>-2.0831529671109204</v>
      </c>
      <c r="Q523" s="251">
        <f t="shared" si="233"/>
        <v>-0.29581451990907404</v>
      </c>
      <c r="R523" s="148">
        <f t="shared" si="234"/>
        <v>0</v>
      </c>
      <c r="T523" s="253">
        <f t="shared" si="235"/>
        <v>3.4168559312932585</v>
      </c>
      <c r="W523" s="3">
        <v>515</v>
      </c>
      <c r="X523" s="248">
        <f t="shared" si="232"/>
        <v>-0.50000000000003009</v>
      </c>
      <c r="Y523" s="1">
        <f t="shared" si="249"/>
        <v>0.49999999999996991</v>
      </c>
      <c r="Z523" s="247">
        <f t="shared" si="250"/>
        <v>1.4387584882073319</v>
      </c>
      <c r="AA523" s="1">
        <f t="shared" si="251"/>
        <v>0.47958520494860907</v>
      </c>
      <c r="AB523" s="1">
        <f t="shared" si="252"/>
        <v>1.8408182113394007</v>
      </c>
      <c r="AC523" s="1">
        <f t="shared" si="253"/>
        <v>0.73632896013245008</v>
      </c>
      <c r="AD523" s="1">
        <f t="shared" si="254"/>
        <v>3.2795766995467326</v>
      </c>
      <c r="AE523" s="3">
        <v>514.5</v>
      </c>
      <c r="AF523" s="247">
        <f t="shared" si="255"/>
        <v>1.4273157568435375</v>
      </c>
      <c r="AG523" s="247">
        <f t="shared" si="256"/>
        <v>0.47577096877814873</v>
      </c>
      <c r="AH523" s="1">
        <f t="shared" si="257"/>
        <v>1.9895316462663895</v>
      </c>
      <c r="AI523" s="1">
        <f t="shared" si="258"/>
        <v>0.79581446946899637</v>
      </c>
      <c r="AJ523" s="1">
        <f t="shared" si="259"/>
        <v>3.416847403109927</v>
      </c>
      <c r="AK523" s="247">
        <f t="shared" si="260"/>
        <v>-2.0831528992152397</v>
      </c>
    </row>
    <row r="524" spans="1:37" hidden="1" x14ac:dyDescent="0.3">
      <c r="A524" s="3">
        <v>516</v>
      </c>
      <c r="B524" s="248">
        <f t="shared" si="236"/>
        <v>-1.7641704069815134E-14</v>
      </c>
      <c r="C524" s="249">
        <f t="shared" si="237"/>
        <v>0.99999999999998235</v>
      </c>
      <c r="D524" s="247">
        <f t="shared" si="238"/>
        <v>1.8813182179555654</v>
      </c>
      <c r="E524" s="1">
        <f t="shared" si="239"/>
        <v>0.62710607265185514</v>
      </c>
      <c r="F524" s="1">
        <f t="shared" si="240"/>
        <v>1.6974043035678519</v>
      </c>
      <c r="G524" s="1">
        <f t="shared" si="241"/>
        <v>0.67896172142714073</v>
      </c>
      <c r="H524" s="1">
        <f t="shared" si="242"/>
        <v>3.5787225215234173</v>
      </c>
      <c r="I524" s="3">
        <v>515.5</v>
      </c>
      <c r="J524" s="247">
        <f t="shared" si="243"/>
        <v>1.6723067619173289</v>
      </c>
      <c r="K524" s="247">
        <f t="shared" si="244"/>
        <v>0.55743558730577625</v>
      </c>
      <c r="L524" s="1">
        <f t="shared" si="245"/>
        <v>1.7521344604067979</v>
      </c>
      <c r="M524" s="1">
        <f t="shared" si="246"/>
        <v>0.70085378416271915</v>
      </c>
      <c r="N524" s="1">
        <f t="shared" si="247"/>
        <v>3.424441222324127</v>
      </c>
      <c r="O524" s="247">
        <f t="shared" si="248"/>
        <v>-2.0755587776758739</v>
      </c>
      <c r="Q524" s="251">
        <f t="shared" si="233"/>
        <v>0.29914621583726309</v>
      </c>
      <c r="R524" s="148">
        <f t="shared" si="234"/>
        <v>0</v>
      </c>
      <c r="T524" s="253">
        <f t="shared" si="235"/>
        <v>3.4244645369205426</v>
      </c>
      <c r="W524" s="3">
        <v>516</v>
      </c>
      <c r="X524" s="248">
        <f t="shared" si="232"/>
        <v>-1.7641704069815134E-14</v>
      </c>
      <c r="Y524" s="1">
        <f t="shared" si="249"/>
        <v>0.99999999999998235</v>
      </c>
      <c r="Z524" s="247">
        <f t="shared" si="250"/>
        <v>1.8813225270806153</v>
      </c>
      <c r="AA524" s="1">
        <f t="shared" si="251"/>
        <v>0.62710625662308717</v>
      </c>
      <c r="AB524" s="1">
        <f t="shared" si="252"/>
        <v>1.6974004142165877</v>
      </c>
      <c r="AC524" s="1">
        <f t="shared" si="253"/>
        <v>0.67896171073790512</v>
      </c>
      <c r="AD524" s="1">
        <f t="shared" si="254"/>
        <v>3.5787229412972028</v>
      </c>
      <c r="AE524" s="3">
        <v>515.5</v>
      </c>
      <c r="AF524" s="247">
        <f t="shared" si="255"/>
        <v>1.6723112231725168</v>
      </c>
      <c r="AG524" s="247">
        <f t="shared" si="256"/>
        <v>0.55743596112669902</v>
      </c>
      <c r="AH524" s="1">
        <f t="shared" si="257"/>
        <v>1.752130408451261</v>
      </c>
      <c r="AI524" s="1">
        <f t="shared" si="258"/>
        <v>0.70085375824951124</v>
      </c>
      <c r="AJ524" s="1">
        <f t="shared" si="259"/>
        <v>3.424441631623778</v>
      </c>
      <c r="AK524" s="247">
        <f t="shared" si="260"/>
        <v>-2.0755586707013887</v>
      </c>
    </row>
    <row r="525" spans="1:37" hidden="1" x14ac:dyDescent="0.3">
      <c r="A525" s="3">
        <v>517</v>
      </c>
      <c r="B525" s="248">
        <f t="shared" si="236"/>
        <v>0.49999999999995037</v>
      </c>
      <c r="C525" s="249">
        <f t="shared" si="237"/>
        <v>1.4999999999999503</v>
      </c>
      <c r="D525" s="247">
        <f t="shared" si="238"/>
        <v>2.6236325107359528</v>
      </c>
      <c r="E525" s="1">
        <f t="shared" si="239"/>
        <v>0.87454417024531761</v>
      </c>
      <c r="F525" s="1">
        <f t="shared" si="240"/>
        <v>1.7690409754185943</v>
      </c>
      <c r="G525" s="1">
        <f t="shared" si="241"/>
        <v>0.70761639016743771</v>
      </c>
      <c r="H525" s="1">
        <f t="shared" si="242"/>
        <v>4.3926734861545471</v>
      </c>
      <c r="I525" s="3">
        <v>516.5</v>
      </c>
      <c r="J525" s="247">
        <f t="shared" si="243"/>
        <v>2.2730571216586881</v>
      </c>
      <c r="K525" s="247">
        <f t="shared" si="244"/>
        <v>0.75768570721956274</v>
      </c>
      <c r="L525" s="1">
        <f t="shared" si="245"/>
        <v>1.7151225884220505</v>
      </c>
      <c r="M525" s="1">
        <f t="shared" si="246"/>
        <v>0.68604903536882023</v>
      </c>
      <c r="N525" s="1">
        <f t="shared" si="247"/>
        <v>3.9881797100807388</v>
      </c>
      <c r="O525" s="247">
        <f t="shared" si="248"/>
        <v>-1.5118202899192621</v>
      </c>
      <c r="Q525" s="251">
        <f t="shared" si="233"/>
        <v>0.81395096463112981</v>
      </c>
      <c r="R525" s="148">
        <f t="shared" si="234"/>
        <v>0</v>
      </c>
      <c r="T525" s="253">
        <f t="shared" si="235"/>
        <v>3.9882144507634898</v>
      </c>
      <c r="W525" s="3">
        <v>517</v>
      </c>
      <c r="X525" s="248">
        <f t="shared" si="232"/>
        <v>0.49999999999995037</v>
      </c>
      <c r="Y525" s="1">
        <f t="shared" si="249"/>
        <v>1.4999999999999503</v>
      </c>
      <c r="Z525" s="247">
        <f t="shared" si="250"/>
        <v>2.6236368967901633</v>
      </c>
      <c r="AA525" s="1">
        <f t="shared" si="251"/>
        <v>0.874543885698016</v>
      </c>
      <c r="AB525" s="1">
        <f t="shared" si="252"/>
        <v>1.7690370035811138</v>
      </c>
      <c r="AC525" s="1">
        <f t="shared" si="253"/>
        <v>0.7076164116906063</v>
      </c>
      <c r="AD525" s="1">
        <f t="shared" si="254"/>
        <v>4.3926739003712774</v>
      </c>
      <c r="AE525" s="3">
        <v>516.5</v>
      </c>
      <c r="AF525" s="247">
        <f t="shared" si="255"/>
        <v>2.2730614304289332</v>
      </c>
      <c r="AG525" s="247">
        <f t="shared" si="256"/>
        <v>0.75768563029040215</v>
      </c>
      <c r="AH525" s="1">
        <f t="shared" si="257"/>
        <v>1.7151186993665339</v>
      </c>
      <c r="AI525" s="1">
        <f t="shared" si="258"/>
        <v>0.68604904092587482</v>
      </c>
      <c r="AJ525" s="1">
        <f t="shared" si="259"/>
        <v>3.9881801297954671</v>
      </c>
      <c r="AK525" s="247">
        <f t="shared" si="260"/>
        <v>-1.5118201725296996</v>
      </c>
    </row>
    <row r="526" spans="1:37" hidden="1" x14ac:dyDescent="0.3">
      <c r="A526" s="3">
        <v>518</v>
      </c>
      <c r="B526" s="248">
        <f t="shared" si="236"/>
        <v>0.8660254037844185</v>
      </c>
      <c r="C526" s="249">
        <f t="shared" si="237"/>
        <v>1.8660254037844184</v>
      </c>
      <c r="D526" s="247">
        <f t="shared" si="238"/>
        <v>3.4667941683219881</v>
      </c>
      <c r="E526" s="1">
        <f t="shared" si="239"/>
        <v>1.1555980561073294</v>
      </c>
      <c r="F526" s="1">
        <f t="shared" si="240"/>
        <v>2.0365375276061615</v>
      </c>
      <c r="G526" s="1">
        <f t="shared" si="241"/>
        <v>0.81461501104246459</v>
      </c>
      <c r="H526" s="1">
        <f t="shared" si="242"/>
        <v>5.50333169592815</v>
      </c>
      <c r="I526" s="3">
        <v>517.5</v>
      </c>
      <c r="J526" s="247">
        <f t="shared" si="243"/>
        <v>3.0685912385951504</v>
      </c>
      <c r="K526" s="247">
        <f t="shared" si="244"/>
        <v>1.0228637461983834</v>
      </c>
      <c r="L526" s="1">
        <f t="shared" si="245"/>
        <v>1.8884179850270399</v>
      </c>
      <c r="M526" s="1">
        <f t="shared" si="246"/>
        <v>0.75536719401081598</v>
      </c>
      <c r="N526" s="1">
        <f t="shared" si="247"/>
        <v>4.9570092236221903</v>
      </c>
      <c r="O526" s="247">
        <f t="shared" si="248"/>
        <v>-0.54299077637781057</v>
      </c>
      <c r="Q526" s="251">
        <f t="shared" si="233"/>
        <v>1.1106582097736029</v>
      </c>
      <c r="R526" s="148">
        <f t="shared" si="234"/>
        <v>0</v>
      </c>
      <c r="T526" s="253">
        <f t="shared" si="235"/>
        <v>4.9570493386747572</v>
      </c>
      <c r="W526" s="3">
        <v>518</v>
      </c>
      <c r="X526" s="248">
        <f t="shared" si="232"/>
        <v>0.8660254037844185</v>
      </c>
      <c r="Y526" s="1">
        <f t="shared" si="249"/>
        <v>1.8660254037844184</v>
      </c>
      <c r="Z526" s="247">
        <f t="shared" si="250"/>
        <v>3.4667990614423356</v>
      </c>
      <c r="AA526" s="1">
        <f t="shared" si="251"/>
        <v>1.1555973792857137</v>
      </c>
      <c r="AB526" s="1">
        <f t="shared" si="252"/>
        <v>2.0365330131642341</v>
      </c>
      <c r="AC526" s="1">
        <f t="shared" si="253"/>
        <v>0.81461505901092202</v>
      </c>
      <c r="AD526" s="1">
        <f t="shared" si="254"/>
        <v>5.5033320746065701</v>
      </c>
      <c r="AE526" s="3">
        <v>517.5</v>
      </c>
      <c r="AF526" s="247">
        <f t="shared" si="255"/>
        <v>3.0685958457256053</v>
      </c>
      <c r="AG526" s="247">
        <f t="shared" si="256"/>
        <v>1.0228632391322459</v>
      </c>
      <c r="AH526" s="1">
        <f t="shared" si="257"/>
        <v>1.888413776571952</v>
      </c>
      <c r="AI526" s="1">
        <f t="shared" si="258"/>
        <v>0.75536722954912472</v>
      </c>
      <c r="AJ526" s="1">
        <f t="shared" si="259"/>
        <v>4.9570096222975568</v>
      </c>
      <c r="AK526" s="247">
        <f t="shared" si="260"/>
        <v>-0.54299068002760986</v>
      </c>
    </row>
    <row r="527" spans="1:37" hidden="1" x14ac:dyDescent="0.3">
      <c r="A527" s="3">
        <v>519</v>
      </c>
      <c r="B527" s="248">
        <f t="shared" si="236"/>
        <v>1</v>
      </c>
      <c r="C527" s="249">
        <f t="shared" si="237"/>
        <v>2</v>
      </c>
      <c r="D527" s="247">
        <f t="shared" si="238"/>
        <v>4.1848787054745884</v>
      </c>
      <c r="E527" s="1">
        <f t="shared" si="239"/>
        <v>1.3949595684915295</v>
      </c>
      <c r="F527" s="1">
        <f t="shared" si="240"/>
        <v>2.4282184749937885</v>
      </c>
      <c r="G527" s="1">
        <f t="shared" si="241"/>
        <v>0.9712873899975154</v>
      </c>
      <c r="H527" s="1">
        <f t="shared" si="242"/>
        <v>6.6130971804683769</v>
      </c>
      <c r="I527" s="3">
        <v>518.5</v>
      </c>
      <c r="J527" s="247">
        <f t="shared" si="243"/>
        <v>3.8457463885421994</v>
      </c>
      <c r="K527" s="247">
        <f t="shared" si="244"/>
        <v>1.2819154628473999</v>
      </c>
      <c r="L527" s="1">
        <f t="shared" si="245"/>
        <v>2.2255862886494309</v>
      </c>
      <c r="M527" s="1">
        <f t="shared" si="246"/>
        <v>0.89023451545977239</v>
      </c>
      <c r="N527" s="1">
        <f t="shared" si="247"/>
        <v>6.0713326771916307</v>
      </c>
      <c r="O527" s="247">
        <f t="shared" si="248"/>
        <v>0.57133267719162983</v>
      </c>
      <c r="Q527" s="251">
        <f t="shared" si="233"/>
        <v>1.1097654845402269</v>
      </c>
      <c r="R527" s="148">
        <f t="shared" si="234"/>
        <v>0</v>
      </c>
      <c r="T527" s="253">
        <f t="shared" si="235"/>
        <v>6.0713706748392893</v>
      </c>
      <c r="W527" s="3">
        <v>519</v>
      </c>
      <c r="X527" s="248">
        <f t="shared" si="232"/>
        <v>1</v>
      </c>
      <c r="Y527" s="1">
        <f t="shared" si="249"/>
        <v>2</v>
      </c>
      <c r="Z527" s="247">
        <f t="shared" si="250"/>
        <v>4.1848843999300875</v>
      </c>
      <c r="AA527" s="1">
        <f t="shared" si="251"/>
        <v>1.3949586807494048</v>
      </c>
      <c r="AB527" s="1">
        <f t="shared" si="252"/>
        <v>2.4282131032196066</v>
      </c>
      <c r="AC527" s="1">
        <f t="shared" si="253"/>
        <v>0.97128745155815222</v>
      </c>
      <c r="AD527" s="1">
        <f t="shared" si="254"/>
        <v>6.6130975031496941</v>
      </c>
      <c r="AE527" s="3">
        <v>518.5</v>
      </c>
      <c r="AF527" s="247">
        <f t="shared" si="255"/>
        <v>3.84575166493264</v>
      </c>
      <c r="AG527" s="247">
        <f t="shared" si="256"/>
        <v>1.2819146615122474</v>
      </c>
      <c r="AH527" s="1">
        <f t="shared" si="257"/>
        <v>2.2255813640780375</v>
      </c>
      <c r="AI527" s="1">
        <f t="shared" si="258"/>
        <v>0.89023457145687424</v>
      </c>
      <c r="AJ527" s="1">
        <f t="shared" si="259"/>
        <v>6.0713330290106775</v>
      </c>
      <c r="AK527" s="247">
        <f t="shared" si="260"/>
        <v>0.57133272668551083</v>
      </c>
    </row>
    <row r="528" spans="1:37" hidden="1" x14ac:dyDescent="0.3">
      <c r="A528" s="3">
        <v>520</v>
      </c>
      <c r="B528" s="248">
        <f t="shared" si="236"/>
        <v>0.86602540378444159</v>
      </c>
      <c r="C528" s="249">
        <f t="shared" si="237"/>
        <v>1.8660254037844415</v>
      </c>
      <c r="D528" s="247">
        <f t="shared" si="238"/>
        <v>4.5854759503664235</v>
      </c>
      <c r="E528" s="1">
        <f t="shared" si="239"/>
        <v>1.5284919834554744</v>
      </c>
      <c r="F528" s="1">
        <f t="shared" si="240"/>
        <v>2.8391332240383016</v>
      </c>
      <c r="G528" s="1">
        <f t="shared" si="241"/>
        <v>1.1356532896153206</v>
      </c>
      <c r="H528" s="1">
        <f t="shared" si="242"/>
        <v>7.4246091744047256</v>
      </c>
      <c r="I528" s="3">
        <v>519.5</v>
      </c>
      <c r="J528" s="247">
        <f t="shared" si="243"/>
        <v>4.3962844766778195</v>
      </c>
      <c r="K528" s="247">
        <f t="shared" si="244"/>
        <v>1.4654281588926066</v>
      </c>
      <c r="L528" s="1">
        <f t="shared" si="245"/>
        <v>2.6362835246202327</v>
      </c>
      <c r="M528" s="1">
        <f t="shared" si="246"/>
        <v>1.0545134098480931</v>
      </c>
      <c r="N528" s="1">
        <f t="shared" si="247"/>
        <v>7.0325680012980527</v>
      </c>
      <c r="O528" s="247">
        <f t="shared" si="248"/>
        <v>1.5325680012980518</v>
      </c>
      <c r="Q528" s="251">
        <f t="shared" si="233"/>
        <v>0.81151199393634865</v>
      </c>
      <c r="R528" s="148">
        <f t="shared" si="234"/>
        <v>0</v>
      </c>
      <c r="T528" s="253">
        <f t="shared" si="235"/>
        <v>7.0325969571232472</v>
      </c>
      <c r="W528" s="3">
        <v>520</v>
      </c>
      <c r="X528" s="248">
        <f t="shared" si="232"/>
        <v>0.86602540378444159</v>
      </c>
      <c r="Y528" s="1">
        <f t="shared" si="249"/>
        <v>1.8660254037844415</v>
      </c>
      <c r="Z528" s="247">
        <f t="shared" si="250"/>
        <v>4.5854825257089828</v>
      </c>
      <c r="AA528" s="1">
        <f t="shared" si="251"/>
        <v>1.5284911226626265</v>
      </c>
      <c r="AB528" s="1">
        <f t="shared" si="252"/>
        <v>2.8391269099255423</v>
      </c>
      <c r="AC528" s="1">
        <f t="shared" si="253"/>
        <v>1.1356533482730138</v>
      </c>
      <c r="AD528" s="1">
        <f t="shared" si="254"/>
        <v>7.4246094356345251</v>
      </c>
      <c r="AE528" s="3">
        <v>519.5</v>
      </c>
      <c r="AF528" s="247">
        <f t="shared" si="255"/>
        <v>4.3962906139003479</v>
      </c>
      <c r="AG528" s="247">
        <f t="shared" si="256"/>
        <v>1.465427278005546</v>
      </c>
      <c r="AH528" s="1">
        <f t="shared" si="257"/>
        <v>2.6362776790985856</v>
      </c>
      <c r="AI528" s="1">
        <f t="shared" si="258"/>
        <v>1.05451347129961</v>
      </c>
      <c r="AJ528" s="1">
        <f t="shared" si="259"/>
        <v>7.032568292998933</v>
      </c>
      <c r="AK528" s="247">
        <f t="shared" si="260"/>
        <v>1.5325679906737664</v>
      </c>
    </row>
    <row r="529" spans="1:37" hidden="1" x14ac:dyDescent="0.3">
      <c r="A529" s="3">
        <v>521</v>
      </c>
      <c r="B529" s="248">
        <f t="shared" si="236"/>
        <v>0.50000000000003941</v>
      </c>
      <c r="C529" s="249">
        <f t="shared" si="237"/>
        <v>1.5000000000000395</v>
      </c>
      <c r="D529" s="247">
        <f t="shared" si="238"/>
        <v>4.5612461947386276</v>
      </c>
      <c r="E529" s="1">
        <f t="shared" si="239"/>
        <v>1.5204153982462092</v>
      </c>
      <c r="F529" s="1">
        <f t="shared" si="240"/>
        <v>3.1591774995751876</v>
      </c>
      <c r="G529" s="1">
        <f t="shared" si="241"/>
        <v>1.263670999830075</v>
      </c>
      <c r="H529" s="1">
        <f t="shared" si="242"/>
        <v>7.7204236943138156</v>
      </c>
      <c r="I529" s="3">
        <v>520.5</v>
      </c>
      <c r="J529" s="247">
        <f t="shared" si="243"/>
        <v>4.5726892668835077</v>
      </c>
      <c r="K529" s="247">
        <f t="shared" si="244"/>
        <v>1.5242297556278359</v>
      </c>
      <c r="L529" s="1">
        <f t="shared" si="245"/>
        <v>3.0104637002273735</v>
      </c>
      <c r="M529" s="1">
        <f t="shared" si="246"/>
        <v>1.2041854800909495</v>
      </c>
      <c r="N529" s="1">
        <f t="shared" si="247"/>
        <v>7.5831529671108813</v>
      </c>
      <c r="O529" s="247">
        <f t="shared" si="248"/>
        <v>2.0831529671108804</v>
      </c>
      <c r="Q529" s="251">
        <f t="shared" si="233"/>
        <v>0.29581451990909002</v>
      </c>
      <c r="R529" s="148">
        <f t="shared" si="234"/>
        <v>0</v>
      </c>
      <c r="T529" s="253">
        <f t="shared" si="235"/>
        <v>7.5831683794449081</v>
      </c>
      <c r="W529" s="3">
        <v>521</v>
      </c>
      <c r="X529" s="248">
        <f t="shared" si="232"/>
        <v>0.50000000000003941</v>
      </c>
      <c r="Y529" s="1">
        <f t="shared" si="249"/>
        <v>1.5000000000000395</v>
      </c>
      <c r="Z529" s="247">
        <f t="shared" si="250"/>
        <v>4.5612534944871781</v>
      </c>
      <c r="AA529" s="1">
        <f t="shared" si="251"/>
        <v>1.520414795051386</v>
      </c>
      <c r="AB529" s="1">
        <f t="shared" si="252"/>
        <v>3.1591704106163894</v>
      </c>
      <c r="AC529" s="1">
        <f t="shared" si="253"/>
        <v>1.2636710398675433</v>
      </c>
      <c r="AD529" s="1">
        <f t="shared" si="254"/>
        <v>7.7204239051035675</v>
      </c>
      <c r="AE529" s="3">
        <v>520.5</v>
      </c>
      <c r="AF529" s="247">
        <f t="shared" si="255"/>
        <v>4.5726962258509651</v>
      </c>
      <c r="AG529" s="247">
        <f t="shared" si="256"/>
        <v>1.5242290312218438</v>
      </c>
      <c r="AH529" s="1">
        <f t="shared" si="257"/>
        <v>3.0104569756894004</v>
      </c>
      <c r="AI529" s="1">
        <f t="shared" si="258"/>
        <v>1.2041855305309968</v>
      </c>
      <c r="AJ529" s="1">
        <f t="shared" si="259"/>
        <v>7.583153201540366</v>
      </c>
      <c r="AK529" s="247">
        <f t="shared" si="260"/>
        <v>2.0831528992151993</v>
      </c>
    </row>
    <row r="530" spans="1:37" hidden="1" x14ac:dyDescent="0.3">
      <c r="A530" s="3">
        <v>522</v>
      </c>
      <c r="B530" s="248">
        <f t="shared" si="236"/>
        <v>2.8422359951707499E-14</v>
      </c>
      <c r="C530" s="249">
        <f t="shared" si="237"/>
        <v>1.0000000000000284</v>
      </c>
      <c r="D530" s="247">
        <f t="shared" si="238"/>
        <v>4.1186817820444341</v>
      </c>
      <c r="E530" s="1">
        <f t="shared" si="239"/>
        <v>1.3728939273481446</v>
      </c>
      <c r="F530" s="1">
        <f t="shared" si="240"/>
        <v>3.3025956964321344</v>
      </c>
      <c r="G530" s="1">
        <f t="shared" si="241"/>
        <v>1.3210382785728538</v>
      </c>
      <c r="H530" s="1">
        <f t="shared" si="242"/>
        <v>7.4212774784765685</v>
      </c>
      <c r="I530" s="3">
        <v>521.5</v>
      </c>
      <c r="J530" s="247">
        <f t="shared" si="243"/>
        <v>4.3276932380826647</v>
      </c>
      <c r="K530" s="247">
        <f t="shared" si="244"/>
        <v>1.4425644126942216</v>
      </c>
      <c r="L530" s="1">
        <f t="shared" si="245"/>
        <v>3.2478655395931866</v>
      </c>
      <c r="M530" s="1">
        <f t="shared" si="246"/>
        <v>1.2991462158372746</v>
      </c>
      <c r="N530" s="1">
        <f t="shared" si="247"/>
        <v>7.5755587776758517</v>
      </c>
      <c r="O530" s="247">
        <f t="shared" si="248"/>
        <v>2.0755587776758508</v>
      </c>
      <c r="Q530" s="251">
        <f t="shared" si="233"/>
        <v>-0.2991462158372471</v>
      </c>
      <c r="R530" s="148">
        <f t="shared" si="234"/>
        <v>0</v>
      </c>
      <c r="T530" s="253">
        <f t="shared" si="235"/>
        <v>7.5755597738176359</v>
      </c>
      <c r="W530" s="3">
        <v>522</v>
      </c>
      <c r="X530" s="248">
        <f t="shared" si="232"/>
        <v>2.8422359951707499E-14</v>
      </c>
      <c r="Y530" s="1">
        <f t="shared" si="249"/>
        <v>1.0000000000000284</v>
      </c>
      <c r="Z530" s="247">
        <f t="shared" si="250"/>
        <v>4.1186894556139082</v>
      </c>
      <c r="AA530" s="1">
        <f t="shared" si="251"/>
        <v>1.3728937433769124</v>
      </c>
      <c r="AB530" s="1">
        <f t="shared" si="252"/>
        <v>3.3025882077392055</v>
      </c>
      <c r="AC530" s="1">
        <f t="shared" si="253"/>
        <v>1.3210382892620893</v>
      </c>
      <c r="AD530" s="1">
        <f t="shared" si="254"/>
        <v>7.4212776633531137</v>
      </c>
      <c r="AE530" s="3">
        <v>521.5</v>
      </c>
      <c r="AF530" s="247">
        <f t="shared" si="255"/>
        <v>4.3277007595220001</v>
      </c>
      <c r="AG530" s="247">
        <f t="shared" si="256"/>
        <v>1.4425640388732983</v>
      </c>
      <c r="AH530" s="1">
        <f t="shared" si="257"/>
        <v>3.2478582135045304</v>
      </c>
      <c r="AI530" s="1">
        <f t="shared" si="258"/>
        <v>1.2991462417504824</v>
      </c>
      <c r="AJ530" s="1">
        <f t="shared" si="259"/>
        <v>7.5755589730265305</v>
      </c>
      <c r="AK530" s="247">
        <f t="shared" si="260"/>
        <v>2.0755586707013638</v>
      </c>
    </row>
    <row r="531" spans="1:37" hidden="1" x14ac:dyDescent="0.3">
      <c r="A531" s="3">
        <v>523</v>
      </c>
      <c r="B531" s="248">
        <f t="shared" si="236"/>
        <v>-0.49999999999999023</v>
      </c>
      <c r="C531" s="249">
        <f t="shared" si="237"/>
        <v>0.50000000000000977</v>
      </c>
      <c r="D531" s="247">
        <f t="shared" si="238"/>
        <v>3.376367489264013</v>
      </c>
      <c r="E531" s="1">
        <f t="shared" si="239"/>
        <v>1.1254558297546711</v>
      </c>
      <c r="F531" s="1">
        <f t="shared" si="240"/>
        <v>3.2309590245813911</v>
      </c>
      <c r="G531" s="1">
        <f t="shared" si="241"/>
        <v>1.2923836098325565</v>
      </c>
      <c r="H531" s="1">
        <f t="shared" si="242"/>
        <v>6.607326513845404</v>
      </c>
      <c r="I531" s="3">
        <v>522.5</v>
      </c>
      <c r="J531" s="247">
        <f t="shared" si="243"/>
        <v>3.7269428783412937</v>
      </c>
      <c r="K531" s="247">
        <f t="shared" si="244"/>
        <v>1.2423142927804312</v>
      </c>
      <c r="L531" s="1">
        <f t="shared" si="245"/>
        <v>3.2848774115779364</v>
      </c>
      <c r="M531" s="1">
        <f t="shared" si="246"/>
        <v>1.3139509646311747</v>
      </c>
      <c r="N531" s="1">
        <f t="shared" si="247"/>
        <v>7.0118202899192301</v>
      </c>
      <c r="O531" s="247">
        <f t="shared" si="248"/>
        <v>1.5118202899192292</v>
      </c>
      <c r="Q531" s="251">
        <f t="shared" si="233"/>
        <v>-0.81395096463116445</v>
      </c>
      <c r="R531" s="148">
        <f t="shared" si="234"/>
        <v>0</v>
      </c>
      <c r="T531" s="253">
        <f t="shared" si="235"/>
        <v>7.0118098599746999</v>
      </c>
      <c r="W531" s="3">
        <v>523</v>
      </c>
      <c r="X531" s="248">
        <f t="shared" si="232"/>
        <v>-0.49999999999999023</v>
      </c>
      <c r="Y531" s="1">
        <f t="shared" si="249"/>
        <v>0.50000000000000977</v>
      </c>
      <c r="Z531" s="247">
        <f t="shared" si="250"/>
        <v>3.3763750859043262</v>
      </c>
      <c r="AA531" s="1">
        <f t="shared" si="251"/>
        <v>1.1254561143019723</v>
      </c>
      <c r="AB531" s="1">
        <f t="shared" si="252"/>
        <v>3.2309516183746783</v>
      </c>
      <c r="AC531" s="1">
        <f t="shared" si="253"/>
        <v>1.2923835883093877</v>
      </c>
      <c r="AD531" s="1">
        <f t="shared" si="254"/>
        <v>6.6073267042790045</v>
      </c>
      <c r="AE531" s="3">
        <v>522.5</v>
      </c>
      <c r="AF531" s="247">
        <f t="shared" si="255"/>
        <v>3.7269505522655733</v>
      </c>
      <c r="AG531" s="247">
        <f t="shared" si="256"/>
        <v>1.2423143697095917</v>
      </c>
      <c r="AH531" s="1">
        <f t="shared" si="257"/>
        <v>3.2848699225892597</v>
      </c>
      <c r="AI531" s="1">
        <f t="shared" si="258"/>
        <v>1.3139509590741199</v>
      </c>
      <c r="AJ531" s="1">
        <f t="shared" si="259"/>
        <v>7.011820474854833</v>
      </c>
      <c r="AK531" s="247">
        <f t="shared" si="260"/>
        <v>1.5118201725296663</v>
      </c>
    </row>
    <row r="532" spans="1:37" hidden="1" x14ac:dyDescent="0.3">
      <c r="A532" s="3">
        <v>524</v>
      </c>
      <c r="B532" s="248">
        <f t="shared" si="236"/>
        <v>-0.86602540378441317</v>
      </c>
      <c r="C532" s="249">
        <f t="shared" si="237"/>
        <v>0.13397459621558683</v>
      </c>
      <c r="D532" s="247">
        <f t="shared" si="238"/>
        <v>2.533205831677992</v>
      </c>
      <c r="E532" s="1">
        <f t="shared" si="239"/>
        <v>0.84440194389266399</v>
      </c>
      <c r="F532" s="1">
        <f t="shared" si="240"/>
        <v>2.9634624723938217</v>
      </c>
      <c r="G532" s="1">
        <f t="shared" si="241"/>
        <v>1.1853849889575288</v>
      </c>
      <c r="H532" s="1">
        <f t="shared" si="242"/>
        <v>5.4966683040718136</v>
      </c>
      <c r="I532" s="3">
        <v>523.5</v>
      </c>
      <c r="J532" s="247">
        <f t="shared" si="243"/>
        <v>2.9314087614048234</v>
      </c>
      <c r="K532" s="247">
        <f t="shared" si="244"/>
        <v>0.97713625380160785</v>
      </c>
      <c r="L532" s="1">
        <f t="shared" si="245"/>
        <v>3.1115820149729436</v>
      </c>
      <c r="M532" s="1">
        <f t="shared" si="246"/>
        <v>1.2446328059891774</v>
      </c>
      <c r="N532" s="1">
        <f t="shared" si="247"/>
        <v>6.042990776377767</v>
      </c>
      <c r="O532" s="247">
        <f t="shared" si="248"/>
        <v>0.54299077637776616</v>
      </c>
      <c r="Q532" s="251">
        <f t="shared" si="233"/>
        <v>-1.1106582097735904</v>
      </c>
      <c r="R532" s="148">
        <f t="shared" si="234"/>
        <v>0</v>
      </c>
      <c r="T532" s="253">
        <f t="shared" si="235"/>
        <v>6.0429749720634378</v>
      </c>
      <c r="W532" s="3">
        <v>524</v>
      </c>
      <c r="X532" s="248">
        <f t="shared" si="232"/>
        <v>-0.86602540378441317</v>
      </c>
      <c r="Y532" s="1">
        <f t="shared" si="249"/>
        <v>0.13397459621558683</v>
      </c>
      <c r="Z532" s="247">
        <f t="shared" si="250"/>
        <v>2.5332129212521681</v>
      </c>
      <c r="AA532" s="1">
        <f t="shared" si="251"/>
        <v>0.84440262071427941</v>
      </c>
      <c r="AB532" s="1">
        <f t="shared" si="252"/>
        <v>2.9634556087915556</v>
      </c>
      <c r="AC532" s="1">
        <f t="shared" si="253"/>
        <v>1.1853849409890711</v>
      </c>
      <c r="AD532" s="1">
        <f t="shared" si="254"/>
        <v>5.4966685300437241</v>
      </c>
      <c r="AE532" s="3">
        <v>523.5</v>
      </c>
      <c r="AF532" s="247">
        <f t="shared" si="255"/>
        <v>2.9314161369688918</v>
      </c>
      <c r="AG532" s="247">
        <f t="shared" si="256"/>
        <v>0.97713676086774492</v>
      </c>
      <c r="AH532" s="1">
        <f t="shared" si="257"/>
        <v>3.1115748453838386</v>
      </c>
      <c r="AI532" s="1">
        <f t="shared" si="258"/>
        <v>1.2446327704508686</v>
      </c>
      <c r="AJ532" s="1">
        <f t="shared" si="259"/>
        <v>6.0429909823527304</v>
      </c>
      <c r="AK532" s="247">
        <f t="shared" si="260"/>
        <v>0.54299068002756368</v>
      </c>
    </row>
    <row r="533" spans="1:37" hidden="1" x14ac:dyDescent="0.3">
      <c r="A533" s="3">
        <v>525</v>
      </c>
      <c r="B533" s="248">
        <f t="shared" si="236"/>
        <v>-1</v>
      </c>
      <c r="C533" s="249">
        <f t="shared" si="237"/>
        <v>0</v>
      </c>
      <c r="D533" s="247">
        <f t="shared" si="238"/>
        <v>1.8151212945253974</v>
      </c>
      <c r="E533" s="1">
        <f t="shared" si="239"/>
        <v>0.60504043150846576</v>
      </c>
      <c r="F533" s="1">
        <f t="shared" si="240"/>
        <v>2.5717815250061951</v>
      </c>
      <c r="G533" s="1">
        <f t="shared" si="241"/>
        <v>1.0287126100024779</v>
      </c>
      <c r="H533" s="1">
        <f t="shared" si="242"/>
        <v>4.386902819531592</v>
      </c>
      <c r="I533" s="3">
        <v>524.5</v>
      </c>
      <c r="J533" s="247">
        <f t="shared" si="243"/>
        <v>2.1542536114577837</v>
      </c>
      <c r="K533" s="247">
        <f t="shared" si="244"/>
        <v>0.71808453715259457</v>
      </c>
      <c r="L533" s="1">
        <f t="shared" si="245"/>
        <v>2.7744137113505527</v>
      </c>
      <c r="M533" s="1">
        <f t="shared" si="246"/>
        <v>1.1097654845402212</v>
      </c>
      <c r="N533" s="1">
        <f t="shared" si="247"/>
        <v>4.9286673228083364</v>
      </c>
      <c r="O533" s="247">
        <f t="shared" si="248"/>
        <v>-0.57133267719166447</v>
      </c>
      <c r="Q533" s="251">
        <f t="shared" si="233"/>
        <v>-1.1097654845402216</v>
      </c>
      <c r="R533" s="148">
        <f t="shared" si="234"/>
        <v>-4.4408920985006262E-16</v>
      </c>
      <c r="T533" s="253">
        <f t="shared" si="235"/>
        <v>4.9286536358987876</v>
      </c>
      <c r="W533" s="3">
        <v>525</v>
      </c>
      <c r="X533" s="248">
        <f t="shared" si="232"/>
        <v>-1</v>
      </c>
      <c r="Y533" s="1">
        <f t="shared" si="249"/>
        <v>0</v>
      </c>
      <c r="Z533" s="247">
        <f t="shared" si="250"/>
        <v>1.8151275827644215</v>
      </c>
      <c r="AA533" s="1">
        <f t="shared" si="251"/>
        <v>0.6050413192505899</v>
      </c>
      <c r="AB533" s="1">
        <f t="shared" si="252"/>
        <v>2.5717755187361839</v>
      </c>
      <c r="AC533" s="1">
        <f t="shared" si="253"/>
        <v>1.0287125484418411</v>
      </c>
      <c r="AD533" s="1">
        <f t="shared" si="254"/>
        <v>4.3869031015006055</v>
      </c>
      <c r="AE533" s="3">
        <v>524.5</v>
      </c>
      <c r="AF533" s="247">
        <f t="shared" si="255"/>
        <v>2.1542603177618669</v>
      </c>
      <c r="AG533" s="247">
        <f t="shared" si="256"/>
        <v>0.71808533848774669</v>
      </c>
      <c r="AH533" s="1">
        <f t="shared" si="257"/>
        <v>2.7744072578777526</v>
      </c>
      <c r="AI533" s="1">
        <f t="shared" si="258"/>
        <v>1.1097654285431191</v>
      </c>
      <c r="AJ533" s="1">
        <f t="shared" si="259"/>
        <v>4.9286675756396194</v>
      </c>
      <c r="AK533" s="247">
        <f t="shared" si="260"/>
        <v>-0.57133272668554724</v>
      </c>
    </row>
    <row r="534" spans="1:37" hidden="1" x14ac:dyDescent="0.3">
      <c r="A534" s="3">
        <v>526</v>
      </c>
      <c r="B534" s="248">
        <f t="shared" si="236"/>
        <v>-0.86602540378444692</v>
      </c>
      <c r="C534" s="249">
        <f t="shared" si="237"/>
        <v>0.13397459621555308</v>
      </c>
      <c r="D534" s="247">
        <f t="shared" si="238"/>
        <v>1.4145240496335618</v>
      </c>
      <c r="E534" s="1">
        <f t="shared" si="239"/>
        <v>0.47150801654452063</v>
      </c>
      <c r="F534" s="1">
        <f t="shared" si="240"/>
        <v>2.1608667759616833</v>
      </c>
      <c r="G534" s="1">
        <f t="shared" si="241"/>
        <v>0.86434671038467337</v>
      </c>
      <c r="H534" s="1">
        <f t="shared" si="242"/>
        <v>3.5753908255952451</v>
      </c>
      <c r="I534" s="3">
        <v>525.5</v>
      </c>
      <c r="J534" s="247">
        <f t="shared" si="243"/>
        <v>1.6037155233221663</v>
      </c>
      <c r="K534" s="247">
        <f t="shared" si="244"/>
        <v>0.53457184110738876</v>
      </c>
      <c r="L534" s="1">
        <f t="shared" si="245"/>
        <v>2.3637164753797513</v>
      </c>
      <c r="M534" s="1">
        <f t="shared" si="246"/>
        <v>0.94548659015190051</v>
      </c>
      <c r="N534" s="1">
        <f t="shared" si="247"/>
        <v>3.9674319987019175</v>
      </c>
      <c r="O534" s="247">
        <f t="shared" si="248"/>
        <v>-1.5325680012980833</v>
      </c>
      <c r="Q534" s="251">
        <f t="shared" si="233"/>
        <v>-0.81151199393634688</v>
      </c>
      <c r="R534" s="148">
        <f t="shared" si="234"/>
        <v>5.5511151231257827E-16</v>
      </c>
      <c r="T534" s="253">
        <f t="shared" si="235"/>
        <v>3.9674273536149416</v>
      </c>
      <c r="W534" s="3">
        <v>526</v>
      </c>
      <c r="X534" s="248">
        <f t="shared" si="232"/>
        <v>-0.86602540378444692</v>
      </c>
      <c r="Y534" s="1">
        <f t="shared" si="249"/>
        <v>0.13397459621555308</v>
      </c>
      <c r="Z534" s="247">
        <f t="shared" si="250"/>
        <v>1.4145294569855258</v>
      </c>
      <c r="AA534" s="1">
        <f t="shared" si="251"/>
        <v>0.47150887733736813</v>
      </c>
      <c r="AB534" s="1">
        <f t="shared" si="252"/>
        <v>2.1608617120302496</v>
      </c>
      <c r="AC534" s="1">
        <f t="shared" si="253"/>
        <v>0.86434665172698011</v>
      </c>
      <c r="AD534" s="1">
        <f t="shared" si="254"/>
        <v>3.5753911690157754</v>
      </c>
      <c r="AE534" s="3">
        <v>525.5</v>
      </c>
      <c r="AF534" s="247">
        <f t="shared" si="255"/>
        <v>1.6037213687941607</v>
      </c>
      <c r="AG534" s="247">
        <f t="shared" si="256"/>
        <v>0.53457272199444872</v>
      </c>
      <c r="AH534" s="1">
        <f t="shared" si="257"/>
        <v>2.3637109428572054</v>
      </c>
      <c r="AI534" s="1">
        <f t="shared" si="258"/>
        <v>0.94548652870038363</v>
      </c>
      <c r="AJ534" s="1">
        <f t="shared" si="259"/>
        <v>3.9674323116513661</v>
      </c>
      <c r="AK534" s="247">
        <f t="shared" si="260"/>
        <v>-1.5325679906738006</v>
      </c>
    </row>
    <row r="535" spans="1:37" hidden="1" x14ac:dyDescent="0.3">
      <c r="A535" s="3">
        <v>527</v>
      </c>
      <c r="B535" s="248">
        <f t="shared" si="236"/>
        <v>-0.50000000000004885</v>
      </c>
      <c r="C535" s="249">
        <f t="shared" si="237"/>
        <v>0.49999999999995115</v>
      </c>
      <c r="D535" s="247">
        <f t="shared" si="238"/>
        <v>1.4387538052613542</v>
      </c>
      <c r="E535" s="1">
        <f t="shared" si="239"/>
        <v>0.47958460175378476</v>
      </c>
      <c r="F535" s="1">
        <f t="shared" si="240"/>
        <v>1.8408225004247973</v>
      </c>
      <c r="G535" s="1">
        <f t="shared" si="241"/>
        <v>0.73632900016991898</v>
      </c>
      <c r="H535" s="1">
        <f t="shared" si="242"/>
        <v>3.2795763056861515</v>
      </c>
      <c r="I535" s="3">
        <v>526.5</v>
      </c>
      <c r="J535" s="247">
        <f t="shared" si="243"/>
        <v>1.4273107331164758</v>
      </c>
      <c r="K535" s="247">
        <f t="shared" si="244"/>
        <v>0.47577024437215859</v>
      </c>
      <c r="L535" s="1">
        <f t="shared" si="245"/>
        <v>1.9895362997726114</v>
      </c>
      <c r="M535" s="1">
        <f t="shared" si="246"/>
        <v>0.7958145199090445</v>
      </c>
      <c r="N535" s="1">
        <f t="shared" si="247"/>
        <v>3.4168470328890872</v>
      </c>
      <c r="O535" s="247">
        <f t="shared" si="248"/>
        <v>-2.0831529671109137</v>
      </c>
      <c r="Q535" s="251">
        <f t="shared" si="233"/>
        <v>-0.29581451990909358</v>
      </c>
      <c r="R535" s="148">
        <f t="shared" si="234"/>
        <v>0</v>
      </c>
      <c r="T535" s="253">
        <f t="shared" si="235"/>
        <v>3.4168559312932394</v>
      </c>
      <c r="W535" s="3">
        <v>527</v>
      </c>
      <c r="X535" s="248">
        <f t="shared" si="232"/>
        <v>-0.50000000000004885</v>
      </c>
      <c r="Y535" s="1">
        <f t="shared" si="249"/>
        <v>0.49999999999995115</v>
      </c>
      <c r="Z535" s="247">
        <f t="shared" si="250"/>
        <v>1.4387584882073265</v>
      </c>
      <c r="AA535" s="1">
        <f t="shared" si="251"/>
        <v>0.47958520494860729</v>
      </c>
      <c r="AB535" s="1">
        <f t="shared" si="252"/>
        <v>1.8408182113394025</v>
      </c>
      <c r="AC535" s="1">
        <f t="shared" si="253"/>
        <v>0.73632896013245075</v>
      </c>
      <c r="AD535" s="1">
        <f t="shared" si="254"/>
        <v>3.279576699546729</v>
      </c>
      <c r="AE535" s="3">
        <v>526.5</v>
      </c>
      <c r="AF535" s="247">
        <f t="shared" si="255"/>
        <v>1.4273157568435417</v>
      </c>
      <c r="AG535" s="247">
        <f t="shared" si="256"/>
        <v>0.47577096877815017</v>
      </c>
      <c r="AH535" s="1">
        <f t="shared" si="257"/>
        <v>1.9895316462663917</v>
      </c>
      <c r="AI535" s="1">
        <f t="shared" si="258"/>
        <v>0.79581446946899725</v>
      </c>
      <c r="AJ535" s="1">
        <f t="shared" si="259"/>
        <v>3.4168474031099336</v>
      </c>
      <c r="AK535" s="247">
        <f t="shared" si="260"/>
        <v>-2.0831528992152331</v>
      </c>
    </row>
    <row r="536" spans="1:37" hidden="1" x14ac:dyDescent="0.3">
      <c r="A536" s="3">
        <v>528</v>
      </c>
      <c r="B536" s="248">
        <f t="shared" si="236"/>
        <v>-3.9203015833599864E-14</v>
      </c>
      <c r="C536" s="249">
        <f t="shared" si="237"/>
        <v>0.99999999999996081</v>
      </c>
      <c r="D536" s="247">
        <f t="shared" si="238"/>
        <v>1.8813182179555432</v>
      </c>
      <c r="E536" s="1">
        <f t="shared" si="239"/>
        <v>0.6271060726518477</v>
      </c>
      <c r="F536" s="1">
        <f t="shared" si="240"/>
        <v>1.6974043035678499</v>
      </c>
      <c r="G536" s="1">
        <f t="shared" si="241"/>
        <v>0.67896172142713995</v>
      </c>
      <c r="H536" s="1">
        <f t="shared" si="242"/>
        <v>3.5787225215233933</v>
      </c>
      <c r="I536" s="3">
        <v>527.5</v>
      </c>
      <c r="J536" s="247">
        <f t="shared" si="243"/>
        <v>1.6723067619173149</v>
      </c>
      <c r="K536" s="247">
        <f t="shared" si="244"/>
        <v>0.55743558730577158</v>
      </c>
      <c r="L536" s="1">
        <f t="shared" si="245"/>
        <v>1.7521344604067981</v>
      </c>
      <c r="M536" s="1">
        <f t="shared" si="246"/>
        <v>0.70085378416271926</v>
      </c>
      <c r="N536" s="1">
        <f t="shared" si="247"/>
        <v>3.4244412223241127</v>
      </c>
      <c r="O536" s="247">
        <f t="shared" si="248"/>
        <v>-2.0755587776758881</v>
      </c>
      <c r="Q536" s="251">
        <f t="shared" si="233"/>
        <v>0.29914621583724177</v>
      </c>
      <c r="R536" s="148">
        <f t="shared" si="234"/>
        <v>0</v>
      </c>
      <c r="T536" s="253">
        <f t="shared" si="235"/>
        <v>3.4244645369205302</v>
      </c>
      <c r="W536" s="3">
        <v>528</v>
      </c>
      <c r="X536" s="248">
        <f t="shared" si="232"/>
        <v>-3.9203015833599864E-14</v>
      </c>
      <c r="Y536" s="1">
        <f t="shared" si="249"/>
        <v>0.99999999999996081</v>
      </c>
      <c r="Z536" s="247">
        <f t="shared" si="250"/>
        <v>1.8813225270805931</v>
      </c>
      <c r="AA536" s="1">
        <f t="shared" si="251"/>
        <v>0.62710625662307973</v>
      </c>
      <c r="AB536" s="1">
        <f t="shared" si="252"/>
        <v>1.6974004142165851</v>
      </c>
      <c r="AC536" s="1">
        <f t="shared" si="253"/>
        <v>0.67896171073790401</v>
      </c>
      <c r="AD536" s="1">
        <f t="shared" si="254"/>
        <v>3.5787229412971779</v>
      </c>
      <c r="AE536" s="3">
        <v>527.5</v>
      </c>
      <c r="AF536" s="247">
        <f t="shared" si="255"/>
        <v>1.6723112231725026</v>
      </c>
      <c r="AG536" s="247">
        <f t="shared" si="256"/>
        <v>0.55743596112669436</v>
      </c>
      <c r="AH536" s="1">
        <f t="shared" si="257"/>
        <v>1.7521304084512608</v>
      </c>
      <c r="AI536" s="1">
        <f t="shared" si="258"/>
        <v>0.70085375824951113</v>
      </c>
      <c r="AJ536" s="1">
        <f t="shared" si="259"/>
        <v>3.4244416316237634</v>
      </c>
      <c r="AK536" s="247">
        <f t="shared" si="260"/>
        <v>-2.0755586707014033</v>
      </c>
    </row>
    <row r="537" spans="1:37" hidden="1" x14ac:dyDescent="0.3">
      <c r="A537" s="3">
        <v>529</v>
      </c>
      <c r="B537" s="248">
        <f t="shared" si="236"/>
        <v>0.4999999999999809</v>
      </c>
      <c r="C537" s="249">
        <f t="shared" si="237"/>
        <v>1.4999999999999809</v>
      </c>
      <c r="D537" s="247">
        <f t="shared" si="238"/>
        <v>2.6236325107359635</v>
      </c>
      <c r="E537" s="1">
        <f t="shared" si="239"/>
        <v>0.87454417024532116</v>
      </c>
      <c r="F537" s="1">
        <f t="shared" si="240"/>
        <v>1.7690409754185921</v>
      </c>
      <c r="G537" s="1">
        <f t="shared" si="241"/>
        <v>0.70761639016743683</v>
      </c>
      <c r="H537" s="1">
        <f t="shared" si="242"/>
        <v>4.3926734861545551</v>
      </c>
      <c r="I537" s="3">
        <v>528.5</v>
      </c>
      <c r="J537" s="247">
        <f t="shared" si="243"/>
        <v>2.2730571216586828</v>
      </c>
      <c r="K537" s="247">
        <f t="shared" si="244"/>
        <v>0.75768570721956097</v>
      </c>
      <c r="L537" s="1">
        <f t="shared" si="245"/>
        <v>1.7151225884220469</v>
      </c>
      <c r="M537" s="1">
        <f t="shared" si="246"/>
        <v>0.68604903536881878</v>
      </c>
      <c r="N537" s="1">
        <f t="shared" si="247"/>
        <v>3.9881797100807299</v>
      </c>
      <c r="O537" s="247">
        <f t="shared" si="248"/>
        <v>-1.511820289919271</v>
      </c>
      <c r="Q537" s="251">
        <f t="shared" si="233"/>
        <v>0.81395096463116179</v>
      </c>
      <c r="R537" s="148">
        <f t="shared" si="234"/>
        <v>0</v>
      </c>
      <c r="T537" s="253">
        <f t="shared" si="235"/>
        <v>3.9882144507634569</v>
      </c>
      <c r="W537" s="3">
        <v>529</v>
      </c>
      <c r="X537" s="248">
        <f t="shared" si="232"/>
        <v>0.4999999999999809</v>
      </c>
      <c r="Y537" s="1">
        <f t="shared" si="249"/>
        <v>1.4999999999999809</v>
      </c>
      <c r="Z537" s="247">
        <f t="shared" si="250"/>
        <v>2.6236368967901735</v>
      </c>
      <c r="AA537" s="1">
        <f t="shared" si="251"/>
        <v>0.87454388569801944</v>
      </c>
      <c r="AB537" s="1">
        <f t="shared" si="252"/>
        <v>1.7690370035811116</v>
      </c>
      <c r="AC537" s="1">
        <f t="shared" si="253"/>
        <v>0.70761641169060541</v>
      </c>
      <c r="AD537" s="1">
        <f t="shared" si="254"/>
        <v>4.3926739003712854</v>
      </c>
      <c r="AE537" s="3">
        <v>528.5</v>
      </c>
      <c r="AF537" s="247">
        <f t="shared" si="255"/>
        <v>2.2730614304289283</v>
      </c>
      <c r="AG537" s="247">
        <f t="shared" si="256"/>
        <v>0.75768563029040048</v>
      </c>
      <c r="AH537" s="1">
        <f t="shared" si="257"/>
        <v>1.7151186993665306</v>
      </c>
      <c r="AI537" s="1">
        <f t="shared" si="258"/>
        <v>0.68604904092587349</v>
      </c>
      <c r="AJ537" s="1">
        <f t="shared" si="259"/>
        <v>3.9881801297954587</v>
      </c>
      <c r="AK537" s="247">
        <f t="shared" si="260"/>
        <v>-1.511820172529708</v>
      </c>
    </row>
    <row r="538" spans="1:37" hidden="1" x14ac:dyDescent="0.3">
      <c r="A538" s="3">
        <v>530</v>
      </c>
      <c r="B538" s="248">
        <f t="shared" si="236"/>
        <v>0.86602540378443615</v>
      </c>
      <c r="C538" s="249">
        <f t="shared" si="237"/>
        <v>1.8660254037844362</v>
      </c>
      <c r="D538" s="247">
        <f t="shared" si="238"/>
        <v>3.4667941683220107</v>
      </c>
      <c r="E538" s="1">
        <f t="shared" si="239"/>
        <v>1.1555980561073369</v>
      </c>
      <c r="F538" s="1">
        <f t="shared" si="240"/>
        <v>2.0365375276061646</v>
      </c>
      <c r="G538" s="1">
        <f t="shared" si="241"/>
        <v>0.81461501104246581</v>
      </c>
      <c r="H538" s="1">
        <f t="shared" si="242"/>
        <v>5.5033316959281748</v>
      </c>
      <c r="I538" s="3">
        <v>529.5</v>
      </c>
      <c r="J538" s="247">
        <f t="shared" si="243"/>
        <v>3.0685912385951677</v>
      </c>
      <c r="K538" s="247">
        <f t="shared" si="244"/>
        <v>1.0228637461983892</v>
      </c>
      <c r="L538" s="1">
        <f t="shared" si="245"/>
        <v>1.8884179850270402</v>
      </c>
      <c r="M538" s="1">
        <f t="shared" si="246"/>
        <v>0.75536719401081609</v>
      </c>
      <c r="N538" s="1">
        <f t="shared" si="247"/>
        <v>4.9570092236222081</v>
      </c>
      <c r="O538" s="247">
        <f t="shared" si="248"/>
        <v>-0.54299077637779281</v>
      </c>
      <c r="Q538" s="251">
        <f t="shared" si="233"/>
        <v>1.1106582097736197</v>
      </c>
      <c r="R538" s="148">
        <f t="shared" si="234"/>
        <v>0</v>
      </c>
      <c r="T538" s="253">
        <f t="shared" si="235"/>
        <v>4.9570493386747128</v>
      </c>
      <c r="W538" s="3">
        <v>530</v>
      </c>
      <c r="X538" s="248">
        <f t="shared" si="232"/>
        <v>0.86602540378443615</v>
      </c>
      <c r="Y538" s="1">
        <f t="shared" si="249"/>
        <v>1.8660254037844362</v>
      </c>
      <c r="Z538" s="247">
        <f t="shared" si="250"/>
        <v>3.4667990614423578</v>
      </c>
      <c r="AA538" s="1">
        <f t="shared" si="251"/>
        <v>1.155597379285721</v>
      </c>
      <c r="AB538" s="1">
        <f t="shared" si="252"/>
        <v>2.0365330131642372</v>
      </c>
      <c r="AC538" s="1">
        <f t="shared" si="253"/>
        <v>0.81461505901092324</v>
      </c>
      <c r="AD538" s="1">
        <f t="shared" si="254"/>
        <v>5.503332074606595</v>
      </c>
      <c r="AE538" s="3">
        <v>529.5</v>
      </c>
      <c r="AF538" s="247">
        <f t="shared" si="255"/>
        <v>3.0685958457256222</v>
      </c>
      <c r="AG538" s="247">
        <f t="shared" si="256"/>
        <v>1.0228632391322516</v>
      </c>
      <c r="AH538" s="1">
        <f t="shared" si="257"/>
        <v>1.8884137765719522</v>
      </c>
      <c r="AI538" s="1">
        <f t="shared" si="258"/>
        <v>0.75536722954912483</v>
      </c>
      <c r="AJ538" s="1">
        <f t="shared" si="259"/>
        <v>4.9570096222975746</v>
      </c>
      <c r="AK538" s="247">
        <f t="shared" si="260"/>
        <v>-0.5429906800275921</v>
      </c>
    </row>
    <row r="539" spans="1:37" hidden="1" x14ac:dyDescent="0.3">
      <c r="A539" s="3">
        <v>531</v>
      </c>
      <c r="B539" s="248">
        <f t="shared" si="236"/>
        <v>1</v>
      </c>
      <c r="C539" s="249">
        <f t="shared" si="237"/>
        <v>2</v>
      </c>
      <c r="D539" s="247">
        <f t="shared" si="238"/>
        <v>4.1848787054746044</v>
      </c>
      <c r="E539" s="1">
        <f t="shared" si="239"/>
        <v>1.3949595684915348</v>
      </c>
      <c r="F539" s="1">
        <f t="shared" si="240"/>
        <v>2.4282184749937961</v>
      </c>
      <c r="G539" s="1">
        <f t="shared" si="241"/>
        <v>0.9712873899975184</v>
      </c>
      <c r="H539" s="1">
        <f t="shared" si="242"/>
        <v>6.6130971804684009</v>
      </c>
      <c r="I539" s="3">
        <v>530.5</v>
      </c>
      <c r="J539" s="247">
        <f t="shared" si="243"/>
        <v>3.8457463885422185</v>
      </c>
      <c r="K539" s="247">
        <f t="shared" si="244"/>
        <v>1.2819154628474061</v>
      </c>
      <c r="L539" s="1">
        <f t="shared" si="245"/>
        <v>2.2255862886494366</v>
      </c>
      <c r="M539" s="1">
        <f t="shared" si="246"/>
        <v>0.89023451545977461</v>
      </c>
      <c r="N539" s="1">
        <f t="shared" si="247"/>
        <v>6.0713326771916556</v>
      </c>
      <c r="O539" s="247">
        <f t="shared" si="248"/>
        <v>0.5713326771916547</v>
      </c>
      <c r="Q539" s="251">
        <f t="shared" si="233"/>
        <v>1.1097654845402261</v>
      </c>
      <c r="R539" s="148">
        <f t="shared" si="234"/>
        <v>0</v>
      </c>
      <c r="T539" s="253">
        <f t="shared" si="235"/>
        <v>6.071370674839363</v>
      </c>
      <c r="W539" s="3">
        <v>531</v>
      </c>
      <c r="X539" s="248">
        <f t="shared" si="232"/>
        <v>1</v>
      </c>
      <c r="Y539" s="1">
        <f t="shared" si="249"/>
        <v>2</v>
      </c>
      <c r="Z539" s="247">
        <f t="shared" si="250"/>
        <v>4.1848843999301035</v>
      </c>
      <c r="AA539" s="1">
        <f t="shared" si="251"/>
        <v>1.3949586807494101</v>
      </c>
      <c r="AB539" s="1">
        <f t="shared" si="252"/>
        <v>2.4282131032196137</v>
      </c>
      <c r="AC539" s="1">
        <f t="shared" si="253"/>
        <v>0.9712874515581551</v>
      </c>
      <c r="AD539" s="1">
        <f t="shared" si="254"/>
        <v>6.6130975031497172</v>
      </c>
      <c r="AE539" s="3">
        <v>530.5</v>
      </c>
      <c r="AF539" s="247">
        <f t="shared" si="255"/>
        <v>3.8457516649326591</v>
      </c>
      <c r="AG539" s="247">
        <f t="shared" si="256"/>
        <v>1.2819146615122539</v>
      </c>
      <c r="AH539" s="1">
        <f t="shared" si="257"/>
        <v>2.2255813640780429</v>
      </c>
      <c r="AI539" s="1">
        <f t="shared" si="258"/>
        <v>0.89023457145687634</v>
      </c>
      <c r="AJ539" s="1">
        <f t="shared" si="259"/>
        <v>6.0713330290107024</v>
      </c>
      <c r="AK539" s="247">
        <f t="shared" si="260"/>
        <v>0.5713327266855357</v>
      </c>
    </row>
    <row r="540" spans="1:37" hidden="1" x14ac:dyDescent="0.3">
      <c r="A540" s="3">
        <v>532</v>
      </c>
      <c r="B540" s="248">
        <f t="shared" si="236"/>
        <v>0.86602540378445236</v>
      </c>
      <c r="C540" s="249">
        <f t="shared" si="237"/>
        <v>1.8660254037844524</v>
      </c>
      <c r="D540" s="247">
        <f t="shared" si="238"/>
        <v>4.585475950366444</v>
      </c>
      <c r="E540" s="1">
        <f t="shared" si="239"/>
        <v>1.5284919834554813</v>
      </c>
      <c r="F540" s="1">
        <f t="shared" si="240"/>
        <v>2.8391332240383118</v>
      </c>
      <c r="G540" s="1">
        <f t="shared" si="241"/>
        <v>1.1356532896153246</v>
      </c>
      <c r="H540" s="1">
        <f t="shared" si="242"/>
        <v>7.4246091744047558</v>
      </c>
      <c r="I540" s="3">
        <v>531.5</v>
      </c>
      <c r="J540" s="247">
        <f t="shared" si="243"/>
        <v>4.3962844766778382</v>
      </c>
      <c r="K540" s="247">
        <f t="shared" si="244"/>
        <v>1.4654281588926128</v>
      </c>
      <c r="L540" s="1">
        <f t="shared" si="245"/>
        <v>2.6362835246202416</v>
      </c>
      <c r="M540" s="1">
        <f t="shared" si="246"/>
        <v>1.0545134098480966</v>
      </c>
      <c r="N540" s="1">
        <f t="shared" si="247"/>
        <v>7.0325680012980794</v>
      </c>
      <c r="O540" s="247">
        <f t="shared" si="248"/>
        <v>1.5325680012980785</v>
      </c>
      <c r="Q540" s="251">
        <f t="shared" si="233"/>
        <v>0.81151199393635487</v>
      </c>
      <c r="R540" s="148">
        <f t="shared" si="234"/>
        <v>0</v>
      </c>
      <c r="T540" s="253">
        <f t="shared" si="235"/>
        <v>7.0325969571232152</v>
      </c>
      <c r="W540" s="3">
        <v>532</v>
      </c>
      <c r="X540" s="248">
        <f t="shared" si="232"/>
        <v>0.86602540378445236</v>
      </c>
      <c r="Y540" s="1">
        <f t="shared" si="249"/>
        <v>1.8660254037844524</v>
      </c>
      <c r="Z540" s="247">
        <f t="shared" si="250"/>
        <v>4.5854825257090033</v>
      </c>
      <c r="AA540" s="1">
        <f t="shared" si="251"/>
        <v>1.5284911226626334</v>
      </c>
      <c r="AB540" s="1">
        <f t="shared" si="252"/>
        <v>2.8391269099255521</v>
      </c>
      <c r="AC540" s="1">
        <f t="shared" si="253"/>
        <v>1.1356533482730178</v>
      </c>
      <c r="AD540" s="1">
        <f t="shared" si="254"/>
        <v>7.4246094356345553</v>
      </c>
      <c r="AE540" s="3">
        <v>531.5</v>
      </c>
      <c r="AF540" s="247">
        <f t="shared" si="255"/>
        <v>4.3962906139003666</v>
      </c>
      <c r="AG540" s="247">
        <f t="shared" si="256"/>
        <v>1.4654272780055522</v>
      </c>
      <c r="AH540" s="1">
        <f t="shared" si="257"/>
        <v>2.636277679098594</v>
      </c>
      <c r="AI540" s="1">
        <f t="shared" si="258"/>
        <v>1.0545134712996134</v>
      </c>
      <c r="AJ540" s="1">
        <f t="shared" si="259"/>
        <v>7.0325682929989606</v>
      </c>
      <c r="AK540" s="247">
        <f t="shared" si="260"/>
        <v>1.5325679906737939</v>
      </c>
    </row>
    <row r="541" spans="1:37" hidden="1" x14ac:dyDescent="0.3">
      <c r="A541" s="3">
        <v>533</v>
      </c>
      <c r="B541" s="248">
        <f t="shared" si="236"/>
        <v>0.50000000000000888</v>
      </c>
      <c r="C541" s="249">
        <f t="shared" si="237"/>
        <v>1.5000000000000089</v>
      </c>
      <c r="D541" s="247">
        <f t="shared" si="238"/>
        <v>4.561246194738616</v>
      </c>
      <c r="E541" s="1">
        <f t="shared" si="239"/>
        <v>1.5204153982462054</v>
      </c>
      <c r="F541" s="1">
        <f t="shared" si="240"/>
        <v>3.1591774995751956</v>
      </c>
      <c r="G541" s="1">
        <f t="shared" si="241"/>
        <v>1.2636709998300781</v>
      </c>
      <c r="H541" s="1">
        <f t="shared" si="242"/>
        <v>7.720423694313812</v>
      </c>
      <c r="I541" s="3">
        <v>532.5</v>
      </c>
      <c r="J541" s="247">
        <f t="shared" si="243"/>
        <v>4.5726892668835113</v>
      </c>
      <c r="K541" s="247">
        <f t="shared" si="244"/>
        <v>1.524229755627837</v>
      </c>
      <c r="L541" s="1">
        <f t="shared" si="245"/>
        <v>3.0104637002273833</v>
      </c>
      <c r="M541" s="1">
        <f t="shared" si="246"/>
        <v>1.2041854800909533</v>
      </c>
      <c r="N541" s="1">
        <f t="shared" si="247"/>
        <v>7.5831529671108946</v>
      </c>
      <c r="O541" s="247">
        <f t="shared" si="248"/>
        <v>2.0831529671108937</v>
      </c>
      <c r="Q541" s="251">
        <f t="shared" si="233"/>
        <v>0.29581451990905627</v>
      </c>
      <c r="R541" s="148">
        <f t="shared" si="234"/>
        <v>0</v>
      </c>
      <c r="T541" s="253">
        <f t="shared" si="235"/>
        <v>7.5831683794449276</v>
      </c>
      <c r="W541" s="3">
        <v>533</v>
      </c>
      <c r="X541" s="248">
        <f t="shared" si="232"/>
        <v>0.50000000000000888</v>
      </c>
      <c r="Y541" s="1">
        <f t="shared" si="249"/>
        <v>1.5000000000000089</v>
      </c>
      <c r="Z541" s="247">
        <f t="shared" si="250"/>
        <v>4.5612534944871665</v>
      </c>
      <c r="AA541" s="1">
        <f t="shared" si="251"/>
        <v>1.5204147950513822</v>
      </c>
      <c r="AB541" s="1">
        <f t="shared" si="252"/>
        <v>3.1591704106163969</v>
      </c>
      <c r="AC541" s="1">
        <f t="shared" si="253"/>
        <v>1.2636710398675461</v>
      </c>
      <c r="AD541" s="1">
        <f t="shared" si="254"/>
        <v>7.7204239051035639</v>
      </c>
      <c r="AE541" s="3">
        <v>532.5</v>
      </c>
      <c r="AF541" s="247">
        <f t="shared" si="255"/>
        <v>4.5726962258509687</v>
      </c>
      <c r="AG541" s="247">
        <f t="shared" si="256"/>
        <v>1.5242290312218452</v>
      </c>
      <c r="AH541" s="1">
        <f t="shared" si="257"/>
        <v>3.0104569756894093</v>
      </c>
      <c r="AI541" s="1">
        <f t="shared" si="258"/>
        <v>1.2041855305310003</v>
      </c>
      <c r="AJ541" s="1">
        <f t="shared" si="259"/>
        <v>7.5831532015403784</v>
      </c>
      <c r="AK541" s="247">
        <f t="shared" si="260"/>
        <v>2.0831528992152117</v>
      </c>
    </row>
    <row r="542" spans="1:37" hidden="1" x14ac:dyDescent="0.3">
      <c r="A542" s="3">
        <v>534</v>
      </c>
      <c r="B542" s="248">
        <f t="shared" si="236"/>
        <v>4.9983671715492228E-14</v>
      </c>
      <c r="C542" s="249">
        <f t="shared" si="237"/>
        <v>1.00000000000005</v>
      </c>
      <c r="D542" s="247">
        <f t="shared" si="238"/>
        <v>4.1186817820444439</v>
      </c>
      <c r="E542" s="1">
        <f t="shared" si="239"/>
        <v>1.372893927348148</v>
      </c>
      <c r="F542" s="1">
        <f t="shared" si="240"/>
        <v>3.3025956964321397</v>
      </c>
      <c r="G542" s="1">
        <f t="shared" si="241"/>
        <v>1.3210382785728558</v>
      </c>
      <c r="H542" s="1">
        <f t="shared" si="242"/>
        <v>7.4212774784765836</v>
      </c>
      <c r="I542" s="3">
        <v>533.5</v>
      </c>
      <c r="J542" s="247">
        <f t="shared" si="243"/>
        <v>4.3276932380826647</v>
      </c>
      <c r="K542" s="247">
        <f t="shared" si="244"/>
        <v>1.4425644126942216</v>
      </c>
      <c r="L542" s="1">
        <f t="shared" si="245"/>
        <v>3.2478655395931924</v>
      </c>
      <c r="M542" s="1">
        <f t="shared" si="246"/>
        <v>1.2991462158372769</v>
      </c>
      <c r="N542" s="1">
        <f t="shared" si="247"/>
        <v>7.5755587776758571</v>
      </c>
      <c r="O542" s="247">
        <f t="shared" si="248"/>
        <v>2.0755587776758562</v>
      </c>
      <c r="Q542" s="251">
        <f t="shared" si="233"/>
        <v>-0.29914621583722845</v>
      </c>
      <c r="R542" s="148">
        <f t="shared" si="234"/>
        <v>0</v>
      </c>
      <c r="T542" s="253">
        <f t="shared" si="235"/>
        <v>7.5755597738176164</v>
      </c>
      <c r="W542" s="3">
        <v>534</v>
      </c>
      <c r="X542" s="248">
        <f t="shared" si="232"/>
        <v>4.9983671715492228E-14</v>
      </c>
      <c r="Y542" s="1">
        <f t="shared" si="249"/>
        <v>1.00000000000005</v>
      </c>
      <c r="Z542" s="247">
        <f t="shared" si="250"/>
        <v>4.118689455613918</v>
      </c>
      <c r="AA542" s="1">
        <f t="shared" si="251"/>
        <v>1.3728937433769157</v>
      </c>
      <c r="AB542" s="1">
        <f t="shared" si="252"/>
        <v>3.3025882077392108</v>
      </c>
      <c r="AC542" s="1">
        <f t="shared" si="253"/>
        <v>1.3210382892620915</v>
      </c>
      <c r="AD542" s="1">
        <f t="shared" si="254"/>
        <v>7.4212776633531288</v>
      </c>
      <c r="AE542" s="3">
        <v>533.5</v>
      </c>
      <c r="AF542" s="247">
        <f t="shared" si="255"/>
        <v>4.3277007595220001</v>
      </c>
      <c r="AG542" s="247">
        <f t="shared" si="256"/>
        <v>1.4425640388732983</v>
      </c>
      <c r="AH542" s="1">
        <f t="shared" si="257"/>
        <v>3.2478582135045362</v>
      </c>
      <c r="AI542" s="1">
        <f t="shared" si="258"/>
        <v>1.2991462417504849</v>
      </c>
      <c r="AJ542" s="1">
        <f t="shared" si="259"/>
        <v>7.5755589730265367</v>
      </c>
      <c r="AK542" s="247">
        <f t="shared" si="260"/>
        <v>2.07555867070137</v>
      </c>
    </row>
    <row r="543" spans="1:37" hidden="1" x14ac:dyDescent="0.3">
      <c r="A543" s="3">
        <v>535</v>
      </c>
      <c r="B543" s="248">
        <f t="shared" si="236"/>
        <v>-0.49999999999997158</v>
      </c>
      <c r="C543" s="249">
        <f t="shared" si="237"/>
        <v>0.50000000000002842</v>
      </c>
      <c r="D543" s="247">
        <f t="shared" si="238"/>
        <v>3.3763674892640356</v>
      </c>
      <c r="E543" s="1">
        <f t="shared" si="239"/>
        <v>1.1254558297546786</v>
      </c>
      <c r="F543" s="1">
        <f t="shared" si="240"/>
        <v>3.2309590245813991</v>
      </c>
      <c r="G543" s="1">
        <f t="shared" si="241"/>
        <v>1.2923836098325596</v>
      </c>
      <c r="H543" s="1">
        <f t="shared" si="242"/>
        <v>6.6073265138454342</v>
      </c>
      <c r="I543" s="3">
        <v>534.5</v>
      </c>
      <c r="J543" s="247">
        <f t="shared" si="243"/>
        <v>3.7269428783413105</v>
      </c>
      <c r="K543" s="247">
        <f t="shared" si="244"/>
        <v>1.2423142927804369</v>
      </c>
      <c r="L543" s="1">
        <f t="shared" si="245"/>
        <v>3.2848774115779427</v>
      </c>
      <c r="M543" s="1">
        <f t="shared" si="246"/>
        <v>1.3139509646311771</v>
      </c>
      <c r="N543" s="1">
        <f t="shared" si="247"/>
        <v>7.0118202899192532</v>
      </c>
      <c r="O543" s="247">
        <f t="shared" si="248"/>
        <v>1.5118202899192523</v>
      </c>
      <c r="Q543" s="251">
        <f t="shared" si="233"/>
        <v>-0.81395096463114935</v>
      </c>
      <c r="R543" s="148">
        <f t="shared" si="234"/>
        <v>0</v>
      </c>
      <c r="T543" s="253">
        <f t="shared" si="235"/>
        <v>7.0118098599747327</v>
      </c>
      <c r="W543" s="3">
        <v>535</v>
      </c>
      <c r="X543" s="248">
        <f t="shared" si="232"/>
        <v>-0.49999999999997158</v>
      </c>
      <c r="Y543" s="1">
        <f t="shared" si="249"/>
        <v>0.50000000000002842</v>
      </c>
      <c r="Z543" s="247">
        <f t="shared" si="250"/>
        <v>3.3763750859043493</v>
      </c>
      <c r="AA543" s="1">
        <f t="shared" si="251"/>
        <v>1.1254561143019801</v>
      </c>
      <c r="AB543" s="1">
        <f t="shared" si="252"/>
        <v>3.2309516183746867</v>
      </c>
      <c r="AC543" s="1">
        <f t="shared" si="253"/>
        <v>1.292383588309391</v>
      </c>
      <c r="AD543" s="1">
        <f t="shared" si="254"/>
        <v>6.6073267042790356</v>
      </c>
      <c r="AE543" s="3">
        <v>534.5</v>
      </c>
      <c r="AF543" s="247">
        <f t="shared" si="255"/>
        <v>3.7269505522655892</v>
      </c>
      <c r="AG543" s="247">
        <f t="shared" si="256"/>
        <v>1.2423143697095971</v>
      </c>
      <c r="AH543" s="1">
        <f t="shared" si="257"/>
        <v>3.2848699225892659</v>
      </c>
      <c r="AI543" s="1">
        <f t="shared" si="258"/>
        <v>1.3139509590741223</v>
      </c>
      <c r="AJ543" s="1">
        <f t="shared" si="259"/>
        <v>7.0118204748548552</v>
      </c>
      <c r="AK543" s="247">
        <f t="shared" si="260"/>
        <v>1.5118201725296885</v>
      </c>
    </row>
    <row r="544" spans="1:37" hidden="1" x14ac:dyDescent="0.3">
      <c r="A544" s="3">
        <v>536</v>
      </c>
      <c r="B544" s="248">
        <f t="shared" si="236"/>
        <v>-0.86602540378443083</v>
      </c>
      <c r="C544" s="249">
        <f t="shared" si="237"/>
        <v>0.13397459621556917</v>
      </c>
      <c r="D544" s="247">
        <f t="shared" si="238"/>
        <v>2.5332058316779933</v>
      </c>
      <c r="E544" s="1">
        <f t="shared" si="239"/>
        <v>0.84440194389266443</v>
      </c>
      <c r="F544" s="1">
        <f t="shared" si="240"/>
        <v>2.9634624723938296</v>
      </c>
      <c r="G544" s="1">
        <f t="shared" si="241"/>
        <v>1.1853849889575319</v>
      </c>
      <c r="H544" s="1">
        <f t="shared" si="242"/>
        <v>5.4966683040718234</v>
      </c>
      <c r="I544" s="3">
        <v>535.5</v>
      </c>
      <c r="J544" s="247">
        <f t="shared" si="243"/>
        <v>2.9314087614048345</v>
      </c>
      <c r="K544" s="247">
        <f t="shared" si="244"/>
        <v>0.97713625380161151</v>
      </c>
      <c r="L544" s="1">
        <f t="shared" si="245"/>
        <v>3.1115820149729529</v>
      </c>
      <c r="M544" s="1">
        <f t="shared" si="246"/>
        <v>1.2446328059891811</v>
      </c>
      <c r="N544" s="1">
        <f t="shared" si="247"/>
        <v>6.0429907763777875</v>
      </c>
      <c r="O544" s="247">
        <f t="shared" si="248"/>
        <v>0.54299077637778659</v>
      </c>
      <c r="Q544" s="251">
        <f t="shared" si="233"/>
        <v>-1.1106582097736108</v>
      </c>
      <c r="R544" s="148">
        <f t="shared" si="234"/>
        <v>1.1102230246251565E-15</v>
      </c>
      <c r="T544" s="253">
        <f t="shared" si="235"/>
        <v>6.0429749720634831</v>
      </c>
      <c r="W544" s="3">
        <v>536</v>
      </c>
      <c r="X544" s="248">
        <f t="shared" si="232"/>
        <v>-0.86602540378443083</v>
      </c>
      <c r="Y544" s="1">
        <f t="shared" si="249"/>
        <v>0.13397459621556917</v>
      </c>
      <c r="Z544" s="247">
        <f t="shared" si="250"/>
        <v>2.5332129212521699</v>
      </c>
      <c r="AA544" s="1">
        <f t="shared" si="251"/>
        <v>0.84440262071427996</v>
      </c>
      <c r="AB544" s="1">
        <f t="shared" si="252"/>
        <v>2.9634556087915644</v>
      </c>
      <c r="AC544" s="1">
        <f t="shared" si="253"/>
        <v>1.1853849409890747</v>
      </c>
      <c r="AD544" s="1">
        <f t="shared" si="254"/>
        <v>5.4966685300437348</v>
      </c>
      <c r="AE544" s="3">
        <v>535.5</v>
      </c>
      <c r="AF544" s="247">
        <f t="shared" si="255"/>
        <v>2.9314161369689034</v>
      </c>
      <c r="AG544" s="247">
        <f t="shared" si="256"/>
        <v>0.9771367608677487</v>
      </c>
      <c r="AH544" s="1">
        <f t="shared" si="257"/>
        <v>3.1115748453838474</v>
      </c>
      <c r="AI544" s="1">
        <f t="shared" si="258"/>
        <v>1.2446327704508722</v>
      </c>
      <c r="AJ544" s="1">
        <f t="shared" si="259"/>
        <v>6.0429909823527508</v>
      </c>
      <c r="AK544" s="247">
        <f t="shared" si="260"/>
        <v>0.54299068002758411</v>
      </c>
    </row>
    <row r="545" spans="1:37" hidden="1" x14ac:dyDescent="0.3">
      <c r="A545" s="3">
        <v>537</v>
      </c>
      <c r="B545" s="248">
        <f t="shared" si="236"/>
        <v>-1</v>
      </c>
      <c r="C545" s="249">
        <f t="shared" si="237"/>
        <v>0</v>
      </c>
      <c r="D545" s="247">
        <f t="shared" si="238"/>
        <v>1.8151212945253983</v>
      </c>
      <c r="E545" s="1">
        <f t="shared" si="239"/>
        <v>0.60504043150846609</v>
      </c>
      <c r="F545" s="1">
        <f t="shared" si="240"/>
        <v>2.5717815250062008</v>
      </c>
      <c r="G545" s="1">
        <f t="shared" si="241"/>
        <v>1.0287126100024804</v>
      </c>
      <c r="H545" s="1">
        <f t="shared" si="242"/>
        <v>4.3869028195315991</v>
      </c>
      <c r="I545" s="3">
        <v>536.5</v>
      </c>
      <c r="J545" s="247">
        <f t="shared" si="243"/>
        <v>2.154253611457785</v>
      </c>
      <c r="K545" s="247">
        <f t="shared" si="244"/>
        <v>0.71808453715259501</v>
      </c>
      <c r="L545" s="1">
        <f t="shared" si="245"/>
        <v>2.7744137113505589</v>
      </c>
      <c r="M545" s="1">
        <f t="shared" si="246"/>
        <v>1.1097654845402236</v>
      </c>
      <c r="N545" s="1">
        <f t="shared" si="247"/>
        <v>4.9286673228083444</v>
      </c>
      <c r="O545" s="247">
        <f t="shared" si="248"/>
        <v>-0.57133267719165648</v>
      </c>
      <c r="Q545" s="251">
        <f t="shared" si="233"/>
        <v>-1.1097654845402243</v>
      </c>
      <c r="R545" s="148">
        <f t="shared" si="234"/>
        <v>-6.6613381477509392E-16</v>
      </c>
      <c r="T545" s="253">
        <f t="shared" si="235"/>
        <v>4.9286536358988329</v>
      </c>
      <c r="W545" s="3">
        <v>537</v>
      </c>
      <c r="X545" s="248">
        <f t="shared" si="232"/>
        <v>-1</v>
      </c>
      <c r="Y545" s="1">
        <f t="shared" si="249"/>
        <v>0</v>
      </c>
      <c r="Z545" s="247">
        <f t="shared" si="250"/>
        <v>1.8151275827644229</v>
      </c>
      <c r="AA545" s="1">
        <f t="shared" si="251"/>
        <v>0.60504131925059035</v>
      </c>
      <c r="AB545" s="1">
        <f t="shared" si="252"/>
        <v>2.5717755187361906</v>
      </c>
      <c r="AC545" s="1">
        <f t="shared" si="253"/>
        <v>1.0287125484418438</v>
      </c>
      <c r="AD545" s="1">
        <f t="shared" si="254"/>
        <v>4.3869031015006135</v>
      </c>
      <c r="AE545" s="3">
        <v>536.5</v>
      </c>
      <c r="AF545" s="247">
        <f t="shared" si="255"/>
        <v>2.1542603177618682</v>
      </c>
      <c r="AG545" s="247">
        <f t="shared" si="256"/>
        <v>0.71808533848774714</v>
      </c>
      <c r="AH545" s="1">
        <f t="shared" si="257"/>
        <v>2.7744072578777601</v>
      </c>
      <c r="AI545" s="1">
        <f t="shared" si="258"/>
        <v>1.109765428543122</v>
      </c>
      <c r="AJ545" s="1">
        <f t="shared" si="259"/>
        <v>4.9286675756396283</v>
      </c>
      <c r="AK545" s="247">
        <f t="shared" si="260"/>
        <v>-0.57133272668553836</v>
      </c>
    </row>
    <row r="546" spans="1:37" hidden="1" x14ac:dyDescent="0.3">
      <c r="A546" s="3">
        <v>538</v>
      </c>
      <c r="B546" s="248">
        <f t="shared" si="236"/>
        <v>-0.8660254037844578</v>
      </c>
      <c r="C546" s="249">
        <f t="shared" si="237"/>
        <v>0.1339745962155422</v>
      </c>
      <c r="D546" s="247">
        <f t="shared" si="238"/>
        <v>1.4145240496335532</v>
      </c>
      <c r="E546" s="1">
        <f t="shared" si="239"/>
        <v>0.47150801654451774</v>
      </c>
      <c r="F546" s="1">
        <f t="shared" si="240"/>
        <v>2.1608667759616855</v>
      </c>
      <c r="G546" s="1">
        <f t="shared" si="241"/>
        <v>0.86434671038467425</v>
      </c>
      <c r="H546" s="1">
        <f t="shared" si="242"/>
        <v>3.5753908255952389</v>
      </c>
      <c r="I546" s="3">
        <v>537.5</v>
      </c>
      <c r="J546" s="247">
        <f t="shared" si="243"/>
        <v>1.6037155233221618</v>
      </c>
      <c r="K546" s="247">
        <f t="shared" si="244"/>
        <v>0.53457184110738731</v>
      </c>
      <c r="L546" s="1">
        <f t="shared" si="245"/>
        <v>2.3637164753797562</v>
      </c>
      <c r="M546" s="1">
        <f t="shared" si="246"/>
        <v>0.94548659015190251</v>
      </c>
      <c r="N546" s="1">
        <f t="shared" si="247"/>
        <v>3.967431998701918</v>
      </c>
      <c r="O546" s="247">
        <f t="shared" si="248"/>
        <v>-1.5325680012980829</v>
      </c>
      <c r="Q546" s="251">
        <f t="shared" si="233"/>
        <v>-0.8115119939363602</v>
      </c>
      <c r="R546" s="148">
        <f t="shared" si="234"/>
        <v>0</v>
      </c>
      <c r="T546" s="253">
        <f t="shared" si="235"/>
        <v>3.9674273536148883</v>
      </c>
      <c r="W546" s="3">
        <v>538</v>
      </c>
      <c r="X546" s="248">
        <f t="shared" si="232"/>
        <v>-0.8660254037844578</v>
      </c>
      <c r="Y546" s="1">
        <f t="shared" si="249"/>
        <v>0.1339745962155422</v>
      </c>
      <c r="Z546" s="247">
        <f t="shared" si="250"/>
        <v>1.4145294569855174</v>
      </c>
      <c r="AA546" s="1">
        <f t="shared" si="251"/>
        <v>0.4715088773373653</v>
      </c>
      <c r="AB546" s="1">
        <f t="shared" si="252"/>
        <v>2.1608617120302531</v>
      </c>
      <c r="AC546" s="1">
        <f t="shared" si="253"/>
        <v>0.86434665172698155</v>
      </c>
      <c r="AD546" s="1">
        <f t="shared" si="254"/>
        <v>3.5753911690157705</v>
      </c>
      <c r="AE546" s="3">
        <v>537.5</v>
      </c>
      <c r="AF546" s="247">
        <f t="shared" si="255"/>
        <v>1.6037213687941572</v>
      </c>
      <c r="AG546" s="247">
        <f t="shared" si="256"/>
        <v>0.53457272199444761</v>
      </c>
      <c r="AH546" s="1">
        <f t="shared" si="257"/>
        <v>2.3637109428572107</v>
      </c>
      <c r="AI546" s="1">
        <f t="shared" si="258"/>
        <v>0.94548652870038574</v>
      </c>
      <c r="AJ546" s="1">
        <f t="shared" si="259"/>
        <v>3.9674323116513679</v>
      </c>
      <c r="AK546" s="247">
        <f t="shared" si="260"/>
        <v>-1.5325679906737988</v>
      </c>
    </row>
    <row r="547" spans="1:37" hidden="1" x14ac:dyDescent="0.3">
      <c r="A547" s="3">
        <v>539</v>
      </c>
      <c r="B547" s="248">
        <f t="shared" si="236"/>
        <v>-0.50000000000001821</v>
      </c>
      <c r="C547" s="249">
        <f t="shared" si="237"/>
        <v>0.49999999999998179</v>
      </c>
      <c r="D547" s="247">
        <f t="shared" si="238"/>
        <v>1.4387538052613742</v>
      </c>
      <c r="E547" s="1">
        <f t="shared" si="239"/>
        <v>0.47958460175379142</v>
      </c>
      <c r="F547" s="1">
        <f t="shared" si="240"/>
        <v>1.8408225004248009</v>
      </c>
      <c r="G547" s="1">
        <f t="shared" si="241"/>
        <v>0.73632900016992031</v>
      </c>
      <c r="H547" s="1">
        <f t="shared" si="242"/>
        <v>3.2795763056861751</v>
      </c>
      <c r="I547" s="3">
        <v>538.5</v>
      </c>
      <c r="J547" s="247">
        <f t="shared" si="243"/>
        <v>1.4273107331164823</v>
      </c>
      <c r="K547" s="247">
        <f t="shared" si="244"/>
        <v>0.47577024437216076</v>
      </c>
      <c r="L547" s="1">
        <f t="shared" si="245"/>
        <v>1.9895362997726138</v>
      </c>
      <c r="M547" s="1">
        <f t="shared" si="246"/>
        <v>0.7958145199090455</v>
      </c>
      <c r="N547" s="1">
        <f t="shared" si="247"/>
        <v>3.4168470328890961</v>
      </c>
      <c r="O547" s="247">
        <f t="shared" si="248"/>
        <v>-2.0831529671109048</v>
      </c>
      <c r="Q547" s="251">
        <f t="shared" si="233"/>
        <v>-0.29581451990906382</v>
      </c>
      <c r="R547" s="148">
        <f t="shared" si="234"/>
        <v>0</v>
      </c>
      <c r="T547" s="253">
        <f t="shared" si="235"/>
        <v>3.4168559312932509</v>
      </c>
      <c r="W547" s="3">
        <v>539</v>
      </c>
      <c r="X547" s="248">
        <f t="shared" si="232"/>
        <v>-0.50000000000001821</v>
      </c>
      <c r="Y547" s="1">
        <f t="shared" si="249"/>
        <v>0.49999999999998179</v>
      </c>
      <c r="Z547" s="247">
        <f t="shared" si="250"/>
        <v>1.4387584882073468</v>
      </c>
      <c r="AA547" s="1">
        <f t="shared" si="251"/>
        <v>0.47958520494861401</v>
      </c>
      <c r="AB547" s="1">
        <f t="shared" si="252"/>
        <v>1.8408182113394069</v>
      </c>
      <c r="AC547" s="1">
        <f t="shared" si="253"/>
        <v>0.73632896013245253</v>
      </c>
      <c r="AD547" s="1">
        <f t="shared" si="254"/>
        <v>3.2795766995467535</v>
      </c>
      <c r="AE547" s="3">
        <v>538.5</v>
      </c>
      <c r="AF547" s="247">
        <f t="shared" si="255"/>
        <v>1.4273157568435484</v>
      </c>
      <c r="AG547" s="247">
        <f t="shared" si="256"/>
        <v>0.47577096877815239</v>
      </c>
      <c r="AH547" s="1">
        <f t="shared" si="257"/>
        <v>1.989531646266395</v>
      </c>
      <c r="AI547" s="1">
        <f t="shared" si="258"/>
        <v>0.79581446946899859</v>
      </c>
      <c r="AJ547" s="1">
        <f t="shared" si="259"/>
        <v>3.4168474031099434</v>
      </c>
      <c r="AK547" s="247">
        <f t="shared" si="260"/>
        <v>-2.0831528992152233</v>
      </c>
    </row>
    <row r="548" spans="1:37" hidden="1" x14ac:dyDescent="0.3">
      <c r="A548" s="3">
        <v>540</v>
      </c>
      <c r="B548" s="248">
        <f t="shared" si="236"/>
        <v>-3.9209087365765782E-15</v>
      </c>
      <c r="C548" s="249">
        <f t="shared" si="237"/>
        <v>0.99999999999999611</v>
      </c>
      <c r="D548" s="247">
        <f t="shared" si="238"/>
        <v>1.8813182179555878</v>
      </c>
      <c r="E548" s="1">
        <f t="shared" si="239"/>
        <v>0.62710607265186258</v>
      </c>
      <c r="F548" s="1">
        <f t="shared" si="240"/>
        <v>1.6974043035678614</v>
      </c>
      <c r="G548" s="1">
        <f t="shared" si="241"/>
        <v>0.67896172142714462</v>
      </c>
      <c r="H548" s="1">
        <f t="shared" si="242"/>
        <v>3.5787225215234493</v>
      </c>
      <c r="I548" s="3">
        <v>539.5</v>
      </c>
      <c r="J548" s="247">
        <f t="shared" si="243"/>
        <v>1.6723067619173477</v>
      </c>
      <c r="K548" s="247">
        <f t="shared" si="244"/>
        <v>0.55743558730578258</v>
      </c>
      <c r="L548" s="1">
        <f t="shared" si="245"/>
        <v>1.7521344604068052</v>
      </c>
      <c r="M548" s="1">
        <f t="shared" si="246"/>
        <v>0.70085378416272204</v>
      </c>
      <c r="N548" s="1">
        <f t="shared" si="247"/>
        <v>3.4244412223241527</v>
      </c>
      <c r="O548" s="247">
        <f t="shared" si="248"/>
        <v>-2.0755587776758482</v>
      </c>
      <c r="Q548" s="251">
        <f t="shared" si="233"/>
        <v>0.29914621583727419</v>
      </c>
      <c r="R548" s="148">
        <f t="shared" si="234"/>
        <v>0</v>
      </c>
      <c r="T548" s="253">
        <f t="shared" si="235"/>
        <v>3.4244645369205502</v>
      </c>
      <c r="W548" s="3">
        <v>540</v>
      </c>
      <c r="X548" s="248">
        <f t="shared" si="232"/>
        <v>-3.9209087365765782E-15</v>
      </c>
      <c r="Y548" s="1">
        <f t="shared" si="249"/>
        <v>0.99999999999999611</v>
      </c>
      <c r="Z548" s="247">
        <f t="shared" si="250"/>
        <v>1.8813225270806377</v>
      </c>
      <c r="AA548" s="1">
        <f t="shared" si="251"/>
        <v>0.6271062566230946</v>
      </c>
      <c r="AB548" s="1">
        <f t="shared" si="252"/>
        <v>1.6974004142165973</v>
      </c>
      <c r="AC548" s="1">
        <f t="shared" si="253"/>
        <v>0.6789617107379089</v>
      </c>
      <c r="AD548" s="1">
        <f t="shared" si="254"/>
        <v>3.5787229412972348</v>
      </c>
      <c r="AE548" s="3">
        <v>539.5</v>
      </c>
      <c r="AF548" s="247">
        <f t="shared" si="255"/>
        <v>1.6723112231725354</v>
      </c>
      <c r="AG548" s="247">
        <f t="shared" si="256"/>
        <v>0.55743596112670524</v>
      </c>
      <c r="AH548" s="1">
        <f t="shared" si="257"/>
        <v>1.7521304084512688</v>
      </c>
      <c r="AI548" s="1">
        <f t="shared" si="258"/>
        <v>0.70085375824951435</v>
      </c>
      <c r="AJ548" s="1">
        <f t="shared" si="259"/>
        <v>3.4244416316238042</v>
      </c>
      <c r="AK548" s="247">
        <f t="shared" si="260"/>
        <v>-2.0755586707013625</v>
      </c>
    </row>
    <row r="549" spans="1:37" hidden="1" x14ac:dyDescent="0.3">
      <c r="A549" s="3">
        <v>541</v>
      </c>
      <c r="B549" s="248">
        <f t="shared" si="236"/>
        <v>0.49999999999996225</v>
      </c>
      <c r="C549" s="249">
        <f t="shared" si="237"/>
        <v>1.4999999999999623</v>
      </c>
      <c r="D549" s="247">
        <f t="shared" si="238"/>
        <v>2.6236325107359795</v>
      </c>
      <c r="E549" s="1">
        <f t="shared" si="239"/>
        <v>0.87454417024532649</v>
      </c>
      <c r="F549" s="1">
        <f t="shared" si="240"/>
        <v>1.7690409754186078</v>
      </c>
      <c r="G549" s="1">
        <f t="shared" si="241"/>
        <v>0.70761639016744315</v>
      </c>
      <c r="H549" s="1">
        <f t="shared" si="242"/>
        <v>4.3926734861545871</v>
      </c>
      <c r="I549" s="3">
        <v>540.5</v>
      </c>
      <c r="J549" s="247">
        <f t="shared" si="243"/>
        <v>2.2730571216587125</v>
      </c>
      <c r="K549" s="247">
        <f t="shared" si="244"/>
        <v>0.75768570721957085</v>
      </c>
      <c r="L549" s="1">
        <f t="shared" si="245"/>
        <v>1.7151225884220616</v>
      </c>
      <c r="M549" s="1">
        <f t="shared" si="246"/>
        <v>0.68604903536882467</v>
      </c>
      <c r="N549" s="1">
        <f t="shared" si="247"/>
        <v>3.9881797100807743</v>
      </c>
      <c r="O549" s="247">
        <f t="shared" si="248"/>
        <v>-1.5118202899192266</v>
      </c>
      <c r="Q549" s="251">
        <f t="shared" si="233"/>
        <v>0.81395096463113781</v>
      </c>
      <c r="R549" s="148">
        <f t="shared" si="234"/>
        <v>0</v>
      </c>
      <c r="T549" s="253">
        <f t="shared" si="235"/>
        <v>3.9882144507634236</v>
      </c>
      <c r="W549" s="3">
        <v>541</v>
      </c>
      <c r="X549" s="248">
        <f t="shared" si="232"/>
        <v>0.49999999999996225</v>
      </c>
      <c r="Y549" s="1">
        <f t="shared" si="249"/>
        <v>1.4999999999999623</v>
      </c>
      <c r="Z549" s="247">
        <f t="shared" si="250"/>
        <v>2.62363689679019</v>
      </c>
      <c r="AA549" s="1">
        <f t="shared" si="251"/>
        <v>0.87454388569802488</v>
      </c>
      <c r="AB549" s="1">
        <f t="shared" si="252"/>
        <v>1.7690370035811274</v>
      </c>
      <c r="AC549" s="1">
        <f t="shared" si="253"/>
        <v>0.70761641169061174</v>
      </c>
      <c r="AD549" s="1">
        <f t="shared" si="254"/>
        <v>4.3926739003713173</v>
      </c>
      <c r="AE549" s="3">
        <v>540.5</v>
      </c>
      <c r="AF549" s="247">
        <f t="shared" si="255"/>
        <v>2.2730614304289576</v>
      </c>
      <c r="AG549" s="247">
        <f t="shared" si="256"/>
        <v>0.75768563029041025</v>
      </c>
      <c r="AH549" s="1">
        <f t="shared" si="257"/>
        <v>1.7151186993665455</v>
      </c>
      <c r="AI549" s="1">
        <f t="shared" si="258"/>
        <v>0.68604904092587948</v>
      </c>
      <c r="AJ549" s="1">
        <f t="shared" si="259"/>
        <v>3.9881801297955031</v>
      </c>
      <c r="AK549" s="247">
        <f t="shared" si="260"/>
        <v>-1.5118201725296636</v>
      </c>
    </row>
    <row r="550" spans="1:37" hidden="1" x14ac:dyDescent="0.3">
      <c r="A550" s="3">
        <v>542</v>
      </c>
      <c r="B550" s="248">
        <f t="shared" si="236"/>
        <v>0.86602540378442538</v>
      </c>
      <c r="C550" s="249">
        <f t="shared" si="237"/>
        <v>1.8660254037844255</v>
      </c>
      <c r="D550" s="247">
        <f t="shared" si="238"/>
        <v>3.4667941683220134</v>
      </c>
      <c r="E550" s="1">
        <f t="shared" si="239"/>
        <v>1.1555980561073378</v>
      </c>
      <c r="F550" s="1">
        <f t="shared" si="240"/>
        <v>2.0365375276061775</v>
      </c>
      <c r="G550" s="1">
        <f t="shared" si="241"/>
        <v>0.81461501104247103</v>
      </c>
      <c r="H550" s="1">
        <f t="shared" si="242"/>
        <v>5.5033316959281908</v>
      </c>
      <c r="I550" s="3">
        <v>541.5</v>
      </c>
      <c r="J550" s="247">
        <f t="shared" si="243"/>
        <v>3.0685912385951757</v>
      </c>
      <c r="K550" s="247">
        <f t="shared" si="244"/>
        <v>1.0228637461983918</v>
      </c>
      <c r="L550" s="1">
        <f t="shared" si="245"/>
        <v>1.8884179850270548</v>
      </c>
      <c r="M550" s="1">
        <f t="shared" si="246"/>
        <v>0.75536719401082197</v>
      </c>
      <c r="N550" s="1">
        <f t="shared" si="247"/>
        <v>4.9570092236222303</v>
      </c>
      <c r="O550" s="247">
        <f t="shared" si="248"/>
        <v>-0.5429907763777706</v>
      </c>
      <c r="Q550" s="251">
        <f t="shared" si="233"/>
        <v>1.1106582097736037</v>
      </c>
      <c r="R550" s="148">
        <f t="shared" si="234"/>
        <v>0</v>
      </c>
      <c r="T550" s="253">
        <f t="shared" si="235"/>
        <v>4.9570493386746675</v>
      </c>
      <c r="W550" s="3">
        <v>542</v>
      </c>
      <c r="X550" s="248">
        <f t="shared" si="232"/>
        <v>0.86602540378442538</v>
      </c>
      <c r="Y550" s="1">
        <f t="shared" si="249"/>
        <v>1.8660254037844255</v>
      </c>
      <c r="Z550" s="247">
        <f t="shared" si="250"/>
        <v>3.4667990614423605</v>
      </c>
      <c r="AA550" s="1">
        <f t="shared" si="251"/>
        <v>1.1555973792857219</v>
      </c>
      <c r="AB550" s="1">
        <f t="shared" si="252"/>
        <v>2.0365330131642505</v>
      </c>
      <c r="AC550" s="1">
        <f t="shared" si="253"/>
        <v>0.81461505901092857</v>
      </c>
      <c r="AD550" s="1">
        <f t="shared" si="254"/>
        <v>5.503332074606611</v>
      </c>
      <c r="AE550" s="3">
        <v>541.5</v>
      </c>
      <c r="AF550" s="247">
        <f t="shared" si="255"/>
        <v>3.068595845725631</v>
      </c>
      <c r="AG550" s="247">
        <f t="shared" si="256"/>
        <v>1.0228632391322545</v>
      </c>
      <c r="AH550" s="1">
        <f t="shared" si="257"/>
        <v>1.8884137765719671</v>
      </c>
      <c r="AI550" s="1">
        <f t="shared" si="258"/>
        <v>0.75536722954913083</v>
      </c>
      <c r="AJ550" s="1">
        <f t="shared" si="259"/>
        <v>4.9570096222975977</v>
      </c>
      <c r="AK550" s="247">
        <f t="shared" si="260"/>
        <v>-0.54299068002756901</v>
      </c>
    </row>
    <row r="551" spans="1:37" hidden="1" x14ac:dyDescent="0.3">
      <c r="A551" s="3">
        <v>543</v>
      </c>
      <c r="B551" s="248">
        <f t="shared" si="236"/>
        <v>1</v>
      </c>
      <c r="C551" s="249">
        <f t="shared" si="237"/>
        <v>2</v>
      </c>
      <c r="D551" s="247">
        <f t="shared" si="238"/>
        <v>4.1848787054746062</v>
      </c>
      <c r="E551" s="1">
        <f t="shared" si="239"/>
        <v>1.3949595684915355</v>
      </c>
      <c r="F551" s="1">
        <f t="shared" si="240"/>
        <v>2.4282184749938054</v>
      </c>
      <c r="G551" s="1">
        <f t="shared" si="241"/>
        <v>0.97128738999752218</v>
      </c>
      <c r="H551" s="1">
        <f t="shared" si="242"/>
        <v>6.6130971804684116</v>
      </c>
      <c r="I551" s="3">
        <v>542.5</v>
      </c>
      <c r="J551" s="247">
        <f t="shared" si="243"/>
        <v>3.8457463885422207</v>
      </c>
      <c r="K551" s="247">
        <f t="shared" si="244"/>
        <v>1.281915462847407</v>
      </c>
      <c r="L551" s="1">
        <f t="shared" si="245"/>
        <v>2.2255862886494473</v>
      </c>
      <c r="M551" s="1">
        <f t="shared" si="246"/>
        <v>0.89023451545977894</v>
      </c>
      <c r="N551" s="1">
        <f t="shared" si="247"/>
        <v>6.071332677191668</v>
      </c>
      <c r="O551" s="247">
        <f t="shared" si="248"/>
        <v>0.57133267719166714</v>
      </c>
      <c r="Q551" s="251">
        <f t="shared" si="233"/>
        <v>1.1097654845402207</v>
      </c>
      <c r="R551" s="148">
        <f t="shared" si="234"/>
        <v>0</v>
      </c>
      <c r="T551" s="253">
        <f t="shared" si="235"/>
        <v>6.0713706748393177</v>
      </c>
      <c r="W551" s="3">
        <v>543</v>
      </c>
      <c r="X551" s="248">
        <f t="shared" si="232"/>
        <v>1</v>
      </c>
      <c r="Y551" s="1">
        <f t="shared" si="249"/>
        <v>2</v>
      </c>
      <c r="Z551" s="247">
        <f t="shared" si="250"/>
        <v>4.1848843999301053</v>
      </c>
      <c r="AA551" s="1">
        <f t="shared" si="251"/>
        <v>1.3949586807494108</v>
      </c>
      <c r="AB551" s="1">
        <f t="shared" si="252"/>
        <v>2.428213103219623</v>
      </c>
      <c r="AC551" s="1">
        <f t="shared" si="253"/>
        <v>0.97128745155815877</v>
      </c>
      <c r="AD551" s="1">
        <f t="shared" si="254"/>
        <v>6.6130975031497279</v>
      </c>
      <c r="AE551" s="3">
        <v>542.5</v>
      </c>
      <c r="AF551" s="247">
        <f t="shared" si="255"/>
        <v>3.8457516649326613</v>
      </c>
      <c r="AG551" s="247">
        <f t="shared" si="256"/>
        <v>1.2819146615122545</v>
      </c>
      <c r="AH551" s="1">
        <f t="shared" si="257"/>
        <v>2.225581364078054</v>
      </c>
      <c r="AI551" s="1">
        <f t="shared" si="258"/>
        <v>0.89023457145688079</v>
      </c>
      <c r="AJ551" s="1">
        <f t="shared" si="259"/>
        <v>6.0713330290107148</v>
      </c>
      <c r="AK551" s="247">
        <f t="shared" si="260"/>
        <v>0.57133272668554813</v>
      </c>
    </row>
    <row r="552" spans="1:37" hidden="1" x14ac:dyDescent="0.3">
      <c r="A552" s="3">
        <v>544</v>
      </c>
      <c r="B552" s="248">
        <f t="shared" si="236"/>
        <v>0.86602540378446313</v>
      </c>
      <c r="C552" s="249">
        <f t="shared" si="237"/>
        <v>1.8660254037844632</v>
      </c>
      <c r="D552" s="247">
        <f t="shared" si="238"/>
        <v>4.5854759503664546</v>
      </c>
      <c r="E552" s="1">
        <f t="shared" si="239"/>
        <v>1.5284919834554849</v>
      </c>
      <c r="F552" s="1">
        <f t="shared" si="240"/>
        <v>2.8391332240383198</v>
      </c>
      <c r="G552" s="1">
        <f t="shared" si="241"/>
        <v>1.135653289615328</v>
      </c>
      <c r="H552" s="1">
        <f t="shared" si="242"/>
        <v>7.4246091744047744</v>
      </c>
      <c r="I552" s="3">
        <v>543.5</v>
      </c>
      <c r="J552" s="247">
        <f t="shared" si="243"/>
        <v>4.3962844766778444</v>
      </c>
      <c r="K552" s="247">
        <f t="shared" si="244"/>
        <v>1.4654281588926148</v>
      </c>
      <c r="L552" s="1">
        <f t="shared" si="245"/>
        <v>2.6362835246202501</v>
      </c>
      <c r="M552" s="1">
        <f t="shared" si="246"/>
        <v>1.0545134098480999</v>
      </c>
      <c r="N552" s="1">
        <f t="shared" si="247"/>
        <v>7.0325680012980945</v>
      </c>
      <c r="O552" s="247">
        <f t="shared" si="248"/>
        <v>1.5325680012980936</v>
      </c>
      <c r="Q552" s="251">
        <f t="shared" si="233"/>
        <v>0.81151199393636286</v>
      </c>
      <c r="R552" s="148">
        <f t="shared" si="234"/>
        <v>0</v>
      </c>
      <c r="T552" s="253">
        <f t="shared" si="235"/>
        <v>7.0325969571232685</v>
      </c>
      <c r="W552" s="3">
        <v>544</v>
      </c>
      <c r="X552" s="248">
        <f t="shared" si="232"/>
        <v>0.86602540378446313</v>
      </c>
      <c r="Y552" s="1">
        <f t="shared" si="249"/>
        <v>1.8660254037844632</v>
      </c>
      <c r="Z552" s="247">
        <f t="shared" si="250"/>
        <v>4.5854825257090139</v>
      </c>
      <c r="AA552" s="1">
        <f t="shared" si="251"/>
        <v>1.528491122662637</v>
      </c>
      <c r="AB552" s="1">
        <f t="shared" si="252"/>
        <v>2.83912690992556</v>
      </c>
      <c r="AC552" s="1">
        <f t="shared" si="253"/>
        <v>1.1356533482730209</v>
      </c>
      <c r="AD552" s="1">
        <f t="shared" si="254"/>
        <v>7.424609435634574</v>
      </c>
      <c r="AE552" s="3">
        <v>543.5</v>
      </c>
      <c r="AF552" s="247">
        <f t="shared" si="255"/>
        <v>4.3962906139003728</v>
      </c>
      <c r="AG552" s="247">
        <f t="shared" si="256"/>
        <v>1.4654272780055542</v>
      </c>
      <c r="AH552" s="1">
        <f t="shared" si="257"/>
        <v>2.6362776790986024</v>
      </c>
      <c r="AI552" s="1">
        <f t="shared" si="258"/>
        <v>1.0545134712996167</v>
      </c>
      <c r="AJ552" s="1">
        <f t="shared" si="259"/>
        <v>7.0325682929989757</v>
      </c>
      <c r="AK552" s="247">
        <f t="shared" si="260"/>
        <v>1.532567990673809</v>
      </c>
    </row>
    <row r="553" spans="1:37" hidden="1" x14ac:dyDescent="0.3">
      <c r="A553" s="3">
        <v>545</v>
      </c>
      <c r="B553" s="248">
        <f t="shared" si="236"/>
        <v>0.50000000000002753</v>
      </c>
      <c r="C553" s="249">
        <f t="shared" si="237"/>
        <v>1.5000000000000275</v>
      </c>
      <c r="D553" s="247">
        <f t="shared" si="238"/>
        <v>4.5612461947386391</v>
      </c>
      <c r="E553" s="1">
        <f t="shared" si="239"/>
        <v>1.520415398246213</v>
      </c>
      <c r="F553" s="1">
        <f t="shared" si="240"/>
        <v>3.1591774995752062</v>
      </c>
      <c r="G553" s="1">
        <f t="shared" si="241"/>
        <v>1.2636709998300826</v>
      </c>
      <c r="H553" s="1">
        <f t="shared" si="242"/>
        <v>7.7204236943138458</v>
      </c>
      <c r="I553" s="3">
        <v>544.5</v>
      </c>
      <c r="J553" s="247">
        <f t="shared" si="243"/>
        <v>4.5726892668835282</v>
      </c>
      <c r="K553" s="247">
        <f t="shared" si="244"/>
        <v>1.5242297556278428</v>
      </c>
      <c r="L553" s="1">
        <f t="shared" si="245"/>
        <v>3.0104637002273922</v>
      </c>
      <c r="M553" s="1">
        <f t="shared" si="246"/>
        <v>1.2041854800909568</v>
      </c>
      <c r="N553" s="1">
        <f t="shared" si="247"/>
        <v>7.5831529671109204</v>
      </c>
      <c r="O553" s="247">
        <f t="shared" si="248"/>
        <v>2.0831529671109195</v>
      </c>
      <c r="Q553" s="251">
        <f t="shared" si="233"/>
        <v>0.29581451990907137</v>
      </c>
      <c r="R553" s="148">
        <f t="shared" si="234"/>
        <v>0</v>
      </c>
      <c r="T553" s="253">
        <f t="shared" si="235"/>
        <v>7.5831683794449471</v>
      </c>
      <c r="W553" s="3">
        <v>545</v>
      </c>
      <c r="X553" s="248">
        <f t="shared" si="232"/>
        <v>0.50000000000002753</v>
      </c>
      <c r="Y553" s="1">
        <f t="shared" si="249"/>
        <v>1.5000000000000275</v>
      </c>
      <c r="Z553" s="247">
        <f t="shared" si="250"/>
        <v>4.5612534944871905</v>
      </c>
      <c r="AA553" s="1">
        <f t="shared" si="251"/>
        <v>1.5204147950513902</v>
      </c>
      <c r="AB553" s="1">
        <f t="shared" si="252"/>
        <v>3.1591704106164067</v>
      </c>
      <c r="AC553" s="1">
        <f t="shared" si="253"/>
        <v>1.2636710398675501</v>
      </c>
      <c r="AD553" s="1">
        <f t="shared" si="254"/>
        <v>7.7204239051035977</v>
      </c>
      <c r="AE553" s="3">
        <v>544.5</v>
      </c>
      <c r="AF553" s="247">
        <f t="shared" si="255"/>
        <v>4.5726962258509865</v>
      </c>
      <c r="AG553" s="247">
        <f t="shared" si="256"/>
        <v>1.5242290312218509</v>
      </c>
      <c r="AH553" s="1">
        <f t="shared" si="257"/>
        <v>3.0104569756894186</v>
      </c>
      <c r="AI553" s="1">
        <f t="shared" si="258"/>
        <v>1.2041855305310041</v>
      </c>
      <c r="AJ553" s="1">
        <f t="shared" si="259"/>
        <v>7.5831532015404051</v>
      </c>
      <c r="AK553" s="247">
        <f t="shared" si="260"/>
        <v>2.0831528992152384</v>
      </c>
    </row>
    <row r="554" spans="1:37" hidden="1" x14ac:dyDescent="0.3">
      <c r="A554" s="3">
        <v>546</v>
      </c>
      <c r="B554" s="248">
        <f t="shared" si="236"/>
        <v>1.4701564618468943E-14</v>
      </c>
      <c r="C554" s="249">
        <f t="shared" si="237"/>
        <v>1.0000000000000147</v>
      </c>
      <c r="D554" s="247">
        <f t="shared" si="238"/>
        <v>4.1186817820444315</v>
      </c>
      <c r="E554" s="1">
        <f t="shared" si="239"/>
        <v>1.3728939273481437</v>
      </c>
      <c r="F554" s="1">
        <f t="shared" si="240"/>
        <v>3.3025956964321477</v>
      </c>
      <c r="G554" s="1">
        <f t="shared" si="241"/>
        <v>1.3210382785728592</v>
      </c>
      <c r="H554" s="1">
        <f t="shared" si="242"/>
        <v>7.4212774784765791</v>
      </c>
      <c r="I554" s="3">
        <v>545.5</v>
      </c>
      <c r="J554" s="247">
        <f t="shared" si="243"/>
        <v>4.3276932380826683</v>
      </c>
      <c r="K554" s="247">
        <f t="shared" si="244"/>
        <v>1.4425644126942228</v>
      </c>
      <c r="L554" s="1">
        <f t="shared" si="245"/>
        <v>3.2478655395932026</v>
      </c>
      <c r="M554" s="1">
        <f t="shared" si="246"/>
        <v>1.2991462158372811</v>
      </c>
      <c r="N554" s="1">
        <f t="shared" si="247"/>
        <v>7.5755587776758713</v>
      </c>
      <c r="O554" s="247">
        <f t="shared" si="248"/>
        <v>2.0755587776758704</v>
      </c>
      <c r="Q554" s="251">
        <f t="shared" si="233"/>
        <v>-0.29914621583726664</v>
      </c>
      <c r="R554" s="148">
        <f t="shared" si="234"/>
        <v>0</v>
      </c>
      <c r="T554" s="253">
        <f t="shared" si="235"/>
        <v>7.5755597738176288</v>
      </c>
      <c r="W554" s="3">
        <v>546</v>
      </c>
      <c r="X554" s="248">
        <f t="shared" si="232"/>
        <v>1.4701564618468943E-14</v>
      </c>
      <c r="Y554" s="1">
        <f t="shared" si="249"/>
        <v>1.0000000000000147</v>
      </c>
      <c r="Z554" s="247">
        <f t="shared" si="250"/>
        <v>4.1186894556139055</v>
      </c>
      <c r="AA554" s="1">
        <f t="shared" si="251"/>
        <v>1.3728937433769115</v>
      </c>
      <c r="AB554" s="1">
        <f t="shared" si="252"/>
        <v>3.3025882077392184</v>
      </c>
      <c r="AC554" s="1">
        <f t="shared" si="253"/>
        <v>1.3210382892620944</v>
      </c>
      <c r="AD554" s="1">
        <f t="shared" si="254"/>
        <v>7.4212776633531234</v>
      </c>
      <c r="AE554" s="3">
        <v>545.5</v>
      </c>
      <c r="AF554" s="247">
        <f t="shared" si="255"/>
        <v>4.3277007595220045</v>
      </c>
      <c r="AG554" s="247">
        <f t="shared" si="256"/>
        <v>1.4425640388732999</v>
      </c>
      <c r="AH554" s="1">
        <f t="shared" si="257"/>
        <v>3.247858213504546</v>
      </c>
      <c r="AI554" s="1">
        <f t="shared" si="258"/>
        <v>1.2991462417504887</v>
      </c>
      <c r="AJ554" s="1">
        <f t="shared" si="259"/>
        <v>7.5755589730265509</v>
      </c>
      <c r="AK554" s="247">
        <f t="shared" si="260"/>
        <v>2.0755586707013842</v>
      </c>
    </row>
    <row r="555" spans="1:37" hidden="1" x14ac:dyDescent="0.3">
      <c r="A555" s="3">
        <v>547</v>
      </c>
      <c r="B555" s="248">
        <f t="shared" si="236"/>
        <v>-0.49999999999995287</v>
      </c>
      <c r="C555" s="249">
        <f t="shared" si="237"/>
        <v>0.50000000000004707</v>
      </c>
      <c r="D555" s="247">
        <f t="shared" si="238"/>
        <v>3.3763674892640423</v>
      </c>
      <c r="E555" s="1">
        <f t="shared" si="239"/>
        <v>1.1254558297546808</v>
      </c>
      <c r="F555" s="1">
        <f t="shared" si="240"/>
        <v>3.2309590245814039</v>
      </c>
      <c r="G555" s="1">
        <f t="shared" si="241"/>
        <v>1.2923836098325616</v>
      </c>
      <c r="H555" s="1">
        <f t="shared" si="242"/>
        <v>6.6073265138454467</v>
      </c>
      <c r="I555" s="3">
        <v>546.5</v>
      </c>
      <c r="J555" s="247">
        <f t="shared" si="243"/>
        <v>3.7269428783413083</v>
      </c>
      <c r="K555" s="247">
        <f t="shared" si="244"/>
        <v>1.242314292780436</v>
      </c>
      <c r="L555" s="1">
        <f t="shared" si="245"/>
        <v>3.2848774115779489</v>
      </c>
      <c r="M555" s="1">
        <f t="shared" si="246"/>
        <v>1.3139509646311796</v>
      </c>
      <c r="N555" s="1">
        <f t="shared" si="247"/>
        <v>7.0118202899192568</v>
      </c>
      <c r="O555" s="247">
        <f t="shared" si="248"/>
        <v>1.5118202899192559</v>
      </c>
      <c r="Q555" s="251">
        <f t="shared" si="233"/>
        <v>-0.81395096463113248</v>
      </c>
      <c r="R555" s="148">
        <f t="shared" si="234"/>
        <v>0</v>
      </c>
      <c r="T555" s="253">
        <f t="shared" si="235"/>
        <v>7.0118098599746785</v>
      </c>
      <c r="W555" s="3">
        <v>547</v>
      </c>
      <c r="X555" s="248">
        <f t="shared" si="232"/>
        <v>-0.49999999999995287</v>
      </c>
      <c r="Y555" s="1">
        <f t="shared" si="249"/>
        <v>0.50000000000004707</v>
      </c>
      <c r="Z555" s="247">
        <f t="shared" si="250"/>
        <v>3.376375085904356</v>
      </c>
      <c r="AA555" s="1">
        <f t="shared" si="251"/>
        <v>1.1254561143019823</v>
      </c>
      <c r="AB555" s="1">
        <f t="shared" si="252"/>
        <v>3.2309516183746911</v>
      </c>
      <c r="AC555" s="1">
        <f t="shared" si="253"/>
        <v>1.2923835883093928</v>
      </c>
      <c r="AD555" s="1">
        <f t="shared" si="254"/>
        <v>6.6073267042790471</v>
      </c>
      <c r="AE555" s="3">
        <v>546.5</v>
      </c>
      <c r="AF555" s="247">
        <f t="shared" si="255"/>
        <v>3.7269505522655875</v>
      </c>
      <c r="AG555" s="247">
        <f t="shared" si="256"/>
        <v>1.2423143697095966</v>
      </c>
      <c r="AH555" s="1">
        <f t="shared" si="257"/>
        <v>3.2848699225892712</v>
      </c>
      <c r="AI555" s="1">
        <f t="shared" si="258"/>
        <v>1.3139509590741245</v>
      </c>
      <c r="AJ555" s="1">
        <f t="shared" si="259"/>
        <v>7.0118204748548587</v>
      </c>
      <c r="AK555" s="247">
        <f t="shared" si="260"/>
        <v>1.511820172529692</v>
      </c>
    </row>
    <row r="556" spans="1:37" hidden="1" x14ac:dyDescent="0.3">
      <c r="A556" s="3">
        <v>548</v>
      </c>
      <c r="B556" s="248">
        <f t="shared" si="236"/>
        <v>-0.86602540378442006</v>
      </c>
      <c r="C556" s="249">
        <f t="shared" si="237"/>
        <v>0.13397459621557994</v>
      </c>
      <c r="D556" s="247">
        <f t="shared" si="238"/>
        <v>2.5332058316780075</v>
      </c>
      <c r="E556" s="1">
        <f t="shared" si="239"/>
        <v>0.8444019438926692</v>
      </c>
      <c r="F556" s="1">
        <f t="shared" si="240"/>
        <v>2.9634624723938359</v>
      </c>
      <c r="G556" s="1">
        <f t="shared" si="241"/>
        <v>1.1853849889575343</v>
      </c>
      <c r="H556" s="1">
        <f t="shared" si="242"/>
        <v>5.4966683040718429</v>
      </c>
      <c r="I556" s="3">
        <v>547.5</v>
      </c>
      <c r="J556" s="247">
        <f t="shared" si="243"/>
        <v>2.9314087614048452</v>
      </c>
      <c r="K556" s="247">
        <f t="shared" si="244"/>
        <v>0.97713625380161506</v>
      </c>
      <c r="L556" s="1">
        <f t="shared" si="245"/>
        <v>3.1115820149729583</v>
      </c>
      <c r="M556" s="1">
        <f t="shared" si="246"/>
        <v>1.2446328059891834</v>
      </c>
      <c r="N556" s="1">
        <f t="shared" si="247"/>
        <v>6.0429907763778035</v>
      </c>
      <c r="O556" s="247">
        <f t="shared" si="248"/>
        <v>0.54299077637780258</v>
      </c>
      <c r="Q556" s="251">
        <f t="shared" si="233"/>
        <v>-1.1106582097736037</v>
      </c>
      <c r="R556" s="148">
        <f t="shared" si="234"/>
        <v>-3.3306690738754696E-16</v>
      </c>
      <c r="T556" s="253">
        <f t="shared" si="235"/>
        <v>6.0429749720635275</v>
      </c>
      <c r="W556" s="3">
        <v>548</v>
      </c>
      <c r="X556" s="248">
        <f t="shared" si="232"/>
        <v>-0.86602540378442006</v>
      </c>
      <c r="Y556" s="1">
        <f t="shared" si="249"/>
        <v>0.13397459621557994</v>
      </c>
      <c r="Z556" s="247">
        <f t="shared" si="250"/>
        <v>2.5332129212521837</v>
      </c>
      <c r="AA556" s="1">
        <f t="shared" si="251"/>
        <v>0.84440262071428462</v>
      </c>
      <c r="AB556" s="1">
        <f t="shared" si="252"/>
        <v>2.9634556087915702</v>
      </c>
      <c r="AC556" s="1">
        <f t="shared" si="253"/>
        <v>1.1853849409890769</v>
      </c>
      <c r="AD556" s="1">
        <f t="shared" si="254"/>
        <v>5.4966685300437543</v>
      </c>
      <c r="AE556" s="3">
        <v>547.5</v>
      </c>
      <c r="AF556" s="247">
        <f t="shared" si="255"/>
        <v>2.931416136968914</v>
      </c>
      <c r="AG556" s="247">
        <f t="shared" si="256"/>
        <v>0.97713676086775225</v>
      </c>
      <c r="AH556" s="1">
        <f t="shared" si="257"/>
        <v>3.1115748453838528</v>
      </c>
      <c r="AI556" s="1">
        <f t="shared" si="258"/>
        <v>1.2446327704508744</v>
      </c>
      <c r="AJ556" s="1">
        <f t="shared" si="259"/>
        <v>6.0429909823527668</v>
      </c>
      <c r="AK556" s="247">
        <f t="shared" si="260"/>
        <v>0.54299068002760009</v>
      </c>
    </row>
    <row r="557" spans="1:37" hidden="1" x14ac:dyDescent="0.3">
      <c r="A557" s="3">
        <v>549</v>
      </c>
      <c r="B557" s="248">
        <f t="shared" si="236"/>
        <v>-1</v>
      </c>
      <c r="C557" s="249">
        <f t="shared" si="237"/>
        <v>0</v>
      </c>
      <c r="D557" s="247">
        <f t="shared" si="238"/>
        <v>1.8151212945254085</v>
      </c>
      <c r="E557" s="1">
        <f t="shared" si="239"/>
        <v>0.60504043150846953</v>
      </c>
      <c r="F557" s="1">
        <f t="shared" si="240"/>
        <v>2.5717815250062084</v>
      </c>
      <c r="G557" s="1">
        <f t="shared" si="241"/>
        <v>1.0287126100024833</v>
      </c>
      <c r="H557" s="1">
        <f t="shared" si="242"/>
        <v>4.3869028195316169</v>
      </c>
      <c r="I557" s="3">
        <v>548.5</v>
      </c>
      <c r="J557" s="247">
        <f t="shared" si="243"/>
        <v>2.154253611457797</v>
      </c>
      <c r="K557" s="247">
        <f t="shared" si="244"/>
        <v>0.71808453715259901</v>
      </c>
      <c r="L557" s="1">
        <f t="shared" si="245"/>
        <v>2.7744137113505665</v>
      </c>
      <c r="M557" s="1">
        <f t="shared" si="246"/>
        <v>1.1097654845402265</v>
      </c>
      <c r="N557" s="1">
        <f t="shared" si="247"/>
        <v>4.9286673228083639</v>
      </c>
      <c r="O557" s="247">
        <f t="shared" si="248"/>
        <v>-0.57133267719163694</v>
      </c>
      <c r="Q557" s="251">
        <f t="shared" si="233"/>
        <v>-1.1097654845402261</v>
      </c>
      <c r="R557" s="148">
        <f t="shared" si="234"/>
        <v>4.4408920985006262E-16</v>
      </c>
      <c r="T557" s="253">
        <f t="shared" si="235"/>
        <v>4.9286536358988773</v>
      </c>
      <c r="W557" s="3">
        <v>549</v>
      </c>
      <c r="X557" s="248">
        <f t="shared" si="232"/>
        <v>-1</v>
      </c>
      <c r="Y557" s="1">
        <f t="shared" si="249"/>
        <v>0</v>
      </c>
      <c r="Z557" s="247">
        <f t="shared" si="250"/>
        <v>1.8151275827644326</v>
      </c>
      <c r="AA557" s="1">
        <f t="shared" si="251"/>
        <v>0.60504131925059368</v>
      </c>
      <c r="AB557" s="1">
        <f t="shared" si="252"/>
        <v>2.5717755187361977</v>
      </c>
      <c r="AC557" s="1">
        <f t="shared" si="253"/>
        <v>1.0287125484418467</v>
      </c>
      <c r="AD557" s="1">
        <f t="shared" si="254"/>
        <v>4.3869031015006303</v>
      </c>
      <c r="AE557" s="3">
        <v>548.5</v>
      </c>
      <c r="AF557" s="247">
        <f t="shared" si="255"/>
        <v>2.1542603177618802</v>
      </c>
      <c r="AG557" s="247">
        <f t="shared" si="256"/>
        <v>0.71808533848775113</v>
      </c>
      <c r="AH557" s="1">
        <f t="shared" si="257"/>
        <v>2.7744072578777668</v>
      </c>
      <c r="AI557" s="1">
        <f t="shared" si="258"/>
        <v>1.1097654285431247</v>
      </c>
      <c r="AJ557" s="1">
        <f t="shared" si="259"/>
        <v>4.928667575639647</v>
      </c>
      <c r="AK557" s="247">
        <f t="shared" si="260"/>
        <v>-0.57133272668551971</v>
      </c>
    </row>
    <row r="558" spans="1:37" hidden="1" x14ac:dyDescent="0.3">
      <c r="A558" s="3">
        <v>550</v>
      </c>
      <c r="B558" s="248">
        <f t="shared" si="236"/>
        <v>-0.86602540378446857</v>
      </c>
      <c r="C558" s="249">
        <f t="shared" si="237"/>
        <v>0.13397459621553143</v>
      </c>
      <c r="D558" s="247">
        <f t="shared" si="238"/>
        <v>1.4145240496335514</v>
      </c>
      <c r="E558" s="1">
        <f t="shared" si="239"/>
        <v>0.47150801654451713</v>
      </c>
      <c r="F558" s="1">
        <f t="shared" si="240"/>
        <v>2.1608667759616917</v>
      </c>
      <c r="G558" s="1">
        <f t="shared" si="241"/>
        <v>0.8643467103846767</v>
      </c>
      <c r="H558" s="1">
        <f t="shared" si="242"/>
        <v>3.5753908255952433</v>
      </c>
      <c r="I558" s="3">
        <v>549.5</v>
      </c>
      <c r="J558" s="247">
        <f t="shared" si="243"/>
        <v>1.6037155233221658</v>
      </c>
      <c r="K558" s="247">
        <f t="shared" si="244"/>
        <v>0.53457184110738865</v>
      </c>
      <c r="L558" s="1">
        <f t="shared" si="245"/>
        <v>2.3637164753797628</v>
      </c>
      <c r="M558" s="1">
        <f t="shared" si="246"/>
        <v>0.94548659015190517</v>
      </c>
      <c r="N558" s="1">
        <f t="shared" si="247"/>
        <v>3.9674319987019286</v>
      </c>
      <c r="O558" s="247">
        <f t="shared" si="248"/>
        <v>-1.5325680012980722</v>
      </c>
      <c r="Q558" s="251">
        <f t="shared" si="233"/>
        <v>-0.81151199393637352</v>
      </c>
      <c r="R558" s="148">
        <f t="shared" si="234"/>
        <v>2.2204460492503131E-16</v>
      </c>
      <c r="T558" s="253">
        <f t="shared" si="235"/>
        <v>3.9674273536149212</v>
      </c>
      <c r="W558" s="3">
        <v>550</v>
      </c>
      <c r="X558" s="248">
        <f t="shared" si="232"/>
        <v>-0.86602540378446857</v>
      </c>
      <c r="Y558" s="1">
        <f t="shared" si="249"/>
        <v>0.13397459621553143</v>
      </c>
      <c r="Z558" s="247">
        <f t="shared" si="250"/>
        <v>1.4145294569855154</v>
      </c>
      <c r="AA558" s="1">
        <f t="shared" si="251"/>
        <v>0.47150887733736463</v>
      </c>
      <c r="AB558" s="1">
        <f t="shared" si="252"/>
        <v>2.1608617120302585</v>
      </c>
      <c r="AC558" s="1">
        <f t="shared" si="253"/>
        <v>0.86434665172698366</v>
      </c>
      <c r="AD558" s="1">
        <f t="shared" si="254"/>
        <v>3.5753911690157736</v>
      </c>
      <c r="AE558" s="3">
        <v>549.5</v>
      </c>
      <c r="AF558" s="247">
        <f t="shared" si="255"/>
        <v>1.6037213687941603</v>
      </c>
      <c r="AG558" s="247">
        <f t="shared" si="256"/>
        <v>0.53457272199444861</v>
      </c>
      <c r="AH558" s="1">
        <f t="shared" si="257"/>
        <v>2.3637109428572169</v>
      </c>
      <c r="AI558" s="1">
        <f t="shared" si="258"/>
        <v>0.9454865287003883</v>
      </c>
      <c r="AJ558" s="1">
        <f t="shared" si="259"/>
        <v>3.9674323116513772</v>
      </c>
      <c r="AK558" s="247">
        <f t="shared" si="260"/>
        <v>-1.5325679906737895</v>
      </c>
    </row>
    <row r="559" spans="1:37" hidden="1" x14ac:dyDescent="0.3">
      <c r="A559" s="3">
        <v>551</v>
      </c>
      <c r="B559" s="248">
        <f t="shared" si="236"/>
        <v>-0.50000000000003697</v>
      </c>
      <c r="C559" s="249">
        <f t="shared" si="237"/>
        <v>0.49999999999996303</v>
      </c>
      <c r="D559" s="247">
        <f t="shared" si="238"/>
        <v>1.4387538052613569</v>
      </c>
      <c r="E559" s="1">
        <f t="shared" si="239"/>
        <v>0.47958460175378564</v>
      </c>
      <c r="F559" s="1">
        <f t="shared" si="240"/>
        <v>1.8408225004248022</v>
      </c>
      <c r="G559" s="1">
        <f t="shared" si="241"/>
        <v>0.73632900016992087</v>
      </c>
      <c r="H559" s="1">
        <f t="shared" si="242"/>
        <v>3.2795763056861591</v>
      </c>
      <c r="I559" s="3">
        <v>550.5</v>
      </c>
      <c r="J559" s="247">
        <f t="shared" si="243"/>
        <v>1.4273107331164723</v>
      </c>
      <c r="K559" s="247">
        <f t="shared" si="244"/>
        <v>0.47577024437215742</v>
      </c>
      <c r="L559" s="1">
        <f t="shared" si="245"/>
        <v>1.9895362997726178</v>
      </c>
      <c r="M559" s="1">
        <f t="shared" si="246"/>
        <v>0.79581451990904717</v>
      </c>
      <c r="N559" s="1">
        <f t="shared" si="247"/>
        <v>3.4168470328890903</v>
      </c>
      <c r="O559" s="247">
        <f t="shared" si="248"/>
        <v>-2.0831529671109106</v>
      </c>
      <c r="Q559" s="251">
        <f t="shared" si="233"/>
        <v>-0.29581451990908425</v>
      </c>
      <c r="R559" s="148">
        <f t="shared" si="234"/>
        <v>0</v>
      </c>
      <c r="T559" s="253">
        <f t="shared" si="235"/>
        <v>3.4168559312932318</v>
      </c>
      <c r="W559" s="3">
        <v>551</v>
      </c>
      <c r="X559" s="248">
        <f t="shared" si="232"/>
        <v>-0.50000000000003697</v>
      </c>
      <c r="Y559" s="1">
        <f t="shared" si="249"/>
        <v>0.49999999999996303</v>
      </c>
      <c r="Z559" s="247">
        <f t="shared" si="250"/>
        <v>1.4387584882073294</v>
      </c>
      <c r="AA559" s="1">
        <f t="shared" si="251"/>
        <v>0.47958520494860823</v>
      </c>
      <c r="AB559" s="1">
        <f t="shared" si="252"/>
        <v>1.8408182113394074</v>
      </c>
      <c r="AC559" s="1">
        <f t="shared" si="253"/>
        <v>0.73632896013245275</v>
      </c>
      <c r="AD559" s="1">
        <f t="shared" si="254"/>
        <v>3.2795766995467366</v>
      </c>
      <c r="AE559" s="3">
        <v>550.5</v>
      </c>
      <c r="AF559" s="247">
        <f t="shared" si="255"/>
        <v>1.4273157568435382</v>
      </c>
      <c r="AG559" s="247">
        <f t="shared" si="256"/>
        <v>0.47577096877814895</v>
      </c>
      <c r="AH559" s="1">
        <f t="shared" si="257"/>
        <v>1.9895316462663981</v>
      </c>
      <c r="AI559" s="1">
        <f t="shared" si="258"/>
        <v>0.79581446946899981</v>
      </c>
      <c r="AJ559" s="1">
        <f t="shared" si="259"/>
        <v>3.4168474031099363</v>
      </c>
      <c r="AK559" s="247">
        <f t="shared" si="260"/>
        <v>-2.0831528992152304</v>
      </c>
    </row>
    <row r="560" spans="1:37" hidden="1" x14ac:dyDescent="0.3">
      <c r="A560" s="3">
        <v>552</v>
      </c>
      <c r="B560" s="248">
        <f t="shared" si="236"/>
        <v>-2.5482220500361308E-14</v>
      </c>
      <c r="C560" s="249">
        <f t="shared" si="237"/>
        <v>0.99999999999997446</v>
      </c>
      <c r="D560" s="247">
        <f t="shared" si="238"/>
        <v>1.881318217955557</v>
      </c>
      <c r="E560" s="1">
        <f t="shared" si="239"/>
        <v>0.62710607265185236</v>
      </c>
      <c r="F560" s="1">
        <f t="shared" si="240"/>
        <v>1.6974043035678554</v>
      </c>
      <c r="G560" s="1">
        <f t="shared" si="241"/>
        <v>0.67896172142714217</v>
      </c>
      <c r="H560" s="1">
        <f t="shared" si="242"/>
        <v>3.5787225215234124</v>
      </c>
      <c r="I560" s="3">
        <v>551.5</v>
      </c>
      <c r="J560" s="247">
        <f t="shared" si="243"/>
        <v>1.6723067619173235</v>
      </c>
      <c r="K560" s="247">
        <f t="shared" si="244"/>
        <v>0.55743558730577447</v>
      </c>
      <c r="L560" s="1">
        <f t="shared" si="245"/>
        <v>1.752134460406803</v>
      </c>
      <c r="M560" s="1">
        <f t="shared" si="246"/>
        <v>0.70085378416272115</v>
      </c>
      <c r="N560" s="1">
        <f t="shared" si="247"/>
        <v>3.4244412223241265</v>
      </c>
      <c r="O560" s="247">
        <f t="shared" si="248"/>
        <v>-2.0755587776758744</v>
      </c>
      <c r="Q560" s="251">
        <f t="shared" si="233"/>
        <v>0.29914621583725332</v>
      </c>
      <c r="R560" s="148">
        <f t="shared" si="234"/>
        <v>0</v>
      </c>
      <c r="T560" s="253">
        <f t="shared" si="235"/>
        <v>3.4244645369205382</v>
      </c>
      <c r="W560" s="3">
        <v>552</v>
      </c>
      <c r="X560" s="248">
        <f t="shared" si="232"/>
        <v>-2.5482220500361308E-14</v>
      </c>
      <c r="Y560" s="1">
        <f t="shared" si="249"/>
        <v>0.99999999999997446</v>
      </c>
      <c r="Z560" s="247">
        <f t="shared" si="250"/>
        <v>1.8813225270806067</v>
      </c>
      <c r="AA560" s="1">
        <f t="shared" si="251"/>
        <v>0.62710625662308428</v>
      </c>
      <c r="AB560" s="1">
        <f t="shared" si="252"/>
        <v>1.6974004142165904</v>
      </c>
      <c r="AC560" s="1">
        <f t="shared" si="253"/>
        <v>0.67896171073790623</v>
      </c>
      <c r="AD560" s="1">
        <f t="shared" si="254"/>
        <v>3.578722941297197</v>
      </c>
      <c r="AE560" s="3">
        <v>551.5</v>
      </c>
      <c r="AF560" s="247">
        <f t="shared" si="255"/>
        <v>1.6723112231725108</v>
      </c>
      <c r="AG560" s="247">
        <f t="shared" si="256"/>
        <v>0.55743596112669702</v>
      </c>
      <c r="AH560" s="1">
        <f t="shared" si="257"/>
        <v>1.7521304084512661</v>
      </c>
      <c r="AI560" s="1">
        <f t="shared" si="258"/>
        <v>0.70085375824951324</v>
      </c>
      <c r="AJ560" s="1">
        <f t="shared" si="259"/>
        <v>3.4244416316237771</v>
      </c>
      <c r="AK560" s="247">
        <f t="shared" si="260"/>
        <v>-2.0755586707013896</v>
      </c>
    </row>
    <row r="561" spans="1:37" hidden="1" x14ac:dyDescent="0.3">
      <c r="A561" s="3">
        <v>553</v>
      </c>
      <c r="B561" s="248">
        <f t="shared" si="236"/>
        <v>0.49999999999999278</v>
      </c>
      <c r="C561" s="249">
        <f t="shared" si="237"/>
        <v>1.4999999999999929</v>
      </c>
      <c r="D561" s="247">
        <f t="shared" si="238"/>
        <v>2.623632510735983</v>
      </c>
      <c r="E561" s="1">
        <f t="shared" si="239"/>
        <v>0.87454417024532771</v>
      </c>
      <c r="F561" s="1">
        <f t="shared" si="240"/>
        <v>1.7690409754186005</v>
      </c>
      <c r="G561" s="1">
        <f t="shared" si="241"/>
        <v>0.70761639016744016</v>
      </c>
      <c r="H561" s="1">
        <f t="shared" si="242"/>
        <v>4.3926734861545835</v>
      </c>
      <c r="I561" s="3">
        <v>552.5</v>
      </c>
      <c r="J561" s="247">
        <f t="shared" si="243"/>
        <v>2.2730571216587001</v>
      </c>
      <c r="K561" s="247">
        <f t="shared" si="244"/>
        <v>0.75768570721956674</v>
      </c>
      <c r="L561" s="1">
        <f t="shared" si="245"/>
        <v>1.7151225884220542</v>
      </c>
      <c r="M561" s="1">
        <f t="shared" si="246"/>
        <v>0.68604903536882167</v>
      </c>
      <c r="N561" s="1">
        <f t="shared" si="247"/>
        <v>3.9881797100807543</v>
      </c>
      <c r="O561" s="247">
        <f t="shared" si="248"/>
        <v>-1.5118202899192466</v>
      </c>
      <c r="Q561" s="251">
        <f t="shared" si="233"/>
        <v>0.81395096463117111</v>
      </c>
      <c r="R561" s="148">
        <f t="shared" si="234"/>
        <v>0</v>
      </c>
      <c r="T561" s="253">
        <f t="shared" si="235"/>
        <v>3.9882144507634774</v>
      </c>
      <c r="W561" s="3">
        <v>553</v>
      </c>
      <c r="X561" s="248">
        <f t="shared" si="232"/>
        <v>0.49999999999999278</v>
      </c>
      <c r="Y561" s="1">
        <f t="shared" si="249"/>
        <v>1.4999999999999929</v>
      </c>
      <c r="Z561" s="247">
        <f t="shared" si="250"/>
        <v>2.6236368967901935</v>
      </c>
      <c r="AA561" s="1">
        <f t="shared" si="251"/>
        <v>0.8745438856980261</v>
      </c>
      <c r="AB561" s="1">
        <f t="shared" si="252"/>
        <v>1.7690370035811196</v>
      </c>
      <c r="AC561" s="1">
        <f t="shared" si="253"/>
        <v>0.70761641169060863</v>
      </c>
      <c r="AD561" s="1">
        <f t="shared" si="254"/>
        <v>4.3926739003713129</v>
      </c>
      <c r="AE561" s="3">
        <v>552.5</v>
      </c>
      <c r="AF561" s="247">
        <f t="shared" si="255"/>
        <v>2.2730614304289447</v>
      </c>
      <c r="AG561" s="247">
        <f t="shared" si="256"/>
        <v>0.75768563029040603</v>
      </c>
      <c r="AH561" s="1">
        <f t="shared" si="257"/>
        <v>1.7151186993665373</v>
      </c>
      <c r="AI561" s="1">
        <f t="shared" si="258"/>
        <v>0.68604904092587615</v>
      </c>
      <c r="AJ561" s="1">
        <f t="shared" si="259"/>
        <v>3.9881801297954818</v>
      </c>
      <c r="AK561" s="247">
        <f t="shared" si="260"/>
        <v>-1.5118201725296849</v>
      </c>
    </row>
    <row r="562" spans="1:37" hidden="1" x14ac:dyDescent="0.3">
      <c r="A562" s="3">
        <v>554</v>
      </c>
      <c r="B562" s="248">
        <f t="shared" si="236"/>
        <v>0.86602540378441462</v>
      </c>
      <c r="C562" s="249">
        <f t="shared" si="237"/>
        <v>1.8660254037844146</v>
      </c>
      <c r="D562" s="247">
        <f t="shared" si="238"/>
        <v>3.4667941683220063</v>
      </c>
      <c r="E562" s="1">
        <f t="shared" si="239"/>
        <v>1.1555980561073353</v>
      </c>
      <c r="F562" s="1">
        <f t="shared" si="240"/>
        <v>2.0365375276061726</v>
      </c>
      <c r="G562" s="1">
        <f t="shared" si="241"/>
        <v>0.81461501104246903</v>
      </c>
      <c r="H562" s="1">
        <f t="shared" si="242"/>
        <v>5.5033316959281784</v>
      </c>
      <c r="I562" s="3">
        <v>553.5</v>
      </c>
      <c r="J562" s="247">
        <f t="shared" si="243"/>
        <v>3.0685912385951744</v>
      </c>
      <c r="K562" s="247">
        <f t="shared" si="244"/>
        <v>1.0228637461983914</v>
      </c>
      <c r="L562" s="1">
        <f t="shared" si="245"/>
        <v>1.8884179850270484</v>
      </c>
      <c r="M562" s="1">
        <f t="shared" si="246"/>
        <v>0.75536719401081931</v>
      </c>
      <c r="N562" s="1">
        <f t="shared" si="247"/>
        <v>4.9570092236222223</v>
      </c>
      <c r="O562" s="247">
        <f t="shared" si="248"/>
        <v>-0.54299077637777859</v>
      </c>
      <c r="Q562" s="251">
        <f t="shared" si="233"/>
        <v>1.1106582097735949</v>
      </c>
      <c r="R562" s="148">
        <f t="shared" si="234"/>
        <v>0</v>
      </c>
      <c r="T562" s="253">
        <f t="shared" si="235"/>
        <v>4.9570493386746222</v>
      </c>
      <c r="W562" s="3">
        <v>554</v>
      </c>
      <c r="X562" s="248">
        <f t="shared" si="232"/>
        <v>0.86602540378441462</v>
      </c>
      <c r="Y562" s="1">
        <f t="shared" si="249"/>
        <v>1.8660254037844146</v>
      </c>
      <c r="Z562" s="247">
        <f t="shared" si="250"/>
        <v>3.4667990614423543</v>
      </c>
      <c r="AA562" s="1">
        <f t="shared" si="251"/>
        <v>1.1555973792857199</v>
      </c>
      <c r="AB562" s="1">
        <f t="shared" si="252"/>
        <v>2.0365330131642443</v>
      </c>
      <c r="AC562" s="1">
        <f t="shared" si="253"/>
        <v>0.81461505901092601</v>
      </c>
      <c r="AD562" s="1">
        <f t="shared" si="254"/>
        <v>5.5033320746065986</v>
      </c>
      <c r="AE562" s="3">
        <v>553.5</v>
      </c>
      <c r="AF562" s="247">
        <f t="shared" si="255"/>
        <v>3.0685958457256293</v>
      </c>
      <c r="AG562" s="247">
        <f t="shared" si="256"/>
        <v>1.0228632391322539</v>
      </c>
      <c r="AH562" s="1">
        <f t="shared" si="257"/>
        <v>1.8884137765719606</v>
      </c>
      <c r="AI562" s="1">
        <f t="shared" si="258"/>
        <v>0.75536722954912816</v>
      </c>
      <c r="AJ562" s="1">
        <f t="shared" si="259"/>
        <v>4.9570096222975897</v>
      </c>
      <c r="AK562" s="247">
        <f t="shared" si="260"/>
        <v>-0.542990680027577</v>
      </c>
    </row>
    <row r="563" spans="1:37" hidden="1" x14ac:dyDescent="0.3">
      <c r="A563" s="3">
        <v>555</v>
      </c>
      <c r="B563" s="248">
        <f t="shared" si="236"/>
        <v>1</v>
      </c>
      <c r="C563" s="249">
        <f t="shared" si="237"/>
        <v>2</v>
      </c>
      <c r="D563" s="247">
        <f t="shared" si="238"/>
        <v>4.1848787054746017</v>
      </c>
      <c r="E563" s="1">
        <f t="shared" si="239"/>
        <v>1.3949595684915339</v>
      </c>
      <c r="F563" s="1">
        <f t="shared" si="240"/>
        <v>2.4282184749938005</v>
      </c>
      <c r="G563" s="1">
        <f t="shared" si="241"/>
        <v>0.97128738999752018</v>
      </c>
      <c r="H563" s="1">
        <f t="shared" si="242"/>
        <v>6.6130971804684027</v>
      </c>
      <c r="I563" s="3">
        <v>554.5</v>
      </c>
      <c r="J563" s="247">
        <f t="shared" si="243"/>
        <v>3.845746388542215</v>
      </c>
      <c r="K563" s="247">
        <f t="shared" si="244"/>
        <v>1.281915462847405</v>
      </c>
      <c r="L563" s="1">
        <f t="shared" si="245"/>
        <v>2.2255862886494429</v>
      </c>
      <c r="M563" s="1">
        <f t="shared" si="246"/>
        <v>0.89023451545977716</v>
      </c>
      <c r="N563" s="1">
        <f t="shared" si="247"/>
        <v>6.0713326771916574</v>
      </c>
      <c r="O563" s="247">
        <f t="shared" si="248"/>
        <v>0.57133267719165648</v>
      </c>
      <c r="Q563" s="251">
        <f t="shared" si="233"/>
        <v>1.1097654845402243</v>
      </c>
      <c r="R563" s="148">
        <f t="shared" si="234"/>
        <v>0</v>
      </c>
      <c r="T563" s="253">
        <f t="shared" si="235"/>
        <v>6.0713706748392733</v>
      </c>
      <c r="W563" s="3">
        <v>555</v>
      </c>
      <c r="X563" s="248">
        <f t="shared" si="232"/>
        <v>1</v>
      </c>
      <c r="Y563" s="1">
        <f t="shared" si="249"/>
        <v>2</v>
      </c>
      <c r="Z563" s="247">
        <f t="shared" si="250"/>
        <v>4.1848843999301018</v>
      </c>
      <c r="AA563" s="1">
        <f t="shared" si="251"/>
        <v>1.3949586807494097</v>
      </c>
      <c r="AB563" s="1">
        <f t="shared" si="252"/>
        <v>2.4282131032196173</v>
      </c>
      <c r="AC563" s="1">
        <f t="shared" si="253"/>
        <v>0.97128745155815654</v>
      </c>
      <c r="AD563" s="1">
        <f t="shared" si="254"/>
        <v>6.613097503149719</v>
      </c>
      <c r="AE563" s="3">
        <v>554.5</v>
      </c>
      <c r="AF563" s="247">
        <f t="shared" si="255"/>
        <v>3.845751664932656</v>
      </c>
      <c r="AG563" s="247">
        <f t="shared" si="256"/>
        <v>1.2819146615122528</v>
      </c>
      <c r="AH563" s="1">
        <f t="shared" si="257"/>
        <v>2.2255813640780482</v>
      </c>
      <c r="AI563" s="1">
        <f t="shared" si="258"/>
        <v>0.89023457145687857</v>
      </c>
      <c r="AJ563" s="1">
        <f t="shared" si="259"/>
        <v>6.0713330290107042</v>
      </c>
      <c r="AK563" s="247">
        <f t="shared" si="260"/>
        <v>0.57133272668553747</v>
      </c>
    </row>
    <row r="564" spans="1:37" hidden="1" x14ac:dyDescent="0.3">
      <c r="A564" s="3">
        <v>556</v>
      </c>
      <c r="B564" s="248">
        <f t="shared" si="236"/>
        <v>0.86602540378444548</v>
      </c>
      <c r="C564" s="249">
        <f t="shared" si="237"/>
        <v>1.8660254037844455</v>
      </c>
      <c r="D564" s="247">
        <f t="shared" si="238"/>
        <v>4.5854759503664368</v>
      </c>
      <c r="E564" s="1">
        <f t="shared" si="239"/>
        <v>1.5284919834554789</v>
      </c>
      <c r="F564" s="1">
        <f t="shared" si="240"/>
        <v>2.8391332240383136</v>
      </c>
      <c r="G564" s="1">
        <f t="shared" si="241"/>
        <v>1.1356532896153255</v>
      </c>
      <c r="H564" s="1">
        <f t="shared" si="242"/>
        <v>7.4246091744047504</v>
      </c>
      <c r="I564" s="3">
        <v>555.5</v>
      </c>
      <c r="J564" s="247">
        <f t="shared" si="243"/>
        <v>4.3962844766778328</v>
      </c>
      <c r="K564" s="247">
        <f t="shared" si="244"/>
        <v>1.465428158892611</v>
      </c>
      <c r="L564" s="1">
        <f t="shared" si="245"/>
        <v>2.6362835246202443</v>
      </c>
      <c r="M564" s="1">
        <f t="shared" si="246"/>
        <v>1.0545134098480977</v>
      </c>
      <c r="N564" s="1">
        <f t="shared" si="247"/>
        <v>7.0325680012980776</v>
      </c>
      <c r="O564" s="247">
        <f t="shared" si="248"/>
        <v>1.5325680012980767</v>
      </c>
      <c r="Q564" s="251">
        <f t="shared" si="233"/>
        <v>0.81151199393634776</v>
      </c>
      <c r="R564" s="148">
        <f t="shared" si="234"/>
        <v>0</v>
      </c>
      <c r="T564" s="253">
        <f t="shared" si="235"/>
        <v>7.0325969571232356</v>
      </c>
      <c r="W564" s="3">
        <v>556</v>
      </c>
      <c r="X564" s="248">
        <f t="shared" si="232"/>
        <v>0.86602540378444548</v>
      </c>
      <c r="Y564" s="1">
        <f t="shared" si="249"/>
        <v>1.8660254037844455</v>
      </c>
      <c r="Z564" s="247">
        <f t="shared" si="250"/>
        <v>4.5854825257089971</v>
      </c>
      <c r="AA564" s="1">
        <f t="shared" si="251"/>
        <v>1.5284911226626312</v>
      </c>
      <c r="AB564" s="1">
        <f t="shared" si="252"/>
        <v>2.8391269099255529</v>
      </c>
      <c r="AC564" s="1">
        <f t="shared" si="253"/>
        <v>1.135653348273018</v>
      </c>
      <c r="AD564" s="1">
        <f t="shared" si="254"/>
        <v>7.42460943563455</v>
      </c>
      <c r="AE564" s="3">
        <v>555.5</v>
      </c>
      <c r="AF564" s="247">
        <f t="shared" si="255"/>
        <v>4.3962906139003621</v>
      </c>
      <c r="AG564" s="247">
        <f t="shared" si="256"/>
        <v>1.4654272780055506</v>
      </c>
      <c r="AH564" s="1">
        <f t="shared" si="257"/>
        <v>2.6362776790985967</v>
      </c>
      <c r="AI564" s="1">
        <f t="shared" si="258"/>
        <v>1.0545134712996145</v>
      </c>
      <c r="AJ564" s="1">
        <f t="shared" si="259"/>
        <v>7.0325682929989588</v>
      </c>
      <c r="AK564" s="247">
        <f t="shared" si="260"/>
        <v>1.5325679906737921</v>
      </c>
    </row>
    <row r="565" spans="1:37" hidden="1" x14ac:dyDescent="0.3">
      <c r="A565" s="3">
        <v>557</v>
      </c>
      <c r="B565" s="248">
        <f t="shared" si="236"/>
        <v>0.5000000000000463</v>
      </c>
      <c r="C565" s="249">
        <f t="shared" si="237"/>
        <v>1.5000000000000462</v>
      </c>
      <c r="D565" s="247">
        <f t="shared" si="238"/>
        <v>4.5612461947386427</v>
      </c>
      <c r="E565" s="1">
        <f t="shared" si="239"/>
        <v>1.5204153982462143</v>
      </c>
      <c r="F565" s="1">
        <f t="shared" si="240"/>
        <v>3.1591774995751996</v>
      </c>
      <c r="G565" s="1">
        <f t="shared" si="241"/>
        <v>1.2636709998300799</v>
      </c>
      <c r="H565" s="1">
        <f t="shared" si="242"/>
        <v>7.7204236943138422</v>
      </c>
      <c r="I565" s="3">
        <v>556.5</v>
      </c>
      <c r="J565" s="247">
        <f t="shared" si="243"/>
        <v>4.572689266883522</v>
      </c>
      <c r="K565" s="247">
        <f t="shared" si="244"/>
        <v>1.5242297556278406</v>
      </c>
      <c r="L565" s="1">
        <f t="shared" si="245"/>
        <v>3.0104637002273855</v>
      </c>
      <c r="M565" s="1">
        <f t="shared" si="246"/>
        <v>1.2041854800909542</v>
      </c>
      <c r="N565" s="1">
        <f t="shared" si="247"/>
        <v>7.583152967110907</v>
      </c>
      <c r="O565" s="247">
        <f t="shared" si="248"/>
        <v>2.0831529671109061</v>
      </c>
      <c r="Q565" s="251">
        <f t="shared" si="233"/>
        <v>0.2958145199090918</v>
      </c>
      <c r="R565" s="148">
        <f t="shared" si="234"/>
        <v>0</v>
      </c>
      <c r="T565" s="253">
        <f t="shared" si="235"/>
        <v>7.5831683794449347</v>
      </c>
      <c r="W565" s="3">
        <v>557</v>
      </c>
      <c r="X565" s="248">
        <f t="shared" si="232"/>
        <v>0.5000000000000463</v>
      </c>
      <c r="Y565" s="1">
        <f t="shared" si="249"/>
        <v>1.5000000000000462</v>
      </c>
      <c r="Z565" s="247">
        <f t="shared" si="250"/>
        <v>4.5612534944871941</v>
      </c>
      <c r="AA565" s="1">
        <f t="shared" si="251"/>
        <v>1.5204147950513913</v>
      </c>
      <c r="AB565" s="1">
        <f t="shared" si="252"/>
        <v>3.1591704106164005</v>
      </c>
      <c r="AC565" s="1">
        <f t="shared" si="253"/>
        <v>1.2636710398675477</v>
      </c>
      <c r="AD565" s="1">
        <f t="shared" si="254"/>
        <v>7.7204239051035941</v>
      </c>
      <c r="AE565" s="3">
        <v>556.5</v>
      </c>
      <c r="AF565" s="247">
        <f t="shared" si="255"/>
        <v>4.5726962258509802</v>
      </c>
      <c r="AG565" s="247">
        <f t="shared" si="256"/>
        <v>1.5242290312218489</v>
      </c>
      <c r="AH565" s="1">
        <f t="shared" si="257"/>
        <v>3.0104569756894111</v>
      </c>
      <c r="AI565" s="1">
        <f t="shared" si="258"/>
        <v>1.204185530531001</v>
      </c>
      <c r="AJ565" s="1">
        <f t="shared" si="259"/>
        <v>7.5831532015403909</v>
      </c>
      <c r="AK565" s="247">
        <f t="shared" si="260"/>
        <v>2.0831528992152242</v>
      </c>
    </row>
    <row r="566" spans="1:37" hidden="1" x14ac:dyDescent="0.3">
      <c r="A566" s="3">
        <v>558</v>
      </c>
      <c r="B566" s="248">
        <f t="shared" si="236"/>
        <v>3.6262876382253673E-14</v>
      </c>
      <c r="C566" s="249">
        <f t="shared" si="237"/>
        <v>1.0000000000000362</v>
      </c>
      <c r="D566" s="247">
        <f t="shared" si="238"/>
        <v>4.1186817820444519</v>
      </c>
      <c r="E566" s="1">
        <f t="shared" si="239"/>
        <v>1.3728939273481506</v>
      </c>
      <c r="F566" s="1">
        <f t="shared" si="240"/>
        <v>3.3025956964321472</v>
      </c>
      <c r="G566" s="1">
        <f t="shared" si="241"/>
        <v>1.3210382785728589</v>
      </c>
      <c r="H566" s="1">
        <f t="shared" si="242"/>
        <v>7.4212774784765987</v>
      </c>
      <c r="I566" s="3">
        <v>557.5</v>
      </c>
      <c r="J566" s="247">
        <f t="shared" si="243"/>
        <v>4.3276932380826807</v>
      </c>
      <c r="K566" s="247">
        <f t="shared" si="244"/>
        <v>1.442564412694227</v>
      </c>
      <c r="L566" s="1">
        <f t="shared" si="245"/>
        <v>3.2478655395931986</v>
      </c>
      <c r="M566" s="1">
        <f t="shared" si="246"/>
        <v>1.2991462158372795</v>
      </c>
      <c r="N566" s="1">
        <f t="shared" si="247"/>
        <v>7.5755587776758793</v>
      </c>
      <c r="O566" s="247">
        <f t="shared" si="248"/>
        <v>2.0755587776758784</v>
      </c>
      <c r="Q566" s="251">
        <f t="shared" si="233"/>
        <v>-0.29914621583724355</v>
      </c>
      <c r="R566" s="148">
        <f t="shared" si="234"/>
        <v>0</v>
      </c>
      <c r="T566" s="253">
        <f t="shared" si="235"/>
        <v>7.5755597738176084</v>
      </c>
      <c r="W566" s="3">
        <v>558</v>
      </c>
      <c r="X566" s="248">
        <f t="shared" si="232"/>
        <v>3.6262876382253673E-14</v>
      </c>
      <c r="Y566" s="1">
        <f t="shared" si="249"/>
        <v>1.0000000000000362</v>
      </c>
      <c r="Z566" s="247">
        <f t="shared" si="250"/>
        <v>4.118689455613926</v>
      </c>
      <c r="AA566" s="1">
        <f t="shared" si="251"/>
        <v>1.3728937433769184</v>
      </c>
      <c r="AB566" s="1">
        <f t="shared" si="252"/>
        <v>3.3025882077392179</v>
      </c>
      <c r="AC566" s="1">
        <f t="shared" si="253"/>
        <v>1.3210382892620944</v>
      </c>
      <c r="AD566" s="1">
        <f t="shared" si="254"/>
        <v>7.4212776633531439</v>
      </c>
      <c r="AE566" s="3">
        <v>557.5</v>
      </c>
      <c r="AF566" s="247">
        <f t="shared" si="255"/>
        <v>4.3277007595220178</v>
      </c>
      <c r="AG566" s="247">
        <f t="shared" si="256"/>
        <v>1.4425640388733043</v>
      </c>
      <c r="AH566" s="1">
        <f t="shared" si="257"/>
        <v>3.247858213504542</v>
      </c>
      <c r="AI566" s="1">
        <f t="shared" si="258"/>
        <v>1.2991462417504871</v>
      </c>
      <c r="AJ566" s="1">
        <f t="shared" si="259"/>
        <v>7.5755589730265598</v>
      </c>
      <c r="AK566" s="247">
        <f t="shared" si="260"/>
        <v>2.0755586707013931</v>
      </c>
    </row>
    <row r="567" spans="1:37" hidden="1" x14ac:dyDescent="0.3">
      <c r="A567" s="3">
        <v>559</v>
      </c>
      <c r="B567" s="248">
        <f t="shared" si="236"/>
        <v>-0.49999999999998346</v>
      </c>
      <c r="C567" s="249">
        <f t="shared" si="237"/>
        <v>0.50000000000001654</v>
      </c>
      <c r="D567" s="247">
        <f t="shared" si="238"/>
        <v>3.3763674892640312</v>
      </c>
      <c r="E567" s="1">
        <f t="shared" si="239"/>
        <v>1.1254558297546771</v>
      </c>
      <c r="F567" s="1">
        <f t="shared" si="240"/>
        <v>3.2309590245814048</v>
      </c>
      <c r="G567" s="1">
        <f t="shared" si="241"/>
        <v>1.2923836098325618</v>
      </c>
      <c r="H567" s="1">
        <f t="shared" si="242"/>
        <v>6.607326513845436</v>
      </c>
      <c r="I567" s="3">
        <v>558.5</v>
      </c>
      <c r="J567" s="247">
        <f t="shared" si="243"/>
        <v>3.7269428783413119</v>
      </c>
      <c r="K567" s="247">
        <f t="shared" si="244"/>
        <v>1.2423142927804374</v>
      </c>
      <c r="L567" s="1">
        <f t="shared" si="245"/>
        <v>3.2848774115779498</v>
      </c>
      <c r="M567" s="1">
        <f t="shared" si="246"/>
        <v>1.31395096463118</v>
      </c>
      <c r="N567" s="1">
        <f t="shared" si="247"/>
        <v>7.0118202899192621</v>
      </c>
      <c r="O567" s="247">
        <f t="shared" si="248"/>
        <v>1.5118202899192612</v>
      </c>
      <c r="Q567" s="251">
        <f t="shared" si="233"/>
        <v>-0.81395096463116268</v>
      </c>
      <c r="R567" s="148">
        <f t="shared" si="234"/>
        <v>0</v>
      </c>
      <c r="T567" s="253">
        <f t="shared" si="235"/>
        <v>7.0118098599747114</v>
      </c>
      <c r="W567" s="3">
        <v>559</v>
      </c>
      <c r="X567" s="248">
        <f t="shared" si="232"/>
        <v>-0.49999999999998346</v>
      </c>
      <c r="Y567" s="1">
        <f t="shared" si="249"/>
        <v>0.50000000000001654</v>
      </c>
      <c r="Z567" s="247">
        <f t="shared" si="250"/>
        <v>3.3763750859043449</v>
      </c>
      <c r="AA567" s="1">
        <f t="shared" si="251"/>
        <v>1.1254561143019786</v>
      </c>
      <c r="AB567" s="1">
        <f t="shared" si="252"/>
        <v>3.2309516183746916</v>
      </c>
      <c r="AC567" s="1">
        <f t="shared" si="253"/>
        <v>1.292383588309393</v>
      </c>
      <c r="AD567" s="1">
        <f t="shared" si="254"/>
        <v>6.6073267042790365</v>
      </c>
      <c r="AE567" s="3">
        <v>558.5</v>
      </c>
      <c r="AF567" s="247">
        <f t="shared" si="255"/>
        <v>3.726950552265591</v>
      </c>
      <c r="AG567" s="247">
        <f t="shared" si="256"/>
        <v>1.2423143697095977</v>
      </c>
      <c r="AH567" s="1">
        <f t="shared" si="257"/>
        <v>3.2848699225892726</v>
      </c>
      <c r="AI567" s="1">
        <f t="shared" si="258"/>
        <v>1.313950959074125</v>
      </c>
      <c r="AJ567" s="1">
        <f t="shared" si="259"/>
        <v>7.0118204748548631</v>
      </c>
      <c r="AK567" s="247">
        <f t="shared" si="260"/>
        <v>1.5118201725296965</v>
      </c>
    </row>
    <row r="568" spans="1:37" hidden="1" x14ac:dyDescent="0.3">
      <c r="A568" s="3">
        <v>560</v>
      </c>
      <c r="B568" s="248">
        <f t="shared" si="236"/>
        <v>-0.86602540378440929</v>
      </c>
      <c r="C568" s="249">
        <f t="shared" si="237"/>
        <v>0.13397459621559071</v>
      </c>
      <c r="D568" s="247">
        <f t="shared" si="238"/>
        <v>2.5332058316780084</v>
      </c>
      <c r="E568" s="1">
        <f t="shared" si="239"/>
        <v>0.84440194389266943</v>
      </c>
      <c r="F568" s="1">
        <f t="shared" si="240"/>
        <v>2.9634624723938354</v>
      </c>
      <c r="G568" s="1">
        <f t="shared" si="241"/>
        <v>1.1853849889575341</v>
      </c>
      <c r="H568" s="1">
        <f t="shared" si="242"/>
        <v>5.4966683040718438</v>
      </c>
      <c r="I568" s="3">
        <v>559.5</v>
      </c>
      <c r="J568" s="247">
        <f t="shared" si="243"/>
        <v>2.9314087614048407</v>
      </c>
      <c r="K568" s="247">
        <f t="shared" si="244"/>
        <v>0.97713625380161362</v>
      </c>
      <c r="L568" s="1">
        <f t="shared" si="245"/>
        <v>3.1115820149729578</v>
      </c>
      <c r="M568" s="1">
        <f t="shared" si="246"/>
        <v>1.2446328059891831</v>
      </c>
      <c r="N568" s="1">
        <f t="shared" si="247"/>
        <v>6.042990776377799</v>
      </c>
      <c r="O568" s="247">
        <f t="shared" si="248"/>
        <v>0.54299077637779813</v>
      </c>
      <c r="Q568" s="251">
        <f t="shared" si="233"/>
        <v>-1.1106582097735922</v>
      </c>
      <c r="R568" s="148">
        <f t="shared" si="234"/>
        <v>2.2204460492503131E-16</v>
      </c>
      <c r="T568" s="253">
        <f t="shared" si="235"/>
        <v>6.0429749720634547</v>
      </c>
      <c r="W568" s="3">
        <v>560</v>
      </c>
      <c r="X568" s="248">
        <f t="shared" si="232"/>
        <v>-0.86602540378440929</v>
      </c>
      <c r="Y568" s="1">
        <f t="shared" si="249"/>
        <v>0.13397459621559071</v>
      </c>
      <c r="Z568" s="247">
        <f t="shared" si="250"/>
        <v>2.533212921252185</v>
      </c>
      <c r="AA568" s="1">
        <f t="shared" si="251"/>
        <v>0.84440262071428507</v>
      </c>
      <c r="AB568" s="1">
        <f t="shared" si="252"/>
        <v>2.9634556087915689</v>
      </c>
      <c r="AC568" s="1">
        <f t="shared" si="253"/>
        <v>1.1853849409890764</v>
      </c>
      <c r="AD568" s="1">
        <f t="shared" si="254"/>
        <v>5.4966685300437543</v>
      </c>
      <c r="AE568" s="3">
        <v>559.5</v>
      </c>
      <c r="AF568" s="247">
        <f t="shared" si="255"/>
        <v>2.9314161369689091</v>
      </c>
      <c r="AG568" s="247">
        <f t="shared" si="256"/>
        <v>0.9771367608677507</v>
      </c>
      <c r="AH568" s="1">
        <f t="shared" si="257"/>
        <v>3.1115748453838523</v>
      </c>
      <c r="AI568" s="1">
        <f t="shared" si="258"/>
        <v>1.2446327704508742</v>
      </c>
      <c r="AJ568" s="1">
        <f t="shared" si="259"/>
        <v>6.0429909823527614</v>
      </c>
      <c r="AK568" s="247">
        <f t="shared" si="260"/>
        <v>0.54299068002759476</v>
      </c>
    </row>
    <row r="569" spans="1:37" hidden="1" x14ac:dyDescent="0.3">
      <c r="A569" s="3">
        <v>561</v>
      </c>
      <c r="B569" s="248">
        <f t="shared" si="236"/>
        <v>-1</v>
      </c>
      <c r="C569" s="249">
        <f t="shared" si="237"/>
        <v>0</v>
      </c>
      <c r="D569" s="247">
        <f t="shared" si="238"/>
        <v>1.8151212945254092</v>
      </c>
      <c r="E569" s="1">
        <f t="shared" si="239"/>
        <v>0.60504043150846976</v>
      </c>
      <c r="F569" s="1">
        <f t="shared" si="240"/>
        <v>2.5717815250062084</v>
      </c>
      <c r="G569" s="1">
        <f t="shared" si="241"/>
        <v>1.0287126100024833</v>
      </c>
      <c r="H569" s="1">
        <f t="shared" si="242"/>
        <v>4.3869028195316178</v>
      </c>
      <c r="I569" s="3">
        <v>560.5</v>
      </c>
      <c r="J569" s="247">
        <f t="shared" si="243"/>
        <v>2.1542536114577975</v>
      </c>
      <c r="K569" s="247">
        <f t="shared" si="244"/>
        <v>0.71808453715259912</v>
      </c>
      <c r="L569" s="1">
        <f t="shared" si="245"/>
        <v>2.774413711350566</v>
      </c>
      <c r="M569" s="1">
        <f t="shared" si="246"/>
        <v>1.1097654845402265</v>
      </c>
      <c r="N569" s="1">
        <f t="shared" si="247"/>
        <v>4.9286673228083639</v>
      </c>
      <c r="O569" s="247">
        <f t="shared" si="248"/>
        <v>-0.57133267719163694</v>
      </c>
      <c r="Q569" s="251">
        <f t="shared" si="233"/>
        <v>-1.1097654845402261</v>
      </c>
      <c r="R569" s="148">
        <f t="shared" si="234"/>
        <v>4.4408920985006262E-16</v>
      </c>
      <c r="T569" s="253">
        <f t="shared" si="235"/>
        <v>4.9286536358989217</v>
      </c>
      <c r="W569" s="3">
        <v>561</v>
      </c>
      <c r="X569" s="248">
        <f t="shared" si="232"/>
        <v>-1</v>
      </c>
      <c r="Y569" s="1">
        <f t="shared" si="249"/>
        <v>0</v>
      </c>
      <c r="Z569" s="247">
        <f t="shared" si="250"/>
        <v>1.8151275827644335</v>
      </c>
      <c r="AA569" s="1">
        <f t="shared" si="251"/>
        <v>0.6050413192505939</v>
      </c>
      <c r="AB569" s="1">
        <f t="shared" si="252"/>
        <v>2.5717755187361968</v>
      </c>
      <c r="AC569" s="1">
        <f t="shared" si="253"/>
        <v>1.0287125484418465</v>
      </c>
      <c r="AD569" s="1">
        <f t="shared" si="254"/>
        <v>4.3869031015006303</v>
      </c>
      <c r="AE569" s="3">
        <v>560.5</v>
      </c>
      <c r="AF569" s="247">
        <f t="shared" si="255"/>
        <v>2.1542603177618811</v>
      </c>
      <c r="AG569" s="247">
        <f t="shared" si="256"/>
        <v>0.71808533848775147</v>
      </c>
      <c r="AH569" s="1">
        <f t="shared" si="257"/>
        <v>2.7744072578777659</v>
      </c>
      <c r="AI569" s="1">
        <f t="shared" si="258"/>
        <v>1.1097654285431244</v>
      </c>
      <c r="AJ569" s="1">
        <f t="shared" si="259"/>
        <v>4.928667575639647</v>
      </c>
      <c r="AK569" s="247">
        <f t="shared" si="260"/>
        <v>-0.57133272668551971</v>
      </c>
    </row>
    <row r="570" spans="1:37" hidden="1" x14ac:dyDescent="0.3">
      <c r="A570" s="3">
        <v>562</v>
      </c>
      <c r="B570" s="248">
        <f t="shared" si="236"/>
        <v>-0.86602540378445092</v>
      </c>
      <c r="C570" s="249">
        <f t="shared" si="237"/>
        <v>0.13397459621554908</v>
      </c>
      <c r="D570" s="247">
        <f t="shared" si="238"/>
        <v>1.4145240496335667</v>
      </c>
      <c r="E570" s="1">
        <f t="shared" si="239"/>
        <v>0.47150801654452223</v>
      </c>
      <c r="F570" s="1">
        <f t="shared" si="240"/>
        <v>2.1608667759616944</v>
      </c>
      <c r="G570" s="1">
        <f t="shared" si="241"/>
        <v>0.86434671038467781</v>
      </c>
      <c r="H570" s="1">
        <f t="shared" si="242"/>
        <v>3.5753908255952611</v>
      </c>
      <c r="I570" s="3">
        <v>561.5</v>
      </c>
      <c r="J570" s="247">
        <f t="shared" si="243"/>
        <v>1.6037155233221743</v>
      </c>
      <c r="K570" s="247">
        <f t="shared" si="244"/>
        <v>0.53457184110739142</v>
      </c>
      <c r="L570" s="1">
        <f t="shared" si="245"/>
        <v>2.3637164753797641</v>
      </c>
      <c r="M570" s="1">
        <f t="shared" si="246"/>
        <v>0.94548659015190561</v>
      </c>
      <c r="N570" s="1">
        <f t="shared" si="247"/>
        <v>3.9674319987019384</v>
      </c>
      <c r="O570" s="247">
        <f t="shared" si="248"/>
        <v>-1.5325680012980625</v>
      </c>
      <c r="Q570" s="251">
        <f t="shared" si="233"/>
        <v>-0.81151199393635665</v>
      </c>
      <c r="R570" s="148">
        <f t="shared" si="234"/>
        <v>0</v>
      </c>
      <c r="T570" s="253">
        <f t="shared" si="235"/>
        <v>3.9674273536149531</v>
      </c>
      <c r="W570" s="3">
        <v>562</v>
      </c>
      <c r="X570" s="248">
        <f t="shared" si="232"/>
        <v>-0.86602540378445092</v>
      </c>
      <c r="Y570" s="1">
        <f t="shared" si="249"/>
        <v>0.13397459621554908</v>
      </c>
      <c r="Z570" s="247">
        <f t="shared" si="250"/>
        <v>1.4145294569855311</v>
      </c>
      <c r="AA570" s="1">
        <f t="shared" si="251"/>
        <v>0.4715088773373699</v>
      </c>
      <c r="AB570" s="1">
        <f t="shared" si="252"/>
        <v>2.1608617120302602</v>
      </c>
      <c r="AC570" s="1">
        <f t="shared" si="253"/>
        <v>0.86434665172698444</v>
      </c>
      <c r="AD570" s="1">
        <f t="shared" si="254"/>
        <v>3.5753911690157913</v>
      </c>
      <c r="AE570" s="3">
        <v>561.5</v>
      </c>
      <c r="AF570" s="247">
        <f t="shared" si="255"/>
        <v>1.6037213687941692</v>
      </c>
      <c r="AG570" s="247">
        <f t="shared" si="256"/>
        <v>0.53457272199445161</v>
      </c>
      <c r="AH570" s="1">
        <f t="shared" si="257"/>
        <v>2.3637109428572178</v>
      </c>
      <c r="AI570" s="1">
        <f t="shared" si="258"/>
        <v>0.94548652870038863</v>
      </c>
      <c r="AJ570" s="1">
        <f t="shared" si="259"/>
        <v>3.967432311651387</v>
      </c>
      <c r="AK570" s="247">
        <f t="shared" si="260"/>
        <v>-1.5325679906737797</v>
      </c>
    </row>
    <row r="571" spans="1:37" hidden="1" x14ac:dyDescent="0.3">
      <c r="A571" s="3">
        <v>563</v>
      </c>
      <c r="B571" s="248">
        <f t="shared" si="236"/>
        <v>-0.50000000000000633</v>
      </c>
      <c r="C571" s="249">
        <f t="shared" si="237"/>
        <v>0.49999999999999367</v>
      </c>
      <c r="D571" s="247">
        <f t="shared" si="238"/>
        <v>1.438753805261394</v>
      </c>
      <c r="E571" s="1">
        <f t="shared" si="239"/>
        <v>0.47958460175379797</v>
      </c>
      <c r="F571" s="1">
        <f t="shared" si="240"/>
        <v>1.8408225004248115</v>
      </c>
      <c r="G571" s="1">
        <f t="shared" si="241"/>
        <v>0.73632900016992464</v>
      </c>
      <c r="H571" s="1">
        <f t="shared" si="242"/>
        <v>3.2795763056862057</v>
      </c>
      <c r="I571" s="3">
        <v>562.5</v>
      </c>
      <c r="J571" s="247">
        <f t="shared" si="243"/>
        <v>1.4273107331164991</v>
      </c>
      <c r="K571" s="247">
        <f t="shared" si="244"/>
        <v>0.47577024437216636</v>
      </c>
      <c r="L571" s="1">
        <f t="shared" si="245"/>
        <v>1.9895362997726234</v>
      </c>
      <c r="M571" s="1">
        <f t="shared" si="246"/>
        <v>0.79581451990904939</v>
      </c>
      <c r="N571" s="1">
        <f t="shared" si="247"/>
        <v>3.4168470328891223</v>
      </c>
      <c r="O571" s="247">
        <f t="shared" si="248"/>
        <v>-2.0831529671108786</v>
      </c>
      <c r="Q571" s="251">
        <f t="shared" si="233"/>
        <v>-0.29581451990905538</v>
      </c>
      <c r="R571" s="148">
        <f t="shared" si="234"/>
        <v>0</v>
      </c>
      <c r="T571" s="253">
        <f t="shared" si="235"/>
        <v>3.4168559312932434</v>
      </c>
      <c r="W571" s="3">
        <v>563</v>
      </c>
      <c r="X571" s="248">
        <f t="shared" si="232"/>
        <v>-0.50000000000000633</v>
      </c>
      <c r="Y571" s="1">
        <f t="shared" si="249"/>
        <v>0.49999999999999367</v>
      </c>
      <c r="Z571" s="247">
        <f t="shared" si="250"/>
        <v>1.438758488207367</v>
      </c>
      <c r="AA571" s="1">
        <f t="shared" si="251"/>
        <v>0.47958520494862072</v>
      </c>
      <c r="AB571" s="1">
        <f t="shared" si="252"/>
        <v>1.8408182113394165</v>
      </c>
      <c r="AC571" s="1">
        <f t="shared" si="253"/>
        <v>0.73632896013245641</v>
      </c>
      <c r="AD571" s="1">
        <f t="shared" si="254"/>
        <v>3.2795766995467837</v>
      </c>
      <c r="AE571" s="3">
        <v>562.5</v>
      </c>
      <c r="AF571" s="247">
        <f t="shared" si="255"/>
        <v>1.4273157568435655</v>
      </c>
      <c r="AG571" s="247">
        <f t="shared" si="256"/>
        <v>0.47577096877815805</v>
      </c>
      <c r="AH571" s="1">
        <f t="shared" si="257"/>
        <v>1.9895316462664032</v>
      </c>
      <c r="AI571" s="1">
        <f t="shared" si="258"/>
        <v>0.79581446946900192</v>
      </c>
      <c r="AJ571" s="1">
        <f t="shared" si="259"/>
        <v>3.4168474031099687</v>
      </c>
      <c r="AK571" s="247">
        <f t="shared" si="260"/>
        <v>-2.083152899215198</v>
      </c>
    </row>
    <row r="572" spans="1:37" hidden="1" x14ac:dyDescent="0.3">
      <c r="A572" s="3">
        <v>564</v>
      </c>
      <c r="B572" s="248">
        <f t="shared" si="236"/>
        <v>-4.7043532264146037E-14</v>
      </c>
      <c r="C572" s="249">
        <f t="shared" si="237"/>
        <v>0.99999999999995293</v>
      </c>
      <c r="D572" s="247">
        <f t="shared" si="238"/>
        <v>1.8813182179555652</v>
      </c>
      <c r="E572" s="1">
        <f t="shared" si="239"/>
        <v>0.62710607265185503</v>
      </c>
      <c r="F572" s="1">
        <f t="shared" si="240"/>
        <v>1.6974043035678674</v>
      </c>
      <c r="G572" s="1">
        <f t="shared" si="241"/>
        <v>0.67896172142714695</v>
      </c>
      <c r="H572" s="1">
        <f t="shared" si="242"/>
        <v>3.5787225215234324</v>
      </c>
      <c r="I572" s="3">
        <v>563.5</v>
      </c>
      <c r="J572" s="247">
        <f t="shared" si="243"/>
        <v>1.6723067619173453</v>
      </c>
      <c r="K572" s="247">
        <f t="shared" si="244"/>
        <v>0.5574355873057818</v>
      </c>
      <c r="L572" s="1">
        <f t="shared" si="245"/>
        <v>1.7521344604068145</v>
      </c>
      <c r="M572" s="1">
        <f t="shared" si="246"/>
        <v>0.70085378416272581</v>
      </c>
      <c r="N572" s="1">
        <f t="shared" si="247"/>
        <v>3.4244412223241598</v>
      </c>
      <c r="O572" s="247">
        <f t="shared" si="248"/>
        <v>-2.0755587776758411</v>
      </c>
      <c r="Q572" s="251">
        <f t="shared" si="233"/>
        <v>0.29914621583722667</v>
      </c>
      <c r="R572" s="148">
        <f t="shared" si="234"/>
        <v>0</v>
      </c>
      <c r="T572" s="253">
        <f t="shared" si="235"/>
        <v>3.4244645369205582</v>
      </c>
      <c r="W572" s="3">
        <v>564</v>
      </c>
      <c r="X572" s="248">
        <f t="shared" si="232"/>
        <v>-4.7043532264146037E-14</v>
      </c>
      <c r="Y572" s="1">
        <f t="shared" si="249"/>
        <v>0.99999999999995293</v>
      </c>
      <c r="Z572" s="247">
        <f t="shared" si="250"/>
        <v>1.8813225270806153</v>
      </c>
      <c r="AA572" s="1">
        <f t="shared" si="251"/>
        <v>0.62710625662308717</v>
      </c>
      <c r="AB572" s="1">
        <f t="shared" si="252"/>
        <v>1.6974004142166028</v>
      </c>
      <c r="AC572" s="1">
        <f t="shared" si="253"/>
        <v>0.67896171073791112</v>
      </c>
      <c r="AD572" s="1">
        <f t="shared" si="254"/>
        <v>3.5787229412972179</v>
      </c>
      <c r="AE572" s="3">
        <v>563.5</v>
      </c>
      <c r="AF572" s="247">
        <f t="shared" si="255"/>
        <v>1.6723112231725334</v>
      </c>
      <c r="AG572" s="247">
        <f t="shared" si="256"/>
        <v>0.55743596112670457</v>
      </c>
      <c r="AH572" s="1">
        <f t="shared" si="257"/>
        <v>1.7521304084512772</v>
      </c>
      <c r="AI572" s="1">
        <f t="shared" si="258"/>
        <v>0.70085375824951768</v>
      </c>
      <c r="AJ572" s="1">
        <f t="shared" si="259"/>
        <v>3.4244416316238109</v>
      </c>
      <c r="AK572" s="247">
        <f t="shared" si="260"/>
        <v>-2.0755586707013558</v>
      </c>
    </row>
    <row r="573" spans="1:37" hidden="1" x14ac:dyDescent="0.3">
      <c r="A573" s="3">
        <v>565</v>
      </c>
      <c r="B573" s="248">
        <f t="shared" si="236"/>
        <v>0.49999999999997413</v>
      </c>
      <c r="C573" s="249">
        <f t="shared" si="237"/>
        <v>1.4999999999999742</v>
      </c>
      <c r="D573" s="247">
        <f t="shared" si="238"/>
        <v>2.6236325107359733</v>
      </c>
      <c r="E573" s="1">
        <f t="shared" si="239"/>
        <v>0.87454417024532438</v>
      </c>
      <c r="F573" s="1">
        <f t="shared" si="240"/>
        <v>1.7690409754186078</v>
      </c>
      <c r="G573" s="1">
        <f t="shared" si="241"/>
        <v>0.70761639016744315</v>
      </c>
      <c r="H573" s="1">
        <f t="shared" si="242"/>
        <v>4.3926734861545809</v>
      </c>
      <c r="I573" s="3">
        <v>564.5</v>
      </c>
      <c r="J573" s="247">
        <f t="shared" si="243"/>
        <v>2.2730571216586983</v>
      </c>
      <c r="K573" s="247">
        <f t="shared" si="244"/>
        <v>0.75768570721956607</v>
      </c>
      <c r="L573" s="1">
        <f t="shared" si="245"/>
        <v>1.7151225884220644</v>
      </c>
      <c r="M573" s="1">
        <f t="shared" si="246"/>
        <v>0.68604903536882578</v>
      </c>
      <c r="N573" s="1">
        <f t="shared" si="247"/>
        <v>3.9881797100807628</v>
      </c>
      <c r="O573" s="247">
        <f t="shared" si="248"/>
        <v>-1.5118202899192381</v>
      </c>
      <c r="Q573" s="251">
        <f t="shared" si="233"/>
        <v>0.81395096463114847</v>
      </c>
      <c r="R573" s="148">
        <f t="shared" si="234"/>
        <v>0</v>
      </c>
      <c r="T573" s="253">
        <f t="shared" si="235"/>
        <v>3.9882144507634445</v>
      </c>
      <c r="W573" s="3">
        <v>565</v>
      </c>
      <c r="X573" s="248">
        <f t="shared" si="232"/>
        <v>0.49999999999997413</v>
      </c>
      <c r="Y573" s="1">
        <f t="shared" si="249"/>
        <v>1.4999999999999742</v>
      </c>
      <c r="Z573" s="247">
        <f t="shared" si="250"/>
        <v>2.6236368967901837</v>
      </c>
      <c r="AA573" s="1">
        <f t="shared" si="251"/>
        <v>0.87454388569802277</v>
      </c>
      <c r="AB573" s="1">
        <f t="shared" si="252"/>
        <v>1.7690370035811274</v>
      </c>
      <c r="AC573" s="1">
        <f t="shared" si="253"/>
        <v>0.70761641169061174</v>
      </c>
      <c r="AD573" s="1">
        <f t="shared" si="254"/>
        <v>4.3926739003713111</v>
      </c>
      <c r="AE573" s="3">
        <v>564.5</v>
      </c>
      <c r="AF573" s="247">
        <f t="shared" si="255"/>
        <v>2.2730614304289443</v>
      </c>
      <c r="AG573" s="247">
        <f t="shared" si="256"/>
        <v>0.75768563029040581</v>
      </c>
      <c r="AH573" s="1">
        <f t="shared" si="257"/>
        <v>1.7151186993665477</v>
      </c>
      <c r="AI573" s="1">
        <f t="shared" si="258"/>
        <v>0.68604904092588037</v>
      </c>
      <c r="AJ573" s="1">
        <f t="shared" si="259"/>
        <v>3.988180129795492</v>
      </c>
      <c r="AK573" s="247">
        <f t="shared" si="260"/>
        <v>-1.5118201725296747</v>
      </c>
    </row>
    <row r="574" spans="1:37" hidden="1" x14ac:dyDescent="0.3">
      <c r="A574" s="3">
        <v>566</v>
      </c>
      <c r="B574" s="248">
        <f t="shared" si="236"/>
        <v>0.86602540378443227</v>
      </c>
      <c r="C574" s="249">
        <f t="shared" si="237"/>
        <v>1.8660254037844322</v>
      </c>
      <c r="D574" s="247">
        <f t="shared" si="238"/>
        <v>3.4667941683220143</v>
      </c>
      <c r="E574" s="1">
        <f t="shared" si="239"/>
        <v>1.155598056107338</v>
      </c>
      <c r="F574" s="1">
        <f t="shared" si="240"/>
        <v>2.0365375276061775</v>
      </c>
      <c r="G574" s="1">
        <f t="shared" si="241"/>
        <v>0.81461501104247103</v>
      </c>
      <c r="H574" s="1">
        <f t="shared" si="242"/>
        <v>5.5033316959281917</v>
      </c>
      <c r="I574" s="3">
        <v>565.5</v>
      </c>
      <c r="J574" s="247">
        <f t="shared" si="243"/>
        <v>3.0685912385951739</v>
      </c>
      <c r="K574" s="247">
        <f t="shared" si="244"/>
        <v>1.0228637461983914</v>
      </c>
      <c r="L574" s="1">
        <f t="shared" si="245"/>
        <v>1.8884179850270542</v>
      </c>
      <c r="M574" s="1">
        <f t="shared" si="246"/>
        <v>0.75536719401082164</v>
      </c>
      <c r="N574" s="1">
        <f t="shared" si="247"/>
        <v>4.9570092236222276</v>
      </c>
      <c r="O574" s="247">
        <f t="shared" si="248"/>
        <v>-0.54299077637777327</v>
      </c>
      <c r="Q574" s="251">
        <f t="shared" si="233"/>
        <v>1.1106582097736108</v>
      </c>
      <c r="R574" s="148">
        <f t="shared" si="234"/>
        <v>0</v>
      </c>
      <c r="T574" s="253">
        <f t="shared" si="235"/>
        <v>4.9570493386746959</v>
      </c>
      <c r="W574" s="3">
        <v>566</v>
      </c>
      <c r="X574" s="248">
        <f t="shared" si="232"/>
        <v>0.86602540378443227</v>
      </c>
      <c r="Y574" s="1">
        <f t="shared" si="249"/>
        <v>1.8660254037844322</v>
      </c>
      <c r="Z574" s="247">
        <f t="shared" si="250"/>
        <v>3.4667990614423623</v>
      </c>
      <c r="AA574" s="1">
        <f t="shared" si="251"/>
        <v>1.1555973792857226</v>
      </c>
      <c r="AB574" s="1">
        <f t="shared" si="252"/>
        <v>2.0365330131642496</v>
      </c>
      <c r="AC574" s="1">
        <f t="shared" si="253"/>
        <v>0.81461505901092823</v>
      </c>
      <c r="AD574" s="1">
        <f t="shared" si="254"/>
        <v>5.5033320746066119</v>
      </c>
      <c r="AE574" s="3">
        <v>565.5</v>
      </c>
      <c r="AF574" s="247">
        <f t="shared" si="255"/>
        <v>3.0685958457256288</v>
      </c>
      <c r="AG574" s="247">
        <f t="shared" si="256"/>
        <v>1.0228632391322539</v>
      </c>
      <c r="AH574" s="1">
        <f t="shared" si="257"/>
        <v>1.8884137765719666</v>
      </c>
      <c r="AI574" s="1">
        <f t="shared" si="258"/>
        <v>0.7553672295491306</v>
      </c>
      <c r="AJ574" s="1">
        <f t="shared" si="259"/>
        <v>4.9570096222975959</v>
      </c>
      <c r="AK574" s="247">
        <f t="shared" si="260"/>
        <v>-0.54299068002757078</v>
      </c>
    </row>
    <row r="575" spans="1:37" hidden="1" x14ac:dyDescent="0.3">
      <c r="A575" s="3">
        <v>567</v>
      </c>
      <c r="B575" s="248">
        <f t="shared" si="236"/>
        <v>1</v>
      </c>
      <c r="C575" s="249">
        <f t="shared" si="237"/>
        <v>2</v>
      </c>
      <c r="D575" s="247">
        <f t="shared" si="238"/>
        <v>4.1848787054746071</v>
      </c>
      <c r="E575" s="1">
        <f t="shared" si="239"/>
        <v>1.3949595684915357</v>
      </c>
      <c r="F575" s="1">
        <f t="shared" si="240"/>
        <v>2.4282184749938054</v>
      </c>
      <c r="G575" s="1">
        <f t="shared" si="241"/>
        <v>0.97128738999752218</v>
      </c>
      <c r="H575" s="1">
        <f t="shared" si="242"/>
        <v>6.6130971804684124</v>
      </c>
      <c r="I575" s="3">
        <v>566.5</v>
      </c>
      <c r="J575" s="247">
        <f t="shared" si="243"/>
        <v>3.8457463885422216</v>
      </c>
      <c r="K575" s="247">
        <f t="shared" si="244"/>
        <v>1.2819154628474072</v>
      </c>
      <c r="L575" s="1">
        <f t="shared" si="245"/>
        <v>2.2255862886494477</v>
      </c>
      <c r="M575" s="1">
        <f t="shared" si="246"/>
        <v>0.89023451545977905</v>
      </c>
      <c r="N575" s="1">
        <f t="shared" si="247"/>
        <v>6.0713326771916698</v>
      </c>
      <c r="O575" s="247">
        <f t="shared" si="248"/>
        <v>0.57133267719166891</v>
      </c>
      <c r="Q575" s="251">
        <f t="shared" si="233"/>
        <v>1.1097654845402207</v>
      </c>
      <c r="R575" s="148">
        <f t="shared" si="234"/>
        <v>0</v>
      </c>
      <c r="T575" s="253">
        <f t="shared" si="235"/>
        <v>6.0713706748393461</v>
      </c>
      <c r="W575" s="3">
        <v>567</v>
      </c>
      <c r="X575" s="248">
        <f t="shared" si="232"/>
        <v>1</v>
      </c>
      <c r="Y575" s="1">
        <f t="shared" si="249"/>
        <v>2</v>
      </c>
      <c r="Z575" s="247">
        <f t="shared" si="250"/>
        <v>4.1848843999301071</v>
      </c>
      <c r="AA575" s="1">
        <f t="shared" si="251"/>
        <v>1.3949586807494114</v>
      </c>
      <c r="AB575" s="1">
        <f t="shared" si="252"/>
        <v>2.428213103219623</v>
      </c>
      <c r="AC575" s="1">
        <f t="shared" si="253"/>
        <v>0.97128745155815877</v>
      </c>
      <c r="AD575" s="1">
        <f t="shared" si="254"/>
        <v>6.6130975031497297</v>
      </c>
      <c r="AE575" s="3">
        <v>566.5</v>
      </c>
      <c r="AF575" s="247">
        <f t="shared" si="255"/>
        <v>3.8457516649326626</v>
      </c>
      <c r="AG575" s="247">
        <f t="shared" si="256"/>
        <v>1.281914661512255</v>
      </c>
      <c r="AH575" s="1">
        <f t="shared" si="257"/>
        <v>2.225581364078054</v>
      </c>
      <c r="AI575" s="1">
        <f t="shared" si="258"/>
        <v>0.89023457145688079</v>
      </c>
      <c r="AJ575" s="1">
        <f t="shared" si="259"/>
        <v>6.0713330290107166</v>
      </c>
      <c r="AK575" s="247">
        <f t="shared" si="260"/>
        <v>0.57133272668554991</v>
      </c>
    </row>
    <row r="576" spans="1:37" hidden="1" x14ac:dyDescent="0.3">
      <c r="A576" s="3">
        <v>568</v>
      </c>
      <c r="B576" s="248">
        <f t="shared" si="236"/>
        <v>0.86602540378445625</v>
      </c>
      <c r="C576" s="249">
        <f t="shared" si="237"/>
        <v>1.8660254037844561</v>
      </c>
      <c r="D576" s="247">
        <f t="shared" si="238"/>
        <v>4.5854759503664493</v>
      </c>
      <c r="E576" s="1">
        <f t="shared" si="239"/>
        <v>1.5284919834554831</v>
      </c>
      <c r="F576" s="1">
        <f t="shared" si="240"/>
        <v>2.8391332240383194</v>
      </c>
      <c r="G576" s="1">
        <f t="shared" si="241"/>
        <v>1.1356532896153277</v>
      </c>
      <c r="H576" s="1">
        <f t="shared" si="242"/>
        <v>7.4246091744047682</v>
      </c>
      <c r="I576" s="3">
        <v>567.5</v>
      </c>
      <c r="J576" s="247">
        <f t="shared" si="243"/>
        <v>4.3962844766778417</v>
      </c>
      <c r="K576" s="247">
        <f t="shared" si="244"/>
        <v>1.4654281588926139</v>
      </c>
      <c r="L576" s="1">
        <f t="shared" si="245"/>
        <v>2.6362835246202501</v>
      </c>
      <c r="M576" s="1">
        <f t="shared" si="246"/>
        <v>1.0545134098480999</v>
      </c>
      <c r="N576" s="1">
        <f t="shared" si="247"/>
        <v>7.0325680012980918</v>
      </c>
      <c r="O576" s="247">
        <f t="shared" si="248"/>
        <v>1.5325680012980909</v>
      </c>
      <c r="Q576" s="251">
        <f t="shared" si="233"/>
        <v>0.81151199393635576</v>
      </c>
      <c r="R576" s="148">
        <f t="shared" si="234"/>
        <v>0</v>
      </c>
      <c r="T576" s="253">
        <f t="shared" si="235"/>
        <v>7.0325969571232028</v>
      </c>
      <c r="W576" s="3">
        <v>568</v>
      </c>
      <c r="X576" s="248">
        <f t="shared" si="232"/>
        <v>0.86602540378445625</v>
      </c>
      <c r="Y576" s="1">
        <f t="shared" si="249"/>
        <v>1.8660254037844561</v>
      </c>
      <c r="Z576" s="247">
        <f t="shared" si="250"/>
        <v>4.5854825257090095</v>
      </c>
      <c r="AA576" s="1">
        <f t="shared" si="251"/>
        <v>1.5284911226626354</v>
      </c>
      <c r="AB576" s="1">
        <f t="shared" si="252"/>
        <v>2.8391269099255596</v>
      </c>
      <c r="AC576" s="1">
        <f t="shared" si="253"/>
        <v>1.1356533482730207</v>
      </c>
      <c r="AD576" s="1">
        <f t="shared" si="254"/>
        <v>7.4246094356345687</v>
      </c>
      <c r="AE576" s="3">
        <v>567.5</v>
      </c>
      <c r="AF576" s="247">
        <f t="shared" si="255"/>
        <v>4.396290613900371</v>
      </c>
      <c r="AG576" s="247">
        <f t="shared" si="256"/>
        <v>1.4654272780055535</v>
      </c>
      <c r="AH576" s="1">
        <f t="shared" si="257"/>
        <v>2.636277679098602</v>
      </c>
      <c r="AI576" s="1">
        <f t="shared" si="258"/>
        <v>1.0545134712996165</v>
      </c>
      <c r="AJ576" s="1">
        <f t="shared" si="259"/>
        <v>7.032568292998973</v>
      </c>
      <c r="AK576" s="247">
        <f t="shared" si="260"/>
        <v>1.5325679906738063</v>
      </c>
    </row>
    <row r="577" spans="1:37" hidden="1" x14ac:dyDescent="0.3">
      <c r="A577" s="3">
        <v>569</v>
      </c>
      <c r="B577" s="248">
        <f t="shared" si="236"/>
        <v>0.50000000000001565</v>
      </c>
      <c r="C577" s="249">
        <f t="shared" si="237"/>
        <v>1.5000000000000155</v>
      </c>
      <c r="D577" s="247">
        <f t="shared" si="238"/>
        <v>4.5612461947386258</v>
      </c>
      <c r="E577" s="1">
        <f t="shared" si="239"/>
        <v>1.5204153982462085</v>
      </c>
      <c r="F577" s="1">
        <f t="shared" si="240"/>
        <v>3.1591774995752031</v>
      </c>
      <c r="G577" s="1">
        <f t="shared" si="241"/>
        <v>1.2636709998300812</v>
      </c>
      <c r="H577" s="1">
        <f t="shared" si="242"/>
        <v>7.7204236943138289</v>
      </c>
      <c r="I577" s="3">
        <v>568.5</v>
      </c>
      <c r="J577" s="247">
        <f t="shared" si="243"/>
        <v>4.5726892668835184</v>
      </c>
      <c r="K577" s="247">
        <f t="shared" si="244"/>
        <v>1.5242297556278395</v>
      </c>
      <c r="L577" s="1">
        <f t="shared" si="245"/>
        <v>3.0104637002273904</v>
      </c>
      <c r="M577" s="1">
        <f t="shared" si="246"/>
        <v>1.2041854800909562</v>
      </c>
      <c r="N577" s="1">
        <f t="shared" si="247"/>
        <v>7.5831529671109088</v>
      </c>
      <c r="O577" s="247">
        <f t="shared" si="248"/>
        <v>2.0831529671109079</v>
      </c>
      <c r="Q577" s="251">
        <f t="shared" si="233"/>
        <v>0.29581451990906071</v>
      </c>
      <c r="R577" s="148">
        <f t="shared" si="234"/>
        <v>0</v>
      </c>
      <c r="T577" s="253">
        <f t="shared" si="235"/>
        <v>7.5831683794449241</v>
      </c>
      <c r="W577" s="3">
        <v>569</v>
      </c>
      <c r="X577" s="248">
        <f t="shared" si="232"/>
        <v>0.50000000000001565</v>
      </c>
      <c r="Y577" s="1">
        <f t="shared" si="249"/>
        <v>1.5000000000000155</v>
      </c>
      <c r="Z577" s="247">
        <f t="shared" si="250"/>
        <v>4.5612534944871772</v>
      </c>
      <c r="AA577" s="1">
        <f t="shared" si="251"/>
        <v>1.5204147950513858</v>
      </c>
      <c r="AB577" s="1">
        <f t="shared" si="252"/>
        <v>3.1591704106164045</v>
      </c>
      <c r="AC577" s="1">
        <f t="shared" si="253"/>
        <v>1.2636710398675493</v>
      </c>
      <c r="AD577" s="1">
        <f t="shared" si="254"/>
        <v>7.7204239051035817</v>
      </c>
      <c r="AE577" s="3">
        <v>568.5</v>
      </c>
      <c r="AF577" s="247">
        <f t="shared" si="255"/>
        <v>4.5726962258509767</v>
      </c>
      <c r="AG577" s="247">
        <f t="shared" si="256"/>
        <v>1.5242290312218478</v>
      </c>
      <c r="AH577" s="1">
        <f t="shared" si="257"/>
        <v>3.0104569756894168</v>
      </c>
      <c r="AI577" s="1">
        <f t="shared" si="258"/>
        <v>1.2041855305310034</v>
      </c>
      <c r="AJ577" s="1">
        <f t="shared" si="259"/>
        <v>7.5831532015403935</v>
      </c>
      <c r="AK577" s="247">
        <f t="shared" si="260"/>
        <v>2.0831528992152268</v>
      </c>
    </row>
    <row r="578" spans="1:37" hidden="1" x14ac:dyDescent="0.3">
      <c r="A578" s="3">
        <v>570</v>
      </c>
      <c r="B578" s="248">
        <f t="shared" si="236"/>
        <v>5.7824188146038402E-14</v>
      </c>
      <c r="C578" s="249">
        <f t="shared" si="237"/>
        <v>1.0000000000000577</v>
      </c>
      <c r="D578" s="247">
        <f t="shared" si="238"/>
        <v>4.1186817820444581</v>
      </c>
      <c r="E578" s="1">
        <f t="shared" si="239"/>
        <v>1.3728939273481526</v>
      </c>
      <c r="F578" s="1">
        <f t="shared" si="240"/>
        <v>3.3025956964321486</v>
      </c>
      <c r="G578" s="1">
        <f t="shared" si="241"/>
        <v>1.3210382785728594</v>
      </c>
      <c r="H578" s="1">
        <f t="shared" si="242"/>
        <v>7.4212774784766067</v>
      </c>
      <c r="I578" s="3">
        <v>569.5</v>
      </c>
      <c r="J578" s="247">
        <f t="shared" si="243"/>
        <v>4.3276932380826763</v>
      </c>
      <c r="K578" s="247">
        <f t="shared" si="244"/>
        <v>1.4425644126942254</v>
      </c>
      <c r="L578" s="1">
        <f t="shared" si="245"/>
        <v>3.2478655395932003</v>
      </c>
      <c r="M578" s="1">
        <f t="shared" si="246"/>
        <v>1.2991462158372802</v>
      </c>
      <c r="N578" s="1">
        <f t="shared" si="247"/>
        <v>7.5755587776758766</v>
      </c>
      <c r="O578" s="247">
        <f t="shared" si="248"/>
        <v>2.0755587776758757</v>
      </c>
      <c r="Q578" s="251">
        <f t="shared" si="233"/>
        <v>-0.29914621583722223</v>
      </c>
      <c r="R578" s="148">
        <f t="shared" si="234"/>
        <v>0</v>
      </c>
      <c r="T578" s="253">
        <f t="shared" si="235"/>
        <v>7.5755597738176208</v>
      </c>
      <c r="W578" s="3">
        <v>570</v>
      </c>
      <c r="X578" s="248">
        <f t="shared" si="232"/>
        <v>5.7824188146038402E-14</v>
      </c>
      <c r="Y578" s="1">
        <f t="shared" si="249"/>
        <v>1.0000000000000577</v>
      </c>
      <c r="Z578" s="247">
        <f t="shared" si="250"/>
        <v>4.1186894556139322</v>
      </c>
      <c r="AA578" s="1">
        <f t="shared" si="251"/>
        <v>1.3728937433769204</v>
      </c>
      <c r="AB578" s="1">
        <f t="shared" si="252"/>
        <v>3.3025882077392197</v>
      </c>
      <c r="AC578" s="1">
        <f t="shared" si="253"/>
        <v>1.3210382892620951</v>
      </c>
      <c r="AD578" s="1">
        <f t="shared" si="254"/>
        <v>7.4212776633531519</v>
      </c>
      <c r="AE578" s="3">
        <v>569.5</v>
      </c>
      <c r="AF578" s="247">
        <f t="shared" si="255"/>
        <v>4.3277007595220125</v>
      </c>
      <c r="AG578" s="247">
        <f t="shared" si="256"/>
        <v>1.4425640388733025</v>
      </c>
      <c r="AH578" s="1">
        <f t="shared" si="257"/>
        <v>3.2478582135045442</v>
      </c>
      <c r="AI578" s="1">
        <f t="shared" si="258"/>
        <v>1.299146241750488</v>
      </c>
      <c r="AJ578" s="1">
        <f t="shared" si="259"/>
        <v>7.5755589730265562</v>
      </c>
      <c r="AK578" s="247">
        <f t="shared" si="260"/>
        <v>2.0755586707013896</v>
      </c>
    </row>
    <row r="579" spans="1:37" hidden="1" x14ac:dyDescent="0.3">
      <c r="A579" s="3">
        <v>571</v>
      </c>
      <c r="B579" s="248">
        <f t="shared" si="236"/>
        <v>-0.49999999999996475</v>
      </c>
      <c r="C579" s="249">
        <f t="shared" si="237"/>
        <v>0.50000000000003531</v>
      </c>
      <c r="D579" s="247">
        <f t="shared" si="238"/>
        <v>3.3763674892640516</v>
      </c>
      <c r="E579" s="1">
        <f t="shared" si="239"/>
        <v>1.1254558297546839</v>
      </c>
      <c r="F579" s="1">
        <f t="shared" si="240"/>
        <v>3.2309590245814093</v>
      </c>
      <c r="G579" s="1">
        <f t="shared" si="241"/>
        <v>1.2923836098325636</v>
      </c>
      <c r="H579" s="1">
        <f t="shared" si="242"/>
        <v>6.6073265138454609</v>
      </c>
      <c r="I579" s="3">
        <v>570.5</v>
      </c>
      <c r="J579" s="247">
        <f t="shared" si="243"/>
        <v>3.7269428783413261</v>
      </c>
      <c r="K579" s="247">
        <f t="shared" si="244"/>
        <v>1.242314292780442</v>
      </c>
      <c r="L579" s="1">
        <f t="shared" si="245"/>
        <v>3.2848774115779524</v>
      </c>
      <c r="M579" s="1">
        <f t="shared" si="246"/>
        <v>1.3139509646311809</v>
      </c>
      <c r="N579" s="1">
        <f t="shared" si="247"/>
        <v>7.0118202899192781</v>
      </c>
      <c r="O579" s="247">
        <f t="shared" si="248"/>
        <v>1.5118202899192772</v>
      </c>
      <c r="Q579" s="251">
        <f t="shared" si="233"/>
        <v>-0.8139509646311458</v>
      </c>
      <c r="R579" s="148">
        <f t="shared" si="234"/>
        <v>0</v>
      </c>
      <c r="T579" s="253">
        <f t="shared" si="235"/>
        <v>7.0118098599746581</v>
      </c>
      <c r="W579" s="3">
        <v>571</v>
      </c>
      <c r="X579" s="248">
        <f t="shared" si="232"/>
        <v>-0.49999999999996475</v>
      </c>
      <c r="Y579" s="1">
        <f t="shared" si="249"/>
        <v>0.50000000000003531</v>
      </c>
      <c r="Z579" s="247">
        <f t="shared" si="250"/>
        <v>3.3763750859043653</v>
      </c>
      <c r="AA579" s="1">
        <f t="shared" si="251"/>
        <v>1.1254561143019854</v>
      </c>
      <c r="AB579" s="1">
        <f t="shared" si="252"/>
        <v>3.2309516183746965</v>
      </c>
      <c r="AC579" s="1">
        <f t="shared" si="253"/>
        <v>1.292383588309395</v>
      </c>
      <c r="AD579" s="1">
        <f t="shared" si="254"/>
        <v>6.6073267042790622</v>
      </c>
      <c r="AE579" s="3">
        <v>570.5</v>
      </c>
      <c r="AF579" s="247">
        <f t="shared" si="255"/>
        <v>3.7269505522656048</v>
      </c>
      <c r="AG579" s="247">
        <f t="shared" si="256"/>
        <v>1.2423143697096024</v>
      </c>
      <c r="AH579" s="1">
        <f t="shared" si="257"/>
        <v>3.2848699225892757</v>
      </c>
      <c r="AI579" s="1">
        <f t="shared" si="258"/>
        <v>1.3139509590741263</v>
      </c>
      <c r="AJ579" s="1">
        <f t="shared" si="259"/>
        <v>7.0118204748548809</v>
      </c>
      <c r="AK579" s="247">
        <f t="shared" si="260"/>
        <v>1.5118201725297142</v>
      </c>
    </row>
    <row r="580" spans="1:37" hidden="1" x14ac:dyDescent="0.3">
      <c r="A580" s="3">
        <v>572</v>
      </c>
      <c r="B580" s="248">
        <f t="shared" si="236"/>
        <v>-0.86602540378442694</v>
      </c>
      <c r="C580" s="249">
        <f t="shared" si="237"/>
        <v>0.13397459621557306</v>
      </c>
      <c r="D580" s="247">
        <f t="shared" si="238"/>
        <v>2.5332058316780084</v>
      </c>
      <c r="E580" s="1">
        <f t="shared" si="239"/>
        <v>0.84440194389266943</v>
      </c>
      <c r="F580" s="1">
        <f t="shared" si="240"/>
        <v>2.9634624723938403</v>
      </c>
      <c r="G580" s="1">
        <f t="shared" si="241"/>
        <v>1.1853849889575361</v>
      </c>
      <c r="H580" s="1">
        <f t="shared" si="242"/>
        <v>5.4966683040718483</v>
      </c>
      <c r="I580" s="3">
        <v>571.5</v>
      </c>
      <c r="J580" s="247">
        <f t="shared" si="243"/>
        <v>2.9314087614048501</v>
      </c>
      <c r="K580" s="247">
        <f t="shared" si="244"/>
        <v>0.97713625380161673</v>
      </c>
      <c r="L580" s="1">
        <f t="shared" si="245"/>
        <v>3.1115820149729632</v>
      </c>
      <c r="M580" s="1">
        <f t="shared" si="246"/>
        <v>1.2446328059891854</v>
      </c>
      <c r="N580" s="1">
        <f t="shared" si="247"/>
        <v>6.0429907763778132</v>
      </c>
      <c r="O580" s="247">
        <f t="shared" si="248"/>
        <v>0.54299077637781235</v>
      </c>
      <c r="Q580" s="251">
        <f t="shared" si="233"/>
        <v>-1.1106582097736126</v>
      </c>
      <c r="R580" s="148">
        <f t="shared" si="234"/>
        <v>-3.3306690738754696E-16</v>
      </c>
      <c r="T580" s="253">
        <f t="shared" si="235"/>
        <v>6.0429749720634991</v>
      </c>
      <c r="W580" s="3">
        <v>572</v>
      </c>
      <c r="X580" s="248">
        <f t="shared" si="232"/>
        <v>-0.86602540378442694</v>
      </c>
      <c r="Y580" s="1">
        <f t="shared" si="249"/>
        <v>0.13397459621557306</v>
      </c>
      <c r="Z580" s="247">
        <f t="shared" si="250"/>
        <v>2.5332129212521841</v>
      </c>
      <c r="AA580" s="1">
        <f t="shared" si="251"/>
        <v>0.84440262071428474</v>
      </c>
      <c r="AB580" s="1">
        <f t="shared" si="252"/>
        <v>2.9634556087915751</v>
      </c>
      <c r="AC580" s="1">
        <f t="shared" si="253"/>
        <v>1.1853849409890789</v>
      </c>
      <c r="AD580" s="1">
        <f t="shared" si="254"/>
        <v>5.4966685300437597</v>
      </c>
      <c r="AE580" s="3">
        <v>571.5</v>
      </c>
      <c r="AF580" s="247">
        <f t="shared" si="255"/>
        <v>2.9314161369689189</v>
      </c>
      <c r="AG580" s="247">
        <f t="shared" si="256"/>
        <v>0.97713676086775392</v>
      </c>
      <c r="AH580" s="1">
        <f t="shared" si="257"/>
        <v>3.1115748453838581</v>
      </c>
      <c r="AI580" s="1">
        <f t="shared" si="258"/>
        <v>1.2446327704508764</v>
      </c>
      <c r="AJ580" s="1">
        <f t="shared" si="259"/>
        <v>6.0429909823527765</v>
      </c>
      <c r="AK580" s="247">
        <f t="shared" si="260"/>
        <v>0.54299068002760986</v>
      </c>
    </row>
    <row r="581" spans="1:37" hidden="1" x14ac:dyDescent="0.3">
      <c r="A581" s="3">
        <v>573</v>
      </c>
      <c r="B581" s="248">
        <f t="shared" si="236"/>
        <v>-1</v>
      </c>
      <c r="C581" s="249">
        <f t="shared" si="237"/>
        <v>0</v>
      </c>
      <c r="D581" s="247">
        <f t="shared" si="238"/>
        <v>1.8151212945254092</v>
      </c>
      <c r="E581" s="1">
        <f t="shared" si="239"/>
        <v>0.60504043150846976</v>
      </c>
      <c r="F581" s="1">
        <f t="shared" si="240"/>
        <v>2.5717815250062115</v>
      </c>
      <c r="G581" s="1">
        <f t="shared" si="241"/>
        <v>1.0287126100024846</v>
      </c>
      <c r="H581" s="1">
        <f t="shared" si="242"/>
        <v>4.3869028195316204</v>
      </c>
      <c r="I581" s="3">
        <v>572.5</v>
      </c>
      <c r="J581" s="247">
        <f t="shared" si="243"/>
        <v>2.1542536114577975</v>
      </c>
      <c r="K581" s="247">
        <f t="shared" si="244"/>
        <v>0.71808453715259912</v>
      </c>
      <c r="L581" s="1">
        <f t="shared" si="245"/>
        <v>2.77441371135057</v>
      </c>
      <c r="M581" s="1">
        <f t="shared" si="246"/>
        <v>1.1097654845402281</v>
      </c>
      <c r="N581" s="1">
        <f t="shared" si="247"/>
        <v>4.9286673228083675</v>
      </c>
      <c r="O581" s="247">
        <f t="shared" si="248"/>
        <v>-0.57133267719163339</v>
      </c>
      <c r="Q581" s="251">
        <f t="shared" si="233"/>
        <v>-1.1097654845402278</v>
      </c>
      <c r="R581" s="148">
        <f t="shared" si="234"/>
        <v>2.2204460492503131E-16</v>
      </c>
      <c r="T581" s="253">
        <f t="shared" si="235"/>
        <v>4.9286536358988489</v>
      </c>
      <c r="W581" s="3">
        <v>573</v>
      </c>
      <c r="X581" s="248">
        <f t="shared" si="232"/>
        <v>-1</v>
      </c>
      <c r="Y581" s="1">
        <f t="shared" si="249"/>
        <v>0</v>
      </c>
      <c r="Z581" s="247">
        <f t="shared" si="250"/>
        <v>1.8151275827644329</v>
      </c>
      <c r="AA581" s="1">
        <f t="shared" si="251"/>
        <v>0.60504131925059368</v>
      </c>
      <c r="AB581" s="1">
        <f t="shared" si="252"/>
        <v>2.5717755187362008</v>
      </c>
      <c r="AC581" s="1">
        <f t="shared" si="253"/>
        <v>1.028712548441848</v>
      </c>
      <c r="AD581" s="1">
        <f t="shared" si="254"/>
        <v>4.3869031015006339</v>
      </c>
      <c r="AE581" s="3">
        <v>572.5</v>
      </c>
      <c r="AF581" s="247">
        <f t="shared" si="255"/>
        <v>2.1542603177618802</v>
      </c>
      <c r="AG581" s="247">
        <f t="shared" si="256"/>
        <v>0.71808533848775113</v>
      </c>
      <c r="AH581" s="1">
        <f t="shared" si="257"/>
        <v>2.7744072578777708</v>
      </c>
      <c r="AI581" s="1">
        <f t="shared" si="258"/>
        <v>1.1097654285431262</v>
      </c>
      <c r="AJ581" s="1">
        <f t="shared" si="259"/>
        <v>4.9286675756396505</v>
      </c>
      <c r="AK581" s="247">
        <f t="shared" si="260"/>
        <v>-0.57133272668551616</v>
      </c>
    </row>
    <row r="582" spans="1:37" hidden="1" x14ac:dyDescent="0.3">
      <c r="A582" s="3">
        <v>574</v>
      </c>
      <c r="B582" s="248">
        <f t="shared" si="236"/>
        <v>-0.86602540378446169</v>
      </c>
      <c r="C582" s="249">
        <f t="shared" si="237"/>
        <v>0.13397459621553831</v>
      </c>
      <c r="D582" s="247">
        <f t="shared" si="238"/>
        <v>1.4145240496335576</v>
      </c>
      <c r="E582" s="1">
        <f t="shared" si="239"/>
        <v>0.47150801654451918</v>
      </c>
      <c r="F582" s="1">
        <f t="shared" si="240"/>
        <v>2.1608667759616949</v>
      </c>
      <c r="G582" s="1">
        <f t="shared" si="241"/>
        <v>0.86434671038467792</v>
      </c>
      <c r="H582" s="1">
        <f t="shared" si="242"/>
        <v>3.5753908255952522</v>
      </c>
      <c r="I582" s="3">
        <v>573.5</v>
      </c>
      <c r="J582" s="247">
        <f t="shared" si="243"/>
        <v>1.6037155233221696</v>
      </c>
      <c r="K582" s="247">
        <f t="shared" si="244"/>
        <v>0.53457184110738987</v>
      </c>
      <c r="L582" s="1">
        <f t="shared" si="245"/>
        <v>2.3637164753797655</v>
      </c>
      <c r="M582" s="1">
        <f t="shared" si="246"/>
        <v>0.94548659015190617</v>
      </c>
      <c r="N582" s="1">
        <f t="shared" si="247"/>
        <v>3.9674319987019349</v>
      </c>
      <c r="O582" s="247">
        <f t="shared" si="248"/>
        <v>-1.532568001298066</v>
      </c>
      <c r="Q582" s="251">
        <f t="shared" si="233"/>
        <v>-0.81151199393636819</v>
      </c>
      <c r="R582" s="148">
        <f t="shared" si="234"/>
        <v>-3.3306690738754696E-16</v>
      </c>
      <c r="T582" s="253">
        <f t="shared" si="235"/>
        <v>3.967427353614986</v>
      </c>
      <c r="W582" s="3">
        <v>574</v>
      </c>
      <c r="X582" s="248">
        <f t="shared" si="232"/>
        <v>-0.86602540378446169</v>
      </c>
      <c r="Y582" s="1">
        <f t="shared" si="249"/>
        <v>0.13397459621553831</v>
      </c>
      <c r="Z582" s="247">
        <f t="shared" si="250"/>
        <v>1.4145294569855216</v>
      </c>
      <c r="AA582" s="1">
        <f t="shared" si="251"/>
        <v>0.47150887733736674</v>
      </c>
      <c r="AB582" s="1">
        <f t="shared" si="252"/>
        <v>2.1608617120302616</v>
      </c>
      <c r="AC582" s="1">
        <f t="shared" si="253"/>
        <v>0.86434665172698488</v>
      </c>
      <c r="AD582" s="1">
        <f t="shared" si="254"/>
        <v>3.5753911690157834</v>
      </c>
      <c r="AE582" s="3">
        <v>573.5</v>
      </c>
      <c r="AF582" s="247">
        <f t="shared" si="255"/>
        <v>1.6037213687941636</v>
      </c>
      <c r="AG582" s="247">
        <f t="shared" si="256"/>
        <v>0.53457272199444972</v>
      </c>
      <c r="AH582" s="1">
        <f t="shared" si="257"/>
        <v>2.3637109428572201</v>
      </c>
      <c r="AI582" s="1">
        <f t="shared" si="258"/>
        <v>0.94548652870038952</v>
      </c>
      <c r="AJ582" s="1">
        <f t="shared" si="259"/>
        <v>3.9674323116513834</v>
      </c>
      <c r="AK582" s="247">
        <f t="shared" si="260"/>
        <v>-1.5325679906737832</v>
      </c>
    </row>
    <row r="583" spans="1:37" hidden="1" x14ac:dyDescent="0.3">
      <c r="A583" s="3">
        <v>575</v>
      </c>
      <c r="B583" s="248">
        <f t="shared" si="236"/>
        <v>-0.50000000000002509</v>
      </c>
      <c r="C583" s="249">
        <f t="shared" si="237"/>
        <v>0.49999999999997491</v>
      </c>
      <c r="D583" s="247">
        <f t="shared" si="238"/>
        <v>1.4387538052613715</v>
      </c>
      <c r="E583" s="1">
        <f t="shared" si="239"/>
        <v>0.47958460175379053</v>
      </c>
      <c r="F583" s="1">
        <f t="shared" si="240"/>
        <v>1.8408225004248071</v>
      </c>
      <c r="G583" s="1">
        <f t="shared" si="241"/>
        <v>0.73632900016992286</v>
      </c>
      <c r="H583" s="1">
        <f t="shared" si="242"/>
        <v>3.2795763056861786</v>
      </c>
      <c r="I583" s="3">
        <v>574.5</v>
      </c>
      <c r="J583" s="247">
        <f t="shared" si="243"/>
        <v>1.4273107331164829</v>
      </c>
      <c r="K583" s="247">
        <f t="shared" si="244"/>
        <v>0.47577024437216098</v>
      </c>
      <c r="L583" s="1">
        <f t="shared" si="245"/>
        <v>1.9895362997726218</v>
      </c>
      <c r="M583" s="1">
        <f t="shared" si="246"/>
        <v>0.79581451990904872</v>
      </c>
      <c r="N583" s="1">
        <f t="shared" si="247"/>
        <v>3.4168470328891045</v>
      </c>
      <c r="O583" s="247">
        <f t="shared" si="248"/>
        <v>-2.0831529671108964</v>
      </c>
      <c r="Q583" s="251">
        <f t="shared" si="233"/>
        <v>-0.29581451990907359</v>
      </c>
      <c r="R583" s="148">
        <f t="shared" si="234"/>
        <v>0</v>
      </c>
      <c r="T583" s="253">
        <f t="shared" si="235"/>
        <v>3.4168559312932554</v>
      </c>
      <c r="W583" s="3">
        <v>575</v>
      </c>
      <c r="X583" s="248">
        <f t="shared" si="232"/>
        <v>-0.50000000000002509</v>
      </c>
      <c r="Y583" s="1">
        <f t="shared" si="249"/>
        <v>0.49999999999997491</v>
      </c>
      <c r="Z583" s="247">
        <f t="shared" si="250"/>
        <v>1.4387584882073439</v>
      </c>
      <c r="AA583" s="1">
        <f t="shared" si="251"/>
        <v>0.47958520494861306</v>
      </c>
      <c r="AB583" s="1">
        <f t="shared" si="252"/>
        <v>1.8408182113394125</v>
      </c>
      <c r="AC583" s="1">
        <f t="shared" si="253"/>
        <v>0.73632896013245475</v>
      </c>
      <c r="AD583" s="1">
        <f t="shared" si="254"/>
        <v>3.2795766995467561</v>
      </c>
      <c r="AE583" s="3">
        <v>574.5</v>
      </c>
      <c r="AF583" s="247">
        <f t="shared" si="255"/>
        <v>1.4273157568435488</v>
      </c>
      <c r="AG583" s="247">
        <f t="shared" si="256"/>
        <v>0.4757709687781525</v>
      </c>
      <c r="AH583" s="1">
        <f t="shared" si="257"/>
        <v>1.9895316462664023</v>
      </c>
      <c r="AI583" s="1">
        <f t="shared" si="258"/>
        <v>0.79581446946900158</v>
      </c>
      <c r="AJ583" s="1">
        <f t="shared" si="259"/>
        <v>3.4168474031099514</v>
      </c>
      <c r="AK583" s="247">
        <f t="shared" si="260"/>
        <v>-2.0831528992152153</v>
      </c>
    </row>
    <row r="584" spans="1:37" hidden="1" x14ac:dyDescent="0.3">
      <c r="A584" s="3">
        <v>576</v>
      </c>
      <c r="B584" s="248">
        <f t="shared" si="236"/>
        <v>-1.1761425167122752E-14</v>
      </c>
      <c r="C584" s="249">
        <f t="shared" si="237"/>
        <v>0.99999999999998823</v>
      </c>
      <c r="D584" s="247">
        <f t="shared" si="238"/>
        <v>1.881318217955579</v>
      </c>
      <c r="E584" s="1">
        <f t="shared" si="239"/>
        <v>0.62710607265185969</v>
      </c>
      <c r="F584" s="1">
        <f t="shared" si="240"/>
        <v>1.6974043035678641</v>
      </c>
      <c r="G584" s="1">
        <f t="shared" si="241"/>
        <v>0.67896172142714561</v>
      </c>
      <c r="H584" s="1">
        <f t="shared" si="242"/>
        <v>3.5787225215234431</v>
      </c>
      <c r="I584" s="3">
        <v>575.5</v>
      </c>
      <c r="J584" s="247">
        <f t="shared" si="243"/>
        <v>1.672306761917342</v>
      </c>
      <c r="K584" s="247">
        <f t="shared" si="244"/>
        <v>0.55743558730578069</v>
      </c>
      <c r="L584" s="1">
        <f t="shared" si="245"/>
        <v>1.7521344604068094</v>
      </c>
      <c r="M584" s="1">
        <f t="shared" si="246"/>
        <v>0.70085378416272381</v>
      </c>
      <c r="N584" s="1">
        <f t="shared" si="247"/>
        <v>3.4244412223241514</v>
      </c>
      <c r="O584" s="247">
        <f t="shared" si="248"/>
        <v>-2.0755587776758495</v>
      </c>
      <c r="Q584" s="251">
        <f t="shared" si="233"/>
        <v>0.29914621583726442</v>
      </c>
      <c r="R584" s="148">
        <f t="shared" si="234"/>
        <v>0</v>
      </c>
      <c r="T584" s="253">
        <f t="shared" si="235"/>
        <v>3.4244645369205458</v>
      </c>
      <c r="W584" s="3">
        <v>576</v>
      </c>
      <c r="X584" s="248">
        <f t="shared" ref="X584:X647" si="261">SIN(2*PI()/12*W584)</f>
        <v>-1.1761425167122752E-14</v>
      </c>
      <c r="Y584" s="1">
        <f t="shared" si="249"/>
        <v>0.99999999999998823</v>
      </c>
      <c r="Z584" s="247">
        <f t="shared" si="250"/>
        <v>1.8813225270806289</v>
      </c>
      <c r="AA584" s="1">
        <f t="shared" si="251"/>
        <v>0.62710625662309172</v>
      </c>
      <c r="AB584" s="1">
        <f t="shared" si="252"/>
        <v>1.6974004142165993</v>
      </c>
      <c r="AC584" s="1">
        <f t="shared" si="253"/>
        <v>0.67896171073790978</v>
      </c>
      <c r="AD584" s="1">
        <f t="shared" si="254"/>
        <v>3.5787229412972281</v>
      </c>
      <c r="AE584" s="3">
        <v>575.5</v>
      </c>
      <c r="AF584" s="247">
        <f t="shared" si="255"/>
        <v>1.6723112231725294</v>
      </c>
      <c r="AG584" s="247">
        <f t="shared" si="256"/>
        <v>0.55743596112670324</v>
      </c>
      <c r="AH584" s="1">
        <f t="shared" si="257"/>
        <v>1.7521304084512728</v>
      </c>
      <c r="AI584" s="1">
        <f t="shared" si="258"/>
        <v>0.7008537582495159</v>
      </c>
      <c r="AJ584" s="1">
        <f t="shared" si="259"/>
        <v>3.424441631623802</v>
      </c>
      <c r="AK584" s="247">
        <f t="shared" si="260"/>
        <v>-2.0755586707013647</v>
      </c>
    </row>
    <row r="585" spans="1:37" hidden="1" x14ac:dyDescent="0.3">
      <c r="A585" s="3">
        <v>577</v>
      </c>
      <c r="B585" s="248">
        <f t="shared" si="236"/>
        <v>0.49999999999995542</v>
      </c>
      <c r="C585" s="249">
        <f t="shared" si="237"/>
        <v>1.4999999999999554</v>
      </c>
      <c r="D585" s="247">
        <f t="shared" si="238"/>
        <v>2.623632510735967</v>
      </c>
      <c r="E585" s="1">
        <f t="shared" si="239"/>
        <v>0.87454417024532238</v>
      </c>
      <c r="F585" s="1">
        <f t="shared" si="240"/>
        <v>1.7690409754186065</v>
      </c>
      <c r="G585" s="1">
        <f t="shared" si="241"/>
        <v>0.7076163901674426</v>
      </c>
      <c r="H585" s="1">
        <f t="shared" si="242"/>
        <v>4.3926734861545738</v>
      </c>
      <c r="I585" s="3">
        <v>576.5</v>
      </c>
      <c r="J585" s="247">
        <f t="shared" si="243"/>
        <v>2.2730571216587019</v>
      </c>
      <c r="K585" s="247">
        <f t="shared" si="244"/>
        <v>0.75768570721956729</v>
      </c>
      <c r="L585" s="1">
        <f t="shared" si="245"/>
        <v>1.7151225884220627</v>
      </c>
      <c r="M585" s="1">
        <f t="shared" si="246"/>
        <v>0.68604903536882511</v>
      </c>
      <c r="N585" s="1">
        <f t="shared" si="247"/>
        <v>3.9881797100807646</v>
      </c>
      <c r="O585" s="247">
        <f t="shared" si="248"/>
        <v>-1.5118202899192363</v>
      </c>
      <c r="Q585" s="251">
        <f t="shared" ref="Q585:Q648" si="262">(H585-H584)/(A585-A584)</f>
        <v>0.8139509646311307</v>
      </c>
      <c r="R585" s="148">
        <f t="shared" ref="R585:R648" si="263">Q585+M585-C585</f>
        <v>0</v>
      </c>
      <c r="T585" s="253">
        <f t="shared" ref="T585:T648" si="264">T$4*SIN(2*PI()*($A585-T$6)/12)+T$2</f>
        <v>3.9882144507634987</v>
      </c>
      <c r="W585" s="3">
        <v>577</v>
      </c>
      <c r="X585" s="248">
        <f t="shared" si="261"/>
        <v>0.49999999999995542</v>
      </c>
      <c r="Y585" s="1">
        <f t="shared" si="249"/>
        <v>1.4999999999999554</v>
      </c>
      <c r="Z585" s="247">
        <f t="shared" si="250"/>
        <v>2.6236368967901775</v>
      </c>
      <c r="AA585" s="1">
        <f t="shared" si="251"/>
        <v>0.87454388569802077</v>
      </c>
      <c r="AB585" s="1">
        <f t="shared" si="252"/>
        <v>1.769037003581126</v>
      </c>
      <c r="AC585" s="1">
        <f t="shared" si="253"/>
        <v>0.70761641169061118</v>
      </c>
      <c r="AD585" s="1">
        <f t="shared" si="254"/>
        <v>4.3926739003713031</v>
      </c>
      <c r="AE585" s="3">
        <v>576.5</v>
      </c>
      <c r="AF585" s="247">
        <f t="shared" si="255"/>
        <v>2.2730614304289469</v>
      </c>
      <c r="AG585" s="247">
        <f t="shared" si="256"/>
        <v>0.7576856302904067</v>
      </c>
      <c r="AH585" s="1">
        <f t="shared" si="257"/>
        <v>1.7151186993665457</v>
      </c>
      <c r="AI585" s="1">
        <f t="shared" si="258"/>
        <v>0.68604904092587948</v>
      </c>
      <c r="AJ585" s="1">
        <f t="shared" si="259"/>
        <v>3.9881801297954924</v>
      </c>
      <c r="AK585" s="247">
        <f t="shared" si="260"/>
        <v>-1.5118201725296743</v>
      </c>
    </row>
    <row r="586" spans="1:37" hidden="1" x14ac:dyDescent="0.3">
      <c r="A586" s="3">
        <v>578</v>
      </c>
      <c r="B586" s="248">
        <f t="shared" ref="B586:B649" si="265">SIN(2*PI()/12*A586)</f>
        <v>0.8660254037844215</v>
      </c>
      <c r="C586" s="249">
        <f t="shared" ref="C586:C649" si="266">A$2*B586 + B$2</f>
        <v>1.8660254037844215</v>
      </c>
      <c r="D586" s="247">
        <f t="shared" ref="D586:D649" si="267">D585*EXP(-($A586-$A585)/$C$2) +$C586*$C$2*(1-EXP(-($A586-$A585)/$C$2))</f>
        <v>3.4667941683220009</v>
      </c>
      <c r="E586" s="1">
        <f t="shared" ref="E586:E649" si="268">D586/$C$2</f>
        <v>1.1555980561073336</v>
      </c>
      <c r="F586" s="1">
        <f t="shared" ref="F586:F649" si="269">F585*EXP(-($A586-$A585)/$D$2)  + $C586*$D$2*(1- EXP(-($A586-$A585)/$D$2))  +  ($D585  -  $C586*$C$2) * $D$2/($C$2-$D$2) * (EXP(-($A586-$A585)/$C$2) - EXP(-($A586-$A585)/$D$2))</f>
        <v>2.0365375276061739</v>
      </c>
      <c r="G586" s="1">
        <f t="shared" ref="G586:G649" si="270">$F586/$D$2</f>
        <v>0.81461501104246958</v>
      </c>
      <c r="H586" s="1">
        <f t="shared" ref="H586:H649" si="271">$F586+$D586</f>
        <v>5.5033316959281748</v>
      </c>
      <c r="I586" s="3">
        <v>577.5</v>
      </c>
      <c r="J586" s="247">
        <f t="shared" ref="J586:J649" si="272">($D585 - $C586*$C$2)*$C$2/($A586-$A585) * (1-EXP(-($A586-$A585)/$C$2))   +   $C586*$C$2</f>
        <v>3.0685912385951633</v>
      </c>
      <c r="K586" s="247">
        <f t="shared" ref="K586:K649" si="273">J586/$C$2</f>
        <v>1.0228637461983878</v>
      </c>
      <c r="L586" s="1">
        <f t="shared" ref="L586:L649" si="274">($F585 - $C586*$D$2)*$D$2/($A586-$A585)*(1-EXP(-($A586-$A585)/$D$2))   +   $C586*$D$2   +   ($D585-$C586*$C$2)/($A586-$A585)   * $D$2/($C$2-$D$2) * ( ($D$2*EXP(-($A586-$A585)/$D$2) - $C$2*EXP(-($A586-$A585)/$C$2)) + ($C$2-$D$2))</f>
        <v>1.8884179850270517</v>
      </c>
      <c r="M586" s="1">
        <f t="shared" ref="M586:M649" si="275">$L586/$D$2</f>
        <v>0.75536719401082064</v>
      </c>
      <c r="N586" s="1">
        <f t="shared" ref="N586:N649" si="276">$L586+$J586</f>
        <v>4.9570092236222152</v>
      </c>
      <c r="O586" s="247">
        <f t="shared" ref="O586:O649" si="277">$N586-$G$2</f>
        <v>-0.5429907763777857</v>
      </c>
      <c r="Q586" s="251">
        <f t="shared" si="262"/>
        <v>1.1106582097736011</v>
      </c>
      <c r="R586" s="148">
        <f t="shared" si="263"/>
        <v>0</v>
      </c>
      <c r="T586" s="253">
        <f t="shared" si="264"/>
        <v>4.9570493386747696</v>
      </c>
      <c r="W586" s="3">
        <v>578</v>
      </c>
      <c r="X586" s="248">
        <f t="shared" si="261"/>
        <v>0.8660254037844215</v>
      </c>
      <c r="Y586" s="1">
        <f t="shared" ref="Y586:Y649" si="278">W$2*X586 + X$2</f>
        <v>1.8660254037844215</v>
      </c>
      <c r="Z586" s="247">
        <f t="shared" ref="Z586:Z649" si="279">Z585*EXP(-(W586-W585)/Y$2) +Y586*Y$2*(1-EXP(-(W586-W585)/Y$2))</f>
        <v>3.4667990614423485</v>
      </c>
      <c r="AA586" s="1">
        <f t="shared" ref="AA586:AA649" si="280">Z586/Y$2</f>
        <v>1.1555973792857179</v>
      </c>
      <c r="AB586" s="1">
        <f t="shared" ref="AB586:AB649" si="281">AB585*EXP(-(W586-W585)/Z$2)  + Y586*Z$2*(1- EXP(-(W586-W585)/Z$2))  +  (Z585  -  Y586*Y$2) * Z$2/(Y$2-Z$2) * (EXP(-(W586-W585)/Y$2) - EXP(-(W586-W585)/Z$2))</f>
        <v>2.0365330131642456</v>
      </c>
      <c r="AC586" s="1">
        <f t="shared" ref="AC586:AC649" si="282">AB586/Z$2</f>
        <v>0.81461505901092657</v>
      </c>
      <c r="AD586" s="1">
        <f t="shared" ref="AD586:AD649" si="283">AB586+Z586</f>
        <v>5.5033320746065941</v>
      </c>
      <c r="AE586" s="3">
        <v>577.5</v>
      </c>
      <c r="AF586" s="247">
        <f t="shared" ref="AF586:AF649" si="284">(Z585 - Y586*Y$2)*Y$2/(W586-W585) * (1-EXP(-(W586-W585)/Y$2))   +   Y586*Y$2</f>
        <v>3.0685958457256191</v>
      </c>
      <c r="AG586" s="247">
        <f t="shared" ref="AG586:AG649" si="285">AF586/Y$2</f>
        <v>1.0228632391322505</v>
      </c>
      <c r="AH586" s="1">
        <f t="shared" ref="AH586:AH649" si="286">(AB585 - Y586*Z$2)*Z$2/(W586-W585)*(1-EXP(-(W586-W585)/Z$2))   +   Y586*Z$2   +   (Z585-Y586*Y$2)/(W586-W585)   * Z$2/(Y$2-Z$2) * ( (Z$2*EXP(-(W586-W585)/Z$2) - Y$2*EXP(-(W586-W585)/Y$2)) + (Y$2-Z$2))</f>
        <v>1.8884137765719637</v>
      </c>
      <c r="AI586" s="1">
        <f t="shared" ref="AI586:AI649" si="287">AH586/Z$2</f>
        <v>0.75536722954912949</v>
      </c>
      <c r="AJ586" s="1">
        <f t="shared" ref="AJ586:AJ649" si="288">AH586+AF586</f>
        <v>4.9570096222975826</v>
      </c>
      <c r="AK586" s="247">
        <f t="shared" ref="AK586:AK649" si="289">AJ586-$AJ$2</f>
        <v>-0.54299068002758411</v>
      </c>
    </row>
    <row r="587" spans="1:37" hidden="1" x14ac:dyDescent="0.3">
      <c r="A587" s="3">
        <v>579</v>
      </c>
      <c r="B587" s="248">
        <f t="shared" si="265"/>
        <v>1</v>
      </c>
      <c r="C587" s="249">
        <f t="shared" si="266"/>
        <v>2</v>
      </c>
      <c r="D587" s="247">
        <f t="shared" si="267"/>
        <v>4.1848787054745973</v>
      </c>
      <c r="E587" s="1">
        <f t="shared" si="268"/>
        <v>1.3949595684915324</v>
      </c>
      <c r="F587" s="1">
        <f t="shared" si="269"/>
        <v>2.4282184749938001</v>
      </c>
      <c r="G587" s="1">
        <f t="shared" si="270"/>
        <v>0.97128738999752007</v>
      </c>
      <c r="H587" s="1">
        <f t="shared" si="271"/>
        <v>6.6130971804683973</v>
      </c>
      <c r="I587" s="3">
        <v>578.5</v>
      </c>
      <c r="J587" s="247">
        <f t="shared" si="272"/>
        <v>3.8457463885422101</v>
      </c>
      <c r="K587" s="247">
        <f t="shared" si="273"/>
        <v>1.2819154628474034</v>
      </c>
      <c r="L587" s="1">
        <f t="shared" si="274"/>
        <v>2.2255862886494433</v>
      </c>
      <c r="M587" s="1">
        <f t="shared" si="275"/>
        <v>0.89023451545977728</v>
      </c>
      <c r="N587" s="1">
        <f t="shared" si="276"/>
        <v>6.0713326771916538</v>
      </c>
      <c r="O587" s="247">
        <f t="shared" si="277"/>
        <v>0.57133267719165293</v>
      </c>
      <c r="Q587" s="251">
        <f t="shared" si="262"/>
        <v>1.1097654845402225</v>
      </c>
      <c r="R587" s="148">
        <f t="shared" si="263"/>
        <v>0</v>
      </c>
      <c r="T587" s="253">
        <f t="shared" si="264"/>
        <v>6.0713706748393017</v>
      </c>
      <c r="W587" s="3">
        <v>579</v>
      </c>
      <c r="X587" s="248">
        <f t="shared" si="261"/>
        <v>1</v>
      </c>
      <c r="Y587" s="1">
        <f t="shared" si="278"/>
        <v>2</v>
      </c>
      <c r="Z587" s="247">
        <f t="shared" si="279"/>
        <v>4.1848843999300973</v>
      </c>
      <c r="AA587" s="1">
        <f t="shared" si="280"/>
        <v>1.3949586807494081</v>
      </c>
      <c r="AB587" s="1">
        <f t="shared" si="281"/>
        <v>2.4282131032196173</v>
      </c>
      <c r="AC587" s="1">
        <f t="shared" si="282"/>
        <v>0.97128745155815654</v>
      </c>
      <c r="AD587" s="1">
        <f t="shared" si="283"/>
        <v>6.6130975031497146</v>
      </c>
      <c r="AE587" s="3">
        <v>578.5</v>
      </c>
      <c r="AF587" s="247">
        <f t="shared" si="284"/>
        <v>3.8457516649326511</v>
      </c>
      <c r="AG587" s="247">
        <f t="shared" si="285"/>
        <v>1.2819146615122512</v>
      </c>
      <c r="AH587" s="1">
        <f t="shared" si="286"/>
        <v>2.2255813640780491</v>
      </c>
      <c r="AI587" s="1">
        <f t="shared" si="287"/>
        <v>0.8902345714568789</v>
      </c>
      <c r="AJ587" s="1">
        <f t="shared" si="288"/>
        <v>6.0713330290107006</v>
      </c>
      <c r="AK587" s="247">
        <f t="shared" si="289"/>
        <v>0.57133272668553392</v>
      </c>
    </row>
    <row r="588" spans="1:37" hidden="1" x14ac:dyDescent="0.3">
      <c r="A588" s="3">
        <v>580</v>
      </c>
      <c r="B588" s="248">
        <f t="shared" si="265"/>
        <v>0.86602540378446702</v>
      </c>
      <c r="C588" s="249">
        <f t="shared" si="266"/>
        <v>1.866025403784467</v>
      </c>
      <c r="D588" s="247">
        <f t="shared" si="267"/>
        <v>4.5854759503664511</v>
      </c>
      <c r="E588" s="1">
        <f t="shared" si="268"/>
        <v>1.5284919834554838</v>
      </c>
      <c r="F588" s="1">
        <f t="shared" si="269"/>
        <v>2.8391332240383154</v>
      </c>
      <c r="G588" s="1">
        <f t="shared" si="270"/>
        <v>1.1356532896153262</v>
      </c>
      <c r="H588" s="1">
        <f t="shared" si="271"/>
        <v>7.4246091744047664</v>
      </c>
      <c r="I588" s="3">
        <v>579.5</v>
      </c>
      <c r="J588" s="247">
        <f t="shared" si="272"/>
        <v>4.3962844766778382</v>
      </c>
      <c r="K588" s="247">
        <f t="shared" si="273"/>
        <v>1.4654281588926128</v>
      </c>
      <c r="L588" s="1">
        <f t="shared" si="274"/>
        <v>2.6362835246202443</v>
      </c>
      <c r="M588" s="1">
        <f t="shared" si="275"/>
        <v>1.0545134098480977</v>
      </c>
      <c r="N588" s="1">
        <f t="shared" si="276"/>
        <v>7.0325680012980829</v>
      </c>
      <c r="O588" s="247">
        <f t="shared" si="277"/>
        <v>1.532568001298082</v>
      </c>
      <c r="Q588" s="251">
        <f t="shared" si="262"/>
        <v>0.81151199393636908</v>
      </c>
      <c r="R588" s="148">
        <f t="shared" si="263"/>
        <v>0</v>
      </c>
      <c r="T588" s="253">
        <f t="shared" si="264"/>
        <v>7.0325969571232569</v>
      </c>
      <c r="W588" s="3">
        <v>580</v>
      </c>
      <c r="X588" s="248">
        <f t="shared" si="261"/>
        <v>0.86602540378446702</v>
      </c>
      <c r="Y588" s="1">
        <f t="shared" si="278"/>
        <v>1.866025403784467</v>
      </c>
      <c r="Z588" s="247">
        <f t="shared" si="279"/>
        <v>4.5854825257090113</v>
      </c>
      <c r="AA588" s="1">
        <f t="shared" si="280"/>
        <v>1.5284911226626361</v>
      </c>
      <c r="AB588" s="1">
        <f t="shared" si="281"/>
        <v>2.8391269099255547</v>
      </c>
      <c r="AC588" s="1">
        <f t="shared" si="282"/>
        <v>1.1356533482730189</v>
      </c>
      <c r="AD588" s="1">
        <f t="shared" si="283"/>
        <v>7.424609435634566</v>
      </c>
      <c r="AE588" s="3">
        <v>579.5</v>
      </c>
      <c r="AF588" s="247">
        <f t="shared" si="284"/>
        <v>4.3962906139003675</v>
      </c>
      <c r="AG588" s="247">
        <f t="shared" si="285"/>
        <v>1.4654272780055524</v>
      </c>
      <c r="AH588" s="1">
        <f t="shared" si="286"/>
        <v>2.6362776790985967</v>
      </c>
      <c r="AI588" s="1">
        <f t="shared" si="287"/>
        <v>1.0545134712996145</v>
      </c>
      <c r="AJ588" s="1">
        <f t="shared" si="288"/>
        <v>7.0325682929989641</v>
      </c>
      <c r="AK588" s="247">
        <f t="shared" si="289"/>
        <v>1.5325679906737975</v>
      </c>
    </row>
    <row r="589" spans="1:37" hidden="1" x14ac:dyDescent="0.3">
      <c r="A589" s="3">
        <v>581</v>
      </c>
      <c r="B589" s="248">
        <f t="shared" si="265"/>
        <v>0.50000000000003442</v>
      </c>
      <c r="C589" s="249">
        <f t="shared" si="266"/>
        <v>1.5000000000000344</v>
      </c>
      <c r="D589" s="247">
        <f t="shared" si="267"/>
        <v>4.5612461947386427</v>
      </c>
      <c r="E589" s="1">
        <f t="shared" si="268"/>
        <v>1.5204153982462143</v>
      </c>
      <c r="F589" s="1">
        <f t="shared" si="269"/>
        <v>3.1591774995752031</v>
      </c>
      <c r="G589" s="1">
        <f t="shared" si="270"/>
        <v>1.2636709998300812</v>
      </c>
      <c r="H589" s="1">
        <f t="shared" si="271"/>
        <v>7.7204236943138458</v>
      </c>
      <c r="I589" s="3">
        <v>580.5</v>
      </c>
      <c r="J589" s="247">
        <f t="shared" si="272"/>
        <v>4.5726892668835282</v>
      </c>
      <c r="K589" s="247">
        <f t="shared" si="273"/>
        <v>1.5242297556278428</v>
      </c>
      <c r="L589" s="1">
        <f t="shared" si="274"/>
        <v>3.0104637002273886</v>
      </c>
      <c r="M589" s="1">
        <f t="shared" si="275"/>
        <v>1.2041854800909555</v>
      </c>
      <c r="N589" s="1">
        <f t="shared" si="276"/>
        <v>7.5831529671109168</v>
      </c>
      <c r="O589" s="247">
        <f t="shared" si="277"/>
        <v>2.0831529671109159</v>
      </c>
      <c r="Q589" s="251">
        <f t="shared" si="262"/>
        <v>0.29581451990907937</v>
      </c>
      <c r="R589" s="148">
        <f t="shared" si="263"/>
        <v>0</v>
      </c>
      <c r="T589" s="253">
        <f t="shared" si="264"/>
        <v>7.5831683794449116</v>
      </c>
      <c r="W589" s="3">
        <v>581</v>
      </c>
      <c r="X589" s="248">
        <f t="shared" si="261"/>
        <v>0.50000000000003442</v>
      </c>
      <c r="Y589" s="1">
        <f t="shared" si="278"/>
        <v>1.5000000000000344</v>
      </c>
      <c r="Z589" s="247">
        <f t="shared" si="279"/>
        <v>4.561253494487195</v>
      </c>
      <c r="AA589" s="1">
        <f t="shared" si="280"/>
        <v>1.5204147950513918</v>
      </c>
      <c r="AB589" s="1">
        <f t="shared" si="281"/>
        <v>3.1591704106164036</v>
      </c>
      <c r="AC589" s="1">
        <f t="shared" si="282"/>
        <v>1.2636710398675488</v>
      </c>
      <c r="AD589" s="1">
        <f t="shared" si="283"/>
        <v>7.7204239051035985</v>
      </c>
      <c r="AE589" s="3">
        <v>580.5</v>
      </c>
      <c r="AF589" s="247">
        <f t="shared" si="284"/>
        <v>4.5726962258509865</v>
      </c>
      <c r="AG589" s="247">
        <f t="shared" si="285"/>
        <v>1.5242290312218509</v>
      </c>
      <c r="AH589" s="1">
        <f t="shared" si="286"/>
        <v>3.0104569756894142</v>
      </c>
      <c r="AI589" s="1">
        <f t="shared" si="287"/>
        <v>1.2041855305310023</v>
      </c>
      <c r="AJ589" s="1">
        <f t="shared" si="288"/>
        <v>7.5831532015404006</v>
      </c>
      <c r="AK589" s="247">
        <f t="shared" si="289"/>
        <v>2.0831528992152339</v>
      </c>
    </row>
    <row r="590" spans="1:37" hidden="1" x14ac:dyDescent="0.3">
      <c r="A590" s="3">
        <v>582</v>
      </c>
      <c r="B590" s="248">
        <f t="shared" si="265"/>
        <v>2.2542081049015117E-14</v>
      </c>
      <c r="C590" s="249">
        <f t="shared" si="266"/>
        <v>1.0000000000000226</v>
      </c>
      <c r="D590" s="247">
        <f t="shared" si="267"/>
        <v>4.1186817820444404</v>
      </c>
      <c r="E590" s="1">
        <f t="shared" si="268"/>
        <v>1.3728939273481469</v>
      </c>
      <c r="F590" s="1">
        <f t="shared" si="269"/>
        <v>3.3025956964321477</v>
      </c>
      <c r="G590" s="1">
        <f t="shared" si="270"/>
        <v>1.3210382785728592</v>
      </c>
      <c r="H590" s="1">
        <f t="shared" si="271"/>
        <v>7.421277478476588</v>
      </c>
      <c r="I590" s="3">
        <v>581.5</v>
      </c>
      <c r="J590" s="247">
        <f t="shared" si="272"/>
        <v>4.3276932380826754</v>
      </c>
      <c r="K590" s="247">
        <f t="shared" si="273"/>
        <v>1.4425644126942252</v>
      </c>
      <c r="L590" s="1">
        <f t="shared" si="274"/>
        <v>3.2478655395932012</v>
      </c>
      <c r="M590" s="1">
        <f t="shared" si="275"/>
        <v>1.2991462158372804</v>
      </c>
      <c r="N590" s="1">
        <f t="shared" si="276"/>
        <v>7.5755587776758766</v>
      </c>
      <c r="O590" s="247">
        <f t="shared" si="277"/>
        <v>2.0755587776758757</v>
      </c>
      <c r="Q590" s="251">
        <f t="shared" si="262"/>
        <v>-0.29914621583725776</v>
      </c>
      <c r="R590" s="148">
        <f t="shared" si="263"/>
        <v>0</v>
      </c>
      <c r="T590" s="253">
        <f t="shared" si="264"/>
        <v>7.5755597738176323</v>
      </c>
      <c r="W590" s="3">
        <v>582</v>
      </c>
      <c r="X590" s="248">
        <f t="shared" si="261"/>
        <v>2.2542081049015117E-14</v>
      </c>
      <c r="Y590" s="1">
        <f t="shared" si="278"/>
        <v>1.0000000000000226</v>
      </c>
      <c r="Z590" s="247">
        <f t="shared" si="279"/>
        <v>4.1186894556139153</v>
      </c>
      <c r="AA590" s="1">
        <f t="shared" si="280"/>
        <v>1.3728937433769148</v>
      </c>
      <c r="AB590" s="1">
        <f t="shared" si="281"/>
        <v>3.3025882077392184</v>
      </c>
      <c r="AC590" s="1">
        <f t="shared" si="282"/>
        <v>1.3210382892620944</v>
      </c>
      <c r="AD590" s="1">
        <f t="shared" si="283"/>
        <v>7.4212776633531341</v>
      </c>
      <c r="AE590" s="3">
        <v>581.5</v>
      </c>
      <c r="AF590" s="247">
        <f t="shared" si="284"/>
        <v>4.3277007595220116</v>
      </c>
      <c r="AG590" s="247">
        <f t="shared" si="285"/>
        <v>1.4425640388733021</v>
      </c>
      <c r="AH590" s="1">
        <f t="shared" si="286"/>
        <v>3.2478582135045442</v>
      </c>
      <c r="AI590" s="1">
        <f t="shared" si="287"/>
        <v>1.299146241750488</v>
      </c>
      <c r="AJ590" s="1">
        <f t="shared" si="288"/>
        <v>7.5755589730265562</v>
      </c>
      <c r="AK590" s="247">
        <f t="shared" si="289"/>
        <v>2.0755586707013896</v>
      </c>
    </row>
    <row r="591" spans="1:37" hidden="1" x14ac:dyDescent="0.3">
      <c r="A591" s="3">
        <v>583</v>
      </c>
      <c r="B591" s="248">
        <f t="shared" si="265"/>
        <v>-0.49999999999999534</v>
      </c>
      <c r="C591" s="249">
        <f t="shared" si="266"/>
        <v>0.50000000000000466</v>
      </c>
      <c r="D591" s="247">
        <f t="shared" si="267"/>
        <v>3.376367489264013</v>
      </c>
      <c r="E591" s="1">
        <f t="shared" si="268"/>
        <v>1.1254558297546711</v>
      </c>
      <c r="F591" s="1">
        <f t="shared" si="269"/>
        <v>3.2309590245814004</v>
      </c>
      <c r="G591" s="1">
        <f t="shared" si="270"/>
        <v>1.2923836098325601</v>
      </c>
      <c r="H591" s="1">
        <f t="shared" si="271"/>
        <v>6.6073265138454129</v>
      </c>
      <c r="I591" s="3">
        <v>582.5</v>
      </c>
      <c r="J591" s="247">
        <f t="shared" si="272"/>
        <v>3.7269428783412968</v>
      </c>
      <c r="K591" s="247">
        <f t="shared" si="273"/>
        <v>1.2423142927804323</v>
      </c>
      <c r="L591" s="1">
        <f t="shared" si="274"/>
        <v>3.2848774115779475</v>
      </c>
      <c r="M591" s="1">
        <f t="shared" si="275"/>
        <v>1.3139509646311791</v>
      </c>
      <c r="N591" s="1">
        <f t="shared" si="276"/>
        <v>7.0118202899192443</v>
      </c>
      <c r="O591" s="247">
        <f t="shared" si="277"/>
        <v>1.5118202899192434</v>
      </c>
      <c r="Q591" s="251">
        <f t="shared" si="262"/>
        <v>-0.81395096463117511</v>
      </c>
      <c r="R591" s="148">
        <f t="shared" si="263"/>
        <v>0</v>
      </c>
      <c r="T591" s="253">
        <f t="shared" si="264"/>
        <v>7.0118098599746901</v>
      </c>
      <c r="W591" s="3">
        <v>583</v>
      </c>
      <c r="X591" s="248">
        <f t="shared" si="261"/>
        <v>-0.49999999999999534</v>
      </c>
      <c r="Y591" s="1">
        <f t="shared" si="278"/>
        <v>0.50000000000000466</v>
      </c>
      <c r="Z591" s="247">
        <f t="shared" si="279"/>
        <v>3.3763750859043271</v>
      </c>
      <c r="AA591" s="1">
        <f t="shared" si="280"/>
        <v>1.1254561143019726</v>
      </c>
      <c r="AB591" s="1">
        <f t="shared" si="281"/>
        <v>3.2309516183746876</v>
      </c>
      <c r="AC591" s="1">
        <f t="shared" si="282"/>
        <v>1.2923835883093915</v>
      </c>
      <c r="AD591" s="1">
        <f t="shared" si="283"/>
        <v>6.6073267042790143</v>
      </c>
      <c r="AE591" s="3">
        <v>582.5</v>
      </c>
      <c r="AF591" s="247">
        <f t="shared" si="284"/>
        <v>3.7269505522655764</v>
      </c>
      <c r="AG591" s="247">
        <f t="shared" si="285"/>
        <v>1.2423143697095929</v>
      </c>
      <c r="AH591" s="1">
        <f t="shared" si="286"/>
        <v>3.2848699225892712</v>
      </c>
      <c r="AI591" s="1">
        <f t="shared" si="287"/>
        <v>1.3139509590741245</v>
      </c>
      <c r="AJ591" s="1">
        <f t="shared" si="288"/>
        <v>7.0118204748548472</v>
      </c>
      <c r="AK591" s="247">
        <f t="shared" si="289"/>
        <v>1.5118201725296805</v>
      </c>
    </row>
    <row r="592" spans="1:37" hidden="1" x14ac:dyDescent="0.3">
      <c r="A592" s="3">
        <v>584</v>
      </c>
      <c r="B592" s="248">
        <f t="shared" si="265"/>
        <v>-0.86602540378441606</v>
      </c>
      <c r="C592" s="249">
        <f t="shared" si="266"/>
        <v>0.13397459621558394</v>
      </c>
      <c r="D592" s="247">
        <f t="shared" si="267"/>
        <v>2.5332058316779893</v>
      </c>
      <c r="E592" s="1">
        <f t="shared" si="268"/>
        <v>0.8444019438926631</v>
      </c>
      <c r="F592" s="1">
        <f t="shared" si="269"/>
        <v>2.963462472393827</v>
      </c>
      <c r="G592" s="1">
        <f t="shared" si="270"/>
        <v>1.1853849889575307</v>
      </c>
      <c r="H592" s="1">
        <f t="shared" si="271"/>
        <v>5.4966683040718163</v>
      </c>
      <c r="I592" s="3">
        <v>583.5</v>
      </c>
      <c r="J592" s="247">
        <f t="shared" si="272"/>
        <v>2.9314087614048217</v>
      </c>
      <c r="K592" s="247">
        <f t="shared" si="273"/>
        <v>0.97713625380160718</v>
      </c>
      <c r="L592" s="1">
        <f t="shared" si="274"/>
        <v>3.1115820149729516</v>
      </c>
      <c r="M592" s="1">
        <f t="shared" si="275"/>
        <v>1.2446328059891807</v>
      </c>
      <c r="N592" s="1">
        <f t="shared" si="276"/>
        <v>6.0429907763777733</v>
      </c>
      <c r="O592" s="247">
        <f t="shared" si="277"/>
        <v>0.54299077637777238</v>
      </c>
      <c r="Q592" s="251">
        <f t="shared" si="262"/>
        <v>-1.1106582097735966</v>
      </c>
      <c r="R592" s="148">
        <f t="shared" si="263"/>
        <v>0</v>
      </c>
      <c r="T592" s="253">
        <f t="shared" si="264"/>
        <v>6.0429749720634254</v>
      </c>
      <c r="W592" s="3">
        <v>584</v>
      </c>
      <c r="X592" s="248">
        <f t="shared" si="261"/>
        <v>-0.86602540378441606</v>
      </c>
      <c r="Y592" s="1">
        <f t="shared" si="278"/>
        <v>0.13397459621558394</v>
      </c>
      <c r="Z592" s="247">
        <f t="shared" si="279"/>
        <v>2.5332129212521663</v>
      </c>
      <c r="AA592" s="1">
        <f t="shared" si="280"/>
        <v>0.84440262071427885</v>
      </c>
      <c r="AB592" s="1">
        <f t="shared" si="281"/>
        <v>2.9634556087915618</v>
      </c>
      <c r="AC592" s="1">
        <f t="shared" si="282"/>
        <v>1.1853849409890735</v>
      </c>
      <c r="AD592" s="1">
        <f t="shared" si="283"/>
        <v>5.4966685300437277</v>
      </c>
      <c r="AE592" s="3">
        <v>583.5</v>
      </c>
      <c r="AF592" s="247">
        <f t="shared" si="284"/>
        <v>2.9314161369688914</v>
      </c>
      <c r="AG592" s="247">
        <f t="shared" si="285"/>
        <v>0.9771367608677447</v>
      </c>
      <c r="AH592" s="1">
        <f t="shared" si="286"/>
        <v>3.1115748453838461</v>
      </c>
      <c r="AI592" s="1">
        <f t="shared" si="287"/>
        <v>1.2446327704508717</v>
      </c>
      <c r="AJ592" s="1">
        <f t="shared" si="288"/>
        <v>6.0429909823527375</v>
      </c>
      <c r="AK592" s="247">
        <f t="shared" si="289"/>
        <v>0.54299068002757078</v>
      </c>
    </row>
    <row r="593" spans="1:37" hidden="1" x14ac:dyDescent="0.3">
      <c r="A593" s="3">
        <v>585</v>
      </c>
      <c r="B593" s="248">
        <f t="shared" si="265"/>
        <v>-1</v>
      </c>
      <c r="C593" s="249">
        <f t="shared" si="266"/>
        <v>0</v>
      </c>
      <c r="D593" s="247">
        <f t="shared" si="267"/>
        <v>1.8151212945253954</v>
      </c>
      <c r="E593" s="1">
        <f t="shared" si="268"/>
        <v>0.60504043150846509</v>
      </c>
      <c r="F593" s="1">
        <f t="shared" si="269"/>
        <v>2.5717815250061982</v>
      </c>
      <c r="G593" s="1">
        <f t="shared" si="270"/>
        <v>1.0287126100024793</v>
      </c>
      <c r="H593" s="1">
        <f t="shared" si="271"/>
        <v>4.3869028195315938</v>
      </c>
      <c r="I593" s="3">
        <v>584.5</v>
      </c>
      <c r="J593" s="247">
        <f t="shared" si="272"/>
        <v>2.1542536114577815</v>
      </c>
      <c r="K593" s="247">
        <f t="shared" si="273"/>
        <v>0.71808453715259379</v>
      </c>
      <c r="L593" s="1">
        <f t="shared" si="274"/>
        <v>2.7744137113505563</v>
      </c>
      <c r="M593" s="1">
        <f t="shared" si="275"/>
        <v>1.1097654845402225</v>
      </c>
      <c r="N593" s="1">
        <f t="shared" si="276"/>
        <v>4.9286673228083373</v>
      </c>
      <c r="O593" s="247">
        <f t="shared" si="277"/>
        <v>-0.57133267719166358</v>
      </c>
      <c r="Q593" s="251">
        <f t="shared" si="262"/>
        <v>-1.1097654845402225</v>
      </c>
      <c r="R593" s="148">
        <f t="shared" si="263"/>
        <v>0</v>
      </c>
      <c r="T593" s="253">
        <f t="shared" si="264"/>
        <v>4.9286536358988933</v>
      </c>
      <c r="W593" s="3">
        <v>585</v>
      </c>
      <c r="X593" s="248">
        <f t="shared" si="261"/>
        <v>-1</v>
      </c>
      <c r="Y593" s="1">
        <f t="shared" si="278"/>
        <v>0</v>
      </c>
      <c r="Z593" s="247">
        <f t="shared" si="279"/>
        <v>1.8151275827644202</v>
      </c>
      <c r="AA593" s="1">
        <f t="shared" si="280"/>
        <v>0.60504131925058946</v>
      </c>
      <c r="AB593" s="1">
        <f t="shared" si="281"/>
        <v>2.5717755187361879</v>
      </c>
      <c r="AC593" s="1">
        <f t="shared" si="282"/>
        <v>1.0287125484418429</v>
      </c>
      <c r="AD593" s="1">
        <f t="shared" si="283"/>
        <v>4.3869031015006081</v>
      </c>
      <c r="AE593" s="3">
        <v>584.5</v>
      </c>
      <c r="AF593" s="247">
        <f t="shared" si="284"/>
        <v>2.1542603177618651</v>
      </c>
      <c r="AG593" s="247">
        <f t="shared" si="285"/>
        <v>0.71808533848774614</v>
      </c>
      <c r="AH593" s="1">
        <f t="shared" si="286"/>
        <v>2.7744072578777574</v>
      </c>
      <c r="AI593" s="1">
        <f t="shared" si="287"/>
        <v>1.1097654285431209</v>
      </c>
      <c r="AJ593" s="1">
        <f t="shared" si="288"/>
        <v>4.9286675756396221</v>
      </c>
      <c r="AK593" s="247">
        <f t="shared" si="289"/>
        <v>-0.57133272668554458</v>
      </c>
    </row>
    <row r="594" spans="1:37" hidden="1" x14ac:dyDescent="0.3">
      <c r="A594" s="3">
        <v>586</v>
      </c>
      <c r="B594" s="248">
        <f t="shared" si="265"/>
        <v>-0.86602540378444404</v>
      </c>
      <c r="C594" s="249">
        <f t="shared" si="266"/>
        <v>0.13397459621555596</v>
      </c>
      <c r="D594" s="247">
        <f t="shared" si="267"/>
        <v>1.4145240496335629</v>
      </c>
      <c r="E594" s="1">
        <f t="shared" si="268"/>
        <v>0.47150801654452096</v>
      </c>
      <c r="F594" s="1">
        <f t="shared" si="269"/>
        <v>2.1608667759616855</v>
      </c>
      <c r="G594" s="1">
        <f t="shared" si="270"/>
        <v>0.86434671038467425</v>
      </c>
      <c r="H594" s="1">
        <f t="shared" si="271"/>
        <v>3.5753908255952487</v>
      </c>
      <c r="I594" s="3">
        <v>585.5</v>
      </c>
      <c r="J594" s="247">
        <f t="shared" si="272"/>
        <v>1.6037155233221658</v>
      </c>
      <c r="K594" s="247">
        <f t="shared" si="273"/>
        <v>0.53457184110738865</v>
      </c>
      <c r="L594" s="1">
        <f t="shared" si="274"/>
        <v>2.3637164753797544</v>
      </c>
      <c r="M594" s="1">
        <f t="shared" si="275"/>
        <v>0.94548659015190173</v>
      </c>
      <c r="N594" s="1">
        <f t="shared" si="276"/>
        <v>3.9674319987019202</v>
      </c>
      <c r="O594" s="247">
        <f t="shared" si="277"/>
        <v>-1.5325680012980807</v>
      </c>
      <c r="Q594" s="251">
        <f t="shared" si="262"/>
        <v>-0.8115119939363451</v>
      </c>
      <c r="R594" s="148">
        <f t="shared" si="263"/>
        <v>6.6613381477509392E-16</v>
      </c>
      <c r="T594" s="253">
        <f t="shared" si="264"/>
        <v>3.9674273536149327</v>
      </c>
      <c r="W594" s="3">
        <v>586</v>
      </c>
      <c r="X594" s="248">
        <f t="shared" si="261"/>
        <v>-0.86602540378444404</v>
      </c>
      <c r="Y594" s="1">
        <f t="shared" si="278"/>
        <v>0.13397459621555596</v>
      </c>
      <c r="Z594" s="247">
        <f t="shared" si="279"/>
        <v>1.4145294569855273</v>
      </c>
      <c r="AA594" s="1">
        <f t="shared" si="280"/>
        <v>0.47150887733736863</v>
      </c>
      <c r="AB594" s="1">
        <f t="shared" si="281"/>
        <v>2.1608617120302522</v>
      </c>
      <c r="AC594" s="1">
        <f t="shared" si="282"/>
        <v>0.86434665172698122</v>
      </c>
      <c r="AD594" s="1">
        <f t="shared" si="283"/>
        <v>3.5753911690157798</v>
      </c>
      <c r="AE594" s="3">
        <v>585.5</v>
      </c>
      <c r="AF594" s="247">
        <f t="shared" si="284"/>
        <v>1.6037213687941607</v>
      </c>
      <c r="AG594" s="247">
        <f t="shared" si="285"/>
        <v>0.53457272199444872</v>
      </c>
      <c r="AH594" s="1">
        <f t="shared" si="286"/>
        <v>2.363710942857209</v>
      </c>
      <c r="AI594" s="1">
        <f t="shared" si="287"/>
        <v>0.94548652870038508</v>
      </c>
      <c r="AJ594" s="1">
        <f t="shared" si="288"/>
        <v>3.9674323116513697</v>
      </c>
      <c r="AK594" s="247">
        <f t="shared" si="289"/>
        <v>-1.532567990673797</v>
      </c>
    </row>
    <row r="595" spans="1:37" hidden="1" x14ac:dyDescent="0.3">
      <c r="A595" s="3">
        <v>587</v>
      </c>
      <c r="B595" s="248">
        <f t="shared" si="265"/>
        <v>-0.50000000000004374</v>
      </c>
      <c r="C595" s="249">
        <f t="shared" si="266"/>
        <v>0.49999999999995626</v>
      </c>
      <c r="D595" s="247">
        <f t="shared" si="267"/>
        <v>1.4387538052613595</v>
      </c>
      <c r="E595" s="1">
        <f t="shared" si="268"/>
        <v>0.47958460175378653</v>
      </c>
      <c r="F595" s="1">
        <f t="shared" si="269"/>
        <v>1.8408225004247998</v>
      </c>
      <c r="G595" s="1">
        <f t="shared" si="270"/>
        <v>0.73632900016991987</v>
      </c>
      <c r="H595" s="1">
        <f t="shared" si="271"/>
        <v>3.2795763056861595</v>
      </c>
      <c r="I595" s="3">
        <v>586.5</v>
      </c>
      <c r="J595" s="247">
        <f t="shared" si="272"/>
        <v>1.4273107331164792</v>
      </c>
      <c r="K595" s="247">
        <f t="shared" si="273"/>
        <v>0.4757702443721597</v>
      </c>
      <c r="L595" s="1">
        <f t="shared" si="274"/>
        <v>1.989536299772614</v>
      </c>
      <c r="M595" s="1">
        <f t="shared" si="275"/>
        <v>0.79581451990904561</v>
      </c>
      <c r="N595" s="1">
        <f t="shared" si="276"/>
        <v>3.416847032889093</v>
      </c>
      <c r="O595" s="247">
        <f t="shared" si="277"/>
        <v>-2.0831529671109079</v>
      </c>
      <c r="Q595" s="251">
        <f t="shared" si="262"/>
        <v>-0.29581451990908914</v>
      </c>
      <c r="R595" s="148">
        <f t="shared" si="263"/>
        <v>0</v>
      </c>
      <c r="T595" s="253">
        <f t="shared" si="264"/>
        <v>3.4168559312932358</v>
      </c>
      <c r="W595" s="3">
        <v>587</v>
      </c>
      <c r="X595" s="248">
        <f t="shared" si="261"/>
        <v>-0.50000000000004374</v>
      </c>
      <c r="Y595" s="1">
        <f t="shared" si="278"/>
        <v>0.49999999999995626</v>
      </c>
      <c r="Z595" s="247">
        <f t="shared" si="279"/>
        <v>1.4387584882073321</v>
      </c>
      <c r="AA595" s="1">
        <f t="shared" si="280"/>
        <v>0.47958520494860912</v>
      </c>
      <c r="AB595" s="1">
        <f t="shared" si="281"/>
        <v>1.8408182113394054</v>
      </c>
      <c r="AC595" s="1">
        <f t="shared" si="282"/>
        <v>0.73632896013245197</v>
      </c>
      <c r="AD595" s="1">
        <f t="shared" si="283"/>
        <v>3.2795766995467375</v>
      </c>
      <c r="AE595" s="3">
        <v>586.5</v>
      </c>
      <c r="AF595" s="247">
        <f t="shared" si="284"/>
        <v>1.4273157568435455</v>
      </c>
      <c r="AG595" s="247">
        <f t="shared" si="285"/>
        <v>0.47577096877815139</v>
      </c>
      <c r="AH595" s="1">
        <f t="shared" si="286"/>
        <v>1.9895316462663943</v>
      </c>
      <c r="AI595" s="1">
        <f t="shared" si="287"/>
        <v>0.79581446946899836</v>
      </c>
      <c r="AJ595" s="1">
        <f t="shared" si="288"/>
        <v>3.4168474031099398</v>
      </c>
      <c r="AK595" s="247">
        <f t="shared" si="289"/>
        <v>-2.0831528992152268</v>
      </c>
    </row>
    <row r="596" spans="1:37" hidden="1" x14ac:dyDescent="0.3">
      <c r="A596" s="3">
        <v>588</v>
      </c>
      <c r="B596" s="248">
        <f t="shared" si="265"/>
        <v>-3.3322736930907482E-14</v>
      </c>
      <c r="C596" s="249">
        <f t="shared" si="266"/>
        <v>0.99999999999996669</v>
      </c>
      <c r="D596" s="247">
        <f t="shared" si="267"/>
        <v>1.8813182179555523</v>
      </c>
      <c r="E596" s="1">
        <f t="shared" si="268"/>
        <v>0.62710607265185081</v>
      </c>
      <c r="F596" s="1">
        <f t="shared" si="269"/>
        <v>1.6974043035678532</v>
      </c>
      <c r="G596" s="1">
        <f t="shared" si="270"/>
        <v>0.67896172142714128</v>
      </c>
      <c r="H596" s="1">
        <f t="shared" si="271"/>
        <v>3.5787225215234058</v>
      </c>
      <c r="I596" s="3">
        <v>587.5</v>
      </c>
      <c r="J596" s="247">
        <f t="shared" si="272"/>
        <v>1.6723067619173222</v>
      </c>
      <c r="K596" s="247">
        <f t="shared" si="273"/>
        <v>0.55743558730577403</v>
      </c>
      <c r="L596" s="1">
        <f t="shared" si="274"/>
        <v>1.7521344604068008</v>
      </c>
      <c r="M596" s="1">
        <f t="shared" si="275"/>
        <v>0.70085378416272026</v>
      </c>
      <c r="N596" s="1">
        <f t="shared" si="276"/>
        <v>3.424441222324123</v>
      </c>
      <c r="O596" s="247">
        <f t="shared" si="277"/>
        <v>-2.0755587776758779</v>
      </c>
      <c r="Q596" s="251">
        <f t="shared" si="262"/>
        <v>0.29914621583724621</v>
      </c>
      <c r="R596" s="148">
        <f t="shared" si="263"/>
        <v>0</v>
      </c>
      <c r="T596" s="253">
        <f t="shared" si="264"/>
        <v>3.4244645369205338</v>
      </c>
      <c r="W596" s="3">
        <v>588</v>
      </c>
      <c r="X596" s="248">
        <f t="shared" si="261"/>
        <v>-3.3322736930907482E-14</v>
      </c>
      <c r="Y596" s="1">
        <f t="shared" si="278"/>
        <v>0.99999999999996669</v>
      </c>
      <c r="Z596" s="247">
        <f t="shared" si="279"/>
        <v>1.8813225270806022</v>
      </c>
      <c r="AA596" s="1">
        <f t="shared" si="280"/>
        <v>0.62710625662308284</v>
      </c>
      <c r="AB596" s="1">
        <f t="shared" si="281"/>
        <v>1.6974004142165888</v>
      </c>
      <c r="AC596" s="1">
        <f t="shared" si="282"/>
        <v>0.67896171073790557</v>
      </c>
      <c r="AD596" s="1">
        <f t="shared" si="283"/>
        <v>3.5787229412971913</v>
      </c>
      <c r="AE596" s="3">
        <v>587.5</v>
      </c>
      <c r="AF596" s="247">
        <f t="shared" si="284"/>
        <v>1.6723112231725097</v>
      </c>
      <c r="AG596" s="247">
        <f t="shared" si="285"/>
        <v>0.55743596112669669</v>
      </c>
      <c r="AH596" s="1">
        <f t="shared" si="286"/>
        <v>1.7521304084512641</v>
      </c>
      <c r="AI596" s="1">
        <f t="shared" si="287"/>
        <v>0.70085375824951246</v>
      </c>
      <c r="AJ596" s="1">
        <f t="shared" si="288"/>
        <v>3.4244416316237736</v>
      </c>
      <c r="AK596" s="247">
        <f t="shared" si="289"/>
        <v>-2.0755586707013931</v>
      </c>
    </row>
    <row r="597" spans="1:37" hidden="1" x14ac:dyDescent="0.3">
      <c r="A597" s="3">
        <v>589</v>
      </c>
      <c r="B597" s="248">
        <f t="shared" si="265"/>
        <v>0.49999999999998601</v>
      </c>
      <c r="C597" s="249">
        <f t="shared" si="266"/>
        <v>1.499999999999986</v>
      </c>
      <c r="D597" s="247">
        <f t="shared" si="267"/>
        <v>2.6236325107359741</v>
      </c>
      <c r="E597" s="1">
        <f t="shared" si="268"/>
        <v>0.87454417024532471</v>
      </c>
      <c r="F597" s="1">
        <f t="shared" si="269"/>
        <v>1.7690409754185974</v>
      </c>
      <c r="G597" s="1">
        <f t="shared" si="270"/>
        <v>0.70761639016743894</v>
      </c>
      <c r="H597" s="1">
        <f t="shared" si="271"/>
        <v>4.3926734861545711</v>
      </c>
      <c r="I597" s="3">
        <v>588.5</v>
      </c>
      <c r="J597" s="247">
        <f t="shared" si="272"/>
        <v>2.273057121658693</v>
      </c>
      <c r="K597" s="247">
        <f t="shared" si="273"/>
        <v>0.7576857072195643</v>
      </c>
      <c r="L597" s="1">
        <f t="shared" si="274"/>
        <v>1.7151225884220511</v>
      </c>
      <c r="M597" s="1">
        <f t="shared" si="275"/>
        <v>0.68604903536882045</v>
      </c>
      <c r="N597" s="1">
        <f t="shared" si="276"/>
        <v>3.9881797100807441</v>
      </c>
      <c r="O597" s="247">
        <f t="shared" si="277"/>
        <v>-1.5118202899192568</v>
      </c>
      <c r="Q597" s="251">
        <f t="shared" si="262"/>
        <v>0.81395096463116534</v>
      </c>
      <c r="R597" s="148">
        <f t="shared" si="263"/>
        <v>0</v>
      </c>
      <c r="T597" s="253">
        <f t="shared" si="264"/>
        <v>3.9882144507634658</v>
      </c>
      <c r="W597" s="3">
        <v>589</v>
      </c>
      <c r="X597" s="248">
        <f t="shared" si="261"/>
        <v>0.49999999999998601</v>
      </c>
      <c r="Y597" s="1">
        <f t="shared" si="278"/>
        <v>1.499999999999986</v>
      </c>
      <c r="Z597" s="247">
        <f t="shared" si="279"/>
        <v>2.6236368967901846</v>
      </c>
      <c r="AA597" s="1">
        <f t="shared" si="280"/>
        <v>0.8745438856980231</v>
      </c>
      <c r="AB597" s="1">
        <f t="shared" si="281"/>
        <v>1.7690370035811163</v>
      </c>
      <c r="AC597" s="1">
        <f t="shared" si="282"/>
        <v>0.70761641169060729</v>
      </c>
      <c r="AD597" s="1">
        <f t="shared" si="283"/>
        <v>4.3926739003713013</v>
      </c>
      <c r="AE597" s="3">
        <v>588.5</v>
      </c>
      <c r="AF597" s="247">
        <f t="shared" si="284"/>
        <v>2.273061430428938</v>
      </c>
      <c r="AG597" s="247">
        <f t="shared" si="285"/>
        <v>0.75768563029040381</v>
      </c>
      <c r="AH597" s="1">
        <f t="shared" si="286"/>
        <v>1.715118699366535</v>
      </c>
      <c r="AI597" s="1">
        <f t="shared" si="287"/>
        <v>0.68604904092587526</v>
      </c>
      <c r="AJ597" s="1">
        <f t="shared" si="288"/>
        <v>3.9881801297954729</v>
      </c>
      <c r="AK597" s="247">
        <f t="shared" si="289"/>
        <v>-1.5118201725296938</v>
      </c>
    </row>
    <row r="598" spans="1:37" hidden="1" x14ac:dyDescent="0.3">
      <c r="A598" s="3">
        <v>590</v>
      </c>
      <c r="B598" s="248">
        <f t="shared" si="265"/>
        <v>0.86602540378441073</v>
      </c>
      <c r="C598" s="249">
        <f t="shared" si="266"/>
        <v>1.8660254037844108</v>
      </c>
      <c r="D598" s="247">
        <f t="shared" si="267"/>
        <v>3.4667941683219965</v>
      </c>
      <c r="E598" s="1">
        <f t="shared" si="268"/>
        <v>1.1555980561073322</v>
      </c>
      <c r="F598" s="1">
        <f t="shared" si="269"/>
        <v>2.0365375276061677</v>
      </c>
      <c r="G598" s="1">
        <f t="shared" si="270"/>
        <v>0.81461501104246703</v>
      </c>
      <c r="H598" s="1">
        <f t="shared" si="271"/>
        <v>5.5033316959281642</v>
      </c>
      <c r="I598" s="3">
        <v>589.5</v>
      </c>
      <c r="J598" s="247">
        <f t="shared" si="272"/>
        <v>3.0685912385951646</v>
      </c>
      <c r="K598" s="247">
        <f t="shared" si="273"/>
        <v>1.0228637461983883</v>
      </c>
      <c r="L598" s="1">
        <f t="shared" si="274"/>
        <v>1.8884179850270448</v>
      </c>
      <c r="M598" s="1">
        <f t="shared" si="275"/>
        <v>0.75536719401081798</v>
      </c>
      <c r="N598" s="1">
        <f t="shared" si="276"/>
        <v>4.9570092236222099</v>
      </c>
      <c r="O598" s="247">
        <f t="shared" si="277"/>
        <v>-0.54299077637779103</v>
      </c>
      <c r="Q598" s="251">
        <f t="shared" si="262"/>
        <v>1.1106582097735931</v>
      </c>
      <c r="R598" s="148">
        <f t="shared" si="263"/>
        <v>0</v>
      </c>
      <c r="T598" s="253">
        <f t="shared" si="264"/>
        <v>4.9570493386747243</v>
      </c>
      <c r="W598" s="3">
        <v>590</v>
      </c>
      <c r="X598" s="248">
        <f t="shared" si="261"/>
        <v>0.86602540378441073</v>
      </c>
      <c r="Y598" s="1">
        <f t="shared" si="278"/>
        <v>1.8660254037844108</v>
      </c>
      <c r="Z598" s="247">
        <f t="shared" si="279"/>
        <v>3.4667990614423445</v>
      </c>
      <c r="AA598" s="1">
        <f t="shared" si="280"/>
        <v>1.1555973792857166</v>
      </c>
      <c r="AB598" s="1">
        <f t="shared" si="281"/>
        <v>2.0365330131642398</v>
      </c>
      <c r="AC598" s="1">
        <f t="shared" si="282"/>
        <v>0.81461505901092424</v>
      </c>
      <c r="AD598" s="1">
        <f t="shared" si="283"/>
        <v>5.5033320746065844</v>
      </c>
      <c r="AE598" s="3">
        <v>589.5</v>
      </c>
      <c r="AF598" s="247">
        <f t="shared" si="284"/>
        <v>3.0685958457256204</v>
      </c>
      <c r="AG598" s="247">
        <f t="shared" si="285"/>
        <v>1.022863239132251</v>
      </c>
      <c r="AH598" s="1">
        <f t="shared" si="286"/>
        <v>1.888413776571956</v>
      </c>
      <c r="AI598" s="1">
        <f t="shared" si="287"/>
        <v>0.75536722954912638</v>
      </c>
      <c r="AJ598" s="1">
        <f t="shared" si="288"/>
        <v>4.9570096222975764</v>
      </c>
      <c r="AK598" s="247">
        <f t="shared" si="289"/>
        <v>-0.54299068002759032</v>
      </c>
    </row>
    <row r="599" spans="1:37" hidden="1" x14ac:dyDescent="0.3">
      <c r="A599" s="3">
        <v>591</v>
      </c>
      <c r="B599" s="248">
        <f t="shared" si="265"/>
        <v>1</v>
      </c>
      <c r="C599" s="249">
        <f t="shared" si="266"/>
        <v>2</v>
      </c>
      <c r="D599" s="247">
        <f t="shared" si="267"/>
        <v>4.1848787054745946</v>
      </c>
      <c r="E599" s="1">
        <f t="shared" si="268"/>
        <v>1.3949595684915315</v>
      </c>
      <c r="F599" s="1">
        <f t="shared" si="269"/>
        <v>2.4282184749937952</v>
      </c>
      <c r="G599" s="1">
        <f t="shared" si="270"/>
        <v>0.97128738999751807</v>
      </c>
      <c r="H599" s="1">
        <f t="shared" si="271"/>
        <v>6.6130971804683902</v>
      </c>
      <c r="I599" s="3">
        <v>590.5</v>
      </c>
      <c r="J599" s="247">
        <f t="shared" si="272"/>
        <v>3.8457463885422065</v>
      </c>
      <c r="K599" s="247">
        <f t="shared" si="273"/>
        <v>1.2819154628474021</v>
      </c>
      <c r="L599" s="1">
        <f t="shared" si="274"/>
        <v>2.2255862886494375</v>
      </c>
      <c r="M599" s="1">
        <f t="shared" si="275"/>
        <v>0.89023451545977506</v>
      </c>
      <c r="N599" s="1">
        <f t="shared" si="276"/>
        <v>6.071332677191644</v>
      </c>
      <c r="O599" s="247">
        <f t="shared" si="277"/>
        <v>0.57133267719164316</v>
      </c>
      <c r="Q599" s="251">
        <f t="shared" si="262"/>
        <v>1.1097654845402261</v>
      </c>
      <c r="R599" s="148">
        <f t="shared" si="263"/>
        <v>0</v>
      </c>
      <c r="T599" s="253">
        <f t="shared" si="264"/>
        <v>6.0713706748393754</v>
      </c>
      <c r="W599" s="3">
        <v>591</v>
      </c>
      <c r="X599" s="248">
        <f t="shared" si="261"/>
        <v>1</v>
      </c>
      <c r="Y599" s="1">
        <f t="shared" si="278"/>
        <v>2</v>
      </c>
      <c r="Z599" s="247">
        <f t="shared" si="279"/>
        <v>4.1848843999300946</v>
      </c>
      <c r="AA599" s="1">
        <f t="shared" si="280"/>
        <v>1.3949586807494072</v>
      </c>
      <c r="AB599" s="1">
        <f t="shared" si="281"/>
        <v>2.4282131032196119</v>
      </c>
      <c r="AC599" s="1">
        <f t="shared" si="282"/>
        <v>0.97128745155815432</v>
      </c>
      <c r="AD599" s="1">
        <f t="shared" si="283"/>
        <v>6.6130975031497066</v>
      </c>
      <c r="AE599" s="3">
        <v>590.5</v>
      </c>
      <c r="AF599" s="247">
        <f t="shared" si="284"/>
        <v>3.8457516649326475</v>
      </c>
      <c r="AG599" s="247">
        <f t="shared" si="285"/>
        <v>1.2819146615122499</v>
      </c>
      <c r="AH599" s="1">
        <f t="shared" si="286"/>
        <v>2.2255813640780433</v>
      </c>
      <c r="AI599" s="1">
        <f t="shared" si="287"/>
        <v>0.89023457145687657</v>
      </c>
      <c r="AJ599" s="1">
        <f t="shared" si="288"/>
        <v>6.0713330290106908</v>
      </c>
      <c r="AK599" s="247">
        <f t="shared" si="289"/>
        <v>0.57133272668552415</v>
      </c>
    </row>
    <row r="600" spans="1:37" hidden="1" x14ac:dyDescent="0.3">
      <c r="A600" s="3">
        <v>592</v>
      </c>
      <c r="B600" s="248">
        <f t="shared" si="265"/>
        <v>0.86602540378444948</v>
      </c>
      <c r="C600" s="249">
        <f t="shared" si="266"/>
        <v>1.8660254037844495</v>
      </c>
      <c r="D600" s="247">
        <f t="shared" si="267"/>
        <v>4.5854759503664351</v>
      </c>
      <c r="E600" s="1">
        <f t="shared" si="268"/>
        <v>1.5284919834554784</v>
      </c>
      <c r="F600" s="1">
        <f t="shared" si="269"/>
        <v>2.8391332240383091</v>
      </c>
      <c r="G600" s="1">
        <f t="shared" si="270"/>
        <v>1.1356532896153237</v>
      </c>
      <c r="H600" s="1">
        <f t="shared" si="271"/>
        <v>7.4246091744047442</v>
      </c>
      <c r="I600" s="3">
        <v>591.5</v>
      </c>
      <c r="J600" s="247">
        <f t="shared" si="272"/>
        <v>4.3962844766778284</v>
      </c>
      <c r="K600" s="247">
        <f t="shared" si="273"/>
        <v>1.4654281588926095</v>
      </c>
      <c r="L600" s="1">
        <f t="shared" si="274"/>
        <v>2.6362835246202394</v>
      </c>
      <c r="M600" s="1">
        <f t="shared" si="275"/>
        <v>1.0545134098480957</v>
      </c>
      <c r="N600" s="1">
        <f t="shared" si="276"/>
        <v>7.0325680012980678</v>
      </c>
      <c r="O600" s="247">
        <f t="shared" si="277"/>
        <v>1.5325680012980669</v>
      </c>
      <c r="Q600" s="251">
        <f t="shared" si="262"/>
        <v>0.81151199393635398</v>
      </c>
      <c r="R600" s="148">
        <f t="shared" si="263"/>
        <v>0</v>
      </c>
      <c r="T600" s="253">
        <f t="shared" si="264"/>
        <v>7.0325969571232232</v>
      </c>
      <c r="W600" s="3">
        <v>592</v>
      </c>
      <c r="X600" s="248">
        <f t="shared" si="261"/>
        <v>0.86602540378444948</v>
      </c>
      <c r="Y600" s="1">
        <f t="shared" si="278"/>
        <v>1.8660254037844495</v>
      </c>
      <c r="Z600" s="247">
        <f t="shared" si="279"/>
        <v>4.5854825257089953</v>
      </c>
      <c r="AA600" s="1">
        <f t="shared" si="280"/>
        <v>1.5284911226626308</v>
      </c>
      <c r="AB600" s="1">
        <f t="shared" si="281"/>
        <v>2.8391269099255485</v>
      </c>
      <c r="AC600" s="1">
        <f t="shared" si="282"/>
        <v>1.1356533482730162</v>
      </c>
      <c r="AD600" s="1">
        <f t="shared" si="283"/>
        <v>7.4246094356345438</v>
      </c>
      <c r="AE600" s="3">
        <v>591.5</v>
      </c>
      <c r="AF600" s="247">
        <f t="shared" si="284"/>
        <v>4.3962906139003577</v>
      </c>
      <c r="AG600" s="247">
        <f t="shared" si="285"/>
        <v>1.4654272780055491</v>
      </c>
      <c r="AH600" s="1">
        <f t="shared" si="286"/>
        <v>2.6362776790985913</v>
      </c>
      <c r="AI600" s="1">
        <f t="shared" si="287"/>
        <v>1.0545134712996123</v>
      </c>
      <c r="AJ600" s="1">
        <f t="shared" si="288"/>
        <v>7.032568292998949</v>
      </c>
      <c r="AK600" s="247">
        <f t="shared" si="289"/>
        <v>1.5325679906737824</v>
      </c>
    </row>
    <row r="601" spans="1:37" hidden="1" x14ac:dyDescent="0.3">
      <c r="A601" s="3">
        <v>593</v>
      </c>
      <c r="B601" s="248">
        <f t="shared" si="265"/>
        <v>0.50000000000005307</v>
      </c>
      <c r="C601" s="249">
        <f t="shared" si="266"/>
        <v>1.5000000000000531</v>
      </c>
      <c r="D601" s="247">
        <f t="shared" si="267"/>
        <v>4.5612461947386471</v>
      </c>
      <c r="E601" s="1">
        <f t="shared" si="268"/>
        <v>1.5204153982462156</v>
      </c>
      <c r="F601" s="1">
        <f t="shared" si="269"/>
        <v>3.1591774995751978</v>
      </c>
      <c r="G601" s="1">
        <f t="shared" si="270"/>
        <v>1.263670999830079</v>
      </c>
      <c r="H601" s="1">
        <f t="shared" si="271"/>
        <v>7.7204236943138449</v>
      </c>
      <c r="I601" s="3">
        <v>592.5</v>
      </c>
      <c r="J601" s="247">
        <f t="shared" si="272"/>
        <v>4.5726892668835237</v>
      </c>
      <c r="K601" s="247">
        <f t="shared" si="273"/>
        <v>1.5242297556278412</v>
      </c>
      <c r="L601" s="1">
        <f t="shared" si="274"/>
        <v>3.010463700227382</v>
      </c>
      <c r="M601" s="1">
        <f t="shared" si="275"/>
        <v>1.2041854800909528</v>
      </c>
      <c r="N601" s="1">
        <f t="shared" si="276"/>
        <v>7.5831529671109053</v>
      </c>
      <c r="O601" s="247">
        <f t="shared" si="277"/>
        <v>2.0831529671109044</v>
      </c>
      <c r="Q601" s="251">
        <f t="shared" si="262"/>
        <v>0.29581451990910068</v>
      </c>
      <c r="R601" s="148">
        <f t="shared" si="263"/>
        <v>0</v>
      </c>
      <c r="T601" s="253">
        <f t="shared" si="264"/>
        <v>7.5831683794449312</v>
      </c>
      <c r="W601" s="3">
        <v>593</v>
      </c>
      <c r="X601" s="248">
        <f t="shared" si="261"/>
        <v>0.50000000000005307</v>
      </c>
      <c r="Y601" s="1">
        <f t="shared" si="278"/>
        <v>1.5000000000000531</v>
      </c>
      <c r="Z601" s="247">
        <f t="shared" si="279"/>
        <v>4.5612534944871985</v>
      </c>
      <c r="AA601" s="1">
        <f t="shared" si="280"/>
        <v>1.5204147950513929</v>
      </c>
      <c r="AB601" s="1">
        <f t="shared" si="281"/>
        <v>3.1591704106163983</v>
      </c>
      <c r="AC601" s="1">
        <f t="shared" si="282"/>
        <v>1.2636710398675468</v>
      </c>
      <c r="AD601" s="1">
        <f t="shared" si="283"/>
        <v>7.7204239051035968</v>
      </c>
      <c r="AE601" s="3">
        <v>592.5</v>
      </c>
      <c r="AF601" s="247">
        <f t="shared" si="284"/>
        <v>4.572696225850982</v>
      </c>
      <c r="AG601" s="247">
        <f t="shared" si="285"/>
        <v>1.5242290312218496</v>
      </c>
      <c r="AH601" s="1">
        <f t="shared" si="286"/>
        <v>3.010456975689408</v>
      </c>
      <c r="AI601" s="1">
        <f t="shared" si="287"/>
        <v>1.2041855305309999</v>
      </c>
      <c r="AJ601" s="1">
        <f t="shared" si="288"/>
        <v>7.58315320154039</v>
      </c>
      <c r="AK601" s="247">
        <f t="shared" si="289"/>
        <v>2.0831528992152233</v>
      </c>
    </row>
    <row r="602" spans="1:37" hidden="1" x14ac:dyDescent="0.3">
      <c r="A602" s="3">
        <v>594</v>
      </c>
      <c r="B602" s="248">
        <f t="shared" si="265"/>
        <v>4.4103392812799846E-14</v>
      </c>
      <c r="C602" s="249">
        <f t="shared" si="266"/>
        <v>1.0000000000000442</v>
      </c>
      <c r="D602" s="247">
        <f t="shared" si="267"/>
        <v>4.1186817820444617</v>
      </c>
      <c r="E602" s="1">
        <f t="shared" si="268"/>
        <v>1.372893927348154</v>
      </c>
      <c r="F602" s="1">
        <f t="shared" si="269"/>
        <v>3.3025956964321481</v>
      </c>
      <c r="G602" s="1">
        <f t="shared" si="270"/>
        <v>1.3210382785728592</v>
      </c>
      <c r="H602" s="1">
        <f t="shared" si="271"/>
        <v>7.4212774784766093</v>
      </c>
      <c r="I602" s="3">
        <v>593.5</v>
      </c>
      <c r="J602" s="247">
        <f t="shared" si="272"/>
        <v>4.3276932380826887</v>
      </c>
      <c r="K602" s="247">
        <f t="shared" si="273"/>
        <v>1.4425644126942296</v>
      </c>
      <c r="L602" s="1">
        <f t="shared" si="274"/>
        <v>3.2478655395931986</v>
      </c>
      <c r="M602" s="1">
        <f t="shared" si="275"/>
        <v>1.2991462158372795</v>
      </c>
      <c r="N602" s="1">
        <f t="shared" si="276"/>
        <v>7.5755587776758873</v>
      </c>
      <c r="O602" s="247">
        <f t="shared" si="277"/>
        <v>2.0755587776758864</v>
      </c>
      <c r="Q602" s="251">
        <f t="shared" si="262"/>
        <v>-0.29914621583723555</v>
      </c>
      <c r="R602" s="148">
        <f t="shared" si="263"/>
        <v>0</v>
      </c>
      <c r="T602" s="253">
        <f t="shared" si="264"/>
        <v>7.5755597738176448</v>
      </c>
      <c r="W602" s="3">
        <v>594</v>
      </c>
      <c r="X602" s="248">
        <f t="shared" si="261"/>
        <v>4.4103392812799846E-14</v>
      </c>
      <c r="Y602" s="1">
        <f t="shared" si="278"/>
        <v>1.0000000000000442</v>
      </c>
      <c r="Z602" s="247">
        <f t="shared" si="279"/>
        <v>4.1186894556139366</v>
      </c>
      <c r="AA602" s="1">
        <f t="shared" si="280"/>
        <v>1.3728937433769219</v>
      </c>
      <c r="AB602" s="1">
        <f t="shared" si="281"/>
        <v>3.3025882077392184</v>
      </c>
      <c r="AC602" s="1">
        <f t="shared" si="282"/>
        <v>1.3210382892620944</v>
      </c>
      <c r="AD602" s="1">
        <f t="shared" si="283"/>
        <v>7.4212776633531554</v>
      </c>
      <c r="AE602" s="3">
        <v>593.5</v>
      </c>
      <c r="AF602" s="247">
        <f t="shared" si="284"/>
        <v>4.3277007595220249</v>
      </c>
      <c r="AG602" s="247">
        <f t="shared" si="285"/>
        <v>1.4425640388733065</v>
      </c>
      <c r="AH602" s="1">
        <f t="shared" si="286"/>
        <v>3.2478582135045411</v>
      </c>
      <c r="AI602" s="1">
        <f t="shared" si="287"/>
        <v>1.2991462417504869</v>
      </c>
      <c r="AJ602" s="1">
        <f t="shared" si="288"/>
        <v>7.575558973026566</v>
      </c>
      <c r="AK602" s="247">
        <f t="shared" si="289"/>
        <v>2.0755586707013993</v>
      </c>
    </row>
    <row r="603" spans="1:37" hidden="1" x14ac:dyDescent="0.3">
      <c r="A603" s="3">
        <v>595</v>
      </c>
      <c r="B603" s="248">
        <f t="shared" si="265"/>
        <v>-0.49999999999997669</v>
      </c>
      <c r="C603" s="249">
        <f t="shared" si="266"/>
        <v>0.50000000000002331</v>
      </c>
      <c r="D603" s="247">
        <f t="shared" si="267"/>
        <v>3.3763674892640441</v>
      </c>
      <c r="E603" s="1">
        <f t="shared" si="268"/>
        <v>1.1254558297546813</v>
      </c>
      <c r="F603" s="1">
        <f t="shared" si="269"/>
        <v>3.2309590245814084</v>
      </c>
      <c r="G603" s="1">
        <f t="shared" si="270"/>
        <v>1.2923836098325634</v>
      </c>
      <c r="H603" s="1">
        <f t="shared" si="271"/>
        <v>6.607326513845452</v>
      </c>
      <c r="I603" s="3">
        <v>594.5</v>
      </c>
      <c r="J603" s="247">
        <f t="shared" si="272"/>
        <v>3.7269428783413225</v>
      </c>
      <c r="K603" s="247">
        <f t="shared" si="273"/>
        <v>1.2423142927804409</v>
      </c>
      <c r="L603" s="1">
        <f t="shared" si="274"/>
        <v>3.2848774115779515</v>
      </c>
      <c r="M603" s="1">
        <f t="shared" si="275"/>
        <v>1.3139509646311807</v>
      </c>
      <c r="N603" s="1">
        <f t="shared" si="276"/>
        <v>7.0118202899192745</v>
      </c>
      <c r="O603" s="247">
        <f t="shared" si="277"/>
        <v>1.5118202899192736</v>
      </c>
      <c r="Q603" s="251">
        <f t="shared" si="262"/>
        <v>-0.81395096463115735</v>
      </c>
      <c r="R603" s="148">
        <f t="shared" si="263"/>
        <v>0</v>
      </c>
      <c r="T603" s="253">
        <f t="shared" si="264"/>
        <v>7.0118098599747238</v>
      </c>
      <c r="W603" s="3">
        <v>595</v>
      </c>
      <c r="X603" s="248">
        <f t="shared" si="261"/>
        <v>-0.49999999999997669</v>
      </c>
      <c r="Y603" s="1">
        <f t="shared" si="278"/>
        <v>0.50000000000002331</v>
      </c>
      <c r="Z603" s="247">
        <f t="shared" si="279"/>
        <v>3.3763750859043582</v>
      </c>
      <c r="AA603" s="1">
        <f t="shared" si="280"/>
        <v>1.125456114301983</v>
      </c>
      <c r="AB603" s="1">
        <f t="shared" si="281"/>
        <v>3.2309516183746951</v>
      </c>
      <c r="AC603" s="1">
        <f t="shared" si="282"/>
        <v>1.2923835883093946</v>
      </c>
      <c r="AD603" s="1">
        <f t="shared" si="283"/>
        <v>6.6073267042790533</v>
      </c>
      <c r="AE603" s="3">
        <v>594.5</v>
      </c>
      <c r="AF603" s="247">
        <f t="shared" si="284"/>
        <v>3.726950552265603</v>
      </c>
      <c r="AG603" s="247">
        <f t="shared" si="285"/>
        <v>1.2423143697096017</v>
      </c>
      <c r="AH603" s="1">
        <f t="shared" si="286"/>
        <v>3.2848699225892748</v>
      </c>
      <c r="AI603" s="1">
        <f t="shared" si="287"/>
        <v>1.3139509590741258</v>
      </c>
      <c r="AJ603" s="1">
        <f t="shared" si="288"/>
        <v>7.0118204748548774</v>
      </c>
      <c r="AK603" s="247">
        <f t="shared" si="289"/>
        <v>1.5118201725297107</v>
      </c>
    </row>
    <row r="604" spans="1:37" hidden="1" x14ac:dyDescent="0.3">
      <c r="A604" s="3">
        <v>596</v>
      </c>
      <c r="B604" s="248">
        <f t="shared" si="265"/>
        <v>-0.86602540378443371</v>
      </c>
      <c r="C604" s="249">
        <f t="shared" si="266"/>
        <v>0.13397459621556629</v>
      </c>
      <c r="D604" s="247">
        <f t="shared" si="267"/>
        <v>2.5332058316779973</v>
      </c>
      <c r="E604" s="1">
        <f t="shared" si="268"/>
        <v>0.84440194389266576</v>
      </c>
      <c r="F604" s="1">
        <f t="shared" si="269"/>
        <v>2.9634624723938372</v>
      </c>
      <c r="G604" s="1">
        <f t="shared" si="270"/>
        <v>1.185384988957535</v>
      </c>
      <c r="H604" s="1">
        <f t="shared" si="271"/>
        <v>5.496668304071834</v>
      </c>
      <c r="I604" s="3">
        <v>595.5</v>
      </c>
      <c r="J604" s="247">
        <f t="shared" si="272"/>
        <v>2.9314087614048399</v>
      </c>
      <c r="K604" s="247">
        <f t="shared" si="273"/>
        <v>0.97713625380161329</v>
      </c>
      <c r="L604" s="1">
        <f t="shared" si="274"/>
        <v>3.1115820149729614</v>
      </c>
      <c r="M604" s="1">
        <f t="shared" si="275"/>
        <v>1.2446328059891845</v>
      </c>
      <c r="N604" s="1">
        <f t="shared" si="276"/>
        <v>6.0429907763778008</v>
      </c>
      <c r="O604" s="247">
        <f t="shared" si="277"/>
        <v>0.54299077637779991</v>
      </c>
      <c r="Q604" s="251">
        <f t="shared" si="262"/>
        <v>-1.110658209773618</v>
      </c>
      <c r="R604" s="148">
        <f t="shared" si="263"/>
        <v>2.2204460492503131E-16</v>
      </c>
      <c r="T604" s="253">
        <f t="shared" si="264"/>
        <v>6.0429749720634707</v>
      </c>
      <c r="W604" s="3">
        <v>596</v>
      </c>
      <c r="X604" s="248">
        <f t="shared" si="261"/>
        <v>-0.86602540378443371</v>
      </c>
      <c r="Y604" s="1">
        <f t="shared" si="278"/>
        <v>0.13397459621556629</v>
      </c>
      <c r="Z604" s="247">
        <f t="shared" si="279"/>
        <v>2.5332129212521735</v>
      </c>
      <c r="AA604" s="1">
        <f t="shared" si="280"/>
        <v>0.84440262071428118</v>
      </c>
      <c r="AB604" s="1">
        <f t="shared" si="281"/>
        <v>2.9634556087915715</v>
      </c>
      <c r="AC604" s="1">
        <f t="shared" si="282"/>
        <v>1.1853849409890775</v>
      </c>
      <c r="AD604" s="1">
        <f t="shared" si="283"/>
        <v>5.4966685300437454</v>
      </c>
      <c r="AE604" s="3">
        <v>595.5</v>
      </c>
      <c r="AF604" s="247">
        <f t="shared" si="284"/>
        <v>2.9314161369689096</v>
      </c>
      <c r="AG604" s="247">
        <f t="shared" si="285"/>
        <v>0.97713676086775081</v>
      </c>
      <c r="AH604" s="1">
        <f t="shared" si="286"/>
        <v>3.1115748453838554</v>
      </c>
      <c r="AI604" s="1">
        <f t="shared" si="287"/>
        <v>1.2446327704508755</v>
      </c>
      <c r="AJ604" s="1">
        <f t="shared" si="288"/>
        <v>6.042990982352765</v>
      </c>
      <c r="AK604" s="247">
        <f t="shared" si="289"/>
        <v>0.54299068002759832</v>
      </c>
    </row>
    <row r="605" spans="1:37" hidden="1" x14ac:dyDescent="0.3">
      <c r="A605" s="3">
        <v>597</v>
      </c>
      <c r="B605" s="248">
        <f t="shared" si="265"/>
        <v>-1</v>
      </c>
      <c r="C605" s="249">
        <f t="shared" si="266"/>
        <v>0</v>
      </c>
      <c r="D605" s="247">
        <f t="shared" si="267"/>
        <v>1.8151212945254012</v>
      </c>
      <c r="E605" s="1">
        <f t="shared" si="268"/>
        <v>0.60504043150846709</v>
      </c>
      <c r="F605" s="1">
        <f t="shared" si="269"/>
        <v>2.5717815250062066</v>
      </c>
      <c r="G605" s="1">
        <f t="shared" si="270"/>
        <v>1.0287126100024826</v>
      </c>
      <c r="H605" s="1">
        <f t="shared" si="271"/>
        <v>4.386902819531608</v>
      </c>
      <c r="I605" s="3">
        <v>596.5</v>
      </c>
      <c r="J605" s="247">
        <f t="shared" si="272"/>
        <v>2.1542536114577882</v>
      </c>
      <c r="K605" s="247">
        <f t="shared" si="273"/>
        <v>0.71808453715259601</v>
      </c>
      <c r="L605" s="1">
        <f t="shared" si="274"/>
        <v>2.7744137113505665</v>
      </c>
      <c r="M605" s="1">
        <f t="shared" si="275"/>
        <v>1.1097654845402265</v>
      </c>
      <c r="N605" s="1">
        <f t="shared" si="276"/>
        <v>4.9286673228083551</v>
      </c>
      <c r="O605" s="247">
        <f t="shared" si="277"/>
        <v>-0.57133267719164582</v>
      </c>
      <c r="Q605" s="251">
        <f t="shared" si="262"/>
        <v>-1.1097654845402261</v>
      </c>
      <c r="R605" s="148">
        <f t="shared" si="263"/>
        <v>4.4408920985006262E-16</v>
      </c>
      <c r="T605" s="253">
        <f t="shared" si="264"/>
        <v>4.9286536358988204</v>
      </c>
      <c r="W605" s="3">
        <v>597</v>
      </c>
      <c r="X605" s="248">
        <f t="shared" si="261"/>
        <v>-1</v>
      </c>
      <c r="Y605" s="1">
        <f t="shared" si="278"/>
        <v>0</v>
      </c>
      <c r="Z605" s="247">
        <f t="shared" si="279"/>
        <v>1.8151275827644253</v>
      </c>
      <c r="AA605" s="1">
        <f t="shared" si="280"/>
        <v>0.60504131925059124</v>
      </c>
      <c r="AB605" s="1">
        <f t="shared" si="281"/>
        <v>2.5717755187361959</v>
      </c>
      <c r="AC605" s="1">
        <f t="shared" si="282"/>
        <v>1.028712548441846</v>
      </c>
      <c r="AD605" s="1">
        <f t="shared" si="283"/>
        <v>4.3869031015006215</v>
      </c>
      <c r="AE605" s="3">
        <v>596.5</v>
      </c>
      <c r="AF605" s="247">
        <f t="shared" si="284"/>
        <v>2.1542603177618713</v>
      </c>
      <c r="AG605" s="247">
        <f t="shared" si="285"/>
        <v>0.71808533848774814</v>
      </c>
      <c r="AH605" s="1">
        <f t="shared" si="286"/>
        <v>2.7744072578777663</v>
      </c>
      <c r="AI605" s="1">
        <f t="shared" si="287"/>
        <v>1.1097654285431244</v>
      </c>
      <c r="AJ605" s="1">
        <f t="shared" si="288"/>
        <v>4.9286675756396381</v>
      </c>
      <c r="AK605" s="247">
        <f t="shared" si="289"/>
        <v>-0.57133272668552859</v>
      </c>
    </row>
    <row r="606" spans="1:37" hidden="1" x14ac:dyDescent="0.3">
      <c r="A606" s="3">
        <v>598</v>
      </c>
      <c r="B606" s="248">
        <f t="shared" si="265"/>
        <v>-0.86602540378445481</v>
      </c>
      <c r="C606" s="249">
        <f t="shared" si="266"/>
        <v>0.13397459621554519</v>
      </c>
      <c r="D606" s="247">
        <f t="shared" si="267"/>
        <v>1.4145240496335576</v>
      </c>
      <c r="E606" s="1">
        <f t="shared" si="268"/>
        <v>0.47150801654451918</v>
      </c>
      <c r="F606" s="1">
        <f t="shared" si="269"/>
        <v>2.1608667759616909</v>
      </c>
      <c r="G606" s="1">
        <f t="shared" si="270"/>
        <v>0.86434671038467636</v>
      </c>
      <c r="H606" s="1">
        <f t="shared" si="271"/>
        <v>3.5753908255952487</v>
      </c>
      <c r="I606" s="3">
        <v>597.5</v>
      </c>
      <c r="J606" s="247">
        <f t="shared" si="272"/>
        <v>1.6037155233221658</v>
      </c>
      <c r="K606" s="247">
        <f t="shared" si="273"/>
        <v>0.53457184110738865</v>
      </c>
      <c r="L606" s="1">
        <f t="shared" si="274"/>
        <v>2.363716475379761</v>
      </c>
      <c r="M606" s="1">
        <f t="shared" si="275"/>
        <v>0.94548659015190439</v>
      </c>
      <c r="N606" s="1">
        <f t="shared" si="276"/>
        <v>3.9674319987019269</v>
      </c>
      <c r="O606" s="247">
        <f t="shared" si="277"/>
        <v>-1.532568001298074</v>
      </c>
      <c r="Q606" s="251">
        <f t="shared" si="262"/>
        <v>-0.81151199393635931</v>
      </c>
      <c r="R606" s="148">
        <f t="shared" si="263"/>
        <v>0</v>
      </c>
      <c r="T606" s="253">
        <f t="shared" si="264"/>
        <v>3.9674273536148794</v>
      </c>
      <c r="W606" s="3">
        <v>598</v>
      </c>
      <c r="X606" s="248">
        <f t="shared" si="261"/>
        <v>-0.86602540378445481</v>
      </c>
      <c r="Y606" s="1">
        <f t="shared" si="278"/>
        <v>0.13397459621554519</v>
      </c>
      <c r="Z606" s="247">
        <f t="shared" si="279"/>
        <v>1.4145294569855218</v>
      </c>
      <c r="AA606" s="1">
        <f t="shared" si="280"/>
        <v>0.47150887733736679</v>
      </c>
      <c r="AB606" s="1">
        <f t="shared" si="281"/>
        <v>2.1608617120302576</v>
      </c>
      <c r="AC606" s="1">
        <f t="shared" si="282"/>
        <v>0.86434665172698333</v>
      </c>
      <c r="AD606" s="1">
        <f t="shared" si="283"/>
        <v>3.5753911690157794</v>
      </c>
      <c r="AE606" s="3">
        <v>597.5</v>
      </c>
      <c r="AF606" s="247">
        <f t="shared" si="284"/>
        <v>1.6037213687941603</v>
      </c>
      <c r="AG606" s="247">
        <f t="shared" si="285"/>
        <v>0.53457272199444861</v>
      </c>
      <c r="AH606" s="1">
        <f t="shared" si="286"/>
        <v>2.3637109428572161</v>
      </c>
      <c r="AI606" s="1">
        <f t="shared" si="287"/>
        <v>0.94548652870038796</v>
      </c>
      <c r="AJ606" s="1">
        <f t="shared" si="288"/>
        <v>3.9674323116513763</v>
      </c>
      <c r="AK606" s="247">
        <f t="shared" si="289"/>
        <v>-1.5325679906737903</v>
      </c>
    </row>
    <row r="607" spans="1:37" hidden="1" x14ac:dyDescent="0.3">
      <c r="A607" s="3">
        <v>599</v>
      </c>
      <c r="B607" s="248">
        <f t="shared" si="265"/>
        <v>-0.50000000000001321</v>
      </c>
      <c r="C607" s="249">
        <f t="shared" si="266"/>
        <v>0.49999999999998679</v>
      </c>
      <c r="D607" s="247">
        <f t="shared" si="267"/>
        <v>1.4387538052613817</v>
      </c>
      <c r="E607" s="1">
        <f t="shared" si="268"/>
        <v>0.47958460175379392</v>
      </c>
      <c r="F607" s="1">
        <f t="shared" si="269"/>
        <v>1.840822500424806</v>
      </c>
      <c r="G607" s="1">
        <f t="shared" si="270"/>
        <v>0.73632900016992242</v>
      </c>
      <c r="H607" s="1">
        <f t="shared" si="271"/>
        <v>3.279576305686188</v>
      </c>
      <c r="I607" s="3">
        <v>598.5</v>
      </c>
      <c r="J607" s="247">
        <f t="shared" si="272"/>
        <v>1.4273107331164883</v>
      </c>
      <c r="K607" s="247">
        <f t="shared" si="273"/>
        <v>0.47577024437216275</v>
      </c>
      <c r="L607" s="1">
        <f t="shared" si="274"/>
        <v>1.9895362997726189</v>
      </c>
      <c r="M607" s="1">
        <f t="shared" si="275"/>
        <v>0.79581451990904761</v>
      </c>
      <c r="N607" s="1">
        <f t="shared" si="276"/>
        <v>3.4168470328891072</v>
      </c>
      <c r="O607" s="247">
        <f t="shared" si="277"/>
        <v>-2.0831529671108937</v>
      </c>
      <c r="Q607" s="251">
        <f t="shared" si="262"/>
        <v>-0.29581451990906071</v>
      </c>
      <c r="R607" s="148">
        <f t="shared" si="263"/>
        <v>0</v>
      </c>
      <c r="T607" s="253">
        <f t="shared" si="264"/>
        <v>3.4168559312932478</v>
      </c>
      <c r="W607" s="3">
        <v>599</v>
      </c>
      <c r="X607" s="248">
        <f t="shared" si="261"/>
        <v>-0.50000000000001321</v>
      </c>
      <c r="Y607" s="1">
        <f t="shared" si="278"/>
        <v>0.49999999999998679</v>
      </c>
      <c r="Z607" s="247">
        <f t="shared" si="279"/>
        <v>1.4387584882073543</v>
      </c>
      <c r="AA607" s="1">
        <f t="shared" si="280"/>
        <v>0.47958520494861651</v>
      </c>
      <c r="AB607" s="1">
        <f t="shared" si="281"/>
        <v>1.8408182113394116</v>
      </c>
      <c r="AC607" s="1">
        <f t="shared" si="282"/>
        <v>0.73632896013245441</v>
      </c>
      <c r="AD607" s="1">
        <f t="shared" si="283"/>
        <v>3.2795766995467659</v>
      </c>
      <c r="AE607" s="3">
        <v>598.5</v>
      </c>
      <c r="AF607" s="247">
        <f t="shared" si="284"/>
        <v>1.4273157568435544</v>
      </c>
      <c r="AG607" s="247">
        <f t="shared" si="285"/>
        <v>0.47577096877815439</v>
      </c>
      <c r="AH607" s="1">
        <f t="shared" si="286"/>
        <v>1.9895316462663994</v>
      </c>
      <c r="AI607" s="1">
        <f t="shared" si="287"/>
        <v>0.79581446946900036</v>
      </c>
      <c r="AJ607" s="1">
        <f t="shared" si="288"/>
        <v>3.4168474031099541</v>
      </c>
      <c r="AK607" s="247">
        <f t="shared" si="289"/>
        <v>-2.0831528992152126</v>
      </c>
    </row>
    <row r="608" spans="1:37" hidden="1" x14ac:dyDescent="0.3">
      <c r="A608" s="3">
        <v>600</v>
      </c>
      <c r="B608" s="248">
        <f t="shared" si="265"/>
        <v>-5.4884048694692211E-14</v>
      </c>
      <c r="C608" s="249">
        <f t="shared" si="266"/>
        <v>0.99999999999994515</v>
      </c>
      <c r="D608" s="247">
        <f t="shared" si="267"/>
        <v>1.8813182179555499</v>
      </c>
      <c r="E608" s="1">
        <f t="shared" si="268"/>
        <v>0.62710607265184992</v>
      </c>
      <c r="F608" s="1">
        <f t="shared" si="269"/>
        <v>1.6974043035678599</v>
      </c>
      <c r="G608" s="1">
        <f t="shared" si="270"/>
        <v>0.67896172142714395</v>
      </c>
      <c r="H608" s="1">
        <f t="shared" si="271"/>
        <v>3.5787225215234097</v>
      </c>
      <c r="I608" s="3">
        <v>599.5</v>
      </c>
      <c r="J608" s="247">
        <f t="shared" si="272"/>
        <v>1.6723067619173313</v>
      </c>
      <c r="K608" s="247">
        <f t="shared" si="273"/>
        <v>0.55743558730577714</v>
      </c>
      <c r="L608" s="1">
        <f t="shared" si="274"/>
        <v>1.7521344604068081</v>
      </c>
      <c r="M608" s="1">
        <f t="shared" si="275"/>
        <v>0.70085378416272326</v>
      </c>
      <c r="N608" s="1">
        <f t="shared" si="276"/>
        <v>3.4244412223241394</v>
      </c>
      <c r="O608" s="247">
        <f t="shared" si="277"/>
        <v>-2.0755587776758615</v>
      </c>
      <c r="Q608" s="251">
        <f t="shared" si="262"/>
        <v>0.29914621583722178</v>
      </c>
      <c r="R608" s="148">
        <f t="shared" si="263"/>
        <v>0</v>
      </c>
      <c r="T608" s="253">
        <f t="shared" si="264"/>
        <v>3.4244645369205537</v>
      </c>
      <c r="W608" s="3">
        <v>600</v>
      </c>
      <c r="X608" s="248">
        <f t="shared" si="261"/>
        <v>-5.4884048694692211E-14</v>
      </c>
      <c r="Y608" s="1">
        <f t="shared" si="278"/>
        <v>0.99999999999994515</v>
      </c>
      <c r="Z608" s="247">
        <f t="shared" si="279"/>
        <v>1.8813225270805995</v>
      </c>
      <c r="AA608" s="1">
        <f t="shared" si="280"/>
        <v>0.62710625662308195</v>
      </c>
      <c r="AB608" s="1">
        <f t="shared" si="281"/>
        <v>1.6974004142165957</v>
      </c>
      <c r="AC608" s="1">
        <f t="shared" si="282"/>
        <v>0.67896171073790834</v>
      </c>
      <c r="AD608" s="1">
        <f t="shared" si="283"/>
        <v>3.5787229412971953</v>
      </c>
      <c r="AE608" s="3">
        <v>599.5</v>
      </c>
      <c r="AF608" s="247">
        <f t="shared" si="284"/>
        <v>1.6723112231725188</v>
      </c>
      <c r="AG608" s="247">
        <f t="shared" si="285"/>
        <v>0.55743596112669969</v>
      </c>
      <c r="AH608" s="1">
        <f t="shared" si="286"/>
        <v>1.7521304084512714</v>
      </c>
      <c r="AI608" s="1">
        <f t="shared" si="287"/>
        <v>0.70085375824951546</v>
      </c>
      <c r="AJ608" s="1">
        <f t="shared" si="288"/>
        <v>3.4244416316237904</v>
      </c>
      <c r="AK608" s="247">
        <f t="shared" si="289"/>
        <v>-2.0755586707013762</v>
      </c>
    </row>
    <row r="609" spans="1:37" hidden="1" x14ac:dyDescent="0.3">
      <c r="A609" s="3">
        <v>601</v>
      </c>
      <c r="B609" s="248">
        <f t="shared" si="265"/>
        <v>0.4999999999999673</v>
      </c>
      <c r="C609" s="249">
        <f t="shared" si="266"/>
        <v>1.4999999999999674</v>
      </c>
      <c r="D609" s="247">
        <f t="shared" si="267"/>
        <v>2.6236325107359564</v>
      </c>
      <c r="E609" s="1">
        <f t="shared" si="268"/>
        <v>0.87454417024531883</v>
      </c>
      <c r="F609" s="1">
        <f t="shared" si="269"/>
        <v>1.7690409754185981</v>
      </c>
      <c r="G609" s="1">
        <f t="shared" si="270"/>
        <v>0.70761639016743927</v>
      </c>
      <c r="H609" s="1">
        <f t="shared" si="271"/>
        <v>4.3926734861545542</v>
      </c>
      <c r="I609" s="3">
        <v>600.5</v>
      </c>
      <c r="J609" s="247">
        <f t="shared" si="272"/>
        <v>2.2730571216586823</v>
      </c>
      <c r="K609" s="247">
        <f t="shared" si="273"/>
        <v>0.75768570721956074</v>
      </c>
      <c r="L609" s="1">
        <f t="shared" si="274"/>
        <v>1.7151225884220553</v>
      </c>
      <c r="M609" s="1">
        <f t="shared" si="275"/>
        <v>0.68604903536882211</v>
      </c>
      <c r="N609" s="1">
        <f t="shared" si="276"/>
        <v>3.9881797100807379</v>
      </c>
      <c r="O609" s="247">
        <f t="shared" si="277"/>
        <v>-1.511820289919263</v>
      </c>
      <c r="Q609" s="251">
        <f t="shared" si="262"/>
        <v>0.81395096463114447</v>
      </c>
      <c r="R609" s="148">
        <f t="shared" si="263"/>
        <v>0</v>
      </c>
      <c r="T609" s="253">
        <f t="shared" si="264"/>
        <v>3.9882144507634329</v>
      </c>
      <c r="W609" s="3">
        <v>601</v>
      </c>
      <c r="X609" s="248">
        <f t="shared" si="261"/>
        <v>0.4999999999999673</v>
      </c>
      <c r="Y609" s="1">
        <f t="shared" si="278"/>
        <v>1.4999999999999674</v>
      </c>
      <c r="Z609" s="247">
        <f t="shared" si="279"/>
        <v>2.6236368967901664</v>
      </c>
      <c r="AA609" s="1">
        <f t="shared" si="280"/>
        <v>0.874543885698017</v>
      </c>
      <c r="AB609" s="1">
        <f t="shared" si="281"/>
        <v>1.769037003581118</v>
      </c>
      <c r="AC609" s="1">
        <f t="shared" si="282"/>
        <v>0.70761641169060796</v>
      </c>
      <c r="AD609" s="1">
        <f t="shared" si="283"/>
        <v>4.3926739003712845</v>
      </c>
      <c r="AE609" s="3">
        <v>600.5</v>
      </c>
      <c r="AF609" s="247">
        <f t="shared" si="284"/>
        <v>2.2730614304289274</v>
      </c>
      <c r="AG609" s="247">
        <f t="shared" si="285"/>
        <v>0.75768563029040026</v>
      </c>
      <c r="AH609" s="1">
        <f t="shared" si="286"/>
        <v>1.7151186993665395</v>
      </c>
      <c r="AI609" s="1">
        <f t="shared" si="287"/>
        <v>0.68604904092587704</v>
      </c>
      <c r="AJ609" s="1">
        <f t="shared" si="288"/>
        <v>3.9881801297954667</v>
      </c>
      <c r="AK609" s="247">
        <f t="shared" si="289"/>
        <v>-1.5118201725297</v>
      </c>
    </row>
    <row r="610" spans="1:37" hidden="1" x14ac:dyDescent="0.3">
      <c r="A610" s="3">
        <v>602</v>
      </c>
      <c r="B610" s="248">
        <f t="shared" si="265"/>
        <v>0.86602540378442838</v>
      </c>
      <c r="C610" s="249">
        <f t="shared" si="266"/>
        <v>1.8660254037844284</v>
      </c>
      <c r="D610" s="247">
        <f t="shared" si="267"/>
        <v>3.4667941683219987</v>
      </c>
      <c r="E610" s="1">
        <f t="shared" si="268"/>
        <v>1.1555980561073329</v>
      </c>
      <c r="F610" s="1">
        <f t="shared" si="269"/>
        <v>2.0365375276061664</v>
      </c>
      <c r="G610" s="1">
        <f t="shared" si="270"/>
        <v>0.81461501104246659</v>
      </c>
      <c r="H610" s="1">
        <f t="shared" si="271"/>
        <v>5.5033316959281651</v>
      </c>
      <c r="I610" s="3">
        <v>601.5</v>
      </c>
      <c r="J610" s="247">
        <f t="shared" si="272"/>
        <v>3.0685912385951575</v>
      </c>
      <c r="K610" s="247">
        <f t="shared" si="273"/>
        <v>1.0228637461983858</v>
      </c>
      <c r="L610" s="1">
        <f t="shared" si="274"/>
        <v>1.8884179850270437</v>
      </c>
      <c r="M610" s="1">
        <f t="shared" si="275"/>
        <v>0.75536719401081753</v>
      </c>
      <c r="N610" s="1">
        <f t="shared" si="276"/>
        <v>4.957009223622201</v>
      </c>
      <c r="O610" s="247">
        <f t="shared" si="277"/>
        <v>-0.54299077637779991</v>
      </c>
      <c r="Q610" s="251">
        <f t="shared" si="262"/>
        <v>1.1106582097736108</v>
      </c>
      <c r="R610" s="148">
        <f t="shared" si="263"/>
        <v>0</v>
      </c>
      <c r="T610" s="253">
        <f t="shared" si="264"/>
        <v>4.9570493386746799</v>
      </c>
      <c r="W610" s="3">
        <v>602</v>
      </c>
      <c r="X610" s="248">
        <f t="shared" si="261"/>
        <v>0.86602540378442838</v>
      </c>
      <c r="Y610" s="1">
        <f t="shared" si="278"/>
        <v>1.8660254037844284</v>
      </c>
      <c r="Z610" s="247">
        <f t="shared" si="279"/>
        <v>3.4667990614423463</v>
      </c>
      <c r="AA610" s="1">
        <f t="shared" si="280"/>
        <v>1.1555973792857173</v>
      </c>
      <c r="AB610" s="1">
        <f t="shared" si="281"/>
        <v>2.036533013164239</v>
      </c>
      <c r="AC610" s="1">
        <f t="shared" si="282"/>
        <v>0.8146150590109239</v>
      </c>
      <c r="AD610" s="1">
        <f t="shared" si="283"/>
        <v>5.5033320746065852</v>
      </c>
      <c r="AE610" s="3">
        <v>601.5</v>
      </c>
      <c r="AF610" s="247">
        <f t="shared" si="284"/>
        <v>3.0685958457256128</v>
      </c>
      <c r="AG610" s="247">
        <f t="shared" si="285"/>
        <v>1.0228632391322485</v>
      </c>
      <c r="AH610" s="1">
        <f t="shared" si="286"/>
        <v>1.888413776571956</v>
      </c>
      <c r="AI610" s="1">
        <f t="shared" si="287"/>
        <v>0.75536722954912638</v>
      </c>
      <c r="AJ610" s="1">
        <f t="shared" si="288"/>
        <v>4.9570096222975693</v>
      </c>
      <c r="AK610" s="247">
        <f t="shared" si="289"/>
        <v>-0.54299068002759743</v>
      </c>
    </row>
    <row r="611" spans="1:37" hidden="1" x14ac:dyDescent="0.3">
      <c r="A611" s="3">
        <v>603</v>
      </c>
      <c r="B611" s="248">
        <f t="shared" si="265"/>
        <v>1</v>
      </c>
      <c r="C611" s="249">
        <f t="shared" si="266"/>
        <v>2</v>
      </c>
      <c r="D611" s="247">
        <f t="shared" si="267"/>
        <v>4.1848787054745955</v>
      </c>
      <c r="E611" s="1">
        <f t="shared" si="268"/>
        <v>1.3949595684915319</v>
      </c>
      <c r="F611" s="1">
        <f t="shared" si="269"/>
        <v>2.4282184749937947</v>
      </c>
      <c r="G611" s="1">
        <f t="shared" si="270"/>
        <v>0.97128738999751785</v>
      </c>
      <c r="H611" s="1">
        <f t="shared" si="271"/>
        <v>6.6130971804683902</v>
      </c>
      <c r="I611" s="3">
        <v>602.5</v>
      </c>
      <c r="J611" s="247">
        <f t="shared" si="272"/>
        <v>3.8457463885422087</v>
      </c>
      <c r="K611" s="247">
        <f t="shared" si="273"/>
        <v>1.281915462847403</v>
      </c>
      <c r="L611" s="1">
        <f t="shared" si="274"/>
        <v>2.2255862886494362</v>
      </c>
      <c r="M611" s="1">
        <f t="shared" si="275"/>
        <v>0.8902345154597745</v>
      </c>
      <c r="N611" s="1">
        <f t="shared" si="276"/>
        <v>6.0713326771916449</v>
      </c>
      <c r="O611" s="247">
        <f t="shared" si="277"/>
        <v>0.57133267719164404</v>
      </c>
      <c r="Q611" s="251">
        <f t="shared" si="262"/>
        <v>1.1097654845402252</v>
      </c>
      <c r="R611" s="148">
        <f t="shared" si="263"/>
        <v>0</v>
      </c>
      <c r="T611" s="253">
        <f t="shared" si="264"/>
        <v>6.0713706748393301</v>
      </c>
      <c r="W611" s="3">
        <v>603</v>
      </c>
      <c r="X611" s="248">
        <f t="shared" si="261"/>
        <v>1</v>
      </c>
      <c r="Y611" s="1">
        <f t="shared" si="278"/>
        <v>2</v>
      </c>
      <c r="Z611" s="247">
        <f t="shared" si="279"/>
        <v>4.1848843999300955</v>
      </c>
      <c r="AA611" s="1">
        <f t="shared" si="280"/>
        <v>1.3949586807494074</v>
      </c>
      <c r="AB611" s="1">
        <f t="shared" si="281"/>
        <v>2.4282131032196119</v>
      </c>
      <c r="AC611" s="1">
        <f t="shared" si="282"/>
        <v>0.97128745155815432</v>
      </c>
      <c r="AD611" s="1">
        <f t="shared" si="283"/>
        <v>6.6130975031497075</v>
      </c>
      <c r="AE611" s="3">
        <v>602.5</v>
      </c>
      <c r="AF611" s="247">
        <f t="shared" si="284"/>
        <v>3.8457516649326493</v>
      </c>
      <c r="AG611" s="247">
        <f t="shared" si="285"/>
        <v>1.2819146615122505</v>
      </c>
      <c r="AH611" s="1">
        <f t="shared" si="286"/>
        <v>2.2255813640780429</v>
      </c>
      <c r="AI611" s="1">
        <f t="shared" si="287"/>
        <v>0.89023457145687634</v>
      </c>
      <c r="AJ611" s="1">
        <f t="shared" si="288"/>
        <v>6.0713330290106917</v>
      </c>
      <c r="AK611" s="247">
        <f t="shared" si="289"/>
        <v>0.57133272668552504</v>
      </c>
    </row>
    <row r="612" spans="1:37" hidden="1" x14ac:dyDescent="0.3">
      <c r="A612" s="3">
        <v>604</v>
      </c>
      <c r="B612" s="248">
        <f t="shared" si="265"/>
        <v>0.86602540378446025</v>
      </c>
      <c r="C612" s="249">
        <f t="shared" si="266"/>
        <v>1.8660254037844601</v>
      </c>
      <c r="D612" s="247">
        <f t="shared" si="267"/>
        <v>4.585475950366444</v>
      </c>
      <c r="E612" s="1">
        <f t="shared" si="268"/>
        <v>1.5284919834554813</v>
      </c>
      <c r="F612" s="1">
        <f t="shared" si="269"/>
        <v>2.8391332240383105</v>
      </c>
      <c r="G612" s="1">
        <f t="shared" si="270"/>
        <v>1.1356532896153242</v>
      </c>
      <c r="H612" s="1">
        <f t="shared" si="271"/>
        <v>7.424609174404754</v>
      </c>
      <c r="I612" s="3">
        <v>603.5</v>
      </c>
      <c r="J612" s="247">
        <f t="shared" si="272"/>
        <v>4.3962844766778337</v>
      </c>
      <c r="K612" s="247">
        <f t="shared" si="273"/>
        <v>1.4654281588926112</v>
      </c>
      <c r="L612" s="1">
        <f t="shared" si="274"/>
        <v>2.6362835246202398</v>
      </c>
      <c r="M612" s="1">
        <f t="shared" si="275"/>
        <v>1.0545134098480959</v>
      </c>
      <c r="N612" s="1">
        <f t="shared" si="276"/>
        <v>7.032568001298074</v>
      </c>
      <c r="O612" s="247">
        <f t="shared" si="277"/>
        <v>1.5325680012980731</v>
      </c>
      <c r="Q612" s="251">
        <f t="shared" si="262"/>
        <v>0.81151199393636375</v>
      </c>
      <c r="R612" s="148">
        <f t="shared" si="263"/>
        <v>0</v>
      </c>
      <c r="T612" s="253">
        <f t="shared" si="264"/>
        <v>7.0325969571232765</v>
      </c>
      <c r="W612" s="3">
        <v>604</v>
      </c>
      <c r="X612" s="248">
        <f t="shared" si="261"/>
        <v>0.86602540378446025</v>
      </c>
      <c r="Y612" s="1">
        <f t="shared" si="278"/>
        <v>1.8660254037844601</v>
      </c>
      <c r="Z612" s="247">
        <f t="shared" si="279"/>
        <v>4.5854825257090051</v>
      </c>
      <c r="AA612" s="1">
        <f t="shared" si="280"/>
        <v>1.5284911226626339</v>
      </c>
      <c r="AB612" s="1">
        <f t="shared" si="281"/>
        <v>2.8391269099255503</v>
      </c>
      <c r="AC612" s="1">
        <f t="shared" si="282"/>
        <v>1.1356533482730171</v>
      </c>
      <c r="AD612" s="1">
        <f t="shared" si="283"/>
        <v>7.4246094356345553</v>
      </c>
      <c r="AE612" s="3">
        <v>603.5</v>
      </c>
      <c r="AF612" s="247">
        <f t="shared" si="284"/>
        <v>4.3962906139003639</v>
      </c>
      <c r="AG612" s="247">
        <f t="shared" si="285"/>
        <v>1.4654272780055513</v>
      </c>
      <c r="AH612" s="1">
        <f t="shared" si="286"/>
        <v>2.6362776790985918</v>
      </c>
      <c r="AI612" s="1">
        <f t="shared" si="287"/>
        <v>1.0545134712996125</v>
      </c>
      <c r="AJ612" s="1">
        <f t="shared" si="288"/>
        <v>7.0325682929989561</v>
      </c>
      <c r="AK612" s="247">
        <f t="shared" si="289"/>
        <v>1.5325679906737895</v>
      </c>
    </row>
    <row r="613" spans="1:37" hidden="1" x14ac:dyDescent="0.3">
      <c r="A613" s="3">
        <v>605</v>
      </c>
      <c r="B613" s="248">
        <f t="shared" si="265"/>
        <v>0.50000000000002254</v>
      </c>
      <c r="C613" s="249">
        <f t="shared" si="266"/>
        <v>1.5000000000000226</v>
      </c>
      <c r="D613" s="247">
        <f t="shared" si="267"/>
        <v>4.5612461947386276</v>
      </c>
      <c r="E613" s="1">
        <f t="shared" si="268"/>
        <v>1.5204153982462092</v>
      </c>
      <c r="F613" s="1">
        <f t="shared" si="269"/>
        <v>3.1591774995751964</v>
      </c>
      <c r="G613" s="1">
        <f t="shared" si="270"/>
        <v>1.2636709998300786</v>
      </c>
      <c r="H613" s="1">
        <f t="shared" si="271"/>
        <v>7.7204236943138245</v>
      </c>
      <c r="I613" s="3">
        <v>604.5</v>
      </c>
      <c r="J613" s="247">
        <f t="shared" si="272"/>
        <v>4.5726892668835175</v>
      </c>
      <c r="K613" s="247">
        <f t="shared" si="273"/>
        <v>1.5242297556278392</v>
      </c>
      <c r="L613" s="1">
        <f t="shared" si="274"/>
        <v>3.0104637002273829</v>
      </c>
      <c r="M613" s="1">
        <f t="shared" si="275"/>
        <v>1.2041854800909531</v>
      </c>
      <c r="N613" s="1">
        <f t="shared" si="276"/>
        <v>7.5831529671108999</v>
      </c>
      <c r="O613" s="247">
        <f t="shared" si="277"/>
        <v>2.083152967110899</v>
      </c>
      <c r="Q613" s="251">
        <f t="shared" si="262"/>
        <v>0.29581451990907048</v>
      </c>
      <c r="R613" s="148">
        <f t="shared" si="263"/>
        <v>0</v>
      </c>
      <c r="T613" s="253">
        <f t="shared" si="264"/>
        <v>7.5831683794449187</v>
      </c>
      <c r="W613" s="3">
        <v>605</v>
      </c>
      <c r="X613" s="248">
        <f t="shared" si="261"/>
        <v>0.50000000000002254</v>
      </c>
      <c r="Y613" s="1">
        <f t="shared" si="278"/>
        <v>1.5000000000000226</v>
      </c>
      <c r="Z613" s="247">
        <f t="shared" si="279"/>
        <v>4.5612534944871799</v>
      </c>
      <c r="AA613" s="1">
        <f t="shared" si="280"/>
        <v>1.5204147950513867</v>
      </c>
      <c r="AB613" s="1">
        <f t="shared" si="281"/>
        <v>3.1591704106163978</v>
      </c>
      <c r="AC613" s="1">
        <f t="shared" si="282"/>
        <v>1.2636710398675466</v>
      </c>
      <c r="AD613" s="1">
        <f t="shared" si="283"/>
        <v>7.7204239051035781</v>
      </c>
      <c r="AE613" s="3">
        <v>604.5</v>
      </c>
      <c r="AF613" s="247">
        <f t="shared" si="284"/>
        <v>4.5726962258509767</v>
      </c>
      <c r="AG613" s="247">
        <f t="shared" si="285"/>
        <v>1.5242290312218478</v>
      </c>
      <c r="AH613" s="1">
        <f t="shared" si="286"/>
        <v>3.0104569756894088</v>
      </c>
      <c r="AI613" s="1">
        <f t="shared" si="287"/>
        <v>1.2041855305310001</v>
      </c>
      <c r="AJ613" s="1">
        <f t="shared" si="288"/>
        <v>7.5831532015403855</v>
      </c>
      <c r="AK613" s="247">
        <f t="shared" si="289"/>
        <v>2.0831528992152188</v>
      </c>
    </row>
    <row r="614" spans="1:37" hidden="1" x14ac:dyDescent="0.3">
      <c r="A614" s="3">
        <v>606</v>
      </c>
      <c r="B614" s="248">
        <f t="shared" si="265"/>
        <v>8.8212857157765612E-15</v>
      </c>
      <c r="C614" s="249">
        <f t="shared" si="266"/>
        <v>1.0000000000000089</v>
      </c>
      <c r="D614" s="247">
        <f t="shared" si="267"/>
        <v>4.1186817820444181</v>
      </c>
      <c r="E614" s="1">
        <f t="shared" si="268"/>
        <v>1.3728939273481393</v>
      </c>
      <c r="F614" s="1">
        <f t="shared" si="269"/>
        <v>3.3025956964321379</v>
      </c>
      <c r="G614" s="1">
        <f t="shared" si="270"/>
        <v>1.3210382785728552</v>
      </c>
      <c r="H614" s="1">
        <f t="shared" si="271"/>
        <v>7.4212774784765561</v>
      </c>
      <c r="I614" s="3">
        <v>605.5</v>
      </c>
      <c r="J614" s="247">
        <f t="shared" si="272"/>
        <v>4.3276932380826558</v>
      </c>
      <c r="K614" s="247">
        <f t="shared" si="273"/>
        <v>1.4425644126942185</v>
      </c>
      <c r="L614" s="1">
        <f t="shared" si="274"/>
        <v>3.2478655395931932</v>
      </c>
      <c r="M614" s="1">
        <f t="shared" si="275"/>
        <v>1.2991462158372773</v>
      </c>
      <c r="N614" s="1">
        <f t="shared" si="276"/>
        <v>7.5755587776758491</v>
      </c>
      <c r="O614" s="247">
        <f t="shared" si="277"/>
        <v>2.0755587776758482</v>
      </c>
      <c r="Q614" s="251">
        <f t="shared" si="262"/>
        <v>-0.29914621583726841</v>
      </c>
      <c r="R614" s="148">
        <f t="shared" si="263"/>
        <v>0</v>
      </c>
      <c r="T614" s="253">
        <f t="shared" si="264"/>
        <v>7.5755597738176252</v>
      </c>
      <c r="W614" s="3">
        <v>606</v>
      </c>
      <c r="X614" s="248">
        <f t="shared" si="261"/>
        <v>8.8212857157765612E-15</v>
      </c>
      <c r="Y614" s="1">
        <f t="shared" si="278"/>
        <v>1.0000000000000089</v>
      </c>
      <c r="Z614" s="247">
        <f t="shared" si="279"/>
        <v>4.1186894556138931</v>
      </c>
      <c r="AA614" s="1">
        <f t="shared" si="280"/>
        <v>1.3728937433769075</v>
      </c>
      <c r="AB614" s="1">
        <f t="shared" si="281"/>
        <v>3.3025882077392095</v>
      </c>
      <c r="AC614" s="1">
        <f t="shared" si="282"/>
        <v>1.3210382892620909</v>
      </c>
      <c r="AD614" s="1">
        <f t="shared" si="283"/>
        <v>7.4212776633531021</v>
      </c>
      <c r="AE614" s="3">
        <v>605.5</v>
      </c>
      <c r="AF614" s="247">
        <f t="shared" si="284"/>
        <v>4.327700759521993</v>
      </c>
      <c r="AG614" s="247">
        <f t="shared" si="285"/>
        <v>1.4425640388732959</v>
      </c>
      <c r="AH614" s="1">
        <f t="shared" si="286"/>
        <v>3.2478582135045366</v>
      </c>
      <c r="AI614" s="1">
        <f t="shared" si="287"/>
        <v>1.2991462417504851</v>
      </c>
      <c r="AJ614" s="1">
        <f t="shared" si="288"/>
        <v>7.5755589730265296</v>
      </c>
      <c r="AK614" s="247">
        <f t="shared" si="289"/>
        <v>2.0755586707013629</v>
      </c>
    </row>
    <row r="615" spans="1:37" hidden="1" x14ac:dyDescent="0.3">
      <c r="A615" s="3">
        <v>607</v>
      </c>
      <c r="B615" s="248">
        <f t="shared" si="265"/>
        <v>-0.49999999999995798</v>
      </c>
      <c r="C615" s="249">
        <f t="shared" si="266"/>
        <v>0.50000000000004197</v>
      </c>
      <c r="D615" s="247">
        <f t="shared" si="267"/>
        <v>3.3763674892640285</v>
      </c>
      <c r="E615" s="1">
        <f t="shared" si="268"/>
        <v>1.1254558297546762</v>
      </c>
      <c r="F615" s="1">
        <f t="shared" si="269"/>
        <v>3.2309590245813937</v>
      </c>
      <c r="G615" s="1">
        <f t="shared" si="270"/>
        <v>1.2923836098325574</v>
      </c>
      <c r="H615" s="1">
        <f t="shared" si="271"/>
        <v>6.6073265138454218</v>
      </c>
      <c r="I615" s="3">
        <v>606.5</v>
      </c>
      <c r="J615" s="247">
        <f t="shared" si="272"/>
        <v>3.7269428783412941</v>
      </c>
      <c r="K615" s="247">
        <f t="shared" si="273"/>
        <v>1.2423142927804314</v>
      </c>
      <c r="L615" s="1">
        <f t="shared" si="274"/>
        <v>3.2848774115779387</v>
      </c>
      <c r="M615" s="1">
        <f t="shared" si="275"/>
        <v>1.3139509646311756</v>
      </c>
      <c r="N615" s="1">
        <f t="shared" si="276"/>
        <v>7.0118202899192328</v>
      </c>
      <c r="O615" s="247">
        <f t="shared" si="277"/>
        <v>1.5118202899192319</v>
      </c>
      <c r="Q615" s="251">
        <f t="shared" si="262"/>
        <v>-0.81395096463113426</v>
      </c>
      <c r="R615" s="148">
        <f t="shared" si="263"/>
        <v>0</v>
      </c>
      <c r="T615" s="253">
        <f t="shared" si="264"/>
        <v>7.0118098599747567</v>
      </c>
      <c r="W615" s="3">
        <v>607</v>
      </c>
      <c r="X615" s="248">
        <f t="shared" si="261"/>
        <v>-0.49999999999995798</v>
      </c>
      <c r="Y615" s="1">
        <f t="shared" si="278"/>
        <v>0.50000000000004197</v>
      </c>
      <c r="Z615" s="247">
        <f t="shared" si="279"/>
        <v>3.3763750859043431</v>
      </c>
      <c r="AA615" s="1">
        <f t="shared" si="280"/>
        <v>1.1254561143019779</v>
      </c>
      <c r="AB615" s="1">
        <f t="shared" si="281"/>
        <v>3.2309516183746814</v>
      </c>
      <c r="AC615" s="1">
        <f t="shared" si="282"/>
        <v>1.292383588309389</v>
      </c>
      <c r="AD615" s="1">
        <f t="shared" si="283"/>
        <v>6.6073267042790249</v>
      </c>
      <c r="AE615" s="3">
        <v>606.5</v>
      </c>
      <c r="AF615" s="247">
        <f t="shared" si="284"/>
        <v>3.7269505522655741</v>
      </c>
      <c r="AG615" s="247">
        <f t="shared" si="285"/>
        <v>1.2423143697095922</v>
      </c>
      <c r="AH615" s="1">
        <f t="shared" si="286"/>
        <v>3.2848699225892624</v>
      </c>
      <c r="AI615" s="1">
        <f t="shared" si="287"/>
        <v>1.313950959074121</v>
      </c>
      <c r="AJ615" s="1">
        <f t="shared" si="288"/>
        <v>7.0118204748548365</v>
      </c>
      <c r="AK615" s="247">
        <f t="shared" si="289"/>
        <v>1.5118201725296698</v>
      </c>
    </row>
    <row r="616" spans="1:37" hidden="1" x14ac:dyDescent="0.3">
      <c r="A616" s="3">
        <v>608</v>
      </c>
      <c r="B616" s="248">
        <f t="shared" si="265"/>
        <v>-0.86602540378442294</v>
      </c>
      <c r="C616" s="249">
        <f t="shared" si="266"/>
        <v>0.13397459621557706</v>
      </c>
      <c r="D616" s="247">
        <f t="shared" si="267"/>
        <v>2.5332058316779946</v>
      </c>
      <c r="E616" s="1">
        <f t="shared" si="268"/>
        <v>0.84440194389266487</v>
      </c>
      <c r="F616" s="1">
        <f t="shared" si="269"/>
        <v>2.9634624723938252</v>
      </c>
      <c r="G616" s="1">
        <f t="shared" si="270"/>
        <v>1.1853849889575301</v>
      </c>
      <c r="H616" s="1">
        <f t="shared" si="271"/>
        <v>5.4966683040718198</v>
      </c>
      <c r="I616" s="3">
        <v>607.5</v>
      </c>
      <c r="J616" s="247">
        <f t="shared" si="272"/>
        <v>2.9314087614048323</v>
      </c>
      <c r="K616" s="247">
        <f t="shared" si="273"/>
        <v>0.97713625380161073</v>
      </c>
      <c r="L616" s="1">
        <f t="shared" si="274"/>
        <v>3.1115820149729476</v>
      </c>
      <c r="M616" s="1">
        <f t="shared" si="275"/>
        <v>1.2446328059891791</v>
      </c>
      <c r="N616" s="1">
        <f t="shared" si="276"/>
        <v>6.0429907763777795</v>
      </c>
      <c r="O616" s="247">
        <f t="shared" si="277"/>
        <v>0.54299077637777859</v>
      </c>
      <c r="Q616" s="251">
        <f t="shared" si="262"/>
        <v>-1.110658209773602</v>
      </c>
      <c r="R616" s="148">
        <f t="shared" si="263"/>
        <v>0</v>
      </c>
      <c r="T616" s="253">
        <f t="shared" si="264"/>
        <v>6.0429749720635151</v>
      </c>
      <c r="W616" s="3">
        <v>608</v>
      </c>
      <c r="X616" s="248">
        <f t="shared" si="261"/>
        <v>-0.86602540378442294</v>
      </c>
      <c r="Y616" s="1">
        <f t="shared" si="278"/>
        <v>0.13397459621557706</v>
      </c>
      <c r="Z616" s="247">
        <f t="shared" si="279"/>
        <v>2.5332129212521721</v>
      </c>
      <c r="AA616" s="1">
        <f t="shared" si="280"/>
        <v>0.84440262071428074</v>
      </c>
      <c r="AB616" s="1">
        <f t="shared" si="281"/>
        <v>2.9634556087915604</v>
      </c>
      <c r="AC616" s="1">
        <f t="shared" si="282"/>
        <v>1.1853849409890731</v>
      </c>
      <c r="AD616" s="1">
        <f t="shared" si="283"/>
        <v>5.496668530043733</v>
      </c>
      <c r="AE616" s="3">
        <v>607.5</v>
      </c>
      <c r="AF616" s="247">
        <f t="shared" si="284"/>
        <v>2.9314161369689016</v>
      </c>
      <c r="AG616" s="247">
        <f t="shared" si="285"/>
        <v>0.97713676086774814</v>
      </c>
      <c r="AH616" s="1">
        <f t="shared" si="286"/>
        <v>3.111574845383843</v>
      </c>
      <c r="AI616" s="1">
        <f t="shared" si="287"/>
        <v>1.2446327704508704</v>
      </c>
      <c r="AJ616" s="1">
        <f t="shared" si="288"/>
        <v>6.0429909823527446</v>
      </c>
      <c r="AK616" s="247">
        <f t="shared" si="289"/>
        <v>0.54299068002757789</v>
      </c>
    </row>
    <row r="617" spans="1:37" hidden="1" x14ac:dyDescent="0.3">
      <c r="A617" s="3">
        <v>609</v>
      </c>
      <c r="B617" s="248">
        <f t="shared" si="265"/>
        <v>-1</v>
      </c>
      <c r="C617" s="249">
        <f t="shared" si="266"/>
        <v>0</v>
      </c>
      <c r="D617" s="247">
        <f t="shared" si="267"/>
        <v>1.8151212945253994</v>
      </c>
      <c r="E617" s="1">
        <f t="shared" si="268"/>
        <v>0.60504043150846643</v>
      </c>
      <c r="F617" s="1">
        <f t="shared" si="269"/>
        <v>2.5717815250061982</v>
      </c>
      <c r="G617" s="1">
        <f t="shared" si="270"/>
        <v>1.0287126100024793</v>
      </c>
      <c r="H617" s="1">
        <f t="shared" si="271"/>
        <v>4.3869028195315973</v>
      </c>
      <c r="I617" s="3">
        <v>608.5</v>
      </c>
      <c r="J617" s="247">
        <f t="shared" si="272"/>
        <v>2.1542536114577859</v>
      </c>
      <c r="K617" s="247">
        <f t="shared" si="273"/>
        <v>0.71808453715259535</v>
      </c>
      <c r="L617" s="1">
        <f t="shared" si="274"/>
        <v>2.7744137113505558</v>
      </c>
      <c r="M617" s="1">
        <f t="shared" si="275"/>
        <v>1.1097654845402223</v>
      </c>
      <c r="N617" s="1">
        <f t="shared" si="276"/>
        <v>4.9286673228083417</v>
      </c>
      <c r="O617" s="247">
        <f t="shared" si="277"/>
        <v>-0.57133267719165914</v>
      </c>
      <c r="Q617" s="251">
        <f t="shared" si="262"/>
        <v>-1.1097654845402225</v>
      </c>
      <c r="R617" s="148">
        <f t="shared" si="263"/>
        <v>-2.2204460492503131E-16</v>
      </c>
      <c r="T617" s="253">
        <f t="shared" si="264"/>
        <v>4.9286536358988648</v>
      </c>
      <c r="W617" s="3">
        <v>609</v>
      </c>
      <c r="X617" s="248">
        <f t="shared" si="261"/>
        <v>-1</v>
      </c>
      <c r="Y617" s="1">
        <f t="shared" si="278"/>
        <v>0</v>
      </c>
      <c r="Z617" s="247">
        <f t="shared" si="279"/>
        <v>1.8151275827644244</v>
      </c>
      <c r="AA617" s="1">
        <f t="shared" si="280"/>
        <v>0.6050413192505909</v>
      </c>
      <c r="AB617" s="1">
        <f t="shared" si="281"/>
        <v>2.5717755187361884</v>
      </c>
      <c r="AC617" s="1">
        <f t="shared" si="282"/>
        <v>1.0287125484418429</v>
      </c>
      <c r="AD617" s="1">
        <f t="shared" si="283"/>
        <v>4.3869031015006126</v>
      </c>
      <c r="AE617" s="3">
        <v>608.5</v>
      </c>
      <c r="AF617" s="247">
        <f t="shared" si="284"/>
        <v>2.15426031776187</v>
      </c>
      <c r="AG617" s="247">
        <f t="shared" si="285"/>
        <v>0.71808533848774769</v>
      </c>
      <c r="AH617" s="1">
        <f t="shared" si="286"/>
        <v>2.774407257877757</v>
      </c>
      <c r="AI617" s="1">
        <f t="shared" si="287"/>
        <v>1.1097654285431209</v>
      </c>
      <c r="AJ617" s="1">
        <f t="shared" si="288"/>
        <v>4.9286675756396274</v>
      </c>
      <c r="AK617" s="247">
        <f t="shared" si="289"/>
        <v>-0.57133272668553925</v>
      </c>
    </row>
    <row r="618" spans="1:37" hidden="1" x14ac:dyDescent="0.3">
      <c r="A618" s="3">
        <v>610</v>
      </c>
      <c r="B618" s="248">
        <f t="shared" si="265"/>
        <v>-0.86602540378446558</v>
      </c>
      <c r="C618" s="249">
        <f t="shared" si="266"/>
        <v>0.13397459621553442</v>
      </c>
      <c r="D618" s="247">
        <f t="shared" si="267"/>
        <v>1.4145240496335474</v>
      </c>
      <c r="E618" s="1">
        <f t="shared" si="268"/>
        <v>0.4715080165445158</v>
      </c>
      <c r="F618" s="1">
        <f t="shared" si="269"/>
        <v>2.1608667759616833</v>
      </c>
      <c r="G618" s="1">
        <f t="shared" si="270"/>
        <v>0.86434671038467337</v>
      </c>
      <c r="H618" s="1">
        <f t="shared" si="271"/>
        <v>3.5753908255952309</v>
      </c>
      <c r="I618" s="3">
        <v>609.5</v>
      </c>
      <c r="J618" s="247">
        <f t="shared" si="272"/>
        <v>1.6037155233221592</v>
      </c>
      <c r="K618" s="247">
        <f t="shared" si="273"/>
        <v>0.53457184110738643</v>
      </c>
      <c r="L618" s="1">
        <f t="shared" si="274"/>
        <v>2.3637164753797535</v>
      </c>
      <c r="M618" s="1">
        <f t="shared" si="275"/>
        <v>0.9454865901519014</v>
      </c>
      <c r="N618" s="1">
        <f t="shared" si="276"/>
        <v>3.9674319987019127</v>
      </c>
      <c r="O618" s="247">
        <f t="shared" si="277"/>
        <v>-1.5325680012980882</v>
      </c>
      <c r="Q618" s="251">
        <f t="shared" si="262"/>
        <v>-0.81151199393636642</v>
      </c>
      <c r="R618" s="148">
        <f t="shared" si="263"/>
        <v>5.5511151231257827E-16</v>
      </c>
      <c r="T618" s="253">
        <f t="shared" si="264"/>
        <v>3.9674273536149123</v>
      </c>
      <c r="W618" s="3">
        <v>610</v>
      </c>
      <c r="X618" s="248">
        <f t="shared" si="261"/>
        <v>-0.86602540378446558</v>
      </c>
      <c r="Y618" s="1">
        <f t="shared" si="278"/>
        <v>0.13397459621553442</v>
      </c>
      <c r="Z618" s="247">
        <f t="shared" si="279"/>
        <v>1.414529456985512</v>
      </c>
      <c r="AA618" s="1">
        <f t="shared" si="280"/>
        <v>0.47150887733736352</v>
      </c>
      <c r="AB618" s="1">
        <f t="shared" si="281"/>
        <v>2.1608617120302509</v>
      </c>
      <c r="AC618" s="1">
        <f t="shared" si="282"/>
        <v>0.86434665172698066</v>
      </c>
      <c r="AD618" s="1">
        <f t="shared" si="283"/>
        <v>3.5753911690157629</v>
      </c>
      <c r="AE618" s="3">
        <v>609.5</v>
      </c>
      <c r="AF618" s="247">
        <f t="shared" si="284"/>
        <v>1.6037213687941549</v>
      </c>
      <c r="AG618" s="247">
        <f t="shared" si="285"/>
        <v>0.53457272199444683</v>
      </c>
      <c r="AH618" s="1">
        <f t="shared" si="286"/>
        <v>2.3637109428572085</v>
      </c>
      <c r="AI618" s="1">
        <f t="shared" si="287"/>
        <v>0.94548652870038485</v>
      </c>
      <c r="AJ618" s="1">
        <f t="shared" si="288"/>
        <v>3.9674323116513635</v>
      </c>
      <c r="AK618" s="247">
        <f t="shared" si="289"/>
        <v>-1.5325679906738032</v>
      </c>
    </row>
    <row r="619" spans="1:37" hidden="1" x14ac:dyDescent="0.3">
      <c r="A619" s="3">
        <v>611</v>
      </c>
      <c r="B619" s="248">
        <f t="shared" si="265"/>
        <v>-0.50000000000003186</v>
      </c>
      <c r="C619" s="249">
        <f t="shared" si="266"/>
        <v>0.49999999999996814</v>
      </c>
      <c r="D619" s="247">
        <f t="shared" si="267"/>
        <v>1.4387538052613584</v>
      </c>
      <c r="E619" s="1">
        <f t="shared" si="268"/>
        <v>0.47958460175378614</v>
      </c>
      <c r="F619" s="1">
        <f t="shared" si="269"/>
        <v>1.840822500424796</v>
      </c>
      <c r="G619" s="1">
        <f t="shared" si="270"/>
        <v>0.73632900016991842</v>
      </c>
      <c r="H619" s="1">
        <f t="shared" si="271"/>
        <v>3.2795763056861542</v>
      </c>
      <c r="I619" s="3">
        <v>610.5</v>
      </c>
      <c r="J619" s="247">
        <f t="shared" si="272"/>
        <v>1.4273107331164712</v>
      </c>
      <c r="K619" s="247">
        <f t="shared" si="273"/>
        <v>0.47577024437215704</v>
      </c>
      <c r="L619" s="1">
        <f t="shared" si="274"/>
        <v>1.9895362997726103</v>
      </c>
      <c r="M619" s="1">
        <f t="shared" si="275"/>
        <v>0.79581451990904406</v>
      </c>
      <c r="N619" s="1">
        <f t="shared" si="276"/>
        <v>3.4168470328890814</v>
      </c>
      <c r="O619" s="247">
        <f t="shared" si="277"/>
        <v>-2.0831529671109195</v>
      </c>
      <c r="Q619" s="251">
        <f t="shared" si="262"/>
        <v>-0.2958145199090767</v>
      </c>
      <c r="R619" s="148">
        <f t="shared" si="263"/>
        <v>-7.7715611723760958E-16</v>
      </c>
      <c r="T619" s="253">
        <f t="shared" si="264"/>
        <v>3.4168559312932287</v>
      </c>
      <c r="W619" s="3">
        <v>611</v>
      </c>
      <c r="X619" s="248">
        <f t="shared" si="261"/>
        <v>-0.50000000000003186</v>
      </c>
      <c r="Y619" s="1">
        <f t="shared" si="278"/>
        <v>0.49999999999996814</v>
      </c>
      <c r="Z619" s="247">
        <f t="shared" si="279"/>
        <v>1.4387584882073314</v>
      </c>
      <c r="AA619" s="1">
        <f t="shared" si="280"/>
        <v>0.4795852049486089</v>
      </c>
      <c r="AB619" s="1">
        <f t="shared" si="281"/>
        <v>1.8408182113394025</v>
      </c>
      <c r="AC619" s="1">
        <f t="shared" si="282"/>
        <v>0.73632896013245075</v>
      </c>
      <c r="AD619" s="1">
        <f t="shared" si="283"/>
        <v>3.2795766995467339</v>
      </c>
      <c r="AE619" s="3">
        <v>610.5</v>
      </c>
      <c r="AF619" s="247">
        <f t="shared" si="284"/>
        <v>1.4273157568435377</v>
      </c>
      <c r="AG619" s="247">
        <f t="shared" si="285"/>
        <v>0.47577096877814884</v>
      </c>
      <c r="AH619" s="1">
        <f t="shared" si="286"/>
        <v>1.9895316462663917</v>
      </c>
      <c r="AI619" s="1">
        <f t="shared" si="287"/>
        <v>0.79581446946899725</v>
      </c>
      <c r="AJ619" s="1">
        <f t="shared" si="288"/>
        <v>3.4168474031099292</v>
      </c>
      <c r="AK619" s="247">
        <f t="shared" si="289"/>
        <v>-2.0831528992152375</v>
      </c>
    </row>
    <row r="620" spans="1:37" hidden="1" x14ac:dyDescent="0.3">
      <c r="A620" s="3">
        <v>612</v>
      </c>
      <c r="B620" s="248">
        <f t="shared" si="265"/>
        <v>-1.9601941597668926E-14</v>
      </c>
      <c r="C620" s="249">
        <f t="shared" si="266"/>
        <v>0.99999999999998035</v>
      </c>
      <c r="D620" s="247">
        <f t="shared" si="267"/>
        <v>1.881318217955563</v>
      </c>
      <c r="E620" s="1">
        <f t="shared" si="268"/>
        <v>0.62710607265185436</v>
      </c>
      <c r="F620" s="1">
        <f t="shared" si="269"/>
        <v>1.6974043035678523</v>
      </c>
      <c r="G620" s="1">
        <f t="shared" si="270"/>
        <v>0.67896172142714095</v>
      </c>
      <c r="H620" s="1">
        <f t="shared" si="271"/>
        <v>3.5787225215234155</v>
      </c>
      <c r="I620" s="3">
        <v>611.5</v>
      </c>
      <c r="J620" s="247">
        <f t="shared" si="272"/>
        <v>1.6723067619173273</v>
      </c>
      <c r="K620" s="247">
        <f t="shared" si="273"/>
        <v>0.5574355873057758</v>
      </c>
      <c r="L620" s="1">
        <f t="shared" si="274"/>
        <v>1.7521344604067985</v>
      </c>
      <c r="M620" s="1">
        <f t="shared" si="275"/>
        <v>0.70085378416271937</v>
      </c>
      <c r="N620" s="1">
        <f t="shared" si="276"/>
        <v>3.4244412223241261</v>
      </c>
      <c r="O620" s="247">
        <f t="shared" si="277"/>
        <v>-2.0755587776758748</v>
      </c>
      <c r="Q620" s="251">
        <f t="shared" si="262"/>
        <v>0.29914621583726131</v>
      </c>
      <c r="R620" s="148">
        <f t="shared" si="263"/>
        <v>0</v>
      </c>
      <c r="T620" s="253">
        <f t="shared" si="264"/>
        <v>3.4244645369205418</v>
      </c>
      <c r="W620" s="3">
        <v>612</v>
      </c>
      <c r="X620" s="248">
        <f t="shared" si="261"/>
        <v>-1.9601941597668926E-14</v>
      </c>
      <c r="Y620" s="1">
        <f t="shared" si="278"/>
        <v>0.99999999999998035</v>
      </c>
      <c r="Z620" s="247">
        <f t="shared" si="279"/>
        <v>1.8813225270806133</v>
      </c>
      <c r="AA620" s="1">
        <f t="shared" si="280"/>
        <v>0.6271062566230865</v>
      </c>
      <c r="AB620" s="1">
        <f t="shared" si="281"/>
        <v>1.6974004142165886</v>
      </c>
      <c r="AC620" s="1">
        <f t="shared" si="282"/>
        <v>0.67896171073790546</v>
      </c>
      <c r="AD620" s="1">
        <f t="shared" si="283"/>
        <v>3.5787229412972019</v>
      </c>
      <c r="AE620" s="3">
        <v>611.5</v>
      </c>
      <c r="AF620" s="247">
        <f t="shared" si="284"/>
        <v>1.6723112231725152</v>
      </c>
      <c r="AG620" s="247">
        <f t="shared" si="285"/>
        <v>0.55743596112669858</v>
      </c>
      <c r="AH620" s="1">
        <f t="shared" si="286"/>
        <v>1.7521304084512626</v>
      </c>
      <c r="AI620" s="1">
        <f t="shared" si="287"/>
        <v>0.7008537582495119</v>
      </c>
      <c r="AJ620" s="1">
        <f t="shared" si="288"/>
        <v>3.424441631623778</v>
      </c>
      <c r="AK620" s="247">
        <f t="shared" si="289"/>
        <v>-2.0755586707013887</v>
      </c>
    </row>
    <row r="621" spans="1:37" hidden="1" x14ac:dyDescent="0.3">
      <c r="A621" s="3">
        <v>613</v>
      </c>
      <c r="B621" s="248">
        <f t="shared" si="265"/>
        <v>0.49999999999994865</v>
      </c>
      <c r="C621" s="249">
        <f t="shared" si="266"/>
        <v>1.4999999999999487</v>
      </c>
      <c r="D621" s="247">
        <f t="shared" si="267"/>
        <v>2.6236325107359502</v>
      </c>
      <c r="E621" s="1">
        <f t="shared" si="268"/>
        <v>0.87454417024531672</v>
      </c>
      <c r="F621" s="1">
        <f t="shared" si="269"/>
        <v>1.7690409754185934</v>
      </c>
      <c r="G621" s="1">
        <f t="shared" si="270"/>
        <v>0.70761639016743738</v>
      </c>
      <c r="H621" s="1">
        <f t="shared" si="271"/>
        <v>4.3926734861545436</v>
      </c>
      <c r="I621" s="3">
        <v>612.5</v>
      </c>
      <c r="J621" s="247">
        <f t="shared" si="272"/>
        <v>2.2730571216586855</v>
      </c>
      <c r="K621" s="247">
        <f t="shared" si="273"/>
        <v>0.75768570721956185</v>
      </c>
      <c r="L621" s="1">
        <f t="shared" si="274"/>
        <v>1.7151225884220502</v>
      </c>
      <c r="M621" s="1">
        <f t="shared" si="275"/>
        <v>0.68604903536882011</v>
      </c>
      <c r="N621" s="1">
        <f t="shared" si="276"/>
        <v>3.9881797100807357</v>
      </c>
      <c r="O621" s="247">
        <f t="shared" si="277"/>
        <v>-1.5118202899192652</v>
      </c>
      <c r="Q621" s="251">
        <f t="shared" si="262"/>
        <v>0.81395096463112804</v>
      </c>
      <c r="R621" s="148">
        <f t="shared" si="263"/>
        <v>0</v>
      </c>
      <c r="T621" s="253">
        <f t="shared" si="264"/>
        <v>3.9882144507634867</v>
      </c>
      <c r="W621" s="3">
        <v>613</v>
      </c>
      <c r="X621" s="248">
        <f t="shared" si="261"/>
        <v>0.49999999999994865</v>
      </c>
      <c r="Y621" s="1">
        <f t="shared" si="278"/>
        <v>1.4999999999999487</v>
      </c>
      <c r="Z621" s="247">
        <f t="shared" si="279"/>
        <v>2.6236368967901607</v>
      </c>
      <c r="AA621" s="1">
        <f t="shared" si="280"/>
        <v>0.87454388569801511</v>
      </c>
      <c r="AB621" s="1">
        <f t="shared" si="281"/>
        <v>1.7690370035811136</v>
      </c>
      <c r="AC621" s="1">
        <f t="shared" si="282"/>
        <v>0.70761641169060618</v>
      </c>
      <c r="AD621" s="1">
        <f t="shared" si="283"/>
        <v>4.3926739003712747</v>
      </c>
      <c r="AE621" s="3">
        <v>612.5</v>
      </c>
      <c r="AF621" s="247">
        <f t="shared" si="284"/>
        <v>2.2730614304289305</v>
      </c>
      <c r="AG621" s="247">
        <f t="shared" si="285"/>
        <v>0.75768563029040126</v>
      </c>
      <c r="AH621" s="1">
        <f t="shared" si="286"/>
        <v>1.7151186993665344</v>
      </c>
      <c r="AI621" s="1">
        <f t="shared" si="287"/>
        <v>0.68604904092587504</v>
      </c>
      <c r="AJ621" s="1">
        <f t="shared" si="288"/>
        <v>3.9881801297954649</v>
      </c>
      <c r="AK621" s="247">
        <f t="shared" si="289"/>
        <v>-1.5118201725297018</v>
      </c>
    </row>
    <row r="622" spans="1:37" hidden="1" x14ac:dyDescent="0.3">
      <c r="A622" s="3">
        <v>614</v>
      </c>
      <c r="B622" s="248">
        <f t="shared" si="265"/>
        <v>0.86602540378441761</v>
      </c>
      <c r="C622" s="249">
        <f t="shared" si="266"/>
        <v>1.8660254037844175</v>
      </c>
      <c r="D622" s="247">
        <f t="shared" si="267"/>
        <v>3.4667941683219849</v>
      </c>
      <c r="E622" s="1">
        <f t="shared" si="268"/>
        <v>1.1555980561073282</v>
      </c>
      <c r="F622" s="1">
        <f t="shared" si="269"/>
        <v>2.0365375276061606</v>
      </c>
      <c r="G622" s="1">
        <f t="shared" si="270"/>
        <v>0.81461501104246425</v>
      </c>
      <c r="H622" s="1">
        <f t="shared" si="271"/>
        <v>5.5033316959281455</v>
      </c>
      <c r="I622" s="3">
        <v>613.5</v>
      </c>
      <c r="J622" s="247">
        <f t="shared" si="272"/>
        <v>3.0685912385951473</v>
      </c>
      <c r="K622" s="247">
        <f t="shared" si="273"/>
        <v>1.0228637461983825</v>
      </c>
      <c r="L622" s="1">
        <f t="shared" si="274"/>
        <v>1.8884179850270386</v>
      </c>
      <c r="M622" s="1">
        <f t="shared" si="275"/>
        <v>0.75536719401081542</v>
      </c>
      <c r="N622" s="1">
        <f t="shared" si="276"/>
        <v>4.9570092236221859</v>
      </c>
      <c r="O622" s="247">
        <f t="shared" si="277"/>
        <v>-0.54299077637781501</v>
      </c>
      <c r="Q622" s="251">
        <f t="shared" si="262"/>
        <v>1.110658209773602</v>
      </c>
      <c r="R622" s="148">
        <f t="shared" si="263"/>
        <v>0</v>
      </c>
      <c r="T622" s="253">
        <f t="shared" si="264"/>
        <v>4.9570493386746346</v>
      </c>
      <c r="W622" s="3">
        <v>614</v>
      </c>
      <c r="X622" s="248">
        <f t="shared" si="261"/>
        <v>0.86602540378441761</v>
      </c>
      <c r="Y622" s="1">
        <f t="shared" si="278"/>
        <v>1.8660254037844175</v>
      </c>
      <c r="Z622" s="247">
        <f t="shared" si="279"/>
        <v>3.466799061442333</v>
      </c>
      <c r="AA622" s="1">
        <f t="shared" si="280"/>
        <v>1.1555973792857128</v>
      </c>
      <c r="AB622" s="1">
        <f t="shared" si="281"/>
        <v>2.0365330131642332</v>
      </c>
      <c r="AC622" s="1">
        <f t="shared" si="282"/>
        <v>0.81461505901092157</v>
      </c>
      <c r="AD622" s="1">
        <f t="shared" si="283"/>
        <v>5.5033320746065666</v>
      </c>
      <c r="AE622" s="3">
        <v>613.5</v>
      </c>
      <c r="AF622" s="247">
        <f t="shared" si="284"/>
        <v>3.0685958457256026</v>
      </c>
      <c r="AG622" s="247">
        <f t="shared" si="285"/>
        <v>1.022863239132245</v>
      </c>
      <c r="AH622" s="1">
        <f t="shared" si="286"/>
        <v>1.8884137765719511</v>
      </c>
      <c r="AI622" s="1">
        <f t="shared" si="287"/>
        <v>0.75536722954912439</v>
      </c>
      <c r="AJ622" s="1">
        <f t="shared" si="288"/>
        <v>4.9570096222975533</v>
      </c>
      <c r="AK622" s="247">
        <f t="shared" si="289"/>
        <v>-0.54299068002761341</v>
      </c>
    </row>
    <row r="623" spans="1:37" hidden="1" x14ac:dyDescent="0.3">
      <c r="A623" s="3">
        <v>615</v>
      </c>
      <c r="B623" s="248">
        <f t="shared" si="265"/>
        <v>1</v>
      </c>
      <c r="C623" s="249">
        <f t="shared" si="266"/>
        <v>2</v>
      </c>
      <c r="D623" s="247">
        <f t="shared" si="267"/>
        <v>4.1848787054745857</v>
      </c>
      <c r="E623" s="1">
        <f t="shared" si="268"/>
        <v>1.3949595684915286</v>
      </c>
      <c r="F623" s="1">
        <f t="shared" si="269"/>
        <v>2.4282184749937876</v>
      </c>
      <c r="G623" s="1">
        <f t="shared" si="270"/>
        <v>0.97128738999751507</v>
      </c>
      <c r="H623" s="1">
        <f t="shared" si="271"/>
        <v>6.6130971804683734</v>
      </c>
      <c r="I623" s="3">
        <v>614.5</v>
      </c>
      <c r="J623" s="247">
        <f t="shared" si="272"/>
        <v>3.8457463885421967</v>
      </c>
      <c r="K623" s="247">
        <f t="shared" si="273"/>
        <v>1.281915462847399</v>
      </c>
      <c r="L623" s="1">
        <f t="shared" si="274"/>
        <v>2.2255862886494295</v>
      </c>
      <c r="M623" s="1">
        <f t="shared" si="275"/>
        <v>0.89023451545977184</v>
      </c>
      <c r="N623" s="1">
        <f t="shared" si="276"/>
        <v>6.0713326771916263</v>
      </c>
      <c r="O623" s="247">
        <f t="shared" si="277"/>
        <v>0.57133267719162539</v>
      </c>
      <c r="Q623" s="251">
        <f t="shared" si="262"/>
        <v>1.1097654845402278</v>
      </c>
      <c r="R623" s="148">
        <f t="shared" si="263"/>
        <v>0</v>
      </c>
      <c r="T623" s="253">
        <f t="shared" si="264"/>
        <v>6.0713706748392857</v>
      </c>
      <c r="W623" s="3">
        <v>615</v>
      </c>
      <c r="X623" s="248">
        <f t="shared" si="261"/>
        <v>1</v>
      </c>
      <c r="Y623" s="1">
        <f t="shared" si="278"/>
        <v>2</v>
      </c>
      <c r="Z623" s="247">
        <f t="shared" si="279"/>
        <v>4.1848843999300858</v>
      </c>
      <c r="AA623" s="1">
        <f t="shared" si="280"/>
        <v>1.3949586807494043</v>
      </c>
      <c r="AB623" s="1">
        <f t="shared" si="281"/>
        <v>2.4282131032196048</v>
      </c>
      <c r="AC623" s="1">
        <f t="shared" si="282"/>
        <v>0.97128745155815155</v>
      </c>
      <c r="AD623" s="1">
        <f t="shared" si="283"/>
        <v>6.6130975031496906</v>
      </c>
      <c r="AE623" s="3">
        <v>614.5</v>
      </c>
      <c r="AF623" s="247">
        <f t="shared" si="284"/>
        <v>3.8457516649326378</v>
      </c>
      <c r="AG623" s="247">
        <f t="shared" si="285"/>
        <v>1.2819146615122468</v>
      </c>
      <c r="AH623" s="1">
        <f t="shared" si="286"/>
        <v>2.2255813640780366</v>
      </c>
      <c r="AI623" s="1">
        <f t="shared" si="287"/>
        <v>0.8902345714568739</v>
      </c>
      <c r="AJ623" s="1">
        <f t="shared" si="288"/>
        <v>6.071333029010674</v>
      </c>
      <c r="AK623" s="247">
        <f t="shared" si="289"/>
        <v>0.57133272668550728</v>
      </c>
    </row>
    <row r="624" spans="1:37" hidden="1" x14ac:dyDescent="0.3">
      <c r="A624" s="3">
        <v>616</v>
      </c>
      <c r="B624" s="248">
        <f t="shared" si="265"/>
        <v>0.86602540378444259</v>
      </c>
      <c r="C624" s="249">
        <f t="shared" si="266"/>
        <v>1.8660254037844426</v>
      </c>
      <c r="D624" s="247">
        <f t="shared" si="267"/>
        <v>4.5854759503664226</v>
      </c>
      <c r="E624" s="1">
        <f t="shared" si="268"/>
        <v>1.5284919834554742</v>
      </c>
      <c r="F624" s="1">
        <f t="shared" si="269"/>
        <v>2.8391332240383007</v>
      </c>
      <c r="G624" s="1">
        <f t="shared" si="270"/>
        <v>1.1356532896153202</v>
      </c>
      <c r="H624" s="1">
        <f t="shared" si="271"/>
        <v>7.4246091744047238</v>
      </c>
      <c r="I624" s="3">
        <v>615.5</v>
      </c>
      <c r="J624" s="247">
        <f t="shared" si="272"/>
        <v>4.3962844766778177</v>
      </c>
      <c r="K624" s="247">
        <f t="shared" si="273"/>
        <v>1.4654281588926059</v>
      </c>
      <c r="L624" s="1">
        <f t="shared" si="274"/>
        <v>2.6362835246202319</v>
      </c>
      <c r="M624" s="1">
        <f t="shared" si="275"/>
        <v>1.0545134098480928</v>
      </c>
      <c r="N624" s="1">
        <f t="shared" si="276"/>
        <v>7.0325680012980492</v>
      </c>
      <c r="O624" s="247">
        <f t="shared" si="277"/>
        <v>1.5325680012980483</v>
      </c>
      <c r="Q624" s="251">
        <f t="shared" si="262"/>
        <v>0.81151199393635043</v>
      </c>
      <c r="R624" s="148">
        <f t="shared" si="263"/>
        <v>0</v>
      </c>
      <c r="T624" s="253">
        <f t="shared" si="264"/>
        <v>7.0325969571232445</v>
      </c>
      <c r="W624" s="3">
        <v>616</v>
      </c>
      <c r="X624" s="248">
        <f t="shared" si="261"/>
        <v>0.86602540378444259</v>
      </c>
      <c r="Y624" s="1">
        <f t="shared" si="278"/>
        <v>1.8660254037844426</v>
      </c>
      <c r="Z624" s="247">
        <f t="shared" si="279"/>
        <v>4.5854825257089828</v>
      </c>
      <c r="AA624" s="1">
        <f t="shared" si="280"/>
        <v>1.5284911226626265</v>
      </c>
      <c r="AB624" s="1">
        <f t="shared" si="281"/>
        <v>2.8391269099255405</v>
      </c>
      <c r="AC624" s="1">
        <f t="shared" si="282"/>
        <v>1.1356533482730131</v>
      </c>
      <c r="AD624" s="1">
        <f t="shared" si="283"/>
        <v>7.4246094356345234</v>
      </c>
      <c r="AE624" s="3">
        <v>615.5</v>
      </c>
      <c r="AF624" s="247">
        <f t="shared" si="284"/>
        <v>4.396290613900347</v>
      </c>
      <c r="AG624" s="247">
        <f t="shared" si="285"/>
        <v>1.4654272780055455</v>
      </c>
      <c r="AH624" s="1">
        <f t="shared" si="286"/>
        <v>2.6362776790985838</v>
      </c>
      <c r="AI624" s="1">
        <f t="shared" si="287"/>
        <v>1.0545134712996092</v>
      </c>
      <c r="AJ624" s="1">
        <f t="shared" si="288"/>
        <v>7.0325682929989313</v>
      </c>
      <c r="AK624" s="247">
        <f t="shared" si="289"/>
        <v>1.5325679906737646</v>
      </c>
    </row>
    <row r="625" spans="1:37" hidden="1" x14ac:dyDescent="0.3">
      <c r="A625" s="3">
        <v>617</v>
      </c>
      <c r="B625" s="248">
        <f t="shared" si="265"/>
        <v>0.50000000000004119</v>
      </c>
      <c r="C625" s="249">
        <f t="shared" si="266"/>
        <v>1.5000000000000413</v>
      </c>
      <c r="D625" s="247">
        <f t="shared" si="267"/>
        <v>4.5612461947386285</v>
      </c>
      <c r="E625" s="1">
        <f t="shared" si="268"/>
        <v>1.5204153982462094</v>
      </c>
      <c r="F625" s="1">
        <f t="shared" si="269"/>
        <v>3.1591774995751871</v>
      </c>
      <c r="G625" s="1">
        <f t="shared" si="270"/>
        <v>1.2636709998300748</v>
      </c>
      <c r="H625" s="1">
        <f t="shared" si="271"/>
        <v>7.7204236943138156</v>
      </c>
      <c r="I625" s="3">
        <v>616.5</v>
      </c>
      <c r="J625" s="247">
        <f t="shared" si="272"/>
        <v>4.5726892668835077</v>
      </c>
      <c r="K625" s="247">
        <f t="shared" si="273"/>
        <v>1.5242297556278359</v>
      </c>
      <c r="L625" s="1">
        <f t="shared" si="274"/>
        <v>3.0104637002273726</v>
      </c>
      <c r="M625" s="1">
        <f t="shared" si="275"/>
        <v>1.2041854800909491</v>
      </c>
      <c r="N625" s="1">
        <f t="shared" si="276"/>
        <v>7.5831529671108804</v>
      </c>
      <c r="O625" s="247">
        <f t="shared" si="277"/>
        <v>2.0831529671108795</v>
      </c>
      <c r="Q625" s="251">
        <f t="shared" si="262"/>
        <v>0.2958145199090918</v>
      </c>
      <c r="R625" s="148">
        <f t="shared" si="263"/>
        <v>0</v>
      </c>
      <c r="T625" s="253">
        <f t="shared" si="264"/>
        <v>7.5831683794449383</v>
      </c>
      <c r="W625" s="3">
        <v>617</v>
      </c>
      <c r="X625" s="248">
        <f t="shared" si="261"/>
        <v>0.50000000000004119</v>
      </c>
      <c r="Y625" s="1">
        <f t="shared" si="278"/>
        <v>1.5000000000000413</v>
      </c>
      <c r="Z625" s="247">
        <f t="shared" si="279"/>
        <v>4.5612534944871799</v>
      </c>
      <c r="AA625" s="1">
        <f t="shared" si="280"/>
        <v>1.5204147950513867</v>
      </c>
      <c r="AB625" s="1">
        <f t="shared" si="281"/>
        <v>3.1591704106163885</v>
      </c>
      <c r="AC625" s="1">
        <f t="shared" si="282"/>
        <v>1.2636710398675428</v>
      </c>
      <c r="AD625" s="1">
        <f t="shared" si="283"/>
        <v>7.7204239051035684</v>
      </c>
      <c r="AE625" s="3">
        <v>616.5</v>
      </c>
      <c r="AF625" s="247">
        <f t="shared" si="284"/>
        <v>4.572696225850966</v>
      </c>
      <c r="AG625" s="247">
        <f t="shared" si="285"/>
        <v>1.5242290312218443</v>
      </c>
      <c r="AH625" s="1">
        <f t="shared" si="286"/>
        <v>3.0104569756893986</v>
      </c>
      <c r="AI625" s="1">
        <f t="shared" si="287"/>
        <v>1.2041855305309961</v>
      </c>
      <c r="AJ625" s="1">
        <f t="shared" si="288"/>
        <v>7.5831532015403642</v>
      </c>
      <c r="AK625" s="247">
        <f t="shared" si="289"/>
        <v>2.0831528992151975</v>
      </c>
    </row>
    <row r="626" spans="1:37" hidden="1" x14ac:dyDescent="0.3">
      <c r="A626" s="3">
        <v>618</v>
      </c>
      <c r="B626" s="248">
        <f t="shared" si="265"/>
        <v>3.0382597479561291E-14</v>
      </c>
      <c r="C626" s="249">
        <f t="shared" si="266"/>
        <v>1.0000000000000304</v>
      </c>
      <c r="D626" s="247">
        <f t="shared" si="267"/>
        <v>4.1186817820444368</v>
      </c>
      <c r="E626" s="1">
        <f t="shared" si="268"/>
        <v>1.3728939273481455</v>
      </c>
      <c r="F626" s="1">
        <f t="shared" si="269"/>
        <v>3.3025956964321348</v>
      </c>
      <c r="G626" s="1">
        <f t="shared" si="270"/>
        <v>1.3210382785728538</v>
      </c>
      <c r="H626" s="1">
        <f t="shared" si="271"/>
        <v>7.421277478476572</v>
      </c>
      <c r="I626" s="3">
        <v>617.5</v>
      </c>
      <c r="J626" s="247">
        <f t="shared" si="272"/>
        <v>4.3276932380826665</v>
      </c>
      <c r="K626" s="247">
        <f t="shared" si="273"/>
        <v>1.4425644126942221</v>
      </c>
      <c r="L626" s="1">
        <f t="shared" si="274"/>
        <v>3.2478655395931866</v>
      </c>
      <c r="M626" s="1">
        <f t="shared" si="275"/>
        <v>1.2991462158372746</v>
      </c>
      <c r="N626" s="1">
        <f t="shared" si="276"/>
        <v>7.5755587776758535</v>
      </c>
      <c r="O626" s="247">
        <f t="shared" si="277"/>
        <v>2.0755587776758526</v>
      </c>
      <c r="Q626" s="251">
        <f t="shared" si="262"/>
        <v>-0.29914621583724355</v>
      </c>
      <c r="R626" s="148">
        <f t="shared" si="263"/>
        <v>0</v>
      </c>
      <c r="T626" s="253">
        <f t="shared" si="264"/>
        <v>7.5755597738176377</v>
      </c>
      <c r="W626" s="3">
        <v>618</v>
      </c>
      <c r="X626" s="248">
        <f t="shared" si="261"/>
        <v>3.0382597479561291E-14</v>
      </c>
      <c r="Y626" s="1">
        <f t="shared" si="278"/>
        <v>1.0000000000000304</v>
      </c>
      <c r="Z626" s="247">
        <f t="shared" si="279"/>
        <v>4.1186894556139109</v>
      </c>
      <c r="AA626" s="1">
        <f t="shared" si="280"/>
        <v>1.3728937433769133</v>
      </c>
      <c r="AB626" s="1">
        <f t="shared" si="281"/>
        <v>3.3025882077392059</v>
      </c>
      <c r="AC626" s="1">
        <f t="shared" si="282"/>
        <v>1.3210382892620895</v>
      </c>
      <c r="AD626" s="1">
        <f t="shared" si="283"/>
        <v>7.4212776633531163</v>
      </c>
      <c r="AE626" s="3">
        <v>617.5</v>
      </c>
      <c r="AF626" s="247">
        <f t="shared" si="284"/>
        <v>4.3277007595220027</v>
      </c>
      <c r="AG626" s="247">
        <f t="shared" si="285"/>
        <v>1.4425640388732992</v>
      </c>
      <c r="AH626" s="1">
        <f t="shared" si="286"/>
        <v>3.24785821350453</v>
      </c>
      <c r="AI626" s="1">
        <f t="shared" si="287"/>
        <v>1.2991462417504824</v>
      </c>
      <c r="AJ626" s="1">
        <f t="shared" si="288"/>
        <v>7.5755589730265331</v>
      </c>
      <c r="AK626" s="247">
        <f t="shared" si="289"/>
        <v>2.0755586707013665</v>
      </c>
    </row>
    <row r="627" spans="1:37" hidden="1" x14ac:dyDescent="0.3">
      <c r="A627" s="3">
        <v>619</v>
      </c>
      <c r="B627" s="248">
        <f t="shared" si="265"/>
        <v>-0.49999999999998856</v>
      </c>
      <c r="C627" s="249">
        <f t="shared" si="266"/>
        <v>0.50000000000001144</v>
      </c>
      <c r="D627" s="247">
        <f t="shared" si="267"/>
        <v>3.3763674892640161</v>
      </c>
      <c r="E627" s="1">
        <f t="shared" si="268"/>
        <v>1.125455829754672</v>
      </c>
      <c r="F627" s="1">
        <f t="shared" si="269"/>
        <v>3.2309590245813924</v>
      </c>
      <c r="G627" s="1">
        <f t="shared" si="270"/>
        <v>1.292383609832557</v>
      </c>
      <c r="H627" s="1">
        <f t="shared" si="271"/>
        <v>6.6073265138454085</v>
      </c>
      <c r="I627" s="3">
        <v>618.5</v>
      </c>
      <c r="J627" s="247">
        <f t="shared" si="272"/>
        <v>3.7269428783412963</v>
      </c>
      <c r="K627" s="247">
        <f t="shared" si="273"/>
        <v>1.242314292780432</v>
      </c>
      <c r="L627" s="1">
        <f t="shared" si="274"/>
        <v>3.2848774115779369</v>
      </c>
      <c r="M627" s="1">
        <f t="shared" si="275"/>
        <v>1.3139509646311747</v>
      </c>
      <c r="N627" s="1">
        <f t="shared" si="276"/>
        <v>7.0118202899192337</v>
      </c>
      <c r="O627" s="247">
        <f t="shared" si="277"/>
        <v>1.5118202899192328</v>
      </c>
      <c r="Q627" s="251">
        <f t="shared" si="262"/>
        <v>-0.81395096463116356</v>
      </c>
      <c r="R627" s="148">
        <f t="shared" si="263"/>
        <v>0</v>
      </c>
      <c r="T627" s="253">
        <f t="shared" si="264"/>
        <v>7.0118098599747025</v>
      </c>
      <c r="W627" s="3">
        <v>619</v>
      </c>
      <c r="X627" s="248">
        <f t="shared" si="261"/>
        <v>-0.49999999999998856</v>
      </c>
      <c r="Y627" s="1">
        <f t="shared" si="278"/>
        <v>0.50000000000001144</v>
      </c>
      <c r="Z627" s="247">
        <f t="shared" si="279"/>
        <v>3.3763750859043298</v>
      </c>
      <c r="AA627" s="1">
        <f t="shared" si="280"/>
        <v>1.1254561143019735</v>
      </c>
      <c r="AB627" s="1">
        <f t="shared" si="281"/>
        <v>3.2309516183746796</v>
      </c>
      <c r="AC627" s="1">
        <f t="shared" si="282"/>
        <v>1.2923835883093884</v>
      </c>
      <c r="AD627" s="1">
        <f t="shared" si="283"/>
        <v>6.6073267042790089</v>
      </c>
      <c r="AE627" s="3">
        <v>618.5</v>
      </c>
      <c r="AF627" s="247">
        <f t="shared" si="284"/>
        <v>3.7269505522655759</v>
      </c>
      <c r="AG627" s="247">
        <f t="shared" si="285"/>
        <v>1.2423143697095926</v>
      </c>
      <c r="AH627" s="1">
        <f t="shared" si="286"/>
        <v>3.2848699225892601</v>
      </c>
      <c r="AI627" s="1">
        <f t="shared" si="287"/>
        <v>1.3139509590741201</v>
      </c>
      <c r="AJ627" s="1">
        <f t="shared" si="288"/>
        <v>7.0118204748548365</v>
      </c>
      <c r="AK627" s="247">
        <f t="shared" si="289"/>
        <v>1.5118201725296698</v>
      </c>
    </row>
    <row r="628" spans="1:37" hidden="1" x14ac:dyDescent="0.3">
      <c r="A628" s="3">
        <v>620</v>
      </c>
      <c r="B628" s="248">
        <f t="shared" si="265"/>
        <v>-0.86602540378441217</v>
      </c>
      <c r="C628" s="249">
        <f t="shared" si="266"/>
        <v>0.13397459621558783</v>
      </c>
      <c r="D628" s="247">
        <f t="shared" si="267"/>
        <v>2.5332058316779951</v>
      </c>
      <c r="E628" s="1">
        <f t="shared" si="268"/>
        <v>0.84440194389266499</v>
      </c>
      <c r="F628" s="1">
        <f t="shared" si="269"/>
        <v>2.9634624723938225</v>
      </c>
      <c r="G628" s="1">
        <f t="shared" si="270"/>
        <v>1.185384988957529</v>
      </c>
      <c r="H628" s="1">
        <f t="shared" si="271"/>
        <v>5.4966683040718181</v>
      </c>
      <c r="I628" s="3">
        <v>619.5</v>
      </c>
      <c r="J628" s="247">
        <f t="shared" si="272"/>
        <v>2.9314087614048265</v>
      </c>
      <c r="K628" s="247">
        <f t="shared" si="273"/>
        <v>0.97713625380160885</v>
      </c>
      <c r="L628" s="1">
        <f t="shared" si="274"/>
        <v>3.1115820149729458</v>
      </c>
      <c r="M628" s="1">
        <f t="shared" si="275"/>
        <v>1.2446328059891782</v>
      </c>
      <c r="N628" s="1">
        <f t="shared" si="276"/>
        <v>6.0429907763777724</v>
      </c>
      <c r="O628" s="247">
        <f t="shared" si="277"/>
        <v>0.54299077637777149</v>
      </c>
      <c r="Q628" s="251">
        <f t="shared" si="262"/>
        <v>-1.1106582097735904</v>
      </c>
      <c r="R628" s="148">
        <f t="shared" si="263"/>
        <v>0</v>
      </c>
      <c r="T628" s="253">
        <f t="shared" si="264"/>
        <v>6.0429749720634423</v>
      </c>
      <c r="W628" s="3">
        <v>620</v>
      </c>
      <c r="X628" s="248">
        <f t="shared" si="261"/>
        <v>-0.86602540378441217</v>
      </c>
      <c r="Y628" s="1">
        <f t="shared" si="278"/>
        <v>0.13397459621558783</v>
      </c>
      <c r="Z628" s="247">
        <f t="shared" si="279"/>
        <v>2.5332129212521717</v>
      </c>
      <c r="AA628" s="1">
        <f t="shared" si="280"/>
        <v>0.84440262071428063</v>
      </c>
      <c r="AB628" s="1">
        <f t="shared" si="281"/>
        <v>2.9634556087915573</v>
      </c>
      <c r="AC628" s="1">
        <f t="shared" si="282"/>
        <v>1.1853849409890718</v>
      </c>
      <c r="AD628" s="1">
        <f t="shared" si="283"/>
        <v>5.4966685300437295</v>
      </c>
      <c r="AE628" s="3">
        <v>619.5</v>
      </c>
      <c r="AF628" s="247">
        <f t="shared" si="284"/>
        <v>2.9314161369688954</v>
      </c>
      <c r="AG628" s="247">
        <f t="shared" si="285"/>
        <v>0.97713676086774603</v>
      </c>
      <c r="AH628" s="1">
        <f t="shared" si="286"/>
        <v>3.1115748453838399</v>
      </c>
      <c r="AI628" s="1">
        <f t="shared" si="287"/>
        <v>1.2446327704508693</v>
      </c>
      <c r="AJ628" s="1">
        <f t="shared" si="288"/>
        <v>6.0429909823527357</v>
      </c>
      <c r="AK628" s="247">
        <f t="shared" si="289"/>
        <v>0.54299068002756901</v>
      </c>
    </row>
    <row r="629" spans="1:37" hidden="1" x14ac:dyDescent="0.3">
      <c r="A629" s="3">
        <v>621</v>
      </c>
      <c r="B629" s="248">
        <f t="shared" si="265"/>
        <v>-1</v>
      </c>
      <c r="C629" s="249">
        <f t="shared" si="266"/>
        <v>0</v>
      </c>
      <c r="D629" s="247">
        <f t="shared" si="267"/>
        <v>1.8151212945253996</v>
      </c>
      <c r="E629" s="1">
        <f t="shared" si="268"/>
        <v>0.60504043150846654</v>
      </c>
      <c r="F629" s="1">
        <f t="shared" si="269"/>
        <v>2.5717815250061964</v>
      </c>
      <c r="G629" s="1">
        <f t="shared" si="270"/>
        <v>1.0287126100024786</v>
      </c>
      <c r="H629" s="1">
        <f t="shared" si="271"/>
        <v>4.3869028195315956</v>
      </c>
      <c r="I629" s="3">
        <v>620.5</v>
      </c>
      <c r="J629" s="247">
        <f t="shared" si="272"/>
        <v>2.1542536114577864</v>
      </c>
      <c r="K629" s="247">
        <f t="shared" si="273"/>
        <v>0.71808453715259546</v>
      </c>
      <c r="L629" s="1">
        <f t="shared" si="274"/>
        <v>2.7744137113505536</v>
      </c>
      <c r="M629" s="1">
        <f t="shared" si="275"/>
        <v>1.1097654845402214</v>
      </c>
      <c r="N629" s="1">
        <f t="shared" si="276"/>
        <v>4.92866732280834</v>
      </c>
      <c r="O629" s="247">
        <f t="shared" si="277"/>
        <v>-0.57133267719166092</v>
      </c>
      <c r="Q629" s="251">
        <f t="shared" si="262"/>
        <v>-1.1097654845402225</v>
      </c>
      <c r="R629" s="148">
        <f t="shared" si="263"/>
        <v>-1.1102230246251565E-15</v>
      </c>
      <c r="T629" s="253">
        <f t="shared" si="264"/>
        <v>4.9286536358989093</v>
      </c>
      <c r="W629" s="3">
        <v>621</v>
      </c>
      <c r="X629" s="248">
        <f t="shared" si="261"/>
        <v>-1</v>
      </c>
      <c r="Y629" s="1">
        <f t="shared" si="278"/>
        <v>0</v>
      </c>
      <c r="Z629" s="247">
        <f t="shared" si="279"/>
        <v>1.815127582764424</v>
      </c>
      <c r="AA629" s="1">
        <f t="shared" si="280"/>
        <v>0.60504131925059079</v>
      </c>
      <c r="AB629" s="1">
        <f t="shared" si="281"/>
        <v>2.5717755187361862</v>
      </c>
      <c r="AC629" s="1">
        <f t="shared" si="282"/>
        <v>1.028712548441842</v>
      </c>
      <c r="AD629" s="1">
        <f t="shared" si="283"/>
        <v>4.3869031015006099</v>
      </c>
      <c r="AE629" s="3">
        <v>620.5</v>
      </c>
      <c r="AF629" s="247">
        <f t="shared" si="284"/>
        <v>2.1542603177618695</v>
      </c>
      <c r="AG629" s="247">
        <f t="shared" si="285"/>
        <v>0.71808533848774758</v>
      </c>
      <c r="AH629" s="1">
        <f t="shared" si="286"/>
        <v>2.7744072578777543</v>
      </c>
      <c r="AI629" s="1">
        <f t="shared" si="287"/>
        <v>1.1097654285431198</v>
      </c>
      <c r="AJ629" s="1">
        <f t="shared" si="288"/>
        <v>4.9286675756396239</v>
      </c>
      <c r="AK629" s="247">
        <f t="shared" si="289"/>
        <v>-0.5713327266855428</v>
      </c>
    </row>
    <row r="630" spans="1:37" hidden="1" x14ac:dyDescent="0.3">
      <c r="A630" s="3">
        <v>622</v>
      </c>
      <c r="B630" s="248">
        <f t="shared" si="265"/>
        <v>-0.86602540378444792</v>
      </c>
      <c r="C630" s="249">
        <f t="shared" si="266"/>
        <v>0.13397459621555208</v>
      </c>
      <c r="D630" s="247">
        <f t="shared" si="267"/>
        <v>1.4145240496335625</v>
      </c>
      <c r="E630" s="1">
        <f t="shared" si="268"/>
        <v>0.47150801654452085</v>
      </c>
      <c r="F630" s="1">
        <f t="shared" si="269"/>
        <v>2.1608667759616842</v>
      </c>
      <c r="G630" s="1">
        <f t="shared" si="270"/>
        <v>0.8643467103846737</v>
      </c>
      <c r="H630" s="1">
        <f t="shared" si="271"/>
        <v>3.5753908255952469</v>
      </c>
      <c r="I630" s="3">
        <v>621.5</v>
      </c>
      <c r="J630" s="247">
        <f t="shared" si="272"/>
        <v>1.6037155233221676</v>
      </c>
      <c r="K630" s="247">
        <f t="shared" si="273"/>
        <v>0.5345718411073892</v>
      </c>
      <c r="L630" s="1">
        <f t="shared" si="274"/>
        <v>2.363716475379753</v>
      </c>
      <c r="M630" s="1">
        <f t="shared" si="275"/>
        <v>0.94548659015190117</v>
      </c>
      <c r="N630" s="1">
        <f t="shared" si="276"/>
        <v>3.9674319987019206</v>
      </c>
      <c r="O630" s="247">
        <f t="shared" si="277"/>
        <v>-1.5325680012980802</v>
      </c>
      <c r="Q630" s="251">
        <f t="shared" si="262"/>
        <v>-0.81151199393634865</v>
      </c>
      <c r="R630" s="148">
        <f t="shared" si="263"/>
        <v>4.4408920985006262E-16</v>
      </c>
      <c r="T630" s="253">
        <f t="shared" si="264"/>
        <v>3.9674273536149443</v>
      </c>
      <c r="W630" s="3">
        <v>622</v>
      </c>
      <c r="X630" s="248">
        <f t="shared" si="261"/>
        <v>-0.86602540378444792</v>
      </c>
      <c r="Y630" s="1">
        <f t="shared" si="278"/>
        <v>0.13397459621555208</v>
      </c>
      <c r="Z630" s="247">
        <f t="shared" si="279"/>
        <v>1.4145294569855267</v>
      </c>
      <c r="AA630" s="1">
        <f t="shared" si="280"/>
        <v>0.4715088773373684</v>
      </c>
      <c r="AB630" s="1">
        <f t="shared" si="281"/>
        <v>2.1608617120302513</v>
      </c>
      <c r="AC630" s="1">
        <f t="shared" si="282"/>
        <v>0.86434665172698089</v>
      </c>
      <c r="AD630" s="1">
        <f t="shared" si="283"/>
        <v>3.575391169015778</v>
      </c>
      <c r="AE630" s="3">
        <v>621.5</v>
      </c>
      <c r="AF630" s="247">
        <f t="shared" si="284"/>
        <v>1.6037213687941623</v>
      </c>
      <c r="AG630" s="247">
        <f t="shared" si="285"/>
        <v>0.53457272199444927</v>
      </c>
      <c r="AH630" s="1">
        <f t="shared" si="286"/>
        <v>2.3637109428572076</v>
      </c>
      <c r="AI630" s="1">
        <f t="shared" si="287"/>
        <v>0.94548652870038452</v>
      </c>
      <c r="AJ630" s="1">
        <f t="shared" si="288"/>
        <v>3.9674323116513701</v>
      </c>
      <c r="AK630" s="247">
        <f t="shared" si="289"/>
        <v>-1.5325679906737966</v>
      </c>
    </row>
    <row r="631" spans="1:37" hidden="1" x14ac:dyDescent="0.3">
      <c r="A631" s="3">
        <v>623</v>
      </c>
      <c r="B631" s="248">
        <f t="shared" si="265"/>
        <v>-0.50000000000005052</v>
      </c>
      <c r="C631" s="249">
        <f t="shared" si="266"/>
        <v>0.49999999999994948</v>
      </c>
      <c r="D631" s="247">
        <f t="shared" si="267"/>
        <v>1.4387538052613535</v>
      </c>
      <c r="E631" s="1">
        <f t="shared" si="268"/>
        <v>0.47958460175378453</v>
      </c>
      <c r="F631" s="1">
        <f t="shared" si="269"/>
        <v>1.8408225004247978</v>
      </c>
      <c r="G631" s="1">
        <f t="shared" si="270"/>
        <v>0.73632900016991909</v>
      </c>
      <c r="H631" s="1">
        <f t="shared" si="271"/>
        <v>3.2795763056861515</v>
      </c>
      <c r="I631" s="3">
        <v>622.5</v>
      </c>
      <c r="J631" s="247">
        <f t="shared" si="272"/>
        <v>1.4273107331164758</v>
      </c>
      <c r="K631" s="247">
        <f t="shared" si="273"/>
        <v>0.47577024437215859</v>
      </c>
      <c r="L631" s="1">
        <f t="shared" si="274"/>
        <v>1.9895362997726125</v>
      </c>
      <c r="M631" s="1">
        <f t="shared" si="275"/>
        <v>0.79581451990904495</v>
      </c>
      <c r="N631" s="1">
        <f t="shared" si="276"/>
        <v>3.4168470328890885</v>
      </c>
      <c r="O631" s="247">
        <f t="shared" si="277"/>
        <v>-2.0831529671109124</v>
      </c>
      <c r="Q631" s="251">
        <f t="shared" si="262"/>
        <v>-0.29581451990909535</v>
      </c>
      <c r="R631" s="148">
        <f t="shared" si="263"/>
        <v>0</v>
      </c>
      <c r="T631" s="253">
        <f t="shared" si="264"/>
        <v>3.4168559312932403</v>
      </c>
      <c r="W631" s="3">
        <v>623</v>
      </c>
      <c r="X631" s="248">
        <f t="shared" si="261"/>
        <v>-0.50000000000005052</v>
      </c>
      <c r="Y631" s="1">
        <f t="shared" si="278"/>
        <v>0.49999999999994948</v>
      </c>
      <c r="Z631" s="247">
        <f t="shared" si="279"/>
        <v>1.4387584882073259</v>
      </c>
      <c r="AA631" s="1">
        <f t="shared" si="280"/>
        <v>0.47958520494860707</v>
      </c>
      <c r="AB631" s="1">
        <f t="shared" si="281"/>
        <v>1.8408182113394036</v>
      </c>
      <c r="AC631" s="1">
        <f t="shared" si="282"/>
        <v>0.73632896013245119</v>
      </c>
      <c r="AD631" s="1">
        <f t="shared" si="283"/>
        <v>3.2795766995467295</v>
      </c>
      <c r="AE631" s="3">
        <v>622.5</v>
      </c>
      <c r="AF631" s="247">
        <f t="shared" si="284"/>
        <v>1.4273157568435417</v>
      </c>
      <c r="AG631" s="247">
        <f t="shared" si="285"/>
        <v>0.47577096877815017</v>
      </c>
      <c r="AH631" s="1">
        <f t="shared" si="286"/>
        <v>1.9895316462663934</v>
      </c>
      <c r="AI631" s="1">
        <f t="shared" si="287"/>
        <v>0.79581446946899803</v>
      </c>
      <c r="AJ631" s="1">
        <f t="shared" si="288"/>
        <v>3.4168474031099354</v>
      </c>
      <c r="AK631" s="247">
        <f t="shared" si="289"/>
        <v>-2.0831528992152313</v>
      </c>
    </row>
    <row r="632" spans="1:37" hidden="1" x14ac:dyDescent="0.3">
      <c r="A632" s="3">
        <v>624</v>
      </c>
      <c r="B632" s="248">
        <f t="shared" si="265"/>
        <v>-4.1163253361453656E-14</v>
      </c>
      <c r="C632" s="249">
        <f t="shared" si="266"/>
        <v>0.99999999999995881</v>
      </c>
      <c r="D632" s="247">
        <f t="shared" si="267"/>
        <v>1.8813182179555412</v>
      </c>
      <c r="E632" s="1">
        <f t="shared" si="268"/>
        <v>0.62710607265184704</v>
      </c>
      <c r="F632" s="1">
        <f t="shared" si="269"/>
        <v>1.6974043035678497</v>
      </c>
      <c r="G632" s="1">
        <f t="shared" si="270"/>
        <v>0.67896172142713984</v>
      </c>
      <c r="H632" s="1">
        <f t="shared" si="271"/>
        <v>3.5787225215233907</v>
      </c>
      <c r="I632" s="3">
        <v>623.5</v>
      </c>
      <c r="J632" s="247">
        <f t="shared" si="272"/>
        <v>1.6723067619173133</v>
      </c>
      <c r="K632" s="247">
        <f t="shared" si="273"/>
        <v>0.55743558730577114</v>
      </c>
      <c r="L632" s="1">
        <f t="shared" si="274"/>
        <v>1.7521344604067983</v>
      </c>
      <c r="M632" s="1">
        <f t="shared" si="275"/>
        <v>0.70085378416271937</v>
      </c>
      <c r="N632" s="1">
        <f t="shared" si="276"/>
        <v>3.4244412223241119</v>
      </c>
      <c r="O632" s="247">
        <f t="shared" si="277"/>
        <v>-2.075558777675889</v>
      </c>
      <c r="Q632" s="251">
        <f t="shared" si="262"/>
        <v>0.2991462158372391</v>
      </c>
      <c r="R632" s="148">
        <f t="shared" si="263"/>
        <v>0</v>
      </c>
      <c r="T632" s="253">
        <f t="shared" si="264"/>
        <v>3.4244645369205617</v>
      </c>
      <c r="W632" s="3">
        <v>624</v>
      </c>
      <c r="X632" s="248">
        <f t="shared" si="261"/>
        <v>-4.1163253361453656E-14</v>
      </c>
      <c r="Y632" s="1">
        <f t="shared" si="278"/>
        <v>0.99999999999995881</v>
      </c>
      <c r="Z632" s="247">
        <f t="shared" si="279"/>
        <v>1.8813225270805911</v>
      </c>
      <c r="AA632" s="1">
        <f t="shared" si="280"/>
        <v>0.62710625662307906</v>
      </c>
      <c r="AB632" s="1">
        <f t="shared" si="281"/>
        <v>1.6974004142165853</v>
      </c>
      <c r="AC632" s="1">
        <f t="shared" si="282"/>
        <v>0.67896171073790412</v>
      </c>
      <c r="AD632" s="1">
        <f t="shared" si="283"/>
        <v>3.5787229412971762</v>
      </c>
      <c r="AE632" s="3">
        <v>623.5</v>
      </c>
      <c r="AF632" s="247">
        <f t="shared" si="284"/>
        <v>1.672311223172501</v>
      </c>
      <c r="AG632" s="247">
        <f t="shared" si="285"/>
        <v>0.5574359611266938</v>
      </c>
      <c r="AH632" s="1">
        <f t="shared" si="286"/>
        <v>1.7521304084512614</v>
      </c>
      <c r="AI632" s="1">
        <f t="shared" si="287"/>
        <v>0.70085375824951146</v>
      </c>
      <c r="AJ632" s="1">
        <f t="shared" si="288"/>
        <v>3.4244416316237625</v>
      </c>
      <c r="AK632" s="247">
        <f t="shared" si="289"/>
        <v>-2.0755586707014042</v>
      </c>
    </row>
    <row r="633" spans="1:37" hidden="1" x14ac:dyDescent="0.3">
      <c r="A633" s="3">
        <v>625</v>
      </c>
      <c r="B633" s="248">
        <f t="shared" si="265"/>
        <v>0.49999999999997918</v>
      </c>
      <c r="C633" s="249">
        <f t="shared" si="266"/>
        <v>1.4999999999999791</v>
      </c>
      <c r="D633" s="247">
        <f t="shared" si="267"/>
        <v>2.6236325107359599</v>
      </c>
      <c r="E633" s="1">
        <f t="shared" si="268"/>
        <v>0.87454417024531994</v>
      </c>
      <c r="F633" s="1">
        <f t="shared" si="269"/>
        <v>1.7690409754185907</v>
      </c>
      <c r="G633" s="1">
        <f t="shared" si="270"/>
        <v>0.70761639016743627</v>
      </c>
      <c r="H633" s="1">
        <f t="shared" si="271"/>
        <v>4.3926734861545507</v>
      </c>
      <c r="I633" s="3">
        <v>624.5</v>
      </c>
      <c r="J633" s="247">
        <f t="shared" si="272"/>
        <v>2.2730571216586801</v>
      </c>
      <c r="K633" s="247">
        <f t="shared" si="273"/>
        <v>0.75768570721956008</v>
      </c>
      <c r="L633" s="1">
        <f t="shared" si="274"/>
        <v>1.7151225884220469</v>
      </c>
      <c r="M633" s="1">
        <f t="shared" si="275"/>
        <v>0.68604903536881878</v>
      </c>
      <c r="N633" s="1">
        <f t="shared" si="276"/>
        <v>3.9881797100807272</v>
      </c>
      <c r="O633" s="247">
        <f t="shared" si="277"/>
        <v>-1.5118202899192736</v>
      </c>
      <c r="Q633" s="251">
        <f t="shared" si="262"/>
        <v>0.81395096463116001</v>
      </c>
      <c r="R633" s="148">
        <f t="shared" si="263"/>
        <v>0</v>
      </c>
      <c r="T633" s="253">
        <f t="shared" si="264"/>
        <v>3.9882144507634538</v>
      </c>
      <c r="W633" s="3">
        <v>625</v>
      </c>
      <c r="X633" s="248">
        <f t="shared" si="261"/>
        <v>0.49999999999997918</v>
      </c>
      <c r="Y633" s="1">
        <f t="shared" si="278"/>
        <v>1.4999999999999791</v>
      </c>
      <c r="Z633" s="247">
        <f t="shared" si="279"/>
        <v>2.6236368967901704</v>
      </c>
      <c r="AA633" s="1">
        <f t="shared" si="280"/>
        <v>0.87454388569801833</v>
      </c>
      <c r="AB633" s="1">
        <f t="shared" si="281"/>
        <v>1.7690370035811105</v>
      </c>
      <c r="AC633" s="1">
        <f t="shared" si="282"/>
        <v>0.70761641169060496</v>
      </c>
      <c r="AD633" s="1">
        <f t="shared" si="283"/>
        <v>4.3926739003712809</v>
      </c>
      <c r="AE633" s="3">
        <v>624.5</v>
      </c>
      <c r="AF633" s="247">
        <f t="shared" si="284"/>
        <v>2.2730614304289252</v>
      </c>
      <c r="AG633" s="247">
        <f t="shared" si="285"/>
        <v>0.75768563029039948</v>
      </c>
      <c r="AH633" s="1">
        <f t="shared" si="286"/>
        <v>1.7151186993665302</v>
      </c>
      <c r="AI633" s="1">
        <f t="shared" si="287"/>
        <v>0.68604904092587327</v>
      </c>
      <c r="AJ633" s="1">
        <f t="shared" si="288"/>
        <v>3.9881801297954551</v>
      </c>
      <c r="AK633" s="247">
        <f t="shared" si="289"/>
        <v>-1.5118201725297116</v>
      </c>
    </row>
    <row r="634" spans="1:37" hidden="1" x14ac:dyDescent="0.3">
      <c r="A634" s="3">
        <v>626</v>
      </c>
      <c r="B634" s="248">
        <f t="shared" si="265"/>
        <v>0.86602540378440684</v>
      </c>
      <c r="C634" s="249">
        <f t="shared" si="266"/>
        <v>1.8660254037844068</v>
      </c>
      <c r="D634" s="247">
        <f t="shared" si="267"/>
        <v>3.4667941683219832</v>
      </c>
      <c r="E634" s="1">
        <f t="shared" si="268"/>
        <v>1.1555980561073278</v>
      </c>
      <c r="F634" s="1">
        <f t="shared" si="269"/>
        <v>2.0365375276061592</v>
      </c>
      <c r="G634" s="1">
        <f t="shared" si="270"/>
        <v>0.8146150110424637</v>
      </c>
      <c r="H634" s="1">
        <f t="shared" si="271"/>
        <v>5.5033316959281429</v>
      </c>
      <c r="I634" s="3">
        <v>625.5</v>
      </c>
      <c r="J634" s="247">
        <f t="shared" si="272"/>
        <v>3.0685912385951513</v>
      </c>
      <c r="K634" s="247">
        <f t="shared" si="273"/>
        <v>1.0228637461983838</v>
      </c>
      <c r="L634" s="1">
        <f t="shared" si="274"/>
        <v>1.8884179850270375</v>
      </c>
      <c r="M634" s="1">
        <f t="shared" si="275"/>
        <v>0.75536719401081498</v>
      </c>
      <c r="N634" s="1">
        <f t="shared" si="276"/>
        <v>4.9570092236221885</v>
      </c>
      <c r="O634" s="247">
        <f t="shared" si="277"/>
        <v>-0.54299077637781235</v>
      </c>
      <c r="Q634" s="251">
        <f t="shared" si="262"/>
        <v>1.1106582097735922</v>
      </c>
      <c r="R634" s="148">
        <f t="shared" si="263"/>
        <v>0</v>
      </c>
      <c r="T634" s="253">
        <f t="shared" si="264"/>
        <v>4.9570493386747083</v>
      </c>
      <c r="W634" s="3">
        <v>626</v>
      </c>
      <c r="X634" s="248">
        <f t="shared" si="261"/>
        <v>0.86602540378440684</v>
      </c>
      <c r="Y634" s="1">
        <f t="shared" si="278"/>
        <v>1.8660254037844068</v>
      </c>
      <c r="Z634" s="247">
        <f t="shared" si="279"/>
        <v>3.4667990614423307</v>
      </c>
      <c r="AA634" s="1">
        <f t="shared" si="280"/>
        <v>1.1555973792857119</v>
      </c>
      <c r="AB634" s="1">
        <f t="shared" si="281"/>
        <v>2.0365330131642319</v>
      </c>
      <c r="AC634" s="1">
        <f t="shared" si="282"/>
        <v>0.81461505901092113</v>
      </c>
      <c r="AD634" s="1">
        <f t="shared" si="283"/>
        <v>5.503332074606563</v>
      </c>
      <c r="AE634" s="3">
        <v>625.5</v>
      </c>
      <c r="AF634" s="247">
        <f t="shared" si="284"/>
        <v>3.0685958457256062</v>
      </c>
      <c r="AG634" s="247">
        <f t="shared" si="285"/>
        <v>1.0228632391322463</v>
      </c>
      <c r="AH634" s="1">
        <f t="shared" si="286"/>
        <v>1.8884137765719495</v>
      </c>
      <c r="AI634" s="1">
        <f t="shared" si="287"/>
        <v>0.75536722954912372</v>
      </c>
      <c r="AJ634" s="1">
        <f t="shared" si="288"/>
        <v>4.9570096222975559</v>
      </c>
      <c r="AK634" s="247">
        <f t="shared" si="289"/>
        <v>-0.54299068002761075</v>
      </c>
    </row>
    <row r="635" spans="1:37" hidden="1" x14ac:dyDescent="0.3">
      <c r="A635" s="3">
        <v>627</v>
      </c>
      <c r="B635" s="248">
        <f t="shared" si="265"/>
        <v>1</v>
      </c>
      <c r="C635" s="249">
        <f t="shared" si="266"/>
        <v>2</v>
      </c>
      <c r="D635" s="247">
        <f t="shared" si="267"/>
        <v>4.1848787054745848</v>
      </c>
      <c r="E635" s="1">
        <f t="shared" si="268"/>
        <v>1.3949595684915284</v>
      </c>
      <c r="F635" s="1">
        <f t="shared" si="269"/>
        <v>2.4282184749937863</v>
      </c>
      <c r="G635" s="1">
        <f t="shared" si="270"/>
        <v>0.97128738999751452</v>
      </c>
      <c r="H635" s="1">
        <f t="shared" si="271"/>
        <v>6.6130971804683707</v>
      </c>
      <c r="I635" s="3">
        <v>626.5</v>
      </c>
      <c r="J635" s="247">
        <f t="shared" si="272"/>
        <v>3.845746388542195</v>
      </c>
      <c r="K635" s="247">
        <f t="shared" si="273"/>
        <v>1.2819154628473983</v>
      </c>
      <c r="L635" s="1">
        <f t="shared" si="274"/>
        <v>2.2255862886494286</v>
      </c>
      <c r="M635" s="1">
        <f t="shared" si="275"/>
        <v>0.8902345154597715</v>
      </c>
      <c r="N635" s="1">
        <f t="shared" si="276"/>
        <v>6.0713326771916236</v>
      </c>
      <c r="O635" s="247">
        <f t="shared" si="277"/>
        <v>0.57133267719162273</v>
      </c>
      <c r="Q635" s="251">
        <f t="shared" si="262"/>
        <v>1.1097654845402278</v>
      </c>
      <c r="R635" s="148">
        <f t="shared" si="263"/>
        <v>0</v>
      </c>
      <c r="T635" s="253">
        <f t="shared" si="264"/>
        <v>6.0713706748392404</v>
      </c>
      <c r="W635" s="3">
        <v>627</v>
      </c>
      <c r="X635" s="248">
        <f t="shared" si="261"/>
        <v>1</v>
      </c>
      <c r="Y635" s="1">
        <f t="shared" si="278"/>
        <v>2</v>
      </c>
      <c r="Z635" s="247">
        <f t="shared" si="279"/>
        <v>4.184884399930084</v>
      </c>
      <c r="AA635" s="1">
        <f t="shared" si="280"/>
        <v>1.3949586807494037</v>
      </c>
      <c r="AB635" s="1">
        <f t="shared" si="281"/>
        <v>2.4282131032196039</v>
      </c>
      <c r="AC635" s="1">
        <f t="shared" si="282"/>
        <v>0.97128745155815122</v>
      </c>
      <c r="AD635" s="1">
        <f t="shared" si="283"/>
        <v>6.6130975031496879</v>
      </c>
      <c r="AE635" s="3">
        <v>626.5</v>
      </c>
      <c r="AF635" s="247">
        <f t="shared" si="284"/>
        <v>3.845751664932636</v>
      </c>
      <c r="AG635" s="247">
        <f t="shared" si="285"/>
        <v>1.2819146615122461</v>
      </c>
      <c r="AH635" s="1">
        <f t="shared" si="286"/>
        <v>2.2255813640780349</v>
      </c>
      <c r="AI635" s="1">
        <f t="shared" si="287"/>
        <v>0.89023457145687324</v>
      </c>
      <c r="AJ635" s="1">
        <f t="shared" si="288"/>
        <v>6.0713330290106704</v>
      </c>
      <c r="AK635" s="247">
        <f t="shared" si="289"/>
        <v>0.57133272668550372</v>
      </c>
    </row>
    <row r="636" spans="1:37" hidden="1" x14ac:dyDescent="0.3">
      <c r="A636" s="3">
        <v>628</v>
      </c>
      <c r="B636" s="248">
        <f t="shared" si="265"/>
        <v>0.86602540378445336</v>
      </c>
      <c r="C636" s="249">
        <f t="shared" si="266"/>
        <v>1.8660254037844535</v>
      </c>
      <c r="D636" s="247">
        <f t="shared" si="267"/>
        <v>4.5854759503664315</v>
      </c>
      <c r="E636" s="1">
        <f t="shared" si="268"/>
        <v>1.5284919834554771</v>
      </c>
      <c r="F636" s="1">
        <f t="shared" si="269"/>
        <v>2.8391332240383012</v>
      </c>
      <c r="G636" s="1">
        <f t="shared" si="270"/>
        <v>1.1356532896153204</v>
      </c>
      <c r="H636" s="1">
        <f t="shared" si="271"/>
        <v>7.4246091744047327</v>
      </c>
      <c r="I636" s="3">
        <v>627.5</v>
      </c>
      <c r="J636" s="247">
        <f t="shared" si="272"/>
        <v>4.3962844766778222</v>
      </c>
      <c r="K636" s="247">
        <f t="shared" si="273"/>
        <v>1.4654281588926075</v>
      </c>
      <c r="L636" s="1">
        <f t="shared" si="274"/>
        <v>2.636283524620231</v>
      </c>
      <c r="M636" s="1">
        <f t="shared" si="275"/>
        <v>1.0545134098480924</v>
      </c>
      <c r="N636" s="1">
        <f t="shared" si="276"/>
        <v>7.0325680012980527</v>
      </c>
      <c r="O636" s="247">
        <f t="shared" si="277"/>
        <v>1.5325680012980518</v>
      </c>
      <c r="Q636" s="251">
        <f t="shared" si="262"/>
        <v>0.81151199393636197</v>
      </c>
      <c r="R636" s="148">
        <f t="shared" si="263"/>
        <v>0</v>
      </c>
      <c r="T636" s="253">
        <f t="shared" si="264"/>
        <v>7.0325969571232125</v>
      </c>
      <c r="W636" s="3">
        <v>628</v>
      </c>
      <c r="X636" s="248">
        <f t="shared" si="261"/>
        <v>0.86602540378445336</v>
      </c>
      <c r="Y636" s="1">
        <f t="shared" si="278"/>
        <v>1.8660254037844535</v>
      </c>
      <c r="Z636" s="247">
        <f t="shared" si="279"/>
        <v>4.5854825257089908</v>
      </c>
      <c r="AA636" s="1">
        <f t="shared" si="280"/>
        <v>1.5284911226626292</v>
      </c>
      <c r="AB636" s="1">
        <f t="shared" si="281"/>
        <v>2.839126909925541</v>
      </c>
      <c r="AC636" s="1">
        <f t="shared" si="282"/>
        <v>1.1356533482730133</v>
      </c>
      <c r="AD636" s="1">
        <f t="shared" si="283"/>
        <v>7.4246094356345314</v>
      </c>
      <c r="AE636" s="3">
        <v>627.5</v>
      </c>
      <c r="AF636" s="247">
        <f t="shared" si="284"/>
        <v>4.3962906139003506</v>
      </c>
      <c r="AG636" s="247">
        <f t="shared" si="285"/>
        <v>1.4654272780055468</v>
      </c>
      <c r="AH636" s="1">
        <f t="shared" si="286"/>
        <v>2.6362776790985833</v>
      </c>
      <c r="AI636" s="1">
        <f t="shared" si="287"/>
        <v>1.0545134712996092</v>
      </c>
      <c r="AJ636" s="1">
        <f t="shared" si="288"/>
        <v>7.0325682929989339</v>
      </c>
      <c r="AK636" s="247">
        <f t="shared" si="289"/>
        <v>1.5325679906737673</v>
      </c>
    </row>
    <row r="637" spans="1:37" hidden="1" x14ac:dyDescent="0.3">
      <c r="A637" s="3">
        <v>629</v>
      </c>
      <c r="B637" s="248">
        <f t="shared" si="265"/>
        <v>0.50000000000001066</v>
      </c>
      <c r="C637" s="249">
        <f t="shared" si="266"/>
        <v>1.5000000000000107</v>
      </c>
      <c r="D637" s="247">
        <f t="shared" si="267"/>
        <v>4.561246194738608</v>
      </c>
      <c r="E637" s="1">
        <f t="shared" si="268"/>
        <v>1.5204153982462028</v>
      </c>
      <c r="F637" s="1">
        <f t="shared" si="269"/>
        <v>3.1591774995751858</v>
      </c>
      <c r="G637" s="1">
        <f t="shared" si="270"/>
        <v>1.2636709998300744</v>
      </c>
      <c r="H637" s="1">
        <f t="shared" si="271"/>
        <v>7.7204236943137943</v>
      </c>
      <c r="I637" s="3">
        <v>628.5</v>
      </c>
      <c r="J637" s="247">
        <f t="shared" si="272"/>
        <v>4.5726892668835015</v>
      </c>
      <c r="K637" s="247">
        <f t="shared" si="273"/>
        <v>1.5242297556278339</v>
      </c>
      <c r="L637" s="1">
        <f t="shared" si="274"/>
        <v>3.0104637002273731</v>
      </c>
      <c r="M637" s="1">
        <f t="shared" si="275"/>
        <v>1.2041854800909493</v>
      </c>
      <c r="N637" s="1">
        <f t="shared" si="276"/>
        <v>7.5831529671108751</v>
      </c>
      <c r="O637" s="247">
        <f t="shared" si="277"/>
        <v>2.0831529671108742</v>
      </c>
      <c r="Q637" s="251">
        <f t="shared" si="262"/>
        <v>0.2958145199090616</v>
      </c>
      <c r="R637" s="148">
        <f t="shared" si="263"/>
        <v>0</v>
      </c>
      <c r="T637" s="253">
        <f t="shared" si="264"/>
        <v>7.5831683794449267</v>
      </c>
      <c r="W637" s="3">
        <v>629</v>
      </c>
      <c r="X637" s="248">
        <f t="shared" si="261"/>
        <v>0.50000000000001066</v>
      </c>
      <c r="Y637" s="1">
        <f t="shared" si="278"/>
        <v>1.5000000000000107</v>
      </c>
      <c r="Z637" s="247">
        <f t="shared" si="279"/>
        <v>4.5612534944871594</v>
      </c>
      <c r="AA637" s="1">
        <f t="shared" si="280"/>
        <v>1.5204147950513798</v>
      </c>
      <c r="AB637" s="1">
        <f t="shared" si="281"/>
        <v>3.1591704106163863</v>
      </c>
      <c r="AC637" s="1">
        <f t="shared" si="282"/>
        <v>1.2636710398675419</v>
      </c>
      <c r="AD637" s="1">
        <f t="shared" si="283"/>
        <v>7.7204239051035461</v>
      </c>
      <c r="AE637" s="3">
        <v>628.5</v>
      </c>
      <c r="AF637" s="247">
        <f t="shared" si="284"/>
        <v>4.5726962258509589</v>
      </c>
      <c r="AG637" s="247">
        <f t="shared" si="285"/>
        <v>1.5242290312218418</v>
      </c>
      <c r="AH637" s="1">
        <f t="shared" si="286"/>
        <v>3.0104569756893991</v>
      </c>
      <c r="AI637" s="1">
        <f t="shared" si="287"/>
        <v>1.2041855305309963</v>
      </c>
      <c r="AJ637" s="1">
        <f t="shared" si="288"/>
        <v>7.583153201540358</v>
      </c>
      <c r="AK637" s="247">
        <f t="shared" si="289"/>
        <v>2.0831528992151913</v>
      </c>
    </row>
    <row r="638" spans="1:37" hidden="1" x14ac:dyDescent="0.3">
      <c r="A638" s="3">
        <v>630</v>
      </c>
      <c r="B638" s="248">
        <f t="shared" si="265"/>
        <v>5.194390924334602E-14</v>
      </c>
      <c r="C638" s="249">
        <f t="shared" si="266"/>
        <v>1.000000000000052</v>
      </c>
      <c r="D638" s="247">
        <f t="shared" si="267"/>
        <v>4.1186817820444404</v>
      </c>
      <c r="E638" s="1">
        <f t="shared" si="268"/>
        <v>1.3728939273481469</v>
      </c>
      <c r="F638" s="1">
        <f t="shared" si="269"/>
        <v>3.3025956964321317</v>
      </c>
      <c r="G638" s="1">
        <f t="shared" si="270"/>
        <v>1.3210382785728527</v>
      </c>
      <c r="H638" s="1">
        <f t="shared" si="271"/>
        <v>7.421277478476572</v>
      </c>
      <c r="I638" s="3">
        <v>629.5</v>
      </c>
      <c r="J638" s="247">
        <f t="shared" si="272"/>
        <v>4.3276932380826594</v>
      </c>
      <c r="K638" s="247">
        <f t="shared" si="273"/>
        <v>1.4425644126942199</v>
      </c>
      <c r="L638" s="1">
        <f t="shared" si="274"/>
        <v>3.2478655395931835</v>
      </c>
      <c r="M638" s="1">
        <f t="shared" si="275"/>
        <v>1.2991462158372733</v>
      </c>
      <c r="N638" s="1">
        <f t="shared" si="276"/>
        <v>7.5755587776758428</v>
      </c>
      <c r="O638" s="247">
        <f t="shared" si="277"/>
        <v>2.075558777675842</v>
      </c>
      <c r="Q638" s="251">
        <f t="shared" si="262"/>
        <v>-0.29914621583722223</v>
      </c>
      <c r="R638" s="148">
        <f t="shared" si="263"/>
        <v>0</v>
      </c>
      <c r="T638" s="253">
        <f t="shared" si="264"/>
        <v>7.5755597738176172</v>
      </c>
      <c r="W638" s="3">
        <v>630</v>
      </c>
      <c r="X638" s="248">
        <f t="shared" si="261"/>
        <v>5.194390924334602E-14</v>
      </c>
      <c r="Y638" s="1">
        <f t="shared" si="278"/>
        <v>1.000000000000052</v>
      </c>
      <c r="Z638" s="247">
        <f t="shared" si="279"/>
        <v>4.1186894556139144</v>
      </c>
      <c r="AA638" s="1">
        <f t="shared" si="280"/>
        <v>1.3728937433769146</v>
      </c>
      <c r="AB638" s="1">
        <f t="shared" si="281"/>
        <v>3.3025882077392024</v>
      </c>
      <c r="AC638" s="1">
        <f t="shared" si="282"/>
        <v>1.3210382892620882</v>
      </c>
      <c r="AD638" s="1">
        <f t="shared" si="283"/>
        <v>7.4212776633531163</v>
      </c>
      <c r="AE638" s="3">
        <v>629.5</v>
      </c>
      <c r="AF638" s="247">
        <f t="shared" si="284"/>
        <v>4.3277007595219956</v>
      </c>
      <c r="AG638" s="247">
        <f t="shared" si="285"/>
        <v>1.4425640388732968</v>
      </c>
      <c r="AH638" s="1">
        <f t="shared" si="286"/>
        <v>3.2478582135045269</v>
      </c>
      <c r="AI638" s="1">
        <f t="shared" si="287"/>
        <v>1.2991462417504811</v>
      </c>
      <c r="AJ638" s="1">
        <f t="shared" si="288"/>
        <v>7.5755589730265225</v>
      </c>
      <c r="AK638" s="247">
        <f t="shared" si="289"/>
        <v>2.0755586707013558</v>
      </c>
    </row>
    <row r="639" spans="1:37" hidden="1" x14ac:dyDescent="0.3">
      <c r="A639" s="3">
        <v>631</v>
      </c>
      <c r="B639" s="248">
        <f t="shared" si="265"/>
        <v>-0.49999999999996986</v>
      </c>
      <c r="C639" s="249">
        <f t="shared" si="266"/>
        <v>0.5000000000000302</v>
      </c>
      <c r="D639" s="247">
        <f t="shared" si="267"/>
        <v>3.3763674892640347</v>
      </c>
      <c r="E639" s="1">
        <f t="shared" si="268"/>
        <v>1.1254558297546782</v>
      </c>
      <c r="F639" s="1">
        <f t="shared" si="269"/>
        <v>3.2309590245813933</v>
      </c>
      <c r="G639" s="1">
        <f t="shared" si="270"/>
        <v>1.2923836098325574</v>
      </c>
      <c r="H639" s="1">
        <f t="shared" si="271"/>
        <v>6.607326513845428</v>
      </c>
      <c r="I639" s="3">
        <v>630.5</v>
      </c>
      <c r="J639" s="247">
        <f t="shared" si="272"/>
        <v>3.7269428783413083</v>
      </c>
      <c r="K639" s="247">
        <f t="shared" si="273"/>
        <v>1.242314292780436</v>
      </c>
      <c r="L639" s="1">
        <f t="shared" si="274"/>
        <v>3.2848774115779364</v>
      </c>
      <c r="M639" s="1">
        <f t="shared" si="275"/>
        <v>1.3139509646311747</v>
      </c>
      <c r="N639" s="1">
        <f t="shared" si="276"/>
        <v>7.0118202899192443</v>
      </c>
      <c r="O639" s="247">
        <f t="shared" si="277"/>
        <v>1.5118202899192434</v>
      </c>
      <c r="Q639" s="251">
        <f t="shared" si="262"/>
        <v>-0.81395096463114402</v>
      </c>
      <c r="R639" s="148">
        <f t="shared" si="263"/>
        <v>0</v>
      </c>
      <c r="T639" s="253">
        <f t="shared" si="264"/>
        <v>7.0118098599746483</v>
      </c>
      <c r="W639" s="3">
        <v>631</v>
      </c>
      <c r="X639" s="248">
        <f t="shared" si="261"/>
        <v>-0.49999999999996986</v>
      </c>
      <c r="Y639" s="1">
        <f t="shared" si="278"/>
        <v>0.5000000000000302</v>
      </c>
      <c r="Z639" s="247">
        <f t="shared" si="279"/>
        <v>3.376375085904348</v>
      </c>
      <c r="AA639" s="1">
        <f t="shared" si="280"/>
        <v>1.1254561143019797</v>
      </c>
      <c r="AB639" s="1">
        <f t="shared" si="281"/>
        <v>3.2309516183746805</v>
      </c>
      <c r="AC639" s="1">
        <f t="shared" si="282"/>
        <v>1.2923835883093886</v>
      </c>
      <c r="AD639" s="1">
        <f t="shared" si="283"/>
        <v>6.6073267042790285</v>
      </c>
      <c r="AE639" s="3">
        <v>630.5</v>
      </c>
      <c r="AF639" s="247">
        <f t="shared" si="284"/>
        <v>3.7269505522655875</v>
      </c>
      <c r="AG639" s="247">
        <f t="shared" si="285"/>
        <v>1.2423143697095966</v>
      </c>
      <c r="AH639" s="1">
        <f t="shared" si="286"/>
        <v>3.2848699225892593</v>
      </c>
      <c r="AI639" s="1">
        <f t="shared" si="287"/>
        <v>1.3139509590741196</v>
      </c>
      <c r="AJ639" s="1">
        <f t="shared" si="288"/>
        <v>7.0118204748548472</v>
      </c>
      <c r="AK639" s="247">
        <f t="shared" si="289"/>
        <v>1.5118201725296805</v>
      </c>
    </row>
    <row r="640" spans="1:37" hidden="1" x14ac:dyDescent="0.3">
      <c r="A640" s="3">
        <v>632</v>
      </c>
      <c r="B640" s="248">
        <f t="shared" si="265"/>
        <v>-0.86602540378442983</v>
      </c>
      <c r="C640" s="249">
        <f t="shared" si="266"/>
        <v>0.13397459621557017</v>
      </c>
      <c r="D640" s="247">
        <f t="shared" si="267"/>
        <v>2.5332058316779937</v>
      </c>
      <c r="E640" s="1">
        <f t="shared" si="268"/>
        <v>0.84440194389266454</v>
      </c>
      <c r="F640" s="1">
        <f t="shared" si="269"/>
        <v>2.9634624723938257</v>
      </c>
      <c r="G640" s="1">
        <f t="shared" si="270"/>
        <v>1.1853849889575303</v>
      </c>
      <c r="H640" s="1">
        <f t="shared" si="271"/>
        <v>5.4966683040718198</v>
      </c>
      <c r="I640" s="3">
        <v>631.5</v>
      </c>
      <c r="J640" s="247">
        <f t="shared" si="272"/>
        <v>2.9314087614048341</v>
      </c>
      <c r="K640" s="247">
        <f t="shared" si="273"/>
        <v>0.9771362538016114</v>
      </c>
      <c r="L640" s="1">
        <f t="shared" si="274"/>
        <v>3.1115820149729476</v>
      </c>
      <c r="M640" s="1">
        <f t="shared" si="275"/>
        <v>1.2446328059891791</v>
      </c>
      <c r="N640" s="1">
        <f t="shared" si="276"/>
        <v>6.0429907763777813</v>
      </c>
      <c r="O640" s="247">
        <f t="shared" si="277"/>
        <v>0.54299077637778037</v>
      </c>
      <c r="Q640" s="251">
        <f t="shared" si="262"/>
        <v>-1.1106582097736082</v>
      </c>
      <c r="R640" s="148">
        <f t="shared" si="263"/>
        <v>7.7715611723760958E-16</v>
      </c>
      <c r="T640" s="253">
        <f t="shared" si="264"/>
        <v>6.0429749720634867</v>
      </c>
      <c r="W640" s="3">
        <v>632</v>
      </c>
      <c r="X640" s="248">
        <f t="shared" si="261"/>
        <v>-0.86602540378442983</v>
      </c>
      <c r="Y640" s="1">
        <f t="shared" si="278"/>
        <v>0.13397459621557017</v>
      </c>
      <c r="Z640" s="247">
        <f t="shared" si="279"/>
        <v>2.5332129212521699</v>
      </c>
      <c r="AA640" s="1">
        <f t="shared" si="280"/>
        <v>0.84440262071427996</v>
      </c>
      <c r="AB640" s="1">
        <f t="shared" si="281"/>
        <v>2.9634556087915596</v>
      </c>
      <c r="AC640" s="1">
        <f t="shared" si="282"/>
        <v>1.1853849409890727</v>
      </c>
      <c r="AD640" s="1">
        <f t="shared" si="283"/>
        <v>5.4966685300437295</v>
      </c>
      <c r="AE640" s="3">
        <v>631.5</v>
      </c>
      <c r="AF640" s="247">
        <f t="shared" si="284"/>
        <v>2.9314161369689029</v>
      </c>
      <c r="AG640" s="247">
        <f t="shared" si="285"/>
        <v>0.97713676086774859</v>
      </c>
      <c r="AH640" s="1">
        <f t="shared" si="286"/>
        <v>3.1115748453838425</v>
      </c>
      <c r="AI640" s="1">
        <f t="shared" si="287"/>
        <v>1.2446327704508702</v>
      </c>
      <c r="AJ640" s="1">
        <f t="shared" si="288"/>
        <v>6.0429909823527455</v>
      </c>
      <c r="AK640" s="247">
        <f t="shared" si="289"/>
        <v>0.54299068002757878</v>
      </c>
    </row>
    <row r="641" spans="1:37" hidden="1" x14ac:dyDescent="0.3">
      <c r="A641" s="3">
        <v>633</v>
      </c>
      <c r="B641" s="248">
        <f t="shared" si="265"/>
        <v>-1</v>
      </c>
      <c r="C641" s="249">
        <f t="shared" si="266"/>
        <v>0</v>
      </c>
      <c r="D641" s="247">
        <f t="shared" si="267"/>
        <v>1.8151212945253987</v>
      </c>
      <c r="E641" s="1">
        <f t="shared" si="268"/>
        <v>0.6050404315084662</v>
      </c>
      <c r="F641" s="1">
        <f t="shared" si="269"/>
        <v>2.5717815250061982</v>
      </c>
      <c r="G641" s="1">
        <f t="shared" si="270"/>
        <v>1.0287126100024793</v>
      </c>
      <c r="H641" s="1">
        <f t="shared" si="271"/>
        <v>4.3869028195315973</v>
      </c>
      <c r="I641" s="3">
        <v>632.5</v>
      </c>
      <c r="J641" s="247">
        <f t="shared" si="272"/>
        <v>2.154253611457785</v>
      </c>
      <c r="K641" s="247">
        <f t="shared" si="273"/>
        <v>0.71808453715259501</v>
      </c>
      <c r="L641" s="1">
        <f t="shared" si="274"/>
        <v>2.7744137113505563</v>
      </c>
      <c r="M641" s="1">
        <f t="shared" si="275"/>
        <v>1.1097654845402225</v>
      </c>
      <c r="N641" s="1">
        <f t="shared" si="276"/>
        <v>4.9286673228083409</v>
      </c>
      <c r="O641" s="247">
        <f t="shared" si="277"/>
        <v>-0.57133267719166003</v>
      </c>
      <c r="Q641" s="251">
        <f t="shared" si="262"/>
        <v>-1.1097654845402225</v>
      </c>
      <c r="R641" s="148">
        <f t="shared" si="263"/>
        <v>0</v>
      </c>
      <c r="T641" s="253">
        <f t="shared" si="264"/>
        <v>4.9286536358988364</v>
      </c>
      <c r="W641" s="3">
        <v>633</v>
      </c>
      <c r="X641" s="248">
        <f t="shared" si="261"/>
        <v>-1</v>
      </c>
      <c r="Y641" s="1">
        <f t="shared" si="278"/>
        <v>0</v>
      </c>
      <c r="Z641" s="247">
        <f t="shared" si="279"/>
        <v>1.8151275827644229</v>
      </c>
      <c r="AA641" s="1">
        <f t="shared" si="280"/>
        <v>0.60504131925059035</v>
      </c>
      <c r="AB641" s="1">
        <f t="shared" si="281"/>
        <v>2.5717755187361875</v>
      </c>
      <c r="AC641" s="1">
        <f t="shared" si="282"/>
        <v>1.0287125484418427</v>
      </c>
      <c r="AD641" s="1">
        <f t="shared" si="283"/>
        <v>4.3869031015006108</v>
      </c>
      <c r="AE641" s="3">
        <v>632.5</v>
      </c>
      <c r="AF641" s="247">
        <f t="shared" si="284"/>
        <v>2.1542603177618682</v>
      </c>
      <c r="AG641" s="247">
        <f t="shared" si="285"/>
        <v>0.71808533848774714</v>
      </c>
      <c r="AH641" s="1">
        <f t="shared" si="286"/>
        <v>2.7744072578777561</v>
      </c>
      <c r="AI641" s="1">
        <f t="shared" si="287"/>
        <v>1.1097654285431204</v>
      </c>
      <c r="AJ641" s="1">
        <f t="shared" si="288"/>
        <v>4.9286675756396239</v>
      </c>
      <c r="AK641" s="247">
        <f t="shared" si="289"/>
        <v>-0.5713327266855428</v>
      </c>
    </row>
    <row r="642" spans="1:37" hidden="1" x14ac:dyDescent="0.3">
      <c r="A642" s="3">
        <v>634</v>
      </c>
      <c r="B642" s="248">
        <f t="shared" si="265"/>
        <v>-0.86602540378445869</v>
      </c>
      <c r="C642" s="249">
        <f t="shared" si="266"/>
        <v>0.13397459621554131</v>
      </c>
      <c r="D642" s="247">
        <f t="shared" si="267"/>
        <v>1.4145240496335525</v>
      </c>
      <c r="E642" s="1">
        <f t="shared" si="268"/>
        <v>0.47150801654451752</v>
      </c>
      <c r="F642" s="1">
        <f t="shared" si="269"/>
        <v>2.1608667759616842</v>
      </c>
      <c r="G642" s="1">
        <f t="shared" si="270"/>
        <v>0.8643467103846737</v>
      </c>
      <c r="H642" s="1">
        <f t="shared" si="271"/>
        <v>3.5753908255952367</v>
      </c>
      <c r="I642" s="3">
        <v>633.5</v>
      </c>
      <c r="J642" s="247">
        <f t="shared" si="272"/>
        <v>1.6037155233221618</v>
      </c>
      <c r="K642" s="247">
        <f t="shared" si="273"/>
        <v>0.53457184110738731</v>
      </c>
      <c r="L642" s="1">
        <f t="shared" si="274"/>
        <v>2.3637164753797535</v>
      </c>
      <c r="M642" s="1">
        <f t="shared" si="275"/>
        <v>0.9454865901519014</v>
      </c>
      <c r="N642" s="1">
        <f t="shared" si="276"/>
        <v>3.9674319987019153</v>
      </c>
      <c r="O642" s="247">
        <f t="shared" si="277"/>
        <v>-1.5325680012980856</v>
      </c>
      <c r="Q642" s="251">
        <f t="shared" si="262"/>
        <v>-0.81151199393636064</v>
      </c>
      <c r="R642" s="148">
        <f t="shared" si="263"/>
        <v>-5.5511151231257827E-16</v>
      </c>
      <c r="T642" s="253">
        <f t="shared" si="264"/>
        <v>3.9674273536149771</v>
      </c>
      <c r="W642" s="3">
        <v>634</v>
      </c>
      <c r="X642" s="248">
        <f t="shared" si="261"/>
        <v>-0.86602540378445869</v>
      </c>
      <c r="Y642" s="1">
        <f t="shared" si="278"/>
        <v>0.13397459621554131</v>
      </c>
      <c r="Z642" s="247">
        <f t="shared" si="279"/>
        <v>1.4145294569855167</v>
      </c>
      <c r="AA642" s="1">
        <f t="shared" si="280"/>
        <v>0.47150887733736507</v>
      </c>
      <c r="AB642" s="1">
        <f t="shared" si="281"/>
        <v>2.1608617120302505</v>
      </c>
      <c r="AC642" s="1">
        <f t="shared" si="282"/>
        <v>0.86434665172698044</v>
      </c>
      <c r="AD642" s="1">
        <f t="shared" si="283"/>
        <v>3.5753911690157674</v>
      </c>
      <c r="AE642" s="3">
        <v>633.5</v>
      </c>
      <c r="AF642" s="247">
        <f t="shared" si="284"/>
        <v>1.6037213687941567</v>
      </c>
      <c r="AG642" s="247">
        <f t="shared" si="285"/>
        <v>0.53457272199444739</v>
      </c>
      <c r="AH642" s="1">
        <f t="shared" si="286"/>
        <v>2.3637109428572081</v>
      </c>
      <c r="AI642" s="1">
        <f t="shared" si="287"/>
        <v>0.94548652870038474</v>
      </c>
      <c r="AJ642" s="1">
        <f t="shared" si="288"/>
        <v>3.9674323116513648</v>
      </c>
      <c r="AK642" s="247">
        <f t="shared" si="289"/>
        <v>-1.5325679906738019</v>
      </c>
    </row>
    <row r="643" spans="1:37" hidden="1" x14ac:dyDescent="0.3">
      <c r="A643" s="3">
        <v>635</v>
      </c>
      <c r="B643" s="248">
        <f t="shared" si="265"/>
        <v>-0.50000000000001998</v>
      </c>
      <c r="C643" s="249">
        <f t="shared" si="266"/>
        <v>0.49999999999998002</v>
      </c>
      <c r="D643" s="247">
        <f t="shared" si="267"/>
        <v>1.4387538052613722</v>
      </c>
      <c r="E643" s="1">
        <f t="shared" si="268"/>
        <v>0.47958460175379075</v>
      </c>
      <c r="F643" s="1">
        <f t="shared" si="269"/>
        <v>1.8408225004247996</v>
      </c>
      <c r="G643" s="1">
        <f t="shared" si="270"/>
        <v>0.73632900016991987</v>
      </c>
      <c r="H643" s="1">
        <f t="shared" si="271"/>
        <v>3.279576305686172</v>
      </c>
      <c r="I643" s="3">
        <v>634.5</v>
      </c>
      <c r="J643" s="247">
        <f t="shared" si="272"/>
        <v>1.4273107331164809</v>
      </c>
      <c r="K643" s="247">
        <f t="shared" si="273"/>
        <v>0.47577024437216031</v>
      </c>
      <c r="L643" s="1">
        <f t="shared" si="274"/>
        <v>1.9895362997726125</v>
      </c>
      <c r="M643" s="1">
        <f t="shared" si="275"/>
        <v>0.79581451990904495</v>
      </c>
      <c r="N643" s="1">
        <f t="shared" si="276"/>
        <v>3.4168470328890934</v>
      </c>
      <c r="O643" s="247">
        <f t="shared" si="277"/>
        <v>-2.0831529671109075</v>
      </c>
      <c r="Q643" s="251">
        <f t="shared" si="262"/>
        <v>-0.29581451990906471</v>
      </c>
      <c r="R643" s="148">
        <f t="shared" si="263"/>
        <v>0</v>
      </c>
      <c r="T643" s="253">
        <f t="shared" si="264"/>
        <v>3.4168559312932518</v>
      </c>
      <c r="W643" s="3">
        <v>635</v>
      </c>
      <c r="X643" s="248">
        <f t="shared" si="261"/>
        <v>-0.50000000000001998</v>
      </c>
      <c r="Y643" s="1">
        <f t="shared" si="278"/>
        <v>0.49999999999998002</v>
      </c>
      <c r="Z643" s="247">
        <f t="shared" si="279"/>
        <v>1.4387584882073448</v>
      </c>
      <c r="AA643" s="1">
        <f t="shared" si="280"/>
        <v>0.47958520494861334</v>
      </c>
      <c r="AB643" s="1">
        <f t="shared" si="281"/>
        <v>1.8408182113394045</v>
      </c>
      <c r="AC643" s="1">
        <f t="shared" si="282"/>
        <v>0.73632896013245164</v>
      </c>
      <c r="AD643" s="1">
        <f t="shared" si="283"/>
        <v>3.279576699546749</v>
      </c>
      <c r="AE643" s="3">
        <v>634.5</v>
      </c>
      <c r="AF643" s="247">
        <f t="shared" si="284"/>
        <v>1.4273157568435471</v>
      </c>
      <c r="AG643" s="247">
        <f t="shared" si="285"/>
        <v>0.47577096877815195</v>
      </c>
      <c r="AH643" s="1">
        <f t="shared" si="286"/>
        <v>1.9895316462663926</v>
      </c>
      <c r="AI643" s="1">
        <f t="shared" si="287"/>
        <v>0.79581446946899759</v>
      </c>
      <c r="AJ643" s="1">
        <f t="shared" si="288"/>
        <v>3.4168474031099398</v>
      </c>
      <c r="AK643" s="247">
        <f t="shared" si="289"/>
        <v>-2.0831528992152268</v>
      </c>
    </row>
    <row r="644" spans="1:37" hidden="1" x14ac:dyDescent="0.3">
      <c r="A644" s="3">
        <v>636</v>
      </c>
      <c r="B644" s="248">
        <f t="shared" si="265"/>
        <v>-6.2724565125238385E-14</v>
      </c>
      <c r="C644" s="249">
        <f t="shared" si="266"/>
        <v>0.99999999999993727</v>
      </c>
      <c r="D644" s="247">
        <f t="shared" si="267"/>
        <v>1.8813182179555361</v>
      </c>
      <c r="E644" s="1">
        <f t="shared" si="268"/>
        <v>0.62710607265184537</v>
      </c>
      <c r="F644" s="1">
        <f t="shared" si="269"/>
        <v>1.6974043035678525</v>
      </c>
      <c r="G644" s="1">
        <f t="shared" si="270"/>
        <v>0.67896172142714106</v>
      </c>
      <c r="H644" s="1">
        <f t="shared" si="271"/>
        <v>3.5787225215233889</v>
      </c>
      <c r="I644" s="3">
        <v>635.5</v>
      </c>
      <c r="J644" s="247">
        <f t="shared" si="272"/>
        <v>1.6723067619173195</v>
      </c>
      <c r="K644" s="247">
        <f t="shared" si="273"/>
        <v>0.55743558730577314</v>
      </c>
      <c r="L644" s="1">
        <f t="shared" si="274"/>
        <v>1.7521344604068012</v>
      </c>
      <c r="M644" s="1">
        <f t="shared" si="275"/>
        <v>0.70085378416272048</v>
      </c>
      <c r="N644" s="1">
        <f t="shared" si="276"/>
        <v>3.4244412223241207</v>
      </c>
      <c r="O644" s="247">
        <f t="shared" si="277"/>
        <v>-2.0755587776758802</v>
      </c>
      <c r="Q644" s="251">
        <f t="shared" si="262"/>
        <v>0.2991462158372169</v>
      </c>
      <c r="R644" s="148">
        <f t="shared" si="263"/>
        <v>0</v>
      </c>
      <c r="T644" s="253">
        <f t="shared" si="264"/>
        <v>3.4244645369205493</v>
      </c>
      <c r="W644" s="3">
        <v>636</v>
      </c>
      <c r="X644" s="248">
        <f t="shared" si="261"/>
        <v>-6.2724565125238385E-14</v>
      </c>
      <c r="Y644" s="1">
        <f t="shared" si="278"/>
        <v>0.99999999999993727</v>
      </c>
      <c r="Z644" s="247">
        <f t="shared" si="279"/>
        <v>1.8813225270805862</v>
      </c>
      <c r="AA644" s="1">
        <f t="shared" si="280"/>
        <v>0.62710625662307751</v>
      </c>
      <c r="AB644" s="1">
        <f t="shared" si="281"/>
        <v>1.6974004142165873</v>
      </c>
      <c r="AC644" s="1">
        <f t="shared" si="282"/>
        <v>0.6789617107379049</v>
      </c>
      <c r="AD644" s="1">
        <f t="shared" si="283"/>
        <v>3.5787229412971735</v>
      </c>
      <c r="AE644" s="3">
        <v>635.5</v>
      </c>
      <c r="AF644" s="247">
        <f t="shared" si="284"/>
        <v>1.6723112231725075</v>
      </c>
      <c r="AG644" s="247">
        <f t="shared" si="285"/>
        <v>0.55743596112669591</v>
      </c>
      <c r="AH644" s="1">
        <f t="shared" si="286"/>
        <v>1.7521304084512639</v>
      </c>
      <c r="AI644" s="1">
        <f t="shared" si="287"/>
        <v>0.70085375824951235</v>
      </c>
      <c r="AJ644" s="1">
        <f t="shared" si="288"/>
        <v>3.4244416316237714</v>
      </c>
      <c r="AK644" s="247">
        <f t="shared" si="289"/>
        <v>-2.0755586707013953</v>
      </c>
    </row>
    <row r="645" spans="1:37" hidden="1" x14ac:dyDescent="0.3">
      <c r="A645" s="3">
        <v>637</v>
      </c>
      <c r="B645" s="248">
        <f t="shared" si="265"/>
        <v>0.49999999999996053</v>
      </c>
      <c r="C645" s="249">
        <f t="shared" si="266"/>
        <v>1.4999999999999605</v>
      </c>
      <c r="D645" s="247">
        <f t="shared" si="267"/>
        <v>2.6236325107359404</v>
      </c>
      <c r="E645" s="1">
        <f t="shared" si="268"/>
        <v>0.8745441702453135</v>
      </c>
      <c r="F645" s="1">
        <f t="shared" si="269"/>
        <v>1.7690409754185894</v>
      </c>
      <c r="G645" s="1">
        <f t="shared" si="270"/>
        <v>0.70761639016743572</v>
      </c>
      <c r="H645" s="1">
        <f t="shared" si="271"/>
        <v>4.3926734861545302</v>
      </c>
      <c r="I645" s="3">
        <v>636.5</v>
      </c>
      <c r="J645" s="247">
        <f t="shared" si="272"/>
        <v>2.2730571216586677</v>
      </c>
      <c r="K645" s="247">
        <f t="shared" si="273"/>
        <v>0.75768570721955586</v>
      </c>
      <c r="L645" s="1">
        <f t="shared" si="274"/>
        <v>1.7151225884220476</v>
      </c>
      <c r="M645" s="1">
        <f t="shared" si="275"/>
        <v>0.686049035368819</v>
      </c>
      <c r="N645" s="1">
        <f t="shared" si="276"/>
        <v>3.9881797100807153</v>
      </c>
      <c r="O645" s="247">
        <f t="shared" si="277"/>
        <v>-1.5118202899192856</v>
      </c>
      <c r="Q645" s="251">
        <f t="shared" si="262"/>
        <v>0.81395096463114136</v>
      </c>
      <c r="R645" s="148">
        <f t="shared" si="263"/>
        <v>0</v>
      </c>
      <c r="T645" s="253">
        <f t="shared" si="264"/>
        <v>3.9882144507635076</v>
      </c>
      <c r="W645" s="3">
        <v>637</v>
      </c>
      <c r="X645" s="248">
        <f t="shared" si="261"/>
        <v>0.49999999999996053</v>
      </c>
      <c r="Y645" s="1">
        <f t="shared" si="278"/>
        <v>1.4999999999999605</v>
      </c>
      <c r="Z645" s="247">
        <f t="shared" si="279"/>
        <v>2.6236368967901509</v>
      </c>
      <c r="AA645" s="1">
        <f t="shared" si="280"/>
        <v>0.87454388569801189</v>
      </c>
      <c r="AB645" s="1">
        <f t="shared" si="281"/>
        <v>1.7690370035811083</v>
      </c>
      <c r="AC645" s="1">
        <f t="shared" si="282"/>
        <v>0.70761641169060407</v>
      </c>
      <c r="AD645" s="1">
        <f t="shared" si="283"/>
        <v>4.3926739003712587</v>
      </c>
      <c r="AE645" s="3">
        <v>636.5</v>
      </c>
      <c r="AF645" s="247">
        <f t="shared" si="284"/>
        <v>2.2730614304289127</v>
      </c>
      <c r="AG645" s="247">
        <f t="shared" si="285"/>
        <v>0.75768563029039537</v>
      </c>
      <c r="AH645" s="1">
        <f t="shared" si="286"/>
        <v>1.7151186993665306</v>
      </c>
      <c r="AI645" s="1">
        <f t="shared" si="287"/>
        <v>0.68604904092587349</v>
      </c>
      <c r="AJ645" s="1">
        <f t="shared" si="288"/>
        <v>3.9881801297954436</v>
      </c>
      <c r="AK645" s="247">
        <f t="shared" si="289"/>
        <v>-1.5118201725297231</v>
      </c>
    </row>
    <row r="646" spans="1:37" hidden="1" x14ac:dyDescent="0.3">
      <c r="A646" s="3">
        <v>638</v>
      </c>
      <c r="B646" s="248">
        <f t="shared" si="265"/>
        <v>0.86602540378442439</v>
      </c>
      <c r="C646" s="249">
        <f t="shared" si="266"/>
        <v>1.8660254037844244</v>
      </c>
      <c r="D646" s="247">
        <f t="shared" si="267"/>
        <v>3.4667941683219841</v>
      </c>
      <c r="E646" s="1">
        <f t="shared" si="268"/>
        <v>1.155598056107328</v>
      </c>
      <c r="F646" s="1">
        <f t="shared" si="269"/>
        <v>2.0365375276061561</v>
      </c>
      <c r="G646" s="1">
        <f t="shared" si="270"/>
        <v>0.81461501104246248</v>
      </c>
      <c r="H646" s="1">
        <f t="shared" si="271"/>
        <v>5.5033316959281402</v>
      </c>
      <c r="I646" s="3">
        <v>637.5</v>
      </c>
      <c r="J646" s="247">
        <f t="shared" si="272"/>
        <v>3.0685912385951419</v>
      </c>
      <c r="K646" s="247">
        <f t="shared" si="273"/>
        <v>1.0228637461983807</v>
      </c>
      <c r="L646" s="1">
        <f t="shared" si="274"/>
        <v>1.8884179850270346</v>
      </c>
      <c r="M646" s="1">
        <f t="shared" si="275"/>
        <v>0.75536719401081387</v>
      </c>
      <c r="N646" s="1">
        <f t="shared" si="276"/>
        <v>4.9570092236221761</v>
      </c>
      <c r="O646" s="247">
        <f t="shared" si="277"/>
        <v>-0.54299077637782478</v>
      </c>
      <c r="Q646" s="251">
        <f t="shared" si="262"/>
        <v>1.11065820977361</v>
      </c>
      <c r="R646" s="148">
        <f t="shared" si="263"/>
        <v>0</v>
      </c>
      <c r="T646" s="253">
        <f t="shared" si="264"/>
        <v>4.957049338674663</v>
      </c>
      <c r="W646" s="3">
        <v>638</v>
      </c>
      <c r="X646" s="248">
        <f t="shared" si="261"/>
        <v>0.86602540378442439</v>
      </c>
      <c r="Y646" s="1">
        <f t="shared" si="278"/>
        <v>1.8660254037844244</v>
      </c>
      <c r="Z646" s="247">
        <f t="shared" si="279"/>
        <v>3.4667990614423316</v>
      </c>
      <c r="AA646" s="1">
        <f t="shared" si="280"/>
        <v>1.1555973792857124</v>
      </c>
      <c r="AB646" s="1">
        <f t="shared" si="281"/>
        <v>2.0365330131642279</v>
      </c>
      <c r="AC646" s="1">
        <f t="shared" si="282"/>
        <v>0.81461505901091946</v>
      </c>
      <c r="AD646" s="1">
        <f t="shared" si="283"/>
        <v>5.5033320746065595</v>
      </c>
      <c r="AE646" s="3">
        <v>637.5</v>
      </c>
      <c r="AF646" s="247">
        <f t="shared" si="284"/>
        <v>3.0685958457255973</v>
      </c>
      <c r="AG646" s="247">
        <f t="shared" si="285"/>
        <v>1.0228632391322432</v>
      </c>
      <c r="AH646" s="1">
        <f t="shared" si="286"/>
        <v>1.8884137765719458</v>
      </c>
      <c r="AI646" s="1">
        <f t="shared" si="287"/>
        <v>0.75536722954912228</v>
      </c>
      <c r="AJ646" s="1">
        <f t="shared" si="288"/>
        <v>4.9570096222975426</v>
      </c>
      <c r="AK646" s="247">
        <f t="shared" si="289"/>
        <v>-0.54299068002762407</v>
      </c>
    </row>
    <row r="647" spans="1:37" hidden="1" x14ac:dyDescent="0.3">
      <c r="A647" s="3">
        <v>639</v>
      </c>
      <c r="B647" s="248">
        <f t="shared" si="265"/>
        <v>1</v>
      </c>
      <c r="C647" s="249">
        <f t="shared" si="266"/>
        <v>2</v>
      </c>
      <c r="D647" s="247">
        <f t="shared" si="267"/>
        <v>4.1848787054745857</v>
      </c>
      <c r="E647" s="1">
        <f t="shared" si="268"/>
        <v>1.3949595684915286</v>
      </c>
      <c r="F647" s="1">
        <f t="shared" si="269"/>
        <v>2.4282184749937841</v>
      </c>
      <c r="G647" s="1">
        <f t="shared" si="270"/>
        <v>0.97128738999751363</v>
      </c>
      <c r="H647" s="1">
        <f t="shared" si="271"/>
        <v>6.6130971804683698</v>
      </c>
      <c r="I647" s="3">
        <v>638.5</v>
      </c>
      <c r="J647" s="247">
        <f t="shared" si="272"/>
        <v>3.8457463885421959</v>
      </c>
      <c r="K647" s="247">
        <f t="shared" si="273"/>
        <v>1.2819154628473985</v>
      </c>
      <c r="L647" s="1">
        <f t="shared" si="274"/>
        <v>2.2255862886494264</v>
      </c>
      <c r="M647" s="1">
        <f t="shared" si="275"/>
        <v>0.89023451545977061</v>
      </c>
      <c r="N647" s="1">
        <f t="shared" si="276"/>
        <v>6.0713326771916218</v>
      </c>
      <c r="O647" s="247">
        <f t="shared" si="277"/>
        <v>0.57133267719162095</v>
      </c>
      <c r="Q647" s="251">
        <f t="shared" si="262"/>
        <v>1.1097654845402296</v>
      </c>
      <c r="R647" s="148">
        <f t="shared" si="263"/>
        <v>0</v>
      </c>
      <c r="T647" s="253">
        <f t="shared" si="264"/>
        <v>6.0713706748393141</v>
      </c>
      <c r="W647" s="3">
        <v>639</v>
      </c>
      <c r="X647" s="248">
        <f t="shared" si="261"/>
        <v>1</v>
      </c>
      <c r="Y647" s="1">
        <f t="shared" si="278"/>
        <v>2</v>
      </c>
      <c r="Z647" s="247">
        <f t="shared" si="279"/>
        <v>4.1848843999300858</v>
      </c>
      <c r="AA647" s="1">
        <f t="shared" si="280"/>
        <v>1.3949586807494043</v>
      </c>
      <c r="AB647" s="1">
        <f t="shared" si="281"/>
        <v>2.4282131032196013</v>
      </c>
      <c r="AC647" s="1">
        <f t="shared" si="282"/>
        <v>0.97128745155815011</v>
      </c>
      <c r="AD647" s="1">
        <f t="shared" si="283"/>
        <v>6.613097503149687</v>
      </c>
      <c r="AE647" s="3">
        <v>638.5</v>
      </c>
      <c r="AF647" s="247">
        <f t="shared" si="284"/>
        <v>3.8457516649326369</v>
      </c>
      <c r="AG647" s="247">
        <f t="shared" si="285"/>
        <v>1.2819146615122463</v>
      </c>
      <c r="AH647" s="1">
        <f t="shared" si="286"/>
        <v>2.2255813640780322</v>
      </c>
      <c r="AI647" s="1">
        <f t="shared" si="287"/>
        <v>0.89023457145687213</v>
      </c>
      <c r="AJ647" s="1">
        <f t="shared" si="288"/>
        <v>6.0713330290106686</v>
      </c>
      <c r="AK647" s="247">
        <f t="shared" si="289"/>
        <v>0.57133272668550195</v>
      </c>
    </row>
    <row r="648" spans="1:37" hidden="1" x14ac:dyDescent="0.3">
      <c r="A648" s="3">
        <v>640</v>
      </c>
      <c r="B648" s="248">
        <f t="shared" si="265"/>
        <v>0.86602540378446413</v>
      </c>
      <c r="C648" s="249">
        <f t="shared" si="266"/>
        <v>1.8660254037844641</v>
      </c>
      <c r="D648" s="247">
        <f t="shared" si="267"/>
        <v>4.5854759503664404</v>
      </c>
      <c r="E648" s="1">
        <f t="shared" si="268"/>
        <v>1.5284919834554802</v>
      </c>
      <c r="F648" s="1">
        <f t="shared" si="269"/>
        <v>2.8391332240383012</v>
      </c>
      <c r="G648" s="1">
        <f t="shared" si="270"/>
        <v>1.1356532896153204</v>
      </c>
      <c r="H648" s="1">
        <f t="shared" si="271"/>
        <v>7.4246091744047416</v>
      </c>
      <c r="I648" s="3">
        <v>639.5</v>
      </c>
      <c r="J648" s="247">
        <f t="shared" si="272"/>
        <v>4.3962844766778275</v>
      </c>
      <c r="K648" s="247">
        <f t="shared" si="273"/>
        <v>1.4654281588926092</v>
      </c>
      <c r="L648" s="1">
        <f t="shared" si="274"/>
        <v>2.6362835246202296</v>
      </c>
      <c r="M648" s="1">
        <f t="shared" si="275"/>
        <v>1.0545134098480919</v>
      </c>
      <c r="N648" s="1">
        <f t="shared" si="276"/>
        <v>7.0325680012980571</v>
      </c>
      <c r="O648" s="247">
        <f t="shared" si="277"/>
        <v>1.5325680012980563</v>
      </c>
      <c r="Q648" s="251">
        <f t="shared" si="262"/>
        <v>0.81151199393637174</v>
      </c>
      <c r="R648" s="148">
        <f t="shared" si="263"/>
        <v>0</v>
      </c>
      <c r="T648" s="253">
        <f t="shared" si="264"/>
        <v>7.0325969571231788</v>
      </c>
      <c r="W648" s="3">
        <v>640</v>
      </c>
      <c r="X648" s="248">
        <f t="shared" ref="X648:X711" si="290">SIN(2*PI()/12*W648)</f>
        <v>0.86602540378446413</v>
      </c>
      <c r="Y648" s="1">
        <f t="shared" si="278"/>
        <v>1.8660254037844641</v>
      </c>
      <c r="Z648" s="247">
        <f t="shared" si="279"/>
        <v>4.5854825257090006</v>
      </c>
      <c r="AA648" s="1">
        <f t="shared" si="280"/>
        <v>1.5284911226626325</v>
      </c>
      <c r="AB648" s="1">
        <f t="shared" si="281"/>
        <v>2.8391269099255414</v>
      </c>
      <c r="AC648" s="1">
        <f t="shared" si="282"/>
        <v>1.1356533482730136</v>
      </c>
      <c r="AD648" s="1">
        <f t="shared" si="283"/>
        <v>7.424609435634542</v>
      </c>
      <c r="AE648" s="3">
        <v>639.5</v>
      </c>
      <c r="AF648" s="247">
        <f t="shared" si="284"/>
        <v>4.3962906139003568</v>
      </c>
      <c r="AG648" s="247">
        <f t="shared" si="285"/>
        <v>1.4654272780055488</v>
      </c>
      <c r="AH648" s="1">
        <f t="shared" si="286"/>
        <v>2.636277679098582</v>
      </c>
      <c r="AI648" s="1">
        <f t="shared" si="287"/>
        <v>1.0545134712996085</v>
      </c>
      <c r="AJ648" s="1">
        <f t="shared" si="288"/>
        <v>7.0325682929989384</v>
      </c>
      <c r="AK648" s="247">
        <f t="shared" si="289"/>
        <v>1.5325679906737717</v>
      </c>
    </row>
    <row r="649" spans="1:37" hidden="1" x14ac:dyDescent="0.3">
      <c r="A649" s="3">
        <v>641</v>
      </c>
      <c r="B649" s="248">
        <f t="shared" si="265"/>
        <v>0.50000000000002931</v>
      </c>
      <c r="C649" s="249">
        <f t="shared" si="266"/>
        <v>1.5000000000000293</v>
      </c>
      <c r="D649" s="247">
        <f t="shared" si="267"/>
        <v>4.5612461947386302</v>
      </c>
      <c r="E649" s="1">
        <f t="shared" si="268"/>
        <v>1.5204153982462101</v>
      </c>
      <c r="F649" s="1">
        <f t="shared" si="269"/>
        <v>3.1591774995751902</v>
      </c>
      <c r="G649" s="1">
        <f t="shared" si="270"/>
        <v>1.2636709998300761</v>
      </c>
      <c r="H649" s="1">
        <f t="shared" si="271"/>
        <v>7.7204236943138209</v>
      </c>
      <c r="I649" s="3">
        <v>640.5</v>
      </c>
      <c r="J649" s="247">
        <f t="shared" si="272"/>
        <v>4.5726892668835175</v>
      </c>
      <c r="K649" s="247">
        <f t="shared" si="273"/>
        <v>1.5242297556278392</v>
      </c>
      <c r="L649" s="1">
        <f t="shared" si="274"/>
        <v>3.0104637002273753</v>
      </c>
      <c r="M649" s="1">
        <f t="shared" si="275"/>
        <v>1.2041854800909502</v>
      </c>
      <c r="N649" s="1">
        <f t="shared" si="276"/>
        <v>7.5831529671108928</v>
      </c>
      <c r="O649" s="247">
        <f t="shared" si="277"/>
        <v>2.0831529671108919</v>
      </c>
      <c r="Q649" s="251">
        <f t="shared" ref="Q649:Q712" si="291">(H649-H648)/(A649-A648)</f>
        <v>0.29581451990907937</v>
      </c>
      <c r="R649" s="148">
        <f t="shared" ref="R649:R712" si="292">Q649+M649-C649</f>
        <v>0</v>
      </c>
      <c r="T649" s="253">
        <f t="shared" ref="T649:T712" si="293">T$4*SIN(2*PI()*($A649-T$6)/12)+T$2</f>
        <v>7.5831683794449152</v>
      </c>
      <c r="W649" s="3">
        <v>641</v>
      </c>
      <c r="X649" s="248">
        <f t="shared" si="290"/>
        <v>0.50000000000002931</v>
      </c>
      <c r="Y649" s="1">
        <f t="shared" si="278"/>
        <v>1.5000000000000293</v>
      </c>
      <c r="Z649" s="247">
        <f t="shared" si="279"/>
        <v>4.5612534944871825</v>
      </c>
      <c r="AA649" s="1">
        <f t="shared" si="280"/>
        <v>1.5204147950513875</v>
      </c>
      <c r="AB649" s="1">
        <f t="shared" si="281"/>
        <v>3.1591704106163916</v>
      </c>
      <c r="AC649" s="1">
        <f t="shared" si="282"/>
        <v>1.2636710398675441</v>
      </c>
      <c r="AD649" s="1">
        <f t="shared" si="283"/>
        <v>7.7204239051035746</v>
      </c>
      <c r="AE649" s="3">
        <v>640.5</v>
      </c>
      <c r="AF649" s="247">
        <f t="shared" si="284"/>
        <v>4.5726962258509758</v>
      </c>
      <c r="AG649" s="247">
        <f t="shared" si="285"/>
        <v>1.5242290312218474</v>
      </c>
      <c r="AH649" s="1">
        <f t="shared" si="286"/>
        <v>3.0104569756894013</v>
      </c>
      <c r="AI649" s="1">
        <f t="shared" si="287"/>
        <v>1.2041855305309972</v>
      </c>
      <c r="AJ649" s="1">
        <f t="shared" si="288"/>
        <v>7.5831532015403766</v>
      </c>
      <c r="AK649" s="247">
        <f t="shared" si="289"/>
        <v>2.08315289921521</v>
      </c>
    </row>
    <row r="650" spans="1:37" hidden="1" x14ac:dyDescent="0.3">
      <c r="A650" s="3">
        <v>642</v>
      </c>
      <c r="B650" s="248">
        <f t="shared" ref="B650:B713" si="294">SIN(2*PI()/12*A650)</f>
        <v>1.6661802146322735E-14</v>
      </c>
      <c r="C650" s="249">
        <f t="shared" ref="C650:C713" si="295">A$2*B650 + B$2</f>
        <v>1.0000000000000167</v>
      </c>
      <c r="D650" s="247">
        <f t="shared" ref="D650:D713" si="296">D649*EXP(-($A650-$A649)/$C$2) +$C650*$C$2*(1-EXP(-($A650-$A649)/$C$2))</f>
        <v>4.1186817820444261</v>
      </c>
      <c r="E650" s="1">
        <f t="shared" ref="E650:E713" si="297">D650/$C$2</f>
        <v>1.372893927348142</v>
      </c>
      <c r="F650" s="1">
        <f t="shared" ref="F650:F713" si="298">F649*EXP(-($A650-$A649)/$D$2)  + $C650*$D$2*(1- EXP(-($A650-$A649)/$D$2))  +  ($D649  -  $C650*$C$2) * $D$2/($C$2-$D$2) * (EXP(-($A650-$A649)/$C$2) - EXP(-($A650-$A649)/$D$2))</f>
        <v>3.3025956964321352</v>
      </c>
      <c r="G650" s="1">
        <f t="shared" ref="G650:G713" si="299">$F650/$D$2</f>
        <v>1.3210382785728541</v>
      </c>
      <c r="H650" s="1">
        <f t="shared" ref="H650:H713" si="300">$F650+$D650</f>
        <v>7.4212774784765614</v>
      </c>
      <c r="I650" s="3">
        <v>641.5</v>
      </c>
      <c r="J650" s="247">
        <f t="shared" ref="J650:J713" si="301">($D649 - $C650*$C$2)*$C$2/($A650-$A649) * (1-EXP(-($A650-$A649)/$C$2))   +   $C650*$C$2</f>
        <v>4.327693238082662</v>
      </c>
      <c r="K650" s="247">
        <f t="shared" ref="K650:K713" si="302">J650/$C$2</f>
        <v>1.4425644126942208</v>
      </c>
      <c r="L650" s="1">
        <f t="shared" ref="L650:L713" si="303">($F649 - $C650*$D$2)*$D$2/($A650-$A649)*(1-EXP(-($A650-$A649)/$D$2))   +   $C650*$D$2   +   ($D649-$C650*$C$2)/($A650-$A649)   * $D$2/($C$2-$D$2) * ( ($D$2*EXP(-($A650-$A649)/$D$2) - $C$2*EXP(-($A650-$A649)/$C$2)) + ($C$2-$D$2))</f>
        <v>3.2478655395931888</v>
      </c>
      <c r="M650" s="1">
        <f t="shared" ref="M650:M713" si="304">$L650/$D$2</f>
        <v>1.2991462158372755</v>
      </c>
      <c r="N650" s="1">
        <f t="shared" ref="N650:N713" si="305">$L650+$J650</f>
        <v>7.5755587776758508</v>
      </c>
      <c r="O650" s="247">
        <f t="shared" ref="O650:O713" si="306">$N650-$G$2</f>
        <v>2.07555877767585</v>
      </c>
      <c r="Q650" s="251">
        <f t="shared" si="291"/>
        <v>-0.29914621583725953</v>
      </c>
      <c r="R650" s="148">
        <f t="shared" si="292"/>
        <v>0</v>
      </c>
      <c r="T650" s="253">
        <f t="shared" si="293"/>
        <v>7.5755597738176297</v>
      </c>
      <c r="W650" s="3">
        <v>642</v>
      </c>
      <c r="X650" s="248">
        <f t="shared" si="290"/>
        <v>1.6661802146322735E-14</v>
      </c>
      <c r="Y650" s="1">
        <f t="shared" ref="Y650:Y713" si="307">W$2*X650 + X$2</f>
        <v>1.0000000000000167</v>
      </c>
      <c r="Z650" s="247">
        <f t="shared" ref="Z650:Z713" si="308">Z649*EXP(-(W650-W649)/Y$2) +Y650*Y$2*(1-EXP(-(W650-W649)/Y$2))</f>
        <v>4.1186894556139011</v>
      </c>
      <c r="AA650" s="1">
        <f t="shared" ref="AA650:AA713" si="309">Z650/Y$2</f>
        <v>1.3728937433769102</v>
      </c>
      <c r="AB650" s="1">
        <f t="shared" ref="AB650:AB713" si="310">AB649*EXP(-(W650-W649)/Z$2)  + Y650*Z$2*(1- EXP(-(W650-W649)/Z$2))  +  (Z649  -  Y650*Y$2) * Z$2/(Y$2-Z$2) * (EXP(-(W650-W649)/Y$2) - EXP(-(W650-W649)/Z$2))</f>
        <v>3.3025882077392064</v>
      </c>
      <c r="AC650" s="1">
        <f t="shared" ref="AC650:AC713" si="311">AB650/Z$2</f>
        <v>1.3210382892620898</v>
      </c>
      <c r="AD650" s="1">
        <f t="shared" ref="AD650:AD713" si="312">AB650+Z650</f>
        <v>7.4212776633531075</v>
      </c>
      <c r="AE650" s="3">
        <v>641.5</v>
      </c>
      <c r="AF650" s="247">
        <f t="shared" ref="AF650:AF713" si="313">(Z649 - Y650*Y$2)*Y$2/(W650-W649) * (1-EXP(-(W650-W649)/Y$2))   +   Y650*Y$2</f>
        <v>4.3277007595219992</v>
      </c>
      <c r="AG650" s="247">
        <f t="shared" ref="AG650:AG713" si="314">AF650/Y$2</f>
        <v>1.4425640388732981</v>
      </c>
      <c r="AH650" s="1">
        <f t="shared" ref="AH650:AH713" si="315">(AB649 - Y650*Z$2)*Z$2/(W650-W649)*(1-EXP(-(W650-W649)/Z$2))   +   Y650*Z$2   +   (Z649-Y650*Y$2)/(W650-W649)   * Z$2/(Y$2-Z$2) * ( (Z$2*EXP(-(W650-W649)/Z$2) - Y$2*EXP(-(W650-W649)/Y$2)) + (Y$2-Z$2))</f>
        <v>3.2478582135045326</v>
      </c>
      <c r="AI650" s="1">
        <f t="shared" ref="AI650:AI713" si="316">AH650/Z$2</f>
        <v>1.2991462417504833</v>
      </c>
      <c r="AJ650" s="1">
        <f t="shared" ref="AJ650:AJ713" si="317">AH650+AF650</f>
        <v>7.5755589730265314</v>
      </c>
      <c r="AK650" s="247">
        <f t="shared" ref="AK650:AK713" si="318">AJ650-$AJ$2</f>
        <v>2.0755586707013647</v>
      </c>
    </row>
    <row r="651" spans="1:37" hidden="1" x14ac:dyDescent="0.3">
      <c r="A651" s="3">
        <v>643</v>
      </c>
      <c r="B651" s="248">
        <f t="shared" si="294"/>
        <v>-0.49999999999995121</v>
      </c>
      <c r="C651" s="249">
        <f t="shared" si="295"/>
        <v>0.50000000000004885</v>
      </c>
      <c r="D651" s="247">
        <f t="shared" si="296"/>
        <v>3.3763674892640405</v>
      </c>
      <c r="E651" s="1">
        <f t="shared" si="297"/>
        <v>1.1254558297546802</v>
      </c>
      <c r="F651" s="1">
        <f t="shared" si="298"/>
        <v>3.2309590245813951</v>
      </c>
      <c r="G651" s="1">
        <f t="shared" si="299"/>
        <v>1.2923836098325581</v>
      </c>
      <c r="H651" s="1">
        <f t="shared" si="300"/>
        <v>6.607326513845436</v>
      </c>
      <c r="I651" s="3">
        <v>642.5</v>
      </c>
      <c r="J651" s="247">
        <f t="shared" si="301"/>
        <v>3.7269428783413043</v>
      </c>
      <c r="K651" s="247">
        <f t="shared" si="302"/>
        <v>1.2423142927804347</v>
      </c>
      <c r="L651" s="1">
        <f t="shared" si="303"/>
        <v>3.2848774115779378</v>
      </c>
      <c r="M651" s="1">
        <f t="shared" si="304"/>
        <v>1.3139509646311751</v>
      </c>
      <c r="N651" s="1">
        <f t="shared" si="305"/>
        <v>7.0118202899192426</v>
      </c>
      <c r="O651" s="247">
        <f t="shared" si="306"/>
        <v>1.5118202899192417</v>
      </c>
      <c r="Q651" s="251">
        <f t="shared" si="291"/>
        <v>-0.81395096463112537</v>
      </c>
      <c r="R651" s="148">
        <f t="shared" si="292"/>
        <v>8.8817841970012523E-16</v>
      </c>
      <c r="T651" s="253">
        <f t="shared" si="293"/>
        <v>7.0118098599746812</v>
      </c>
      <c r="W651" s="3">
        <v>643</v>
      </c>
      <c r="X651" s="248">
        <f t="shared" si="290"/>
        <v>-0.49999999999995121</v>
      </c>
      <c r="Y651" s="1">
        <f t="shared" si="307"/>
        <v>0.50000000000004885</v>
      </c>
      <c r="Z651" s="247">
        <f t="shared" si="308"/>
        <v>3.3763750859043546</v>
      </c>
      <c r="AA651" s="1">
        <f t="shared" si="309"/>
        <v>1.1254561143019819</v>
      </c>
      <c r="AB651" s="1">
        <f t="shared" si="310"/>
        <v>3.2309516183746823</v>
      </c>
      <c r="AC651" s="1">
        <f t="shared" si="311"/>
        <v>1.2923835883093893</v>
      </c>
      <c r="AD651" s="1">
        <f t="shared" si="312"/>
        <v>6.6073267042790373</v>
      </c>
      <c r="AE651" s="3">
        <v>642.5</v>
      </c>
      <c r="AF651" s="247">
        <f t="shared" si="313"/>
        <v>3.7269505522655848</v>
      </c>
      <c r="AG651" s="247">
        <f t="shared" si="314"/>
        <v>1.2423143697095957</v>
      </c>
      <c r="AH651" s="1">
        <f t="shared" si="315"/>
        <v>3.2848699225892615</v>
      </c>
      <c r="AI651" s="1">
        <f t="shared" si="316"/>
        <v>1.3139509590741205</v>
      </c>
      <c r="AJ651" s="1">
        <f t="shared" si="317"/>
        <v>7.0118204748548463</v>
      </c>
      <c r="AK651" s="247">
        <f t="shared" si="318"/>
        <v>1.5118201725296796</v>
      </c>
    </row>
    <row r="652" spans="1:37" hidden="1" x14ac:dyDescent="0.3">
      <c r="A652" s="3">
        <v>644</v>
      </c>
      <c r="B652" s="248">
        <f t="shared" si="294"/>
        <v>-0.86602540378441906</v>
      </c>
      <c r="C652" s="249">
        <f t="shared" si="295"/>
        <v>0.13397459621558094</v>
      </c>
      <c r="D652" s="247">
        <f t="shared" si="296"/>
        <v>2.5332058316780071</v>
      </c>
      <c r="E652" s="1">
        <f t="shared" si="297"/>
        <v>0.84440194389266898</v>
      </c>
      <c r="F652" s="1">
        <f t="shared" si="298"/>
        <v>2.9634624723938296</v>
      </c>
      <c r="G652" s="1">
        <f t="shared" si="299"/>
        <v>1.1853849889575319</v>
      </c>
      <c r="H652" s="1">
        <f t="shared" si="300"/>
        <v>5.4966683040718367</v>
      </c>
      <c r="I652" s="3">
        <v>643.5</v>
      </c>
      <c r="J652" s="247">
        <f t="shared" si="301"/>
        <v>2.9314087614048443</v>
      </c>
      <c r="K652" s="247">
        <f t="shared" si="302"/>
        <v>0.97713625380161473</v>
      </c>
      <c r="L652" s="1">
        <f t="shared" si="303"/>
        <v>3.1115820149729503</v>
      </c>
      <c r="M652" s="1">
        <f t="shared" si="304"/>
        <v>1.24463280598918</v>
      </c>
      <c r="N652" s="1">
        <f t="shared" si="305"/>
        <v>6.0429907763777946</v>
      </c>
      <c r="O652" s="247">
        <f t="shared" si="306"/>
        <v>0.54299077637779369</v>
      </c>
      <c r="Q652" s="251">
        <f t="shared" si="291"/>
        <v>-1.1106582097735993</v>
      </c>
      <c r="R652" s="148">
        <f t="shared" si="292"/>
        <v>-2.2204460492503131E-16</v>
      </c>
      <c r="T652" s="253">
        <f t="shared" si="293"/>
        <v>6.0429749720634138</v>
      </c>
      <c r="W652" s="3">
        <v>644</v>
      </c>
      <c r="X652" s="248">
        <f t="shared" si="290"/>
        <v>-0.86602540378441906</v>
      </c>
      <c r="Y652" s="1">
        <f t="shared" si="307"/>
        <v>0.13397459621558094</v>
      </c>
      <c r="Z652" s="247">
        <f t="shared" si="308"/>
        <v>2.5332129212521832</v>
      </c>
      <c r="AA652" s="1">
        <f t="shared" si="309"/>
        <v>0.8444026207142844</v>
      </c>
      <c r="AB652" s="1">
        <f t="shared" si="310"/>
        <v>2.963455608791564</v>
      </c>
      <c r="AC652" s="1">
        <f t="shared" si="311"/>
        <v>1.1853849409890744</v>
      </c>
      <c r="AD652" s="1">
        <f t="shared" si="312"/>
        <v>5.4966685300437472</v>
      </c>
      <c r="AE652" s="3">
        <v>643.5</v>
      </c>
      <c r="AF652" s="247">
        <f t="shared" si="313"/>
        <v>2.9314161369689131</v>
      </c>
      <c r="AG652" s="247">
        <f t="shared" si="314"/>
        <v>0.97713676086775203</v>
      </c>
      <c r="AH652" s="1">
        <f t="shared" si="315"/>
        <v>3.1115748453838448</v>
      </c>
      <c r="AI652" s="1">
        <f t="shared" si="316"/>
        <v>1.2446327704508711</v>
      </c>
      <c r="AJ652" s="1">
        <f t="shared" si="317"/>
        <v>6.0429909823527579</v>
      </c>
      <c r="AK652" s="247">
        <f t="shared" si="318"/>
        <v>0.54299068002759121</v>
      </c>
    </row>
    <row r="653" spans="1:37" hidden="1" x14ac:dyDescent="0.3">
      <c r="A653" s="3">
        <v>645</v>
      </c>
      <c r="B653" s="248">
        <f t="shared" si="294"/>
        <v>-1</v>
      </c>
      <c r="C653" s="249">
        <f t="shared" si="295"/>
        <v>0</v>
      </c>
      <c r="D653" s="247">
        <f t="shared" si="296"/>
        <v>1.8151212945254083</v>
      </c>
      <c r="E653" s="1">
        <f t="shared" si="297"/>
        <v>0.60504043150846942</v>
      </c>
      <c r="F653" s="1">
        <f t="shared" si="298"/>
        <v>2.5717815250062039</v>
      </c>
      <c r="G653" s="1">
        <f t="shared" si="299"/>
        <v>1.0287126100024815</v>
      </c>
      <c r="H653" s="1">
        <f t="shared" si="300"/>
        <v>4.3869028195316124</v>
      </c>
      <c r="I653" s="3">
        <v>644.5</v>
      </c>
      <c r="J653" s="247">
        <f t="shared" si="301"/>
        <v>2.1542536114577966</v>
      </c>
      <c r="K653" s="247">
        <f t="shared" si="302"/>
        <v>0.7180845371525989</v>
      </c>
      <c r="L653" s="1">
        <f t="shared" si="303"/>
        <v>2.7744137113505607</v>
      </c>
      <c r="M653" s="1">
        <f t="shared" si="304"/>
        <v>1.1097654845402243</v>
      </c>
      <c r="N653" s="1">
        <f t="shared" si="305"/>
        <v>4.9286673228083568</v>
      </c>
      <c r="O653" s="247">
        <f t="shared" si="306"/>
        <v>-0.57133267719164404</v>
      </c>
      <c r="Q653" s="251">
        <f t="shared" si="291"/>
        <v>-1.1097654845402243</v>
      </c>
      <c r="R653" s="148">
        <f t="shared" si="292"/>
        <v>0</v>
      </c>
      <c r="T653" s="253">
        <f t="shared" si="293"/>
        <v>4.9286536358988808</v>
      </c>
      <c r="W653" s="3">
        <v>645</v>
      </c>
      <c r="X653" s="248">
        <f t="shared" si="290"/>
        <v>-1</v>
      </c>
      <c r="Y653" s="1">
        <f t="shared" si="307"/>
        <v>0</v>
      </c>
      <c r="Z653" s="247">
        <f t="shared" si="308"/>
        <v>1.8151275827644324</v>
      </c>
      <c r="AA653" s="1">
        <f t="shared" si="309"/>
        <v>0.60504131925059357</v>
      </c>
      <c r="AB653" s="1">
        <f t="shared" si="310"/>
        <v>2.5717755187361933</v>
      </c>
      <c r="AC653" s="1">
        <f t="shared" si="311"/>
        <v>1.0287125484418449</v>
      </c>
      <c r="AD653" s="1">
        <f t="shared" si="312"/>
        <v>4.3869031015006259</v>
      </c>
      <c r="AE653" s="3">
        <v>644.5</v>
      </c>
      <c r="AF653" s="247">
        <f t="shared" si="313"/>
        <v>2.1542603177618793</v>
      </c>
      <c r="AG653" s="247">
        <f t="shared" si="314"/>
        <v>0.7180853384877508</v>
      </c>
      <c r="AH653" s="1">
        <f t="shared" si="315"/>
        <v>2.774407257877761</v>
      </c>
      <c r="AI653" s="1">
        <f t="shared" si="316"/>
        <v>1.1097654285431224</v>
      </c>
      <c r="AJ653" s="1">
        <f t="shared" si="317"/>
        <v>4.9286675756396399</v>
      </c>
      <c r="AK653" s="247">
        <f t="shared" si="318"/>
        <v>-0.57133272668552681</v>
      </c>
    </row>
    <row r="654" spans="1:37" hidden="1" x14ac:dyDescent="0.3">
      <c r="A654" s="3">
        <v>646</v>
      </c>
      <c r="B654" s="248">
        <f t="shared" si="294"/>
        <v>-0.86602540378446957</v>
      </c>
      <c r="C654" s="249">
        <f t="shared" si="295"/>
        <v>0.13397459621553043</v>
      </c>
      <c r="D654" s="247">
        <f t="shared" si="296"/>
        <v>1.4145240496335503</v>
      </c>
      <c r="E654" s="1">
        <f t="shared" si="297"/>
        <v>0.47150801654451674</v>
      </c>
      <c r="F654" s="1">
        <f t="shared" si="298"/>
        <v>2.1608667759616886</v>
      </c>
      <c r="G654" s="1">
        <f t="shared" si="299"/>
        <v>0.86434671038467548</v>
      </c>
      <c r="H654" s="1">
        <f t="shared" si="300"/>
        <v>3.5753908255952389</v>
      </c>
      <c r="I654" s="3">
        <v>645.5</v>
      </c>
      <c r="J654" s="247">
        <f t="shared" si="301"/>
        <v>1.6037155233221654</v>
      </c>
      <c r="K654" s="247">
        <f t="shared" si="302"/>
        <v>0.53457184110738842</v>
      </c>
      <c r="L654" s="1">
        <f t="shared" si="303"/>
        <v>2.3637164753797597</v>
      </c>
      <c r="M654" s="1">
        <f t="shared" si="304"/>
        <v>0.94548659015190384</v>
      </c>
      <c r="N654" s="1">
        <f t="shared" si="305"/>
        <v>3.9674319987019251</v>
      </c>
      <c r="O654" s="247">
        <f t="shared" si="306"/>
        <v>-1.5325680012980758</v>
      </c>
      <c r="Q654" s="251">
        <f t="shared" si="291"/>
        <v>-0.81151199393637352</v>
      </c>
      <c r="R654" s="148">
        <f t="shared" si="292"/>
        <v>0</v>
      </c>
      <c r="T654" s="253">
        <f t="shared" si="293"/>
        <v>3.9674273536149238</v>
      </c>
      <c r="W654" s="3">
        <v>646</v>
      </c>
      <c r="X654" s="248">
        <f t="shared" si="290"/>
        <v>-0.86602540378446957</v>
      </c>
      <c r="Y654" s="1">
        <f t="shared" si="307"/>
        <v>0.13397459621553043</v>
      </c>
      <c r="Z654" s="247">
        <f t="shared" si="308"/>
        <v>1.4145294569855142</v>
      </c>
      <c r="AA654" s="1">
        <f t="shared" si="309"/>
        <v>0.4715088773373643</v>
      </c>
      <c r="AB654" s="1">
        <f t="shared" si="310"/>
        <v>2.1608617120302553</v>
      </c>
      <c r="AC654" s="1">
        <f t="shared" si="311"/>
        <v>0.86434665172698244</v>
      </c>
      <c r="AD654" s="1">
        <f t="shared" si="312"/>
        <v>3.5753911690157696</v>
      </c>
      <c r="AE654" s="3">
        <v>645.5</v>
      </c>
      <c r="AF654" s="247">
        <f t="shared" si="313"/>
        <v>1.6037213687941598</v>
      </c>
      <c r="AG654" s="247">
        <f t="shared" si="314"/>
        <v>0.5345727219944485</v>
      </c>
      <c r="AH654" s="1">
        <f t="shared" si="315"/>
        <v>2.3637109428572138</v>
      </c>
      <c r="AI654" s="1">
        <f t="shared" si="316"/>
        <v>0.94548652870038707</v>
      </c>
      <c r="AJ654" s="1">
        <f t="shared" si="317"/>
        <v>3.9674323116513737</v>
      </c>
      <c r="AK654" s="247">
        <f t="shared" si="318"/>
        <v>-1.532567990673793</v>
      </c>
    </row>
    <row r="655" spans="1:37" hidden="1" x14ac:dyDescent="0.3">
      <c r="A655" s="3">
        <v>647</v>
      </c>
      <c r="B655" s="248">
        <f t="shared" si="294"/>
        <v>-0.50000000000003864</v>
      </c>
      <c r="C655" s="249">
        <f t="shared" si="295"/>
        <v>0.49999999999996136</v>
      </c>
      <c r="D655" s="247">
        <f t="shared" si="296"/>
        <v>1.4387538052613547</v>
      </c>
      <c r="E655" s="1">
        <f t="shared" si="297"/>
        <v>0.47958460175378487</v>
      </c>
      <c r="F655" s="1">
        <f t="shared" si="298"/>
        <v>1.8408225004247996</v>
      </c>
      <c r="G655" s="1">
        <f t="shared" si="299"/>
        <v>0.73632900016991987</v>
      </c>
      <c r="H655" s="1">
        <f t="shared" si="300"/>
        <v>3.2795763056861542</v>
      </c>
      <c r="I655" s="3">
        <v>646.5</v>
      </c>
      <c r="J655" s="247">
        <f t="shared" si="301"/>
        <v>1.4273107331164707</v>
      </c>
      <c r="K655" s="247">
        <f t="shared" si="302"/>
        <v>0.47577024437215693</v>
      </c>
      <c r="L655" s="1">
        <f t="shared" si="303"/>
        <v>1.9895362997726147</v>
      </c>
      <c r="M655" s="1">
        <f t="shared" si="304"/>
        <v>0.79581451990904584</v>
      </c>
      <c r="N655" s="1">
        <f t="shared" si="305"/>
        <v>3.4168470328890854</v>
      </c>
      <c r="O655" s="247">
        <f t="shared" si="306"/>
        <v>-2.0831529671109155</v>
      </c>
      <c r="Q655" s="251">
        <f t="shared" si="291"/>
        <v>-0.29581451990908469</v>
      </c>
      <c r="R655" s="148">
        <f t="shared" si="292"/>
        <v>0</v>
      </c>
      <c r="T655" s="253">
        <f t="shared" si="293"/>
        <v>3.4168559312932638</v>
      </c>
      <c r="W655" s="3">
        <v>647</v>
      </c>
      <c r="X655" s="248">
        <f t="shared" si="290"/>
        <v>-0.50000000000003864</v>
      </c>
      <c r="Y655" s="1">
        <f t="shared" si="307"/>
        <v>0.49999999999996136</v>
      </c>
      <c r="Z655" s="247">
        <f t="shared" si="308"/>
        <v>1.4387584882073272</v>
      </c>
      <c r="AA655" s="1">
        <f t="shared" si="309"/>
        <v>0.47958520494860751</v>
      </c>
      <c r="AB655" s="1">
        <f t="shared" si="310"/>
        <v>1.8408182113394049</v>
      </c>
      <c r="AC655" s="1">
        <f t="shared" si="311"/>
        <v>0.73632896013245175</v>
      </c>
      <c r="AD655" s="1">
        <f t="shared" si="312"/>
        <v>3.2795766995467321</v>
      </c>
      <c r="AE655" s="3">
        <v>646.5</v>
      </c>
      <c r="AF655" s="247">
        <f t="shared" si="313"/>
        <v>1.4273157568435366</v>
      </c>
      <c r="AG655" s="247">
        <f t="shared" si="314"/>
        <v>0.47577096877814845</v>
      </c>
      <c r="AH655" s="1">
        <f t="shared" si="315"/>
        <v>1.9895316462663954</v>
      </c>
      <c r="AI655" s="1">
        <f t="shared" si="316"/>
        <v>0.79581446946899881</v>
      </c>
      <c r="AJ655" s="1">
        <f t="shared" si="317"/>
        <v>3.4168474031099318</v>
      </c>
      <c r="AK655" s="247">
        <f t="shared" si="318"/>
        <v>-2.0831528992152348</v>
      </c>
    </row>
    <row r="656" spans="1:37" hidden="1" x14ac:dyDescent="0.3">
      <c r="A656" s="3">
        <v>648</v>
      </c>
      <c r="B656" s="248">
        <f t="shared" si="294"/>
        <v>-2.74424580282151E-14</v>
      </c>
      <c r="C656" s="249">
        <f t="shared" si="295"/>
        <v>0.99999999999997258</v>
      </c>
      <c r="D656" s="247">
        <f t="shared" si="296"/>
        <v>1.8813182179555539</v>
      </c>
      <c r="E656" s="1">
        <f t="shared" si="297"/>
        <v>0.62710607265185125</v>
      </c>
      <c r="F656" s="1">
        <f t="shared" si="298"/>
        <v>1.6974043035678532</v>
      </c>
      <c r="G656" s="1">
        <f t="shared" si="299"/>
        <v>0.67896172142714128</v>
      </c>
      <c r="H656" s="1">
        <f t="shared" si="300"/>
        <v>3.5787225215234071</v>
      </c>
      <c r="I656" s="3">
        <v>647.5</v>
      </c>
      <c r="J656" s="247">
        <f t="shared" si="301"/>
        <v>1.6723067619173206</v>
      </c>
      <c r="K656" s="247">
        <f t="shared" si="302"/>
        <v>0.55743558730577358</v>
      </c>
      <c r="L656" s="1">
        <f t="shared" si="303"/>
        <v>1.7521344604068005</v>
      </c>
      <c r="M656" s="1">
        <f t="shared" si="304"/>
        <v>0.70085378416272026</v>
      </c>
      <c r="N656" s="1">
        <f t="shared" si="305"/>
        <v>3.4244412223241212</v>
      </c>
      <c r="O656" s="247">
        <f t="shared" si="306"/>
        <v>-2.0755587776758797</v>
      </c>
      <c r="Q656" s="251">
        <f t="shared" si="291"/>
        <v>0.29914621583725287</v>
      </c>
      <c r="R656" s="148">
        <f t="shared" si="292"/>
        <v>0</v>
      </c>
      <c r="T656" s="253">
        <f t="shared" si="293"/>
        <v>3.4244645369205369</v>
      </c>
      <c r="W656" s="3">
        <v>648</v>
      </c>
      <c r="X656" s="248">
        <f t="shared" si="290"/>
        <v>-2.74424580282151E-14</v>
      </c>
      <c r="Y656" s="1">
        <f t="shared" si="307"/>
        <v>0.99999999999997258</v>
      </c>
      <c r="Z656" s="247">
        <f t="shared" si="308"/>
        <v>1.8813225270806035</v>
      </c>
      <c r="AA656" s="1">
        <f t="shared" si="309"/>
        <v>0.62710625662308328</v>
      </c>
      <c r="AB656" s="1">
        <f t="shared" si="310"/>
        <v>1.6974004142165886</v>
      </c>
      <c r="AC656" s="1">
        <f t="shared" si="311"/>
        <v>0.67896171073790546</v>
      </c>
      <c r="AD656" s="1">
        <f t="shared" si="312"/>
        <v>3.5787229412971922</v>
      </c>
      <c r="AE656" s="3">
        <v>647.5</v>
      </c>
      <c r="AF656" s="247">
        <f t="shared" si="313"/>
        <v>1.6723112231725084</v>
      </c>
      <c r="AG656" s="247">
        <f t="shared" si="314"/>
        <v>0.55743596112669624</v>
      </c>
      <c r="AH656" s="1">
        <f t="shared" si="315"/>
        <v>1.7521304084512634</v>
      </c>
      <c r="AI656" s="1">
        <f t="shared" si="316"/>
        <v>0.70085375824951224</v>
      </c>
      <c r="AJ656" s="1">
        <f t="shared" si="317"/>
        <v>3.4244416316237718</v>
      </c>
      <c r="AK656" s="247">
        <f t="shared" si="318"/>
        <v>-2.0755586707013949</v>
      </c>
    </row>
    <row r="657" spans="1:37" hidden="1" x14ac:dyDescent="0.3">
      <c r="A657" s="3">
        <v>649</v>
      </c>
      <c r="B657" s="248">
        <f t="shared" si="294"/>
        <v>0.49999999999999106</v>
      </c>
      <c r="C657" s="249">
        <f t="shared" si="295"/>
        <v>1.4999999999999911</v>
      </c>
      <c r="D657" s="247">
        <f t="shared" si="296"/>
        <v>2.6236325107359795</v>
      </c>
      <c r="E657" s="1">
        <f t="shared" si="297"/>
        <v>0.87454417024532649</v>
      </c>
      <c r="F657" s="1">
        <f t="shared" si="298"/>
        <v>1.7690409754185981</v>
      </c>
      <c r="G657" s="1">
        <f t="shared" si="299"/>
        <v>0.70761639016743927</v>
      </c>
      <c r="H657" s="1">
        <f t="shared" si="300"/>
        <v>4.3926734861545773</v>
      </c>
      <c r="I657" s="3">
        <v>648.5</v>
      </c>
      <c r="J657" s="247">
        <f t="shared" si="301"/>
        <v>2.2730571216586966</v>
      </c>
      <c r="K657" s="247">
        <f t="shared" si="302"/>
        <v>0.75768570721956552</v>
      </c>
      <c r="L657" s="1">
        <f t="shared" si="303"/>
        <v>1.715122588422052</v>
      </c>
      <c r="M657" s="1">
        <f t="shared" si="304"/>
        <v>0.68604903536882078</v>
      </c>
      <c r="N657" s="1">
        <f t="shared" si="305"/>
        <v>3.9881797100807486</v>
      </c>
      <c r="O657" s="247">
        <f t="shared" si="306"/>
        <v>-1.5118202899192523</v>
      </c>
      <c r="Q657" s="251">
        <f t="shared" si="291"/>
        <v>0.81395096463117023</v>
      </c>
      <c r="R657" s="148">
        <f t="shared" si="292"/>
        <v>0</v>
      </c>
      <c r="T657" s="253">
        <f t="shared" si="293"/>
        <v>3.9882144507634747</v>
      </c>
      <c r="W657" s="3">
        <v>649</v>
      </c>
      <c r="X657" s="248">
        <f t="shared" si="290"/>
        <v>0.49999999999999106</v>
      </c>
      <c r="Y657" s="1">
        <f t="shared" si="307"/>
        <v>1.4999999999999911</v>
      </c>
      <c r="Z657" s="247">
        <f t="shared" si="308"/>
        <v>2.62363689679019</v>
      </c>
      <c r="AA657" s="1">
        <f t="shared" si="309"/>
        <v>0.87454388569802488</v>
      </c>
      <c r="AB657" s="1">
        <f t="shared" si="310"/>
        <v>1.7690370035811169</v>
      </c>
      <c r="AC657" s="1">
        <f t="shared" si="311"/>
        <v>0.70761641169060752</v>
      </c>
      <c r="AD657" s="1">
        <f t="shared" si="312"/>
        <v>4.3926739003713067</v>
      </c>
      <c r="AE657" s="3">
        <v>648.5</v>
      </c>
      <c r="AF657" s="247">
        <f t="shared" si="313"/>
        <v>2.2730614304289412</v>
      </c>
      <c r="AG657" s="247">
        <f t="shared" si="314"/>
        <v>0.75768563029040481</v>
      </c>
      <c r="AH657" s="1">
        <f t="shared" si="315"/>
        <v>1.7151186993665348</v>
      </c>
      <c r="AI657" s="1">
        <f t="shared" si="316"/>
        <v>0.68604904092587515</v>
      </c>
      <c r="AJ657" s="1">
        <f t="shared" si="317"/>
        <v>3.988180129795476</v>
      </c>
      <c r="AK657" s="247">
        <f t="shared" si="318"/>
        <v>-1.5118201725296907</v>
      </c>
    </row>
    <row r="658" spans="1:37" hidden="1" x14ac:dyDescent="0.3">
      <c r="A658" s="3">
        <v>650</v>
      </c>
      <c r="B658" s="248">
        <f t="shared" si="294"/>
        <v>0.86602540378441362</v>
      </c>
      <c r="C658" s="249">
        <f t="shared" si="295"/>
        <v>1.8660254037844135</v>
      </c>
      <c r="D658" s="247">
        <f t="shared" si="296"/>
        <v>3.4667941683220027</v>
      </c>
      <c r="E658" s="1">
        <f t="shared" si="297"/>
        <v>1.1555980561073342</v>
      </c>
      <c r="F658" s="1">
        <f t="shared" si="298"/>
        <v>2.0365375276061695</v>
      </c>
      <c r="G658" s="1">
        <f t="shared" si="299"/>
        <v>0.81461501104246781</v>
      </c>
      <c r="H658" s="1">
        <f t="shared" si="300"/>
        <v>5.5033316959281722</v>
      </c>
      <c r="I658" s="3">
        <v>649.5</v>
      </c>
      <c r="J658" s="247">
        <f t="shared" si="301"/>
        <v>3.0685912385951708</v>
      </c>
      <c r="K658" s="247">
        <f t="shared" si="302"/>
        <v>1.0228637461983903</v>
      </c>
      <c r="L658" s="1">
        <f t="shared" si="303"/>
        <v>1.8884179850270457</v>
      </c>
      <c r="M658" s="1">
        <f t="shared" si="304"/>
        <v>0.75536719401081831</v>
      </c>
      <c r="N658" s="1">
        <f t="shared" si="305"/>
        <v>4.957009223622217</v>
      </c>
      <c r="O658" s="247">
        <f t="shared" si="306"/>
        <v>-0.54299077637778392</v>
      </c>
      <c r="Q658" s="251">
        <f t="shared" si="291"/>
        <v>1.1106582097735949</v>
      </c>
      <c r="R658" s="148">
        <f t="shared" si="292"/>
        <v>0</v>
      </c>
      <c r="T658" s="253">
        <f t="shared" si="293"/>
        <v>4.9570493386747367</v>
      </c>
      <c r="W658" s="3">
        <v>650</v>
      </c>
      <c r="X658" s="248">
        <f t="shared" si="290"/>
        <v>0.86602540378441362</v>
      </c>
      <c r="Y658" s="1">
        <f t="shared" si="307"/>
        <v>1.8660254037844135</v>
      </c>
      <c r="Z658" s="247">
        <f t="shared" si="308"/>
        <v>3.4667990614423507</v>
      </c>
      <c r="AA658" s="1">
        <f t="shared" si="309"/>
        <v>1.1555973792857186</v>
      </c>
      <c r="AB658" s="1">
        <f t="shared" si="310"/>
        <v>2.0365330131642416</v>
      </c>
      <c r="AC658" s="1">
        <f t="shared" si="311"/>
        <v>0.81461505901092501</v>
      </c>
      <c r="AD658" s="1">
        <f t="shared" si="312"/>
        <v>5.5033320746065924</v>
      </c>
      <c r="AE658" s="3">
        <v>649.5</v>
      </c>
      <c r="AF658" s="247">
        <f t="shared" si="313"/>
        <v>3.0685958457256257</v>
      </c>
      <c r="AG658" s="247">
        <f t="shared" si="314"/>
        <v>1.0228632391322527</v>
      </c>
      <c r="AH658" s="1">
        <f t="shared" si="315"/>
        <v>1.8884137765719577</v>
      </c>
      <c r="AI658" s="1">
        <f t="shared" si="316"/>
        <v>0.75536722954912705</v>
      </c>
      <c r="AJ658" s="1">
        <f t="shared" si="317"/>
        <v>4.9570096222975835</v>
      </c>
      <c r="AK658" s="247">
        <f t="shared" si="318"/>
        <v>-0.54299068002758322</v>
      </c>
    </row>
    <row r="659" spans="1:37" hidden="1" x14ac:dyDescent="0.3">
      <c r="A659" s="3">
        <v>651</v>
      </c>
      <c r="B659" s="248">
        <f t="shared" si="294"/>
        <v>1</v>
      </c>
      <c r="C659" s="249">
        <f t="shared" si="295"/>
        <v>2</v>
      </c>
      <c r="D659" s="247">
        <f t="shared" si="296"/>
        <v>4.1848787054745991</v>
      </c>
      <c r="E659" s="1">
        <f t="shared" si="297"/>
        <v>1.394959568491533</v>
      </c>
      <c r="F659" s="1">
        <f t="shared" si="298"/>
        <v>2.4282184749937974</v>
      </c>
      <c r="G659" s="1">
        <f t="shared" si="299"/>
        <v>0.97128738999751896</v>
      </c>
      <c r="H659" s="1">
        <f t="shared" si="300"/>
        <v>6.6130971804683965</v>
      </c>
      <c r="I659" s="3">
        <v>650.5</v>
      </c>
      <c r="J659" s="247">
        <f t="shared" si="301"/>
        <v>3.8457463885422118</v>
      </c>
      <c r="K659" s="247">
        <f t="shared" si="302"/>
        <v>1.2819154628474039</v>
      </c>
      <c r="L659" s="1">
        <f t="shared" si="303"/>
        <v>2.2255862886494393</v>
      </c>
      <c r="M659" s="1">
        <f t="shared" si="304"/>
        <v>0.89023451545977572</v>
      </c>
      <c r="N659" s="1">
        <f t="shared" si="305"/>
        <v>6.0713326771916512</v>
      </c>
      <c r="O659" s="247">
        <f t="shared" si="306"/>
        <v>0.57133267719165026</v>
      </c>
      <c r="Q659" s="251">
        <f t="shared" si="291"/>
        <v>1.1097654845402243</v>
      </c>
      <c r="R659" s="148">
        <f t="shared" si="292"/>
        <v>0</v>
      </c>
      <c r="T659" s="253">
        <f t="shared" si="293"/>
        <v>6.071370674839387</v>
      </c>
      <c r="W659" s="3">
        <v>651</v>
      </c>
      <c r="X659" s="248">
        <f t="shared" si="290"/>
        <v>1</v>
      </c>
      <c r="Y659" s="1">
        <f t="shared" si="307"/>
        <v>2</v>
      </c>
      <c r="Z659" s="247">
        <f t="shared" si="308"/>
        <v>4.1848843999300991</v>
      </c>
      <c r="AA659" s="1">
        <f t="shared" si="309"/>
        <v>1.3949586807494088</v>
      </c>
      <c r="AB659" s="1">
        <f t="shared" si="310"/>
        <v>2.428213103219615</v>
      </c>
      <c r="AC659" s="1">
        <f t="shared" si="311"/>
        <v>0.97128745155815566</v>
      </c>
      <c r="AD659" s="1">
        <f t="shared" si="312"/>
        <v>6.6130975031497137</v>
      </c>
      <c r="AE659" s="3">
        <v>650.5</v>
      </c>
      <c r="AF659" s="247">
        <f t="shared" si="313"/>
        <v>3.8457516649326529</v>
      </c>
      <c r="AG659" s="247">
        <f t="shared" si="314"/>
        <v>1.2819146615122516</v>
      </c>
      <c r="AH659" s="1">
        <f t="shared" si="315"/>
        <v>2.2255813640780455</v>
      </c>
      <c r="AI659" s="1">
        <f t="shared" si="316"/>
        <v>0.89023457145687745</v>
      </c>
      <c r="AJ659" s="1">
        <f t="shared" si="317"/>
        <v>6.0713330290106988</v>
      </c>
      <c r="AK659" s="247">
        <f t="shared" si="318"/>
        <v>0.57133272668553214</v>
      </c>
    </row>
    <row r="660" spans="1:37" hidden="1" x14ac:dyDescent="0.3">
      <c r="A660" s="3">
        <v>652</v>
      </c>
      <c r="B660" s="248">
        <f t="shared" si="294"/>
        <v>0.86602540378444648</v>
      </c>
      <c r="C660" s="249">
        <f t="shared" si="295"/>
        <v>1.8660254037844464</v>
      </c>
      <c r="D660" s="247">
        <f t="shared" si="296"/>
        <v>4.5854759503664351</v>
      </c>
      <c r="E660" s="1">
        <f t="shared" si="297"/>
        <v>1.5284919834554784</v>
      </c>
      <c r="F660" s="1">
        <f t="shared" si="298"/>
        <v>2.8391332240383109</v>
      </c>
      <c r="G660" s="1">
        <f t="shared" si="299"/>
        <v>1.1356532896153244</v>
      </c>
      <c r="H660" s="1">
        <f t="shared" si="300"/>
        <v>7.424609174404746</v>
      </c>
      <c r="I660" s="3">
        <v>651.5</v>
      </c>
      <c r="J660" s="247">
        <f t="shared" si="301"/>
        <v>4.3962844766778311</v>
      </c>
      <c r="K660" s="247">
        <f t="shared" si="302"/>
        <v>1.4654281588926104</v>
      </c>
      <c r="L660" s="1">
        <f t="shared" si="303"/>
        <v>2.6362835246202421</v>
      </c>
      <c r="M660" s="1">
        <f t="shared" si="304"/>
        <v>1.0545134098480968</v>
      </c>
      <c r="N660" s="1">
        <f t="shared" si="305"/>
        <v>7.0325680012980731</v>
      </c>
      <c r="O660" s="247">
        <f t="shared" si="306"/>
        <v>1.5325680012980722</v>
      </c>
      <c r="Q660" s="251">
        <f t="shared" si="291"/>
        <v>0.81151199393634954</v>
      </c>
      <c r="R660" s="148">
        <f t="shared" si="292"/>
        <v>0</v>
      </c>
      <c r="T660" s="253">
        <f t="shared" si="293"/>
        <v>7.0325969571232321</v>
      </c>
      <c r="W660" s="3">
        <v>652</v>
      </c>
      <c r="X660" s="248">
        <f t="shared" si="290"/>
        <v>0.86602540378444648</v>
      </c>
      <c r="Y660" s="1">
        <f t="shared" si="307"/>
        <v>1.8660254037844464</v>
      </c>
      <c r="Z660" s="247">
        <f t="shared" si="308"/>
        <v>4.5854825257089953</v>
      </c>
      <c r="AA660" s="1">
        <f t="shared" si="309"/>
        <v>1.5284911226626308</v>
      </c>
      <c r="AB660" s="1">
        <f t="shared" si="310"/>
        <v>2.8391269099255507</v>
      </c>
      <c r="AC660" s="1">
        <f t="shared" si="311"/>
        <v>1.1356533482730171</v>
      </c>
      <c r="AD660" s="1">
        <f t="shared" si="312"/>
        <v>7.4246094356345456</v>
      </c>
      <c r="AE660" s="3">
        <v>651.5</v>
      </c>
      <c r="AF660" s="247">
        <f t="shared" si="313"/>
        <v>4.3962906139003604</v>
      </c>
      <c r="AG660" s="247">
        <f t="shared" si="314"/>
        <v>1.4654272780055499</v>
      </c>
      <c r="AH660" s="1">
        <f t="shared" si="315"/>
        <v>2.636277679098594</v>
      </c>
      <c r="AI660" s="1">
        <f t="shared" si="316"/>
        <v>1.0545134712996134</v>
      </c>
      <c r="AJ660" s="1">
        <f t="shared" si="317"/>
        <v>7.0325682929989544</v>
      </c>
      <c r="AK660" s="247">
        <f t="shared" si="318"/>
        <v>1.5325679906737877</v>
      </c>
    </row>
    <row r="661" spans="1:37" hidden="1" x14ac:dyDescent="0.3">
      <c r="A661" s="3">
        <v>653</v>
      </c>
      <c r="B661" s="248">
        <f t="shared" si="294"/>
        <v>0.50000000000004796</v>
      </c>
      <c r="C661" s="249">
        <f t="shared" si="295"/>
        <v>1.500000000000048</v>
      </c>
      <c r="D661" s="247">
        <f t="shared" si="296"/>
        <v>4.5612461947386427</v>
      </c>
      <c r="E661" s="1">
        <f t="shared" si="297"/>
        <v>1.5204153982462143</v>
      </c>
      <c r="F661" s="1">
        <f t="shared" si="298"/>
        <v>3.1591774995751978</v>
      </c>
      <c r="G661" s="1">
        <f t="shared" si="299"/>
        <v>1.263670999830079</v>
      </c>
      <c r="H661" s="1">
        <f t="shared" si="300"/>
        <v>7.7204236943138405</v>
      </c>
      <c r="I661" s="3">
        <v>652.5</v>
      </c>
      <c r="J661" s="247">
        <f t="shared" si="301"/>
        <v>4.5726892668835211</v>
      </c>
      <c r="K661" s="247">
        <f t="shared" si="302"/>
        <v>1.5242297556278404</v>
      </c>
      <c r="L661" s="1">
        <f t="shared" si="303"/>
        <v>3.0104637002273833</v>
      </c>
      <c r="M661" s="1">
        <f t="shared" si="304"/>
        <v>1.2041854800909533</v>
      </c>
      <c r="N661" s="1">
        <f t="shared" si="305"/>
        <v>7.5831529671109044</v>
      </c>
      <c r="O661" s="247">
        <f t="shared" si="306"/>
        <v>2.0831529671109035</v>
      </c>
      <c r="Q661" s="251">
        <f t="shared" si="291"/>
        <v>0.29581451990909446</v>
      </c>
      <c r="R661" s="148">
        <f t="shared" si="292"/>
        <v>0</v>
      </c>
      <c r="T661" s="253">
        <f t="shared" si="293"/>
        <v>7.5831683794449338</v>
      </c>
      <c r="W661" s="3">
        <v>653</v>
      </c>
      <c r="X661" s="248">
        <f t="shared" si="290"/>
        <v>0.50000000000004796</v>
      </c>
      <c r="Y661" s="1">
        <f t="shared" si="307"/>
        <v>1.500000000000048</v>
      </c>
      <c r="Z661" s="247">
        <f t="shared" si="308"/>
        <v>4.561253494487195</v>
      </c>
      <c r="AA661" s="1">
        <f t="shared" si="309"/>
        <v>1.5204147950513918</v>
      </c>
      <c r="AB661" s="1">
        <f t="shared" si="310"/>
        <v>3.1591704106163987</v>
      </c>
      <c r="AC661" s="1">
        <f t="shared" si="311"/>
        <v>1.2636710398675468</v>
      </c>
      <c r="AD661" s="1">
        <f t="shared" si="312"/>
        <v>7.7204239051035941</v>
      </c>
      <c r="AE661" s="3">
        <v>652.5</v>
      </c>
      <c r="AF661" s="247">
        <f t="shared" si="313"/>
        <v>4.5726962258509793</v>
      </c>
      <c r="AG661" s="247">
        <f t="shared" si="314"/>
        <v>1.5242290312218487</v>
      </c>
      <c r="AH661" s="1">
        <f t="shared" si="315"/>
        <v>3.0104569756894093</v>
      </c>
      <c r="AI661" s="1">
        <f t="shared" si="316"/>
        <v>1.2041855305310003</v>
      </c>
      <c r="AJ661" s="1">
        <f t="shared" si="317"/>
        <v>7.5831532015403891</v>
      </c>
      <c r="AK661" s="247">
        <f t="shared" si="318"/>
        <v>2.0831528992152224</v>
      </c>
    </row>
    <row r="662" spans="1:37" hidden="1" x14ac:dyDescent="0.3">
      <c r="A662" s="3">
        <v>654</v>
      </c>
      <c r="B662" s="248">
        <f t="shared" si="294"/>
        <v>3.8223113910107465E-14</v>
      </c>
      <c r="C662" s="249">
        <f t="shared" si="295"/>
        <v>1.0000000000000382</v>
      </c>
      <c r="D662" s="247">
        <f t="shared" si="296"/>
        <v>4.1186817820444537</v>
      </c>
      <c r="E662" s="1">
        <f t="shared" si="297"/>
        <v>1.3728939273481513</v>
      </c>
      <c r="F662" s="1">
        <f t="shared" si="298"/>
        <v>3.3025956964321463</v>
      </c>
      <c r="G662" s="1">
        <f t="shared" si="299"/>
        <v>1.3210382785728585</v>
      </c>
      <c r="H662" s="1">
        <f t="shared" si="300"/>
        <v>7.4212774784766005</v>
      </c>
      <c r="I662" s="3">
        <v>653.5</v>
      </c>
      <c r="J662" s="247">
        <f t="shared" si="301"/>
        <v>4.3276932380826825</v>
      </c>
      <c r="K662" s="247">
        <f t="shared" si="302"/>
        <v>1.4425644126942274</v>
      </c>
      <c r="L662" s="1">
        <f t="shared" si="303"/>
        <v>3.2478655395931977</v>
      </c>
      <c r="M662" s="1">
        <f t="shared" si="304"/>
        <v>1.2991462158372791</v>
      </c>
      <c r="N662" s="1">
        <f t="shared" si="305"/>
        <v>7.5755587776758802</v>
      </c>
      <c r="O662" s="247">
        <f t="shared" si="306"/>
        <v>2.0755587776758793</v>
      </c>
      <c r="Q662" s="251">
        <f t="shared" si="291"/>
        <v>-0.29914621583723999</v>
      </c>
      <c r="R662" s="148">
        <f t="shared" si="292"/>
        <v>0</v>
      </c>
      <c r="T662" s="253">
        <f t="shared" si="293"/>
        <v>7.5755597738176421</v>
      </c>
      <c r="W662" s="3">
        <v>654</v>
      </c>
      <c r="X662" s="248">
        <f t="shared" si="290"/>
        <v>3.8223113910107465E-14</v>
      </c>
      <c r="Y662" s="1">
        <f t="shared" si="307"/>
        <v>1.0000000000000382</v>
      </c>
      <c r="Z662" s="247">
        <f t="shared" si="308"/>
        <v>4.1186894556139286</v>
      </c>
      <c r="AA662" s="1">
        <f t="shared" si="309"/>
        <v>1.3728937433769193</v>
      </c>
      <c r="AB662" s="1">
        <f t="shared" si="310"/>
        <v>3.3025882077392175</v>
      </c>
      <c r="AC662" s="1">
        <f t="shared" si="311"/>
        <v>1.3210382892620942</v>
      </c>
      <c r="AD662" s="1">
        <f t="shared" si="312"/>
        <v>7.4212776633531465</v>
      </c>
      <c r="AE662" s="3">
        <v>653.5</v>
      </c>
      <c r="AF662" s="247">
        <f t="shared" si="313"/>
        <v>4.3277007595220187</v>
      </c>
      <c r="AG662" s="247">
        <f t="shared" si="314"/>
        <v>1.4425640388733045</v>
      </c>
      <c r="AH662" s="1">
        <f t="shared" si="315"/>
        <v>3.2478582135045406</v>
      </c>
      <c r="AI662" s="1">
        <f t="shared" si="316"/>
        <v>1.2991462417504867</v>
      </c>
      <c r="AJ662" s="1">
        <f t="shared" si="317"/>
        <v>7.5755589730265598</v>
      </c>
      <c r="AK662" s="247">
        <f t="shared" si="318"/>
        <v>2.0755586707013931</v>
      </c>
    </row>
    <row r="663" spans="1:37" hidden="1" x14ac:dyDescent="0.3">
      <c r="A663" s="3">
        <v>655</v>
      </c>
      <c r="B663" s="248">
        <f t="shared" si="294"/>
        <v>-0.49999999999998174</v>
      </c>
      <c r="C663" s="249">
        <f t="shared" si="295"/>
        <v>0.50000000000001821</v>
      </c>
      <c r="D663" s="247">
        <f t="shared" si="296"/>
        <v>3.3763674892640338</v>
      </c>
      <c r="E663" s="1">
        <f t="shared" si="297"/>
        <v>1.1254558297546779</v>
      </c>
      <c r="F663" s="1">
        <f t="shared" si="298"/>
        <v>3.2309590245814044</v>
      </c>
      <c r="G663" s="1">
        <f t="shared" si="299"/>
        <v>1.2923836098325618</v>
      </c>
      <c r="H663" s="1">
        <f t="shared" si="300"/>
        <v>6.6073265138454378</v>
      </c>
      <c r="I663" s="3">
        <v>654.5</v>
      </c>
      <c r="J663" s="247">
        <f t="shared" si="301"/>
        <v>3.7269428783413141</v>
      </c>
      <c r="K663" s="247">
        <f t="shared" si="302"/>
        <v>1.242314292780438</v>
      </c>
      <c r="L663" s="1">
        <f t="shared" si="303"/>
        <v>3.2848774115779489</v>
      </c>
      <c r="M663" s="1">
        <f t="shared" si="304"/>
        <v>1.3139509646311796</v>
      </c>
      <c r="N663" s="1">
        <f t="shared" si="305"/>
        <v>7.011820289919263</v>
      </c>
      <c r="O663" s="247">
        <f t="shared" si="306"/>
        <v>1.5118202899192621</v>
      </c>
      <c r="Q663" s="251">
        <f t="shared" si="291"/>
        <v>-0.81395096463116268</v>
      </c>
      <c r="R663" s="148">
        <f t="shared" si="292"/>
        <v>-1.3322676295501878E-15</v>
      </c>
      <c r="T663" s="253">
        <f t="shared" si="293"/>
        <v>7.011809859974715</v>
      </c>
      <c r="W663" s="3">
        <v>655</v>
      </c>
      <c r="X663" s="248">
        <f t="shared" si="290"/>
        <v>-0.49999999999998174</v>
      </c>
      <c r="Y663" s="1">
        <f t="shared" si="307"/>
        <v>0.50000000000001821</v>
      </c>
      <c r="Z663" s="247">
        <f t="shared" si="308"/>
        <v>3.376375085904348</v>
      </c>
      <c r="AA663" s="1">
        <f t="shared" si="309"/>
        <v>1.1254561143019797</v>
      </c>
      <c r="AB663" s="1">
        <f t="shared" si="310"/>
        <v>3.230951618374692</v>
      </c>
      <c r="AC663" s="1">
        <f t="shared" si="311"/>
        <v>1.2923835883093933</v>
      </c>
      <c r="AD663" s="1">
        <f t="shared" si="312"/>
        <v>6.60732670427904</v>
      </c>
      <c r="AE663" s="3">
        <v>654.5</v>
      </c>
      <c r="AF663" s="247">
        <f t="shared" si="313"/>
        <v>3.7269505522655937</v>
      </c>
      <c r="AG663" s="247">
        <f t="shared" si="314"/>
        <v>1.2423143697095986</v>
      </c>
      <c r="AH663" s="1">
        <f t="shared" si="315"/>
        <v>3.2848699225892726</v>
      </c>
      <c r="AI663" s="1">
        <f t="shared" si="316"/>
        <v>1.313950959074125</v>
      </c>
      <c r="AJ663" s="1">
        <f t="shared" si="317"/>
        <v>7.0118204748548667</v>
      </c>
      <c r="AK663" s="247">
        <f t="shared" si="318"/>
        <v>1.5118201725297</v>
      </c>
    </row>
    <row r="664" spans="1:37" hidden="1" x14ac:dyDescent="0.3">
      <c r="A664" s="3">
        <v>656</v>
      </c>
      <c r="B664" s="248">
        <f t="shared" si="294"/>
        <v>-0.86602540378440829</v>
      </c>
      <c r="C664" s="249">
        <f t="shared" si="295"/>
        <v>0.13397459621559171</v>
      </c>
      <c r="D664" s="247">
        <f t="shared" si="296"/>
        <v>2.5332058316780111</v>
      </c>
      <c r="E664" s="1">
        <f t="shared" si="297"/>
        <v>0.84440194389267031</v>
      </c>
      <c r="F664" s="1">
        <f t="shared" si="298"/>
        <v>2.9634624723938359</v>
      </c>
      <c r="G664" s="1">
        <f t="shared" si="299"/>
        <v>1.1853849889575343</v>
      </c>
      <c r="H664" s="1">
        <f t="shared" si="300"/>
        <v>5.4966683040718465</v>
      </c>
      <c r="I664" s="3">
        <v>655.5</v>
      </c>
      <c r="J664" s="247">
        <f t="shared" si="301"/>
        <v>2.931408761404843</v>
      </c>
      <c r="K664" s="247">
        <f t="shared" si="302"/>
        <v>0.97713625380161429</v>
      </c>
      <c r="L664" s="1">
        <f t="shared" si="303"/>
        <v>3.1115820149729578</v>
      </c>
      <c r="M664" s="1">
        <f t="shared" si="304"/>
        <v>1.2446328059891831</v>
      </c>
      <c r="N664" s="1">
        <f t="shared" si="305"/>
        <v>6.0429907763778008</v>
      </c>
      <c r="O664" s="247">
        <f t="shared" si="306"/>
        <v>0.54299077637779991</v>
      </c>
      <c r="Q664" s="251">
        <f t="shared" si="291"/>
        <v>-1.1106582097735913</v>
      </c>
      <c r="R664" s="148">
        <f t="shared" si="292"/>
        <v>0</v>
      </c>
      <c r="T664" s="253">
        <f t="shared" si="293"/>
        <v>6.0429749720634582</v>
      </c>
      <c r="W664" s="3">
        <v>656</v>
      </c>
      <c r="X664" s="248">
        <f t="shared" si="290"/>
        <v>-0.86602540378440829</v>
      </c>
      <c r="Y664" s="1">
        <f t="shared" si="307"/>
        <v>0.13397459621559171</v>
      </c>
      <c r="Z664" s="247">
        <f t="shared" si="308"/>
        <v>2.5332129212521881</v>
      </c>
      <c r="AA664" s="1">
        <f t="shared" si="309"/>
        <v>0.84440262071428607</v>
      </c>
      <c r="AB664" s="1">
        <f t="shared" si="310"/>
        <v>2.9634556087915707</v>
      </c>
      <c r="AC664" s="1">
        <f t="shared" si="311"/>
        <v>1.1853849409890771</v>
      </c>
      <c r="AD664" s="1">
        <f t="shared" si="312"/>
        <v>5.4966685300437588</v>
      </c>
      <c r="AE664" s="3">
        <v>655.5</v>
      </c>
      <c r="AF664" s="247">
        <f t="shared" si="313"/>
        <v>2.9314161369689122</v>
      </c>
      <c r="AG664" s="247">
        <f t="shared" si="314"/>
        <v>0.9771367608677517</v>
      </c>
      <c r="AH664" s="1">
        <f t="shared" si="315"/>
        <v>3.1115748453838528</v>
      </c>
      <c r="AI664" s="1">
        <f t="shared" si="316"/>
        <v>1.2446327704508744</v>
      </c>
      <c r="AJ664" s="1">
        <f t="shared" si="317"/>
        <v>6.042990982352765</v>
      </c>
      <c r="AK664" s="247">
        <f t="shared" si="318"/>
        <v>0.54299068002759832</v>
      </c>
    </row>
    <row r="665" spans="1:37" hidden="1" x14ac:dyDescent="0.3">
      <c r="A665" s="3">
        <v>657</v>
      </c>
      <c r="B665" s="248">
        <f t="shared" si="294"/>
        <v>-1</v>
      </c>
      <c r="C665" s="249">
        <f t="shared" si="295"/>
        <v>0</v>
      </c>
      <c r="D665" s="247">
        <f t="shared" si="296"/>
        <v>1.8151212945254112</v>
      </c>
      <c r="E665" s="1">
        <f t="shared" si="297"/>
        <v>0.60504043150847042</v>
      </c>
      <c r="F665" s="1">
        <f t="shared" si="298"/>
        <v>2.5717815250062088</v>
      </c>
      <c r="G665" s="1">
        <f t="shared" si="299"/>
        <v>1.0287126100024835</v>
      </c>
      <c r="H665" s="1">
        <f t="shared" si="300"/>
        <v>4.3869028195316204</v>
      </c>
      <c r="I665" s="3">
        <v>656.5</v>
      </c>
      <c r="J665" s="247">
        <f t="shared" si="301"/>
        <v>2.1542536114578001</v>
      </c>
      <c r="K665" s="247">
        <f t="shared" si="302"/>
        <v>0.71808453715260001</v>
      </c>
      <c r="L665" s="1">
        <f t="shared" si="303"/>
        <v>2.7744137113505669</v>
      </c>
      <c r="M665" s="1">
        <f t="shared" si="304"/>
        <v>1.1097654845402267</v>
      </c>
      <c r="N665" s="1">
        <f t="shared" si="305"/>
        <v>4.9286673228083675</v>
      </c>
      <c r="O665" s="247">
        <f t="shared" si="306"/>
        <v>-0.57133267719163339</v>
      </c>
      <c r="Q665" s="251">
        <f t="shared" si="291"/>
        <v>-1.1097654845402261</v>
      </c>
      <c r="R665" s="148">
        <f t="shared" si="292"/>
        <v>6.6613381477509392E-16</v>
      </c>
      <c r="T665" s="253">
        <f t="shared" si="293"/>
        <v>4.9286536358989261</v>
      </c>
      <c r="W665" s="3">
        <v>657</v>
      </c>
      <c r="X665" s="248">
        <f t="shared" si="290"/>
        <v>-1</v>
      </c>
      <c r="Y665" s="1">
        <f t="shared" si="307"/>
        <v>0</v>
      </c>
      <c r="Z665" s="247">
        <f t="shared" si="308"/>
        <v>1.8151275827644358</v>
      </c>
      <c r="AA665" s="1">
        <f t="shared" si="309"/>
        <v>0.60504131925059468</v>
      </c>
      <c r="AB665" s="1">
        <f t="shared" si="310"/>
        <v>2.571775518736199</v>
      </c>
      <c r="AC665" s="1">
        <f t="shared" si="311"/>
        <v>1.0287125484418473</v>
      </c>
      <c r="AD665" s="1">
        <f t="shared" si="312"/>
        <v>4.3869031015006348</v>
      </c>
      <c r="AE665" s="3">
        <v>656.5</v>
      </c>
      <c r="AF665" s="247">
        <f t="shared" si="313"/>
        <v>2.1542603177618838</v>
      </c>
      <c r="AG665" s="247">
        <f t="shared" si="314"/>
        <v>0.71808533848775236</v>
      </c>
      <c r="AH665" s="1">
        <f t="shared" si="315"/>
        <v>2.7744072578777677</v>
      </c>
      <c r="AI665" s="1">
        <f t="shared" si="316"/>
        <v>1.1097654285431251</v>
      </c>
      <c r="AJ665" s="1">
        <f t="shared" si="317"/>
        <v>4.9286675756396514</v>
      </c>
      <c r="AK665" s="247">
        <f t="shared" si="318"/>
        <v>-0.57133272668551527</v>
      </c>
    </row>
    <row r="666" spans="1:37" hidden="1" x14ac:dyDescent="0.3">
      <c r="A666" s="3">
        <v>658</v>
      </c>
      <c r="B666" s="248">
        <f t="shared" si="294"/>
        <v>-0.86602540378445192</v>
      </c>
      <c r="C666" s="249">
        <f t="shared" si="295"/>
        <v>0.13397459621554808</v>
      </c>
      <c r="D666" s="247">
        <f t="shared" si="296"/>
        <v>1.4145240496335674</v>
      </c>
      <c r="E666" s="1">
        <f t="shared" si="297"/>
        <v>0.47150801654452246</v>
      </c>
      <c r="F666" s="1">
        <f t="shared" si="298"/>
        <v>2.1608667759616949</v>
      </c>
      <c r="G666" s="1">
        <f t="shared" si="299"/>
        <v>0.86434671038467792</v>
      </c>
      <c r="H666" s="1">
        <f t="shared" si="300"/>
        <v>3.575390825595262</v>
      </c>
      <c r="I666" s="3">
        <v>657.5</v>
      </c>
      <c r="J666" s="247">
        <f t="shared" si="301"/>
        <v>1.6037155233221756</v>
      </c>
      <c r="K666" s="247">
        <f t="shared" si="302"/>
        <v>0.53457184110739187</v>
      </c>
      <c r="L666" s="1">
        <f t="shared" si="303"/>
        <v>2.3637164753797641</v>
      </c>
      <c r="M666" s="1">
        <f t="shared" si="304"/>
        <v>0.94548659015190561</v>
      </c>
      <c r="N666" s="1">
        <f t="shared" si="305"/>
        <v>3.9674319987019397</v>
      </c>
      <c r="O666" s="247">
        <f t="shared" si="306"/>
        <v>-1.5325680012980611</v>
      </c>
      <c r="Q666" s="251">
        <f t="shared" si="291"/>
        <v>-0.81151199393635842</v>
      </c>
      <c r="R666" s="148">
        <f t="shared" si="292"/>
        <v>-8.8817841970012523E-16</v>
      </c>
      <c r="T666" s="253">
        <f t="shared" si="293"/>
        <v>3.9674273536148705</v>
      </c>
      <c r="W666" s="3">
        <v>658</v>
      </c>
      <c r="X666" s="248">
        <f t="shared" si="290"/>
        <v>-0.86602540378445192</v>
      </c>
      <c r="Y666" s="1">
        <f t="shared" si="307"/>
        <v>0.13397459621554808</v>
      </c>
      <c r="Z666" s="247">
        <f t="shared" si="308"/>
        <v>1.4145294569855318</v>
      </c>
      <c r="AA666" s="1">
        <f t="shared" si="309"/>
        <v>0.47150887733737012</v>
      </c>
      <c r="AB666" s="1">
        <f t="shared" si="310"/>
        <v>2.160861712030262</v>
      </c>
      <c r="AC666" s="1">
        <f t="shared" si="311"/>
        <v>0.8643466517269851</v>
      </c>
      <c r="AD666" s="1">
        <f t="shared" si="312"/>
        <v>3.575391169015794</v>
      </c>
      <c r="AE666" s="3">
        <v>657.5</v>
      </c>
      <c r="AF666" s="247">
        <f t="shared" si="313"/>
        <v>1.6037213687941705</v>
      </c>
      <c r="AG666" s="247">
        <f t="shared" si="314"/>
        <v>0.53457272199445205</v>
      </c>
      <c r="AH666" s="1">
        <f t="shared" si="315"/>
        <v>2.3637109428572192</v>
      </c>
      <c r="AI666" s="1">
        <f t="shared" si="316"/>
        <v>0.94548652870038918</v>
      </c>
      <c r="AJ666" s="1">
        <f t="shared" si="317"/>
        <v>3.9674323116513897</v>
      </c>
      <c r="AK666" s="247">
        <f t="shared" si="318"/>
        <v>-1.532567990673777</v>
      </c>
    </row>
    <row r="667" spans="1:37" hidden="1" x14ac:dyDescent="0.3">
      <c r="A667" s="3">
        <v>659</v>
      </c>
      <c r="B667" s="248">
        <f t="shared" si="294"/>
        <v>-0.50000000000005729</v>
      </c>
      <c r="C667" s="249">
        <f t="shared" si="295"/>
        <v>0.49999999999994271</v>
      </c>
      <c r="D667" s="247">
        <f t="shared" si="296"/>
        <v>1.4387538052613511</v>
      </c>
      <c r="E667" s="1">
        <f t="shared" si="297"/>
        <v>0.4795846017537837</v>
      </c>
      <c r="F667" s="1">
        <f t="shared" si="298"/>
        <v>1.8408225004248051</v>
      </c>
      <c r="G667" s="1">
        <f t="shared" si="299"/>
        <v>0.73632900016992209</v>
      </c>
      <c r="H667" s="1">
        <f t="shared" si="300"/>
        <v>3.279576305686156</v>
      </c>
      <c r="I667" s="3">
        <v>658.5</v>
      </c>
      <c r="J667" s="247">
        <f t="shared" si="301"/>
        <v>1.4273107331164767</v>
      </c>
      <c r="K667" s="247">
        <f t="shared" si="302"/>
        <v>0.47577024437215892</v>
      </c>
      <c r="L667" s="1">
        <f t="shared" si="303"/>
        <v>1.9895362997726216</v>
      </c>
      <c r="M667" s="1">
        <f t="shared" si="304"/>
        <v>0.79581451990904861</v>
      </c>
      <c r="N667" s="1">
        <f t="shared" si="305"/>
        <v>3.4168470328890983</v>
      </c>
      <c r="O667" s="247">
        <f t="shared" si="306"/>
        <v>-2.0831529671109026</v>
      </c>
      <c r="Q667" s="251">
        <f t="shared" si="291"/>
        <v>-0.29581451990910601</v>
      </c>
      <c r="R667" s="148">
        <f t="shared" si="292"/>
        <v>0</v>
      </c>
      <c r="T667" s="253">
        <f t="shared" si="293"/>
        <v>3.4168559312932447</v>
      </c>
      <c r="W667" s="3">
        <v>659</v>
      </c>
      <c r="X667" s="248">
        <f t="shared" si="290"/>
        <v>-0.50000000000005729</v>
      </c>
      <c r="Y667" s="1">
        <f t="shared" si="307"/>
        <v>0.49999999999994271</v>
      </c>
      <c r="Z667" s="247">
        <f t="shared" si="308"/>
        <v>1.4387584882073239</v>
      </c>
      <c r="AA667" s="1">
        <f t="shared" si="309"/>
        <v>0.4795852049486064</v>
      </c>
      <c r="AB667" s="1">
        <f t="shared" si="310"/>
        <v>1.8408182113394111</v>
      </c>
      <c r="AC667" s="1">
        <f t="shared" si="311"/>
        <v>0.7363289601324543</v>
      </c>
      <c r="AD667" s="1">
        <f t="shared" si="312"/>
        <v>3.2795766995467348</v>
      </c>
      <c r="AE667" s="3">
        <v>658.5</v>
      </c>
      <c r="AF667" s="247">
        <f t="shared" si="313"/>
        <v>1.4273157568435431</v>
      </c>
      <c r="AG667" s="247">
        <f t="shared" si="314"/>
        <v>0.47577096877815062</v>
      </c>
      <c r="AH667" s="1">
        <f t="shared" si="315"/>
        <v>1.9895316462664021</v>
      </c>
      <c r="AI667" s="1">
        <f t="shared" si="316"/>
        <v>0.79581446946900147</v>
      </c>
      <c r="AJ667" s="1">
        <f t="shared" si="317"/>
        <v>3.4168474031099452</v>
      </c>
      <c r="AK667" s="247">
        <f t="shared" si="318"/>
        <v>-2.0831528992152215</v>
      </c>
    </row>
    <row r="668" spans="1:37" hidden="1" x14ac:dyDescent="0.3">
      <c r="A668" s="3">
        <v>660</v>
      </c>
      <c r="B668" s="248">
        <f t="shared" si="294"/>
        <v>-4.9003769791999829E-14</v>
      </c>
      <c r="C668" s="249">
        <f t="shared" si="295"/>
        <v>0.99999999999995104</v>
      </c>
      <c r="D668" s="247">
        <f t="shared" si="296"/>
        <v>1.8813182179555328</v>
      </c>
      <c r="E668" s="1">
        <f t="shared" si="297"/>
        <v>0.62710607265184426</v>
      </c>
      <c r="F668" s="1">
        <f t="shared" si="298"/>
        <v>1.6974043035678528</v>
      </c>
      <c r="G668" s="1">
        <f t="shared" si="299"/>
        <v>0.67896172142714106</v>
      </c>
      <c r="H668" s="1">
        <f t="shared" si="300"/>
        <v>3.5787225215233853</v>
      </c>
      <c r="I668" s="3">
        <v>659.5</v>
      </c>
      <c r="J668" s="247">
        <f t="shared" si="301"/>
        <v>1.6723067619173078</v>
      </c>
      <c r="K668" s="247">
        <f t="shared" si="302"/>
        <v>0.55743558730576925</v>
      </c>
      <c r="L668" s="1">
        <f t="shared" si="303"/>
        <v>1.7521344604068034</v>
      </c>
      <c r="M668" s="1">
        <f t="shared" si="304"/>
        <v>0.70085378416272137</v>
      </c>
      <c r="N668" s="1">
        <f t="shared" si="305"/>
        <v>3.424441222324111</v>
      </c>
      <c r="O668" s="247">
        <f t="shared" si="306"/>
        <v>-2.0755587776758899</v>
      </c>
      <c r="Q668" s="251">
        <f t="shared" si="291"/>
        <v>0.29914621583722933</v>
      </c>
      <c r="R668" s="148">
        <f t="shared" si="292"/>
        <v>0</v>
      </c>
      <c r="T668" s="253">
        <f t="shared" si="293"/>
        <v>3.4244645369205244</v>
      </c>
      <c r="W668" s="3">
        <v>660</v>
      </c>
      <c r="X668" s="248">
        <f t="shared" si="290"/>
        <v>-4.9003769791999829E-14</v>
      </c>
      <c r="Y668" s="1">
        <f t="shared" si="307"/>
        <v>0.99999999999995104</v>
      </c>
      <c r="Z668" s="247">
        <f t="shared" si="308"/>
        <v>1.8813225270805827</v>
      </c>
      <c r="AA668" s="1">
        <f t="shared" si="309"/>
        <v>0.62710625662307629</v>
      </c>
      <c r="AB668" s="1">
        <f t="shared" si="310"/>
        <v>1.6974004142165886</v>
      </c>
      <c r="AC668" s="1">
        <f t="shared" si="311"/>
        <v>0.67896171073790546</v>
      </c>
      <c r="AD668" s="1">
        <f t="shared" si="312"/>
        <v>3.5787229412971713</v>
      </c>
      <c r="AE668" s="3">
        <v>659.5</v>
      </c>
      <c r="AF668" s="247">
        <f t="shared" si="313"/>
        <v>1.6723112231724959</v>
      </c>
      <c r="AG668" s="247">
        <f t="shared" si="314"/>
        <v>0.55743596112669214</v>
      </c>
      <c r="AH668" s="1">
        <f t="shared" si="315"/>
        <v>1.7521304084512672</v>
      </c>
      <c r="AI668" s="1">
        <f t="shared" si="316"/>
        <v>0.70085375824951368</v>
      </c>
      <c r="AJ668" s="1">
        <f t="shared" si="317"/>
        <v>3.4244416316237629</v>
      </c>
      <c r="AK668" s="247">
        <f t="shared" si="318"/>
        <v>-2.0755586707014038</v>
      </c>
    </row>
    <row r="669" spans="1:37" hidden="1" x14ac:dyDescent="0.3">
      <c r="A669" s="3">
        <v>661</v>
      </c>
      <c r="B669" s="248">
        <f t="shared" si="294"/>
        <v>0.49999999999997241</v>
      </c>
      <c r="C669" s="249">
        <f t="shared" si="295"/>
        <v>1.4999999999999725</v>
      </c>
      <c r="D669" s="247">
        <f t="shared" si="296"/>
        <v>2.6236325107359484</v>
      </c>
      <c r="E669" s="1">
        <f t="shared" si="297"/>
        <v>0.87454417024531617</v>
      </c>
      <c r="F669" s="1">
        <f t="shared" si="298"/>
        <v>1.7690409754185907</v>
      </c>
      <c r="G669" s="1">
        <f t="shared" si="299"/>
        <v>0.70761639016743627</v>
      </c>
      <c r="H669" s="1">
        <f t="shared" si="300"/>
        <v>4.3926734861545391</v>
      </c>
      <c r="I669" s="3">
        <v>660.5</v>
      </c>
      <c r="J669" s="247">
        <f t="shared" si="301"/>
        <v>2.2730571216586704</v>
      </c>
      <c r="K669" s="247">
        <f t="shared" si="302"/>
        <v>0.75768570721955675</v>
      </c>
      <c r="L669" s="1">
        <f t="shared" si="303"/>
        <v>1.7151225884220476</v>
      </c>
      <c r="M669" s="1">
        <f t="shared" si="304"/>
        <v>0.686049035368819</v>
      </c>
      <c r="N669" s="1">
        <f t="shared" si="305"/>
        <v>3.9881797100807179</v>
      </c>
      <c r="O669" s="247">
        <f t="shared" si="306"/>
        <v>-1.511820289919283</v>
      </c>
      <c r="Q669" s="251">
        <f t="shared" si="291"/>
        <v>0.81395096463115379</v>
      </c>
      <c r="R669" s="148">
        <f t="shared" si="292"/>
        <v>0</v>
      </c>
      <c r="T669" s="253">
        <f t="shared" si="293"/>
        <v>3.9882144507634418</v>
      </c>
      <c r="W669" s="3">
        <v>661</v>
      </c>
      <c r="X669" s="248">
        <f t="shared" si="290"/>
        <v>0.49999999999997241</v>
      </c>
      <c r="Y669" s="1">
        <f t="shared" si="307"/>
        <v>1.4999999999999725</v>
      </c>
      <c r="Z669" s="247">
        <f t="shared" si="308"/>
        <v>2.6236368967901589</v>
      </c>
      <c r="AA669" s="1">
        <f t="shared" si="309"/>
        <v>0.87454388569801456</v>
      </c>
      <c r="AB669" s="1">
        <f t="shared" si="310"/>
        <v>1.76903700358111</v>
      </c>
      <c r="AC669" s="1">
        <f t="shared" si="311"/>
        <v>0.70761641169060485</v>
      </c>
      <c r="AD669" s="1">
        <f t="shared" si="312"/>
        <v>4.3926739003712694</v>
      </c>
      <c r="AE669" s="3">
        <v>660.5</v>
      </c>
      <c r="AF669" s="247">
        <f t="shared" si="313"/>
        <v>2.2730614304289154</v>
      </c>
      <c r="AG669" s="247">
        <f t="shared" si="314"/>
        <v>0.75768563029039626</v>
      </c>
      <c r="AH669" s="1">
        <f t="shared" si="315"/>
        <v>1.7151186993665315</v>
      </c>
      <c r="AI669" s="1">
        <f t="shared" si="316"/>
        <v>0.68604904092587382</v>
      </c>
      <c r="AJ669" s="1">
        <f t="shared" si="317"/>
        <v>3.9881801297954471</v>
      </c>
      <c r="AK669" s="247">
        <f t="shared" si="318"/>
        <v>-1.5118201725297196</v>
      </c>
    </row>
    <row r="670" spans="1:37" hidden="1" x14ac:dyDescent="0.3">
      <c r="A670" s="3">
        <v>662</v>
      </c>
      <c r="B670" s="248">
        <f t="shared" si="294"/>
        <v>0.86602540378443127</v>
      </c>
      <c r="C670" s="249">
        <f t="shared" si="295"/>
        <v>1.8660254037844313</v>
      </c>
      <c r="D670" s="247">
        <f t="shared" si="296"/>
        <v>3.4667941683219956</v>
      </c>
      <c r="E670" s="1">
        <f t="shared" si="297"/>
        <v>1.1555980561073318</v>
      </c>
      <c r="F670" s="1">
        <f t="shared" si="298"/>
        <v>2.0365375276061597</v>
      </c>
      <c r="G670" s="1">
        <f t="shared" si="299"/>
        <v>0.81461501104246392</v>
      </c>
      <c r="H670" s="1">
        <f t="shared" si="300"/>
        <v>5.5033316959281553</v>
      </c>
      <c r="I670" s="3">
        <v>661.5</v>
      </c>
      <c r="J670" s="247">
        <f t="shared" si="301"/>
        <v>3.0685912385951526</v>
      </c>
      <c r="K670" s="247">
        <f t="shared" si="302"/>
        <v>1.0228637461983843</v>
      </c>
      <c r="L670" s="1">
        <f t="shared" si="303"/>
        <v>1.8884179850270371</v>
      </c>
      <c r="M670" s="1">
        <f t="shared" si="304"/>
        <v>0.75536719401081487</v>
      </c>
      <c r="N670" s="1">
        <f t="shared" si="305"/>
        <v>4.9570092236221894</v>
      </c>
      <c r="O670" s="247">
        <f t="shared" si="306"/>
        <v>-0.54299077637781146</v>
      </c>
      <c r="Q670" s="251">
        <f t="shared" si="291"/>
        <v>1.1106582097736162</v>
      </c>
      <c r="R670" s="148">
        <f t="shared" si="292"/>
        <v>0</v>
      </c>
      <c r="T670" s="253">
        <f t="shared" si="293"/>
        <v>4.9570493386746923</v>
      </c>
      <c r="W670" s="3">
        <v>662</v>
      </c>
      <c r="X670" s="248">
        <f t="shared" si="290"/>
        <v>0.86602540378443127</v>
      </c>
      <c r="Y670" s="1">
        <f t="shared" si="307"/>
        <v>1.8660254037844313</v>
      </c>
      <c r="Z670" s="247">
        <f t="shared" si="308"/>
        <v>3.4667990614423436</v>
      </c>
      <c r="AA670" s="1">
        <f t="shared" si="309"/>
        <v>1.1555973792857164</v>
      </c>
      <c r="AB670" s="1">
        <f t="shared" si="310"/>
        <v>2.0365330131642323</v>
      </c>
      <c r="AC670" s="1">
        <f t="shared" si="311"/>
        <v>0.81461505901092124</v>
      </c>
      <c r="AD670" s="1">
        <f t="shared" si="312"/>
        <v>5.5033320746065755</v>
      </c>
      <c r="AE670" s="3">
        <v>661.5</v>
      </c>
      <c r="AF670" s="247">
        <f t="shared" si="313"/>
        <v>3.0685958457256075</v>
      </c>
      <c r="AG670" s="247">
        <f t="shared" si="314"/>
        <v>1.0228632391322467</v>
      </c>
      <c r="AH670" s="1">
        <f t="shared" si="315"/>
        <v>1.8884137765719491</v>
      </c>
      <c r="AI670" s="1">
        <f t="shared" si="316"/>
        <v>0.75536722954912361</v>
      </c>
      <c r="AJ670" s="1">
        <f t="shared" si="317"/>
        <v>4.9570096222975568</v>
      </c>
      <c r="AK670" s="247">
        <f t="shared" si="318"/>
        <v>-0.54299068002760986</v>
      </c>
    </row>
    <row r="671" spans="1:37" hidden="1" x14ac:dyDescent="0.3">
      <c r="A671" s="3">
        <v>663</v>
      </c>
      <c r="B671" s="248">
        <f t="shared" si="294"/>
        <v>1</v>
      </c>
      <c r="C671" s="249">
        <f t="shared" si="295"/>
        <v>2</v>
      </c>
      <c r="D671" s="247">
        <f t="shared" si="296"/>
        <v>4.1848787054745937</v>
      </c>
      <c r="E671" s="1">
        <f t="shared" si="297"/>
        <v>1.3949595684915312</v>
      </c>
      <c r="F671" s="1">
        <f t="shared" si="298"/>
        <v>2.4282184749937894</v>
      </c>
      <c r="G671" s="1">
        <f t="shared" si="299"/>
        <v>0.97128738999751574</v>
      </c>
      <c r="H671" s="1">
        <f t="shared" si="300"/>
        <v>6.6130971804683831</v>
      </c>
      <c r="I671" s="3">
        <v>662.5</v>
      </c>
      <c r="J671" s="247">
        <f t="shared" si="301"/>
        <v>3.8457463885422056</v>
      </c>
      <c r="K671" s="247">
        <f t="shared" si="302"/>
        <v>1.2819154628474019</v>
      </c>
      <c r="L671" s="1">
        <f t="shared" si="303"/>
        <v>2.2255862886494304</v>
      </c>
      <c r="M671" s="1">
        <f t="shared" si="304"/>
        <v>0.89023451545977217</v>
      </c>
      <c r="N671" s="1">
        <f t="shared" si="305"/>
        <v>6.0713326771916361</v>
      </c>
      <c r="O671" s="247">
        <f t="shared" si="306"/>
        <v>0.57133267719163516</v>
      </c>
      <c r="Q671" s="251">
        <f t="shared" si="291"/>
        <v>1.1097654845402278</v>
      </c>
      <c r="R671" s="148">
        <f t="shared" si="292"/>
        <v>0</v>
      </c>
      <c r="T671" s="253">
        <f t="shared" si="293"/>
        <v>6.0713706748393426</v>
      </c>
      <c r="W671" s="3">
        <v>663</v>
      </c>
      <c r="X671" s="248">
        <f t="shared" si="290"/>
        <v>1</v>
      </c>
      <c r="Y671" s="1">
        <f t="shared" si="307"/>
        <v>2</v>
      </c>
      <c r="Z671" s="247">
        <f t="shared" si="308"/>
        <v>4.1848843999300938</v>
      </c>
      <c r="AA671" s="1">
        <f t="shared" si="309"/>
        <v>1.394958680749407</v>
      </c>
      <c r="AB671" s="1">
        <f t="shared" si="310"/>
        <v>2.428213103219607</v>
      </c>
      <c r="AC671" s="1">
        <f t="shared" si="311"/>
        <v>0.97128745155815244</v>
      </c>
      <c r="AD671" s="1">
        <f t="shared" si="312"/>
        <v>6.6130975031497012</v>
      </c>
      <c r="AE671" s="3">
        <v>662.5</v>
      </c>
      <c r="AF671" s="247">
        <f t="shared" si="313"/>
        <v>3.8457516649326471</v>
      </c>
      <c r="AG671" s="247">
        <f t="shared" si="314"/>
        <v>1.2819146615122499</v>
      </c>
      <c r="AH671" s="1">
        <f t="shared" si="315"/>
        <v>2.2255813640780371</v>
      </c>
      <c r="AI671" s="1">
        <f t="shared" si="316"/>
        <v>0.89023457145687412</v>
      </c>
      <c r="AJ671" s="1">
        <f t="shared" si="317"/>
        <v>6.0713330290106846</v>
      </c>
      <c r="AK671" s="247">
        <f t="shared" si="318"/>
        <v>0.57133272668551793</v>
      </c>
    </row>
    <row r="672" spans="1:37" hidden="1" x14ac:dyDescent="0.3">
      <c r="A672" s="3">
        <v>664</v>
      </c>
      <c r="B672" s="248">
        <f t="shared" si="294"/>
        <v>0.86602540378445725</v>
      </c>
      <c r="C672" s="249">
        <f t="shared" si="295"/>
        <v>1.8660254037844572</v>
      </c>
      <c r="D672" s="247">
        <f t="shared" si="296"/>
        <v>4.5854759503664404</v>
      </c>
      <c r="E672" s="1">
        <f t="shared" si="297"/>
        <v>1.5284919834554802</v>
      </c>
      <c r="F672" s="1">
        <f t="shared" si="298"/>
        <v>2.839133224038306</v>
      </c>
      <c r="G672" s="1">
        <f t="shared" si="299"/>
        <v>1.1356532896153224</v>
      </c>
      <c r="H672" s="1">
        <f t="shared" si="300"/>
        <v>7.4246091744047469</v>
      </c>
      <c r="I672" s="3">
        <v>663.5</v>
      </c>
      <c r="J672" s="247">
        <f t="shared" si="301"/>
        <v>4.3962844766778311</v>
      </c>
      <c r="K672" s="247">
        <f t="shared" si="302"/>
        <v>1.4654281588926104</v>
      </c>
      <c r="L672" s="1">
        <f t="shared" si="303"/>
        <v>2.636283524620235</v>
      </c>
      <c r="M672" s="1">
        <f t="shared" si="304"/>
        <v>1.0545134098480939</v>
      </c>
      <c r="N672" s="1">
        <f t="shared" si="305"/>
        <v>7.032568001298066</v>
      </c>
      <c r="O672" s="247">
        <f t="shared" si="306"/>
        <v>1.5325680012980651</v>
      </c>
      <c r="Q672" s="251">
        <f t="shared" si="291"/>
        <v>0.81151199393636375</v>
      </c>
      <c r="R672" s="148">
        <f t="shared" si="292"/>
        <v>0</v>
      </c>
      <c r="T672" s="253">
        <f t="shared" si="293"/>
        <v>7.0325969571232001</v>
      </c>
      <c r="W672" s="3">
        <v>664</v>
      </c>
      <c r="X672" s="248">
        <f t="shared" si="290"/>
        <v>0.86602540378445725</v>
      </c>
      <c r="Y672" s="1">
        <f t="shared" si="307"/>
        <v>1.8660254037844572</v>
      </c>
      <c r="Z672" s="247">
        <f t="shared" si="308"/>
        <v>4.5854825257090006</v>
      </c>
      <c r="AA672" s="1">
        <f t="shared" si="309"/>
        <v>1.5284911226626325</v>
      </c>
      <c r="AB672" s="1">
        <f t="shared" si="310"/>
        <v>2.8391269099255463</v>
      </c>
      <c r="AC672" s="1">
        <f t="shared" si="311"/>
        <v>1.1356533482730153</v>
      </c>
      <c r="AD672" s="1">
        <f t="shared" si="312"/>
        <v>7.4246094356345473</v>
      </c>
      <c r="AE672" s="3">
        <v>663.5</v>
      </c>
      <c r="AF672" s="247">
        <f t="shared" si="313"/>
        <v>4.3962906139003604</v>
      </c>
      <c r="AG672" s="247">
        <f t="shared" si="314"/>
        <v>1.4654272780055499</v>
      </c>
      <c r="AH672" s="1">
        <f t="shared" si="315"/>
        <v>2.6362776790985873</v>
      </c>
      <c r="AI672" s="1">
        <f t="shared" si="316"/>
        <v>1.0545134712996107</v>
      </c>
      <c r="AJ672" s="1">
        <f t="shared" si="317"/>
        <v>7.0325682929989473</v>
      </c>
      <c r="AK672" s="247">
        <f t="shared" si="318"/>
        <v>1.5325679906737806</v>
      </c>
    </row>
    <row r="673" spans="1:37" hidden="1" x14ac:dyDescent="0.3">
      <c r="A673" s="3">
        <v>665</v>
      </c>
      <c r="B673" s="248">
        <f t="shared" si="294"/>
        <v>0.50000000000001743</v>
      </c>
      <c r="C673" s="249">
        <f t="shared" si="295"/>
        <v>1.5000000000000173</v>
      </c>
      <c r="D673" s="247">
        <f t="shared" si="296"/>
        <v>4.5612461947386205</v>
      </c>
      <c r="E673" s="1">
        <f t="shared" si="297"/>
        <v>1.5204153982462068</v>
      </c>
      <c r="F673" s="1">
        <f t="shared" si="298"/>
        <v>3.159177499575192</v>
      </c>
      <c r="G673" s="1">
        <f t="shared" si="299"/>
        <v>1.2636709998300768</v>
      </c>
      <c r="H673" s="1">
        <f t="shared" si="300"/>
        <v>7.720423694313812</v>
      </c>
      <c r="I673" s="3">
        <v>664.5</v>
      </c>
      <c r="J673" s="247">
        <f t="shared" si="301"/>
        <v>4.5726892668835122</v>
      </c>
      <c r="K673" s="247">
        <f t="shared" si="302"/>
        <v>1.5242297556278375</v>
      </c>
      <c r="L673" s="1">
        <f t="shared" si="303"/>
        <v>3.0104637002273784</v>
      </c>
      <c r="M673" s="1">
        <f t="shared" si="304"/>
        <v>1.2041854800909513</v>
      </c>
      <c r="N673" s="1">
        <f t="shared" si="305"/>
        <v>7.583152967110891</v>
      </c>
      <c r="O673" s="247">
        <f t="shared" si="306"/>
        <v>2.0831529671108902</v>
      </c>
      <c r="Q673" s="251">
        <f t="shared" si="291"/>
        <v>0.29581451990906515</v>
      </c>
      <c r="R673" s="148">
        <f t="shared" si="292"/>
        <v>0</v>
      </c>
      <c r="T673" s="253">
        <f t="shared" si="293"/>
        <v>7.5831683794449534</v>
      </c>
      <c r="W673" s="3">
        <v>665</v>
      </c>
      <c r="X673" s="248">
        <f t="shared" si="290"/>
        <v>0.50000000000001743</v>
      </c>
      <c r="Y673" s="1">
        <f t="shared" si="307"/>
        <v>1.5000000000000173</v>
      </c>
      <c r="Z673" s="247">
        <f t="shared" si="308"/>
        <v>4.5612534944871719</v>
      </c>
      <c r="AA673" s="1">
        <f t="shared" si="309"/>
        <v>1.520414795051384</v>
      </c>
      <c r="AB673" s="1">
        <f t="shared" si="310"/>
        <v>3.1591704106163934</v>
      </c>
      <c r="AC673" s="1">
        <f t="shared" si="311"/>
        <v>1.2636710398675448</v>
      </c>
      <c r="AD673" s="1">
        <f t="shared" si="312"/>
        <v>7.7204239051035657</v>
      </c>
      <c r="AE673" s="3">
        <v>664.5</v>
      </c>
      <c r="AF673" s="247">
        <f t="shared" si="313"/>
        <v>4.5726962258509705</v>
      </c>
      <c r="AG673" s="247">
        <f t="shared" si="314"/>
        <v>1.5242290312218456</v>
      </c>
      <c r="AH673" s="1">
        <f t="shared" si="315"/>
        <v>3.0104569756894048</v>
      </c>
      <c r="AI673" s="1">
        <f t="shared" si="316"/>
        <v>1.2041855305309985</v>
      </c>
      <c r="AJ673" s="1">
        <f t="shared" si="317"/>
        <v>7.5831532015403749</v>
      </c>
      <c r="AK673" s="247">
        <f t="shared" si="318"/>
        <v>2.0831528992152082</v>
      </c>
    </row>
    <row r="674" spans="1:37" hidden="1" x14ac:dyDescent="0.3">
      <c r="A674" s="3">
        <v>666</v>
      </c>
      <c r="B674" s="248">
        <f t="shared" si="294"/>
        <v>5.9784425673892194E-14</v>
      </c>
      <c r="C674" s="249">
        <f t="shared" si="295"/>
        <v>1.0000000000000597</v>
      </c>
      <c r="D674" s="247">
        <f t="shared" si="296"/>
        <v>4.1186817820444555</v>
      </c>
      <c r="E674" s="1">
        <f t="shared" si="297"/>
        <v>1.3728939273481517</v>
      </c>
      <c r="F674" s="1">
        <f t="shared" si="298"/>
        <v>3.3025956964321397</v>
      </c>
      <c r="G674" s="1">
        <f t="shared" si="299"/>
        <v>1.3210382785728558</v>
      </c>
      <c r="H674" s="1">
        <f t="shared" si="300"/>
        <v>7.4212774784765951</v>
      </c>
      <c r="I674" s="3">
        <v>665.5</v>
      </c>
      <c r="J674" s="247">
        <f t="shared" si="301"/>
        <v>4.3276932380826727</v>
      </c>
      <c r="K674" s="247">
        <f t="shared" si="302"/>
        <v>1.4425644126942243</v>
      </c>
      <c r="L674" s="1">
        <f t="shared" si="303"/>
        <v>3.247865539593191</v>
      </c>
      <c r="M674" s="1">
        <f t="shared" si="304"/>
        <v>1.2991462158372764</v>
      </c>
      <c r="N674" s="1">
        <f t="shared" si="305"/>
        <v>7.5755587776758642</v>
      </c>
      <c r="O674" s="247">
        <f t="shared" si="306"/>
        <v>2.0755587776758633</v>
      </c>
      <c r="Q674" s="251">
        <f t="shared" si="291"/>
        <v>-0.2991462158372169</v>
      </c>
      <c r="R674" s="148">
        <f t="shared" si="292"/>
        <v>0</v>
      </c>
      <c r="T674" s="253">
        <f t="shared" si="293"/>
        <v>7.5755597738176217</v>
      </c>
      <c r="W674" s="3">
        <v>666</v>
      </c>
      <c r="X674" s="248">
        <f t="shared" si="290"/>
        <v>5.9784425673892194E-14</v>
      </c>
      <c r="Y674" s="1">
        <f t="shared" si="307"/>
        <v>1.0000000000000597</v>
      </c>
      <c r="Z674" s="247">
        <f t="shared" si="308"/>
        <v>4.1186894556139304</v>
      </c>
      <c r="AA674" s="1">
        <f t="shared" si="309"/>
        <v>1.3728937433769199</v>
      </c>
      <c r="AB674" s="1">
        <f t="shared" si="310"/>
        <v>3.3025882077392108</v>
      </c>
      <c r="AC674" s="1">
        <f t="shared" si="311"/>
        <v>1.3210382892620915</v>
      </c>
      <c r="AD674" s="1">
        <f t="shared" si="312"/>
        <v>7.4212776633531412</v>
      </c>
      <c r="AE674" s="3">
        <v>665.5</v>
      </c>
      <c r="AF674" s="247">
        <f t="shared" si="313"/>
        <v>4.3277007595220089</v>
      </c>
      <c r="AG674" s="247">
        <f t="shared" si="314"/>
        <v>1.4425640388733012</v>
      </c>
      <c r="AH674" s="1">
        <f t="shared" si="315"/>
        <v>3.247858213504534</v>
      </c>
      <c r="AI674" s="1">
        <f t="shared" si="316"/>
        <v>1.299146241750484</v>
      </c>
      <c r="AJ674" s="1">
        <f t="shared" si="317"/>
        <v>7.5755589730265429</v>
      </c>
      <c r="AK674" s="247">
        <f t="shared" si="318"/>
        <v>2.0755586707013762</v>
      </c>
    </row>
    <row r="675" spans="1:37" hidden="1" x14ac:dyDescent="0.3">
      <c r="A675" s="3">
        <v>667</v>
      </c>
      <c r="B675" s="248">
        <f t="shared" si="294"/>
        <v>-0.49999999999996309</v>
      </c>
      <c r="C675" s="249">
        <f t="shared" si="295"/>
        <v>0.50000000000003686</v>
      </c>
      <c r="D675" s="247">
        <f t="shared" si="296"/>
        <v>3.3763674892640512</v>
      </c>
      <c r="E675" s="1">
        <f t="shared" si="297"/>
        <v>1.1254558297546837</v>
      </c>
      <c r="F675" s="1">
        <f t="shared" si="298"/>
        <v>3.230959024581403</v>
      </c>
      <c r="G675" s="1">
        <f t="shared" si="299"/>
        <v>1.2923836098325612</v>
      </c>
      <c r="H675" s="1">
        <f t="shared" si="300"/>
        <v>6.6073265138454538</v>
      </c>
      <c r="I675" s="3">
        <v>666.5</v>
      </c>
      <c r="J675" s="247">
        <f t="shared" si="301"/>
        <v>3.7269428783413239</v>
      </c>
      <c r="K675" s="247">
        <f t="shared" si="302"/>
        <v>1.2423142927804414</v>
      </c>
      <c r="L675" s="1">
        <f t="shared" si="303"/>
        <v>3.2848774115779444</v>
      </c>
      <c r="M675" s="1">
        <f t="shared" si="304"/>
        <v>1.3139509646311778</v>
      </c>
      <c r="N675" s="1">
        <f t="shared" si="305"/>
        <v>7.0118202899192683</v>
      </c>
      <c r="O675" s="247">
        <f t="shared" si="306"/>
        <v>1.5118202899192674</v>
      </c>
      <c r="Q675" s="251">
        <f t="shared" si="291"/>
        <v>-0.81395096463114136</v>
      </c>
      <c r="R675" s="148">
        <f t="shared" si="292"/>
        <v>0</v>
      </c>
      <c r="T675" s="253">
        <f t="shared" si="293"/>
        <v>7.0118098599747478</v>
      </c>
      <c r="W675" s="3">
        <v>667</v>
      </c>
      <c r="X675" s="248">
        <f t="shared" si="290"/>
        <v>-0.49999999999996309</v>
      </c>
      <c r="Y675" s="1">
        <f t="shared" si="307"/>
        <v>0.50000000000003686</v>
      </c>
      <c r="Z675" s="247">
        <f t="shared" si="308"/>
        <v>3.3763750859043653</v>
      </c>
      <c r="AA675" s="1">
        <f t="shared" si="309"/>
        <v>1.1254561143019854</v>
      </c>
      <c r="AB675" s="1">
        <f t="shared" si="310"/>
        <v>3.2309516183746902</v>
      </c>
      <c r="AC675" s="1">
        <f t="shared" si="311"/>
        <v>1.2923835883093926</v>
      </c>
      <c r="AD675" s="1">
        <f t="shared" si="312"/>
        <v>6.6073267042790551</v>
      </c>
      <c r="AE675" s="3">
        <v>666.5</v>
      </c>
      <c r="AF675" s="247">
        <f t="shared" si="313"/>
        <v>3.7269505522656035</v>
      </c>
      <c r="AG675" s="247">
        <f t="shared" si="314"/>
        <v>1.242314369709602</v>
      </c>
      <c r="AH675" s="1">
        <f t="shared" si="315"/>
        <v>3.2848699225892686</v>
      </c>
      <c r="AI675" s="1">
        <f t="shared" si="316"/>
        <v>1.3139509590741234</v>
      </c>
      <c r="AJ675" s="1">
        <f t="shared" si="317"/>
        <v>7.011820474854872</v>
      </c>
      <c r="AK675" s="247">
        <f t="shared" si="318"/>
        <v>1.5118201725297054</v>
      </c>
    </row>
    <row r="676" spans="1:37" hidden="1" x14ac:dyDescent="0.3">
      <c r="A676" s="3">
        <v>668</v>
      </c>
      <c r="B676" s="248">
        <f t="shared" si="294"/>
        <v>-0.86602540378442594</v>
      </c>
      <c r="C676" s="249">
        <f t="shared" si="295"/>
        <v>0.13397459621557406</v>
      </c>
      <c r="D676" s="247">
        <f t="shared" si="296"/>
        <v>2.5332058316780084</v>
      </c>
      <c r="E676" s="1">
        <f t="shared" si="297"/>
        <v>0.84440194389266943</v>
      </c>
      <c r="F676" s="1">
        <f t="shared" si="298"/>
        <v>2.9634624723938363</v>
      </c>
      <c r="G676" s="1">
        <f t="shared" si="299"/>
        <v>1.1853849889575345</v>
      </c>
      <c r="H676" s="1">
        <f t="shared" si="300"/>
        <v>5.4966683040718447</v>
      </c>
      <c r="I676" s="3">
        <v>667.5</v>
      </c>
      <c r="J676" s="247">
        <f t="shared" si="301"/>
        <v>2.9314087614048501</v>
      </c>
      <c r="K676" s="247">
        <f t="shared" si="302"/>
        <v>0.97713625380161673</v>
      </c>
      <c r="L676" s="1">
        <f t="shared" si="303"/>
        <v>3.1115820149729583</v>
      </c>
      <c r="M676" s="1">
        <f t="shared" si="304"/>
        <v>1.2446328059891834</v>
      </c>
      <c r="N676" s="1">
        <f t="shared" si="305"/>
        <v>6.0429907763778079</v>
      </c>
      <c r="O676" s="247">
        <f t="shared" si="306"/>
        <v>0.54299077637780702</v>
      </c>
      <c r="Q676" s="251">
        <f t="shared" si="291"/>
        <v>-1.1106582097736091</v>
      </c>
      <c r="R676" s="148">
        <f t="shared" si="292"/>
        <v>2.2204460492503131E-16</v>
      </c>
      <c r="T676" s="253">
        <f t="shared" si="293"/>
        <v>6.0429749720635035</v>
      </c>
      <c r="W676" s="3">
        <v>668</v>
      </c>
      <c r="X676" s="248">
        <f t="shared" si="290"/>
        <v>-0.86602540378442594</v>
      </c>
      <c r="Y676" s="1">
        <f t="shared" si="307"/>
        <v>0.13397459621557406</v>
      </c>
      <c r="Z676" s="247">
        <f t="shared" si="308"/>
        <v>2.533212921252185</v>
      </c>
      <c r="AA676" s="1">
        <f t="shared" si="309"/>
        <v>0.84440262071428507</v>
      </c>
      <c r="AB676" s="1">
        <f t="shared" si="310"/>
        <v>2.9634556087915707</v>
      </c>
      <c r="AC676" s="1">
        <f t="shared" si="311"/>
        <v>1.1853849409890771</v>
      </c>
      <c r="AD676" s="1">
        <f t="shared" si="312"/>
        <v>5.4966685300437561</v>
      </c>
      <c r="AE676" s="3">
        <v>667.5</v>
      </c>
      <c r="AF676" s="247">
        <f t="shared" si="313"/>
        <v>2.9314161369689193</v>
      </c>
      <c r="AG676" s="247">
        <f t="shared" si="314"/>
        <v>0.97713676086775403</v>
      </c>
      <c r="AH676" s="1">
        <f t="shared" si="315"/>
        <v>3.1115748453838532</v>
      </c>
      <c r="AI676" s="1">
        <f t="shared" si="316"/>
        <v>1.2446327704508746</v>
      </c>
      <c r="AJ676" s="1">
        <f t="shared" si="317"/>
        <v>6.042990982352773</v>
      </c>
      <c r="AK676" s="247">
        <f t="shared" si="318"/>
        <v>0.54299068002760631</v>
      </c>
    </row>
    <row r="677" spans="1:37" hidden="1" x14ac:dyDescent="0.3">
      <c r="A677" s="3">
        <v>669</v>
      </c>
      <c r="B677" s="248">
        <f t="shared" si="294"/>
        <v>-1</v>
      </c>
      <c r="C677" s="249">
        <f t="shared" si="295"/>
        <v>0</v>
      </c>
      <c r="D677" s="247">
        <f t="shared" si="296"/>
        <v>1.8151212945254092</v>
      </c>
      <c r="E677" s="1">
        <f t="shared" si="297"/>
        <v>0.60504043150846976</v>
      </c>
      <c r="F677" s="1">
        <f t="shared" si="298"/>
        <v>2.5717815250062088</v>
      </c>
      <c r="G677" s="1">
        <f t="shared" si="299"/>
        <v>1.0287126100024835</v>
      </c>
      <c r="H677" s="1">
        <f t="shared" si="300"/>
        <v>4.3869028195316178</v>
      </c>
      <c r="I677" s="3">
        <v>668.5</v>
      </c>
      <c r="J677" s="247">
        <f t="shared" si="301"/>
        <v>2.1542536114577975</v>
      </c>
      <c r="K677" s="247">
        <f t="shared" si="302"/>
        <v>0.71808453715259912</v>
      </c>
      <c r="L677" s="1">
        <f t="shared" si="303"/>
        <v>2.7744137113505669</v>
      </c>
      <c r="M677" s="1">
        <f t="shared" si="304"/>
        <v>1.1097654845402267</v>
      </c>
      <c r="N677" s="1">
        <f t="shared" si="305"/>
        <v>4.9286673228083639</v>
      </c>
      <c r="O677" s="247">
        <f t="shared" si="306"/>
        <v>-0.57133267719163694</v>
      </c>
      <c r="Q677" s="251">
        <f t="shared" si="291"/>
        <v>-1.1097654845402269</v>
      </c>
      <c r="R677" s="148">
        <f t="shared" si="292"/>
        <v>-2.2204460492503131E-16</v>
      </c>
      <c r="T677" s="253">
        <f t="shared" si="293"/>
        <v>4.9286536358988524</v>
      </c>
      <c r="W677" s="3">
        <v>669</v>
      </c>
      <c r="X677" s="248">
        <f t="shared" si="290"/>
        <v>-1</v>
      </c>
      <c r="Y677" s="1">
        <f t="shared" si="307"/>
        <v>0</v>
      </c>
      <c r="Z677" s="247">
        <f t="shared" si="308"/>
        <v>1.8151275827644335</v>
      </c>
      <c r="AA677" s="1">
        <f t="shared" si="309"/>
        <v>0.6050413192505939</v>
      </c>
      <c r="AB677" s="1">
        <f t="shared" si="310"/>
        <v>2.5717755187361981</v>
      </c>
      <c r="AC677" s="1">
        <f t="shared" si="311"/>
        <v>1.0287125484418469</v>
      </c>
      <c r="AD677" s="1">
        <f t="shared" si="312"/>
        <v>4.3869031015006321</v>
      </c>
      <c r="AE677" s="3">
        <v>668.5</v>
      </c>
      <c r="AF677" s="247">
        <f t="shared" si="313"/>
        <v>2.1542603177618811</v>
      </c>
      <c r="AG677" s="247">
        <f t="shared" si="314"/>
        <v>0.71808533848775147</v>
      </c>
      <c r="AH677" s="1">
        <f t="shared" si="315"/>
        <v>2.7744072578777672</v>
      </c>
      <c r="AI677" s="1">
        <f t="shared" si="316"/>
        <v>1.1097654285431249</v>
      </c>
      <c r="AJ677" s="1">
        <f t="shared" si="317"/>
        <v>4.9286675756396487</v>
      </c>
      <c r="AK677" s="247">
        <f t="shared" si="318"/>
        <v>-0.57133272668551793</v>
      </c>
    </row>
    <row r="678" spans="1:37" hidden="1" x14ac:dyDescent="0.3">
      <c r="A678" s="3">
        <v>670</v>
      </c>
      <c r="B678" s="248">
        <f t="shared" si="294"/>
        <v>-0.86602540378446269</v>
      </c>
      <c r="C678" s="249">
        <f t="shared" si="295"/>
        <v>0.13397459621553731</v>
      </c>
      <c r="D678" s="247">
        <f t="shared" si="296"/>
        <v>1.4145240496335567</v>
      </c>
      <c r="E678" s="1">
        <f t="shared" si="297"/>
        <v>0.4715080165445189</v>
      </c>
      <c r="F678" s="1">
        <f t="shared" si="298"/>
        <v>2.1608667759616931</v>
      </c>
      <c r="G678" s="1">
        <f t="shared" si="299"/>
        <v>0.86434671038467725</v>
      </c>
      <c r="H678" s="1">
        <f t="shared" si="300"/>
        <v>3.5753908255952496</v>
      </c>
      <c r="I678" s="3">
        <v>669.5</v>
      </c>
      <c r="J678" s="247">
        <f t="shared" si="301"/>
        <v>1.6037155233221694</v>
      </c>
      <c r="K678" s="247">
        <f t="shared" si="302"/>
        <v>0.53457184110738976</v>
      </c>
      <c r="L678" s="1">
        <f t="shared" si="303"/>
        <v>2.3637164753797637</v>
      </c>
      <c r="M678" s="1">
        <f t="shared" si="304"/>
        <v>0.9454865901519055</v>
      </c>
      <c r="N678" s="1">
        <f t="shared" si="305"/>
        <v>3.9674319987019331</v>
      </c>
      <c r="O678" s="247">
        <f t="shared" si="306"/>
        <v>-1.5325680012980678</v>
      </c>
      <c r="Q678" s="251">
        <f t="shared" si="291"/>
        <v>-0.81151199393636819</v>
      </c>
      <c r="R678" s="148">
        <f t="shared" si="292"/>
        <v>0</v>
      </c>
      <c r="T678" s="253">
        <f t="shared" si="293"/>
        <v>3.9674273536149034</v>
      </c>
      <c r="W678" s="3">
        <v>670</v>
      </c>
      <c r="X678" s="248">
        <f t="shared" si="290"/>
        <v>-0.86602540378446269</v>
      </c>
      <c r="Y678" s="1">
        <f t="shared" si="307"/>
        <v>0.13397459621553731</v>
      </c>
      <c r="Z678" s="247">
        <f t="shared" si="308"/>
        <v>1.4145294569855211</v>
      </c>
      <c r="AA678" s="1">
        <f t="shared" si="309"/>
        <v>0.47150887733736657</v>
      </c>
      <c r="AB678" s="1">
        <f t="shared" si="310"/>
        <v>2.1608617120302593</v>
      </c>
      <c r="AC678" s="1">
        <f t="shared" si="311"/>
        <v>0.86434665172698399</v>
      </c>
      <c r="AD678" s="1">
        <f t="shared" si="312"/>
        <v>3.5753911690157807</v>
      </c>
      <c r="AE678" s="3">
        <v>669.5</v>
      </c>
      <c r="AF678" s="247">
        <f t="shared" si="313"/>
        <v>1.6037213687941638</v>
      </c>
      <c r="AG678" s="247">
        <f t="shared" si="314"/>
        <v>0.53457272199444983</v>
      </c>
      <c r="AH678" s="1">
        <f t="shared" si="315"/>
        <v>2.3637109428572183</v>
      </c>
      <c r="AI678" s="1">
        <f t="shared" si="316"/>
        <v>0.94548652870038885</v>
      </c>
      <c r="AJ678" s="1">
        <f t="shared" si="317"/>
        <v>3.9674323116513821</v>
      </c>
      <c r="AK678" s="247">
        <f t="shared" si="318"/>
        <v>-1.5325679906737846</v>
      </c>
    </row>
    <row r="679" spans="1:37" hidden="1" x14ac:dyDescent="0.3">
      <c r="A679" s="3">
        <v>671</v>
      </c>
      <c r="B679" s="248">
        <f t="shared" si="294"/>
        <v>-0.50000000000002676</v>
      </c>
      <c r="C679" s="249">
        <f t="shared" si="295"/>
        <v>0.49999999999997324</v>
      </c>
      <c r="D679" s="247">
        <f t="shared" si="296"/>
        <v>1.4387538052613695</v>
      </c>
      <c r="E679" s="1">
        <f t="shared" si="297"/>
        <v>0.47958460175378986</v>
      </c>
      <c r="F679" s="1">
        <f t="shared" si="298"/>
        <v>1.8408225004248056</v>
      </c>
      <c r="G679" s="1">
        <f t="shared" si="299"/>
        <v>0.7363290001699222</v>
      </c>
      <c r="H679" s="1">
        <f t="shared" si="300"/>
        <v>3.2795763056861751</v>
      </c>
      <c r="I679" s="3">
        <v>670.5</v>
      </c>
      <c r="J679" s="247">
        <f t="shared" si="301"/>
        <v>1.4273107331164814</v>
      </c>
      <c r="K679" s="247">
        <f t="shared" si="302"/>
        <v>0.47577024437216048</v>
      </c>
      <c r="L679" s="1">
        <f t="shared" si="303"/>
        <v>1.9895362997726203</v>
      </c>
      <c r="M679" s="1">
        <f t="shared" si="304"/>
        <v>0.79581451990904806</v>
      </c>
      <c r="N679" s="1">
        <f t="shared" si="305"/>
        <v>3.4168470328891019</v>
      </c>
      <c r="O679" s="247">
        <f t="shared" si="306"/>
        <v>-2.083152967110899</v>
      </c>
      <c r="Q679" s="251">
        <f t="shared" si="291"/>
        <v>-0.29581451990907448</v>
      </c>
      <c r="R679" s="148">
        <f t="shared" si="292"/>
        <v>0</v>
      </c>
      <c r="T679" s="253">
        <f t="shared" si="293"/>
        <v>3.4168559312932563</v>
      </c>
      <c r="W679" s="3">
        <v>671</v>
      </c>
      <c r="X679" s="248">
        <f t="shared" si="290"/>
        <v>-0.50000000000002676</v>
      </c>
      <c r="Y679" s="1">
        <f t="shared" si="307"/>
        <v>0.49999999999997324</v>
      </c>
      <c r="Z679" s="247">
        <f t="shared" si="308"/>
        <v>1.4387584882073421</v>
      </c>
      <c r="AA679" s="1">
        <f t="shared" si="309"/>
        <v>0.47958520494861245</v>
      </c>
      <c r="AB679" s="1">
        <f t="shared" si="310"/>
        <v>1.8408182113394107</v>
      </c>
      <c r="AC679" s="1">
        <f t="shared" si="311"/>
        <v>0.73632896013245408</v>
      </c>
      <c r="AD679" s="1">
        <f t="shared" si="312"/>
        <v>3.2795766995467526</v>
      </c>
      <c r="AE679" s="3">
        <v>670.5</v>
      </c>
      <c r="AF679" s="247">
        <f t="shared" si="313"/>
        <v>1.4273157568435477</v>
      </c>
      <c r="AG679" s="247">
        <f t="shared" si="314"/>
        <v>0.47577096877815217</v>
      </c>
      <c r="AH679" s="1">
        <f t="shared" si="315"/>
        <v>1.9895316462664003</v>
      </c>
      <c r="AI679" s="1">
        <f t="shared" si="316"/>
        <v>0.7958144694690007</v>
      </c>
      <c r="AJ679" s="1">
        <f t="shared" si="317"/>
        <v>3.4168474031099478</v>
      </c>
      <c r="AK679" s="247">
        <f t="shared" si="318"/>
        <v>-2.0831528992152188</v>
      </c>
    </row>
    <row r="680" spans="1:37" hidden="1" x14ac:dyDescent="0.3">
      <c r="A680" s="3">
        <v>672</v>
      </c>
      <c r="B680" s="248">
        <f t="shared" si="294"/>
        <v>-1.3721662694976544E-14</v>
      </c>
      <c r="C680" s="249">
        <f t="shared" si="295"/>
        <v>0.99999999999998623</v>
      </c>
      <c r="D680" s="247">
        <f t="shared" si="296"/>
        <v>1.8813182179555761</v>
      </c>
      <c r="E680" s="1">
        <f t="shared" si="297"/>
        <v>0.62710607265185869</v>
      </c>
      <c r="F680" s="1">
        <f t="shared" si="298"/>
        <v>1.6974043035678623</v>
      </c>
      <c r="G680" s="1">
        <f t="shared" si="299"/>
        <v>0.67896172142714495</v>
      </c>
      <c r="H680" s="1">
        <f t="shared" si="300"/>
        <v>3.5787225215234386</v>
      </c>
      <c r="I680" s="3">
        <v>671.5</v>
      </c>
      <c r="J680" s="247">
        <f t="shared" si="301"/>
        <v>1.6723067619173395</v>
      </c>
      <c r="K680" s="247">
        <f t="shared" si="302"/>
        <v>0.5574355873057798</v>
      </c>
      <c r="L680" s="1">
        <f t="shared" si="303"/>
        <v>1.7521344604068079</v>
      </c>
      <c r="M680" s="1">
        <f t="shared" si="304"/>
        <v>0.70085378416272315</v>
      </c>
      <c r="N680" s="1">
        <f t="shared" si="305"/>
        <v>3.4244412223241474</v>
      </c>
      <c r="O680" s="247">
        <f t="shared" si="306"/>
        <v>-2.0755587776758535</v>
      </c>
      <c r="Q680" s="251">
        <f t="shared" si="291"/>
        <v>0.29914621583726353</v>
      </c>
      <c r="R680" s="148">
        <f t="shared" si="292"/>
        <v>0</v>
      </c>
      <c r="T680" s="253">
        <f t="shared" si="293"/>
        <v>3.4244645369205124</v>
      </c>
      <c r="W680" s="3">
        <v>672</v>
      </c>
      <c r="X680" s="248">
        <f t="shared" si="290"/>
        <v>-1.3721662694976544E-14</v>
      </c>
      <c r="Y680" s="1">
        <f t="shared" si="307"/>
        <v>0.99999999999998623</v>
      </c>
      <c r="Z680" s="247">
        <f t="shared" si="308"/>
        <v>1.8813225270806258</v>
      </c>
      <c r="AA680" s="1">
        <f t="shared" si="309"/>
        <v>0.62710625662309061</v>
      </c>
      <c r="AB680" s="1">
        <f t="shared" si="310"/>
        <v>1.6974004142165977</v>
      </c>
      <c r="AC680" s="1">
        <f t="shared" si="311"/>
        <v>0.67896171073790912</v>
      </c>
      <c r="AD680" s="1">
        <f t="shared" si="312"/>
        <v>3.5787229412972232</v>
      </c>
      <c r="AE680" s="3">
        <v>671.5</v>
      </c>
      <c r="AF680" s="247">
        <f t="shared" si="313"/>
        <v>1.672311223172527</v>
      </c>
      <c r="AG680" s="247">
        <f t="shared" si="314"/>
        <v>0.55743596112670246</v>
      </c>
      <c r="AH680" s="1">
        <f t="shared" si="315"/>
        <v>1.7521304084512708</v>
      </c>
      <c r="AI680" s="1">
        <f t="shared" si="316"/>
        <v>0.70085375824951512</v>
      </c>
      <c r="AJ680" s="1">
        <f t="shared" si="317"/>
        <v>3.4244416316237976</v>
      </c>
      <c r="AK680" s="247">
        <f t="shared" si="318"/>
        <v>-2.0755586707013691</v>
      </c>
    </row>
    <row r="681" spans="1:37" hidden="1" x14ac:dyDescent="0.3">
      <c r="A681" s="3">
        <v>673</v>
      </c>
      <c r="B681" s="248">
        <f t="shared" si="294"/>
        <v>0.49999999999995376</v>
      </c>
      <c r="C681" s="249">
        <f t="shared" si="295"/>
        <v>1.4999999999999538</v>
      </c>
      <c r="D681" s="247">
        <f t="shared" si="296"/>
        <v>2.6236325107359635</v>
      </c>
      <c r="E681" s="1">
        <f t="shared" si="297"/>
        <v>0.87454417024532116</v>
      </c>
      <c r="F681" s="1">
        <f t="shared" si="298"/>
        <v>1.7690409754186041</v>
      </c>
      <c r="G681" s="1">
        <f t="shared" si="299"/>
        <v>0.7076163901674416</v>
      </c>
      <c r="H681" s="1">
        <f t="shared" si="300"/>
        <v>4.3926734861545675</v>
      </c>
      <c r="I681" s="3">
        <v>672.5</v>
      </c>
      <c r="J681" s="247">
        <f t="shared" si="301"/>
        <v>2.2730571216586988</v>
      </c>
      <c r="K681" s="247">
        <f t="shared" si="302"/>
        <v>0.7576857072195663</v>
      </c>
      <c r="L681" s="1">
        <f t="shared" si="303"/>
        <v>1.7151225884220607</v>
      </c>
      <c r="M681" s="1">
        <f t="shared" si="304"/>
        <v>0.68604903536882422</v>
      </c>
      <c r="N681" s="1">
        <f t="shared" si="305"/>
        <v>3.9881797100807592</v>
      </c>
      <c r="O681" s="247">
        <f t="shared" si="306"/>
        <v>-1.5118202899192417</v>
      </c>
      <c r="Q681" s="251">
        <f t="shared" si="291"/>
        <v>0.81395096463112893</v>
      </c>
      <c r="R681" s="148">
        <f t="shared" si="292"/>
        <v>0</v>
      </c>
      <c r="T681" s="253">
        <f t="shared" si="293"/>
        <v>3.9882144507634956</v>
      </c>
      <c r="W681" s="3">
        <v>673</v>
      </c>
      <c r="X681" s="248">
        <f t="shared" si="290"/>
        <v>0.49999999999995376</v>
      </c>
      <c r="Y681" s="1">
        <f t="shared" si="307"/>
        <v>1.4999999999999538</v>
      </c>
      <c r="Z681" s="247">
        <f t="shared" si="308"/>
        <v>2.623636896790174</v>
      </c>
      <c r="AA681" s="1">
        <f t="shared" si="309"/>
        <v>0.87454388569801955</v>
      </c>
      <c r="AB681" s="1">
        <f t="shared" si="310"/>
        <v>1.7690370035811236</v>
      </c>
      <c r="AC681" s="1">
        <f t="shared" si="311"/>
        <v>0.70761641169061018</v>
      </c>
      <c r="AD681" s="1">
        <f t="shared" si="312"/>
        <v>4.3926739003712978</v>
      </c>
      <c r="AE681" s="3">
        <v>672.5</v>
      </c>
      <c r="AF681" s="247">
        <f t="shared" si="313"/>
        <v>2.2730614304289434</v>
      </c>
      <c r="AG681" s="247">
        <f t="shared" si="314"/>
        <v>0.75768563029040559</v>
      </c>
      <c r="AH681" s="1">
        <f t="shared" si="315"/>
        <v>1.7151186993665437</v>
      </c>
      <c r="AI681" s="1">
        <f t="shared" si="316"/>
        <v>0.68604904092587871</v>
      </c>
      <c r="AJ681" s="1">
        <f t="shared" si="317"/>
        <v>3.9881801297954871</v>
      </c>
      <c r="AK681" s="247">
        <f t="shared" si="318"/>
        <v>-1.5118201725296796</v>
      </c>
    </row>
    <row r="682" spans="1:37" hidden="1" x14ac:dyDescent="0.3">
      <c r="A682" s="3">
        <v>674</v>
      </c>
      <c r="B682" s="248">
        <f t="shared" si="294"/>
        <v>0.8660254037844205</v>
      </c>
      <c r="C682" s="249">
        <f t="shared" si="295"/>
        <v>1.8660254037844206</v>
      </c>
      <c r="D682" s="247">
        <f t="shared" si="296"/>
        <v>3.4667941683219974</v>
      </c>
      <c r="E682" s="1">
        <f t="shared" si="297"/>
        <v>1.1555980561073325</v>
      </c>
      <c r="F682" s="1">
        <f t="shared" si="298"/>
        <v>2.0365375276061712</v>
      </c>
      <c r="G682" s="1">
        <f t="shared" si="299"/>
        <v>0.81461501104246847</v>
      </c>
      <c r="H682" s="1">
        <f t="shared" si="300"/>
        <v>5.5033316959281686</v>
      </c>
      <c r="I682" s="3">
        <v>673.5</v>
      </c>
      <c r="J682" s="247">
        <f t="shared" si="301"/>
        <v>3.0685912385951601</v>
      </c>
      <c r="K682" s="247">
        <f t="shared" si="302"/>
        <v>1.0228637461983867</v>
      </c>
      <c r="L682" s="1">
        <f t="shared" si="303"/>
        <v>1.8884179850270488</v>
      </c>
      <c r="M682" s="1">
        <f t="shared" si="304"/>
        <v>0.75536719401081953</v>
      </c>
      <c r="N682" s="1">
        <f t="shared" si="305"/>
        <v>4.957009223622209</v>
      </c>
      <c r="O682" s="247">
        <f t="shared" si="306"/>
        <v>-0.54299077637779192</v>
      </c>
      <c r="Q682" s="251">
        <f t="shared" si="291"/>
        <v>1.1106582097736011</v>
      </c>
      <c r="R682" s="148">
        <f t="shared" si="292"/>
        <v>0</v>
      </c>
      <c r="T682" s="253">
        <f t="shared" si="293"/>
        <v>4.957049338674647</v>
      </c>
      <c r="W682" s="3">
        <v>674</v>
      </c>
      <c r="X682" s="248">
        <f t="shared" si="290"/>
        <v>0.8660254037844205</v>
      </c>
      <c r="Y682" s="1">
        <f t="shared" si="307"/>
        <v>1.8660254037844206</v>
      </c>
      <c r="Z682" s="247">
        <f t="shared" si="308"/>
        <v>3.4667990614423454</v>
      </c>
      <c r="AA682" s="1">
        <f t="shared" si="309"/>
        <v>1.1555973792857168</v>
      </c>
      <c r="AB682" s="1">
        <f t="shared" si="310"/>
        <v>2.0365330131642434</v>
      </c>
      <c r="AC682" s="1">
        <f t="shared" si="311"/>
        <v>0.81461505901092568</v>
      </c>
      <c r="AD682" s="1">
        <f t="shared" si="312"/>
        <v>5.5033320746065888</v>
      </c>
      <c r="AE682" s="3">
        <v>673.5</v>
      </c>
      <c r="AF682" s="247">
        <f t="shared" si="313"/>
        <v>3.0685958457256155</v>
      </c>
      <c r="AG682" s="247">
        <f t="shared" si="314"/>
        <v>1.0228632391322494</v>
      </c>
      <c r="AH682" s="1">
        <f t="shared" si="315"/>
        <v>1.8884137765719617</v>
      </c>
      <c r="AI682" s="1">
        <f t="shared" si="316"/>
        <v>0.7553672295491286</v>
      </c>
      <c r="AJ682" s="1">
        <f t="shared" si="317"/>
        <v>4.9570096222975772</v>
      </c>
      <c r="AK682" s="247">
        <f t="shared" si="318"/>
        <v>-0.54299068002758943</v>
      </c>
    </row>
    <row r="683" spans="1:37" hidden="1" x14ac:dyDescent="0.3">
      <c r="A683" s="3">
        <v>675</v>
      </c>
      <c r="B683" s="248">
        <f t="shared" si="294"/>
        <v>1</v>
      </c>
      <c r="C683" s="249">
        <f t="shared" si="295"/>
        <v>2</v>
      </c>
      <c r="D683" s="247">
        <f t="shared" si="296"/>
        <v>4.1848787054745946</v>
      </c>
      <c r="E683" s="1">
        <f t="shared" si="297"/>
        <v>1.3949595684915315</v>
      </c>
      <c r="F683" s="1">
        <f t="shared" si="298"/>
        <v>2.4282184749937974</v>
      </c>
      <c r="G683" s="1">
        <f t="shared" si="299"/>
        <v>0.97128738999751896</v>
      </c>
      <c r="H683" s="1">
        <f t="shared" si="300"/>
        <v>6.613097180468392</v>
      </c>
      <c r="I683" s="3">
        <v>674.5</v>
      </c>
      <c r="J683" s="247">
        <f t="shared" si="301"/>
        <v>3.8457463885422074</v>
      </c>
      <c r="K683" s="247">
        <f t="shared" si="302"/>
        <v>1.2819154628474025</v>
      </c>
      <c r="L683" s="1">
        <f t="shared" si="303"/>
        <v>2.2255862886494402</v>
      </c>
      <c r="M683" s="1">
        <f t="shared" si="304"/>
        <v>0.89023451545977605</v>
      </c>
      <c r="N683" s="1">
        <f t="shared" si="305"/>
        <v>6.0713326771916476</v>
      </c>
      <c r="O683" s="247">
        <f t="shared" si="306"/>
        <v>0.57133267719164671</v>
      </c>
      <c r="Q683" s="251">
        <f t="shared" si="291"/>
        <v>1.1097654845402234</v>
      </c>
      <c r="R683" s="148">
        <f t="shared" si="292"/>
        <v>0</v>
      </c>
      <c r="T683" s="253">
        <f t="shared" si="293"/>
        <v>6.0713706748392973</v>
      </c>
      <c r="W683" s="3">
        <v>675</v>
      </c>
      <c r="X683" s="248">
        <f t="shared" si="290"/>
        <v>1</v>
      </c>
      <c r="Y683" s="1">
        <f t="shared" si="307"/>
        <v>2</v>
      </c>
      <c r="Z683" s="247">
        <f t="shared" si="308"/>
        <v>4.1848843999300946</v>
      </c>
      <c r="AA683" s="1">
        <f t="shared" si="309"/>
        <v>1.3949586807494072</v>
      </c>
      <c r="AB683" s="1">
        <f t="shared" si="310"/>
        <v>2.428213103219615</v>
      </c>
      <c r="AC683" s="1">
        <f t="shared" si="311"/>
        <v>0.97128745155815566</v>
      </c>
      <c r="AD683" s="1">
        <f t="shared" si="312"/>
        <v>6.6130975031497101</v>
      </c>
      <c r="AE683" s="3">
        <v>674.5</v>
      </c>
      <c r="AF683" s="247">
        <f t="shared" si="313"/>
        <v>3.8457516649326484</v>
      </c>
      <c r="AG683" s="247">
        <f t="shared" si="314"/>
        <v>1.2819146615122503</v>
      </c>
      <c r="AH683" s="1">
        <f t="shared" si="315"/>
        <v>2.2255813640780464</v>
      </c>
      <c r="AI683" s="1">
        <f t="shared" si="316"/>
        <v>0.89023457145687779</v>
      </c>
      <c r="AJ683" s="1">
        <f t="shared" si="317"/>
        <v>6.0713330290106953</v>
      </c>
      <c r="AK683" s="247">
        <f t="shared" si="318"/>
        <v>0.57133272668552859</v>
      </c>
    </row>
    <row r="684" spans="1:37" hidden="1" x14ac:dyDescent="0.3">
      <c r="A684" s="3">
        <v>676</v>
      </c>
      <c r="B684" s="248">
        <f t="shared" si="294"/>
        <v>0.86602540378446802</v>
      </c>
      <c r="C684" s="249">
        <f t="shared" si="295"/>
        <v>1.8660254037844681</v>
      </c>
      <c r="D684" s="247">
        <f t="shared" si="296"/>
        <v>4.5854759503664511</v>
      </c>
      <c r="E684" s="1">
        <f t="shared" si="297"/>
        <v>1.5284919834554838</v>
      </c>
      <c r="F684" s="1">
        <f t="shared" si="298"/>
        <v>2.8391332240383127</v>
      </c>
      <c r="G684" s="1">
        <f t="shared" si="299"/>
        <v>1.1356532896153251</v>
      </c>
      <c r="H684" s="1">
        <f t="shared" si="300"/>
        <v>7.4246091744047638</v>
      </c>
      <c r="I684" s="3">
        <v>675.5</v>
      </c>
      <c r="J684" s="247">
        <f t="shared" si="301"/>
        <v>4.3962844766778364</v>
      </c>
      <c r="K684" s="247">
        <f t="shared" si="302"/>
        <v>1.4654281588926121</v>
      </c>
      <c r="L684" s="1">
        <f t="shared" si="303"/>
        <v>2.6362835246202421</v>
      </c>
      <c r="M684" s="1">
        <f t="shared" si="304"/>
        <v>1.0545134098480968</v>
      </c>
      <c r="N684" s="1">
        <f t="shared" si="305"/>
        <v>7.0325680012980785</v>
      </c>
      <c r="O684" s="247">
        <f t="shared" si="306"/>
        <v>1.5325680012980776</v>
      </c>
      <c r="Q684" s="251">
        <f t="shared" si="291"/>
        <v>0.81151199393637174</v>
      </c>
      <c r="R684" s="148">
        <f t="shared" si="292"/>
        <v>0</v>
      </c>
      <c r="T684" s="253">
        <f t="shared" si="293"/>
        <v>7.0325969571232534</v>
      </c>
      <c r="W684" s="3">
        <v>676</v>
      </c>
      <c r="X684" s="248">
        <f t="shared" si="290"/>
        <v>0.86602540378446802</v>
      </c>
      <c r="Y684" s="1">
        <f t="shared" si="307"/>
        <v>1.8660254037844681</v>
      </c>
      <c r="Z684" s="247">
        <f t="shared" si="308"/>
        <v>4.5854825257090104</v>
      </c>
      <c r="AA684" s="1">
        <f t="shared" si="309"/>
        <v>1.5284911226626356</v>
      </c>
      <c r="AB684" s="1">
        <f t="shared" si="310"/>
        <v>2.8391269099255525</v>
      </c>
      <c r="AC684" s="1">
        <f t="shared" si="311"/>
        <v>1.135653348273018</v>
      </c>
      <c r="AD684" s="1">
        <f t="shared" si="312"/>
        <v>7.4246094356345633</v>
      </c>
      <c r="AE684" s="3">
        <v>675.5</v>
      </c>
      <c r="AF684" s="247">
        <f t="shared" si="313"/>
        <v>4.3962906139003666</v>
      </c>
      <c r="AG684" s="247">
        <f t="shared" si="314"/>
        <v>1.4654272780055522</v>
      </c>
      <c r="AH684" s="1">
        <f t="shared" si="315"/>
        <v>2.6362776790985949</v>
      </c>
      <c r="AI684" s="1">
        <f t="shared" si="316"/>
        <v>1.0545134712996136</v>
      </c>
      <c r="AJ684" s="1">
        <f t="shared" si="317"/>
        <v>7.0325682929989615</v>
      </c>
      <c r="AK684" s="247">
        <f t="shared" si="318"/>
        <v>1.5325679906737948</v>
      </c>
    </row>
    <row r="685" spans="1:37" hidden="1" x14ac:dyDescent="0.3">
      <c r="A685" s="3">
        <v>677</v>
      </c>
      <c r="B685" s="248">
        <f t="shared" si="294"/>
        <v>0.50000000000003608</v>
      </c>
      <c r="C685" s="249">
        <f t="shared" si="295"/>
        <v>1.500000000000036</v>
      </c>
      <c r="D685" s="247">
        <f t="shared" si="296"/>
        <v>4.5612461947386445</v>
      </c>
      <c r="E685" s="1">
        <f t="shared" si="297"/>
        <v>1.5204153982462147</v>
      </c>
      <c r="F685" s="1">
        <f t="shared" si="298"/>
        <v>3.1591774995752009</v>
      </c>
      <c r="G685" s="1">
        <f t="shared" si="299"/>
        <v>1.2636709998300804</v>
      </c>
      <c r="H685" s="1">
        <f t="shared" si="300"/>
        <v>7.7204236943138458</v>
      </c>
      <c r="I685" s="3">
        <v>676.5</v>
      </c>
      <c r="J685" s="247">
        <f t="shared" si="301"/>
        <v>4.5726892668835291</v>
      </c>
      <c r="K685" s="247">
        <f t="shared" si="302"/>
        <v>1.524229755627843</v>
      </c>
      <c r="L685" s="1">
        <f t="shared" si="303"/>
        <v>3.010463700227386</v>
      </c>
      <c r="M685" s="1">
        <f t="shared" si="304"/>
        <v>1.2041854800909544</v>
      </c>
      <c r="N685" s="1">
        <f t="shared" si="305"/>
        <v>7.583152967110915</v>
      </c>
      <c r="O685" s="247">
        <f t="shared" si="306"/>
        <v>2.0831529671109141</v>
      </c>
      <c r="Q685" s="251">
        <f t="shared" si="291"/>
        <v>0.29581451990908203</v>
      </c>
      <c r="R685" s="148">
        <f t="shared" si="292"/>
        <v>0</v>
      </c>
      <c r="T685" s="253">
        <f t="shared" si="293"/>
        <v>7.5831683794449418</v>
      </c>
      <c r="W685" s="3">
        <v>677</v>
      </c>
      <c r="X685" s="248">
        <f t="shared" si="290"/>
        <v>0.50000000000003608</v>
      </c>
      <c r="Y685" s="1">
        <f t="shared" si="307"/>
        <v>1.500000000000036</v>
      </c>
      <c r="Z685" s="247">
        <f t="shared" si="308"/>
        <v>4.561253494487195</v>
      </c>
      <c r="AA685" s="1">
        <f t="shared" si="309"/>
        <v>1.5204147950513918</v>
      </c>
      <c r="AB685" s="1">
        <f t="shared" si="310"/>
        <v>3.1591704106164022</v>
      </c>
      <c r="AC685" s="1">
        <f t="shared" si="311"/>
        <v>1.2636710398675484</v>
      </c>
      <c r="AD685" s="1">
        <f t="shared" si="312"/>
        <v>7.7204239051035977</v>
      </c>
      <c r="AE685" s="3">
        <v>676.5</v>
      </c>
      <c r="AF685" s="247">
        <f t="shared" si="313"/>
        <v>4.5726962258509865</v>
      </c>
      <c r="AG685" s="247">
        <f t="shared" si="314"/>
        <v>1.5242290312218509</v>
      </c>
      <c r="AH685" s="1">
        <f t="shared" si="315"/>
        <v>3.010456975689412</v>
      </c>
      <c r="AI685" s="1">
        <f t="shared" si="316"/>
        <v>1.2041855305310014</v>
      </c>
      <c r="AJ685" s="1">
        <f t="shared" si="317"/>
        <v>7.583153201540398</v>
      </c>
      <c r="AK685" s="247">
        <f t="shared" si="318"/>
        <v>2.0831528992152313</v>
      </c>
    </row>
    <row r="686" spans="1:37" hidden="1" x14ac:dyDescent="0.3">
      <c r="A686" s="3">
        <v>678</v>
      </c>
      <c r="B686" s="248">
        <f t="shared" si="294"/>
        <v>2.4502318576868909E-14</v>
      </c>
      <c r="C686" s="249">
        <f t="shared" si="295"/>
        <v>1.0000000000000244</v>
      </c>
      <c r="D686" s="247">
        <f t="shared" si="296"/>
        <v>4.118681782044443</v>
      </c>
      <c r="E686" s="1">
        <f t="shared" si="297"/>
        <v>1.3728939273481477</v>
      </c>
      <c r="F686" s="1">
        <f t="shared" si="298"/>
        <v>3.3025956964321468</v>
      </c>
      <c r="G686" s="1">
        <f t="shared" si="299"/>
        <v>1.3210382785728587</v>
      </c>
      <c r="H686" s="1">
        <f t="shared" si="300"/>
        <v>7.4212774784765898</v>
      </c>
      <c r="I686" s="3">
        <v>677.5</v>
      </c>
      <c r="J686" s="247">
        <f t="shared" si="301"/>
        <v>4.3276932380826771</v>
      </c>
      <c r="K686" s="247">
        <f t="shared" si="302"/>
        <v>1.4425644126942256</v>
      </c>
      <c r="L686" s="1">
        <f t="shared" si="303"/>
        <v>3.2478655395931995</v>
      </c>
      <c r="M686" s="1">
        <f t="shared" si="304"/>
        <v>1.2991462158372797</v>
      </c>
      <c r="N686" s="1">
        <f t="shared" si="305"/>
        <v>7.5755587776758766</v>
      </c>
      <c r="O686" s="247">
        <f t="shared" si="306"/>
        <v>2.0755587776758757</v>
      </c>
      <c r="Q686" s="251">
        <f t="shared" si="291"/>
        <v>-0.29914621583725598</v>
      </c>
      <c r="R686" s="148">
        <f t="shared" si="292"/>
        <v>0</v>
      </c>
      <c r="T686" s="253">
        <f t="shared" si="293"/>
        <v>7.5755597738176341</v>
      </c>
      <c r="W686" s="3">
        <v>678</v>
      </c>
      <c r="X686" s="248">
        <f t="shared" si="290"/>
        <v>2.4502318576868909E-14</v>
      </c>
      <c r="Y686" s="1">
        <f t="shared" si="307"/>
        <v>1.0000000000000244</v>
      </c>
      <c r="Z686" s="247">
        <f t="shared" si="308"/>
        <v>4.1186894556139171</v>
      </c>
      <c r="AA686" s="1">
        <f t="shared" si="309"/>
        <v>1.3728937433769155</v>
      </c>
      <c r="AB686" s="1">
        <f t="shared" si="310"/>
        <v>3.3025882077392179</v>
      </c>
      <c r="AC686" s="1">
        <f t="shared" si="311"/>
        <v>1.3210382892620944</v>
      </c>
      <c r="AD686" s="1">
        <f t="shared" si="312"/>
        <v>7.421277663353135</v>
      </c>
      <c r="AE686" s="3">
        <v>677.5</v>
      </c>
      <c r="AF686" s="247">
        <f t="shared" si="313"/>
        <v>4.3277007595220134</v>
      </c>
      <c r="AG686" s="247">
        <f t="shared" si="314"/>
        <v>1.4425640388733028</v>
      </c>
      <c r="AH686" s="1">
        <f t="shared" si="315"/>
        <v>3.2478582135045428</v>
      </c>
      <c r="AI686" s="1">
        <f t="shared" si="316"/>
        <v>1.2991462417504875</v>
      </c>
      <c r="AJ686" s="1">
        <f t="shared" si="317"/>
        <v>7.5755589730265562</v>
      </c>
      <c r="AK686" s="247">
        <f t="shared" si="318"/>
        <v>2.0755586707013896</v>
      </c>
    </row>
    <row r="687" spans="1:37" hidden="1" x14ac:dyDescent="0.3">
      <c r="A687" s="3">
        <v>679</v>
      </c>
      <c r="B687" s="248">
        <f t="shared" si="294"/>
        <v>-0.49999999999994443</v>
      </c>
      <c r="C687" s="249">
        <f t="shared" si="295"/>
        <v>0.50000000000005551</v>
      </c>
      <c r="D687" s="247">
        <f t="shared" si="296"/>
        <v>3.3763674892640578</v>
      </c>
      <c r="E687" s="1">
        <f t="shared" si="297"/>
        <v>1.1254558297546859</v>
      </c>
      <c r="F687" s="1">
        <f t="shared" si="298"/>
        <v>3.2309590245814075</v>
      </c>
      <c r="G687" s="1">
        <f t="shared" si="299"/>
        <v>1.292383609832563</v>
      </c>
      <c r="H687" s="1">
        <f t="shared" si="300"/>
        <v>6.6073265138454653</v>
      </c>
      <c r="I687" s="3">
        <v>678.5</v>
      </c>
      <c r="J687" s="247">
        <f t="shared" si="301"/>
        <v>3.7269428783413217</v>
      </c>
      <c r="K687" s="247">
        <f t="shared" si="302"/>
        <v>1.2423142927804405</v>
      </c>
      <c r="L687" s="1">
        <f t="shared" si="303"/>
        <v>3.2848774115779498</v>
      </c>
      <c r="M687" s="1">
        <f t="shared" si="304"/>
        <v>1.31395096463118</v>
      </c>
      <c r="N687" s="1">
        <f t="shared" si="305"/>
        <v>7.011820289919271</v>
      </c>
      <c r="O687" s="247">
        <f t="shared" si="306"/>
        <v>1.5118202899192701</v>
      </c>
      <c r="Q687" s="251">
        <f t="shared" si="291"/>
        <v>-0.81395096463112449</v>
      </c>
      <c r="R687" s="148">
        <f t="shared" si="292"/>
        <v>0</v>
      </c>
      <c r="T687" s="253">
        <f t="shared" si="293"/>
        <v>7.0118098599747807</v>
      </c>
      <c r="W687" s="3">
        <v>679</v>
      </c>
      <c r="X687" s="248">
        <f t="shared" si="290"/>
        <v>-0.49999999999994443</v>
      </c>
      <c r="Y687" s="1">
        <f t="shared" si="307"/>
        <v>0.50000000000005551</v>
      </c>
      <c r="Z687" s="247">
        <f t="shared" si="308"/>
        <v>3.376375085904372</v>
      </c>
      <c r="AA687" s="1">
        <f t="shared" si="309"/>
        <v>1.1254561143019877</v>
      </c>
      <c r="AB687" s="1">
        <f t="shared" si="310"/>
        <v>3.2309516183746947</v>
      </c>
      <c r="AC687" s="1">
        <f t="shared" si="311"/>
        <v>1.2923835883093944</v>
      </c>
      <c r="AD687" s="1">
        <f t="shared" si="312"/>
        <v>6.6073267042790667</v>
      </c>
      <c r="AE687" s="3">
        <v>678.5</v>
      </c>
      <c r="AF687" s="247">
        <f t="shared" si="313"/>
        <v>3.7269505522656008</v>
      </c>
      <c r="AG687" s="247">
        <f t="shared" si="314"/>
        <v>1.2423143697096011</v>
      </c>
      <c r="AH687" s="1">
        <f t="shared" si="315"/>
        <v>3.284869922589273</v>
      </c>
      <c r="AI687" s="1">
        <f t="shared" si="316"/>
        <v>1.3139509590741252</v>
      </c>
      <c r="AJ687" s="1">
        <f t="shared" si="317"/>
        <v>7.0118204748548738</v>
      </c>
      <c r="AK687" s="247">
        <f t="shared" si="318"/>
        <v>1.5118201725297071</v>
      </c>
    </row>
    <row r="688" spans="1:37" hidden="1" x14ac:dyDescent="0.3">
      <c r="A688" s="3">
        <v>680</v>
      </c>
      <c r="B688" s="248">
        <f t="shared" si="294"/>
        <v>-0.86602540378441517</v>
      </c>
      <c r="C688" s="249">
        <f t="shared" si="295"/>
        <v>0.13397459621558483</v>
      </c>
      <c r="D688" s="247">
        <f t="shared" si="296"/>
        <v>2.5332058316780226</v>
      </c>
      <c r="E688" s="1">
        <f t="shared" si="297"/>
        <v>0.8444019438926742</v>
      </c>
      <c r="F688" s="1">
        <f t="shared" si="298"/>
        <v>2.9634624723938425</v>
      </c>
      <c r="G688" s="1">
        <f t="shared" si="299"/>
        <v>1.185384988957537</v>
      </c>
      <c r="H688" s="1">
        <f t="shared" si="300"/>
        <v>5.4966683040718651</v>
      </c>
      <c r="I688" s="3">
        <v>679.5</v>
      </c>
      <c r="J688" s="247">
        <f t="shared" si="301"/>
        <v>2.9314087614048603</v>
      </c>
      <c r="K688" s="247">
        <f t="shared" si="302"/>
        <v>0.97713625380162006</v>
      </c>
      <c r="L688" s="1">
        <f t="shared" si="303"/>
        <v>3.1115820149729632</v>
      </c>
      <c r="M688" s="1">
        <f t="shared" si="304"/>
        <v>1.2446328059891854</v>
      </c>
      <c r="N688" s="1">
        <f t="shared" si="305"/>
        <v>6.0429907763778239</v>
      </c>
      <c r="O688" s="247">
        <f t="shared" si="306"/>
        <v>0.542990776377823</v>
      </c>
      <c r="Q688" s="251">
        <f t="shared" si="291"/>
        <v>-1.1106582097736002</v>
      </c>
      <c r="R688" s="148">
        <f t="shared" si="292"/>
        <v>3.3306690738754696E-16</v>
      </c>
      <c r="T688" s="253">
        <f t="shared" si="293"/>
        <v>6.0429749720634298</v>
      </c>
      <c r="W688" s="3">
        <v>680</v>
      </c>
      <c r="X688" s="248">
        <f t="shared" si="290"/>
        <v>-0.86602540378441517</v>
      </c>
      <c r="Y688" s="1">
        <f t="shared" si="307"/>
        <v>0.13397459621558483</v>
      </c>
      <c r="Z688" s="247">
        <f t="shared" si="308"/>
        <v>2.5332129212521992</v>
      </c>
      <c r="AA688" s="1">
        <f t="shared" si="309"/>
        <v>0.84440262071428973</v>
      </c>
      <c r="AB688" s="1">
        <f t="shared" si="310"/>
        <v>2.9634556087915769</v>
      </c>
      <c r="AC688" s="1">
        <f t="shared" si="311"/>
        <v>1.1853849409890795</v>
      </c>
      <c r="AD688" s="1">
        <f t="shared" si="312"/>
        <v>5.4966685300437756</v>
      </c>
      <c r="AE688" s="3">
        <v>679.5</v>
      </c>
      <c r="AF688" s="247">
        <f t="shared" si="313"/>
        <v>2.93141613696893</v>
      </c>
      <c r="AG688" s="247">
        <f t="shared" si="314"/>
        <v>0.97713676086775758</v>
      </c>
      <c r="AH688" s="1">
        <f t="shared" si="315"/>
        <v>3.1115748453838581</v>
      </c>
      <c r="AI688" s="1">
        <f t="shared" si="316"/>
        <v>1.2446327704508764</v>
      </c>
      <c r="AJ688" s="1">
        <f t="shared" si="317"/>
        <v>6.0429909823527881</v>
      </c>
      <c r="AK688" s="247">
        <f t="shared" si="318"/>
        <v>0.54299068002762141</v>
      </c>
    </row>
    <row r="689" spans="1:37" hidden="1" x14ac:dyDescent="0.3">
      <c r="A689" s="3">
        <v>681</v>
      </c>
      <c r="B689" s="248">
        <f t="shared" si="294"/>
        <v>-1</v>
      </c>
      <c r="C689" s="249">
        <f t="shared" si="295"/>
        <v>0</v>
      </c>
      <c r="D689" s="247">
        <f t="shared" si="296"/>
        <v>1.8151212945254194</v>
      </c>
      <c r="E689" s="1">
        <f t="shared" si="297"/>
        <v>0.60504043150847309</v>
      </c>
      <c r="F689" s="1">
        <f t="shared" si="298"/>
        <v>2.5717815250062159</v>
      </c>
      <c r="G689" s="1">
        <f t="shared" si="299"/>
        <v>1.0287126100024864</v>
      </c>
      <c r="H689" s="1">
        <f t="shared" si="300"/>
        <v>4.3869028195316355</v>
      </c>
      <c r="I689" s="3">
        <v>680.5</v>
      </c>
      <c r="J689" s="247">
        <f t="shared" si="301"/>
        <v>2.1542536114578095</v>
      </c>
      <c r="K689" s="247">
        <f t="shared" si="302"/>
        <v>0.71808453715260312</v>
      </c>
      <c r="L689" s="1">
        <f t="shared" si="303"/>
        <v>2.7744137113505736</v>
      </c>
      <c r="M689" s="1">
        <f t="shared" si="304"/>
        <v>1.1097654845402294</v>
      </c>
      <c r="N689" s="1">
        <f t="shared" si="305"/>
        <v>4.9286673228083835</v>
      </c>
      <c r="O689" s="247">
        <f t="shared" si="306"/>
        <v>-0.5713326771916174</v>
      </c>
      <c r="Q689" s="251">
        <f t="shared" si="291"/>
        <v>-1.1097654845402296</v>
      </c>
      <c r="R689" s="148">
        <f t="shared" si="292"/>
        <v>-2.2204460492503131E-16</v>
      </c>
      <c r="T689" s="253">
        <f t="shared" si="293"/>
        <v>4.9286536358988977</v>
      </c>
      <c r="W689" s="3">
        <v>681</v>
      </c>
      <c r="X689" s="248">
        <f t="shared" si="290"/>
        <v>-1</v>
      </c>
      <c r="Y689" s="1">
        <f t="shared" si="307"/>
        <v>0</v>
      </c>
      <c r="Z689" s="247">
        <f t="shared" si="308"/>
        <v>1.8151275827644437</v>
      </c>
      <c r="AA689" s="1">
        <f t="shared" si="309"/>
        <v>0.60504131925059734</v>
      </c>
      <c r="AB689" s="1">
        <f t="shared" si="310"/>
        <v>2.5717755187362057</v>
      </c>
      <c r="AC689" s="1">
        <f t="shared" si="311"/>
        <v>1.02871254844185</v>
      </c>
      <c r="AD689" s="1">
        <f t="shared" si="312"/>
        <v>4.3869031015006499</v>
      </c>
      <c r="AE689" s="3">
        <v>680.5</v>
      </c>
      <c r="AF689" s="247">
        <f t="shared" si="313"/>
        <v>2.1542603177618931</v>
      </c>
      <c r="AG689" s="247">
        <f t="shared" si="314"/>
        <v>0.71808533848775546</v>
      </c>
      <c r="AH689" s="1">
        <f t="shared" si="315"/>
        <v>2.7744072578777739</v>
      </c>
      <c r="AI689" s="1">
        <f t="shared" si="316"/>
        <v>1.1097654285431275</v>
      </c>
      <c r="AJ689" s="1">
        <f t="shared" si="317"/>
        <v>4.9286675756396665</v>
      </c>
      <c r="AK689" s="247">
        <f t="shared" si="318"/>
        <v>-0.57133272668550017</v>
      </c>
    </row>
    <row r="690" spans="1:37" hidden="1" x14ac:dyDescent="0.3">
      <c r="A690" s="3">
        <v>682</v>
      </c>
      <c r="B690" s="248">
        <f t="shared" si="294"/>
        <v>-0.86602540378444504</v>
      </c>
      <c r="C690" s="249">
        <f t="shared" si="295"/>
        <v>0.13397459621555496</v>
      </c>
      <c r="D690" s="247">
        <f t="shared" si="296"/>
        <v>1.4145240496335791</v>
      </c>
      <c r="E690" s="1">
        <f t="shared" si="297"/>
        <v>0.4715080165445264</v>
      </c>
      <c r="F690" s="1">
        <f t="shared" si="298"/>
        <v>2.1608667759617024</v>
      </c>
      <c r="G690" s="1">
        <f t="shared" si="299"/>
        <v>0.86434671038468092</v>
      </c>
      <c r="H690" s="1">
        <f t="shared" si="300"/>
        <v>3.5753908255952815</v>
      </c>
      <c r="I690" s="3">
        <v>681.5</v>
      </c>
      <c r="J690" s="247">
        <f t="shared" si="301"/>
        <v>1.6037155233221858</v>
      </c>
      <c r="K690" s="247">
        <f t="shared" si="302"/>
        <v>0.53457184110739531</v>
      </c>
      <c r="L690" s="1">
        <f t="shared" si="303"/>
        <v>2.3637164753797713</v>
      </c>
      <c r="M690" s="1">
        <f t="shared" si="304"/>
        <v>0.9454865901519085</v>
      </c>
      <c r="N690" s="1">
        <f t="shared" si="305"/>
        <v>3.9674319987019571</v>
      </c>
      <c r="O690" s="247">
        <f t="shared" si="306"/>
        <v>-1.5325680012980438</v>
      </c>
      <c r="Q690" s="251">
        <f t="shared" si="291"/>
        <v>-0.81151199393635398</v>
      </c>
      <c r="R690" s="148">
        <f t="shared" si="292"/>
        <v>-4.4408920985006262E-16</v>
      </c>
      <c r="T690" s="253">
        <f t="shared" si="293"/>
        <v>3.9674273536149354</v>
      </c>
      <c r="W690" s="3">
        <v>682</v>
      </c>
      <c r="X690" s="248">
        <f t="shared" si="290"/>
        <v>-0.86602540378444504</v>
      </c>
      <c r="Y690" s="1">
        <f t="shared" si="307"/>
        <v>0.13397459621555496</v>
      </c>
      <c r="Z690" s="247">
        <f t="shared" si="308"/>
        <v>1.4145294569855433</v>
      </c>
      <c r="AA690" s="1">
        <f t="shared" si="309"/>
        <v>0.47150887733737396</v>
      </c>
      <c r="AB690" s="1">
        <f t="shared" si="310"/>
        <v>2.1608617120302696</v>
      </c>
      <c r="AC690" s="1">
        <f t="shared" si="311"/>
        <v>0.8643466517269881</v>
      </c>
      <c r="AD690" s="1">
        <f t="shared" si="312"/>
        <v>3.5753911690158127</v>
      </c>
      <c r="AE690" s="3">
        <v>681.5</v>
      </c>
      <c r="AF690" s="247">
        <f t="shared" si="313"/>
        <v>1.6037213687941803</v>
      </c>
      <c r="AG690" s="247">
        <f t="shared" si="314"/>
        <v>0.53457272199445527</v>
      </c>
      <c r="AH690" s="1">
        <f t="shared" si="315"/>
        <v>2.3637109428572263</v>
      </c>
      <c r="AI690" s="1">
        <f t="shared" si="316"/>
        <v>0.94548652870039196</v>
      </c>
      <c r="AJ690" s="1">
        <f t="shared" si="317"/>
        <v>3.9674323116514065</v>
      </c>
      <c r="AK690" s="247">
        <f t="shared" si="318"/>
        <v>-1.5325679906737601</v>
      </c>
    </row>
    <row r="691" spans="1:37" hidden="1" x14ac:dyDescent="0.3">
      <c r="A691" s="3">
        <v>683</v>
      </c>
      <c r="B691" s="248">
        <f t="shared" si="294"/>
        <v>-0.50000000000004541</v>
      </c>
      <c r="C691" s="249">
        <f t="shared" si="295"/>
        <v>0.49999999999995459</v>
      </c>
      <c r="D691" s="247">
        <f t="shared" si="296"/>
        <v>1.4387538052613695</v>
      </c>
      <c r="E691" s="1">
        <f t="shared" si="297"/>
        <v>0.47958460175378986</v>
      </c>
      <c r="F691" s="1">
        <f t="shared" si="298"/>
        <v>1.8408225004248147</v>
      </c>
      <c r="G691" s="1">
        <f t="shared" si="299"/>
        <v>0.73632900016992586</v>
      </c>
      <c r="H691" s="1">
        <f t="shared" si="300"/>
        <v>3.2795763056861844</v>
      </c>
      <c r="I691" s="3">
        <v>682.5</v>
      </c>
      <c r="J691" s="247">
        <f t="shared" si="301"/>
        <v>1.427310733116492</v>
      </c>
      <c r="K691" s="247">
        <f t="shared" si="302"/>
        <v>0.47577024437216403</v>
      </c>
      <c r="L691" s="1">
        <f t="shared" si="303"/>
        <v>1.98953629977263</v>
      </c>
      <c r="M691" s="1">
        <f t="shared" si="304"/>
        <v>0.79581451990905205</v>
      </c>
      <c r="N691" s="1">
        <f t="shared" si="305"/>
        <v>3.4168470328891223</v>
      </c>
      <c r="O691" s="247">
        <f t="shared" si="306"/>
        <v>-2.0831529671108786</v>
      </c>
      <c r="Q691" s="251">
        <f t="shared" si="291"/>
        <v>-0.29581451990909713</v>
      </c>
      <c r="R691" s="148">
        <f t="shared" si="292"/>
        <v>0</v>
      </c>
      <c r="T691" s="253">
        <f t="shared" si="293"/>
        <v>3.4168559312932372</v>
      </c>
      <c r="W691" s="3">
        <v>683</v>
      </c>
      <c r="X691" s="248">
        <f t="shared" si="290"/>
        <v>-0.50000000000004541</v>
      </c>
      <c r="Y691" s="1">
        <f t="shared" si="307"/>
        <v>0.49999999999995459</v>
      </c>
      <c r="Z691" s="247">
        <f t="shared" si="308"/>
        <v>1.4387584882073421</v>
      </c>
      <c r="AA691" s="1">
        <f t="shared" si="309"/>
        <v>0.47958520494861245</v>
      </c>
      <c r="AB691" s="1">
        <f t="shared" si="310"/>
        <v>1.8408182113394205</v>
      </c>
      <c r="AC691" s="1">
        <f t="shared" si="311"/>
        <v>0.73632896013245797</v>
      </c>
      <c r="AD691" s="1">
        <f t="shared" si="312"/>
        <v>3.2795766995467623</v>
      </c>
      <c r="AE691" s="3">
        <v>682.5</v>
      </c>
      <c r="AF691" s="247">
        <f t="shared" si="313"/>
        <v>1.4273157568435582</v>
      </c>
      <c r="AG691" s="247">
        <f t="shared" si="314"/>
        <v>0.47577096877815561</v>
      </c>
      <c r="AH691" s="1">
        <f t="shared" si="315"/>
        <v>1.9895316462664105</v>
      </c>
      <c r="AI691" s="1">
        <f t="shared" si="316"/>
        <v>0.7958144694690048</v>
      </c>
      <c r="AJ691" s="1">
        <f t="shared" si="317"/>
        <v>3.4168474031099687</v>
      </c>
      <c r="AK691" s="247">
        <f t="shared" si="318"/>
        <v>-2.083152899215198</v>
      </c>
    </row>
    <row r="692" spans="1:37" hidden="1" x14ac:dyDescent="0.3">
      <c r="A692" s="3">
        <v>684</v>
      </c>
      <c r="B692" s="248">
        <f t="shared" si="294"/>
        <v>-3.5282974458761274E-14</v>
      </c>
      <c r="C692" s="249">
        <f t="shared" si="295"/>
        <v>0.99999999999996469</v>
      </c>
      <c r="D692" s="247">
        <f t="shared" si="296"/>
        <v>1.8813182179555579</v>
      </c>
      <c r="E692" s="1">
        <f t="shared" si="297"/>
        <v>0.62710607265185259</v>
      </c>
      <c r="F692" s="1">
        <f t="shared" si="298"/>
        <v>1.6974043035678652</v>
      </c>
      <c r="G692" s="1">
        <f t="shared" si="299"/>
        <v>0.67896172142714606</v>
      </c>
      <c r="H692" s="1">
        <f t="shared" si="300"/>
        <v>3.5787225215234231</v>
      </c>
      <c r="I692" s="3">
        <v>683.5</v>
      </c>
      <c r="J692" s="247">
        <f t="shared" si="301"/>
        <v>1.6723067619173297</v>
      </c>
      <c r="K692" s="247">
        <f t="shared" si="302"/>
        <v>0.55743558730577658</v>
      </c>
      <c r="L692" s="1">
        <f t="shared" si="303"/>
        <v>1.7521344604068145</v>
      </c>
      <c r="M692" s="1">
        <f t="shared" si="304"/>
        <v>0.70085378416272581</v>
      </c>
      <c r="N692" s="1">
        <f t="shared" si="305"/>
        <v>3.4244412223241443</v>
      </c>
      <c r="O692" s="247">
        <f t="shared" si="306"/>
        <v>-2.0755587776758566</v>
      </c>
      <c r="Q692" s="251">
        <f t="shared" si="291"/>
        <v>0.29914621583723866</v>
      </c>
      <c r="R692" s="148">
        <f t="shared" si="292"/>
        <v>0</v>
      </c>
      <c r="T692" s="253">
        <f t="shared" si="293"/>
        <v>3.4244645369205648</v>
      </c>
      <c r="W692" s="3">
        <v>684</v>
      </c>
      <c r="X692" s="248">
        <f t="shared" si="290"/>
        <v>-3.5282974458761274E-14</v>
      </c>
      <c r="Y692" s="1">
        <f t="shared" si="307"/>
        <v>0.99999999999996469</v>
      </c>
      <c r="Z692" s="247">
        <f t="shared" si="308"/>
        <v>1.8813225270806075</v>
      </c>
      <c r="AA692" s="1">
        <f t="shared" si="309"/>
        <v>0.62710625662308461</v>
      </c>
      <c r="AB692" s="1">
        <f t="shared" si="310"/>
        <v>1.697400414216601</v>
      </c>
      <c r="AC692" s="1">
        <f t="shared" si="311"/>
        <v>0.67896171073791045</v>
      </c>
      <c r="AD692" s="1">
        <f t="shared" si="312"/>
        <v>3.5787229412972086</v>
      </c>
      <c r="AE692" s="3">
        <v>683.5</v>
      </c>
      <c r="AF692" s="247">
        <f t="shared" si="313"/>
        <v>1.6723112231725172</v>
      </c>
      <c r="AG692" s="247">
        <f t="shared" si="314"/>
        <v>0.55743596112669924</v>
      </c>
      <c r="AH692" s="1">
        <f t="shared" si="315"/>
        <v>1.7521304084512779</v>
      </c>
      <c r="AI692" s="1">
        <f t="shared" si="316"/>
        <v>0.70085375824951801</v>
      </c>
      <c r="AJ692" s="1">
        <f t="shared" si="317"/>
        <v>3.4244416316237949</v>
      </c>
      <c r="AK692" s="247">
        <f t="shared" si="318"/>
        <v>-2.0755586707013718</v>
      </c>
    </row>
    <row r="693" spans="1:37" hidden="1" x14ac:dyDescent="0.3">
      <c r="A693" s="3">
        <v>685</v>
      </c>
      <c r="B693" s="248">
        <f t="shared" si="294"/>
        <v>0.49999999999998429</v>
      </c>
      <c r="C693" s="249">
        <f t="shared" si="295"/>
        <v>1.4999999999999842</v>
      </c>
      <c r="D693" s="247">
        <f t="shared" si="296"/>
        <v>2.6236325107359768</v>
      </c>
      <c r="E693" s="1">
        <f t="shared" si="297"/>
        <v>0.8745441702453256</v>
      </c>
      <c r="F693" s="1">
        <f t="shared" si="298"/>
        <v>1.7690409754186058</v>
      </c>
      <c r="G693" s="1">
        <f t="shared" si="299"/>
        <v>0.70761639016744238</v>
      </c>
      <c r="H693" s="1">
        <f t="shared" si="300"/>
        <v>4.3926734861545826</v>
      </c>
      <c r="I693" s="3">
        <v>684.5</v>
      </c>
      <c r="J693" s="247">
        <f t="shared" si="301"/>
        <v>2.273057121658697</v>
      </c>
      <c r="K693" s="247">
        <f t="shared" si="302"/>
        <v>0.75768570721956563</v>
      </c>
      <c r="L693" s="1">
        <f t="shared" si="303"/>
        <v>1.7151225884220618</v>
      </c>
      <c r="M693" s="1">
        <f t="shared" si="304"/>
        <v>0.68604903536882467</v>
      </c>
      <c r="N693" s="1">
        <f t="shared" si="305"/>
        <v>3.9881797100807588</v>
      </c>
      <c r="O693" s="247">
        <f t="shared" si="306"/>
        <v>-1.5118202899192421</v>
      </c>
      <c r="Q693" s="251">
        <f t="shared" si="291"/>
        <v>0.81395096463115957</v>
      </c>
      <c r="R693" s="148">
        <f t="shared" si="292"/>
        <v>0</v>
      </c>
      <c r="T693" s="253">
        <f t="shared" si="293"/>
        <v>3.9882144507634623</v>
      </c>
      <c r="W693" s="3">
        <v>685</v>
      </c>
      <c r="X693" s="248">
        <f t="shared" si="290"/>
        <v>0.49999999999998429</v>
      </c>
      <c r="Y693" s="1">
        <f t="shared" si="307"/>
        <v>1.4999999999999842</v>
      </c>
      <c r="Z693" s="247">
        <f t="shared" si="308"/>
        <v>2.6236368967901869</v>
      </c>
      <c r="AA693" s="1">
        <f t="shared" si="309"/>
        <v>0.87454388569802388</v>
      </c>
      <c r="AB693" s="1">
        <f t="shared" si="310"/>
        <v>1.7690370035811256</v>
      </c>
      <c r="AC693" s="1">
        <f t="shared" si="311"/>
        <v>0.70761641169061107</v>
      </c>
      <c r="AD693" s="1">
        <f t="shared" si="312"/>
        <v>4.392673900371312</v>
      </c>
      <c r="AE693" s="3">
        <v>684.5</v>
      </c>
      <c r="AF693" s="247">
        <f t="shared" si="313"/>
        <v>2.2730614304289416</v>
      </c>
      <c r="AG693" s="247">
        <f t="shared" si="314"/>
        <v>0.75768563029040492</v>
      </c>
      <c r="AH693" s="1">
        <f t="shared" si="315"/>
        <v>1.7151186993665453</v>
      </c>
      <c r="AI693" s="1">
        <f t="shared" si="316"/>
        <v>0.68604904092587937</v>
      </c>
      <c r="AJ693" s="1">
        <f t="shared" si="317"/>
        <v>3.9881801297954871</v>
      </c>
      <c r="AK693" s="247">
        <f t="shared" si="318"/>
        <v>-1.5118201725296796</v>
      </c>
    </row>
    <row r="694" spans="1:37" hidden="1" x14ac:dyDescent="0.3">
      <c r="A694" s="3">
        <v>686</v>
      </c>
      <c r="B694" s="248">
        <f t="shared" si="294"/>
        <v>0.86602540378440973</v>
      </c>
      <c r="C694" s="249">
        <f t="shared" si="295"/>
        <v>1.8660254037844097</v>
      </c>
      <c r="D694" s="247">
        <f t="shared" si="296"/>
        <v>3.4667941683219974</v>
      </c>
      <c r="E694" s="1">
        <f t="shared" si="297"/>
        <v>1.1555980561073325</v>
      </c>
      <c r="F694" s="1">
        <f t="shared" si="298"/>
        <v>2.0365375276061739</v>
      </c>
      <c r="G694" s="1">
        <f t="shared" si="299"/>
        <v>0.81461501104246958</v>
      </c>
      <c r="H694" s="1">
        <f t="shared" si="300"/>
        <v>5.5033316959281713</v>
      </c>
      <c r="I694" s="3">
        <v>685.5</v>
      </c>
      <c r="J694" s="247">
        <f t="shared" si="301"/>
        <v>3.0685912385951668</v>
      </c>
      <c r="K694" s="247">
        <f t="shared" si="302"/>
        <v>1.0228637461983889</v>
      </c>
      <c r="L694" s="1">
        <f t="shared" si="303"/>
        <v>1.8884179850270519</v>
      </c>
      <c r="M694" s="1">
        <f t="shared" si="304"/>
        <v>0.75536719401082075</v>
      </c>
      <c r="N694" s="1">
        <f t="shared" si="305"/>
        <v>4.9570092236222187</v>
      </c>
      <c r="O694" s="247">
        <f t="shared" si="306"/>
        <v>-0.54299077637778215</v>
      </c>
      <c r="Q694" s="251">
        <f t="shared" si="291"/>
        <v>1.1106582097735886</v>
      </c>
      <c r="R694" s="148">
        <f t="shared" si="292"/>
        <v>0</v>
      </c>
      <c r="T694" s="253">
        <f t="shared" si="293"/>
        <v>4.9570493386746026</v>
      </c>
      <c r="W694" s="3">
        <v>686</v>
      </c>
      <c r="X694" s="248">
        <f t="shared" si="290"/>
        <v>0.86602540378440973</v>
      </c>
      <c r="Y694" s="1">
        <f t="shared" si="307"/>
        <v>1.8660254037844097</v>
      </c>
      <c r="Z694" s="247">
        <f t="shared" si="308"/>
        <v>3.4667990614423454</v>
      </c>
      <c r="AA694" s="1">
        <f t="shared" si="309"/>
        <v>1.1555973792857168</v>
      </c>
      <c r="AB694" s="1">
        <f t="shared" si="310"/>
        <v>2.0365330131642461</v>
      </c>
      <c r="AC694" s="1">
        <f t="shared" si="311"/>
        <v>0.81461505901092679</v>
      </c>
      <c r="AD694" s="1">
        <f t="shared" si="312"/>
        <v>5.5033320746065915</v>
      </c>
      <c r="AE694" s="3">
        <v>685.5</v>
      </c>
      <c r="AF694" s="247">
        <f t="shared" si="313"/>
        <v>3.0685958457256217</v>
      </c>
      <c r="AG694" s="247">
        <f t="shared" si="314"/>
        <v>1.0228632391322514</v>
      </c>
      <c r="AH694" s="1">
        <f t="shared" si="315"/>
        <v>1.8884137765719644</v>
      </c>
      <c r="AI694" s="1">
        <f t="shared" si="316"/>
        <v>0.75536722954912972</v>
      </c>
      <c r="AJ694" s="1">
        <f t="shared" si="317"/>
        <v>4.9570096222975861</v>
      </c>
      <c r="AK694" s="247">
        <f t="shared" si="318"/>
        <v>-0.54299068002758055</v>
      </c>
    </row>
    <row r="695" spans="1:37" hidden="1" x14ac:dyDescent="0.3">
      <c r="A695" s="3">
        <v>687</v>
      </c>
      <c r="B695" s="248">
        <f t="shared" si="294"/>
        <v>1</v>
      </c>
      <c r="C695" s="249">
        <f t="shared" si="295"/>
        <v>2</v>
      </c>
      <c r="D695" s="247">
        <f t="shared" si="296"/>
        <v>4.1848787054745946</v>
      </c>
      <c r="E695" s="1">
        <f t="shared" si="297"/>
        <v>1.3949595684915315</v>
      </c>
      <c r="F695" s="1">
        <f t="shared" si="298"/>
        <v>2.4282184749937992</v>
      </c>
      <c r="G695" s="1">
        <f t="shared" si="299"/>
        <v>0.97128738999751962</v>
      </c>
      <c r="H695" s="1">
        <f t="shared" si="300"/>
        <v>6.6130971804683938</v>
      </c>
      <c r="I695" s="3">
        <v>686.5</v>
      </c>
      <c r="J695" s="247">
        <f t="shared" si="301"/>
        <v>3.8457463885422074</v>
      </c>
      <c r="K695" s="247">
        <f t="shared" si="302"/>
        <v>1.2819154628474025</v>
      </c>
      <c r="L695" s="1">
        <f t="shared" si="303"/>
        <v>2.2255862886494429</v>
      </c>
      <c r="M695" s="1">
        <f t="shared" si="304"/>
        <v>0.89023451545977716</v>
      </c>
      <c r="N695" s="1">
        <f t="shared" si="305"/>
        <v>6.0713326771916503</v>
      </c>
      <c r="O695" s="247">
        <f t="shared" si="306"/>
        <v>0.57133267719164937</v>
      </c>
      <c r="Q695" s="251">
        <f t="shared" si="291"/>
        <v>1.1097654845402225</v>
      </c>
      <c r="R695" s="148">
        <f t="shared" si="292"/>
        <v>0</v>
      </c>
      <c r="T695" s="253">
        <f t="shared" si="293"/>
        <v>6.071370674839371</v>
      </c>
      <c r="W695" s="3">
        <v>687</v>
      </c>
      <c r="X695" s="248">
        <f t="shared" si="290"/>
        <v>1</v>
      </c>
      <c r="Y695" s="1">
        <f t="shared" si="307"/>
        <v>2</v>
      </c>
      <c r="Z695" s="247">
        <f t="shared" si="308"/>
        <v>4.1848843999300946</v>
      </c>
      <c r="AA695" s="1">
        <f t="shared" si="309"/>
        <v>1.3949586807494072</v>
      </c>
      <c r="AB695" s="1">
        <f t="shared" si="310"/>
        <v>2.4282131032196168</v>
      </c>
      <c r="AC695" s="1">
        <f t="shared" si="311"/>
        <v>0.97128745155815632</v>
      </c>
      <c r="AD695" s="1">
        <f t="shared" si="312"/>
        <v>6.6130975031497119</v>
      </c>
      <c r="AE695" s="3">
        <v>686.5</v>
      </c>
      <c r="AF695" s="247">
        <f t="shared" si="313"/>
        <v>3.8457516649326484</v>
      </c>
      <c r="AG695" s="247">
        <f t="shared" si="314"/>
        <v>1.2819146615122503</v>
      </c>
      <c r="AH695" s="1">
        <f t="shared" si="315"/>
        <v>2.2255813640780491</v>
      </c>
      <c r="AI695" s="1">
        <f t="shared" si="316"/>
        <v>0.8902345714568789</v>
      </c>
      <c r="AJ695" s="1">
        <f t="shared" si="317"/>
        <v>6.071333029010697</v>
      </c>
      <c r="AK695" s="247">
        <f t="shared" si="318"/>
        <v>0.57133272668553037</v>
      </c>
    </row>
    <row r="696" spans="1:37" hidden="1" x14ac:dyDescent="0.3">
      <c r="A696" s="3">
        <v>688</v>
      </c>
      <c r="B696" s="248">
        <f t="shared" si="294"/>
        <v>0.86602540378445036</v>
      </c>
      <c r="C696" s="249">
        <f t="shared" si="295"/>
        <v>1.8660254037844504</v>
      </c>
      <c r="D696" s="247">
        <f t="shared" si="296"/>
        <v>4.5854759503664351</v>
      </c>
      <c r="E696" s="1">
        <f t="shared" si="297"/>
        <v>1.5284919834554784</v>
      </c>
      <c r="F696" s="1">
        <f t="shared" si="298"/>
        <v>2.8391332240383114</v>
      </c>
      <c r="G696" s="1">
        <f t="shared" si="299"/>
        <v>1.1356532896153246</v>
      </c>
      <c r="H696" s="1">
        <f t="shared" si="300"/>
        <v>7.4246091744047469</v>
      </c>
      <c r="I696" s="3">
        <v>687.5</v>
      </c>
      <c r="J696" s="247">
        <f t="shared" si="301"/>
        <v>4.3962844766778284</v>
      </c>
      <c r="K696" s="247">
        <f t="shared" si="302"/>
        <v>1.4654281588926095</v>
      </c>
      <c r="L696" s="1">
        <f t="shared" si="303"/>
        <v>2.636283524620243</v>
      </c>
      <c r="M696" s="1">
        <f t="shared" si="304"/>
        <v>1.0545134098480973</v>
      </c>
      <c r="N696" s="1">
        <f t="shared" si="305"/>
        <v>7.0325680012980714</v>
      </c>
      <c r="O696" s="247">
        <f t="shared" si="306"/>
        <v>1.5325680012980705</v>
      </c>
      <c r="Q696" s="251">
        <f t="shared" si="291"/>
        <v>0.81151199393635309</v>
      </c>
      <c r="R696" s="148">
        <f t="shared" si="292"/>
        <v>0</v>
      </c>
      <c r="T696" s="253">
        <f t="shared" si="293"/>
        <v>7.0325969571232205</v>
      </c>
      <c r="W696" s="3">
        <v>688</v>
      </c>
      <c r="X696" s="248">
        <f t="shared" si="290"/>
        <v>0.86602540378445036</v>
      </c>
      <c r="Y696" s="1">
        <f t="shared" si="307"/>
        <v>1.8660254037844504</v>
      </c>
      <c r="Z696" s="247">
        <f t="shared" si="308"/>
        <v>4.5854825257089953</v>
      </c>
      <c r="AA696" s="1">
        <f t="shared" si="309"/>
        <v>1.5284911226626308</v>
      </c>
      <c r="AB696" s="1">
        <f t="shared" si="310"/>
        <v>2.8391269099255521</v>
      </c>
      <c r="AC696" s="1">
        <f t="shared" si="311"/>
        <v>1.1356533482730178</v>
      </c>
      <c r="AD696" s="1">
        <f t="shared" si="312"/>
        <v>7.4246094356345473</v>
      </c>
      <c r="AE696" s="3">
        <v>687.5</v>
      </c>
      <c r="AF696" s="247">
        <f t="shared" si="313"/>
        <v>4.3962906139003586</v>
      </c>
      <c r="AG696" s="247">
        <f t="shared" si="314"/>
        <v>1.4654272780055495</v>
      </c>
      <c r="AH696" s="1">
        <f t="shared" si="315"/>
        <v>2.6362776790985953</v>
      </c>
      <c r="AI696" s="1">
        <f t="shared" si="316"/>
        <v>1.0545134712996138</v>
      </c>
      <c r="AJ696" s="1">
        <f t="shared" si="317"/>
        <v>7.0325682929989544</v>
      </c>
      <c r="AK696" s="247">
        <f t="shared" si="318"/>
        <v>1.5325679906737877</v>
      </c>
    </row>
    <row r="697" spans="1:37" hidden="1" x14ac:dyDescent="0.3">
      <c r="A697" s="3">
        <v>689</v>
      </c>
      <c r="B697" s="248">
        <f t="shared" si="294"/>
        <v>0.50000000000005473</v>
      </c>
      <c r="C697" s="249">
        <f t="shared" si="295"/>
        <v>1.5000000000000546</v>
      </c>
      <c r="D697" s="247">
        <f t="shared" si="296"/>
        <v>4.561246194738648</v>
      </c>
      <c r="E697" s="1">
        <f t="shared" si="297"/>
        <v>1.5204153982462161</v>
      </c>
      <c r="F697" s="1">
        <f t="shared" si="298"/>
        <v>3.1591774995751996</v>
      </c>
      <c r="G697" s="1">
        <f t="shared" si="299"/>
        <v>1.2636709998300799</v>
      </c>
      <c r="H697" s="1">
        <f t="shared" si="300"/>
        <v>7.7204236943138476</v>
      </c>
      <c r="I697" s="3">
        <v>688.5</v>
      </c>
      <c r="J697" s="247">
        <f t="shared" si="301"/>
        <v>4.5726892668835237</v>
      </c>
      <c r="K697" s="247">
        <f t="shared" si="302"/>
        <v>1.5242297556278412</v>
      </c>
      <c r="L697" s="1">
        <f t="shared" si="303"/>
        <v>3.0104637002273842</v>
      </c>
      <c r="M697" s="1">
        <f t="shared" si="304"/>
        <v>1.2041854800909537</v>
      </c>
      <c r="N697" s="1">
        <f t="shared" si="305"/>
        <v>7.5831529671109079</v>
      </c>
      <c r="O697" s="247">
        <f t="shared" si="306"/>
        <v>2.083152967110907</v>
      </c>
      <c r="Q697" s="251">
        <f t="shared" si="291"/>
        <v>0.29581451990910068</v>
      </c>
      <c r="R697" s="148">
        <f t="shared" si="292"/>
        <v>0</v>
      </c>
      <c r="T697" s="253">
        <f t="shared" si="293"/>
        <v>7.5831683794449294</v>
      </c>
      <c r="W697" s="3">
        <v>689</v>
      </c>
      <c r="X697" s="248">
        <f t="shared" si="290"/>
        <v>0.50000000000005473</v>
      </c>
      <c r="Y697" s="1">
        <f t="shared" si="307"/>
        <v>1.5000000000000546</v>
      </c>
      <c r="Z697" s="247">
        <f t="shared" si="308"/>
        <v>4.5612534944872003</v>
      </c>
      <c r="AA697" s="1">
        <f t="shared" si="309"/>
        <v>1.5204147950513935</v>
      </c>
      <c r="AB697" s="1">
        <f t="shared" si="310"/>
        <v>3.1591704106164005</v>
      </c>
      <c r="AC697" s="1">
        <f t="shared" si="311"/>
        <v>1.2636710398675477</v>
      </c>
      <c r="AD697" s="1">
        <f t="shared" si="312"/>
        <v>7.7204239051036012</v>
      </c>
      <c r="AE697" s="3">
        <v>688.5</v>
      </c>
      <c r="AF697" s="247">
        <f t="shared" si="313"/>
        <v>4.572696225850982</v>
      </c>
      <c r="AG697" s="247">
        <f t="shared" si="314"/>
        <v>1.5242290312218496</v>
      </c>
      <c r="AH697" s="1">
        <f t="shared" si="315"/>
        <v>3.0104569756894106</v>
      </c>
      <c r="AI697" s="1">
        <f t="shared" si="316"/>
        <v>1.2041855305310007</v>
      </c>
      <c r="AJ697" s="1">
        <f t="shared" si="317"/>
        <v>7.5831532015403926</v>
      </c>
      <c r="AK697" s="247">
        <f t="shared" si="318"/>
        <v>2.083152899215226</v>
      </c>
    </row>
    <row r="698" spans="1:37" hidden="1" x14ac:dyDescent="0.3">
      <c r="A698" s="3">
        <v>690</v>
      </c>
      <c r="B698" s="248">
        <f t="shared" si="294"/>
        <v>4.6063630340653638E-14</v>
      </c>
      <c r="C698" s="249">
        <f t="shared" si="295"/>
        <v>1.000000000000046</v>
      </c>
      <c r="D698" s="247">
        <f t="shared" si="296"/>
        <v>4.1186817820444643</v>
      </c>
      <c r="E698" s="1">
        <f t="shared" si="297"/>
        <v>1.3728939273481549</v>
      </c>
      <c r="F698" s="1">
        <f t="shared" si="298"/>
        <v>3.3025956964321495</v>
      </c>
      <c r="G698" s="1">
        <f t="shared" si="299"/>
        <v>1.3210382785728598</v>
      </c>
      <c r="H698" s="1">
        <f t="shared" si="300"/>
        <v>7.4212774784766138</v>
      </c>
      <c r="I698" s="3">
        <v>689.5</v>
      </c>
      <c r="J698" s="247">
        <f t="shared" si="301"/>
        <v>4.3276932380826896</v>
      </c>
      <c r="K698" s="247">
        <f t="shared" si="302"/>
        <v>1.4425644126942299</v>
      </c>
      <c r="L698" s="1">
        <f t="shared" si="303"/>
        <v>3.2478655395931999</v>
      </c>
      <c r="M698" s="1">
        <f t="shared" si="304"/>
        <v>1.29914621583728</v>
      </c>
      <c r="N698" s="1">
        <f t="shared" si="305"/>
        <v>7.575558777675889</v>
      </c>
      <c r="O698" s="247">
        <f t="shared" si="306"/>
        <v>2.0755587776758881</v>
      </c>
      <c r="Q698" s="251">
        <f t="shared" si="291"/>
        <v>-0.29914621583723378</v>
      </c>
      <c r="R698" s="148">
        <f t="shared" si="292"/>
        <v>0</v>
      </c>
      <c r="T698" s="253">
        <f t="shared" si="293"/>
        <v>7.5755597738176466</v>
      </c>
      <c r="W698" s="3">
        <v>690</v>
      </c>
      <c r="X698" s="248">
        <f t="shared" si="290"/>
        <v>4.6063630340653638E-14</v>
      </c>
      <c r="Y698" s="1">
        <f t="shared" si="307"/>
        <v>1.000000000000046</v>
      </c>
      <c r="Z698" s="247">
        <f t="shared" si="308"/>
        <v>4.1186894556139384</v>
      </c>
      <c r="AA698" s="1">
        <f t="shared" si="309"/>
        <v>1.3728937433769226</v>
      </c>
      <c r="AB698" s="1">
        <f t="shared" si="310"/>
        <v>3.3025882077392206</v>
      </c>
      <c r="AC698" s="1">
        <f t="shared" si="311"/>
        <v>1.3210382892620953</v>
      </c>
      <c r="AD698" s="1">
        <f t="shared" si="312"/>
        <v>7.421277663353159</v>
      </c>
      <c r="AE698" s="3">
        <v>689.5</v>
      </c>
      <c r="AF698" s="247">
        <f t="shared" si="313"/>
        <v>4.3277007595220276</v>
      </c>
      <c r="AG698" s="247">
        <f t="shared" si="314"/>
        <v>1.4425640388733074</v>
      </c>
      <c r="AH698" s="1">
        <f t="shared" si="315"/>
        <v>3.2478582135045433</v>
      </c>
      <c r="AI698" s="1">
        <f t="shared" si="316"/>
        <v>1.2991462417504878</v>
      </c>
      <c r="AJ698" s="1">
        <f t="shared" si="317"/>
        <v>7.5755589730265704</v>
      </c>
      <c r="AK698" s="247">
        <f t="shared" si="318"/>
        <v>2.0755586707014038</v>
      </c>
    </row>
    <row r="699" spans="1:37" hidden="1" x14ac:dyDescent="0.3">
      <c r="A699" s="3">
        <v>691</v>
      </c>
      <c r="B699" s="248">
        <f t="shared" si="294"/>
        <v>-0.49999999999997496</v>
      </c>
      <c r="C699" s="249">
        <f t="shared" si="295"/>
        <v>0.50000000000002509</v>
      </c>
      <c r="D699" s="247">
        <f t="shared" si="296"/>
        <v>3.3763674892640472</v>
      </c>
      <c r="E699" s="1">
        <f t="shared" si="297"/>
        <v>1.1254558297546824</v>
      </c>
      <c r="F699" s="1">
        <f t="shared" si="298"/>
        <v>3.2309590245814102</v>
      </c>
      <c r="G699" s="1">
        <f t="shared" si="299"/>
        <v>1.2923836098325641</v>
      </c>
      <c r="H699" s="1">
        <f t="shared" si="300"/>
        <v>6.6073265138454573</v>
      </c>
      <c r="I699" s="3">
        <v>690.5</v>
      </c>
      <c r="J699" s="247">
        <f t="shared" si="301"/>
        <v>3.7269428783413261</v>
      </c>
      <c r="K699" s="247">
        <f t="shared" si="302"/>
        <v>1.242314292780442</v>
      </c>
      <c r="L699" s="1">
        <f t="shared" si="303"/>
        <v>3.2848774115779533</v>
      </c>
      <c r="M699" s="1">
        <f t="shared" si="304"/>
        <v>1.3139509646311813</v>
      </c>
      <c r="N699" s="1">
        <f t="shared" si="305"/>
        <v>7.0118202899192799</v>
      </c>
      <c r="O699" s="247">
        <f t="shared" si="306"/>
        <v>1.511820289919279</v>
      </c>
      <c r="Q699" s="251">
        <f t="shared" si="291"/>
        <v>-0.81395096463115646</v>
      </c>
      <c r="R699" s="148">
        <f t="shared" si="292"/>
        <v>0</v>
      </c>
      <c r="T699" s="253">
        <f t="shared" si="293"/>
        <v>7.0118098599746395</v>
      </c>
      <c r="W699" s="3">
        <v>691</v>
      </c>
      <c r="X699" s="248">
        <f t="shared" si="290"/>
        <v>-0.49999999999997496</v>
      </c>
      <c r="Y699" s="1">
        <f t="shared" si="307"/>
        <v>0.50000000000002509</v>
      </c>
      <c r="Z699" s="247">
        <f t="shared" si="308"/>
        <v>3.3763750859043609</v>
      </c>
      <c r="AA699" s="1">
        <f t="shared" si="309"/>
        <v>1.1254561143019839</v>
      </c>
      <c r="AB699" s="1">
        <f t="shared" si="310"/>
        <v>3.2309516183746974</v>
      </c>
      <c r="AC699" s="1">
        <f t="shared" si="311"/>
        <v>1.2923835883093955</v>
      </c>
      <c r="AD699" s="1">
        <f t="shared" si="312"/>
        <v>6.6073267042790587</v>
      </c>
      <c r="AE699" s="3">
        <v>690.5</v>
      </c>
      <c r="AF699" s="247">
        <f t="shared" si="313"/>
        <v>3.7269505522656052</v>
      </c>
      <c r="AG699" s="247">
        <f t="shared" si="314"/>
        <v>1.2423143697096024</v>
      </c>
      <c r="AH699" s="1">
        <f t="shared" si="315"/>
        <v>3.2848699225892766</v>
      </c>
      <c r="AI699" s="1">
        <f t="shared" si="316"/>
        <v>1.3139509590741265</v>
      </c>
      <c r="AJ699" s="1">
        <f t="shared" si="317"/>
        <v>7.0118204748548818</v>
      </c>
      <c r="AK699" s="247">
        <f t="shared" si="318"/>
        <v>1.5118201725297151</v>
      </c>
    </row>
    <row r="700" spans="1:37" hidden="1" x14ac:dyDescent="0.3">
      <c r="A700" s="3">
        <v>692</v>
      </c>
      <c r="B700" s="248">
        <f t="shared" si="294"/>
        <v>-0.86602540378443271</v>
      </c>
      <c r="C700" s="249">
        <f t="shared" si="295"/>
        <v>0.13397459621556729</v>
      </c>
      <c r="D700" s="247">
        <f t="shared" si="296"/>
        <v>2.533205831678</v>
      </c>
      <c r="E700" s="1">
        <f t="shared" si="297"/>
        <v>0.84440194389266665</v>
      </c>
      <c r="F700" s="1">
        <f t="shared" si="298"/>
        <v>2.9634624723938394</v>
      </c>
      <c r="G700" s="1">
        <f t="shared" si="299"/>
        <v>1.1853849889575359</v>
      </c>
      <c r="H700" s="1">
        <f t="shared" si="300"/>
        <v>5.4966683040718394</v>
      </c>
      <c r="I700" s="3">
        <v>691.5</v>
      </c>
      <c r="J700" s="247">
        <f t="shared" si="301"/>
        <v>2.931408761404843</v>
      </c>
      <c r="K700" s="247">
        <f t="shared" si="302"/>
        <v>0.97713625380161429</v>
      </c>
      <c r="L700" s="1">
        <f t="shared" si="303"/>
        <v>3.1115820149729636</v>
      </c>
      <c r="M700" s="1">
        <f t="shared" si="304"/>
        <v>1.2446328059891854</v>
      </c>
      <c r="N700" s="1">
        <f t="shared" si="305"/>
        <v>6.0429907763778061</v>
      </c>
      <c r="O700" s="247">
        <f t="shared" si="306"/>
        <v>0.54299077637780524</v>
      </c>
      <c r="Q700" s="251">
        <f t="shared" si="291"/>
        <v>-1.110658209773618</v>
      </c>
      <c r="R700" s="148">
        <f t="shared" si="292"/>
        <v>0</v>
      </c>
      <c r="T700" s="253">
        <f t="shared" si="293"/>
        <v>6.0429749720634742</v>
      </c>
      <c r="W700" s="3">
        <v>692</v>
      </c>
      <c r="X700" s="248">
        <f t="shared" si="290"/>
        <v>-0.86602540378443271</v>
      </c>
      <c r="Y700" s="1">
        <f t="shared" si="307"/>
        <v>0.13397459621556729</v>
      </c>
      <c r="Z700" s="247">
        <f t="shared" si="308"/>
        <v>2.5332129212521761</v>
      </c>
      <c r="AA700" s="1">
        <f t="shared" si="309"/>
        <v>0.84440262071428207</v>
      </c>
      <c r="AB700" s="1">
        <f t="shared" si="310"/>
        <v>2.9634556087915738</v>
      </c>
      <c r="AC700" s="1">
        <f t="shared" si="311"/>
        <v>1.1853849409890784</v>
      </c>
      <c r="AD700" s="1">
        <f t="shared" si="312"/>
        <v>5.4966685300437499</v>
      </c>
      <c r="AE700" s="3">
        <v>691.5</v>
      </c>
      <c r="AF700" s="247">
        <f t="shared" si="313"/>
        <v>2.9314161369689127</v>
      </c>
      <c r="AG700" s="247">
        <f t="shared" si="314"/>
        <v>0.97713676086775181</v>
      </c>
      <c r="AH700" s="1">
        <f t="shared" si="315"/>
        <v>3.1115748453838576</v>
      </c>
      <c r="AI700" s="1">
        <f t="shared" si="316"/>
        <v>1.2446327704508764</v>
      </c>
      <c r="AJ700" s="1">
        <f t="shared" si="317"/>
        <v>6.0429909823527703</v>
      </c>
      <c r="AK700" s="247">
        <f t="shared" si="318"/>
        <v>0.54299068002760364</v>
      </c>
    </row>
    <row r="701" spans="1:37" hidden="1" x14ac:dyDescent="0.3">
      <c r="A701" s="3">
        <v>693</v>
      </c>
      <c r="B701" s="248">
        <f t="shared" si="294"/>
        <v>-1</v>
      </c>
      <c r="C701" s="249">
        <f t="shared" si="295"/>
        <v>0</v>
      </c>
      <c r="D701" s="247">
        <f t="shared" si="296"/>
        <v>1.8151212945254032</v>
      </c>
      <c r="E701" s="1">
        <f t="shared" si="297"/>
        <v>0.60504043150846776</v>
      </c>
      <c r="F701" s="1">
        <f t="shared" si="298"/>
        <v>2.5717815250062088</v>
      </c>
      <c r="G701" s="1">
        <f t="shared" si="299"/>
        <v>1.0287126100024835</v>
      </c>
      <c r="H701" s="1">
        <f t="shared" si="300"/>
        <v>4.3869028195316115</v>
      </c>
      <c r="I701" s="3">
        <v>692.5</v>
      </c>
      <c r="J701" s="247">
        <f t="shared" si="301"/>
        <v>2.1542536114577904</v>
      </c>
      <c r="K701" s="247">
        <f t="shared" si="302"/>
        <v>0.71808453715259679</v>
      </c>
      <c r="L701" s="1">
        <f t="shared" si="303"/>
        <v>2.7744137113505687</v>
      </c>
      <c r="M701" s="1">
        <f t="shared" si="304"/>
        <v>1.1097654845402274</v>
      </c>
      <c r="N701" s="1">
        <f t="shared" si="305"/>
        <v>4.9286673228083586</v>
      </c>
      <c r="O701" s="247">
        <f t="shared" si="306"/>
        <v>-0.57133267719164227</v>
      </c>
      <c r="Q701" s="251">
        <f t="shared" si="291"/>
        <v>-1.1097654845402278</v>
      </c>
      <c r="R701" s="148">
        <f t="shared" si="292"/>
        <v>-4.4408920985006262E-16</v>
      </c>
      <c r="T701" s="253">
        <f t="shared" si="293"/>
        <v>4.9286536358989421</v>
      </c>
      <c r="W701" s="3">
        <v>693</v>
      </c>
      <c r="X701" s="248">
        <f t="shared" si="290"/>
        <v>-1</v>
      </c>
      <c r="Y701" s="1">
        <f t="shared" si="307"/>
        <v>0</v>
      </c>
      <c r="Z701" s="247">
        <f t="shared" si="308"/>
        <v>1.8151275827644273</v>
      </c>
      <c r="AA701" s="1">
        <f t="shared" si="309"/>
        <v>0.6050413192505919</v>
      </c>
      <c r="AB701" s="1">
        <f t="shared" si="310"/>
        <v>2.5717755187361981</v>
      </c>
      <c r="AC701" s="1">
        <f t="shared" si="311"/>
        <v>1.0287125484418469</v>
      </c>
      <c r="AD701" s="1">
        <f t="shared" si="312"/>
        <v>4.386903101500625</v>
      </c>
      <c r="AE701" s="3">
        <v>692.5</v>
      </c>
      <c r="AF701" s="247">
        <f t="shared" si="313"/>
        <v>2.1542603177618735</v>
      </c>
      <c r="AG701" s="247">
        <f t="shared" si="314"/>
        <v>0.71808533848774891</v>
      </c>
      <c r="AH701" s="1">
        <f t="shared" si="315"/>
        <v>2.7744072578777681</v>
      </c>
      <c r="AI701" s="1">
        <f t="shared" si="316"/>
        <v>1.1097654285431253</v>
      </c>
      <c r="AJ701" s="1">
        <f t="shared" si="317"/>
        <v>4.9286675756396416</v>
      </c>
      <c r="AK701" s="247">
        <f t="shared" si="318"/>
        <v>-0.57133272668552504</v>
      </c>
    </row>
    <row r="702" spans="1:37" hidden="1" x14ac:dyDescent="0.3">
      <c r="A702" s="3">
        <v>694</v>
      </c>
      <c r="B702" s="248">
        <f t="shared" si="294"/>
        <v>-0.86602540378445581</v>
      </c>
      <c r="C702" s="249">
        <f t="shared" si="295"/>
        <v>0.13397459621554419</v>
      </c>
      <c r="D702" s="247">
        <f t="shared" si="296"/>
        <v>1.4145240496335585</v>
      </c>
      <c r="E702" s="1">
        <f t="shared" si="297"/>
        <v>0.47150801654451951</v>
      </c>
      <c r="F702" s="1">
        <f t="shared" si="298"/>
        <v>2.1608667759616926</v>
      </c>
      <c r="G702" s="1">
        <f t="shared" si="299"/>
        <v>0.86434671038467703</v>
      </c>
      <c r="H702" s="1">
        <f t="shared" si="300"/>
        <v>3.5753908255952513</v>
      </c>
      <c r="I702" s="3">
        <v>693.5</v>
      </c>
      <c r="J702" s="247">
        <f t="shared" si="301"/>
        <v>1.6037155233221672</v>
      </c>
      <c r="K702" s="247">
        <f t="shared" si="302"/>
        <v>0.53457184110738909</v>
      </c>
      <c r="L702" s="1">
        <f t="shared" si="303"/>
        <v>2.3637164753797633</v>
      </c>
      <c r="M702" s="1">
        <f t="shared" si="304"/>
        <v>0.94548659015190528</v>
      </c>
      <c r="N702" s="1">
        <f t="shared" si="305"/>
        <v>3.9674319987019304</v>
      </c>
      <c r="O702" s="247">
        <f t="shared" si="306"/>
        <v>-1.5325680012980705</v>
      </c>
      <c r="Q702" s="251">
        <f t="shared" si="291"/>
        <v>-0.8115119939363602</v>
      </c>
      <c r="R702" s="148">
        <f t="shared" si="292"/>
        <v>8.8817841970012523E-16</v>
      </c>
      <c r="T702" s="253">
        <f t="shared" si="293"/>
        <v>3.9674273536148821</v>
      </c>
      <c r="W702" s="3">
        <v>694</v>
      </c>
      <c r="X702" s="248">
        <f t="shared" si="290"/>
        <v>-0.86602540378445581</v>
      </c>
      <c r="Y702" s="1">
        <f t="shared" si="307"/>
        <v>0.13397459621554419</v>
      </c>
      <c r="Z702" s="247">
        <f t="shared" si="308"/>
        <v>1.4145294569855225</v>
      </c>
      <c r="AA702" s="1">
        <f t="shared" si="309"/>
        <v>0.47150887733736702</v>
      </c>
      <c r="AB702" s="1">
        <f t="shared" si="310"/>
        <v>2.1608617120302589</v>
      </c>
      <c r="AC702" s="1">
        <f t="shared" si="311"/>
        <v>0.86434665172698388</v>
      </c>
      <c r="AD702" s="1">
        <f t="shared" si="312"/>
        <v>3.5753911690157816</v>
      </c>
      <c r="AE702" s="3">
        <v>693.5</v>
      </c>
      <c r="AF702" s="247">
        <f t="shared" si="313"/>
        <v>1.6037213687941616</v>
      </c>
      <c r="AG702" s="247">
        <f t="shared" si="314"/>
        <v>0.53457272199444905</v>
      </c>
      <c r="AH702" s="1">
        <f t="shared" si="315"/>
        <v>2.3637109428572174</v>
      </c>
      <c r="AI702" s="1">
        <f t="shared" si="316"/>
        <v>0.94548652870038841</v>
      </c>
      <c r="AJ702" s="1">
        <f t="shared" si="317"/>
        <v>3.967432311651379</v>
      </c>
      <c r="AK702" s="247">
        <f t="shared" si="318"/>
        <v>-1.5325679906737877</v>
      </c>
    </row>
    <row r="703" spans="1:37" hidden="1" x14ac:dyDescent="0.3">
      <c r="A703" s="3">
        <v>695</v>
      </c>
      <c r="B703" s="248">
        <f t="shared" si="294"/>
        <v>-0.50000000000001488</v>
      </c>
      <c r="C703" s="249">
        <f t="shared" si="295"/>
        <v>0.49999999999998512</v>
      </c>
      <c r="D703" s="247">
        <f t="shared" si="296"/>
        <v>1.4387538052613809</v>
      </c>
      <c r="E703" s="1">
        <f t="shared" si="297"/>
        <v>0.47958460175379364</v>
      </c>
      <c r="F703" s="1">
        <f t="shared" si="298"/>
        <v>1.8408225004248071</v>
      </c>
      <c r="G703" s="1">
        <f t="shared" si="299"/>
        <v>0.73632900016992286</v>
      </c>
      <c r="H703" s="1">
        <f t="shared" si="300"/>
        <v>3.279576305686188</v>
      </c>
      <c r="I703" s="3">
        <v>694.5</v>
      </c>
      <c r="J703" s="247">
        <f t="shared" si="301"/>
        <v>1.4273107331164883</v>
      </c>
      <c r="K703" s="247">
        <f t="shared" si="302"/>
        <v>0.47577024437216275</v>
      </c>
      <c r="L703" s="1">
        <f t="shared" si="303"/>
        <v>1.9895362997726207</v>
      </c>
      <c r="M703" s="1">
        <f t="shared" si="304"/>
        <v>0.79581451990904828</v>
      </c>
      <c r="N703" s="1">
        <f t="shared" si="305"/>
        <v>3.416847032889109</v>
      </c>
      <c r="O703" s="247">
        <f t="shared" si="306"/>
        <v>-2.0831529671108919</v>
      </c>
      <c r="Q703" s="251">
        <f t="shared" si="291"/>
        <v>-0.29581451990906338</v>
      </c>
      <c r="R703" s="148">
        <f t="shared" si="292"/>
        <v>0</v>
      </c>
      <c r="T703" s="253">
        <f t="shared" si="293"/>
        <v>3.4168559312932487</v>
      </c>
      <c r="W703" s="3">
        <v>695</v>
      </c>
      <c r="X703" s="248">
        <f t="shared" si="290"/>
        <v>-0.50000000000001488</v>
      </c>
      <c r="Y703" s="1">
        <f t="shared" si="307"/>
        <v>0.49999999999998512</v>
      </c>
      <c r="Z703" s="247">
        <f t="shared" si="308"/>
        <v>1.4387584882073534</v>
      </c>
      <c r="AA703" s="1">
        <f t="shared" si="309"/>
        <v>0.47958520494861623</v>
      </c>
      <c r="AB703" s="1">
        <f t="shared" si="310"/>
        <v>1.8408182113394123</v>
      </c>
      <c r="AC703" s="1">
        <f t="shared" si="311"/>
        <v>0.73632896013245475</v>
      </c>
      <c r="AD703" s="1">
        <f t="shared" si="312"/>
        <v>3.2795766995467659</v>
      </c>
      <c r="AE703" s="3">
        <v>694.5</v>
      </c>
      <c r="AF703" s="247">
        <f t="shared" si="313"/>
        <v>1.4273157568435542</v>
      </c>
      <c r="AG703" s="247">
        <f t="shared" si="314"/>
        <v>0.47577096877815428</v>
      </c>
      <c r="AH703" s="1">
        <f t="shared" si="315"/>
        <v>1.9895316462664006</v>
      </c>
      <c r="AI703" s="1">
        <f t="shared" si="316"/>
        <v>0.79581446946900081</v>
      </c>
      <c r="AJ703" s="1">
        <f t="shared" si="317"/>
        <v>3.4168474031099549</v>
      </c>
      <c r="AK703" s="247">
        <f t="shared" si="318"/>
        <v>-2.0831528992152117</v>
      </c>
    </row>
    <row r="704" spans="1:37" hidden="1" x14ac:dyDescent="0.3">
      <c r="A704" s="3">
        <v>696</v>
      </c>
      <c r="B704" s="248">
        <f t="shared" si="294"/>
        <v>-5.6844286222546003E-14</v>
      </c>
      <c r="C704" s="249">
        <f t="shared" si="295"/>
        <v>0.99999999999994316</v>
      </c>
      <c r="D704" s="247">
        <f t="shared" si="296"/>
        <v>1.8813182179555474</v>
      </c>
      <c r="E704" s="1">
        <f t="shared" si="297"/>
        <v>0.62710607265184914</v>
      </c>
      <c r="F704" s="1">
        <f t="shared" si="298"/>
        <v>1.6974043035678603</v>
      </c>
      <c r="G704" s="1">
        <f t="shared" si="299"/>
        <v>0.67896172142714417</v>
      </c>
      <c r="H704" s="1">
        <f t="shared" si="300"/>
        <v>3.5787225215234075</v>
      </c>
      <c r="I704" s="3">
        <v>695.5</v>
      </c>
      <c r="J704" s="247">
        <f t="shared" si="301"/>
        <v>1.6723067619173295</v>
      </c>
      <c r="K704" s="247">
        <f t="shared" si="302"/>
        <v>0.55743558730577647</v>
      </c>
      <c r="L704" s="1">
        <f t="shared" si="303"/>
        <v>1.7521344604068088</v>
      </c>
      <c r="M704" s="1">
        <f t="shared" si="304"/>
        <v>0.70085378416272348</v>
      </c>
      <c r="N704" s="1">
        <f t="shared" si="305"/>
        <v>3.4244412223241385</v>
      </c>
      <c r="O704" s="247">
        <f t="shared" si="306"/>
        <v>-2.0755587776758624</v>
      </c>
      <c r="Q704" s="251">
        <f t="shared" si="291"/>
        <v>0.29914621583721956</v>
      </c>
      <c r="R704" s="148">
        <f t="shared" si="292"/>
        <v>0</v>
      </c>
      <c r="T704" s="253">
        <f t="shared" si="293"/>
        <v>3.4244645369205524</v>
      </c>
      <c r="W704" s="3">
        <v>696</v>
      </c>
      <c r="X704" s="248">
        <f t="shared" si="290"/>
        <v>-5.6844286222546003E-14</v>
      </c>
      <c r="Y704" s="1">
        <f t="shared" si="307"/>
        <v>0.99999999999994316</v>
      </c>
      <c r="Z704" s="247">
        <f t="shared" si="308"/>
        <v>1.8813225270805973</v>
      </c>
      <c r="AA704" s="1">
        <f t="shared" si="309"/>
        <v>0.62710625662308117</v>
      </c>
      <c r="AB704" s="1">
        <f t="shared" si="310"/>
        <v>1.6974004142165955</v>
      </c>
      <c r="AC704" s="1">
        <f t="shared" si="311"/>
        <v>0.67896171073790823</v>
      </c>
      <c r="AD704" s="1">
        <f t="shared" si="312"/>
        <v>3.578722941297193</v>
      </c>
      <c r="AE704" s="3">
        <v>695.5</v>
      </c>
      <c r="AF704" s="247">
        <f t="shared" si="313"/>
        <v>1.6723112231725175</v>
      </c>
      <c r="AG704" s="247">
        <f t="shared" si="314"/>
        <v>0.55743596112669924</v>
      </c>
      <c r="AH704" s="1">
        <f t="shared" si="315"/>
        <v>1.7521304084512717</v>
      </c>
      <c r="AI704" s="1">
        <f t="shared" si="316"/>
        <v>0.70085375824951546</v>
      </c>
      <c r="AJ704" s="1">
        <f t="shared" si="317"/>
        <v>3.4244416316237891</v>
      </c>
      <c r="AK704" s="247">
        <f t="shared" si="318"/>
        <v>-2.0755586707013776</v>
      </c>
    </row>
    <row r="705" spans="1:37" hidden="1" x14ac:dyDescent="0.3">
      <c r="A705" s="3">
        <v>697</v>
      </c>
      <c r="B705" s="248">
        <f t="shared" si="294"/>
        <v>0.49999999999996564</v>
      </c>
      <c r="C705" s="249">
        <f t="shared" si="295"/>
        <v>1.4999999999999656</v>
      </c>
      <c r="D705" s="247">
        <f t="shared" si="296"/>
        <v>2.6236325107359528</v>
      </c>
      <c r="E705" s="1">
        <f t="shared" si="297"/>
        <v>0.87454417024531761</v>
      </c>
      <c r="F705" s="1">
        <f t="shared" si="298"/>
        <v>1.7690409754185978</v>
      </c>
      <c r="G705" s="1">
        <f t="shared" si="299"/>
        <v>0.70761639016743916</v>
      </c>
      <c r="H705" s="1">
        <f t="shared" si="300"/>
        <v>4.3926734861545507</v>
      </c>
      <c r="I705" s="3">
        <v>696.5</v>
      </c>
      <c r="J705" s="247">
        <f t="shared" si="301"/>
        <v>2.2730571216586792</v>
      </c>
      <c r="K705" s="247">
        <f t="shared" si="302"/>
        <v>0.75768570721955975</v>
      </c>
      <c r="L705" s="1">
        <f t="shared" si="303"/>
        <v>1.7151225884220558</v>
      </c>
      <c r="M705" s="1">
        <f t="shared" si="304"/>
        <v>0.68604903536882234</v>
      </c>
      <c r="N705" s="1">
        <f t="shared" si="305"/>
        <v>3.9881797100807352</v>
      </c>
      <c r="O705" s="247">
        <f t="shared" si="306"/>
        <v>-1.5118202899192656</v>
      </c>
      <c r="Q705" s="251">
        <f t="shared" si="291"/>
        <v>0.81395096463114314</v>
      </c>
      <c r="R705" s="148">
        <f t="shared" si="292"/>
        <v>0</v>
      </c>
      <c r="T705" s="253">
        <f t="shared" si="293"/>
        <v>3.9882144507634294</v>
      </c>
      <c r="W705" s="3">
        <v>697</v>
      </c>
      <c r="X705" s="248">
        <f t="shared" si="290"/>
        <v>0.49999999999996564</v>
      </c>
      <c r="Y705" s="1">
        <f t="shared" si="307"/>
        <v>1.4999999999999656</v>
      </c>
      <c r="Z705" s="247">
        <f t="shared" si="308"/>
        <v>2.6236368967901633</v>
      </c>
      <c r="AA705" s="1">
        <f t="shared" si="309"/>
        <v>0.874543885698016</v>
      </c>
      <c r="AB705" s="1">
        <f t="shared" si="310"/>
        <v>1.7690370035811169</v>
      </c>
      <c r="AC705" s="1">
        <f t="shared" si="311"/>
        <v>0.70761641169060752</v>
      </c>
      <c r="AD705" s="1">
        <f t="shared" si="312"/>
        <v>4.39267390037128</v>
      </c>
      <c r="AE705" s="3">
        <v>696.5</v>
      </c>
      <c r="AF705" s="247">
        <f t="shared" si="313"/>
        <v>2.2730614304289243</v>
      </c>
      <c r="AG705" s="247">
        <f t="shared" si="314"/>
        <v>0.75768563029039915</v>
      </c>
      <c r="AH705" s="1">
        <f t="shared" si="315"/>
        <v>1.7151186993665388</v>
      </c>
      <c r="AI705" s="1">
        <f t="shared" si="316"/>
        <v>0.68604904092587682</v>
      </c>
      <c r="AJ705" s="1">
        <f t="shared" si="317"/>
        <v>3.9881801297954631</v>
      </c>
      <c r="AK705" s="247">
        <f t="shared" si="318"/>
        <v>-1.5118201725297036</v>
      </c>
    </row>
    <row r="706" spans="1:37" hidden="1" x14ac:dyDescent="0.3">
      <c r="A706" s="3">
        <v>698</v>
      </c>
      <c r="B706" s="248">
        <f t="shared" si="294"/>
        <v>0.86602540378442738</v>
      </c>
      <c r="C706" s="249">
        <f t="shared" si="295"/>
        <v>1.8660254037844273</v>
      </c>
      <c r="D706" s="247">
        <f t="shared" si="296"/>
        <v>3.4667941683219956</v>
      </c>
      <c r="E706" s="1">
        <f t="shared" si="297"/>
        <v>1.1555980561073318</v>
      </c>
      <c r="F706" s="1">
        <f t="shared" si="298"/>
        <v>2.036537527606165</v>
      </c>
      <c r="G706" s="1">
        <f t="shared" si="299"/>
        <v>0.81461501104246603</v>
      </c>
      <c r="H706" s="1">
        <f t="shared" si="300"/>
        <v>5.5033316959281606</v>
      </c>
      <c r="I706" s="3">
        <v>697.5</v>
      </c>
      <c r="J706" s="247">
        <f t="shared" si="301"/>
        <v>3.0685912385951539</v>
      </c>
      <c r="K706" s="247">
        <f t="shared" si="302"/>
        <v>1.0228637461983847</v>
      </c>
      <c r="L706" s="1">
        <f t="shared" si="303"/>
        <v>1.8884179850270431</v>
      </c>
      <c r="M706" s="1">
        <f t="shared" si="304"/>
        <v>0.7553671940108172</v>
      </c>
      <c r="N706" s="1">
        <f t="shared" si="305"/>
        <v>4.9570092236221974</v>
      </c>
      <c r="O706" s="247">
        <f t="shared" si="306"/>
        <v>-0.54299077637780346</v>
      </c>
      <c r="Q706" s="251">
        <f t="shared" si="291"/>
        <v>1.11065820977361</v>
      </c>
      <c r="R706" s="148">
        <f t="shared" si="292"/>
        <v>0</v>
      </c>
      <c r="T706" s="253">
        <f t="shared" si="293"/>
        <v>4.9570493386747945</v>
      </c>
      <c r="W706" s="3">
        <v>698</v>
      </c>
      <c r="X706" s="248">
        <f t="shared" si="290"/>
        <v>0.86602540378442738</v>
      </c>
      <c r="Y706" s="1">
        <f t="shared" si="307"/>
        <v>1.8660254037844273</v>
      </c>
      <c r="Z706" s="247">
        <f t="shared" si="308"/>
        <v>3.4667990614423432</v>
      </c>
      <c r="AA706" s="1">
        <f t="shared" si="309"/>
        <v>1.1555973792857162</v>
      </c>
      <c r="AB706" s="1">
        <f t="shared" si="310"/>
        <v>2.0365330131642372</v>
      </c>
      <c r="AC706" s="1">
        <f t="shared" si="311"/>
        <v>0.81461505901092324</v>
      </c>
      <c r="AD706" s="1">
        <f t="shared" si="312"/>
        <v>5.5033320746065808</v>
      </c>
      <c r="AE706" s="3">
        <v>697.5</v>
      </c>
      <c r="AF706" s="247">
        <f t="shared" si="313"/>
        <v>3.0685958457256093</v>
      </c>
      <c r="AG706" s="247">
        <f t="shared" si="314"/>
        <v>1.0228632391322472</v>
      </c>
      <c r="AH706" s="1">
        <f t="shared" si="315"/>
        <v>1.8884137765719549</v>
      </c>
      <c r="AI706" s="1">
        <f t="shared" si="316"/>
        <v>0.75536722954912594</v>
      </c>
      <c r="AJ706" s="1">
        <f t="shared" si="317"/>
        <v>4.9570096222975639</v>
      </c>
      <c r="AK706" s="247">
        <f t="shared" si="318"/>
        <v>-0.54299068002760276</v>
      </c>
    </row>
    <row r="707" spans="1:37" hidden="1" x14ac:dyDescent="0.3">
      <c r="A707" s="3">
        <v>699</v>
      </c>
      <c r="B707" s="248">
        <f t="shared" si="294"/>
        <v>1</v>
      </c>
      <c r="C707" s="249">
        <f t="shared" si="295"/>
        <v>2</v>
      </c>
      <c r="D707" s="247">
        <f t="shared" si="296"/>
        <v>4.1848787054745937</v>
      </c>
      <c r="E707" s="1">
        <f t="shared" si="297"/>
        <v>1.3949595684915312</v>
      </c>
      <c r="F707" s="1">
        <f t="shared" si="298"/>
        <v>2.428218474993793</v>
      </c>
      <c r="G707" s="1">
        <f t="shared" si="299"/>
        <v>0.97128738999751718</v>
      </c>
      <c r="H707" s="1">
        <f t="shared" si="300"/>
        <v>6.6130971804683867</v>
      </c>
      <c r="I707" s="3">
        <v>698.5</v>
      </c>
      <c r="J707" s="247">
        <f t="shared" si="301"/>
        <v>3.8457463885422056</v>
      </c>
      <c r="K707" s="247">
        <f t="shared" si="302"/>
        <v>1.2819154628474019</v>
      </c>
      <c r="L707" s="1">
        <f t="shared" si="303"/>
        <v>2.2255862886494344</v>
      </c>
      <c r="M707" s="1">
        <f t="shared" si="304"/>
        <v>0.89023451545977372</v>
      </c>
      <c r="N707" s="1">
        <f t="shared" si="305"/>
        <v>6.0713326771916396</v>
      </c>
      <c r="O707" s="247">
        <f t="shared" si="306"/>
        <v>0.57133267719163872</v>
      </c>
      <c r="Q707" s="251">
        <f t="shared" si="291"/>
        <v>1.1097654845402261</v>
      </c>
      <c r="R707" s="148">
        <f t="shared" si="292"/>
        <v>0</v>
      </c>
      <c r="T707" s="253">
        <f t="shared" si="293"/>
        <v>6.0713706748393257</v>
      </c>
      <c r="W707" s="3">
        <v>699</v>
      </c>
      <c r="X707" s="248">
        <f t="shared" si="290"/>
        <v>1</v>
      </c>
      <c r="Y707" s="1">
        <f t="shared" si="307"/>
        <v>2</v>
      </c>
      <c r="Z707" s="247">
        <f t="shared" si="308"/>
        <v>4.1848843999300929</v>
      </c>
      <c r="AA707" s="1">
        <f t="shared" si="309"/>
        <v>1.3949586807494065</v>
      </c>
      <c r="AB707" s="1">
        <f t="shared" si="310"/>
        <v>2.4282131032196101</v>
      </c>
      <c r="AC707" s="1">
        <f t="shared" si="311"/>
        <v>0.97128745155815366</v>
      </c>
      <c r="AD707" s="1">
        <f t="shared" si="312"/>
        <v>6.613097503149703</v>
      </c>
      <c r="AE707" s="3">
        <v>698.5</v>
      </c>
      <c r="AF707" s="247">
        <f t="shared" si="313"/>
        <v>3.8457516649326466</v>
      </c>
      <c r="AG707" s="247">
        <f t="shared" si="314"/>
        <v>1.2819146615122496</v>
      </c>
      <c r="AH707" s="1">
        <f t="shared" si="315"/>
        <v>2.2255813640780411</v>
      </c>
      <c r="AI707" s="1">
        <f t="shared" si="316"/>
        <v>0.89023457145687568</v>
      </c>
      <c r="AJ707" s="1">
        <f t="shared" si="317"/>
        <v>6.0713330290106882</v>
      </c>
      <c r="AK707" s="247">
        <f t="shared" si="318"/>
        <v>0.57133272668552149</v>
      </c>
    </row>
    <row r="708" spans="1:37" hidden="1" x14ac:dyDescent="0.3">
      <c r="A708" s="3">
        <v>700</v>
      </c>
      <c r="B708" s="248">
        <f t="shared" si="294"/>
        <v>0.86602540378446113</v>
      </c>
      <c r="C708" s="249">
        <f t="shared" si="295"/>
        <v>1.866025403784461</v>
      </c>
      <c r="D708" s="247">
        <f t="shared" si="296"/>
        <v>4.585475950366444</v>
      </c>
      <c r="E708" s="1">
        <f t="shared" si="297"/>
        <v>1.5284919834554813</v>
      </c>
      <c r="F708" s="1">
        <f t="shared" si="298"/>
        <v>2.8391332240383087</v>
      </c>
      <c r="G708" s="1">
        <f t="shared" si="299"/>
        <v>1.1356532896153235</v>
      </c>
      <c r="H708" s="1">
        <f t="shared" si="300"/>
        <v>7.4246091744047522</v>
      </c>
      <c r="I708" s="3">
        <v>699.5</v>
      </c>
      <c r="J708" s="247">
        <f t="shared" si="301"/>
        <v>4.3962844766778328</v>
      </c>
      <c r="K708" s="247">
        <f t="shared" si="302"/>
        <v>1.465428158892611</v>
      </c>
      <c r="L708" s="1">
        <f t="shared" si="303"/>
        <v>2.6362835246202381</v>
      </c>
      <c r="M708" s="1">
        <f t="shared" si="304"/>
        <v>1.0545134098480953</v>
      </c>
      <c r="N708" s="1">
        <f t="shared" si="305"/>
        <v>7.0325680012980705</v>
      </c>
      <c r="O708" s="247">
        <f t="shared" si="306"/>
        <v>1.5325680012980696</v>
      </c>
      <c r="Q708" s="251">
        <f t="shared" si="291"/>
        <v>0.81151199393636553</v>
      </c>
      <c r="R708" s="148">
        <f t="shared" si="292"/>
        <v>0</v>
      </c>
      <c r="T708" s="253">
        <f t="shared" si="293"/>
        <v>7.0325969571231877</v>
      </c>
      <c r="W708" s="3">
        <v>700</v>
      </c>
      <c r="X708" s="248">
        <f t="shared" si="290"/>
        <v>0.86602540378446113</v>
      </c>
      <c r="Y708" s="1">
        <f t="shared" si="307"/>
        <v>1.866025403784461</v>
      </c>
      <c r="Z708" s="247">
        <f t="shared" si="308"/>
        <v>4.5854825257090033</v>
      </c>
      <c r="AA708" s="1">
        <f t="shared" si="309"/>
        <v>1.5284911226626334</v>
      </c>
      <c r="AB708" s="1">
        <f t="shared" si="310"/>
        <v>2.8391269099255481</v>
      </c>
      <c r="AC708" s="1">
        <f t="shared" si="311"/>
        <v>1.1356533482730162</v>
      </c>
      <c r="AD708" s="1">
        <f t="shared" si="312"/>
        <v>7.4246094356345509</v>
      </c>
      <c r="AE708" s="3">
        <v>699.5</v>
      </c>
      <c r="AF708" s="247">
        <f t="shared" si="313"/>
        <v>4.3962906139003612</v>
      </c>
      <c r="AG708" s="247">
        <f t="shared" si="314"/>
        <v>1.4654272780055504</v>
      </c>
      <c r="AH708" s="1">
        <f t="shared" si="315"/>
        <v>2.63627767909859</v>
      </c>
      <c r="AI708" s="1">
        <f t="shared" si="316"/>
        <v>1.0545134712996118</v>
      </c>
      <c r="AJ708" s="1">
        <f t="shared" si="317"/>
        <v>7.0325682929989508</v>
      </c>
      <c r="AK708" s="247">
        <f t="shared" si="318"/>
        <v>1.5325679906737841</v>
      </c>
    </row>
    <row r="709" spans="1:37" hidden="1" x14ac:dyDescent="0.3">
      <c r="A709" s="3">
        <v>701</v>
      </c>
      <c r="B709" s="248">
        <f t="shared" si="294"/>
        <v>0.5000000000000242</v>
      </c>
      <c r="C709" s="249">
        <f t="shared" si="295"/>
        <v>1.5000000000000242</v>
      </c>
      <c r="D709" s="247">
        <f t="shared" si="296"/>
        <v>4.5612461947386294</v>
      </c>
      <c r="E709" s="1">
        <f t="shared" si="297"/>
        <v>1.5204153982462099</v>
      </c>
      <c r="F709" s="1">
        <f t="shared" si="298"/>
        <v>3.1591774995751951</v>
      </c>
      <c r="G709" s="1">
        <f t="shared" si="299"/>
        <v>1.2636709998300781</v>
      </c>
      <c r="H709" s="1">
        <f t="shared" si="300"/>
        <v>7.7204236943138245</v>
      </c>
      <c r="I709" s="3">
        <v>700.5</v>
      </c>
      <c r="J709" s="247">
        <f t="shared" si="301"/>
        <v>4.5726892668835184</v>
      </c>
      <c r="K709" s="247">
        <f t="shared" si="302"/>
        <v>1.5242297556278395</v>
      </c>
      <c r="L709" s="1">
        <f t="shared" si="303"/>
        <v>3.0104637002273811</v>
      </c>
      <c r="M709" s="1">
        <f t="shared" si="304"/>
        <v>1.2041854800909524</v>
      </c>
      <c r="N709" s="1">
        <f t="shared" si="305"/>
        <v>7.5831529671108999</v>
      </c>
      <c r="O709" s="247">
        <f t="shared" si="306"/>
        <v>2.083152967110899</v>
      </c>
      <c r="Q709" s="251">
        <f t="shared" si="291"/>
        <v>0.29581451990907226</v>
      </c>
      <c r="R709" s="148">
        <f t="shared" si="292"/>
        <v>0</v>
      </c>
      <c r="T709" s="253">
        <f t="shared" si="293"/>
        <v>7.5831683794449187</v>
      </c>
      <c r="W709" s="3">
        <v>701</v>
      </c>
      <c r="X709" s="248">
        <f t="shared" si="290"/>
        <v>0.5000000000000242</v>
      </c>
      <c r="Y709" s="1">
        <f t="shared" si="307"/>
        <v>1.5000000000000242</v>
      </c>
      <c r="Z709" s="247">
        <f t="shared" si="308"/>
        <v>4.5612534944871799</v>
      </c>
      <c r="AA709" s="1">
        <f t="shared" si="309"/>
        <v>1.5204147950513867</v>
      </c>
      <c r="AB709" s="1">
        <f t="shared" si="310"/>
        <v>3.159170410616396</v>
      </c>
      <c r="AC709" s="1">
        <f t="shared" si="311"/>
        <v>1.2636710398675459</v>
      </c>
      <c r="AD709" s="1">
        <f t="shared" si="312"/>
        <v>7.7204239051035763</v>
      </c>
      <c r="AE709" s="3">
        <v>700.5</v>
      </c>
      <c r="AF709" s="247">
        <f t="shared" si="313"/>
        <v>4.5726962258509758</v>
      </c>
      <c r="AG709" s="247">
        <f t="shared" si="314"/>
        <v>1.5242290312218474</v>
      </c>
      <c r="AH709" s="1">
        <f t="shared" si="315"/>
        <v>3.0104569756894071</v>
      </c>
      <c r="AI709" s="1">
        <f t="shared" si="316"/>
        <v>1.2041855305309994</v>
      </c>
      <c r="AJ709" s="1">
        <f t="shared" si="317"/>
        <v>7.5831532015403829</v>
      </c>
      <c r="AK709" s="247">
        <f t="shared" si="318"/>
        <v>2.0831528992152162</v>
      </c>
    </row>
    <row r="710" spans="1:37" hidden="1" x14ac:dyDescent="0.3">
      <c r="A710" s="3">
        <v>702</v>
      </c>
      <c r="B710" s="248">
        <f t="shared" si="294"/>
        <v>6.7624942104438368E-14</v>
      </c>
      <c r="C710" s="249">
        <f t="shared" si="295"/>
        <v>1.0000000000000677</v>
      </c>
      <c r="D710" s="247">
        <f t="shared" si="296"/>
        <v>4.1186817820444688</v>
      </c>
      <c r="E710" s="1">
        <f t="shared" si="297"/>
        <v>1.3728939273481562</v>
      </c>
      <c r="F710" s="1">
        <f t="shared" si="298"/>
        <v>3.302595696432145</v>
      </c>
      <c r="G710" s="1">
        <f t="shared" si="299"/>
        <v>1.321038278572858</v>
      </c>
      <c r="H710" s="1">
        <f t="shared" si="300"/>
        <v>7.4212774784766138</v>
      </c>
      <c r="I710" s="3">
        <v>701.5</v>
      </c>
      <c r="J710" s="247">
        <f t="shared" si="301"/>
        <v>4.3276932380826842</v>
      </c>
      <c r="K710" s="247">
        <f t="shared" si="302"/>
        <v>1.4425644126942281</v>
      </c>
      <c r="L710" s="1">
        <f t="shared" si="303"/>
        <v>3.247865539593195</v>
      </c>
      <c r="M710" s="1">
        <f t="shared" si="304"/>
        <v>1.299146215837278</v>
      </c>
      <c r="N710" s="1">
        <f t="shared" si="305"/>
        <v>7.5755587776758793</v>
      </c>
      <c r="O710" s="247">
        <f t="shared" si="306"/>
        <v>2.0755587776758784</v>
      </c>
      <c r="Q710" s="251">
        <f t="shared" si="291"/>
        <v>-0.29914621583721068</v>
      </c>
      <c r="R710" s="148">
        <f t="shared" si="292"/>
        <v>0</v>
      </c>
      <c r="T710" s="253">
        <f t="shared" si="293"/>
        <v>7.5755597738176261</v>
      </c>
      <c r="W710" s="3">
        <v>702</v>
      </c>
      <c r="X710" s="248">
        <f t="shared" si="290"/>
        <v>6.7624942104438368E-14</v>
      </c>
      <c r="Y710" s="1">
        <f t="shared" si="307"/>
        <v>1.0000000000000677</v>
      </c>
      <c r="Z710" s="247">
        <f t="shared" si="308"/>
        <v>4.1186894556139428</v>
      </c>
      <c r="AA710" s="1">
        <f t="shared" si="309"/>
        <v>1.3728937433769239</v>
      </c>
      <c r="AB710" s="1">
        <f t="shared" si="310"/>
        <v>3.3025882077392157</v>
      </c>
      <c r="AC710" s="1">
        <f t="shared" si="311"/>
        <v>1.3210382892620935</v>
      </c>
      <c r="AD710" s="1">
        <f t="shared" si="312"/>
        <v>7.421277663353159</v>
      </c>
      <c r="AE710" s="3">
        <v>701.5</v>
      </c>
      <c r="AF710" s="247">
        <f t="shared" si="313"/>
        <v>4.3277007595220196</v>
      </c>
      <c r="AG710" s="247">
        <f t="shared" si="314"/>
        <v>1.4425640388733048</v>
      </c>
      <c r="AH710" s="1">
        <f t="shared" si="315"/>
        <v>3.247858213504538</v>
      </c>
      <c r="AI710" s="1">
        <f t="shared" si="316"/>
        <v>1.2991462417504855</v>
      </c>
      <c r="AJ710" s="1">
        <f t="shared" si="317"/>
        <v>7.575558973026558</v>
      </c>
      <c r="AK710" s="247">
        <f t="shared" si="318"/>
        <v>2.0755586707013913</v>
      </c>
    </row>
    <row r="711" spans="1:37" hidden="1" x14ac:dyDescent="0.3">
      <c r="A711" s="3">
        <v>703</v>
      </c>
      <c r="B711" s="248">
        <f t="shared" si="294"/>
        <v>-0.49999999999995631</v>
      </c>
      <c r="C711" s="249">
        <f t="shared" si="295"/>
        <v>0.50000000000004374</v>
      </c>
      <c r="D711" s="247">
        <f t="shared" si="296"/>
        <v>3.3763674892640663</v>
      </c>
      <c r="E711" s="1">
        <f t="shared" si="297"/>
        <v>1.1254558297546888</v>
      </c>
      <c r="F711" s="1">
        <f t="shared" si="298"/>
        <v>3.2309590245814106</v>
      </c>
      <c r="G711" s="1">
        <f t="shared" si="299"/>
        <v>1.2923836098325643</v>
      </c>
      <c r="H711" s="1">
        <f t="shared" si="300"/>
        <v>6.6073265138454769</v>
      </c>
      <c r="I711" s="3">
        <v>702.5</v>
      </c>
      <c r="J711" s="247">
        <f t="shared" si="301"/>
        <v>3.7269428783413385</v>
      </c>
      <c r="K711" s="247">
        <f t="shared" si="302"/>
        <v>1.2423142927804462</v>
      </c>
      <c r="L711" s="1">
        <f t="shared" si="303"/>
        <v>3.2848774115779515</v>
      </c>
      <c r="M711" s="1">
        <f t="shared" si="304"/>
        <v>1.3139509646311807</v>
      </c>
      <c r="N711" s="1">
        <f t="shared" si="305"/>
        <v>7.0118202899192905</v>
      </c>
      <c r="O711" s="247">
        <f t="shared" si="306"/>
        <v>1.5118202899192896</v>
      </c>
      <c r="Q711" s="251">
        <f t="shared" si="291"/>
        <v>-0.81395096463113692</v>
      </c>
      <c r="R711" s="148">
        <f t="shared" si="292"/>
        <v>0</v>
      </c>
      <c r="T711" s="253">
        <f t="shared" si="293"/>
        <v>7.0118098599746723</v>
      </c>
      <c r="W711" s="3">
        <v>703</v>
      </c>
      <c r="X711" s="248">
        <f t="shared" si="290"/>
        <v>-0.49999999999995631</v>
      </c>
      <c r="Y711" s="1">
        <f t="shared" si="307"/>
        <v>0.50000000000004374</v>
      </c>
      <c r="Z711" s="247">
        <f t="shared" si="308"/>
        <v>3.37637508590438</v>
      </c>
      <c r="AA711" s="1">
        <f t="shared" si="309"/>
        <v>1.1254561143019903</v>
      </c>
      <c r="AB711" s="1">
        <f t="shared" si="310"/>
        <v>3.2309516183746974</v>
      </c>
      <c r="AC711" s="1">
        <f t="shared" si="311"/>
        <v>1.2923835883093955</v>
      </c>
      <c r="AD711" s="1">
        <f t="shared" si="312"/>
        <v>6.6073267042790773</v>
      </c>
      <c r="AE711" s="3">
        <v>702.5</v>
      </c>
      <c r="AF711" s="247">
        <f t="shared" si="313"/>
        <v>3.7269505522656172</v>
      </c>
      <c r="AG711" s="247">
        <f t="shared" si="314"/>
        <v>1.2423143697096064</v>
      </c>
      <c r="AH711" s="1">
        <f t="shared" si="315"/>
        <v>3.2848699225892743</v>
      </c>
      <c r="AI711" s="1">
        <f t="shared" si="316"/>
        <v>1.3139509590741256</v>
      </c>
      <c r="AJ711" s="1">
        <f t="shared" si="317"/>
        <v>7.0118204748548916</v>
      </c>
      <c r="AK711" s="247">
        <f t="shared" si="318"/>
        <v>1.5118201725297249</v>
      </c>
    </row>
    <row r="712" spans="1:37" hidden="1" x14ac:dyDescent="0.3">
      <c r="A712" s="3">
        <v>704</v>
      </c>
      <c r="B712" s="248">
        <f t="shared" si="294"/>
        <v>-0.86602540378442194</v>
      </c>
      <c r="C712" s="249">
        <f t="shared" si="295"/>
        <v>0.13397459621557806</v>
      </c>
      <c r="D712" s="247">
        <f t="shared" si="296"/>
        <v>2.5332058316780226</v>
      </c>
      <c r="E712" s="1">
        <f t="shared" si="297"/>
        <v>0.8444019438926742</v>
      </c>
      <c r="F712" s="1">
        <f t="shared" si="298"/>
        <v>2.9634624723938452</v>
      </c>
      <c r="G712" s="1">
        <f t="shared" si="299"/>
        <v>1.1853849889575381</v>
      </c>
      <c r="H712" s="1">
        <f t="shared" si="300"/>
        <v>5.4966683040718678</v>
      </c>
      <c r="I712" s="3">
        <v>703.5</v>
      </c>
      <c r="J712" s="247">
        <f t="shared" si="301"/>
        <v>2.9314087614048643</v>
      </c>
      <c r="K712" s="247">
        <f t="shared" si="302"/>
        <v>0.97713625380162139</v>
      </c>
      <c r="L712" s="1">
        <f t="shared" si="303"/>
        <v>3.1115820149729672</v>
      </c>
      <c r="M712" s="1">
        <f t="shared" si="304"/>
        <v>1.2446328059891869</v>
      </c>
      <c r="N712" s="1">
        <f t="shared" si="305"/>
        <v>6.042990776377831</v>
      </c>
      <c r="O712" s="247">
        <f t="shared" si="306"/>
        <v>0.54299077637783011</v>
      </c>
      <c r="Q712" s="251">
        <f t="shared" si="291"/>
        <v>-1.1106582097736091</v>
      </c>
      <c r="R712" s="148">
        <f t="shared" si="292"/>
        <v>-2.2204460492503131E-16</v>
      </c>
      <c r="T712" s="253">
        <f t="shared" si="293"/>
        <v>6.0429749720635195</v>
      </c>
      <c r="W712" s="3">
        <v>704</v>
      </c>
      <c r="X712" s="248">
        <f t="shared" ref="X712:X775" si="319">SIN(2*PI()/12*W712)</f>
        <v>-0.86602540378442194</v>
      </c>
      <c r="Y712" s="1">
        <f t="shared" si="307"/>
        <v>0.13397459621557806</v>
      </c>
      <c r="Z712" s="247">
        <f t="shared" si="308"/>
        <v>2.5332129212521992</v>
      </c>
      <c r="AA712" s="1">
        <f t="shared" si="309"/>
        <v>0.84440262071428973</v>
      </c>
      <c r="AB712" s="1">
        <f t="shared" si="310"/>
        <v>2.9634556087915795</v>
      </c>
      <c r="AC712" s="1">
        <f t="shared" si="311"/>
        <v>1.1853849409890806</v>
      </c>
      <c r="AD712" s="1">
        <f t="shared" si="312"/>
        <v>5.4966685300437792</v>
      </c>
      <c r="AE712" s="3">
        <v>703.5</v>
      </c>
      <c r="AF712" s="247">
        <f t="shared" si="313"/>
        <v>2.9314161369689336</v>
      </c>
      <c r="AG712" s="247">
        <f t="shared" si="314"/>
        <v>0.9771367608677588</v>
      </c>
      <c r="AH712" s="1">
        <f t="shared" si="315"/>
        <v>3.1115748453838608</v>
      </c>
      <c r="AI712" s="1">
        <f t="shared" si="316"/>
        <v>1.2446327704508775</v>
      </c>
      <c r="AJ712" s="1">
        <f t="shared" si="317"/>
        <v>6.0429909823527943</v>
      </c>
      <c r="AK712" s="247">
        <f t="shared" si="318"/>
        <v>0.54299068002762763</v>
      </c>
    </row>
    <row r="713" spans="1:37" hidden="1" x14ac:dyDescent="0.3">
      <c r="A713" s="3">
        <v>705</v>
      </c>
      <c r="B713" s="248">
        <f t="shared" si="294"/>
        <v>-1</v>
      </c>
      <c r="C713" s="249">
        <f t="shared" si="295"/>
        <v>0</v>
      </c>
      <c r="D713" s="247">
        <f t="shared" si="296"/>
        <v>1.8151212945254194</v>
      </c>
      <c r="E713" s="1">
        <f t="shared" si="297"/>
        <v>0.60504043150847309</v>
      </c>
      <c r="F713" s="1">
        <f t="shared" si="298"/>
        <v>2.5717815250062177</v>
      </c>
      <c r="G713" s="1">
        <f t="shared" si="299"/>
        <v>1.028712610002487</v>
      </c>
      <c r="H713" s="1">
        <f t="shared" si="300"/>
        <v>4.3869028195316373</v>
      </c>
      <c r="I713" s="3">
        <v>704.5</v>
      </c>
      <c r="J713" s="247">
        <f t="shared" si="301"/>
        <v>2.1542536114578095</v>
      </c>
      <c r="K713" s="247">
        <f t="shared" si="302"/>
        <v>0.71808453715260312</v>
      </c>
      <c r="L713" s="1">
        <f t="shared" si="303"/>
        <v>2.7744137113505758</v>
      </c>
      <c r="M713" s="1">
        <f t="shared" si="304"/>
        <v>1.1097654845402303</v>
      </c>
      <c r="N713" s="1">
        <f t="shared" si="305"/>
        <v>4.9286673228083853</v>
      </c>
      <c r="O713" s="247">
        <f t="shared" si="306"/>
        <v>-0.57133267719161562</v>
      </c>
      <c r="Q713" s="251">
        <f t="shared" ref="Q713:Q776" si="320">(H713-H712)/(A713-A712)</f>
        <v>-1.1097654845402305</v>
      </c>
      <c r="R713" s="148">
        <f t="shared" ref="R713:R776" si="321">Q713+M713-C713</f>
        <v>-2.2204460492503131E-16</v>
      </c>
      <c r="T713" s="253">
        <f t="shared" ref="T713:T776" si="322">T$4*SIN(2*PI()*($A713-T$6)/12)+T$2</f>
        <v>4.9286536358987512</v>
      </c>
      <c r="W713" s="3">
        <v>705</v>
      </c>
      <c r="X713" s="248">
        <f t="shared" si="319"/>
        <v>-1</v>
      </c>
      <c r="Y713" s="1">
        <f t="shared" si="307"/>
        <v>0</v>
      </c>
      <c r="Z713" s="247">
        <f t="shared" si="308"/>
        <v>1.8151275827644437</v>
      </c>
      <c r="AA713" s="1">
        <f t="shared" si="309"/>
        <v>0.60504131925059734</v>
      </c>
      <c r="AB713" s="1">
        <f t="shared" si="310"/>
        <v>2.5717755187362075</v>
      </c>
      <c r="AC713" s="1">
        <f t="shared" si="311"/>
        <v>1.0287125484418507</v>
      </c>
      <c r="AD713" s="1">
        <f t="shared" si="312"/>
        <v>4.3869031015006517</v>
      </c>
      <c r="AE713" s="3">
        <v>704.5</v>
      </c>
      <c r="AF713" s="247">
        <f t="shared" si="313"/>
        <v>2.1542603177618931</v>
      </c>
      <c r="AG713" s="247">
        <f t="shared" si="314"/>
        <v>0.71808533848775546</v>
      </c>
      <c r="AH713" s="1">
        <f t="shared" si="315"/>
        <v>2.7744072578777761</v>
      </c>
      <c r="AI713" s="1">
        <f t="shared" si="316"/>
        <v>1.1097654285431284</v>
      </c>
      <c r="AJ713" s="1">
        <f t="shared" si="317"/>
        <v>4.9286675756396692</v>
      </c>
      <c r="AK713" s="247">
        <f t="shared" si="318"/>
        <v>-0.57133272668549751</v>
      </c>
    </row>
    <row r="714" spans="1:37" hidden="1" x14ac:dyDescent="0.3">
      <c r="A714" s="3">
        <v>706</v>
      </c>
      <c r="B714" s="248">
        <f t="shared" ref="B714:B777" si="323">SIN(2*PI()/12*A714)</f>
        <v>-0.86602540378446657</v>
      </c>
      <c r="C714" s="249">
        <f t="shared" ref="C714:C777" si="324">A$2*B714 + B$2</f>
        <v>0.13397459621553343</v>
      </c>
      <c r="D714" s="247">
        <f t="shared" ref="D714:D777" si="325">D713*EXP(-($A714-$A713)/$C$2) +$C714*$C$2*(1-EXP(-($A714-$A713)/$C$2))</f>
        <v>1.4145240496335607</v>
      </c>
      <c r="E714" s="1">
        <f t="shared" ref="E714:E777" si="326">D714/$C$2</f>
        <v>0.47150801654452024</v>
      </c>
      <c r="F714" s="1">
        <f t="shared" ref="F714:F777" si="327">F713*EXP(-($A714-$A713)/$D$2)  + $C714*$D$2*(1- EXP(-($A714-$A713)/$D$2))  +  ($D713  -  $C714*$C$2) * $D$2/($C$2-$D$2) * (EXP(-($A714-$A713)/$C$2) - EXP(-($A714-$A713)/$D$2))</f>
        <v>2.1608667759617011</v>
      </c>
      <c r="G714" s="1">
        <f t="shared" ref="G714:G777" si="328">$F714/$D$2</f>
        <v>0.86434671038468047</v>
      </c>
      <c r="H714" s="1">
        <f t="shared" ref="H714:H777" si="329">$F714+$D714</f>
        <v>3.575390825595262</v>
      </c>
      <c r="I714" s="3">
        <v>705.5</v>
      </c>
      <c r="J714" s="247">
        <f t="shared" ref="J714:J777" si="330">($D713 - $C714*$C$2)*$C$2/($A714-$A713) * (1-EXP(-($A714-$A713)/$C$2))   +   $C714*$C$2</f>
        <v>1.603715523322176</v>
      </c>
      <c r="K714" s="247">
        <f t="shared" ref="K714:K777" si="331">J714/$C$2</f>
        <v>0.53457184110739198</v>
      </c>
      <c r="L714" s="1">
        <f t="shared" ref="L714:L777" si="332">($F713 - $C714*$D$2)*$D$2/($A714-$A713)*(1-EXP(-($A714-$A713)/$D$2))   +   $C714*$D$2   +   ($D713-$C714*$C$2)/($A714-$A713)   * $D$2/($C$2-$D$2) * ( ($D$2*EXP(-($A714-$A713)/$D$2) - $C$2*EXP(-($A714-$A713)/$C$2)) + ($C$2-$D$2))</f>
        <v>2.3637164753797726</v>
      </c>
      <c r="M714" s="1">
        <f t="shared" ref="M714:M777" si="333">$L714/$D$2</f>
        <v>0.94548659015190906</v>
      </c>
      <c r="N714" s="1">
        <f t="shared" ref="N714:N777" si="334">$L714+$J714</f>
        <v>3.9674319987019486</v>
      </c>
      <c r="O714" s="247">
        <f t="shared" ref="O714:O777" si="335">$N714-$G$2</f>
        <v>-1.5325680012980523</v>
      </c>
      <c r="Q714" s="251">
        <f t="shared" si="320"/>
        <v>-0.8115119939363753</v>
      </c>
      <c r="R714" s="148">
        <f t="shared" si="321"/>
        <v>3.3306690738754696E-16</v>
      </c>
      <c r="T714" s="253">
        <f t="shared" si="322"/>
        <v>3.9674273536149149</v>
      </c>
      <c r="W714" s="3">
        <v>706</v>
      </c>
      <c r="X714" s="248">
        <f t="shared" si="319"/>
        <v>-0.86602540378446657</v>
      </c>
      <c r="Y714" s="1">
        <f t="shared" ref="Y714:Y777" si="336">W$2*X714 + X$2</f>
        <v>0.13397459621553343</v>
      </c>
      <c r="Z714" s="247">
        <f t="shared" ref="Z714:Z777" si="337">Z713*EXP(-(W714-W713)/Y$2) +Y714*Y$2*(1-EXP(-(W714-W713)/Y$2))</f>
        <v>1.4145294569855251</v>
      </c>
      <c r="AA714" s="1">
        <f t="shared" ref="AA714:AA777" si="338">Z714/Y$2</f>
        <v>0.4715088773373679</v>
      </c>
      <c r="AB714" s="1">
        <f t="shared" ref="AB714:AB777" si="339">AB713*EXP(-(W714-W713)/Z$2)  + Y714*Z$2*(1- EXP(-(W714-W713)/Z$2))  +  (Z713  -  Y714*Y$2) * Z$2/(Y$2-Z$2) * (EXP(-(W714-W713)/Y$2) - EXP(-(W714-W713)/Z$2))</f>
        <v>2.1608617120302678</v>
      </c>
      <c r="AC714" s="1">
        <f t="shared" ref="AC714:AC777" si="340">AB714/Z$2</f>
        <v>0.86434665172698744</v>
      </c>
      <c r="AD714" s="1">
        <f t="shared" ref="AD714:AD777" si="341">AB714+Z714</f>
        <v>3.5753911690157931</v>
      </c>
      <c r="AE714" s="3">
        <v>705.5</v>
      </c>
      <c r="AF714" s="247">
        <f t="shared" ref="AF714:AF777" si="342">(Z713 - Y714*Y$2)*Y$2/(W714-W713) * (1-EXP(-(W714-W713)/Y$2))   +   Y714*Y$2</f>
        <v>1.6037213687941709</v>
      </c>
      <c r="AG714" s="247">
        <f t="shared" ref="AG714:AG777" si="343">AF714/Y$2</f>
        <v>0.53457272199445216</v>
      </c>
      <c r="AH714" s="1">
        <f t="shared" ref="AH714:AH777" si="344">(AB713 - Y714*Z$2)*Z$2/(W714-W713)*(1-EXP(-(W714-W713)/Z$2))   +   Y714*Z$2   +   (Z713-Y714*Y$2)/(W714-W713)   * Z$2/(Y$2-Z$2) * ( (Z$2*EXP(-(W714-W713)/Z$2) - Y$2*EXP(-(W714-W713)/Y$2)) + (Y$2-Z$2))</f>
        <v>2.3637109428572272</v>
      </c>
      <c r="AI714" s="1">
        <f t="shared" ref="AI714:AI777" si="345">AH714/Z$2</f>
        <v>0.9454865287003924</v>
      </c>
      <c r="AJ714" s="1">
        <f t="shared" ref="AJ714:AJ777" si="346">AH714+AF714</f>
        <v>3.9674323116513981</v>
      </c>
      <c r="AK714" s="247">
        <f t="shared" ref="AK714:AK777" si="347">AJ714-$AJ$2</f>
        <v>-1.5325679906737686</v>
      </c>
    </row>
    <row r="715" spans="1:37" hidden="1" x14ac:dyDescent="0.3">
      <c r="A715" s="3">
        <v>707</v>
      </c>
      <c r="B715" s="248">
        <f t="shared" si="323"/>
        <v>-0.50000000000003353</v>
      </c>
      <c r="C715" s="249">
        <f t="shared" si="324"/>
        <v>0.49999999999996647</v>
      </c>
      <c r="D715" s="247">
        <f t="shared" si="325"/>
        <v>1.4387538052613666</v>
      </c>
      <c r="E715" s="1">
        <f t="shared" si="326"/>
        <v>0.47958460175378886</v>
      </c>
      <c r="F715" s="1">
        <f t="shared" si="327"/>
        <v>1.8408225004248111</v>
      </c>
      <c r="G715" s="1">
        <f t="shared" si="328"/>
        <v>0.73632900016992442</v>
      </c>
      <c r="H715" s="1">
        <f t="shared" si="329"/>
        <v>3.2795763056861778</v>
      </c>
      <c r="I715" s="3">
        <v>706.5</v>
      </c>
      <c r="J715" s="247">
        <f t="shared" si="330"/>
        <v>1.4273107331164818</v>
      </c>
      <c r="K715" s="247">
        <f t="shared" si="331"/>
        <v>0.47577024437216059</v>
      </c>
      <c r="L715" s="1">
        <f t="shared" si="332"/>
        <v>1.9895362997726269</v>
      </c>
      <c r="M715" s="1">
        <f t="shared" si="333"/>
        <v>0.79581451990905072</v>
      </c>
      <c r="N715" s="1">
        <f t="shared" si="334"/>
        <v>3.416847032889109</v>
      </c>
      <c r="O715" s="247">
        <f t="shared" si="335"/>
        <v>-2.0831529671108919</v>
      </c>
      <c r="Q715" s="251">
        <f t="shared" si="320"/>
        <v>-0.29581451990908425</v>
      </c>
      <c r="R715" s="148">
        <f t="shared" si="321"/>
        <v>0</v>
      </c>
      <c r="T715" s="253">
        <f t="shared" si="322"/>
        <v>3.4168559312932607</v>
      </c>
      <c r="W715" s="3">
        <v>707</v>
      </c>
      <c r="X715" s="248">
        <f t="shared" si="319"/>
        <v>-0.50000000000003353</v>
      </c>
      <c r="Y715" s="1">
        <f t="shared" si="336"/>
        <v>0.49999999999996647</v>
      </c>
      <c r="Z715" s="247">
        <f t="shared" si="337"/>
        <v>1.4387584882073392</v>
      </c>
      <c r="AA715" s="1">
        <f t="shared" si="338"/>
        <v>0.47958520494861151</v>
      </c>
      <c r="AB715" s="1">
        <f t="shared" si="339"/>
        <v>1.8408182113394165</v>
      </c>
      <c r="AC715" s="1">
        <f t="shared" si="340"/>
        <v>0.73632896013245641</v>
      </c>
      <c r="AD715" s="1">
        <f t="shared" si="341"/>
        <v>3.2795766995467557</v>
      </c>
      <c r="AE715" s="3">
        <v>706.5</v>
      </c>
      <c r="AF715" s="247">
        <f t="shared" si="342"/>
        <v>1.4273157568435482</v>
      </c>
      <c r="AG715" s="247">
        <f t="shared" si="343"/>
        <v>0.47577096877815228</v>
      </c>
      <c r="AH715" s="1">
        <f t="shared" si="344"/>
        <v>1.9895316462664074</v>
      </c>
      <c r="AI715" s="1">
        <f t="shared" si="345"/>
        <v>0.79581446946900358</v>
      </c>
      <c r="AJ715" s="1">
        <f t="shared" si="346"/>
        <v>3.4168474031099558</v>
      </c>
      <c r="AK715" s="247">
        <f t="shared" si="347"/>
        <v>-2.0831528992152109</v>
      </c>
    </row>
    <row r="716" spans="1:37" hidden="1" x14ac:dyDescent="0.3">
      <c r="A716" s="3">
        <v>708</v>
      </c>
      <c r="B716" s="248">
        <f t="shared" si="323"/>
        <v>-2.1562179125522718E-14</v>
      </c>
      <c r="C716" s="249">
        <f t="shared" si="324"/>
        <v>0.99999999999997846</v>
      </c>
      <c r="D716" s="247">
        <f t="shared" si="325"/>
        <v>1.8813182179555672</v>
      </c>
      <c r="E716" s="1">
        <f t="shared" si="326"/>
        <v>0.62710607265185569</v>
      </c>
      <c r="F716" s="1">
        <f t="shared" si="327"/>
        <v>1.6974043035678643</v>
      </c>
      <c r="G716" s="1">
        <f t="shared" si="328"/>
        <v>0.67896172142714573</v>
      </c>
      <c r="H716" s="1">
        <f t="shared" si="329"/>
        <v>3.5787225215234315</v>
      </c>
      <c r="I716" s="3">
        <v>707.5</v>
      </c>
      <c r="J716" s="247">
        <f t="shared" si="330"/>
        <v>1.6723067619173335</v>
      </c>
      <c r="K716" s="247">
        <f t="shared" si="331"/>
        <v>0.5574355873057778</v>
      </c>
      <c r="L716" s="1">
        <f t="shared" si="332"/>
        <v>1.7521344604068119</v>
      </c>
      <c r="M716" s="1">
        <f t="shared" si="333"/>
        <v>0.7008537841627247</v>
      </c>
      <c r="N716" s="1">
        <f t="shared" si="334"/>
        <v>3.4244412223241456</v>
      </c>
      <c r="O716" s="247">
        <f t="shared" si="335"/>
        <v>-2.0755587776758553</v>
      </c>
      <c r="Q716" s="251">
        <f t="shared" si="320"/>
        <v>0.29914621583725376</v>
      </c>
      <c r="R716" s="148">
        <f t="shared" si="321"/>
        <v>0</v>
      </c>
      <c r="T716" s="253">
        <f t="shared" si="322"/>
        <v>3.4244645369205404</v>
      </c>
      <c r="W716" s="3">
        <v>708</v>
      </c>
      <c r="X716" s="248">
        <f t="shared" si="319"/>
        <v>-2.1562179125522718E-14</v>
      </c>
      <c r="Y716" s="1">
        <f t="shared" si="336"/>
        <v>0.99999999999997846</v>
      </c>
      <c r="Z716" s="247">
        <f t="shared" si="337"/>
        <v>1.8813225270806173</v>
      </c>
      <c r="AA716" s="1">
        <f t="shared" si="338"/>
        <v>0.62710625662308783</v>
      </c>
      <c r="AB716" s="1">
        <f t="shared" si="339"/>
        <v>1.6974004142165997</v>
      </c>
      <c r="AC716" s="1">
        <f t="shared" si="340"/>
        <v>0.6789617107379099</v>
      </c>
      <c r="AD716" s="1">
        <f t="shared" si="341"/>
        <v>3.578722941297217</v>
      </c>
      <c r="AE716" s="3">
        <v>707.5</v>
      </c>
      <c r="AF716" s="247">
        <f t="shared" si="342"/>
        <v>1.6723112231725212</v>
      </c>
      <c r="AG716" s="247">
        <f t="shared" si="343"/>
        <v>0.55743596112670057</v>
      </c>
      <c r="AH716" s="1">
        <f t="shared" si="344"/>
        <v>1.752130408451275</v>
      </c>
      <c r="AI716" s="1">
        <f t="shared" si="345"/>
        <v>0.70085375824951679</v>
      </c>
      <c r="AJ716" s="1">
        <f t="shared" si="346"/>
        <v>3.4244416316237962</v>
      </c>
      <c r="AK716" s="247">
        <f t="shared" si="347"/>
        <v>-2.0755586707013705</v>
      </c>
    </row>
    <row r="717" spans="1:37" hidden="1" x14ac:dyDescent="0.3">
      <c r="A717" s="3">
        <v>709</v>
      </c>
      <c r="B717" s="248">
        <f t="shared" si="323"/>
        <v>0.49999999999994693</v>
      </c>
      <c r="C717" s="249">
        <f t="shared" si="324"/>
        <v>1.4999999999999469</v>
      </c>
      <c r="D717" s="247">
        <f t="shared" si="325"/>
        <v>2.6236325107359515</v>
      </c>
      <c r="E717" s="1">
        <f t="shared" si="326"/>
        <v>0.87454417024531717</v>
      </c>
      <c r="F717" s="1">
        <f t="shared" si="327"/>
        <v>1.7690409754186027</v>
      </c>
      <c r="G717" s="1">
        <f t="shared" si="328"/>
        <v>0.70761639016744105</v>
      </c>
      <c r="H717" s="1">
        <f t="shared" si="329"/>
        <v>4.3926734861545542</v>
      </c>
      <c r="I717" s="3">
        <v>708.5</v>
      </c>
      <c r="J717" s="247">
        <f t="shared" si="330"/>
        <v>2.2730571216586881</v>
      </c>
      <c r="K717" s="247">
        <f t="shared" si="331"/>
        <v>0.75768570721956274</v>
      </c>
      <c r="L717" s="1">
        <f t="shared" si="332"/>
        <v>1.7151225884220604</v>
      </c>
      <c r="M717" s="1">
        <f t="shared" si="333"/>
        <v>0.68604903536882422</v>
      </c>
      <c r="N717" s="1">
        <f t="shared" si="334"/>
        <v>3.9881797100807486</v>
      </c>
      <c r="O717" s="247">
        <f t="shared" si="335"/>
        <v>-1.5118202899192523</v>
      </c>
      <c r="Q717" s="251">
        <f t="shared" si="320"/>
        <v>0.81395096463112271</v>
      </c>
      <c r="R717" s="148">
        <f t="shared" si="321"/>
        <v>0</v>
      </c>
      <c r="T717" s="253">
        <f t="shared" si="322"/>
        <v>3.9882144507634836</v>
      </c>
      <c r="W717" s="3">
        <v>709</v>
      </c>
      <c r="X717" s="248">
        <f t="shared" si="319"/>
        <v>0.49999999999994693</v>
      </c>
      <c r="Y717" s="1">
        <f t="shared" si="336"/>
        <v>1.4999999999999469</v>
      </c>
      <c r="Z717" s="247">
        <f t="shared" si="337"/>
        <v>2.623636896790162</v>
      </c>
      <c r="AA717" s="1">
        <f t="shared" si="338"/>
        <v>0.87454388569801556</v>
      </c>
      <c r="AB717" s="1">
        <f t="shared" si="339"/>
        <v>1.769037003581122</v>
      </c>
      <c r="AC717" s="1">
        <f t="shared" si="340"/>
        <v>0.70761641169060963</v>
      </c>
      <c r="AD717" s="1">
        <f t="shared" si="341"/>
        <v>4.3926739003712836</v>
      </c>
      <c r="AE717" s="3">
        <v>708.5</v>
      </c>
      <c r="AF717" s="247">
        <f t="shared" si="342"/>
        <v>2.2730614304289332</v>
      </c>
      <c r="AG717" s="247">
        <f t="shared" si="343"/>
        <v>0.75768563029040215</v>
      </c>
      <c r="AH717" s="1">
        <f t="shared" si="344"/>
        <v>1.7151186993665444</v>
      </c>
      <c r="AI717" s="1">
        <f t="shared" si="345"/>
        <v>0.68604904092587904</v>
      </c>
      <c r="AJ717" s="1">
        <f t="shared" si="346"/>
        <v>3.9881801297954773</v>
      </c>
      <c r="AK717" s="247">
        <f t="shared" si="347"/>
        <v>-1.5118201725296894</v>
      </c>
    </row>
    <row r="718" spans="1:37" hidden="1" x14ac:dyDescent="0.3">
      <c r="A718" s="3">
        <v>710</v>
      </c>
      <c r="B718" s="248">
        <f t="shared" si="323"/>
        <v>0.86602540378441661</v>
      </c>
      <c r="C718" s="249">
        <f t="shared" si="324"/>
        <v>1.8660254037844166</v>
      </c>
      <c r="D718" s="247">
        <f t="shared" si="325"/>
        <v>3.4667941683219858</v>
      </c>
      <c r="E718" s="1">
        <f t="shared" si="326"/>
        <v>1.1555980561073287</v>
      </c>
      <c r="F718" s="1">
        <f t="shared" si="327"/>
        <v>2.0365375276061664</v>
      </c>
      <c r="G718" s="1">
        <f t="shared" si="328"/>
        <v>0.81461501104246659</v>
      </c>
      <c r="H718" s="1">
        <f t="shared" si="329"/>
        <v>5.5033316959281517</v>
      </c>
      <c r="I718" s="3">
        <v>709.5</v>
      </c>
      <c r="J718" s="247">
        <f t="shared" si="330"/>
        <v>3.0685912385951482</v>
      </c>
      <c r="K718" s="247">
        <f t="shared" si="331"/>
        <v>1.0228637461983827</v>
      </c>
      <c r="L718" s="1">
        <f t="shared" si="332"/>
        <v>1.8884179850270462</v>
      </c>
      <c r="M718" s="1">
        <f t="shared" si="333"/>
        <v>0.75536719401081842</v>
      </c>
      <c r="N718" s="1">
        <f t="shared" si="334"/>
        <v>4.9570092236221939</v>
      </c>
      <c r="O718" s="247">
        <f t="shared" si="335"/>
        <v>-0.54299077637780702</v>
      </c>
      <c r="Q718" s="251">
        <f t="shared" si="320"/>
        <v>1.1106582097735975</v>
      </c>
      <c r="R718" s="148">
        <f t="shared" si="321"/>
        <v>0</v>
      </c>
      <c r="T718" s="253">
        <f t="shared" si="322"/>
        <v>4.9570493386747492</v>
      </c>
      <c r="W718" s="3">
        <v>710</v>
      </c>
      <c r="X718" s="248">
        <f t="shared" si="319"/>
        <v>0.86602540378441661</v>
      </c>
      <c r="Y718" s="1">
        <f t="shared" si="336"/>
        <v>1.8660254037844166</v>
      </c>
      <c r="Z718" s="247">
        <f t="shared" si="337"/>
        <v>3.466799061442333</v>
      </c>
      <c r="AA718" s="1">
        <f t="shared" si="338"/>
        <v>1.1555973792857128</v>
      </c>
      <c r="AB718" s="1">
        <f t="shared" si="339"/>
        <v>2.036533013164239</v>
      </c>
      <c r="AC718" s="1">
        <f t="shared" si="340"/>
        <v>0.8146150590109239</v>
      </c>
      <c r="AD718" s="1">
        <f t="shared" si="341"/>
        <v>5.5033320746065719</v>
      </c>
      <c r="AE718" s="3">
        <v>709.5</v>
      </c>
      <c r="AF718" s="247">
        <f t="shared" si="342"/>
        <v>3.0685958457256035</v>
      </c>
      <c r="AG718" s="247">
        <f t="shared" si="343"/>
        <v>1.0228632391322454</v>
      </c>
      <c r="AH718" s="1">
        <f t="shared" si="344"/>
        <v>1.8884137765719584</v>
      </c>
      <c r="AI718" s="1">
        <f t="shared" si="345"/>
        <v>0.75536722954912727</v>
      </c>
      <c r="AJ718" s="1">
        <f t="shared" si="346"/>
        <v>4.9570096222975621</v>
      </c>
      <c r="AK718" s="247">
        <f t="shared" si="347"/>
        <v>-0.54299068002760453</v>
      </c>
    </row>
    <row r="719" spans="1:37" hidden="1" x14ac:dyDescent="0.3">
      <c r="A719" s="3">
        <v>711</v>
      </c>
      <c r="B719" s="248">
        <f t="shared" si="323"/>
        <v>1</v>
      </c>
      <c r="C719" s="249">
        <f t="shared" si="324"/>
        <v>2</v>
      </c>
      <c r="D719" s="247">
        <f t="shared" si="325"/>
        <v>4.1848787054745866</v>
      </c>
      <c r="E719" s="1">
        <f t="shared" si="326"/>
        <v>1.3949595684915288</v>
      </c>
      <c r="F719" s="1">
        <f t="shared" si="327"/>
        <v>2.4282184749937916</v>
      </c>
      <c r="G719" s="1">
        <f t="shared" si="328"/>
        <v>0.97128738999751663</v>
      </c>
      <c r="H719" s="1">
        <f t="shared" si="329"/>
        <v>6.6130971804683778</v>
      </c>
      <c r="I719" s="3">
        <v>710.5</v>
      </c>
      <c r="J719" s="247">
        <f t="shared" si="330"/>
        <v>3.8457463885421976</v>
      </c>
      <c r="K719" s="247">
        <f t="shared" si="331"/>
        <v>1.2819154628473992</v>
      </c>
      <c r="L719" s="1">
        <f t="shared" si="332"/>
        <v>2.2255862886494344</v>
      </c>
      <c r="M719" s="1">
        <f t="shared" si="333"/>
        <v>0.89023451545977372</v>
      </c>
      <c r="N719" s="1">
        <f t="shared" si="334"/>
        <v>6.0713326771916325</v>
      </c>
      <c r="O719" s="247">
        <f t="shared" si="335"/>
        <v>0.57133267719163161</v>
      </c>
      <c r="Q719" s="251">
        <f t="shared" si="320"/>
        <v>1.1097654845402261</v>
      </c>
      <c r="R719" s="148">
        <f t="shared" si="321"/>
        <v>0</v>
      </c>
      <c r="T719" s="253">
        <f t="shared" si="322"/>
        <v>6.0713706748392813</v>
      </c>
      <c r="W719" s="3">
        <v>711</v>
      </c>
      <c r="X719" s="248">
        <f t="shared" si="319"/>
        <v>1</v>
      </c>
      <c r="Y719" s="1">
        <f t="shared" si="336"/>
        <v>2</v>
      </c>
      <c r="Z719" s="247">
        <f t="shared" si="337"/>
        <v>4.1848843999300858</v>
      </c>
      <c r="AA719" s="1">
        <f t="shared" si="338"/>
        <v>1.3949586807494043</v>
      </c>
      <c r="AB719" s="1">
        <f t="shared" si="339"/>
        <v>2.4282131032196093</v>
      </c>
      <c r="AC719" s="1">
        <f t="shared" si="340"/>
        <v>0.97128745155815333</v>
      </c>
      <c r="AD719" s="1">
        <f t="shared" si="341"/>
        <v>6.613097503149695</v>
      </c>
      <c r="AE719" s="3">
        <v>710.5</v>
      </c>
      <c r="AF719" s="247">
        <f t="shared" si="342"/>
        <v>3.8457516649326378</v>
      </c>
      <c r="AG719" s="247">
        <f t="shared" si="343"/>
        <v>1.2819146615122468</v>
      </c>
      <c r="AH719" s="1">
        <f t="shared" si="344"/>
        <v>2.2255813640780411</v>
      </c>
      <c r="AI719" s="1">
        <f t="shared" si="345"/>
        <v>0.89023457145687568</v>
      </c>
      <c r="AJ719" s="1">
        <f t="shared" si="346"/>
        <v>6.0713330290106793</v>
      </c>
      <c r="AK719" s="247">
        <f t="shared" si="347"/>
        <v>0.5713327266855126</v>
      </c>
    </row>
    <row r="720" spans="1:37" hidden="1" x14ac:dyDescent="0.3">
      <c r="A720" s="3">
        <v>712</v>
      </c>
      <c r="B720" s="248">
        <f t="shared" si="323"/>
        <v>0.86602540378447201</v>
      </c>
      <c r="C720" s="249">
        <f t="shared" si="324"/>
        <v>1.8660254037844721</v>
      </c>
      <c r="D720" s="247">
        <f t="shared" si="325"/>
        <v>4.5854759503664484</v>
      </c>
      <c r="E720" s="1">
        <f t="shared" si="326"/>
        <v>1.5284919834554829</v>
      </c>
      <c r="F720" s="1">
        <f t="shared" si="327"/>
        <v>2.8391332240383074</v>
      </c>
      <c r="G720" s="1">
        <f t="shared" si="328"/>
        <v>1.1356532896153229</v>
      </c>
      <c r="H720" s="1">
        <f t="shared" si="329"/>
        <v>7.4246091744047558</v>
      </c>
      <c r="I720" s="3">
        <v>711.5</v>
      </c>
      <c r="J720" s="247">
        <f t="shared" si="330"/>
        <v>4.3962844766778311</v>
      </c>
      <c r="K720" s="247">
        <f t="shared" si="331"/>
        <v>1.4654281588926104</v>
      </c>
      <c r="L720" s="1">
        <f t="shared" si="332"/>
        <v>2.6362835246202363</v>
      </c>
      <c r="M720" s="1">
        <f t="shared" si="333"/>
        <v>1.0545134098480946</v>
      </c>
      <c r="N720" s="1">
        <f t="shared" si="334"/>
        <v>7.0325680012980669</v>
      </c>
      <c r="O720" s="247">
        <f t="shared" si="335"/>
        <v>1.532568001298066</v>
      </c>
      <c r="Q720" s="251">
        <f t="shared" si="320"/>
        <v>0.81151199393637796</v>
      </c>
      <c r="R720" s="148">
        <f t="shared" si="321"/>
        <v>0</v>
      </c>
      <c r="T720" s="253">
        <f t="shared" si="322"/>
        <v>7.0325969571231557</v>
      </c>
      <c r="W720" s="3">
        <v>712</v>
      </c>
      <c r="X720" s="248">
        <f t="shared" si="319"/>
        <v>0.86602540378447201</v>
      </c>
      <c r="Y720" s="1">
        <f t="shared" si="336"/>
        <v>1.8660254037844721</v>
      </c>
      <c r="Z720" s="247">
        <f t="shared" si="337"/>
        <v>4.5854825257090077</v>
      </c>
      <c r="AA720" s="1">
        <f t="shared" si="338"/>
        <v>1.5284911226626348</v>
      </c>
      <c r="AB720" s="1">
        <f t="shared" si="339"/>
        <v>2.8391269099255476</v>
      </c>
      <c r="AC720" s="1">
        <f t="shared" si="340"/>
        <v>1.135653348273016</v>
      </c>
      <c r="AD720" s="1">
        <f t="shared" si="341"/>
        <v>7.4246094356345553</v>
      </c>
      <c r="AE720" s="3">
        <v>711.5</v>
      </c>
      <c r="AF720" s="247">
        <f t="shared" si="342"/>
        <v>4.3962906139003604</v>
      </c>
      <c r="AG720" s="247">
        <f t="shared" si="343"/>
        <v>1.4654272780055499</v>
      </c>
      <c r="AH720" s="1">
        <f t="shared" si="344"/>
        <v>2.6362776790985891</v>
      </c>
      <c r="AI720" s="1">
        <f t="shared" si="345"/>
        <v>1.0545134712996114</v>
      </c>
      <c r="AJ720" s="1">
        <f t="shared" si="346"/>
        <v>7.032568292998949</v>
      </c>
      <c r="AK720" s="247">
        <f t="shared" si="347"/>
        <v>1.5325679906737824</v>
      </c>
    </row>
    <row r="721" spans="1:37" hidden="1" x14ac:dyDescent="0.3">
      <c r="A721" s="3">
        <v>713</v>
      </c>
      <c r="B721" s="248">
        <f t="shared" si="323"/>
        <v>0.50000000000004285</v>
      </c>
      <c r="C721" s="249">
        <f t="shared" si="324"/>
        <v>1.5000000000000429</v>
      </c>
      <c r="D721" s="247">
        <f t="shared" si="325"/>
        <v>4.561246194738648</v>
      </c>
      <c r="E721" s="1">
        <f t="shared" si="326"/>
        <v>1.5204153982462161</v>
      </c>
      <c r="F721" s="1">
        <f t="shared" si="327"/>
        <v>3.1591774995751982</v>
      </c>
      <c r="G721" s="1">
        <f t="shared" si="328"/>
        <v>1.2636709998300792</v>
      </c>
      <c r="H721" s="1">
        <f t="shared" si="329"/>
        <v>7.7204236943138458</v>
      </c>
      <c r="I721" s="3">
        <v>712.5</v>
      </c>
      <c r="J721" s="247">
        <f t="shared" si="330"/>
        <v>4.5726892668835299</v>
      </c>
      <c r="K721" s="247">
        <f t="shared" si="331"/>
        <v>1.5242297556278432</v>
      </c>
      <c r="L721" s="1">
        <f t="shared" si="332"/>
        <v>3.0104637002273815</v>
      </c>
      <c r="M721" s="1">
        <f t="shared" si="333"/>
        <v>1.2041854800909526</v>
      </c>
      <c r="N721" s="1">
        <f t="shared" si="334"/>
        <v>7.5831529671109115</v>
      </c>
      <c r="O721" s="247">
        <f t="shared" si="335"/>
        <v>2.0831529671109106</v>
      </c>
      <c r="Q721" s="251">
        <f t="shared" si="320"/>
        <v>0.29581451990909002</v>
      </c>
      <c r="R721" s="148">
        <f t="shared" si="321"/>
        <v>0</v>
      </c>
      <c r="T721" s="253">
        <f t="shared" si="322"/>
        <v>7.5831683794449374</v>
      </c>
      <c r="W721" s="3">
        <v>713</v>
      </c>
      <c r="X721" s="248">
        <f t="shared" si="319"/>
        <v>0.50000000000004285</v>
      </c>
      <c r="Y721" s="1">
        <f t="shared" si="336"/>
        <v>1.5000000000000429</v>
      </c>
      <c r="Z721" s="247">
        <f t="shared" si="337"/>
        <v>4.5612534944871994</v>
      </c>
      <c r="AA721" s="1">
        <f t="shared" si="338"/>
        <v>1.5204147950513931</v>
      </c>
      <c r="AB721" s="1">
        <f t="shared" si="339"/>
        <v>3.1591704106163991</v>
      </c>
      <c r="AC721" s="1">
        <f t="shared" si="340"/>
        <v>1.263671039867547</v>
      </c>
      <c r="AD721" s="1">
        <f t="shared" si="341"/>
        <v>7.7204239051035985</v>
      </c>
      <c r="AE721" s="3">
        <v>712.5</v>
      </c>
      <c r="AF721" s="247">
        <f t="shared" si="342"/>
        <v>4.5726962258509873</v>
      </c>
      <c r="AG721" s="247">
        <f t="shared" si="343"/>
        <v>1.5242290312218514</v>
      </c>
      <c r="AH721" s="1">
        <f t="shared" si="344"/>
        <v>3.010456975689408</v>
      </c>
      <c r="AI721" s="1">
        <f t="shared" si="345"/>
        <v>1.2041855305309999</v>
      </c>
      <c r="AJ721" s="1">
        <f t="shared" si="346"/>
        <v>7.5831532015403953</v>
      </c>
      <c r="AK721" s="247">
        <f t="shared" si="347"/>
        <v>2.0831528992152286</v>
      </c>
    </row>
    <row r="722" spans="1:37" hidden="1" x14ac:dyDescent="0.3">
      <c r="A722" s="3">
        <v>714</v>
      </c>
      <c r="B722" s="248">
        <f t="shared" si="323"/>
        <v>3.2342835007415083E-14</v>
      </c>
      <c r="C722" s="249">
        <f t="shared" si="324"/>
        <v>1.0000000000000324</v>
      </c>
      <c r="D722" s="247">
        <f t="shared" si="325"/>
        <v>4.1186817820444528</v>
      </c>
      <c r="E722" s="1">
        <f t="shared" si="326"/>
        <v>1.3728939273481509</v>
      </c>
      <c r="F722" s="1">
        <f t="shared" si="327"/>
        <v>3.3025956964321468</v>
      </c>
      <c r="G722" s="1">
        <f t="shared" si="328"/>
        <v>1.3210382785728587</v>
      </c>
      <c r="H722" s="1">
        <f t="shared" si="329"/>
        <v>7.4212774784765996</v>
      </c>
      <c r="I722" s="3">
        <v>713.5</v>
      </c>
      <c r="J722" s="247">
        <f t="shared" si="330"/>
        <v>4.3276932380826842</v>
      </c>
      <c r="K722" s="247">
        <f t="shared" si="331"/>
        <v>1.4425644126942281</v>
      </c>
      <c r="L722" s="1">
        <f t="shared" si="332"/>
        <v>3.2478655395931981</v>
      </c>
      <c r="M722" s="1">
        <f t="shared" si="333"/>
        <v>1.2991462158372793</v>
      </c>
      <c r="N722" s="1">
        <f t="shared" si="334"/>
        <v>7.5755587776758819</v>
      </c>
      <c r="O722" s="247">
        <f t="shared" si="335"/>
        <v>2.075558777675881</v>
      </c>
      <c r="Q722" s="251">
        <f t="shared" si="320"/>
        <v>-0.29914621583724621</v>
      </c>
      <c r="R722" s="148">
        <f t="shared" si="321"/>
        <v>0</v>
      </c>
      <c r="T722" s="253">
        <f t="shared" si="322"/>
        <v>7.5755597738176386</v>
      </c>
      <c r="W722" s="3">
        <v>714</v>
      </c>
      <c r="X722" s="248">
        <f t="shared" si="319"/>
        <v>3.2342835007415083E-14</v>
      </c>
      <c r="Y722" s="1">
        <f t="shared" si="336"/>
        <v>1.0000000000000324</v>
      </c>
      <c r="Z722" s="247">
        <f t="shared" si="337"/>
        <v>4.1186894556139269</v>
      </c>
      <c r="AA722" s="1">
        <f t="shared" si="338"/>
        <v>1.3728937433769186</v>
      </c>
      <c r="AB722" s="1">
        <f t="shared" si="339"/>
        <v>3.3025882077392179</v>
      </c>
      <c r="AC722" s="1">
        <f t="shared" si="340"/>
        <v>1.3210382892620944</v>
      </c>
      <c r="AD722" s="1">
        <f t="shared" si="341"/>
        <v>7.4212776633531448</v>
      </c>
      <c r="AE722" s="3">
        <v>713.5</v>
      </c>
      <c r="AF722" s="247">
        <f t="shared" si="342"/>
        <v>4.3277007595220205</v>
      </c>
      <c r="AG722" s="247">
        <f t="shared" si="343"/>
        <v>1.4425640388733052</v>
      </c>
      <c r="AH722" s="1">
        <f t="shared" si="344"/>
        <v>3.2478582135045415</v>
      </c>
      <c r="AI722" s="1">
        <f t="shared" si="345"/>
        <v>1.2991462417504869</v>
      </c>
      <c r="AJ722" s="1">
        <f t="shared" si="346"/>
        <v>7.5755589730265616</v>
      </c>
      <c r="AK722" s="247">
        <f t="shared" si="347"/>
        <v>2.0755586707013949</v>
      </c>
    </row>
    <row r="723" spans="1:37" hidden="1" x14ac:dyDescent="0.3">
      <c r="A723" s="3">
        <v>715</v>
      </c>
      <c r="B723" s="248">
        <f t="shared" si="323"/>
        <v>-0.49999999999998684</v>
      </c>
      <c r="C723" s="249">
        <f t="shared" si="324"/>
        <v>0.5000000000000131</v>
      </c>
      <c r="D723" s="247">
        <f t="shared" si="325"/>
        <v>3.376367489264029</v>
      </c>
      <c r="E723" s="1">
        <f t="shared" si="326"/>
        <v>1.1254558297546764</v>
      </c>
      <c r="F723" s="1">
        <f t="shared" si="327"/>
        <v>3.2309590245814039</v>
      </c>
      <c r="G723" s="1">
        <f t="shared" si="328"/>
        <v>1.2923836098325616</v>
      </c>
      <c r="H723" s="1">
        <f t="shared" si="329"/>
        <v>6.6073265138454325</v>
      </c>
      <c r="I723" s="3">
        <v>714.5</v>
      </c>
      <c r="J723" s="247">
        <f t="shared" si="330"/>
        <v>3.726942878341311</v>
      </c>
      <c r="K723" s="247">
        <f t="shared" si="331"/>
        <v>1.2423142927804369</v>
      </c>
      <c r="L723" s="1">
        <f t="shared" si="332"/>
        <v>3.2848774115779493</v>
      </c>
      <c r="M723" s="1">
        <f t="shared" si="333"/>
        <v>1.3139509646311798</v>
      </c>
      <c r="N723" s="1">
        <f t="shared" si="334"/>
        <v>7.0118202899192603</v>
      </c>
      <c r="O723" s="247">
        <f t="shared" si="335"/>
        <v>1.5118202899192594</v>
      </c>
      <c r="Q723" s="251">
        <f t="shared" si="320"/>
        <v>-0.81395096463116712</v>
      </c>
      <c r="R723" s="148">
        <f t="shared" si="321"/>
        <v>0</v>
      </c>
      <c r="T723" s="253">
        <f t="shared" si="322"/>
        <v>7.0118098599747061</v>
      </c>
      <c r="W723" s="3">
        <v>715</v>
      </c>
      <c r="X723" s="248">
        <f t="shared" si="319"/>
        <v>-0.49999999999998684</v>
      </c>
      <c r="Y723" s="1">
        <f t="shared" si="336"/>
        <v>0.5000000000000131</v>
      </c>
      <c r="Z723" s="247">
        <f t="shared" si="337"/>
        <v>3.3763750859043422</v>
      </c>
      <c r="AA723" s="1">
        <f t="shared" si="338"/>
        <v>1.1254561143019777</v>
      </c>
      <c r="AB723" s="1">
        <f t="shared" si="339"/>
        <v>3.2309516183746916</v>
      </c>
      <c r="AC723" s="1">
        <f t="shared" si="340"/>
        <v>1.292383588309393</v>
      </c>
      <c r="AD723" s="1">
        <f t="shared" si="341"/>
        <v>6.6073267042790338</v>
      </c>
      <c r="AE723" s="3">
        <v>714.5</v>
      </c>
      <c r="AF723" s="247">
        <f t="shared" si="342"/>
        <v>3.7269505522655901</v>
      </c>
      <c r="AG723" s="247">
        <f t="shared" si="343"/>
        <v>1.2423143697095975</v>
      </c>
      <c r="AH723" s="1">
        <f t="shared" si="344"/>
        <v>3.284869922589273</v>
      </c>
      <c r="AI723" s="1">
        <f t="shared" si="345"/>
        <v>1.3139509590741252</v>
      </c>
      <c r="AJ723" s="1">
        <f t="shared" si="346"/>
        <v>7.0118204748548631</v>
      </c>
      <c r="AK723" s="247">
        <f t="shared" si="347"/>
        <v>1.5118201725296965</v>
      </c>
    </row>
    <row r="724" spans="1:37" hidden="1" x14ac:dyDescent="0.3">
      <c r="A724" s="3">
        <v>716</v>
      </c>
      <c r="B724" s="248">
        <f t="shared" si="323"/>
        <v>-0.86602540378441117</v>
      </c>
      <c r="C724" s="249">
        <f t="shared" si="324"/>
        <v>0.13397459621558883</v>
      </c>
      <c r="D724" s="247">
        <f t="shared" si="325"/>
        <v>2.5332058316780053</v>
      </c>
      <c r="E724" s="1">
        <f t="shared" si="326"/>
        <v>0.84440194389266843</v>
      </c>
      <c r="F724" s="1">
        <f t="shared" si="327"/>
        <v>2.9634624723938336</v>
      </c>
      <c r="G724" s="1">
        <f t="shared" si="328"/>
        <v>1.1853849889575334</v>
      </c>
      <c r="H724" s="1">
        <f t="shared" si="329"/>
        <v>5.4966683040718394</v>
      </c>
      <c r="I724" s="3">
        <v>715.5</v>
      </c>
      <c r="J724" s="247">
        <f t="shared" si="330"/>
        <v>2.9314087614048376</v>
      </c>
      <c r="K724" s="247">
        <f t="shared" si="331"/>
        <v>0.97713625380161251</v>
      </c>
      <c r="L724" s="1">
        <f t="shared" si="332"/>
        <v>3.1115820149729565</v>
      </c>
      <c r="M724" s="1">
        <f t="shared" si="333"/>
        <v>1.2446328059891827</v>
      </c>
      <c r="N724" s="1">
        <f t="shared" si="334"/>
        <v>6.0429907763777937</v>
      </c>
      <c r="O724" s="247">
        <f t="shared" si="335"/>
        <v>0.54299077637779281</v>
      </c>
      <c r="Q724" s="251">
        <f t="shared" si="320"/>
        <v>-1.1106582097735931</v>
      </c>
      <c r="R724" s="148">
        <f t="shared" si="321"/>
        <v>7.7715611723760958E-16</v>
      </c>
      <c r="T724" s="253">
        <f t="shared" si="322"/>
        <v>6.0429749720634458</v>
      </c>
      <c r="W724" s="3">
        <v>716</v>
      </c>
      <c r="X724" s="248">
        <f t="shared" si="319"/>
        <v>-0.86602540378441117</v>
      </c>
      <c r="Y724" s="1">
        <f t="shared" si="336"/>
        <v>0.13397459621558883</v>
      </c>
      <c r="Z724" s="247">
        <f t="shared" si="337"/>
        <v>2.5332129212521814</v>
      </c>
      <c r="AA724" s="1">
        <f t="shared" si="338"/>
        <v>0.84440262071428385</v>
      </c>
      <c r="AB724" s="1">
        <f t="shared" si="339"/>
        <v>2.9634556087915684</v>
      </c>
      <c r="AC724" s="1">
        <f t="shared" si="340"/>
        <v>1.1853849409890762</v>
      </c>
      <c r="AD724" s="1">
        <f t="shared" si="341"/>
        <v>5.4966685300437499</v>
      </c>
      <c r="AE724" s="3">
        <v>715.5</v>
      </c>
      <c r="AF724" s="247">
        <f t="shared" si="342"/>
        <v>2.931416136968906</v>
      </c>
      <c r="AG724" s="247">
        <f t="shared" si="343"/>
        <v>0.97713676086774959</v>
      </c>
      <c r="AH724" s="1">
        <f t="shared" si="344"/>
        <v>3.1115748453838519</v>
      </c>
      <c r="AI724" s="1">
        <f t="shared" si="345"/>
        <v>1.2446327704508739</v>
      </c>
      <c r="AJ724" s="1">
        <f t="shared" si="346"/>
        <v>6.0429909823527579</v>
      </c>
      <c r="AK724" s="247">
        <f t="shared" si="347"/>
        <v>0.54299068002759121</v>
      </c>
    </row>
    <row r="725" spans="1:37" hidden="1" x14ac:dyDescent="0.3">
      <c r="A725" s="3">
        <v>717</v>
      </c>
      <c r="B725" s="248">
        <f t="shared" si="323"/>
        <v>-1</v>
      </c>
      <c r="C725" s="249">
        <f t="shared" si="324"/>
        <v>0</v>
      </c>
      <c r="D725" s="247">
        <f t="shared" si="325"/>
        <v>1.8151212945254069</v>
      </c>
      <c r="E725" s="1">
        <f t="shared" si="326"/>
        <v>0.60504043150846898</v>
      </c>
      <c r="F725" s="1">
        <f t="shared" si="327"/>
        <v>2.5717815250062062</v>
      </c>
      <c r="G725" s="1">
        <f t="shared" si="328"/>
        <v>1.0287126100024824</v>
      </c>
      <c r="H725" s="1">
        <f t="shared" si="329"/>
        <v>4.3869028195316133</v>
      </c>
      <c r="I725" s="3">
        <v>716.5</v>
      </c>
      <c r="J725" s="247">
        <f t="shared" si="330"/>
        <v>2.1542536114577948</v>
      </c>
      <c r="K725" s="247">
        <f t="shared" si="331"/>
        <v>0.71808453715259823</v>
      </c>
      <c r="L725" s="1">
        <f t="shared" si="332"/>
        <v>2.7744137113505642</v>
      </c>
      <c r="M725" s="1">
        <f t="shared" si="333"/>
        <v>1.1097654845402256</v>
      </c>
      <c r="N725" s="1">
        <f t="shared" si="334"/>
        <v>4.9286673228083586</v>
      </c>
      <c r="O725" s="247">
        <f t="shared" si="335"/>
        <v>-0.57133267719164227</v>
      </c>
      <c r="Q725" s="251">
        <f t="shared" si="320"/>
        <v>-1.1097654845402261</v>
      </c>
      <c r="R725" s="148">
        <f t="shared" si="321"/>
        <v>-4.4408920985006262E-16</v>
      </c>
      <c r="T725" s="253">
        <f t="shared" si="322"/>
        <v>4.9286536358987956</v>
      </c>
      <c r="W725" s="3">
        <v>717</v>
      </c>
      <c r="X725" s="248">
        <f t="shared" si="319"/>
        <v>-1</v>
      </c>
      <c r="Y725" s="1">
        <f t="shared" si="336"/>
        <v>0</v>
      </c>
      <c r="Z725" s="247">
        <f t="shared" si="337"/>
        <v>1.8151275827644311</v>
      </c>
      <c r="AA725" s="1">
        <f t="shared" si="338"/>
        <v>0.60504131925059312</v>
      </c>
      <c r="AB725" s="1">
        <f t="shared" si="339"/>
        <v>2.5717755187361959</v>
      </c>
      <c r="AC725" s="1">
        <f t="shared" si="340"/>
        <v>1.028712548441846</v>
      </c>
      <c r="AD725" s="1">
        <f t="shared" si="341"/>
        <v>4.3869031015006268</v>
      </c>
      <c r="AE725" s="3">
        <v>716.5</v>
      </c>
      <c r="AF725" s="247">
        <f t="shared" si="342"/>
        <v>2.154260317761878</v>
      </c>
      <c r="AG725" s="247">
        <f t="shared" si="343"/>
        <v>0.71808533848775036</v>
      </c>
      <c r="AH725" s="1">
        <f t="shared" si="344"/>
        <v>2.7744072578777645</v>
      </c>
      <c r="AI725" s="1">
        <f t="shared" si="345"/>
        <v>1.1097654285431238</v>
      </c>
      <c r="AJ725" s="1">
        <f t="shared" si="346"/>
        <v>4.9286675756396425</v>
      </c>
      <c r="AK725" s="247">
        <f t="shared" si="347"/>
        <v>-0.57133272668552415</v>
      </c>
    </row>
    <row r="726" spans="1:37" hidden="1" x14ac:dyDescent="0.3">
      <c r="A726" s="3">
        <v>718</v>
      </c>
      <c r="B726" s="248">
        <f t="shared" si="323"/>
        <v>-0.86602540378444892</v>
      </c>
      <c r="C726" s="249">
        <f t="shared" si="324"/>
        <v>0.13397459621555108</v>
      </c>
      <c r="D726" s="247">
        <f t="shared" si="325"/>
        <v>1.4145240496335669</v>
      </c>
      <c r="E726" s="1">
        <f t="shared" si="326"/>
        <v>0.47150801654452229</v>
      </c>
      <c r="F726" s="1">
        <f t="shared" si="327"/>
        <v>2.1608667759616926</v>
      </c>
      <c r="G726" s="1">
        <f t="shared" si="328"/>
        <v>0.86434671038467703</v>
      </c>
      <c r="H726" s="1">
        <f t="shared" si="329"/>
        <v>3.5753908255952593</v>
      </c>
      <c r="I726" s="3">
        <v>717.5</v>
      </c>
      <c r="J726" s="247">
        <f t="shared" si="330"/>
        <v>1.6037155233221734</v>
      </c>
      <c r="K726" s="247">
        <f t="shared" si="331"/>
        <v>0.53457184110739109</v>
      </c>
      <c r="L726" s="1">
        <f t="shared" si="332"/>
        <v>2.3637164753797619</v>
      </c>
      <c r="M726" s="1">
        <f t="shared" si="333"/>
        <v>0.94548659015190473</v>
      </c>
      <c r="N726" s="1">
        <f t="shared" si="334"/>
        <v>3.9674319987019353</v>
      </c>
      <c r="O726" s="247">
        <f t="shared" si="335"/>
        <v>-1.5325680012980656</v>
      </c>
      <c r="Q726" s="251">
        <f t="shared" si="320"/>
        <v>-0.81151199393635398</v>
      </c>
      <c r="R726" s="148">
        <f t="shared" si="321"/>
        <v>-3.3306690738754696E-16</v>
      </c>
      <c r="T726" s="253">
        <f t="shared" si="322"/>
        <v>3.9674273536149478</v>
      </c>
      <c r="W726" s="3">
        <v>718</v>
      </c>
      <c r="X726" s="248">
        <f t="shared" si="319"/>
        <v>-0.86602540378444892</v>
      </c>
      <c r="Y726" s="1">
        <f t="shared" si="336"/>
        <v>0.13397459621555108</v>
      </c>
      <c r="Z726" s="247">
        <f t="shared" si="337"/>
        <v>1.4145294569855311</v>
      </c>
      <c r="AA726" s="1">
        <f t="shared" si="338"/>
        <v>0.4715088773373699</v>
      </c>
      <c r="AB726" s="1">
        <f t="shared" si="339"/>
        <v>2.1608617120302593</v>
      </c>
      <c r="AC726" s="1">
        <f t="shared" si="340"/>
        <v>0.86434665172698399</v>
      </c>
      <c r="AD726" s="1">
        <f t="shared" si="341"/>
        <v>3.5753911690157905</v>
      </c>
      <c r="AE726" s="3">
        <v>717.5</v>
      </c>
      <c r="AF726" s="247">
        <f t="shared" si="342"/>
        <v>1.6037213687941678</v>
      </c>
      <c r="AG726" s="247">
        <f t="shared" si="343"/>
        <v>0.53457272199445116</v>
      </c>
      <c r="AH726" s="1">
        <f t="shared" si="344"/>
        <v>2.3637109428572161</v>
      </c>
      <c r="AI726" s="1">
        <f t="shared" si="345"/>
        <v>0.94548652870038796</v>
      </c>
      <c r="AJ726" s="1">
        <f t="shared" si="346"/>
        <v>3.9674323116513839</v>
      </c>
      <c r="AK726" s="247">
        <f t="shared" si="347"/>
        <v>-1.5325679906737828</v>
      </c>
    </row>
    <row r="727" spans="1:37" hidden="1" x14ac:dyDescent="0.3">
      <c r="A727" s="3">
        <v>719</v>
      </c>
      <c r="B727" s="248">
        <f t="shared" si="323"/>
        <v>-0.50000000000005218</v>
      </c>
      <c r="C727" s="249">
        <f t="shared" si="324"/>
        <v>0.49999999999994782</v>
      </c>
      <c r="D727" s="247">
        <f t="shared" si="325"/>
        <v>1.4387538052613551</v>
      </c>
      <c r="E727" s="1">
        <f t="shared" si="326"/>
        <v>0.47958460175378503</v>
      </c>
      <c r="F727" s="1">
        <f t="shared" si="327"/>
        <v>1.840822500424804</v>
      </c>
      <c r="G727" s="1">
        <f t="shared" si="328"/>
        <v>0.73632900016992164</v>
      </c>
      <c r="H727" s="1">
        <f t="shared" si="329"/>
        <v>3.2795763056861591</v>
      </c>
      <c r="I727" s="3">
        <v>718.5</v>
      </c>
      <c r="J727" s="247">
        <f t="shared" si="330"/>
        <v>1.4273107331164787</v>
      </c>
      <c r="K727" s="247">
        <f t="shared" si="331"/>
        <v>0.47577024437215959</v>
      </c>
      <c r="L727" s="1">
        <f t="shared" si="332"/>
        <v>1.9895362997726196</v>
      </c>
      <c r="M727" s="1">
        <f t="shared" si="333"/>
        <v>0.79581451990904784</v>
      </c>
      <c r="N727" s="1">
        <f t="shared" si="334"/>
        <v>3.4168470328890983</v>
      </c>
      <c r="O727" s="247">
        <f t="shared" si="335"/>
        <v>-2.0831529671109026</v>
      </c>
      <c r="Q727" s="251">
        <f t="shared" si="320"/>
        <v>-0.29581451990910024</v>
      </c>
      <c r="R727" s="148">
        <f t="shared" si="321"/>
        <v>0</v>
      </c>
      <c r="T727" s="253">
        <f t="shared" si="322"/>
        <v>3.4168559312932723</v>
      </c>
      <c r="W727" s="3">
        <v>719</v>
      </c>
      <c r="X727" s="248">
        <f t="shared" si="319"/>
        <v>-0.50000000000005218</v>
      </c>
      <c r="Y727" s="1">
        <f t="shared" si="336"/>
        <v>0.49999999999994782</v>
      </c>
      <c r="Z727" s="247">
        <f t="shared" si="337"/>
        <v>1.4387584882073279</v>
      </c>
      <c r="AA727" s="1">
        <f t="shared" si="338"/>
        <v>0.47958520494860774</v>
      </c>
      <c r="AB727" s="1">
        <f t="shared" si="339"/>
        <v>1.8408182113394098</v>
      </c>
      <c r="AC727" s="1">
        <f t="shared" si="340"/>
        <v>0.73632896013245375</v>
      </c>
      <c r="AD727" s="1">
        <f t="shared" si="341"/>
        <v>3.2795766995467375</v>
      </c>
      <c r="AE727" s="3">
        <v>718.5</v>
      </c>
      <c r="AF727" s="247">
        <f t="shared" si="342"/>
        <v>1.4273157568435448</v>
      </c>
      <c r="AG727" s="247">
        <f t="shared" si="343"/>
        <v>0.47577096877815117</v>
      </c>
      <c r="AH727" s="1">
        <f t="shared" si="344"/>
        <v>1.9895316462664003</v>
      </c>
      <c r="AI727" s="1">
        <f t="shared" si="345"/>
        <v>0.7958144694690007</v>
      </c>
      <c r="AJ727" s="1">
        <f t="shared" si="346"/>
        <v>3.4168474031099452</v>
      </c>
      <c r="AK727" s="247">
        <f t="shared" si="347"/>
        <v>-2.0831528992152215</v>
      </c>
    </row>
    <row r="728" spans="1:37" hidden="1" x14ac:dyDescent="0.3">
      <c r="A728" s="3">
        <v>720</v>
      </c>
      <c r="B728" s="248">
        <f t="shared" si="323"/>
        <v>-4.3123490889307448E-14</v>
      </c>
      <c r="C728" s="249">
        <f t="shared" si="324"/>
        <v>0.99999999999995692</v>
      </c>
      <c r="D728" s="247">
        <f t="shared" si="325"/>
        <v>1.8813182179555406</v>
      </c>
      <c r="E728" s="1">
        <f t="shared" si="326"/>
        <v>0.62710607265184681</v>
      </c>
      <c r="F728" s="1">
        <f t="shared" si="327"/>
        <v>1.6974043035678541</v>
      </c>
      <c r="G728" s="1">
        <f t="shared" si="328"/>
        <v>0.67896172142714162</v>
      </c>
      <c r="H728" s="1">
        <f t="shared" si="329"/>
        <v>3.5787225215233947</v>
      </c>
      <c r="I728" s="3">
        <v>719.5</v>
      </c>
      <c r="J728" s="247">
        <f t="shared" si="330"/>
        <v>1.672306761917314</v>
      </c>
      <c r="K728" s="247">
        <f t="shared" si="331"/>
        <v>0.55743558730577136</v>
      </c>
      <c r="L728" s="1">
        <f t="shared" si="332"/>
        <v>1.7521344604068034</v>
      </c>
      <c r="M728" s="1">
        <f t="shared" si="333"/>
        <v>0.70085378416272137</v>
      </c>
      <c r="N728" s="1">
        <f t="shared" si="334"/>
        <v>3.4244412223241172</v>
      </c>
      <c r="O728" s="247">
        <f t="shared" si="335"/>
        <v>-2.0755587776758837</v>
      </c>
      <c r="Q728" s="251">
        <f t="shared" si="320"/>
        <v>0.29914621583723555</v>
      </c>
      <c r="R728" s="148">
        <f t="shared" si="321"/>
        <v>0</v>
      </c>
      <c r="T728" s="253">
        <f t="shared" si="322"/>
        <v>3.4244645369205604</v>
      </c>
      <c r="W728" s="3">
        <v>720</v>
      </c>
      <c r="X728" s="248">
        <f t="shared" si="319"/>
        <v>-4.3123490889307448E-14</v>
      </c>
      <c r="Y728" s="1">
        <f t="shared" si="336"/>
        <v>0.99999999999995692</v>
      </c>
      <c r="Z728" s="247">
        <f t="shared" si="337"/>
        <v>1.8813225270805907</v>
      </c>
      <c r="AA728" s="1">
        <f t="shared" si="338"/>
        <v>0.62710625662307895</v>
      </c>
      <c r="AB728" s="1">
        <f t="shared" si="339"/>
        <v>1.6974004142165899</v>
      </c>
      <c r="AC728" s="1">
        <f t="shared" si="340"/>
        <v>0.67896171073790601</v>
      </c>
      <c r="AD728" s="1">
        <f t="shared" si="341"/>
        <v>3.5787229412971806</v>
      </c>
      <c r="AE728" s="3">
        <v>719.5</v>
      </c>
      <c r="AF728" s="247">
        <f t="shared" si="342"/>
        <v>1.6723112231725017</v>
      </c>
      <c r="AG728" s="247">
        <f t="shared" si="343"/>
        <v>0.55743596112669402</v>
      </c>
      <c r="AH728" s="1">
        <f t="shared" si="344"/>
        <v>1.752130408451267</v>
      </c>
      <c r="AI728" s="1">
        <f t="shared" si="345"/>
        <v>0.70085375824951368</v>
      </c>
      <c r="AJ728" s="1">
        <f t="shared" si="346"/>
        <v>3.4244416316237687</v>
      </c>
      <c r="AK728" s="247">
        <f t="shared" si="347"/>
        <v>-2.075558670701398</v>
      </c>
    </row>
    <row r="729" spans="1:37" hidden="1" x14ac:dyDescent="0.3">
      <c r="A729" s="3">
        <v>721</v>
      </c>
      <c r="B729" s="248">
        <f t="shared" si="323"/>
        <v>0.49999999999997752</v>
      </c>
      <c r="C729" s="249">
        <f t="shared" si="324"/>
        <v>1.4999999999999776</v>
      </c>
      <c r="D729" s="247">
        <f t="shared" si="325"/>
        <v>2.6236325107359582</v>
      </c>
      <c r="E729" s="1">
        <f t="shared" si="326"/>
        <v>0.87454417024531939</v>
      </c>
      <c r="F729" s="1">
        <f t="shared" si="327"/>
        <v>1.7690409754185943</v>
      </c>
      <c r="G729" s="1">
        <f t="shared" si="328"/>
        <v>0.70761639016743771</v>
      </c>
      <c r="H729" s="1">
        <f t="shared" si="329"/>
        <v>4.3926734861545524</v>
      </c>
      <c r="I729" s="3">
        <v>720.5</v>
      </c>
      <c r="J729" s="247">
        <f t="shared" si="330"/>
        <v>2.2730571216586792</v>
      </c>
      <c r="K729" s="247">
        <f t="shared" si="331"/>
        <v>0.75768570721955975</v>
      </c>
      <c r="L729" s="1">
        <f t="shared" si="332"/>
        <v>1.7151225884220502</v>
      </c>
      <c r="M729" s="1">
        <f t="shared" si="333"/>
        <v>0.68604903536882011</v>
      </c>
      <c r="N729" s="1">
        <f t="shared" si="334"/>
        <v>3.9881797100807295</v>
      </c>
      <c r="O729" s="247">
        <f t="shared" si="335"/>
        <v>-1.5118202899192714</v>
      </c>
      <c r="Q729" s="251">
        <f t="shared" si="320"/>
        <v>0.81395096463115779</v>
      </c>
      <c r="R729" s="148">
        <f t="shared" si="321"/>
        <v>0</v>
      </c>
      <c r="T729" s="253">
        <f t="shared" si="322"/>
        <v>3.9882144507634507</v>
      </c>
      <c r="W729" s="3">
        <v>721</v>
      </c>
      <c r="X729" s="248">
        <f t="shared" si="319"/>
        <v>0.49999999999997752</v>
      </c>
      <c r="Y729" s="1">
        <f t="shared" si="336"/>
        <v>1.4999999999999776</v>
      </c>
      <c r="Z729" s="247">
        <f t="shared" si="337"/>
        <v>2.6236368967901691</v>
      </c>
      <c r="AA729" s="1">
        <f t="shared" si="338"/>
        <v>0.87454388569801789</v>
      </c>
      <c r="AB729" s="1">
        <f t="shared" si="339"/>
        <v>1.7690370035811132</v>
      </c>
      <c r="AC729" s="1">
        <f t="shared" si="340"/>
        <v>0.70761641169060607</v>
      </c>
      <c r="AD729" s="1">
        <f t="shared" si="341"/>
        <v>4.3926739003712818</v>
      </c>
      <c r="AE729" s="3">
        <v>720.5</v>
      </c>
      <c r="AF729" s="247">
        <f t="shared" si="342"/>
        <v>2.2730614304289243</v>
      </c>
      <c r="AG729" s="247">
        <f t="shared" si="343"/>
        <v>0.75768563029039915</v>
      </c>
      <c r="AH729" s="1">
        <f t="shared" si="344"/>
        <v>1.7151186993665337</v>
      </c>
      <c r="AI729" s="1">
        <f t="shared" si="345"/>
        <v>0.68604904092587471</v>
      </c>
      <c r="AJ729" s="1">
        <f t="shared" si="346"/>
        <v>3.9881801297954578</v>
      </c>
      <c r="AK729" s="247">
        <f t="shared" si="347"/>
        <v>-1.5118201725297089</v>
      </c>
    </row>
    <row r="730" spans="1:37" hidden="1" x14ac:dyDescent="0.3">
      <c r="A730" s="3">
        <v>722</v>
      </c>
      <c r="B730" s="248">
        <f t="shared" si="323"/>
        <v>0.86602540378440585</v>
      </c>
      <c r="C730" s="249">
        <f t="shared" si="324"/>
        <v>1.866025403784406</v>
      </c>
      <c r="D730" s="247">
        <f t="shared" si="325"/>
        <v>3.4667941683219814</v>
      </c>
      <c r="E730" s="1">
        <f t="shared" si="326"/>
        <v>1.1555980561073271</v>
      </c>
      <c r="F730" s="1">
        <f t="shared" si="327"/>
        <v>2.036537527606161</v>
      </c>
      <c r="G730" s="1">
        <f t="shared" si="328"/>
        <v>0.81461501104246437</v>
      </c>
      <c r="H730" s="1">
        <f t="shared" si="329"/>
        <v>5.5033316959281429</v>
      </c>
      <c r="I730" s="3">
        <v>721.5</v>
      </c>
      <c r="J730" s="247">
        <f t="shared" si="330"/>
        <v>3.0685912385951495</v>
      </c>
      <c r="K730" s="247">
        <f t="shared" si="331"/>
        <v>1.0228637461983832</v>
      </c>
      <c r="L730" s="1">
        <f t="shared" si="332"/>
        <v>1.8884179850270402</v>
      </c>
      <c r="M730" s="1">
        <f t="shared" si="333"/>
        <v>0.75536719401081609</v>
      </c>
      <c r="N730" s="1">
        <f t="shared" si="334"/>
        <v>4.9570092236221894</v>
      </c>
      <c r="O730" s="247">
        <f t="shared" si="335"/>
        <v>-0.54299077637781146</v>
      </c>
      <c r="Q730" s="251">
        <f t="shared" si="320"/>
        <v>1.1106582097735904</v>
      </c>
      <c r="R730" s="148">
        <f t="shared" si="321"/>
        <v>0</v>
      </c>
      <c r="T730" s="253">
        <f t="shared" si="322"/>
        <v>4.9570493386747039</v>
      </c>
      <c r="W730" s="3">
        <v>722</v>
      </c>
      <c r="X730" s="248">
        <f t="shared" si="319"/>
        <v>0.86602540378440585</v>
      </c>
      <c r="Y730" s="1">
        <f t="shared" si="336"/>
        <v>1.866025403784406</v>
      </c>
      <c r="Z730" s="247">
        <f t="shared" si="337"/>
        <v>3.4667990614423294</v>
      </c>
      <c r="AA730" s="1">
        <f t="shared" si="338"/>
        <v>1.1555973792857115</v>
      </c>
      <c r="AB730" s="1">
        <f t="shared" si="339"/>
        <v>2.0365330131642332</v>
      </c>
      <c r="AC730" s="1">
        <f t="shared" si="340"/>
        <v>0.81461505901092157</v>
      </c>
      <c r="AD730" s="1">
        <f t="shared" si="341"/>
        <v>5.503332074606563</v>
      </c>
      <c r="AE730" s="3">
        <v>721.5</v>
      </c>
      <c r="AF730" s="247">
        <f t="shared" si="342"/>
        <v>3.0685958457256044</v>
      </c>
      <c r="AG730" s="247">
        <f t="shared" si="343"/>
        <v>1.0228632391322456</v>
      </c>
      <c r="AH730" s="1">
        <f t="shared" si="344"/>
        <v>1.8884137765719515</v>
      </c>
      <c r="AI730" s="1">
        <f t="shared" si="345"/>
        <v>0.75536722954912461</v>
      </c>
      <c r="AJ730" s="1">
        <f t="shared" si="346"/>
        <v>4.9570096222975559</v>
      </c>
      <c r="AK730" s="247">
        <f t="shared" si="347"/>
        <v>-0.54299068002761075</v>
      </c>
    </row>
    <row r="731" spans="1:37" hidden="1" x14ac:dyDescent="0.3">
      <c r="A731" s="3">
        <v>723</v>
      </c>
      <c r="B731" s="248">
        <f t="shared" si="323"/>
        <v>1</v>
      </c>
      <c r="C731" s="249">
        <f t="shared" si="324"/>
        <v>2</v>
      </c>
      <c r="D731" s="247">
        <f t="shared" si="325"/>
        <v>4.1848787054745831</v>
      </c>
      <c r="E731" s="1">
        <f t="shared" si="326"/>
        <v>1.3949595684915277</v>
      </c>
      <c r="F731" s="1">
        <f t="shared" si="327"/>
        <v>2.4282184749937872</v>
      </c>
      <c r="G731" s="1">
        <f t="shared" si="328"/>
        <v>0.97128738999751485</v>
      </c>
      <c r="H731" s="1">
        <f t="shared" si="329"/>
        <v>6.6130971804683707</v>
      </c>
      <c r="I731" s="3">
        <v>722.5</v>
      </c>
      <c r="J731" s="247">
        <f t="shared" si="330"/>
        <v>3.8457463885421936</v>
      </c>
      <c r="K731" s="247">
        <f t="shared" si="331"/>
        <v>1.2819154628473979</v>
      </c>
      <c r="L731" s="1">
        <f t="shared" si="332"/>
        <v>2.2255862886494295</v>
      </c>
      <c r="M731" s="1">
        <f t="shared" si="333"/>
        <v>0.89023451545977184</v>
      </c>
      <c r="N731" s="1">
        <f t="shared" si="334"/>
        <v>6.0713326771916236</v>
      </c>
      <c r="O731" s="247">
        <f t="shared" si="335"/>
        <v>0.57133267719162273</v>
      </c>
      <c r="Q731" s="251">
        <f t="shared" si="320"/>
        <v>1.1097654845402278</v>
      </c>
      <c r="R731" s="148">
        <f t="shared" si="321"/>
        <v>0</v>
      </c>
      <c r="T731" s="253">
        <f t="shared" si="322"/>
        <v>6.0713706748392369</v>
      </c>
      <c r="W731" s="3">
        <v>723</v>
      </c>
      <c r="X731" s="248">
        <f t="shared" si="319"/>
        <v>1</v>
      </c>
      <c r="Y731" s="1">
        <f t="shared" si="336"/>
        <v>2</v>
      </c>
      <c r="Z731" s="247">
        <f t="shared" si="337"/>
        <v>4.184884399930084</v>
      </c>
      <c r="AA731" s="1">
        <f t="shared" si="338"/>
        <v>1.3949586807494037</v>
      </c>
      <c r="AB731" s="1">
        <f t="shared" si="339"/>
        <v>2.4282131032196044</v>
      </c>
      <c r="AC731" s="1">
        <f t="shared" si="340"/>
        <v>0.97128745155815133</v>
      </c>
      <c r="AD731" s="1">
        <f t="shared" si="341"/>
        <v>6.6130975031496888</v>
      </c>
      <c r="AE731" s="3">
        <v>722.5</v>
      </c>
      <c r="AF731" s="247">
        <f t="shared" si="342"/>
        <v>3.8457516649326347</v>
      </c>
      <c r="AG731" s="247">
        <f t="shared" si="343"/>
        <v>1.2819146615122456</v>
      </c>
      <c r="AH731" s="1">
        <f t="shared" si="344"/>
        <v>2.2255813640780362</v>
      </c>
      <c r="AI731" s="1">
        <f t="shared" si="345"/>
        <v>0.89023457145687368</v>
      </c>
      <c r="AJ731" s="1">
        <f t="shared" si="346"/>
        <v>6.0713330290106704</v>
      </c>
      <c r="AK731" s="247">
        <f t="shared" si="347"/>
        <v>0.57133272668550372</v>
      </c>
    </row>
    <row r="732" spans="1:37" hidden="1" x14ac:dyDescent="0.3">
      <c r="A732" s="3">
        <v>724</v>
      </c>
      <c r="B732" s="248">
        <f t="shared" si="323"/>
        <v>0.86602540378445436</v>
      </c>
      <c r="C732" s="249">
        <f t="shared" si="324"/>
        <v>1.8660254037844544</v>
      </c>
      <c r="D732" s="247">
        <f t="shared" si="325"/>
        <v>4.5854759503664306</v>
      </c>
      <c r="E732" s="1">
        <f t="shared" si="326"/>
        <v>1.5284919834554769</v>
      </c>
      <c r="F732" s="1">
        <f t="shared" si="327"/>
        <v>2.8391332240383012</v>
      </c>
      <c r="G732" s="1">
        <f t="shared" si="328"/>
        <v>1.1356532896153204</v>
      </c>
      <c r="H732" s="1">
        <f t="shared" si="329"/>
        <v>7.4246091744047318</v>
      </c>
      <c r="I732" s="3">
        <v>723.5</v>
      </c>
      <c r="J732" s="247">
        <f t="shared" si="330"/>
        <v>4.3962844766778204</v>
      </c>
      <c r="K732" s="247">
        <f t="shared" si="331"/>
        <v>1.4654281588926068</v>
      </c>
      <c r="L732" s="1">
        <f t="shared" si="332"/>
        <v>2.6362835246202314</v>
      </c>
      <c r="M732" s="1">
        <f t="shared" si="333"/>
        <v>1.0545134098480926</v>
      </c>
      <c r="N732" s="1">
        <f t="shared" si="334"/>
        <v>7.0325680012980518</v>
      </c>
      <c r="O732" s="247">
        <f t="shared" si="335"/>
        <v>1.5325680012980509</v>
      </c>
      <c r="Q732" s="251">
        <f t="shared" si="320"/>
        <v>0.81151199393636109</v>
      </c>
      <c r="R732" s="148">
        <f t="shared" si="321"/>
        <v>0</v>
      </c>
      <c r="T732" s="253">
        <f t="shared" si="322"/>
        <v>7.0325969571232951</v>
      </c>
      <c r="W732" s="3">
        <v>724</v>
      </c>
      <c r="X732" s="248">
        <f t="shared" si="319"/>
        <v>0.86602540378445436</v>
      </c>
      <c r="Y732" s="1">
        <f t="shared" si="336"/>
        <v>1.8660254037844544</v>
      </c>
      <c r="Z732" s="247">
        <f t="shared" si="337"/>
        <v>4.5854825257089917</v>
      </c>
      <c r="AA732" s="1">
        <f t="shared" si="338"/>
        <v>1.5284911226626294</v>
      </c>
      <c r="AB732" s="1">
        <f t="shared" si="339"/>
        <v>2.8391269099255418</v>
      </c>
      <c r="AC732" s="1">
        <f t="shared" si="340"/>
        <v>1.1356533482730136</v>
      </c>
      <c r="AD732" s="1">
        <f t="shared" si="341"/>
        <v>7.4246094356345331</v>
      </c>
      <c r="AE732" s="3">
        <v>723.5</v>
      </c>
      <c r="AF732" s="247">
        <f t="shared" si="342"/>
        <v>4.3962906139003515</v>
      </c>
      <c r="AG732" s="247">
        <f t="shared" si="343"/>
        <v>1.4654272780055471</v>
      </c>
      <c r="AH732" s="1">
        <f t="shared" si="344"/>
        <v>2.6362776790985838</v>
      </c>
      <c r="AI732" s="1">
        <f t="shared" si="345"/>
        <v>1.0545134712996092</v>
      </c>
      <c r="AJ732" s="1">
        <f t="shared" si="346"/>
        <v>7.0325682929989348</v>
      </c>
      <c r="AK732" s="247">
        <f t="shared" si="347"/>
        <v>1.5325679906737681</v>
      </c>
    </row>
    <row r="733" spans="1:37" hidden="1" x14ac:dyDescent="0.3">
      <c r="A733" s="3">
        <v>725</v>
      </c>
      <c r="B733" s="248">
        <f t="shared" si="323"/>
        <v>0.50000000000001232</v>
      </c>
      <c r="C733" s="249">
        <f t="shared" si="324"/>
        <v>1.5000000000000124</v>
      </c>
      <c r="D733" s="247">
        <f t="shared" si="325"/>
        <v>4.5612461947386098</v>
      </c>
      <c r="E733" s="1">
        <f t="shared" si="326"/>
        <v>1.5204153982462032</v>
      </c>
      <c r="F733" s="1">
        <f t="shared" si="327"/>
        <v>3.1591774995751862</v>
      </c>
      <c r="G733" s="1">
        <f t="shared" si="328"/>
        <v>1.2636709998300746</v>
      </c>
      <c r="H733" s="1">
        <f t="shared" si="329"/>
        <v>7.720423694313796</v>
      </c>
      <c r="I733" s="3">
        <v>724.5</v>
      </c>
      <c r="J733" s="247">
        <f t="shared" si="330"/>
        <v>4.5726892668835015</v>
      </c>
      <c r="K733" s="247">
        <f t="shared" si="331"/>
        <v>1.5242297556278339</v>
      </c>
      <c r="L733" s="1">
        <f t="shared" si="332"/>
        <v>3.0104637002273726</v>
      </c>
      <c r="M733" s="1">
        <f t="shared" si="333"/>
        <v>1.2041854800909491</v>
      </c>
      <c r="N733" s="1">
        <f t="shared" si="334"/>
        <v>7.5831529671108742</v>
      </c>
      <c r="O733" s="247">
        <f t="shared" si="335"/>
        <v>2.0831529671108733</v>
      </c>
      <c r="Q733" s="251">
        <f t="shared" si="320"/>
        <v>0.29581451990906427</v>
      </c>
      <c r="R733" s="148">
        <f t="shared" si="321"/>
        <v>0</v>
      </c>
      <c r="T733" s="253">
        <f t="shared" si="322"/>
        <v>7.5831683794449258</v>
      </c>
      <c r="W733" s="3">
        <v>725</v>
      </c>
      <c r="X733" s="248">
        <f t="shared" si="319"/>
        <v>0.50000000000001232</v>
      </c>
      <c r="Y733" s="1">
        <f t="shared" si="336"/>
        <v>1.5000000000000124</v>
      </c>
      <c r="Z733" s="247">
        <f t="shared" si="337"/>
        <v>4.5612534944871621</v>
      </c>
      <c r="AA733" s="1">
        <f t="shared" si="338"/>
        <v>1.5204147950513807</v>
      </c>
      <c r="AB733" s="1">
        <f t="shared" si="339"/>
        <v>3.1591704106163871</v>
      </c>
      <c r="AC733" s="1">
        <f t="shared" si="340"/>
        <v>1.2636710398675424</v>
      </c>
      <c r="AD733" s="1">
        <f t="shared" si="341"/>
        <v>7.7204239051035497</v>
      </c>
      <c r="AE733" s="3">
        <v>724.5</v>
      </c>
      <c r="AF733" s="247">
        <f t="shared" si="342"/>
        <v>4.5726962258509607</v>
      </c>
      <c r="AG733" s="247">
        <f t="shared" si="343"/>
        <v>1.5242290312218425</v>
      </c>
      <c r="AH733" s="1">
        <f t="shared" si="344"/>
        <v>3.0104569756893995</v>
      </c>
      <c r="AI733" s="1">
        <f t="shared" si="345"/>
        <v>1.2041855305309963</v>
      </c>
      <c r="AJ733" s="1">
        <f t="shared" si="346"/>
        <v>7.5831532015403607</v>
      </c>
      <c r="AK733" s="247">
        <f t="shared" si="347"/>
        <v>2.083152899215194</v>
      </c>
    </row>
    <row r="734" spans="1:37" hidden="1" x14ac:dyDescent="0.3">
      <c r="A734" s="3">
        <v>726</v>
      </c>
      <c r="B734" s="248">
        <f t="shared" si="323"/>
        <v>5.3904146771199812E-14</v>
      </c>
      <c r="C734" s="249">
        <f t="shared" si="324"/>
        <v>1.000000000000054</v>
      </c>
      <c r="D734" s="247">
        <f t="shared" si="325"/>
        <v>4.118681782044443</v>
      </c>
      <c r="E734" s="1">
        <f t="shared" si="326"/>
        <v>1.3728939273481477</v>
      </c>
      <c r="F734" s="1">
        <f t="shared" si="327"/>
        <v>3.3025956964321326</v>
      </c>
      <c r="G734" s="1">
        <f t="shared" si="328"/>
        <v>1.3210382785728529</v>
      </c>
      <c r="H734" s="1">
        <f t="shared" si="329"/>
        <v>7.4212774784765756</v>
      </c>
      <c r="I734" s="3">
        <v>725.5</v>
      </c>
      <c r="J734" s="247">
        <f t="shared" si="330"/>
        <v>4.3276932380826612</v>
      </c>
      <c r="K734" s="247">
        <f t="shared" si="331"/>
        <v>1.4425644126942203</v>
      </c>
      <c r="L734" s="1">
        <f t="shared" si="332"/>
        <v>3.2478655395931844</v>
      </c>
      <c r="M734" s="1">
        <f t="shared" si="333"/>
        <v>1.2991462158372737</v>
      </c>
      <c r="N734" s="1">
        <f t="shared" si="334"/>
        <v>7.5755587776758455</v>
      </c>
      <c r="O734" s="247">
        <f t="shared" si="335"/>
        <v>2.0755587776758446</v>
      </c>
      <c r="Q734" s="251">
        <f t="shared" si="320"/>
        <v>-0.29914621583722045</v>
      </c>
      <c r="R734" s="148">
        <f t="shared" si="321"/>
        <v>0</v>
      </c>
      <c r="T734" s="253">
        <f t="shared" si="322"/>
        <v>7.575559773817651</v>
      </c>
      <c r="W734" s="3">
        <v>726</v>
      </c>
      <c r="X734" s="248">
        <f t="shared" si="319"/>
        <v>5.3904146771199812E-14</v>
      </c>
      <c r="Y734" s="1">
        <f t="shared" si="336"/>
        <v>1.000000000000054</v>
      </c>
      <c r="Z734" s="247">
        <f t="shared" si="337"/>
        <v>4.118689455613918</v>
      </c>
      <c r="AA734" s="1">
        <f t="shared" si="338"/>
        <v>1.3728937433769157</v>
      </c>
      <c r="AB734" s="1">
        <f t="shared" si="339"/>
        <v>3.3025882077392041</v>
      </c>
      <c r="AC734" s="1">
        <f t="shared" si="340"/>
        <v>1.3210382892620889</v>
      </c>
      <c r="AD734" s="1">
        <f t="shared" si="341"/>
        <v>7.4212776633531217</v>
      </c>
      <c r="AE734" s="3">
        <v>725.5</v>
      </c>
      <c r="AF734" s="247">
        <f t="shared" si="342"/>
        <v>4.3277007595219983</v>
      </c>
      <c r="AG734" s="247">
        <f t="shared" si="343"/>
        <v>1.4425640388732976</v>
      </c>
      <c r="AH734" s="1">
        <f t="shared" si="344"/>
        <v>3.2478582135045277</v>
      </c>
      <c r="AI734" s="1">
        <f t="shared" si="345"/>
        <v>1.2991462417504815</v>
      </c>
      <c r="AJ734" s="1">
        <f t="shared" si="346"/>
        <v>7.575558973026526</v>
      </c>
      <c r="AK734" s="247">
        <f t="shared" si="347"/>
        <v>2.0755586707013594</v>
      </c>
    </row>
    <row r="735" spans="1:37" hidden="1" x14ac:dyDescent="0.3">
      <c r="A735" s="3">
        <v>727</v>
      </c>
      <c r="B735" s="248">
        <f t="shared" si="323"/>
        <v>-0.49999999999996819</v>
      </c>
      <c r="C735" s="249">
        <f t="shared" si="324"/>
        <v>0.50000000000003175</v>
      </c>
      <c r="D735" s="247">
        <f t="shared" si="325"/>
        <v>3.3763674892640378</v>
      </c>
      <c r="E735" s="1">
        <f t="shared" si="326"/>
        <v>1.1254558297546793</v>
      </c>
      <c r="F735" s="1">
        <f t="shared" si="327"/>
        <v>3.2309590245813951</v>
      </c>
      <c r="G735" s="1">
        <f t="shared" si="328"/>
        <v>1.2923836098325581</v>
      </c>
      <c r="H735" s="1">
        <f t="shared" si="329"/>
        <v>6.6073265138454325</v>
      </c>
      <c r="I735" s="3">
        <v>726.5</v>
      </c>
      <c r="J735" s="247">
        <f t="shared" si="330"/>
        <v>3.726942878341311</v>
      </c>
      <c r="K735" s="247">
        <f t="shared" si="331"/>
        <v>1.2423142927804369</v>
      </c>
      <c r="L735" s="1">
        <f t="shared" si="332"/>
        <v>3.2848774115779369</v>
      </c>
      <c r="M735" s="1">
        <f t="shared" si="333"/>
        <v>1.3139509646311747</v>
      </c>
      <c r="N735" s="1">
        <f t="shared" si="334"/>
        <v>7.0118202899192479</v>
      </c>
      <c r="O735" s="247">
        <f t="shared" si="335"/>
        <v>1.511820289919247</v>
      </c>
      <c r="Q735" s="251">
        <f t="shared" si="320"/>
        <v>-0.81395096463114314</v>
      </c>
      <c r="R735" s="148">
        <f t="shared" si="321"/>
        <v>0</v>
      </c>
      <c r="T735" s="253">
        <f t="shared" si="322"/>
        <v>7.0118098599746519</v>
      </c>
      <c r="W735" s="3">
        <v>727</v>
      </c>
      <c r="X735" s="248">
        <f t="shared" si="319"/>
        <v>-0.49999999999996819</v>
      </c>
      <c r="Y735" s="1">
        <f t="shared" si="336"/>
        <v>0.50000000000003175</v>
      </c>
      <c r="Z735" s="247">
        <f t="shared" si="337"/>
        <v>3.376375085904352</v>
      </c>
      <c r="AA735" s="1">
        <f t="shared" si="338"/>
        <v>1.125456114301981</v>
      </c>
      <c r="AB735" s="1">
        <f t="shared" si="339"/>
        <v>3.2309516183746827</v>
      </c>
      <c r="AC735" s="1">
        <f t="shared" si="340"/>
        <v>1.2923835883093895</v>
      </c>
      <c r="AD735" s="1">
        <f t="shared" si="341"/>
        <v>6.6073267042790347</v>
      </c>
      <c r="AE735" s="3">
        <v>726.5</v>
      </c>
      <c r="AF735" s="247">
        <f t="shared" si="342"/>
        <v>3.726950552265591</v>
      </c>
      <c r="AG735" s="247">
        <f t="shared" si="343"/>
        <v>1.2423143697095977</v>
      </c>
      <c r="AH735" s="1">
        <f t="shared" si="344"/>
        <v>3.2848699225892606</v>
      </c>
      <c r="AI735" s="1">
        <f t="shared" si="345"/>
        <v>1.3139509590741203</v>
      </c>
      <c r="AJ735" s="1">
        <f t="shared" si="346"/>
        <v>7.0118204748548516</v>
      </c>
      <c r="AK735" s="247">
        <f t="shared" si="347"/>
        <v>1.5118201725296849</v>
      </c>
    </row>
    <row r="736" spans="1:37" hidden="1" x14ac:dyDescent="0.3">
      <c r="A736" s="3">
        <v>728</v>
      </c>
      <c r="B736" s="248">
        <f t="shared" si="323"/>
        <v>-0.86602540378442883</v>
      </c>
      <c r="C736" s="249">
        <f t="shared" si="324"/>
        <v>0.13397459621557117</v>
      </c>
      <c r="D736" s="247">
        <f t="shared" si="325"/>
        <v>2.5332058316779968</v>
      </c>
      <c r="E736" s="1">
        <f t="shared" si="326"/>
        <v>0.84440194389266565</v>
      </c>
      <c r="F736" s="1">
        <f t="shared" si="327"/>
        <v>2.9634624723938279</v>
      </c>
      <c r="G736" s="1">
        <f t="shared" si="328"/>
        <v>1.1853849889575312</v>
      </c>
      <c r="H736" s="1">
        <f t="shared" si="329"/>
        <v>5.4966683040718252</v>
      </c>
      <c r="I736" s="3">
        <v>727.5</v>
      </c>
      <c r="J736" s="247">
        <f t="shared" si="330"/>
        <v>2.9314087614048372</v>
      </c>
      <c r="K736" s="247">
        <f t="shared" si="331"/>
        <v>0.9771362538016124</v>
      </c>
      <c r="L736" s="1">
        <f t="shared" si="332"/>
        <v>3.1115820149729494</v>
      </c>
      <c r="M736" s="1">
        <f t="shared" si="333"/>
        <v>1.2446328059891798</v>
      </c>
      <c r="N736" s="1">
        <f t="shared" si="334"/>
        <v>6.0429907763777866</v>
      </c>
      <c r="O736" s="247">
        <f t="shared" si="335"/>
        <v>0.5429907763777857</v>
      </c>
      <c r="Q736" s="251">
        <f t="shared" si="320"/>
        <v>-1.1106582097736073</v>
      </c>
      <c r="R736" s="148">
        <f t="shared" si="321"/>
        <v>1.3322676295501878E-15</v>
      </c>
      <c r="T736" s="253">
        <f t="shared" si="322"/>
        <v>6.0429749720634911</v>
      </c>
      <c r="W736" s="3">
        <v>728</v>
      </c>
      <c r="X736" s="248">
        <f t="shared" si="319"/>
        <v>-0.86602540378442883</v>
      </c>
      <c r="Y736" s="1">
        <f t="shared" si="336"/>
        <v>0.13397459621557117</v>
      </c>
      <c r="Z736" s="247">
        <f t="shared" si="337"/>
        <v>2.5332129212521735</v>
      </c>
      <c r="AA736" s="1">
        <f t="shared" si="338"/>
        <v>0.84440262071428118</v>
      </c>
      <c r="AB736" s="1">
        <f t="shared" si="339"/>
        <v>2.9634556087915627</v>
      </c>
      <c r="AC736" s="1">
        <f t="shared" si="340"/>
        <v>1.185384940989074</v>
      </c>
      <c r="AD736" s="1">
        <f t="shared" si="341"/>
        <v>5.4966685300437366</v>
      </c>
      <c r="AE736" s="3">
        <v>727.5</v>
      </c>
      <c r="AF736" s="247">
        <f t="shared" si="342"/>
        <v>2.9314161369689065</v>
      </c>
      <c r="AG736" s="247">
        <f t="shared" si="343"/>
        <v>0.97713676086774981</v>
      </c>
      <c r="AH736" s="1">
        <f t="shared" si="344"/>
        <v>3.1115748453838443</v>
      </c>
      <c r="AI736" s="1">
        <f t="shared" si="345"/>
        <v>1.2446327704508711</v>
      </c>
      <c r="AJ736" s="1">
        <f t="shared" si="346"/>
        <v>6.0429909823527508</v>
      </c>
      <c r="AK736" s="247">
        <f t="shared" si="347"/>
        <v>0.54299068002758411</v>
      </c>
    </row>
    <row r="737" spans="1:37" hidden="1" x14ac:dyDescent="0.3">
      <c r="A737" s="3">
        <v>729</v>
      </c>
      <c r="B737" s="248">
        <f t="shared" si="323"/>
        <v>-1</v>
      </c>
      <c r="C737" s="249">
        <f t="shared" si="324"/>
        <v>0</v>
      </c>
      <c r="D737" s="247">
        <f t="shared" si="325"/>
        <v>1.8151212945254009</v>
      </c>
      <c r="E737" s="1">
        <f t="shared" si="326"/>
        <v>0.60504043150846698</v>
      </c>
      <c r="F737" s="1">
        <f t="shared" si="327"/>
        <v>2.5717815250062004</v>
      </c>
      <c r="G737" s="1">
        <f t="shared" si="328"/>
        <v>1.0287126100024802</v>
      </c>
      <c r="H737" s="1">
        <f t="shared" si="329"/>
        <v>4.3869028195316009</v>
      </c>
      <c r="I737" s="3">
        <v>728.5</v>
      </c>
      <c r="J737" s="247">
        <f t="shared" si="330"/>
        <v>2.1542536114577882</v>
      </c>
      <c r="K737" s="247">
        <f t="shared" si="331"/>
        <v>0.71808453715259601</v>
      </c>
      <c r="L737" s="1">
        <f t="shared" si="332"/>
        <v>2.774413711350558</v>
      </c>
      <c r="M737" s="1">
        <f t="shared" si="333"/>
        <v>1.1097654845402232</v>
      </c>
      <c r="N737" s="1">
        <f t="shared" si="334"/>
        <v>4.9286673228083462</v>
      </c>
      <c r="O737" s="247">
        <f t="shared" si="335"/>
        <v>-0.5713326771916547</v>
      </c>
      <c r="Q737" s="251">
        <f t="shared" si="320"/>
        <v>-1.1097654845402243</v>
      </c>
      <c r="R737" s="148">
        <f t="shared" si="321"/>
        <v>-1.1102230246251565E-15</v>
      </c>
      <c r="T737" s="253">
        <f t="shared" si="322"/>
        <v>4.9286536358988409</v>
      </c>
      <c r="W737" s="3">
        <v>729</v>
      </c>
      <c r="X737" s="248">
        <f t="shared" si="319"/>
        <v>-1</v>
      </c>
      <c r="Y737" s="1">
        <f t="shared" si="336"/>
        <v>0</v>
      </c>
      <c r="Z737" s="247">
        <f t="shared" si="337"/>
        <v>1.8151275827644253</v>
      </c>
      <c r="AA737" s="1">
        <f t="shared" si="338"/>
        <v>0.60504131925059124</v>
      </c>
      <c r="AB737" s="1">
        <f t="shared" si="339"/>
        <v>2.5717755187361901</v>
      </c>
      <c r="AC737" s="1">
        <f t="shared" si="340"/>
        <v>1.0287125484418438</v>
      </c>
      <c r="AD737" s="1">
        <f t="shared" si="341"/>
        <v>4.3869031015006152</v>
      </c>
      <c r="AE737" s="3">
        <v>728.5</v>
      </c>
      <c r="AF737" s="247">
        <f t="shared" si="342"/>
        <v>2.1542603177618713</v>
      </c>
      <c r="AG737" s="247">
        <f t="shared" si="343"/>
        <v>0.71808533848774814</v>
      </c>
      <c r="AH737" s="1">
        <f t="shared" si="344"/>
        <v>2.7744072578777592</v>
      </c>
      <c r="AI737" s="1">
        <f t="shared" si="345"/>
        <v>1.1097654285431218</v>
      </c>
      <c r="AJ737" s="1">
        <f t="shared" si="346"/>
        <v>4.928667575639631</v>
      </c>
      <c r="AK737" s="247">
        <f t="shared" si="347"/>
        <v>-0.5713327266855357</v>
      </c>
    </row>
    <row r="738" spans="1:37" hidden="1" x14ac:dyDescent="0.3">
      <c r="A738" s="3">
        <v>730</v>
      </c>
      <c r="B738" s="248">
        <f t="shared" si="323"/>
        <v>-0.86602540378445969</v>
      </c>
      <c r="C738" s="249">
        <f t="shared" si="324"/>
        <v>0.13397459621554031</v>
      </c>
      <c r="D738" s="247">
        <f t="shared" si="325"/>
        <v>1.4145240496335536</v>
      </c>
      <c r="E738" s="1">
        <f t="shared" si="326"/>
        <v>0.47150801654451785</v>
      </c>
      <c r="F738" s="1">
        <f t="shared" si="327"/>
        <v>2.1608667759616855</v>
      </c>
      <c r="G738" s="1">
        <f t="shared" si="328"/>
        <v>0.86434671038467425</v>
      </c>
      <c r="H738" s="1">
        <f t="shared" si="329"/>
        <v>3.5753908255952389</v>
      </c>
      <c r="I738" s="3">
        <v>729.5</v>
      </c>
      <c r="J738" s="247">
        <f t="shared" si="330"/>
        <v>1.6037155233221634</v>
      </c>
      <c r="K738" s="247">
        <f t="shared" si="331"/>
        <v>0.53457184110738776</v>
      </c>
      <c r="L738" s="1">
        <f t="shared" si="332"/>
        <v>2.3637164753797562</v>
      </c>
      <c r="M738" s="1">
        <f t="shared" si="333"/>
        <v>0.94548659015190251</v>
      </c>
      <c r="N738" s="1">
        <f t="shared" si="334"/>
        <v>3.9674319987019198</v>
      </c>
      <c r="O738" s="247">
        <f t="shared" si="335"/>
        <v>-1.5325680012980811</v>
      </c>
      <c r="Q738" s="251">
        <f t="shared" si="320"/>
        <v>-0.81151199393636197</v>
      </c>
      <c r="R738" s="148">
        <f t="shared" si="321"/>
        <v>2.2204460492503131E-16</v>
      </c>
      <c r="T738" s="253">
        <f t="shared" si="322"/>
        <v>3.9674273536149802</v>
      </c>
      <c r="W738" s="3">
        <v>730</v>
      </c>
      <c r="X738" s="248">
        <f t="shared" si="319"/>
        <v>-0.86602540378445969</v>
      </c>
      <c r="Y738" s="1">
        <f t="shared" si="336"/>
        <v>0.13397459621554031</v>
      </c>
      <c r="Z738" s="247">
        <f t="shared" si="337"/>
        <v>1.4145294569855176</v>
      </c>
      <c r="AA738" s="1">
        <f t="shared" si="338"/>
        <v>0.47150887733736541</v>
      </c>
      <c r="AB738" s="1">
        <f t="shared" si="339"/>
        <v>2.1608617120302527</v>
      </c>
      <c r="AC738" s="1">
        <f t="shared" si="340"/>
        <v>0.86434665172698133</v>
      </c>
      <c r="AD738" s="1">
        <f t="shared" si="341"/>
        <v>3.57539116901577</v>
      </c>
      <c r="AE738" s="3">
        <v>729.5</v>
      </c>
      <c r="AF738" s="247">
        <f t="shared" si="342"/>
        <v>1.6037213687941583</v>
      </c>
      <c r="AG738" s="247">
        <f t="shared" si="343"/>
        <v>0.53457272199444794</v>
      </c>
      <c r="AH738" s="1">
        <f t="shared" si="344"/>
        <v>2.3637109428572107</v>
      </c>
      <c r="AI738" s="1">
        <f t="shared" si="345"/>
        <v>0.94548652870038574</v>
      </c>
      <c r="AJ738" s="1">
        <f t="shared" si="346"/>
        <v>3.9674323116513692</v>
      </c>
      <c r="AK738" s="247">
        <f t="shared" si="347"/>
        <v>-1.5325679906737975</v>
      </c>
    </row>
    <row r="739" spans="1:37" hidden="1" x14ac:dyDescent="0.3">
      <c r="A739" s="3">
        <v>731</v>
      </c>
      <c r="B739" s="248">
        <f t="shared" si="323"/>
        <v>-0.50000000000002165</v>
      </c>
      <c r="C739" s="249">
        <f t="shared" si="324"/>
        <v>0.49999999999997835</v>
      </c>
      <c r="D739" s="247">
        <f t="shared" si="325"/>
        <v>1.4387538052613715</v>
      </c>
      <c r="E739" s="1">
        <f t="shared" si="326"/>
        <v>0.47958460175379053</v>
      </c>
      <c r="F739" s="1">
        <f t="shared" si="327"/>
        <v>1.8408225004248004</v>
      </c>
      <c r="G739" s="1">
        <f t="shared" si="328"/>
        <v>0.7363290001699202</v>
      </c>
      <c r="H739" s="1">
        <f t="shared" si="329"/>
        <v>3.279576305686172</v>
      </c>
      <c r="I739" s="3">
        <v>730.5</v>
      </c>
      <c r="J739" s="247">
        <f t="shared" si="330"/>
        <v>1.4273107331164812</v>
      </c>
      <c r="K739" s="247">
        <f t="shared" si="331"/>
        <v>0.47577024437216037</v>
      </c>
      <c r="L739" s="1">
        <f t="shared" si="332"/>
        <v>1.9895362997726138</v>
      </c>
      <c r="M739" s="1">
        <f t="shared" si="333"/>
        <v>0.7958145199090455</v>
      </c>
      <c r="N739" s="1">
        <f t="shared" si="334"/>
        <v>3.4168470328890947</v>
      </c>
      <c r="O739" s="247">
        <f t="shared" si="335"/>
        <v>-2.0831529671109061</v>
      </c>
      <c r="Q739" s="251">
        <f t="shared" si="320"/>
        <v>-0.29581451990906693</v>
      </c>
      <c r="R739" s="148">
        <f t="shared" si="321"/>
        <v>0</v>
      </c>
      <c r="T739" s="253">
        <f t="shared" si="322"/>
        <v>3.4168559312932225</v>
      </c>
      <c r="W739" s="3">
        <v>731</v>
      </c>
      <c r="X739" s="248">
        <f t="shared" si="319"/>
        <v>-0.50000000000002165</v>
      </c>
      <c r="Y739" s="1">
        <f t="shared" si="336"/>
        <v>0.49999999999997835</v>
      </c>
      <c r="Z739" s="247">
        <f t="shared" si="337"/>
        <v>1.4387584882073439</v>
      </c>
      <c r="AA739" s="1">
        <f t="shared" si="338"/>
        <v>0.47958520494861306</v>
      </c>
      <c r="AB739" s="1">
        <f t="shared" si="339"/>
        <v>1.8408182113394063</v>
      </c>
      <c r="AC739" s="1">
        <f t="shared" si="340"/>
        <v>0.7363289601324523</v>
      </c>
      <c r="AD739" s="1">
        <f t="shared" si="341"/>
        <v>3.2795766995467499</v>
      </c>
      <c r="AE739" s="3">
        <v>730.5</v>
      </c>
      <c r="AF739" s="247">
        <f t="shared" si="342"/>
        <v>1.4273157568435471</v>
      </c>
      <c r="AG739" s="247">
        <f t="shared" si="343"/>
        <v>0.47577096877815195</v>
      </c>
      <c r="AH739" s="1">
        <f t="shared" si="344"/>
        <v>1.9895316462663941</v>
      </c>
      <c r="AI739" s="1">
        <f t="shared" si="345"/>
        <v>0.79581446946899825</v>
      </c>
      <c r="AJ739" s="1">
        <f t="shared" si="346"/>
        <v>3.4168474031099412</v>
      </c>
      <c r="AK739" s="247">
        <f t="shared" si="347"/>
        <v>-2.0831528992152255</v>
      </c>
    </row>
    <row r="740" spans="1:37" hidden="1" x14ac:dyDescent="0.3">
      <c r="A740" s="3">
        <v>732</v>
      </c>
      <c r="B740" s="248">
        <f t="shared" si="323"/>
        <v>-6.4684802653092177E-14</v>
      </c>
      <c r="C740" s="249">
        <f t="shared" si="324"/>
        <v>0.99999999999993527</v>
      </c>
      <c r="D740" s="247">
        <f t="shared" si="325"/>
        <v>1.8813182179555339</v>
      </c>
      <c r="E740" s="1">
        <f t="shared" si="326"/>
        <v>0.62710607265184459</v>
      </c>
      <c r="F740" s="1">
        <f t="shared" si="327"/>
        <v>1.6974043035678523</v>
      </c>
      <c r="G740" s="1">
        <f t="shared" si="328"/>
        <v>0.67896172142714095</v>
      </c>
      <c r="H740" s="1">
        <f t="shared" si="329"/>
        <v>3.5787225215233862</v>
      </c>
      <c r="I740" s="3">
        <v>731.5</v>
      </c>
      <c r="J740" s="247">
        <f t="shared" si="330"/>
        <v>1.672306761917318</v>
      </c>
      <c r="K740" s="247">
        <f t="shared" si="331"/>
        <v>0.5574355873057727</v>
      </c>
      <c r="L740" s="1">
        <f t="shared" si="332"/>
        <v>1.7521344604068017</v>
      </c>
      <c r="M740" s="1">
        <f t="shared" si="333"/>
        <v>0.70085378416272071</v>
      </c>
      <c r="N740" s="1">
        <f t="shared" si="334"/>
        <v>3.4244412223241198</v>
      </c>
      <c r="O740" s="247">
        <f t="shared" si="335"/>
        <v>-2.075558777675881</v>
      </c>
      <c r="Q740" s="251">
        <f t="shared" si="320"/>
        <v>0.29914621583721424</v>
      </c>
      <c r="R740" s="148">
        <f t="shared" si="321"/>
        <v>0</v>
      </c>
      <c r="T740" s="253">
        <f t="shared" si="322"/>
        <v>3.4244645369205484</v>
      </c>
      <c r="W740" s="3">
        <v>732</v>
      </c>
      <c r="X740" s="248">
        <f t="shared" si="319"/>
        <v>-6.4684802653092177E-14</v>
      </c>
      <c r="Y740" s="1">
        <f t="shared" si="336"/>
        <v>0.99999999999993527</v>
      </c>
      <c r="Z740" s="247">
        <f t="shared" si="337"/>
        <v>1.881322527080584</v>
      </c>
      <c r="AA740" s="1">
        <f t="shared" si="338"/>
        <v>0.62710625662307673</v>
      </c>
      <c r="AB740" s="1">
        <f t="shared" si="339"/>
        <v>1.6974004142165882</v>
      </c>
      <c r="AC740" s="1">
        <f t="shared" si="340"/>
        <v>0.67896171073790534</v>
      </c>
      <c r="AD740" s="1">
        <f t="shared" si="341"/>
        <v>3.5787229412971722</v>
      </c>
      <c r="AE740" s="3">
        <v>731.5</v>
      </c>
      <c r="AF740" s="247">
        <f t="shared" si="342"/>
        <v>1.6723112231725057</v>
      </c>
      <c r="AG740" s="247">
        <f t="shared" si="343"/>
        <v>0.55743596112669536</v>
      </c>
      <c r="AH740" s="1">
        <f t="shared" si="344"/>
        <v>1.7521304084512652</v>
      </c>
      <c r="AI740" s="1">
        <f t="shared" si="345"/>
        <v>0.7008537582495129</v>
      </c>
      <c r="AJ740" s="1">
        <f t="shared" si="346"/>
        <v>3.4244416316237709</v>
      </c>
      <c r="AK740" s="247">
        <f t="shared" si="347"/>
        <v>-2.0755586707013958</v>
      </c>
    </row>
    <row r="741" spans="1:37" hidden="1" x14ac:dyDescent="0.3">
      <c r="A741" s="3">
        <v>733</v>
      </c>
      <c r="B741" s="248">
        <f t="shared" si="323"/>
        <v>0.49999999999995881</v>
      </c>
      <c r="C741" s="249">
        <f t="shared" si="324"/>
        <v>1.4999999999999587</v>
      </c>
      <c r="D741" s="247">
        <f t="shared" si="325"/>
        <v>2.6236325107359377</v>
      </c>
      <c r="E741" s="1">
        <f t="shared" si="326"/>
        <v>0.87454417024531261</v>
      </c>
      <c r="F741" s="1">
        <f t="shared" si="327"/>
        <v>1.769040975418589</v>
      </c>
      <c r="G741" s="1">
        <f t="shared" si="328"/>
        <v>0.7076163901674356</v>
      </c>
      <c r="H741" s="1">
        <f t="shared" si="329"/>
        <v>4.3926734861545267</v>
      </c>
      <c r="I741" s="3">
        <v>732.5</v>
      </c>
      <c r="J741" s="247">
        <f t="shared" si="330"/>
        <v>2.273057121658665</v>
      </c>
      <c r="K741" s="247">
        <f t="shared" si="331"/>
        <v>0.75768570721955497</v>
      </c>
      <c r="L741" s="1">
        <f t="shared" si="332"/>
        <v>1.7151225884220471</v>
      </c>
      <c r="M741" s="1">
        <f t="shared" si="333"/>
        <v>0.68604903536881889</v>
      </c>
      <c r="N741" s="1">
        <f t="shared" si="334"/>
        <v>3.9881797100807121</v>
      </c>
      <c r="O741" s="247">
        <f t="shared" si="335"/>
        <v>-1.5118202899192887</v>
      </c>
      <c r="Q741" s="251">
        <f t="shared" si="320"/>
        <v>0.81395096463114047</v>
      </c>
      <c r="R741" s="148">
        <f t="shared" si="321"/>
        <v>0</v>
      </c>
      <c r="T741" s="253">
        <f t="shared" si="322"/>
        <v>3.9882144507634179</v>
      </c>
      <c r="W741" s="3">
        <v>733</v>
      </c>
      <c r="X741" s="248">
        <f t="shared" si="319"/>
        <v>0.49999999999995881</v>
      </c>
      <c r="Y741" s="1">
        <f t="shared" si="336"/>
        <v>1.4999999999999587</v>
      </c>
      <c r="Z741" s="247">
        <f t="shared" si="337"/>
        <v>2.6236368967901482</v>
      </c>
      <c r="AA741" s="1">
        <f t="shared" si="338"/>
        <v>0.874543885698011</v>
      </c>
      <c r="AB741" s="1">
        <f t="shared" si="339"/>
        <v>1.7690370035811078</v>
      </c>
      <c r="AC741" s="1">
        <f t="shared" si="340"/>
        <v>0.70761641169060396</v>
      </c>
      <c r="AD741" s="1">
        <f t="shared" si="341"/>
        <v>4.392673900371256</v>
      </c>
      <c r="AE741" s="3">
        <v>732.5</v>
      </c>
      <c r="AF741" s="247">
        <f t="shared" si="342"/>
        <v>2.2730614304289101</v>
      </c>
      <c r="AG741" s="247">
        <f t="shared" si="343"/>
        <v>0.75768563029039449</v>
      </c>
      <c r="AH741" s="1">
        <f t="shared" si="344"/>
        <v>1.7151186993665308</v>
      </c>
      <c r="AI741" s="1">
        <f t="shared" si="345"/>
        <v>0.6860490409258736</v>
      </c>
      <c r="AJ741" s="1">
        <f t="shared" si="346"/>
        <v>3.9881801297954409</v>
      </c>
      <c r="AK741" s="247">
        <f t="shared" si="347"/>
        <v>-1.5118201725297258</v>
      </c>
    </row>
    <row r="742" spans="1:37" hidden="1" x14ac:dyDescent="0.3">
      <c r="A742" s="3">
        <v>734</v>
      </c>
      <c r="B742" s="248">
        <f t="shared" si="323"/>
        <v>0.8660254037844235</v>
      </c>
      <c r="C742" s="249">
        <f t="shared" si="324"/>
        <v>1.8660254037844235</v>
      </c>
      <c r="D742" s="247">
        <f t="shared" si="325"/>
        <v>3.4667941683219814</v>
      </c>
      <c r="E742" s="1">
        <f t="shared" si="326"/>
        <v>1.1555980561073271</v>
      </c>
      <c r="F742" s="1">
        <f t="shared" si="327"/>
        <v>2.0365375276061553</v>
      </c>
      <c r="G742" s="1">
        <f t="shared" si="328"/>
        <v>0.81461501104246214</v>
      </c>
      <c r="H742" s="1">
        <f t="shared" si="329"/>
        <v>5.5033316959281366</v>
      </c>
      <c r="I742" s="3">
        <v>733.5</v>
      </c>
      <c r="J742" s="247">
        <f t="shared" si="330"/>
        <v>3.0685912385951393</v>
      </c>
      <c r="K742" s="247">
        <f t="shared" si="331"/>
        <v>1.0228637461983798</v>
      </c>
      <c r="L742" s="1">
        <f t="shared" si="332"/>
        <v>1.8884179850270337</v>
      </c>
      <c r="M742" s="1">
        <f t="shared" si="333"/>
        <v>0.75536719401081354</v>
      </c>
      <c r="N742" s="1">
        <f t="shared" si="334"/>
        <v>4.9570092236221726</v>
      </c>
      <c r="O742" s="247">
        <f t="shared" si="335"/>
        <v>-0.54299077637782833</v>
      </c>
      <c r="Q742" s="251">
        <f t="shared" si="320"/>
        <v>1.11065820977361</v>
      </c>
      <c r="R742" s="148">
        <f t="shared" si="321"/>
        <v>0</v>
      </c>
      <c r="T742" s="253">
        <f t="shared" si="322"/>
        <v>4.9570493386746595</v>
      </c>
      <c r="W742" s="3">
        <v>734</v>
      </c>
      <c r="X742" s="248">
        <f t="shared" si="319"/>
        <v>0.8660254037844235</v>
      </c>
      <c r="Y742" s="1">
        <f t="shared" si="336"/>
        <v>1.8660254037844235</v>
      </c>
      <c r="Z742" s="247">
        <f t="shared" si="337"/>
        <v>3.4667990614423294</v>
      </c>
      <c r="AA742" s="1">
        <f t="shared" si="338"/>
        <v>1.1555973792857115</v>
      </c>
      <c r="AB742" s="1">
        <f t="shared" si="339"/>
        <v>2.0365330131642274</v>
      </c>
      <c r="AC742" s="1">
        <f t="shared" si="340"/>
        <v>0.81461505901091935</v>
      </c>
      <c r="AD742" s="1">
        <f t="shared" si="341"/>
        <v>5.5033320746065568</v>
      </c>
      <c r="AE742" s="3">
        <v>733.5</v>
      </c>
      <c r="AF742" s="247">
        <f t="shared" si="342"/>
        <v>3.0685958457255946</v>
      </c>
      <c r="AG742" s="247">
        <f t="shared" si="343"/>
        <v>1.0228632391322423</v>
      </c>
      <c r="AH742" s="1">
        <f t="shared" si="344"/>
        <v>1.8884137765719453</v>
      </c>
      <c r="AI742" s="1">
        <f t="shared" si="345"/>
        <v>0.75536722954912205</v>
      </c>
      <c r="AJ742" s="1">
        <f t="shared" si="346"/>
        <v>4.9570096222975399</v>
      </c>
      <c r="AK742" s="247">
        <f t="shared" si="347"/>
        <v>-0.54299068002762674</v>
      </c>
    </row>
    <row r="743" spans="1:37" hidden="1" x14ac:dyDescent="0.3">
      <c r="A743" s="3">
        <v>735</v>
      </c>
      <c r="B743" s="248">
        <f t="shared" si="323"/>
        <v>1</v>
      </c>
      <c r="C743" s="249">
        <f t="shared" si="324"/>
        <v>2</v>
      </c>
      <c r="D743" s="247">
        <f t="shared" si="325"/>
        <v>4.1848787054745831</v>
      </c>
      <c r="E743" s="1">
        <f t="shared" si="326"/>
        <v>1.3949595684915277</v>
      </c>
      <c r="F743" s="1">
        <f t="shared" si="327"/>
        <v>2.4282184749937832</v>
      </c>
      <c r="G743" s="1">
        <f t="shared" si="328"/>
        <v>0.9712873899975133</v>
      </c>
      <c r="H743" s="1">
        <f t="shared" si="329"/>
        <v>6.6130971804683663</v>
      </c>
      <c r="I743" s="3">
        <v>734.5</v>
      </c>
      <c r="J743" s="247">
        <f t="shared" si="330"/>
        <v>3.8457463885421936</v>
      </c>
      <c r="K743" s="247">
        <f t="shared" si="331"/>
        <v>1.2819154628473979</v>
      </c>
      <c r="L743" s="1">
        <f t="shared" si="332"/>
        <v>2.2255862886494251</v>
      </c>
      <c r="M743" s="1">
        <f t="shared" si="333"/>
        <v>0.89023451545977006</v>
      </c>
      <c r="N743" s="1">
        <f t="shared" si="334"/>
        <v>6.0713326771916183</v>
      </c>
      <c r="O743" s="247">
        <f t="shared" si="335"/>
        <v>0.5713326771916174</v>
      </c>
      <c r="Q743" s="251">
        <f t="shared" si="320"/>
        <v>1.1097654845402296</v>
      </c>
      <c r="R743" s="148">
        <f t="shared" si="321"/>
        <v>0</v>
      </c>
      <c r="T743" s="253">
        <f t="shared" si="322"/>
        <v>6.0713706748393097</v>
      </c>
      <c r="W743" s="3">
        <v>735</v>
      </c>
      <c r="X743" s="248">
        <f t="shared" si="319"/>
        <v>1</v>
      </c>
      <c r="Y743" s="1">
        <f t="shared" si="336"/>
        <v>2</v>
      </c>
      <c r="Z743" s="247">
        <f t="shared" si="337"/>
        <v>4.184884399930084</v>
      </c>
      <c r="AA743" s="1">
        <f t="shared" si="338"/>
        <v>1.3949586807494037</v>
      </c>
      <c r="AB743" s="1">
        <f t="shared" si="339"/>
        <v>2.4282131032196008</v>
      </c>
      <c r="AC743" s="1">
        <f t="shared" si="340"/>
        <v>0.97128745155814988</v>
      </c>
      <c r="AD743" s="1">
        <f t="shared" si="341"/>
        <v>6.6130975031496853</v>
      </c>
      <c r="AE743" s="3">
        <v>734.5</v>
      </c>
      <c r="AF743" s="247">
        <f t="shared" si="342"/>
        <v>3.8457516649326347</v>
      </c>
      <c r="AG743" s="247">
        <f t="shared" si="343"/>
        <v>1.2819146615122456</v>
      </c>
      <c r="AH743" s="1">
        <f t="shared" si="344"/>
        <v>2.2255813640780313</v>
      </c>
      <c r="AI743" s="1">
        <f t="shared" si="345"/>
        <v>0.89023457145687179</v>
      </c>
      <c r="AJ743" s="1">
        <f t="shared" si="346"/>
        <v>6.071333029010666</v>
      </c>
      <c r="AK743" s="247">
        <f t="shared" si="347"/>
        <v>0.57133272668549928</v>
      </c>
    </row>
    <row r="744" spans="1:37" hidden="1" x14ac:dyDescent="0.3">
      <c r="A744" s="3">
        <v>736</v>
      </c>
      <c r="B744" s="248">
        <f t="shared" si="323"/>
        <v>0.86602540378446513</v>
      </c>
      <c r="C744" s="249">
        <f t="shared" si="324"/>
        <v>1.866025403784465</v>
      </c>
      <c r="D744" s="247">
        <f t="shared" si="325"/>
        <v>4.5854759503664395</v>
      </c>
      <c r="E744" s="1">
        <f t="shared" si="326"/>
        <v>1.5284919834554798</v>
      </c>
      <c r="F744" s="1">
        <f t="shared" si="327"/>
        <v>2.8391332240383003</v>
      </c>
      <c r="G744" s="1">
        <f t="shared" si="328"/>
        <v>1.1356532896153202</v>
      </c>
      <c r="H744" s="1">
        <f t="shared" si="329"/>
        <v>7.4246091744047398</v>
      </c>
      <c r="I744" s="3">
        <v>735.5</v>
      </c>
      <c r="J744" s="247">
        <f t="shared" si="330"/>
        <v>4.3962844766778257</v>
      </c>
      <c r="K744" s="247">
        <f t="shared" si="331"/>
        <v>1.4654281588926086</v>
      </c>
      <c r="L744" s="1">
        <f t="shared" si="332"/>
        <v>2.6362835246202292</v>
      </c>
      <c r="M744" s="1">
        <f t="shared" si="333"/>
        <v>1.0545134098480917</v>
      </c>
      <c r="N744" s="1">
        <f t="shared" si="334"/>
        <v>7.0325680012980545</v>
      </c>
      <c r="O744" s="247">
        <f t="shared" si="335"/>
        <v>1.5325680012980536</v>
      </c>
      <c r="Q744" s="251">
        <f t="shared" si="320"/>
        <v>0.81151199393637352</v>
      </c>
      <c r="R744" s="148">
        <f t="shared" si="321"/>
        <v>0</v>
      </c>
      <c r="T744" s="253">
        <f t="shared" si="322"/>
        <v>7.0325969571232623</v>
      </c>
      <c r="W744" s="3">
        <v>736</v>
      </c>
      <c r="X744" s="248">
        <f t="shared" si="319"/>
        <v>0.86602540378446513</v>
      </c>
      <c r="Y744" s="1">
        <f t="shared" si="336"/>
        <v>1.866025403784465</v>
      </c>
      <c r="Z744" s="247">
        <f t="shared" si="337"/>
        <v>4.5854825257090006</v>
      </c>
      <c r="AA744" s="1">
        <f t="shared" si="338"/>
        <v>1.5284911226626325</v>
      </c>
      <c r="AB744" s="1">
        <f t="shared" si="339"/>
        <v>2.8391269099255405</v>
      </c>
      <c r="AC744" s="1">
        <f t="shared" si="340"/>
        <v>1.1356533482730131</v>
      </c>
      <c r="AD744" s="1">
        <f t="shared" si="341"/>
        <v>7.4246094356345411</v>
      </c>
      <c r="AE744" s="3">
        <v>735.5</v>
      </c>
      <c r="AF744" s="247">
        <f t="shared" si="342"/>
        <v>4.3962906139003559</v>
      </c>
      <c r="AG744" s="247">
        <f t="shared" si="343"/>
        <v>1.4654272780055486</v>
      </c>
      <c r="AH744" s="1">
        <f t="shared" si="344"/>
        <v>2.6362776790985811</v>
      </c>
      <c r="AI744" s="1">
        <f t="shared" si="345"/>
        <v>1.0545134712996083</v>
      </c>
      <c r="AJ744" s="1">
        <f t="shared" si="346"/>
        <v>7.0325682929989366</v>
      </c>
      <c r="AK744" s="247">
        <f t="shared" si="347"/>
        <v>1.5325679906737699</v>
      </c>
    </row>
    <row r="745" spans="1:37" hidden="1" x14ac:dyDescent="0.3">
      <c r="A745" s="3">
        <v>737</v>
      </c>
      <c r="B745" s="248">
        <f t="shared" si="323"/>
        <v>0.50000000000003098</v>
      </c>
      <c r="C745" s="249">
        <f t="shared" si="324"/>
        <v>1.5000000000000311</v>
      </c>
      <c r="D745" s="247">
        <f t="shared" si="325"/>
        <v>4.5612461947386311</v>
      </c>
      <c r="E745" s="1">
        <f t="shared" si="326"/>
        <v>1.5204153982462103</v>
      </c>
      <c r="F745" s="1">
        <f t="shared" si="327"/>
        <v>3.1591774995751893</v>
      </c>
      <c r="G745" s="1">
        <f t="shared" si="328"/>
        <v>1.2636709998300757</v>
      </c>
      <c r="H745" s="1">
        <f t="shared" si="329"/>
        <v>7.7204236943138209</v>
      </c>
      <c r="I745" s="3">
        <v>736.5</v>
      </c>
      <c r="J745" s="247">
        <f t="shared" si="330"/>
        <v>4.5726892668835175</v>
      </c>
      <c r="K745" s="247">
        <f t="shared" si="331"/>
        <v>1.5242297556278392</v>
      </c>
      <c r="L745" s="1">
        <f t="shared" si="332"/>
        <v>3.0104637002273744</v>
      </c>
      <c r="M745" s="1">
        <f t="shared" si="333"/>
        <v>1.2041854800909497</v>
      </c>
      <c r="N745" s="1">
        <f t="shared" si="334"/>
        <v>7.5831529671108919</v>
      </c>
      <c r="O745" s="247">
        <f t="shared" si="335"/>
        <v>2.083152967110891</v>
      </c>
      <c r="Q745" s="251">
        <f t="shared" si="320"/>
        <v>0.29581451990908114</v>
      </c>
      <c r="R745" s="148">
        <f t="shared" si="321"/>
        <v>0</v>
      </c>
      <c r="T745" s="253">
        <f t="shared" si="322"/>
        <v>7.5831683794449134</v>
      </c>
      <c r="W745" s="3">
        <v>737</v>
      </c>
      <c r="X745" s="248">
        <f t="shared" si="319"/>
        <v>0.50000000000003098</v>
      </c>
      <c r="Y745" s="1">
        <f t="shared" si="336"/>
        <v>1.5000000000000311</v>
      </c>
      <c r="Z745" s="247">
        <f t="shared" si="337"/>
        <v>4.5612534944871843</v>
      </c>
      <c r="AA745" s="1">
        <f t="shared" si="338"/>
        <v>1.5204147950513882</v>
      </c>
      <c r="AB745" s="1">
        <f t="shared" si="339"/>
        <v>3.1591704106163916</v>
      </c>
      <c r="AC745" s="1">
        <f t="shared" si="340"/>
        <v>1.2636710398675441</v>
      </c>
      <c r="AD745" s="1">
        <f t="shared" si="341"/>
        <v>7.7204239051035763</v>
      </c>
      <c r="AE745" s="3">
        <v>736.5</v>
      </c>
      <c r="AF745" s="247">
        <f t="shared" si="342"/>
        <v>4.5726962258509767</v>
      </c>
      <c r="AG745" s="247">
        <f t="shared" si="343"/>
        <v>1.5242290312218478</v>
      </c>
      <c r="AH745" s="1">
        <f t="shared" si="344"/>
        <v>3.0104569756894008</v>
      </c>
      <c r="AI745" s="1">
        <f t="shared" si="345"/>
        <v>1.204185530530997</v>
      </c>
      <c r="AJ745" s="1">
        <f t="shared" si="346"/>
        <v>7.5831532015403775</v>
      </c>
      <c r="AK745" s="247">
        <f t="shared" si="347"/>
        <v>2.0831528992152109</v>
      </c>
    </row>
    <row r="746" spans="1:37" hidden="1" x14ac:dyDescent="0.3">
      <c r="A746" s="3">
        <v>738</v>
      </c>
      <c r="B746" s="248">
        <f t="shared" si="323"/>
        <v>1.8622039674176527E-14</v>
      </c>
      <c r="C746" s="249">
        <f t="shared" si="324"/>
        <v>1.0000000000000187</v>
      </c>
      <c r="D746" s="247">
        <f t="shared" si="325"/>
        <v>4.1186817820444288</v>
      </c>
      <c r="E746" s="1">
        <f t="shared" si="326"/>
        <v>1.3728939273481429</v>
      </c>
      <c r="F746" s="1">
        <f t="shared" si="327"/>
        <v>3.3025956964321352</v>
      </c>
      <c r="G746" s="1">
        <f t="shared" si="328"/>
        <v>1.3210382785728541</v>
      </c>
      <c r="H746" s="1">
        <f t="shared" si="329"/>
        <v>7.421277478476564</v>
      </c>
      <c r="I746" s="3">
        <v>737.5</v>
      </c>
      <c r="J746" s="247">
        <f t="shared" si="330"/>
        <v>4.3276932380826629</v>
      </c>
      <c r="K746" s="247">
        <f t="shared" si="331"/>
        <v>1.442564412694221</v>
      </c>
      <c r="L746" s="1">
        <f t="shared" si="332"/>
        <v>3.2478655395931879</v>
      </c>
      <c r="M746" s="1">
        <f t="shared" si="333"/>
        <v>1.2991462158372751</v>
      </c>
      <c r="N746" s="1">
        <f t="shared" si="334"/>
        <v>7.5755587776758508</v>
      </c>
      <c r="O746" s="247">
        <f t="shared" si="335"/>
        <v>2.07555877767585</v>
      </c>
      <c r="Q746" s="251">
        <f t="shared" si="320"/>
        <v>-0.29914621583725687</v>
      </c>
      <c r="R746" s="148">
        <f t="shared" si="321"/>
        <v>0</v>
      </c>
      <c r="T746" s="253">
        <f t="shared" si="322"/>
        <v>7.5755597738175986</v>
      </c>
      <c r="W746" s="3">
        <v>738</v>
      </c>
      <c r="X746" s="248">
        <f t="shared" si="319"/>
        <v>1.8622039674176527E-14</v>
      </c>
      <c r="Y746" s="1">
        <f t="shared" si="336"/>
        <v>1.0000000000000187</v>
      </c>
      <c r="Z746" s="247">
        <f t="shared" si="337"/>
        <v>4.1186894556139046</v>
      </c>
      <c r="AA746" s="1">
        <f t="shared" si="338"/>
        <v>1.3728937433769113</v>
      </c>
      <c r="AB746" s="1">
        <f t="shared" si="339"/>
        <v>3.3025882077392072</v>
      </c>
      <c r="AC746" s="1">
        <f t="shared" si="340"/>
        <v>1.32103828926209</v>
      </c>
      <c r="AD746" s="1">
        <f t="shared" si="341"/>
        <v>7.4212776633531119</v>
      </c>
      <c r="AE746" s="3">
        <v>737.5</v>
      </c>
      <c r="AF746" s="247">
        <f t="shared" si="342"/>
        <v>4.327700759522001</v>
      </c>
      <c r="AG746" s="247">
        <f t="shared" si="343"/>
        <v>1.4425640388732985</v>
      </c>
      <c r="AH746" s="1">
        <f t="shared" si="344"/>
        <v>3.2478582135045322</v>
      </c>
      <c r="AI746" s="1">
        <f t="shared" si="345"/>
        <v>1.2991462417504833</v>
      </c>
      <c r="AJ746" s="1">
        <f t="shared" si="346"/>
        <v>7.5755589730265331</v>
      </c>
      <c r="AK746" s="247">
        <f t="shared" si="347"/>
        <v>2.0755586707013665</v>
      </c>
    </row>
    <row r="747" spans="1:37" hidden="1" x14ac:dyDescent="0.3">
      <c r="A747" s="3">
        <v>739</v>
      </c>
      <c r="B747" s="248">
        <f t="shared" si="323"/>
        <v>-0.49999999999994948</v>
      </c>
      <c r="C747" s="249">
        <f t="shared" si="324"/>
        <v>0.50000000000005052</v>
      </c>
      <c r="D747" s="247">
        <f t="shared" si="325"/>
        <v>3.3763674892640436</v>
      </c>
      <c r="E747" s="1">
        <f t="shared" si="326"/>
        <v>1.1254558297546813</v>
      </c>
      <c r="F747" s="1">
        <f t="shared" si="327"/>
        <v>3.2309590245813959</v>
      </c>
      <c r="G747" s="1">
        <f t="shared" si="328"/>
        <v>1.2923836098325583</v>
      </c>
      <c r="H747" s="1">
        <f t="shared" si="329"/>
        <v>6.6073265138454396</v>
      </c>
      <c r="I747" s="3">
        <v>738.5</v>
      </c>
      <c r="J747" s="247">
        <f t="shared" si="330"/>
        <v>3.7269428783413074</v>
      </c>
      <c r="K747" s="247">
        <f t="shared" si="331"/>
        <v>1.2423142927804358</v>
      </c>
      <c r="L747" s="1">
        <f t="shared" si="332"/>
        <v>3.2848774115779382</v>
      </c>
      <c r="M747" s="1">
        <f t="shared" si="333"/>
        <v>1.3139509646311753</v>
      </c>
      <c r="N747" s="1">
        <f t="shared" si="334"/>
        <v>7.0118202899192461</v>
      </c>
      <c r="O747" s="247">
        <f t="shared" si="335"/>
        <v>1.5118202899192452</v>
      </c>
      <c r="Q747" s="251">
        <f t="shared" si="320"/>
        <v>-0.81395096463112449</v>
      </c>
      <c r="R747" s="148">
        <f t="shared" si="321"/>
        <v>0</v>
      </c>
      <c r="T747" s="253">
        <f t="shared" si="322"/>
        <v>7.0118098599746848</v>
      </c>
      <c r="W747" s="3">
        <v>739</v>
      </c>
      <c r="X747" s="248">
        <f t="shared" si="319"/>
        <v>-0.49999999999994948</v>
      </c>
      <c r="Y747" s="1">
        <f t="shared" si="336"/>
        <v>0.50000000000005052</v>
      </c>
      <c r="Z747" s="247">
        <f t="shared" si="337"/>
        <v>3.3763750859043586</v>
      </c>
      <c r="AA747" s="1">
        <f t="shared" si="338"/>
        <v>1.1254561143019832</v>
      </c>
      <c r="AB747" s="1">
        <f t="shared" si="339"/>
        <v>3.2309516183746845</v>
      </c>
      <c r="AC747" s="1">
        <f t="shared" si="340"/>
        <v>1.2923835883093902</v>
      </c>
      <c r="AD747" s="1">
        <f t="shared" si="341"/>
        <v>6.6073267042790427</v>
      </c>
      <c r="AE747" s="3">
        <v>738.5</v>
      </c>
      <c r="AF747" s="247">
        <f t="shared" si="342"/>
        <v>3.7269505522655879</v>
      </c>
      <c r="AG747" s="247">
        <f t="shared" si="343"/>
        <v>1.2423143697095966</v>
      </c>
      <c r="AH747" s="1">
        <f t="shared" si="344"/>
        <v>3.2848699225892624</v>
      </c>
      <c r="AI747" s="1">
        <f t="shared" si="345"/>
        <v>1.313950959074121</v>
      </c>
      <c r="AJ747" s="1">
        <f t="shared" si="346"/>
        <v>7.0118204748548507</v>
      </c>
      <c r="AK747" s="247">
        <f t="shared" si="347"/>
        <v>1.511820172529684</v>
      </c>
    </row>
    <row r="748" spans="1:37" hidden="1" x14ac:dyDescent="0.3">
      <c r="A748" s="3">
        <v>740</v>
      </c>
      <c r="B748" s="248">
        <f t="shared" si="323"/>
        <v>-0.86602540378441806</v>
      </c>
      <c r="C748" s="249">
        <f t="shared" si="324"/>
        <v>0.13397459621558194</v>
      </c>
      <c r="D748" s="247">
        <f t="shared" si="325"/>
        <v>2.5332058316780102</v>
      </c>
      <c r="E748" s="1">
        <f t="shared" si="326"/>
        <v>0.84440194389267009</v>
      </c>
      <c r="F748" s="1">
        <f t="shared" si="327"/>
        <v>2.9634624723938305</v>
      </c>
      <c r="G748" s="1">
        <f t="shared" si="328"/>
        <v>1.1853849889575323</v>
      </c>
      <c r="H748" s="1">
        <f t="shared" si="329"/>
        <v>5.4966683040718411</v>
      </c>
      <c r="I748" s="3">
        <v>739.5</v>
      </c>
      <c r="J748" s="247">
        <f t="shared" si="330"/>
        <v>2.931408761404847</v>
      </c>
      <c r="K748" s="247">
        <f t="shared" si="331"/>
        <v>0.97713625380161562</v>
      </c>
      <c r="L748" s="1">
        <f t="shared" si="332"/>
        <v>3.1115820149729516</v>
      </c>
      <c r="M748" s="1">
        <f t="shared" si="333"/>
        <v>1.2446328059891807</v>
      </c>
      <c r="N748" s="1">
        <f t="shared" si="334"/>
        <v>6.042990776377799</v>
      </c>
      <c r="O748" s="247">
        <f t="shared" si="335"/>
        <v>0.54299077637779813</v>
      </c>
      <c r="Q748" s="251">
        <f t="shared" si="320"/>
        <v>-1.1106582097735984</v>
      </c>
      <c r="R748" s="148">
        <f t="shared" si="321"/>
        <v>3.3306690738754696E-16</v>
      </c>
      <c r="T748" s="253">
        <f t="shared" si="322"/>
        <v>6.0429749720635355</v>
      </c>
      <c r="W748" s="3">
        <v>740</v>
      </c>
      <c r="X748" s="248">
        <f t="shared" si="319"/>
        <v>-0.86602540378441806</v>
      </c>
      <c r="Y748" s="1">
        <f t="shared" si="336"/>
        <v>0.13397459621558194</v>
      </c>
      <c r="Z748" s="247">
        <f t="shared" si="337"/>
        <v>2.5332129212521872</v>
      </c>
      <c r="AA748" s="1">
        <f t="shared" si="338"/>
        <v>0.84440262071428573</v>
      </c>
      <c r="AB748" s="1">
        <f t="shared" si="339"/>
        <v>2.9634556087915662</v>
      </c>
      <c r="AC748" s="1">
        <f t="shared" si="340"/>
        <v>1.1853849409890753</v>
      </c>
      <c r="AD748" s="1">
        <f t="shared" si="341"/>
        <v>5.4966685300437534</v>
      </c>
      <c r="AE748" s="3">
        <v>739.5</v>
      </c>
      <c r="AF748" s="247">
        <f t="shared" si="342"/>
        <v>2.9314161369689171</v>
      </c>
      <c r="AG748" s="247">
        <f t="shared" si="343"/>
        <v>0.97713676086775336</v>
      </c>
      <c r="AH748" s="1">
        <f t="shared" si="344"/>
        <v>3.1115748453838474</v>
      </c>
      <c r="AI748" s="1">
        <f t="shared" si="345"/>
        <v>1.2446327704508722</v>
      </c>
      <c r="AJ748" s="1">
        <f t="shared" si="346"/>
        <v>6.0429909823527641</v>
      </c>
      <c r="AK748" s="247">
        <f t="shared" si="347"/>
        <v>0.54299068002759743</v>
      </c>
    </row>
    <row r="749" spans="1:37" hidden="1" x14ac:dyDescent="0.3">
      <c r="A749" s="3">
        <v>741</v>
      </c>
      <c r="B749" s="248">
        <f t="shared" si="323"/>
        <v>-1</v>
      </c>
      <c r="C749" s="249">
        <f t="shared" si="324"/>
        <v>0</v>
      </c>
      <c r="D749" s="247">
        <f t="shared" si="325"/>
        <v>1.8151212945254105</v>
      </c>
      <c r="E749" s="1">
        <f t="shared" si="326"/>
        <v>0.6050404315084702</v>
      </c>
      <c r="F749" s="1">
        <f t="shared" si="327"/>
        <v>2.5717815250062053</v>
      </c>
      <c r="G749" s="1">
        <f t="shared" si="328"/>
        <v>1.0287126100024822</v>
      </c>
      <c r="H749" s="1">
        <f t="shared" si="329"/>
        <v>4.386902819531616</v>
      </c>
      <c r="I749" s="3">
        <v>740.5</v>
      </c>
      <c r="J749" s="247">
        <f t="shared" si="330"/>
        <v>2.1542536114577988</v>
      </c>
      <c r="K749" s="247">
        <f t="shared" si="331"/>
        <v>0.71808453715259957</v>
      </c>
      <c r="L749" s="1">
        <f t="shared" si="332"/>
        <v>2.7744137113505625</v>
      </c>
      <c r="M749" s="1">
        <f t="shared" si="333"/>
        <v>1.1097654845402249</v>
      </c>
      <c r="N749" s="1">
        <f t="shared" si="334"/>
        <v>4.9286673228083613</v>
      </c>
      <c r="O749" s="247">
        <f t="shared" si="335"/>
        <v>-0.5713326771916396</v>
      </c>
      <c r="Q749" s="251">
        <f t="shared" si="320"/>
        <v>-1.1097654845402252</v>
      </c>
      <c r="R749" s="148">
        <f t="shared" si="321"/>
        <v>-2.2204460492503131E-16</v>
      </c>
      <c r="T749" s="253">
        <f t="shared" si="322"/>
        <v>4.9286536358988853</v>
      </c>
      <c r="W749" s="3">
        <v>741</v>
      </c>
      <c r="X749" s="248">
        <f t="shared" si="319"/>
        <v>-1</v>
      </c>
      <c r="Y749" s="1">
        <f t="shared" si="336"/>
        <v>0</v>
      </c>
      <c r="Z749" s="247">
        <f t="shared" si="337"/>
        <v>1.8151275827644351</v>
      </c>
      <c r="AA749" s="1">
        <f t="shared" si="338"/>
        <v>0.60504131925059446</v>
      </c>
      <c r="AB749" s="1">
        <f t="shared" si="339"/>
        <v>2.5717755187361959</v>
      </c>
      <c r="AC749" s="1">
        <f t="shared" si="340"/>
        <v>1.028712548441846</v>
      </c>
      <c r="AD749" s="1">
        <f t="shared" si="341"/>
        <v>4.3869031015006312</v>
      </c>
      <c r="AE749" s="3">
        <v>740.5</v>
      </c>
      <c r="AF749" s="247">
        <f t="shared" si="342"/>
        <v>2.1542603177618829</v>
      </c>
      <c r="AG749" s="247">
        <f t="shared" si="343"/>
        <v>0.71808533848775202</v>
      </c>
      <c r="AH749" s="1">
        <f t="shared" si="344"/>
        <v>2.7744072578777637</v>
      </c>
      <c r="AI749" s="1">
        <f t="shared" si="345"/>
        <v>1.1097654285431235</v>
      </c>
      <c r="AJ749" s="1">
        <f t="shared" si="346"/>
        <v>4.928667575639647</v>
      </c>
      <c r="AK749" s="247">
        <f t="shared" si="347"/>
        <v>-0.57133272668551971</v>
      </c>
    </row>
    <row r="750" spans="1:37" hidden="1" x14ac:dyDescent="0.3">
      <c r="A750" s="3">
        <v>742</v>
      </c>
      <c r="B750" s="248">
        <f t="shared" si="323"/>
        <v>-0.86602540378447046</v>
      </c>
      <c r="C750" s="249">
        <f t="shared" si="324"/>
        <v>0.13397459621552954</v>
      </c>
      <c r="D750" s="247">
        <f t="shared" si="325"/>
        <v>1.4145240496335509</v>
      </c>
      <c r="E750" s="1">
        <f t="shared" si="326"/>
        <v>0.47150801654451696</v>
      </c>
      <c r="F750" s="1">
        <f t="shared" si="327"/>
        <v>2.16086677596169</v>
      </c>
      <c r="G750" s="1">
        <f t="shared" si="328"/>
        <v>0.86434671038467603</v>
      </c>
      <c r="H750" s="1">
        <f t="shared" si="329"/>
        <v>3.5753908255952407</v>
      </c>
      <c r="I750" s="3">
        <v>741.5</v>
      </c>
      <c r="J750" s="247">
        <f t="shared" si="330"/>
        <v>1.6037155233221667</v>
      </c>
      <c r="K750" s="247">
        <f t="shared" si="331"/>
        <v>0.53457184110738887</v>
      </c>
      <c r="L750" s="1">
        <f t="shared" si="332"/>
        <v>2.3637164753797606</v>
      </c>
      <c r="M750" s="1">
        <f t="shared" si="333"/>
        <v>0.94548659015190428</v>
      </c>
      <c r="N750" s="1">
        <f t="shared" si="334"/>
        <v>3.9674319987019273</v>
      </c>
      <c r="O750" s="247">
        <f t="shared" si="335"/>
        <v>-1.5325680012980736</v>
      </c>
      <c r="Q750" s="251">
        <f t="shared" si="320"/>
        <v>-0.8115119939363753</v>
      </c>
      <c r="R750" s="148">
        <f t="shared" si="321"/>
        <v>-5.5511151231257827E-16</v>
      </c>
      <c r="T750" s="253">
        <f t="shared" si="322"/>
        <v>3.9674273536149269</v>
      </c>
      <c r="W750" s="3">
        <v>742</v>
      </c>
      <c r="X750" s="248">
        <f t="shared" si="319"/>
        <v>-0.86602540378447046</v>
      </c>
      <c r="Y750" s="1">
        <f t="shared" si="336"/>
        <v>0.13397459621552954</v>
      </c>
      <c r="Z750" s="247">
        <f t="shared" si="337"/>
        <v>1.4145294569855156</v>
      </c>
      <c r="AA750" s="1">
        <f t="shared" si="338"/>
        <v>0.47150887733736474</v>
      </c>
      <c r="AB750" s="1">
        <f t="shared" si="339"/>
        <v>2.1608617120302576</v>
      </c>
      <c r="AC750" s="1">
        <f t="shared" si="340"/>
        <v>0.86434665172698333</v>
      </c>
      <c r="AD750" s="1">
        <f t="shared" si="341"/>
        <v>3.5753911690157731</v>
      </c>
      <c r="AE750" s="3">
        <v>741.5</v>
      </c>
      <c r="AF750" s="247">
        <f t="shared" si="342"/>
        <v>1.6037213687941616</v>
      </c>
      <c r="AG750" s="247">
        <f t="shared" si="343"/>
        <v>0.53457272199444905</v>
      </c>
      <c r="AH750" s="1">
        <f t="shared" si="344"/>
        <v>2.3637109428572165</v>
      </c>
      <c r="AI750" s="1">
        <f t="shared" si="345"/>
        <v>0.94548652870038807</v>
      </c>
      <c r="AJ750" s="1">
        <f t="shared" si="346"/>
        <v>3.9674323116513781</v>
      </c>
      <c r="AK750" s="247">
        <f t="shared" si="347"/>
        <v>-1.5325679906737886</v>
      </c>
    </row>
    <row r="751" spans="1:37" hidden="1" x14ac:dyDescent="0.3">
      <c r="A751" s="3">
        <v>743</v>
      </c>
      <c r="B751" s="248">
        <f t="shared" si="323"/>
        <v>-0.5000000000000403</v>
      </c>
      <c r="C751" s="249">
        <f t="shared" si="324"/>
        <v>0.4999999999999597</v>
      </c>
      <c r="D751" s="247">
        <f t="shared" si="325"/>
        <v>1.4387538052613538</v>
      </c>
      <c r="E751" s="1">
        <f t="shared" si="326"/>
        <v>0.47958460175378459</v>
      </c>
      <c r="F751" s="1">
        <f t="shared" si="327"/>
        <v>1.8408225004248</v>
      </c>
      <c r="G751" s="1">
        <f t="shared" si="328"/>
        <v>0.73632900016991998</v>
      </c>
      <c r="H751" s="1">
        <f t="shared" si="329"/>
        <v>3.2795763056861538</v>
      </c>
      <c r="I751" s="3">
        <v>742.5</v>
      </c>
      <c r="J751" s="247">
        <f t="shared" si="330"/>
        <v>1.4273107331164705</v>
      </c>
      <c r="K751" s="247">
        <f t="shared" si="331"/>
        <v>0.47577024437215681</v>
      </c>
      <c r="L751" s="1">
        <f t="shared" si="332"/>
        <v>1.9895362997726163</v>
      </c>
      <c r="M751" s="1">
        <f t="shared" si="333"/>
        <v>0.7958145199090465</v>
      </c>
      <c r="N751" s="1">
        <f t="shared" si="334"/>
        <v>3.4168470328890868</v>
      </c>
      <c r="O751" s="247">
        <f t="shared" si="335"/>
        <v>-2.0831529671109141</v>
      </c>
      <c r="Q751" s="251">
        <f t="shared" si="320"/>
        <v>-0.29581451990908691</v>
      </c>
      <c r="R751" s="148">
        <f t="shared" si="321"/>
        <v>0</v>
      </c>
      <c r="T751" s="253">
        <f t="shared" si="322"/>
        <v>3.4168559312932341</v>
      </c>
      <c r="W751" s="3">
        <v>743</v>
      </c>
      <c r="X751" s="248">
        <f t="shared" si="319"/>
        <v>-0.5000000000000403</v>
      </c>
      <c r="Y751" s="1">
        <f t="shared" si="336"/>
        <v>0.4999999999999597</v>
      </c>
      <c r="Z751" s="247">
        <f t="shared" si="337"/>
        <v>1.4387584882073265</v>
      </c>
      <c r="AA751" s="1">
        <f t="shared" si="338"/>
        <v>0.47958520494860729</v>
      </c>
      <c r="AB751" s="1">
        <f t="shared" si="339"/>
        <v>1.8408182113394067</v>
      </c>
      <c r="AC751" s="1">
        <f t="shared" si="340"/>
        <v>0.73632896013245253</v>
      </c>
      <c r="AD751" s="1">
        <f t="shared" si="341"/>
        <v>3.279576699546733</v>
      </c>
      <c r="AE751" s="3">
        <v>742.5</v>
      </c>
      <c r="AF751" s="247">
        <f t="shared" si="342"/>
        <v>1.4273157568435371</v>
      </c>
      <c r="AG751" s="247">
        <f t="shared" si="343"/>
        <v>0.47577096877814862</v>
      </c>
      <c r="AH751" s="1">
        <f t="shared" si="344"/>
        <v>1.9895316462663972</v>
      </c>
      <c r="AI751" s="1">
        <f t="shared" si="345"/>
        <v>0.79581446946899947</v>
      </c>
      <c r="AJ751" s="1">
        <f t="shared" si="346"/>
        <v>3.4168474031099345</v>
      </c>
      <c r="AK751" s="247">
        <f t="shared" si="347"/>
        <v>-2.0831528992152322</v>
      </c>
    </row>
    <row r="752" spans="1:37" hidden="1" x14ac:dyDescent="0.3">
      <c r="A752" s="3">
        <v>744</v>
      </c>
      <c r="B752" s="248">
        <f t="shared" si="323"/>
        <v>-2.9402695556068892E-14</v>
      </c>
      <c r="C752" s="249">
        <f t="shared" si="324"/>
        <v>0.99999999999997058</v>
      </c>
      <c r="D752" s="247">
        <f t="shared" si="325"/>
        <v>1.8813182179555512</v>
      </c>
      <c r="E752" s="1">
        <f t="shared" si="326"/>
        <v>0.62710607265185037</v>
      </c>
      <c r="F752" s="1">
        <f t="shared" si="327"/>
        <v>1.6974043035678528</v>
      </c>
      <c r="G752" s="1">
        <f t="shared" si="328"/>
        <v>0.67896172142714106</v>
      </c>
      <c r="H752" s="1">
        <f t="shared" si="329"/>
        <v>3.578722521523404</v>
      </c>
      <c r="I752" s="3">
        <v>743.5</v>
      </c>
      <c r="J752" s="247">
        <f t="shared" si="330"/>
        <v>1.6723067619173191</v>
      </c>
      <c r="K752" s="247">
        <f t="shared" si="331"/>
        <v>0.55743558730577303</v>
      </c>
      <c r="L752" s="1">
        <f t="shared" si="332"/>
        <v>1.7521344604068005</v>
      </c>
      <c r="M752" s="1">
        <f t="shared" si="333"/>
        <v>0.70085378416272026</v>
      </c>
      <c r="N752" s="1">
        <f t="shared" si="334"/>
        <v>3.4244412223241198</v>
      </c>
      <c r="O752" s="247">
        <f t="shared" si="335"/>
        <v>-2.075558777675881</v>
      </c>
      <c r="Q752" s="251">
        <f t="shared" si="320"/>
        <v>0.29914621583725021</v>
      </c>
      <c r="R752" s="148">
        <f t="shared" si="321"/>
        <v>0</v>
      </c>
      <c r="T752" s="253">
        <f t="shared" si="322"/>
        <v>3.424464536920536</v>
      </c>
      <c r="W752" s="3">
        <v>744</v>
      </c>
      <c r="X752" s="248">
        <f t="shared" si="319"/>
        <v>-2.9402695556068892E-14</v>
      </c>
      <c r="Y752" s="1">
        <f t="shared" si="336"/>
        <v>0.99999999999997058</v>
      </c>
      <c r="Z752" s="247">
        <f t="shared" si="337"/>
        <v>1.8813225270806013</v>
      </c>
      <c r="AA752" s="1">
        <f t="shared" si="338"/>
        <v>0.6271062566230825</v>
      </c>
      <c r="AB752" s="1">
        <f t="shared" si="339"/>
        <v>1.697400414216589</v>
      </c>
      <c r="AC752" s="1">
        <f t="shared" si="340"/>
        <v>0.67896171073790568</v>
      </c>
      <c r="AD752" s="1">
        <f t="shared" si="341"/>
        <v>3.5787229412971904</v>
      </c>
      <c r="AE752" s="3">
        <v>743.5</v>
      </c>
      <c r="AF752" s="247">
        <f t="shared" si="342"/>
        <v>1.6723112231725068</v>
      </c>
      <c r="AG752" s="247">
        <f t="shared" si="343"/>
        <v>0.55743596112669569</v>
      </c>
      <c r="AH752" s="1">
        <f t="shared" si="344"/>
        <v>1.7521304084512648</v>
      </c>
      <c r="AI752" s="1">
        <f t="shared" si="345"/>
        <v>0.70085375824951279</v>
      </c>
      <c r="AJ752" s="1">
        <f t="shared" si="346"/>
        <v>3.4244416316237718</v>
      </c>
      <c r="AK752" s="247">
        <f t="shared" si="347"/>
        <v>-2.0755586707013949</v>
      </c>
    </row>
    <row r="753" spans="1:37" hidden="1" x14ac:dyDescent="0.3">
      <c r="A753" s="3">
        <v>745</v>
      </c>
      <c r="B753" s="248">
        <f t="shared" si="323"/>
        <v>0.49999999999994016</v>
      </c>
      <c r="C753" s="249">
        <f t="shared" si="324"/>
        <v>1.49999999999994</v>
      </c>
      <c r="D753" s="247">
        <f t="shared" si="325"/>
        <v>2.6236325107359342</v>
      </c>
      <c r="E753" s="1">
        <f t="shared" si="326"/>
        <v>0.87454417024531139</v>
      </c>
      <c r="F753" s="1">
        <f t="shared" si="327"/>
        <v>1.7690409754185905</v>
      </c>
      <c r="G753" s="1">
        <f t="shared" si="328"/>
        <v>0.70761639016743616</v>
      </c>
      <c r="H753" s="1">
        <f t="shared" si="329"/>
        <v>4.3926734861545249</v>
      </c>
      <c r="I753" s="3">
        <v>744.5</v>
      </c>
      <c r="J753" s="247">
        <f t="shared" si="330"/>
        <v>2.2730571216586717</v>
      </c>
      <c r="K753" s="247">
        <f t="shared" si="331"/>
        <v>0.75768570721955719</v>
      </c>
      <c r="L753" s="1">
        <f t="shared" si="332"/>
        <v>1.7151225884220485</v>
      </c>
      <c r="M753" s="1">
        <f t="shared" si="333"/>
        <v>0.68604903536881934</v>
      </c>
      <c r="N753" s="1">
        <f t="shared" si="334"/>
        <v>3.9881797100807201</v>
      </c>
      <c r="O753" s="247">
        <f t="shared" si="335"/>
        <v>-1.5118202899192807</v>
      </c>
      <c r="Q753" s="251">
        <f t="shared" si="320"/>
        <v>0.81395096463112093</v>
      </c>
      <c r="R753" s="148">
        <f t="shared" si="321"/>
        <v>0</v>
      </c>
      <c r="T753" s="253">
        <f t="shared" si="322"/>
        <v>3.9882144507633841</v>
      </c>
      <c r="W753" s="3">
        <v>745</v>
      </c>
      <c r="X753" s="248">
        <f t="shared" si="319"/>
        <v>0.49999999999994016</v>
      </c>
      <c r="Y753" s="1">
        <f t="shared" si="336"/>
        <v>1.49999999999994</v>
      </c>
      <c r="Z753" s="247">
        <f t="shared" si="337"/>
        <v>2.6236368967901447</v>
      </c>
      <c r="AA753" s="1">
        <f t="shared" si="338"/>
        <v>0.87454388569800978</v>
      </c>
      <c r="AB753" s="1">
        <f t="shared" si="339"/>
        <v>1.7690370035811107</v>
      </c>
      <c r="AC753" s="1">
        <f t="shared" si="340"/>
        <v>0.70761641169060507</v>
      </c>
      <c r="AD753" s="1">
        <f t="shared" si="341"/>
        <v>4.3926739003712552</v>
      </c>
      <c r="AE753" s="3">
        <v>744.5</v>
      </c>
      <c r="AF753" s="247">
        <f t="shared" si="342"/>
        <v>2.2730614304289167</v>
      </c>
      <c r="AG753" s="247">
        <f t="shared" si="343"/>
        <v>0.75768563029039671</v>
      </c>
      <c r="AH753" s="1">
        <f t="shared" si="344"/>
        <v>1.7151186993665326</v>
      </c>
      <c r="AI753" s="1">
        <f t="shared" si="345"/>
        <v>0.68604904092587427</v>
      </c>
      <c r="AJ753" s="1">
        <f t="shared" si="346"/>
        <v>3.9881801297954493</v>
      </c>
      <c r="AK753" s="247">
        <f t="shared" si="347"/>
        <v>-1.5118201725297173</v>
      </c>
    </row>
    <row r="754" spans="1:37" hidden="1" x14ac:dyDescent="0.3">
      <c r="A754" s="3">
        <v>746</v>
      </c>
      <c r="B754" s="248">
        <f t="shared" si="323"/>
        <v>0.86602540378441273</v>
      </c>
      <c r="C754" s="249">
        <f t="shared" si="324"/>
        <v>1.8660254037844126</v>
      </c>
      <c r="D754" s="247">
        <f t="shared" si="325"/>
        <v>3.4667941683219698</v>
      </c>
      <c r="E754" s="1">
        <f t="shared" si="326"/>
        <v>1.1555980561073234</v>
      </c>
      <c r="F754" s="1">
        <f t="shared" si="327"/>
        <v>2.0365375276061544</v>
      </c>
      <c r="G754" s="1">
        <f t="shared" si="328"/>
        <v>0.8146150110424617</v>
      </c>
      <c r="H754" s="1">
        <f t="shared" si="329"/>
        <v>5.5033316959281242</v>
      </c>
      <c r="I754" s="3">
        <v>745.5</v>
      </c>
      <c r="J754" s="247">
        <f t="shared" si="330"/>
        <v>3.0685912385951317</v>
      </c>
      <c r="K754" s="247">
        <f t="shared" si="331"/>
        <v>1.0228637461983772</v>
      </c>
      <c r="L754" s="1">
        <f t="shared" si="332"/>
        <v>1.888417985027034</v>
      </c>
      <c r="M754" s="1">
        <f t="shared" si="333"/>
        <v>0.75536719401081354</v>
      </c>
      <c r="N754" s="1">
        <f t="shared" si="334"/>
        <v>4.9570092236221655</v>
      </c>
      <c r="O754" s="247">
        <f t="shared" si="335"/>
        <v>-0.54299077637783544</v>
      </c>
      <c r="Q754" s="251">
        <f t="shared" si="320"/>
        <v>1.1106582097735993</v>
      </c>
      <c r="R754" s="148">
        <f t="shared" si="321"/>
        <v>0</v>
      </c>
      <c r="T754" s="253">
        <f t="shared" si="322"/>
        <v>4.9570493386747332</v>
      </c>
      <c r="W754" s="3">
        <v>746</v>
      </c>
      <c r="X754" s="248">
        <f t="shared" si="319"/>
        <v>0.86602540378441273</v>
      </c>
      <c r="Y754" s="1">
        <f t="shared" si="336"/>
        <v>1.8660254037844126</v>
      </c>
      <c r="Z754" s="247">
        <f t="shared" si="337"/>
        <v>3.4667990614423174</v>
      </c>
      <c r="AA754" s="1">
        <f t="shared" si="338"/>
        <v>1.1555973792857075</v>
      </c>
      <c r="AB754" s="1">
        <f t="shared" si="339"/>
        <v>2.036533013164227</v>
      </c>
      <c r="AC754" s="1">
        <f t="shared" si="340"/>
        <v>0.81461505901091913</v>
      </c>
      <c r="AD754" s="1">
        <f t="shared" si="341"/>
        <v>5.5033320746065444</v>
      </c>
      <c r="AE754" s="3">
        <v>745.5</v>
      </c>
      <c r="AF754" s="247">
        <f t="shared" si="342"/>
        <v>3.0685958457255866</v>
      </c>
      <c r="AG754" s="247">
        <f t="shared" si="343"/>
        <v>1.0228632391322396</v>
      </c>
      <c r="AH754" s="1">
        <f t="shared" si="344"/>
        <v>1.8884137765719464</v>
      </c>
      <c r="AI754" s="1">
        <f t="shared" si="345"/>
        <v>0.7553672295491225</v>
      </c>
      <c r="AJ754" s="1">
        <f t="shared" si="346"/>
        <v>4.9570096222975328</v>
      </c>
      <c r="AK754" s="247">
        <f t="shared" si="347"/>
        <v>-0.54299068002763384</v>
      </c>
    </row>
    <row r="755" spans="1:37" hidden="1" x14ac:dyDescent="0.3">
      <c r="A755" s="3">
        <v>747</v>
      </c>
      <c r="B755" s="248">
        <f t="shared" si="323"/>
        <v>1</v>
      </c>
      <c r="C755" s="249">
        <f t="shared" si="324"/>
        <v>2</v>
      </c>
      <c r="D755" s="247">
        <f t="shared" si="325"/>
        <v>4.1848787054745751</v>
      </c>
      <c r="E755" s="1">
        <f t="shared" si="326"/>
        <v>1.394959568491525</v>
      </c>
      <c r="F755" s="1">
        <f t="shared" si="327"/>
        <v>2.4282184749937801</v>
      </c>
      <c r="G755" s="1">
        <f t="shared" si="328"/>
        <v>0.97128738999751207</v>
      </c>
      <c r="H755" s="1">
        <f t="shared" si="329"/>
        <v>6.6130971804683547</v>
      </c>
      <c r="I755" s="3">
        <v>746.5</v>
      </c>
      <c r="J755" s="247">
        <f t="shared" si="330"/>
        <v>3.8457463885421839</v>
      </c>
      <c r="K755" s="247">
        <f t="shared" si="331"/>
        <v>1.2819154628473945</v>
      </c>
      <c r="L755" s="1">
        <f t="shared" si="332"/>
        <v>2.2255862886494229</v>
      </c>
      <c r="M755" s="1">
        <f t="shared" si="333"/>
        <v>0.89023451545976917</v>
      </c>
      <c r="N755" s="1">
        <f t="shared" si="334"/>
        <v>6.0713326771916067</v>
      </c>
      <c r="O755" s="247">
        <f t="shared" si="335"/>
        <v>0.57133267719160585</v>
      </c>
      <c r="Q755" s="251">
        <f t="shared" si="320"/>
        <v>1.1097654845402305</v>
      </c>
      <c r="R755" s="148">
        <f t="shared" si="321"/>
        <v>0</v>
      </c>
      <c r="T755" s="253">
        <f t="shared" si="322"/>
        <v>6.0713706748392653</v>
      </c>
      <c r="W755" s="3">
        <v>747</v>
      </c>
      <c r="X755" s="248">
        <f t="shared" si="319"/>
        <v>1</v>
      </c>
      <c r="Y755" s="1">
        <f t="shared" si="336"/>
        <v>2</v>
      </c>
      <c r="Z755" s="247">
        <f t="shared" si="337"/>
        <v>4.1848843999300751</v>
      </c>
      <c r="AA755" s="1">
        <f t="shared" si="338"/>
        <v>1.3949586807494008</v>
      </c>
      <c r="AB755" s="1">
        <f t="shared" si="339"/>
        <v>2.4282131032195977</v>
      </c>
      <c r="AC755" s="1">
        <f t="shared" si="340"/>
        <v>0.97128745155814866</v>
      </c>
      <c r="AD755" s="1">
        <f t="shared" si="341"/>
        <v>6.6130975031496728</v>
      </c>
      <c r="AE755" s="3">
        <v>746.5</v>
      </c>
      <c r="AF755" s="247">
        <f t="shared" si="342"/>
        <v>3.8457516649326249</v>
      </c>
      <c r="AG755" s="247">
        <f t="shared" si="343"/>
        <v>1.2819146615122423</v>
      </c>
      <c r="AH755" s="1">
        <f t="shared" si="344"/>
        <v>2.2255813640780291</v>
      </c>
      <c r="AI755" s="1">
        <f t="shared" si="345"/>
        <v>0.8902345714568709</v>
      </c>
      <c r="AJ755" s="1">
        <f t="shared" si="346"/>
        <v>6.0713330290106544</v>
      </c>
      <c r="AK755" s="247">
        <f t="shared" si="347"/>
        <v>0.57133272668548774</v>
      </c>
    </row>
    <row r="756" spans="1:37" hidden="1" x14ac:dyDescent="0.3">
      <c r="A756" s="3">
        <v>748</v>
      </c>
      <c r="B756" s="248">
        <f t="shared" si="323"/>
        <v>0.86602540378444748</v>
      </c>
      <c r="C756" s="249">
        <f t="shared" si="324"/>
        <v>1.8660254037844475</v>
      </c>
      <c r="D756" s="247">
        <f t="shared" si="325"/>
        <v>4.5854759503664191</v>
      </c>
      <c r="E756" s="1">
        <f t="shared" si="326"/>
        <v>1.5284919834554731</v>
      </c>
      <c r="F756" s="1">
        <f t="shared" si="327"/>
        <v>2.839133224038294</v>
      </c>
      <c r="G756" s="1">
        <f t="shared" si="328"/>
        <v>1.1356532896153175</v>
      </c>
      <c r="H756" s="1">
        <f t="shared" si="329"/>
        <v>7.4246091744047131</v>
      </c>
      <c r="I756" s="3">
        <v>747.5</v>
      </c>
      <c r="J756" s="247">
        <f t="shared" si="330"/>
        <v>4.3962844766778106</v>
      </c>
      <c r="K756" s="247">
        <f t="shared" si="331"/>
        <v>1.4654281588926035</v>
      </c>
      <c r="L756" s="1">
        <f t="shared" si="332"/>
        <v>2.6362835246202243</v>
      </c>
      <c r="M756" s="1">
        <f t="shared" si="333"/>
        <v>1.0545134098480897</v>
      </c>
      <c r="N756" s="1">
        <f t="shared" si="334"/>
        <v>7.0325680012980349</v>
      </c>
      <c r="O756" s="247">
        <f t="shared" si="335"/>
        <v>1.5325680012980341</v>
      </c>
      <c r="Q756" s="251">
        <f t="shared" si="320"/>
        <v>0.81151199393635842</v>
      </c>
      <c r="R756" s="148">
        <f t="shared" si="321"/>
        <v>0</v>
      </c>
      <c r="T756" s="253">
        <f t="shared" si="322"/>
        <v>7.0325969571232294</v>
      </c>
      <c r="W756" s="3">
        <v>748</v>
      </c>
      <c r="X756" s="248">
        <f t="shared" si="319"/>
        <v>0.86602540378444748</v>
      </c>
      <c r="Y756" s="1">
        <f t="shared" si="336"/>
        <v>1.8660254037844475</v>
      </c>
      <c r="Z756" s="247">
        <f t="shared" si="337"/>
        <v>4.5854825257089793</v>
      </c>
      <c r="AA756" s="1">
        <f t="shared" si="338"/>
        <v>1.5284911226626254</v>
      </c>
      <c r="AB756" s="1">
        <f t="shared" si="339"/>
        <v>2.8391269099255338</v>
      </c>
      <c r="AC756" s="1">
        <f t="shared" si="340"/>
        <v>1.1356533482730105</v>
      </c>
      <c r="AD756" s="1">
        <f t="shared" si="341"/>
        <v>7.4246094356345136</v>
      </c>
      <c r="AE756" s="3">
        <v>747.5</v>
      </c>
      <c r="AF756" s="247">
        <f t="shared" si="342"/>
        <v>4.3962906139003408</v>
      </c>
      <c r="AG756" s="247">
        <f t="shared" si="343"/>
        <v>1.4654272780055435</v>
      </c>
      <c r="AH756" s="1">
        <f t="shared" si="344"/>
        <v>2.6362776790985771</v>
      </c>
      <c r="AI756" s="1">
        <f t="shared" si="345"/>
        <v>1.0545134712996065</v>
      </c>
      <c r="AJ756" s="1">
        <f t="shared" si="346"/>
        <v>7.0325682929989179</v>
      </c>
      <c r="AK756" s="247">
        <f t="shared" si="347"/>
        <v>1.5325679906737513</v>
      </c>
    </row>
    <row r="757" spans="1:37" hidden="1" x14ac:dyDescent="0.3">
      <c r="A757" s="3">
        <v>749</v>
      </c>
      <c r="B757" s="248">
        <f t="shared" si="323"/>
        <v>0.50000000000004963</v>
      </c>
      <c r="C757" s="249">
        <f t="shared" si="324"/>
        <v>1.5000000000000497</v>
      </c>
      <c r="D757" s="247">
        <f t="shared" si="325"/>
        <v>4.5612461947386329</v>
      </c>
      <c r="E757" s="1">
        <f t="shared" si="326"/>
        <v>1.520415398246211</v>
      </c>
      <c r="F757" s="1">
        <f t="shared" si="327"/>
        <v>3.1591774995751831</v>
      </c>
      <c r="G757" s="1">
        <f t="shared" si="328"/>
        <v>1.2636709998300732</v>
      </c>
      <c r="H757" s="1">
        <f t="shared" si="329"/>
        <v>7.7204236943138156</v>
      </c>
      <c r="I757" s="3">
        <v>748.5</v>
      </c>
      <c r="J757" s="247">
        <f t="shared" si="330"/>
        <v>4.5726892668835086</v>
      </c>
      <c r="K757" s="247">
        <f t="shared" si="331"/>
        <v>1.5242297556278361</v>
      </c>
      <c r="L757" s="1">
        <f t="shared" si="332"/>
        <v>3.0104637002273673</v>
      </c>
      <c r="M757" s="1">
        <f t="shared" si="333"/>
        <v>1.2041854800909468</v>
      </c>
      <c r="N757" s="1">
        <f t="shared" si="334"/>
        <v>7.5831529671108759</v>
      </c>
      <c r="O757" s="247">
        <f t="shared" si="335"/>
        <v>2.0831529671108751</v>
      </c>
      <c r="Q757" s="251">
        <f t="shared" si="320"/>
        <v>0.29581451990910246</v>
      </c>
      <c r="R757" s="148">
        <f t="shared" si="321"/>
        <v>0</v>
      </c>
      <c r="T757" s="253">
        <f t="shared" si="322"/>
        <v>7.5831683794449329</v>
      </c>
      <c r="W757" s="3">
        <v>749</v>
      </c>
      <c r="X757" s="248">
        <f t="shared" si="319"/>
        <v>0.50000000000004963</v>
      </c>
      <c r="Y757" s="1">
        <f t="shared" si="336"/>
        <v>1.5000000000000497</v>
      </c>
      <c r="Z757" s="247">
        <f t="shared" si="337"/>
        <v>4.5612534944871852</v>
      </c>
      <c r="AA757" s="1">
        <f t="shared" si="338"/>
        <v>1.5204147950513884</v>
      </c>
      <c r="AB757" s="1">
        <f t="shared" si="339"/>
        <v>3.159170410616384</v>
      </c>
      <c r="AC757" s="1">
        <f t="shared" si="340"/>
        <v>1.263671039867541</v>
      </c>
      <c r="AD757" s="1">
        <f t="shared" si="341"/>
        <v>7.7204239051035692</v>
      </c>
      <c r="AE757" s="3">
        <v>748.5</v>
      </c>
      <c r="AF757" s="247">
        <f t="shared" si="342"/>
        <v>4.5726962258509669</v>
      </c>
      <c r="AG757" s="247">
        <f t="shared" si="343"/>
        <v>1.5242290312218445</v>
      </c>
      <c r="AH757" s="1">
        <f t="shared" si="344"/>
        <v>3.0104569756893933</v>
      </c>
      <c r="AI757" s="1">
        <f t="shared" si="345"/>
        <v>1.2041855305309939</v>
      </c>
      <c r="AJ757" s="1">
        <f t="shared" si="346"/>
        <v>7.5831532015403607</v>
      </c>
      <c r="AK757" s="247">
        <f t="shared" si="347"/>
        <v>2.083152899215194</v>
      </c>
    </row>
    <row r="758" spans="1:37" hidden="1" x14ac:dyDescent="0.3">
      <c r="A758" s="3">
        <v>750</v>
      </c>
      <c r="B758" s="248">
        <f t="shared" si="323"/>
        <v>4.0183351437961257E-14</v>
      </c>
      <c r="C758" s="249">
        <f t="shared" si="324"/>
        <v>1.0000000000000402</v>
      </c>
      <c r="D758" s="247">
        <f t="shared" si="325"/>
        <v>4.1186817820444483</v>
      </c>
      <c r="E758" s="1">
        <f t="shared" si="326"/>
        <v>1.3728939273481495</v>
      </c>
      <c r="F758" s="1">
        <f t="shared" si="327"/>
        <v>3.3025956964321344</v>
      </c>
      <c r="G758" s="1">
        <f t="shared" si="328"/>
        <v>1.3210382785728538</v>
      </c>
      <c r="H758" s="1">
        <f t="shared" si="329"/>
        <v>7.4212774784765827</v>
      </c>
      <c r="I758" s="3">
        <v>749.5</v>
      </c>
      <c r="J758" s="247">
        <f t="shared" si="330"/>
        <v>4.3276932380826745</v>
      </c>
      <c r="K758" s="247">
        <f t="shared" si="331"/>
        <v>1.4425644126942248</v>
      </c>
      <c r="L758" s="1">
        <f t="shared" si="332"/>
        <v>3.2478655395931844</v>
      </c>
      <c r="M758" s="1">
        <f t="shared" si="333"/>
        <v>1.2991462158372737</v>
      </c>
      <c r="N758" s="1">
        <f t="shared" si="334"/>
        <v>7.5755587776758588</v>
      </c>
      <c r="O758" s="247">
        <f t="shared" si="335"/>
        <v>2.0755587776758579</v>
      </c>
      <c r="Q758" s="251">
        <f t="shared" si="320"/>
        <v>-0.29914621583723289</v>
      </c>
      <c r="R758" s="148">
        <f t="shared" si="321"/>
        <v>0</v>
      </c>
      <c r="T758" s="253">
        <f t="shared" si="322"/>
        <v>7.575559773817611</v>
      </c>
      <c r="W758" s="3">
        <v>750</v>
      </c>
      <c r="X758" s="248">
        <f t="shared" si="319"/>
        <v>4.0183351437961257E-14</v>
      </c>
      <c r="Y758" s="1">
        <f t="shared" si="336"/>
        <v>1.0000000000000402</v>
      </c>
      <c r="Z758" s="247">
        <f t="shared" si="337"/>
        <v>4.1186894556139233</v>
      </c>
      <c r="AA758" s="1">
        <f t="shared" si="338"/>
        <v>1.3728937433769175</v>
      </c>
      <c r="AB758" s="1">
        <f t="shared" si="339"/>
        <v>3.3025882077392055</v>
      </c>
      <c r="AC758" s="1">
        <f t="shared" si="340"/>
        <v>1.3210382892620893</v>
      </c>
      <c r="AD758" s="1">
        <f t="shared" si="341"/>
        <v>7.4212776633531288</v>
      </c>
      <c r="AE758" s="3">
        <v>749.5</v>
      </c>
      <c r="AF758" s="247">
        <f t="shared" si="342"/>
        <v>4.3277007595220116</v>
      </c>
      <c r="AG758" s="247">
        <f t="shared" si="343"/>
        <v>1.4425640388733021</v>
      </c>
      <c r="AH758" s="1">
        <f t="shared" si="344"/>
        <v>3.2478582135045277</v>
      </c>
      <c r="AI758" s="1">
        <f t="shared" si="345"/>
        <v>1.2991462417504815</v>
      </c>
      <c r="AJ758" s="1">
        <f t="shared" si="346"/>
        <v>7.5755589730265394</v>
      </c>
      <c r="AK758" s="247">
        <f t="shared" si="347"/>
        <v>2.0755586707013727</v>
      </c>
    </row>
    <row r="759" spans="1:37" hidden="1" x14ac:dyDescent="0.3">
      <c r="A759" s="3">
        <v>751</v>
      </c>
      <c r="B759" s="248">
        <f t="shared" si="323"/>
        <v>-0.49999999999998007</v>
      </c>
      <c r="C759" s="249">
        <f t="shared" si="324"/>
        <v>0.50000000000001998</v>
      </c>
      <c r="D759" s="247">
        <f t="shared" si="325"/>
        <v>3.3763674892640312</v>
      </c>
      <c r="E759" s="1">
        <f t="shared" si="326"/>
        <v>1.1254558297546771</v>
      </c>
      <c r="F759" s="1">
        <f t="shared" si="327"/>
        <v>3.2309590245813959</v>
      </c>
      <c r="G759" s="1">
        <f t="shared" si="328"/>
        <v>1.2923836098325583</v>
      </c>
      <c r="H759" s="1">
        <f t="shared" si="329"/>
        <v>6.6073265138454271</v>
      </c>
      <c r="I759" s="3">
        <v>750.5</v>
      </c>
      <c r="J759" s="247">
        <f t="shared" si="330"/>
        <v>3.7269428783413101</v>
      </c>
      <c r="K759" s="247">
        <f t="shared" si="331"/>
        <v>1.2423142927804367</v>
      </c>
      <c r="L759" s="1">
        <f t="shared" si="332"/>
        <v>3.2848774115779391</v>
      </c>
      <c r="M759" s="1">
        <f t="shared" si="333"/>
        <v>1.3139509646311756</v>
      </c>
      <c r="N759" s="1">
        <f t="shared" si="334"/>
        <v>7.0118202899192497</v>
      </c>
      <c r="O759" s="247">
        <f t="shared" si="335"/>
        <v>1.5118202899192488</v>
      </c>
      <c r="Q759" s="251">
        <f t="shared" si="320"/>
        <v>-0.81395096463115557</v>
      </c>
      <c r="R759" s="148">
        <f t="shared" si="321"/>
        <v>0</v>
      </c>
      <c r="T759" s="253">
        <f t="shared" si="322"/>
        <v>7.0118098599747176</v>
      </c>
      <c r="W759" s="3">
        <v>751</v>
      </c>
      <c r="X759" s="248">
        <f t="shared" si="319"/>
        <v>-0.49999999999998007</v>
      </c>
      <c r="Y759" s="1">
        <f t="shared" si="336"/>
        <v>0.50000000000001998</v>
      </c>
      <c r="Z759" s="247">
        <f t="shared" si="337"/>
        <v>3.3763750859043462</v>
      </c>
      <c r="AA759" s="1">
        <f t="shared" si="338"/>
        <v>1.125456114301979</v>
      </c>
      <c r="AB759" s="1">
        <f t="shared" si="339"/>
        <v>3.2309516183746831</v>
      </c>
      <c r="AC759" s="1">
        <f t="shared" si="340"/>
        <v>1.2923835883093897</v>
      </c>
      <c r="AD759" s="1">
        <f t="shared" si="341"/>
        <v>6.6073267042790294</v>
      </c>
      <c r="AE759" s="3">
        <v>750.5</v>
      </c>
      <c r="AF759" s="247">
        <f t="shared" si="342"/>
        <v>3.7269505522655901</v>
      </c>
      <c r="AG759" s="247">
        <f t="shared" si="343"/>
        <v>1.2423143697095975</v>
      </c>
      <c r="AH759" s="1">
        <f t="shared" si="344"/>
        <v>3.2848699225892619</v>
      </c>
      <c r="AI759" s="1">
        <f t="shared" si="345"/>
        <v>1.3139509590741207</v>
      </c>
      <c r="AJ759" s="1">
        <f t="shared" si="346"/>
        <v>7.0118204748548525</v>
      </c>
      <c r="AK759" s="247">
        <f t="shared" si="347"/>
        <v>1.5118201725296858</v>
      </c>
    </row>
    <row r="760" spans="1:37" hidden="1" x14ac:dyDescent="0.3">
      <c r="A760" s="3">
        <v>752</v>
      </c>
      <c r="B760" s="248">
        <f t="shared" si="323"/>
        <v>-0.86602540378440729</v>
      </c>
      <c r="C760" s="249">
        <f t="shared" si="324"/>
        <v>0.13397459621559271</v>
      </c>
      <c r="D760" s="247">
        <f t="shared" si="325"/>
        <v>2.5332058316780102</v>
      </c>
      <c r="E760" s="1">
        <f t="shared" si="326"/>
        <v>0.84440194389267009</v>
      </c>
      <c r="F760" s="1">
        <f t="shared" si="327"/>
        <v>2.9634624723938292</v>
      </c>
      <c r="G760" s="1">
        <f t="shared" si="328"/>
        <v>1.1853849889575316</v>
      </c>
      <c r="H760" s="1">
        <f t="shared" si="329"/>
        <v>5.4966683040718394</v>
      </c>
      <c r="I760" s="3">
        <v>751.5</v>
      </c>
      <c r="J760" s="247">
        <f t="shared" si="330"/>
        <v>2.9314087614048412</v>
      </c>
      <c r="K760" s="247">
        <f t="shared" si="331"/>
        <v>0.97713625380161373</v>
      </c>
      <c r="L760" s="1">
        <f t="shared" si="332"/>
        <v>3.1115820149729503</v>
      </c>
      <c r="M760" s="1">
        <f t="shared" si="333"/>
        <v>1.24463280598918</v>
      </c>
      <c r="N760" s="1">
        <f t="shared" si="334"/>
        <v>6.0429907763777919</v>
      </c>
      <c r="O760" s="247">
        <f t="shared" si="335"/>
        <v>0.54299077637779103</v>
      </c>
      <c r="Q760" s="251">
        <f t="shared" si="320"/>
        <v>-1.1106582097735878</v>
      </c>
      <c r="R760" s="148">
        <f t="shared" si="321"/>
        <v>-4.4408920985006262E-16</v>
      </c>
      <c r="T760" s="253">
        <f t="shared" si="322"/>
        <v>6.0429749720635808</v>
      </c>
      <c r="W760" s="3">
        <v>752</v>
      </c>
      <c r="X760" s="248">
        <f t="shared" si="319"/>
        <v>-0.86602540378440729</v>
      </c>
      <c r="Y760" s="1">
        <f t="shared" si="336"/>
        <v>0.13397459621559271</v>
      </c>
      <c r="Z760" s="247">
        <f t="shared" si="337"/>
        <v>2.5332129212521877</v>
      </c>
      <c r="AA760" s="1">
        <f t="shared" si="338"/>
        <v>0.84440262071428596</v>
      </c>
      <c r="AB760" s="1">
        <f t="shared" si="339"/>
        <v>2.963455608791564</v>
      </c>
      <c r="AC760" s="1">
        <f t="shared" si="340"/>
        <v>1.1853849409890744</v>
      </c>
      <c r="AD760" s="1">
        <f t="shared" si="341"/>
        <v>5.4966685300437517</v>
      </c>
      <c r="AE760" s="3">
        <v>751.5</v>
      </c>
      <c r="AF760" s="247">
        <f t="shared" si="342"/>
        <v>2.9314161369689113</v>
      </c>
      <c r="AG760" s="247">
        <f t="shared" si="343"/>
        <v>0.97713676086775136</v>
      </c>
      <c r="AH760" s="1">
        <f t="shared" si="344"/>
        <v>3.1115748453838457</v>
      </c>
      <c r="AI760" s="1">
        <f t="shared" si="345"/>
        <v>1.2446327704508715</v>
      </c>
      <c r="AJ760" s="1">
        <f t="shared" si="346"/>
        <v>6.042990982352757</v>
      </c>
      <c r="AK760" s="247">
        <f t="shared" si="347"/>
        <v>0.54299068002759032</v>
      </c>
    </row>
    <row r="761" spans="1:37" hidden="1" x14ac:dyDescent="0.3">
      <c r="A761" s="3">
        <v>753</v>
      </c>
      <c r="B761" s="248">
        <f t="shared" si="323"/>
        <v>-1</v>
      </c>
      <c r="C761" s="249">
        <f t="shared" si="324"/>
        <v>0</v>
      </c>
      <c r="D761" s="247">
        <f t="shared" si="325"/>
        <v>1.8151212945254105</v>
      </c>
      <c r="E761" s="1">
        <f t="shared" si="326"/>
        <v>0.6050404315084702</v>
      </c>
      <c r="F761" s="1">
        <f t="shared" si="327"/>
        <v>2.5717815250062044</v>
      </c>
      <c r="G761" s="1">
        <f t="shared" si="328"/>
        <v>1.0287126100024817</v>
      </c>
      <c r="H761" s="1">
        <f t="shared" si="329"/>
        <v>4.3869028195316151</v>
      </c>
      <c r="I761" s="3">
        <v>752.5</v>
      </c>
      <c r="J761" s="247">
        <f t="shared" si="330"/>
        <v>2.1542536114577988</v>
      </c>
      <c r="K761" s="247">
        <f t="shared" si="331"/>
        <v>0.71808453715259957</v>
      </c>
      <c r="L761" s="1">
        <f t="shared" si="332"/>
        <v>2.7744137113505607</v>
      </c>
      <c r="M761" s="1">
        <f t="shared" si="333"/>
        <v>1.1097654845402243</v>
      </c>
      <c r="N761" s="1">
        <f t="shared" si="334"/>
        <v>4.9286673228083595</v>
      </c>
      <c r="O761" s="247">
        <f t="shared" si="335"/>
        <v>-0.57133267719164138</v>
      </c>
      <c r="Q761" s="251">
        <f t="shared" si="320"/>
        <v>-1.1097654845402243</v>
      </c>
      <c r="R761" s="148">
        <f t="shared" si="321"/>
        <v>0</v>
      </c>
      <c r="T761" s="253">
        <f t="shared" si="322"/>
        <v>4.9286536358988124</v>
      </c>
      <c r="W761" s="3">
        <v>753</v>
      </c>
      <c r="X761" s="248">
        <f t="shared" si="319"/>
        <v>-1</v>
      </c>
      <c r="Y761" s="1">
        <f t="shared" si="336"/>
        <v>0</v>
      </c>
      <c r="Z761" s="247">
        <f t="shared" si="337"/>
        <v>1.8151275827644355</v>
      </c>
      <c r="AA761" s="1">
        <f t="shared" si="338"/>
        <v>0.60504131925059457</v>
      </c>
      <c r="AB761" s="1">
        <f t="shared" si="339"/>
        <v>2.5717755187361941</v>
      </c>
      <c r="AC761" s="1">
        <f t="shared" si="340"/>
        <v>1.0287125484418453</v>
      </c>
      <c r="AD761" s="1">
        <f t="shared" si="341"/>
        <v>4.3869031015006295</v>
      </c>
      <c r="AE761" s="3">
        <v>752.5</v>
      </c>
      <c r="AF761" s="247">
        <f t="shared" si="342"/>
        <v>2.1542603177618833</v>
      </c>
      <c r="AG761" s="247">
        <f t="shared" si="343"/>
        <v>0.71808533848775213</v>
      </c>
      <c r="AH761" s="1">
        <f t="shared" si="344"/>
        <v>2.7744072578777619</v>
      </c>
      <c r="AI761" s="1">
        <f t="shared" si="345"/>
        <v>1.1097654285431227</v>
      </c>
      <c r="AJ761" s="1">
        <f t="shared" si="346"/>
        <v>4.9286675756396452</v>
      </c>
      <c r="AK761" s="247">
        <f t="shared" si="347"/>
        <v>-0.57133272668552149</v>
      </c>
    </row>
    <row r="762" spans="1:37" hidden="1" x14ac:dyDescent="0.3">
      <c r="A762" s="3">
        <v>754</v>
      </c>
      <c r="B762" s="248">
        <f t="shared" si="323"/>
        <v>-0.86602540378445281</v>
      </c>
      <c r="C762" s="249">
        <f t="shared" si="324"/>
        <v>0.13397459621554719</v>
      </c>
      <c r="D762" s="247">
        <f t="shared" si="325"/>
        <v>1.414524049633566</v>
      </c>
      <c r="E762" s="1">
        <f t="shared" si="326"/>
        <v>0.47150801654452201</v>
      </c>
      <c r="F762" s="1">
        <f t="shared" si="327"/>
        <v>2.1608667759616917</v>
      </c>
      <c r="G762" s="1">
        <f t="shared" si="328"/>
        <v>0.8643467103846767</v>
      </c>
      <c r="H762" s="1">
        <f t="shared" si="329"/>
        <v>3.5753908255952576</v>
      </c>
      <c r="I762" s="3">
        <v>753.5</v>
      </c>
      <c r="J762" s="247">
        <f t="shared" si="330"/>
        <v>1.6037155233221747</v>
      </c>
      <c r="K762" s="247">
        <f t="shared" si="331"/>
        <v>0.53457184110739153</v>
      </c>
      <c r="L762" s="1">
        <f t="shared" si="332"/>
        <v>2.3637164753797606</v>
      </c>
      <c r="M762" s="1">
        <f t="shared" si="333"/>
        <v>0.94548659015190428</v>
      </c>
      <c r="N762" s="1">
        <f t="shared" si="334"/>
        <v>3.9674319987019353</v>
      </c>
      <c r="O762" s="247">
        <f t="shared" si="335"/>
        <v>-1.5325680012980656</v>
      </c>
      <c r="Q762" s="251">
        <f t="shared" si="320"/>
        <v>-0.81151199393635753</v>
      </c>
      <c r="R762" s="148">
        <f t="shared" si="321"/>
        <v>-4.4408920985006262E-16</v>
      </c>
      <c r="T762" s="253">
        <f t="shared" si="322"/>
        <v>3.9674273536149594</v>
      </c>
      <c r="W762" s="3">
        <v>754</v>
      </c>
      <c r="X762" s="248">
        <f t="shared" si="319"/>
        <v>-0.86602540378445281</v>
      </c>
      <c r="Y762" s="1">
        <f t="shared" si="336"/>
        <v>0.13397459621554719</v>
      </c>
      <c r="Z762" s="247">
        <f t="shared" si="337"/>
        <v>1.4145294569855309</v>
      </c>
      <c r="AA762" s="1">
        <f t="shared" si="338"/>
        <v>0.47150887733736985</v>
      </c>
      <c r="AB762" s="1">
        <f t="shared" si="339"/>
        <v>2.1608617120302585</v>
      </c>
      <c r="AC762" s="1">
        <f t="shared" si="340"/>
        <v>0.86434665172698366</v>
      </c>
      <c r="AD762" s="1">
        <f t="shared" si="341"/>
        <v>3.5753911690157896</v>
      </c>
      <c r="AE762" s="3">
        <v>753.5</v>
      </c>
      <c r="AF762" s="247">
        <f t="shared" si="342"/>
        <v>1.6037213687941698</v>
      </c>
      <c r="AG762" s="247">
        <f t="shared" si="343"/>
        <v>0.53457272199445183</v>
      </c>
      <c r="AH762" s="1">
        <f t="shared" si="344"/>
        <v>2.3637109428572156</v>
      </c>
      <c r="AI762" s="1">
        <f t="shared" si="345"/>
        <v>0.94548652870038774</v>
      </c>
      <c r="AJ762" s="1">
        <f t="shared" si="346"/>
        <v>3.9674323116513852</v>
      </c>
      <c r="AK762" s="247">
        <f t="shared" si="347"/>
        <v>-1.5325679906737815</v>
      </c>
    </row>
    <row r="763" spans="1:37" hidden="1" x14ac:dyDescent="0.3">
      <c r="A763" s="3">
        <v>755</v>
      </c>
      <c r="B763" s="248">
        <f t="shared" si="323"/>
        <v>-0.50000000000005895</v>
      </c>
      <c r="C763" s="249">
        <f t="shared" si="324"/>
        <v>0.49999999999994105</v>
      </c>
      <c r="D763" s="247">
        <f t="shared" si="325"/>
        <v>1.4387538052613489</v>
      </c>
      <c r="E763" s="1">
        <f t="shared" si="326"/>
        <v>0.47958460175378298</v>
      </c>
      <c r="F763" s="1">
        <f t="shared" si="327"/>
        <v>1.8408225004248024</v>
      </c>
      <c r="G763" s="1">
        <f t="shared" si="328"/>
        <v>0.73632900016992098</v>
      </c>
      <c r="H763" s="1">
        <f t="shared" si="329"/>
        <v>3.2795763056861515</v>
      </c>
      <c r="I763" s="3">
        <v>754.5</v>
      </c>
      <c r="J763" s="247">
        <f t="shared" si="330"/>
        <v>1.4273107331164749</v>
      </c>
      <c r="K763" s="247">
        <f t="shared" si="331"/>
        <v>0.47577024437215831</v>
      </c>
      <c r="L763" s="1">
        <f t="shared" si="332"/>
        <v>1.9895362997726185</v>
      </c>
      <c r="M763" s="1">
        <f t="shared" si="333"/>
        <v>0.79581451990904739</v>
      </c>
      <c r="N763" s="1">
        <f t="shared" si="334"/>
        <v>3.4168470328890934</v>
      </c>
      <c r="O763" s="247">
        <f t="shared" si="335"/>
        <v>-2.0831529671109075</v>
      </c>
      <c r="Q763" s="251">
        <f t="shared" si="320"/>
        <v>-0.29581451990910601</v>
      </c>
      <c r="R763" s="148">
        <f t="shared" si="321"/>
        <v>0</v>
      </c>
      <c r="T763" s="253">
        <f t="shared" si="322"/>
        <v>3.4168559312932456</v>
      </c>
      <c r="W763" s="3">
        <v>755</v>
      </c>
      <c r="X763" s="248">
        <f t="shared" si="319"/>
        <v>-0.50000000000005895</v>
      </c>
      <c r="Y763" s="1">
        <f t="shared" si="336"/>
        <v>0.49999999999994105</v>
      </c>
      <c r="Z763" s="247">
        <f t="shared" si="337"/>
        <v>1.4387584882073219</v>
      </c>
      <c r="AA763" s="1">
        <f t="shared" si="338"/>
        <v>0.47958520494860574</v>
      </c>
      <c r="AB763" s="1">
        <f t="shared" si="339"/>
        <v>1.840818211339408</v>
      </c>
      <c r="AC763" s="1">
        <f t="shared" si="340"/>
        <v>0.73632896013245297</v>
      </c>
      <c r="AD763" s="1">
        <f t="shared" si="341"/>
        <v>3.2795766995467299</v>
      </c>
      <c r="AE763" s="3">
        <v>754.5</v>
      </c>
      <c r="AF763" s="247">
        <f t="shared" si="342"/>
        <v>1.4273157568435417</v>
      </c>
      <c r="AG763" s="247">
        <f t="shared" si="343"/>
        <v>0.47577096877815017</v>
      </c>
      <c r="AH763" s="1">
        <f t="shared" si="344"/>
        <v>1.989531646266399</v>
      </c>
      <c r="AI763" s="1">
        <f t="shared" si="345"/>
        <v>0.79581446946900025</v>
      </c>
      <c r="AJ763" s="1">
        <f t="shared" si="346"/>
        <v>3.4168474031099407</v>
      </c>
      <c r="AK763" s="247">
        <f t="shared" si="347"/>
        <v>-2.083152899215226</v>
      </c>
    </row>
    <row r="764" spans="1:37" hidden="1" x14ac:dyDescent="0.3">
      <c r="A764" s="3">
        <v>756</v>
      </c>
      <c r="B764" s="248">
        <f t="shared" si="323"/>
        <v>-5.0964007319853621E-14</v>
      </c>
      <c r="C764" s="249">
        <f t="shared" si="324"/>
        <v>0.99999999999994904</v>
      </c>
      <c r="D764" s="247">
        <f t="shared" si="325"/>
        <v>1.8813182179555294</v>
      </c>
      <c r="E764" s="1">
        <f t="shared" si="326"/>
        <v>0.62710607265184315</v>
      </c>
      <c r="F764" s="1">
        <f t="shared" si="327"/>
        <v>1.6974043035678505</v>
      </c>
      <c r="G764" s="1">
        <f t="shared" si="328"/>
        <v>0.67896172142714017</v>
      </c>
      <c r="H764" s="1">
        <f t="shared" si="329"/>
        <v>3.57872252152338</v>
      </c>
      <c r="I764" s="3">
        <v>755.5</v>
      </c>
      <c r="J764" s="247">
        <f t="shared" si="330"/>
        <v>1.6723067619173051</v>
      </c>
      <c r="K764" s="247">
        <f t="shared" si="331"/>
        <v>0.55743558730576837</v>
      </c>
      <c r="L764" s="1">
        <f t="shared" si="332"/>
        <v>1.752134460406801</v>
      </c>
      <c r="M764" s="1">
        <f t="shared" si="333"/>
        <v>0.70085378416272037</v>
      </c>
      <c r="N764" s="1">
        <f t="shared" si="334"/>
        <v>3.4244412223241061</v>
      </c>
      <c r="O764" s="247">
        <f t="shared" si="335"/>
        <v>-2.0755587776758948</v>
      </c>
      <c r="Q764" s="251">
        <f t="shared" si="320"/>
        <v>0.29914621583722845</v>
      </c>
      <c r="R764" s="148">
        <f t="shared" si="321"/>
        <v>0</v>
      </c>
      <c r="T764" s="253">
        <f t="shared" si="322"/>
        <v>3.4244645369205235</v>
      </c>
      <c r="W764" s="3">
        <v>756</v>
      </c>
      <c r="X764" s="248">
        <f t="shared" si="319"/>
        <v>-5.0964007319853621E-14</v>
      </c>
      <c r="Y764" s="1">
        <f t="shared" si="336"/>
        <v>0.99999999999994904</v>
      </c>
      <c r="Z764" s="247">
        <f t="shared" si="337"/>
        <v>1.8813225270805798</v>
      </c>
      <c r="AA764" s="1">
        <f t="shared" si="338"/>
        <v>0.62710625662307529</v>
      </c>
      <c r="AB764" s="1">
        <f t="shared" si="339"/>
        <v>1.6974004142165859</v>
      </c>
      <c r="AC764" s="1">
        <f t="shared" si="340"/>
        <v>0.67896171073790446</v>
      </c>
      <c r="AD764" s="1">
        <f t="shared" si="341"/>
        <v>3.5787229412971655</v>
      </c>
      <c r="AE764" s="3">
        <v>755.5</v>
      </c>
      <c r="AF764" s="247">
        <f t="shared" si="342"/>
        <v>1.672311223172493</v>
      </c>
      <c r="AG764" s="247">
        <f t="shared" si="343"/>
        <v>0.55743596112669114</v>
      </c>
      <c r="AH764" s="1">
        <f t="shared" si="344"/>
        <v>1.7521304084512643</v>
      </c>
      <c r="AI764" s="1">
        <f t="shared" si="345"/>
        <v>0.70085375824951257</v>
      </c>
      <c r="AJ764" s="1">
        <f t="shared" si="346"/>
        <v>3.4244416316237576</v>
      </c>
      <c r="AK764" s="247">
        <f t="shared" si="347"/>
        <v>-2.0755586707014091</v>
      </c>
    </row>
    <row r="765" spans="1:37" hidden="1" x14ac:dyDescent="0.3">
      <c r="A765" s="3">
        <v>757</v>
      </c>
      <c r="B765" s="248">
        <f t="shared" si="323"/>
        <v>0.49999999999997069</v>
      </c>
      <c r="C765" s="249">
        <f t="shared" si="324"/>
        <v>1.4999999999999707</v>
      </c>
      <c r="D765" s="247">
        <f t="shared" si="325"/>
        <v>2.6236325107359444</v>
      </c>
      <c r="E765" s="1">
        <f t="shared" si="326"/>
        <v>0.87454417024531483</v>
      </c>
      <c r="F765" s="1">
        <f t="shared" si="327"/>
        <v>1.7690409754185878</v>
      </c>
      <c r="G765" s="1">
        <f t="shared" si="328"/>
        <v>0.70761639016743516</v>
      </c>
      <c r="H765" s="1">
        <f t="shared" si="329"/>
        <v>4.392673486154532</v>
      </c>
      <c r="I765" s="3">
        <v>756.5</v>
      </c>
      <c r="J765" s="247">
        <f t="shared" si="330"/>
        <v>2.2730571216586668</v>
      </c>
      <c r="K765" s="247">
        <f t="shared" si="331"/>
        <v>0.75768570721955564</v>
      </c>
      <c r="L765" s="1">
        <f t="shared" si="332"/>
        <v>1.7151225884220451</v>
      </c>
      <c r="M765" s="1">
        <f t="shared" si="333"/>
        <v>0.68604903536881801</v>
      </c>
      <c r="N765" s="1">
        <f t="shared" si="334"/>
        <v>3.9881797100807121</v>
      </c>
      <c r="O765" s="247">
        <f t="shared" si="335"/>
        <v>-1.5118202899192887</v>
      </c>
      <c r="Q765" s="251">
        <f t="shared" si="320"/>
        <v>0.81395096463115202</v>
      </c>
      <c r="R765" s="148">
        <f t="shared" si="321"/>
        <v>0</v>
      </c>
      <c r="T765" s="253">
        <f t="shared" si="322"/>
        <v>3.9882144507635258</v>
      </c>
      <c r="W765" s="3">
        <v>757</v>
      </c>
      <c r="X765" s="248">
        <f t="shared" si="319"/>
        <v>0.49999999999997069</v>
      </c>
      <c r="Y765" s="1">
        <f t="shared" si="336"/>
        <v>1.4999999999999707</v>
      </c>
      <c r="Z765" s="247">
        <f t="shared" si="337"/>
        <v>2.6236368967901553</v>
      </c>
      <c r="AA765" s="1">
        <f t="shared" si="338"/>
        <v>0.87454388569801333</v>
      </c>
      <c r="AB765" s="1">
        <f t="shared" si="339"/>
        <v>1.7690370035811074</v>
      </c>
      <c r="AC765" s="1">
        <f t="shared" si="340"/>
        <v>0.70761641169060374</v>
      </c>
      <c r="AD765" s="1">
        <f t="shared" si="341"/>
        <v>4.3926739003712623</v>
      </c>
      <c r="AE765" s="3">
        <v>756.5</v>
      </c>
      <c r="AF765" s="247">
        <f t="shared" si="342"/>
        <v>2.2730614304289123</v>
      </c>
      <c r="AG765" s="247">
        <f t="shared" si="343"/>
        <v>0.75768563029039515</v>
      </c>
      <c r="AH765" s="1">
        <f t="shared" si="344"/>
        <v>1.7151186993665288</v>
      </c>
      <c r="AI765" s="1">
        <f t="shared" si="345"/>
        <v>0.68604904092587282</v>
      </c>
      <c r="AJ765" s="1">
        <f t="shared" si="346"/>
        <v>3.9881801297954409</v>
      </c>
      <c r="AK765" s="247">
        <f t="shared" si="347"/>
        <v>-1.5118201725297258</v>
      </c>
    </row>
    <row r="766" spans="1:37" hidden="1" x14ac:dyDescent="0.3">
      <c r="A766" s="3">
        <v>758</v>
      </c>
      <c r="B766" s="248">
        <f t="shared" si="323"/>
        <v>0.86602540378443027</v>
      </c>
      <c r="C766" s="249">
        <f t="shared" si="324"/>
        <v>1.8660254037844304</v>
      </c>
      <c r="D766" s="247">
        <f t="shared" si="325"/>
        <v>3.4667941683219921</v>
      </c>
      <c r="E766" s="1">
        <f t="shared" si="326"/>
        <v>1.1555980561073307</v>
      </c>
      <c r="F766" s="1">
        <f t="shared" si="327"/>
        <v>2.036537527606157</v>
      </c>
      <c r="G766" s="1">
        <f t="shared" si="328"/>
        <v>0.81461501104246281</v>
      </c>
      <c r="H766" s="1">
        <f t="shared" si="329"/>
        <v>5.5033316959281491</v>
      </c>
      <c r="I766" s="3">
        <v>757.5</v>
      </c>
      <c r="J766" s="247">
        <f t="shared" si="330"/>
        <v>3.0685912385951482</v>
      </c>
      <c r="K766" s="247">
        <f t="shared" si="331"/>
        <v>1.0228637461983827</v>
      </c>
      <c r="L766" s="1">
        <f t="shared" si="332"/>
        <v>1.8884179850270342</v>
      </c>
      <c r="M766" s="1">
        <f t="shared" si="333"/>
        <v>0.75536719401081365</v>
      </c>
      <c r="N766" s="1">
        <f t="shared" si="334"/>
        <v>4.9570092236221823</v>
      </c>
      <c r="O766" s="247">
        <f t="shared" si="335"/>
        <v>-0.54299077637781856</v>
      </c>
      <c r="Q766" s="251">
        <f t="shared" si="320"/>
        <v>1.1106582097736171</v>
      </c>
      <c r="R766" s="148">
        <f t="shared" si="321"/>
        <v>0</v>
      </c>
      <c r="T766" s="253">
        <f t="shared" si="322"/>
        <v>4.9570493386746879</v>
      </c>
      <c r="W766" s="3">
        <v>758</v>
      </c>
      <c r="X766" s="248">
        <f t="shared" si="319"/>
        <v>0.86602540378443027</v>
      </c>
      <c r="Y766" s="1">
        <f t="shared" si="336"/>
        <v>1.8660254037844304</v>
      </c>
      <c r="Z766" s="247">
        <f t="shared" si="337"/>
        <v>3.4667990614423401</v>
      </c>
      <c r="AA766" s="1">
        <f t="shared" si="338"/>
        <v>1.155597379285715</v>
      </c>
      <c r="AB766" s="1">
        <f t="shared" si="339"/>
        <v>2.0365330131642292</v>
      </c>
      <c r="AC766" s="1">
        <f t="shared" si="340"/>
        <v>0.81461505901092002</v>
      </c>
      <c r="AD766" s="1">
        <f t="shared" si="341"/>
        <v>5.5033320746065693</v>
      </c>
      <c r="AE766" s="3">
        <v>757.5</v>
      </c>
      <c r="AF766" s="247">
        <f t="shared" si="342"/>
        <v>3.068595845725604</v>
      </c>
      <c r="AG766" s="247">
        <f t="shared" si="343"/>
        <v>1.0228632391322454</v>
      </c>
      <c r="AH766" s="1">
        <f t="shared" si="344"/>
        <v>1.8884137765719462</v>
      </c>
      <c r="AI766" s="1">
        <f t="shared" si="345"/>
        <v>0.75536722954912239</v>
      </c>
      <c r="AJ766" s="1">
        <f t="shared" si="346"/>
        <v>4.9570096222975497</v>
      </c>
      <c r="AK766" s="247">
        <f t="shared" si="347"/>
        <v>-0.54299068002761697</v>
      </c>
    </row>
    <row r="767" spans="1:37" hidden="1" x14ac:dyDescent="0.3">
      <c r="A767" s="3">
        <v>759</v>
      </c>
      <c r="B767" s="248">
        <f t="shared" si="323"/>
        <v>1</v>
      </c>
      <c r="C767" s="249">
        <f t="shared" si="324"/>
        <v>2</v>
      </c>
      <c r="D767" s="247">
        <f t="shared" si="325"/>
        <v>4.1848787054745911</v>
      </c>
      <c r="E767" s="1">
        <f t="shared" si="326"/>
        <v>1.3949595684915304</v>
      </c>
      <c r="F767" s="1">
        <f t="shared" si="327"/>
        <v>2.4282184749937872</v>
      </c>
      <c r="G767" s="1">
        <f t="shared" si="328"/>
        <v>0.97128738999751485</v>
      </c>
      <c r="H767" s="1">
        <f t="shared" si="329"/>
        <v>6.6130971804683778</v>
      </c>
      <c r="I767" s="3">
        <v>758.5</v>
      </c>
      <c r="J767" s="247">
        <f t="shared" si="330"/>
        <v>3.8457463885422025</v>
      </c>
      <c r="K767" s="247">
        <f t="shared" si="331"/>
        <v>1.2819154628474008</v>
      </c>
      <c r="L767" s="1">
        <f t="shared" si="332"/>
        <v>2.2255862886494278</v>
      </c>
      <c r="M767" s="1">
        <f t="shared" si="333"/>
        <v>0.89023451545977106</v>
      </c>
      <c r="N767" s="1">
        <f t="shared" si="334"/>
        <v>6.0713326771916307</v>
      </c>
      <c r="O767" s="247">
        <f t="shared" si="335"/>
        <v>0.57133267719162983</v>
      </c>
      <c r="Q767" s="251">
        <f t="shared" si="320"/>
        <v>1.1097654845402287</v>
      </c>
      <c r="R767" s="148">
        <f t="shared" si="321"/>
        <v>0</v>
      </c>
      <c r="T767" s="253">
        <f t="shared" si="322"/>
        <v>6.07137067483922</v>
      </c>
      <c r="W767" s="3">
        <v>759</v>
      </c>
      <c r="X767" s="248">
        <f t="shared" si="319"/>
        <v>1</v>
      </c>
      <c r="Y767" s="1">
        <f t="shared" si="336"/>
        <v>2</v>
      </c>
      <c r="Z767" s="247">
        <f t="shared" si="337"/>
        <v>4.1848843999300911</v>
      </c>
      <c r="AA767" s="1">
        <f t="shared" si="338"/>
        <v>1.3949586807494061</v>
      </c>
      <c r="AB767" s="1">
        <f t="shared" si="339"/>
        <v>2.4282131032196039</v>
      </c>
      <c r="AC767" s="1">
        <f t="shared" si="340"/>
        <v>0.97128745155815122</v>
      </c>
      <c r="AD767" s="1">
        <f t="shared" si="341"/>
        <v>6.613097503149695</v>
      </c>
      <c r="AE767" s="3">
        <v>758.5</v>
      </c>
      <c r="AF767" s="247">
        <f t="shared" si="342"/>
        <v>3.845751664932644</v>
      </c>
      <c r="AG767" s="247">
        <f t="shared" si="343"/>
        <v>1.2819146615122488</v>
      </c>
      <c r="AH767" s="1">
        <f t="shared" si="344"/>
        <v>2.225581364078034</v>
      </c>
      <c r="AI767" s="1">
        <f t="shared" si="345"/>
        <v>0.89023457145687279</v>
      </c>
      <c r="AJ767" s="1">
        <f t="shared" si="346"/>
        <v>6.0713330290106775</v>
      </c>
      <c r="AK767" s="247">
        <f t="shared" si="347"/>
        <v>0.57133272668551083</v>
      </c>
    </row>
    <row r="768" spans="1:37" hidden="1" x14ac:dyDescent="0.3">
      <c r="A768" s="3">
        <v>760</v>
      </c>
      <c r="B768" s="248">
        <f t="shared" si="323"/>
        <v>0.86602540378445825</v>
      </c>
      <c r="C768" s="249">
        <f t="shared" si="324"/>
        <v>1.8660254037844584</v>
      </c>
      <c r="D768" s="247">
        <f t="shared" si="325"/>
        <v>4.5854759503664395</v>
      </c>
      <c r="E768" s="1">
        <f t="shared" si="326"/>
        <v>1.5284919834554798</v>
      </c>
      <c r="F768" s="1">
        <f t="shared" si="327"/>
        <v>2.8391332240383038</v>
      </c>
      <c r="G768" s="1">
        <f t="shared" si="328"/>
        <v>1.1356532896153215</v>
      </c>
      <c r="H768" s="1">
        <f t="shared" si="329"/>
        <v>7.4246091744047433</v>
      </c>
      <c r="I768" s="3">
        <v>759.5</v>
      </c>
      <c r="J768" s="247">
        <f t="shared" si="330"/>
        <v>4.3962844766778293</v>
      </c>
      <c r="K768" s="247">
        <f t="shared" si="331"/>
        <v>1.4654281588926097</v>
      </c>
      <c r="L768" s="1">
        <f t="shared" si="332"/>
        <v>2.6362835246202327</v>
      </c>
      <c r="M768" s="1">
        <f t="shared" si="333"/>
        <v>1.0545134098480931</v>
      </c>
      <c r="N768" s="1">
        <f t="shared" si="334"/>
        <v>7.0325680012980616</v>
      </c>
      <c r="O768" s="247">
        <f t="shared" si="335"/>
        <v>1.5325680012980607</v>
      </c>
      <c r="Q768" s="251">
        <f t="shared" si="320"/>
        <v>0.81151199393636553</v>
      </c>
      <c r="R768" s="148">
        <f t="shared" si="321"/>
        <v>0</v>
      </c>
      <c r="T768" s="253">
        <f t="shared" si="322"/>
        <v>7.0325969571232827</v>
      </c>
      <c r="W768" s="3">
        <v>760</v>
      </c>
      <c r="X768" s="248">
        <f t="shared" si="319"/>
        <v>0.86602540378445825</v>
      </c>
      <c r="Y768" s="1">
        <f t="shared" si="336"/>
        <v>1.8660254037844584</v>
      </c>
      <c r="Z768" s="247">
        <f t="shared" si="337"/>
        <v>4.5854825257089997</v>
      </c>
      <c r="AA768" s="1">
        <f t="shared" si="338"/>
        <v>1.5284911226626321</v>
      </c>
      <c r="AB768" s="1">
        <f t="shared" si="339"/>
        <v>2.8391269099255436</v>
      </c>
      <c r="AC768" s="1">
        <f t="shared" si="340"/>
        <v>1.1356533482730145</v>
      </c>
      <c r="AD768" s="1">
        <f t="shared" si="341"/>
        <v>7.4246094356345438</v>
      </c>
      <c r="AE768" s="3">
        <v>759.5</v>
      </c>
      <c r="AF768" s="247">
        <f t="shared" si="342"/>
        <v>4.3962906139003586</v>
      </c>
      <c r="AG768" s="247">
        <f t="shared" si="343"/>
        <v>1.4654272780055495</v>
      </c>
      <c r="AH768" s="1">
        <f t="shared" si="344"/>
        <v>2.6362776790985842</v>
      </c>
      <c r="AI768" s="1">
        <f t="shared" si="345"/>
        <v>1.0545134712996094</v>
      </c>
      <c r="AJ768" s="1">
        <f t="shared" si="346"/>
        <v>7.0325682929989428</v>
      </c>
      <c r="AK768" s="247">
        <f t="shared" si="347"/>
        <v>1.5325679906737761</v>
      </c>
    </row>
    <row r="769" spans="1:37" hidden="1" x14ac:dyDescent="0.3">
      <c r="A769" s="3">
        <v>761</v>
      </c>
      <c r="B769" s="248">
        <f t="shared" si="323"/>
        <v>0.5000000000000191</v>
      </c>
      <c r="C769" s="249">
        <f t="shared" si="324"/>
        <v>1.5000000000000191</v>
      </c>
      <c r="D769" s="247">
        <f t="shared" si="325"/>
        <v>4.5612461947386214</v>
      </c>
      <c r="E769" s="1">
        <f t="shared" si="326"/>
        <v>1.5204153982462072</v>
      </c>
      <c r="F769" s="1">
        <f t="shared" si="327"/>
        <v>3.1591774995751907</v>
      </c>
      <c r="G769" s="1">
        <f t="shared" si="328"/>
        <v>1.2636709998300764</v>
      </c>
      <c r="H769" s="1">
        <f t="shared" si="329"/>
        <v>7.720423694313812</v>
      </c>
      <c r="I769" s="3">
        <v>760.5</v>
      </c>
      <c r="J769" s="247">
        <f t="shared" si="330"/>
        <v>4.5726892668835122</v>
      </c>
      <c r="K769" s="247">
        <f t="shared" si="331"/>
        <v>1.5242297556278375</v>
      </c>
      <c r="L769" s="1">
        <f t="shared" si="332"/>
        <v>3.0104637002273766</v>
      </c>
      <c r="M769" s="1">
        <f t="shared" si="333"/>
        <v>1.2041854800909506</v>
      </c>
      <c r="N769" s="1">
        <f t="shared" si="334"/>
        <v>7.5831529671108893</v>
      </c>
      <c r="O769" s="247">
        <f t="shared" si="335"/>
        <v>2.0831529671108884</v>
      </c>
      <c r="Q769" s="251">
        <f t="shared" si="320"/>
        <v>0.29581451990906871</v>
      </c>
      <c r="R769" s="148">
        <f t="shared" si="321"/>
        <v>0</v>
      </c>
      <c r="T769" s="253">
        <f t="shared" si="322"/>
        <v>7.5831683794449214</v>
      </c>
      <c r="W769" s="3">
        <v>761</v>
      </c>
      <c r="X769" s="248">
        <f t="shared" si="319"/>
        <v>0.5000000000000191</v>
      </c>
      <c r="Y769" s="1">
        <f t="shared" si="336"/>
        <v>1.5000000000000191</v>
      </c>
      <c r="Z769" s="247">
        <f t="shared" si="337"/>
        <v>4.5612534944871737</v>
      </c>
      <c r="AA769" s="1">
        <f t="shared" si="338"/>
        <v>1.5204147950513847</v>
      </c>
      <c r="AB769" s="1">
        <f t="shared" si="339"/>
        <v>3.1591704106163916</v>
      </c>
      <c r="AC769" s="1">
        <f t="shared" si="340"/>
        <v>1.2636710398675441</v>
      </c>
      <c r="AD769" s="1">
        <f t="shared" si="341"/>
        <v>7.7204239051035657</v>
      </c>
      <c r="AE769" s="3">
        <v>760.5</v>
      </c>
      <c r="AF769" s="247">
        <f t="shared" si="342"/>
        <v>4.5726962258509705</v>
      </c>
      <c r="AG769" s="247">
        <f t="shared" si="343"/>
        <v>1.5242290312218456</v>
      </c>
      <c r="AH769" s="1">
        <f t="shared" si="344"/>
        <v>3.0104569756894026</v>
      </c>
      <c r="AI769" s="1">
        <f t="shared" si="345"/>
        <v>1.2041855305309976</v>
      </c>
      <c r="AJ769" s="1">
        <f t="shared" si="346"/>
        <v>7.5831532015403731</v>
      </c>
      <c r="AK769" s="247">
        <f t="shared" si="347"/>
        <v>2.0831528992152064</v>
      </c>
    </row>
    <row r="770" spans="1:37" hidden="1" x14ac:dyDescent="0.3">
      <c r="A770" s="3">
        <v>762</v>
      </c>
      <c r="B770" s="248">
        <f t="shared" si="323"/>
        <v>6.1744663201745986E-14</v>
      </c>
      <c r="C770" s="249">
        <f t="shared" si="324"/>
        <v>1.0000000000000617</v>
      </c>
      <c r="D770" s="247">
        <f t="shared" si="325"/>
        <v>4.1186817820444581</v>
      </c>
      <c r="E770" s="1">
        <f t="shared" si="326"/>
        <v>1.3728939273481526</v>
      </c>
      <c r="F770" s="1">
        <f t="shared" si="327"/>
        <v>3.3025956964321397</v>
      </c>
      <c r="G770" s="1">
        <f t="shared" si="328"/>
        <v>1.3210382785728558</v>
      </c>
      <c r="H770" s="1">
        <f t="shared" si="329"/>
        <v>7.4212774784765978</v>
      </c>
      <c r="I770" s="3">
        <v>761.5</v>
      </c>
      <c r="J770" s="247">
        <f t="shared" si="330"/>
        <v>4.3276932380826745</v>
      </c>
      <c r="K770" s="247">
        <f t="shared" si="331"/>
        <v>1.4425644126942248</v>
      </c>
      <c r="L770" s="1">
        <f t="shared" si="332"/>
        <v>3.2478655395931897</v>
      </c>
      <c r="M770" s="1">
        <f t="shared" si="333"/>
        <v>1.299146215837276</v>
      </c>
      <c r="N770" s="1">
        <f t="shared" si="334"/>
        <v>7.5755587776758642</v>
      </c>
      <c r="O770" s="247">
        <f t="shared" si="335"/>
        <v>2.0755587776758633</v>
      </c>
      <c r="Q770" s="251">
        <f t="shared" si="320"/>
        <v>-0.29914621583721424</v>
      </c>
      <c r="R770" s="148">
        <f t="shared" si="321"/>
        <v>0</v>
      </c>
      <c r="T770" s="253">
        <f t="shared" si="322"/>
        <v>7.5755597738176235</v>
      </c>
      <c r="W770" s="3">
        <v>762</v>
      </c>
      <c r="X770" s="248">
        <f t="shared" si="319"/>
        <v>6.1744663201745986E-14</v>
      </c>
      <c r="Y770" s="1">
        <f t="shared" si="336"/>
        <v>1.0000000000000617</v>
      </c>
      <c r="Z770" s="247">
        <f t="shared" si="337"/>
        <v>4.1186894556139331</v>
      </c>
      <c r="AA770" s="1">
        <f t="shared" si="338"/>
        <v>1.3728937433769208</v>
      </c>
      <c r="AB770" s="1">
        <f t="shared" si="339"/>
        <v>3.3025882077392104</v>
      </c>
      <c r="AC770" s="1">
        <f t="shared" si="340"/>
        <v>1.3210382892620913</v>
      </c>
      <c r="AD770" s="1">
        <f t="shared" si="341"/>
        <v>7.421277663353143</v>
      </c>
      <c r="AE770" s="3">
        <v>761.5</v>
      </c>
      <c r="AF770" s="247">
        <f t="shared" si="342"/>
        <v>4.3277007595220116</v>
      </c>
      <c r="AG770" s="247">
        <f t="shared" si="343"/>
        <v>1.4425640388733021</v>
      </c>
      <c r="AH770" s="1">
        <f t="shared" si="344"/>
        <v>3.2478582135045331</v>
      </c>
      <c r="AI770" s="1">
        <f t="shared" si="345"/>
        <v>1.2991462417504835</v>
      </c>
      <c r="AJ770" s="1">
        <f t="shared" si="346"/>
        <v>7.5755589730265447</v>
      </c>
      <c r="AK770" s="247">
        <f t="shared" si="347"/>
        <v>2.075558670701378</v>
      </c>
    </row>
    <row r="771" spans="1:37" hidden="1" x14ac:dyDescent="0.3">
      <c r="A771" s="3">
        <v>763</v>
      </c>
      <c r="B771" s="248">
        <f t="shared" si="323"/>
        <v>-0.49999999999996136</v>
      </c>
      <c r="C771" s="249">
        <f t="shared" si="324"/>
        <v>0.50000000000003864</v>
      </c>
      <c r="D771" s="247">
        <f t="shared" si="325"/>
        <v>3.3763674892640543</v>
      </c>
      <c r="E771" s="1">
        <f t="shared" si="326"/>
        <v>1.1254558297546848</v>
      </c>
      <c r="F771" s="1">
        <f t="shared" si="327"/>
        <v>3.2309590245814039</v>
      </c>
      <c r="G771" s="1">
        <f t="shared" si="328"/>
        <v>1.2923836098325616</v>
      </c>
      <c r="H771" s="1">
        <f t="shared" si="329"/>
        <v>6.6073265138454582</v>
      </c>
      <c r="I771" s="3">
        <v>762.5</v>
      </c>
      <c r="J771" s="247">
        <f t="shared" si="330"/>
        <v>3.726942878341327</v>
      </c>
      <c r="K771" s="247">
        <f t="shared" si="331"/>
        <v>1.2423142927804423</v>
      </c>
      <c r="L771" s="1">
        <f t="shared" si="332"/>
        <v>3.2848774115779449</v>
      </c>
      <c r="M771" s="1">
        <f t="shared" si="333"/>
        <v>1.313950964631178</v>
      </c>
      <c r="N771" s="1">
        <f t="shared" si="334"/>
        <v>7.0118202899192719</v>
      </c>
      <c r="O771" s="247">
        <f t="shared" si="335"/>
        <v>1.511820289919271</v>
      </c>
      <c r="Q771" s="251">
        <f t="shared" si="320"/>
        <v>-0.81395096463113958</v>
      </c>
      <c r="R771" s="148">
        <f t="shared" si="321"/>
        <v>0</v>
      </c>
      <c r="T771" s="253">
        <f t="shared" si="322"/>
        <v>7.0118098599747505</v>
      </c>
      <c r="W771" s="3">
        <v>763</v>
      </c>
      <c r="X771" s="248">
        <f t="shared" si="319"/>
        <v>-0.49999999999996136</v>
      </c>
      <c r="Y771" s="1">
        <f t="shared" si="336"/>
        <v>0.50000000000003864</v>
      </c>
      <c r="Z771" s="247">
        <f t="shared" si="337"/>
        <v>3.3763750859043684</v>
      </c>
      <c r="AA771" s="1">
        <f t="shared" si="338"/>
        <v>1.1254561143019863</v>
      </c>
      <c r="AB771" s="1">
        <f t="shared" si="339"/>
        <v>3.2309516183746911</v>
      </c>
      <c r="AC771" s="1">
        <f t="shared" si="340"/>
        <v>1.2923835883093928</v>
      </c>
      <c r="AD771" s="1">
        <f t="shared" si="341"/>
        <v>6.6073267042790595</v>
      </c>
      <c r="AE771" s="3">
        <v>762.5</v>
      </c>
      <c r="AF771" s="247">
        <f t="shared" si="342"/>
        <v>3.726950552265607</v>
      </c>
      <c r="AG771" s="247">
        <f t="shared" si="343"/>
        <v>1.2423143697096031</v>
      </c>
      <c r="AH771" s="1">
        <f t="shared" si="344"/>
        <v>3.2848699225892681</v>
      </c>
      <c r="AI771" s="1">
        <f t="shared" si="345"/>
        <v>1.3139509590741232</v>
      </c>
      <c r="AJ771" s="1">
        <f t="shared" si="346"/>
        <v>7.0118204748548756</v>
      </c>
      <c r="AK771" s="247">
        <f t="shared" si="347"/>
        <v>1.5118201725297089</v>
      </c>
    </row>
    <row r="772" spans="1:37" hidden="1" x14ac:dyDescent="0.3">
      <c r="A772" s="3">
        <v>764</v>
      </c>
      <c r="B772" s="248">
        <f t="shared" si="323"/>
        <v>-0.86602540378442494</v>
      </c>
      <c r="C772" s="249">
        <f t="shared" si="324"/>
        <v>0.13397459621557506</v>
      </c>
      <c r="D772" s="247">
        <f t="shared" si="325"/>
        <v>2.5332058316780115</v>
      </c>
      <c r="E772" s="1">
        <f t="shared" si="326"/>
        <v>0.84440194389267054</v>
      </c>
      <c r="F772" s="1">
        <f t="shared" si="327"/>
        <v>2.9634624723938376</v>
      </c>
      <c r="G772" s="1">
        <f t="shared" si="328"/>
        <v>1.185384988957535</v>
      </c>
      <c r="H772" s="1">
        <f t="shared" si="329"/>
        <v>5.4966683040718491</v>
      </c>
      <c r="I772" s="3">
        <v>763.5</v>
      </c>
      <c r="J772" s="247">
        <f t="shared" si="330"/>
        <v>2.9314087614048532</v>
      </c>
      <c r="K772" s="247">
        <f t="shared" si="331"/>
        <v>0.97713625380161773</v>
      </c>
      <c r="L772" s="1">
        <f t="shared" si="332"/>
        <v>3.1115820149729596</v>
      </c>
      <c r="M772" s="1">
        <f t="shared" si="333"/>
        <v>1.2446328059891838</v>
      </c>
      <c r="N772" s="1">
        <f t="shared" si="334"/>
        <v>6.0429907763778132</v>
      </c>
      <c r="O772" s="247">
        <f t="shared" si="335"/>
        <v>0.54299077637781235</v>
      </c>
      <c r="Q772" s="251">
        <f t="shared" si="320"/>
        <v>-1.1106582097736091</v>
      </c>
      <c r="R772" s="148">
        <f t="shared" si="321"/>
        <v>-3.3306690738754696E-16</v>
      </c>
      <c r="T772" s="253">
        <f t="shared" si="322"/>
        <v>6.042974972063389</v>
      </c>
      <c r="W772" s="3">
        <v>764</v>
      </c>
      <c r="X772" s="248">
        <f t="shared" si="319"/>
        <v>-0.86602540378442494</v>
      </c>
      <c r="Y772" s="1">
        <f t="shared" si="336"/>
        <v>0.13397459621557506</v>
      </c>
      <c r="Z772" s="247">
        <f t="shared" si="337"/>
        <v>2.5332129212521886</v>
      </c>
      <c r="AA772" s="1">
        <f t="shared" si="338"/>
        <v>0.84440262071428618</v>
      </c>
      <c r="AB772" s="1">
        <f t="shared" si="339"/>
        <v>2.9634556087915724</v>
      </c>
      <c r="AC772" s="1">
        <f t="shared" si="340"/>
        <v>1.1853849409890778</v>
      </c>
      <c r="AD772" s="1">
        <f t="shared" si="341"/>
        <v>5.4966685300437614</v>
      </c>
      <c r="AE772" s="3">
        <v>763.5</v>
      </c>
      <c r="AF772" s="247">
        <f t="shared" si="342"/>
        <v>2.931416136968922</v>
      </c>
      <c r="AG772" s="247">
        <f t="shared" si="343"/>
        <v>0.97713676086775492</v>
      </c>
      <c r="AH772" s="1">
        <f t="shared" si="344"/>
        <v>3.1115748453838541</v>
      </c>
      <c r="AI772" s="1">
        <f t="shared" si="345"/>
        <v>1.2446327704508748</v>
      </c>
      <c r="AJ772" s="1">
        <f t="shared" si="346"/>
        <v>6.0429909823527765</v>
      </c>
      <c r="AK772" s="247">
        <f t="shared" si="347"/>
        <v>0.54299068002760986</v>
      </c>
    </row>
    <row r="773" spans="1:37" hidden="1" x14ac:dyDescent="0.3">
      <c r="A773" s="3">
        <v>765</v>
      </c>
      <c r="B773" s="248">
        <f t="shared" si="323"/>
        <v>-1</v>
      </c>
      <c r="C773" s="249">
        <f t="shared" si="324"/>
        <v>0</v>
      </c>
      <c r="D773" s="247">
        <f t="shared" si="325"/>
        <v>1.8151212945254114</v>
      </c>
      <c r="E773" s="1">
        <f t="shared" si="326"/>
        <v>0.60504043150847042</v>
      </c>
      <c r="F773" s="1">
        <f t="shared" si="327"/>
        <v>2.5717815250062106</v>
      </c>
      <c r="G773" s="1">
        <f t="shared" si="328"/>
        <v>1.0287126100024842</v>
      </c>
      <c r="H773" s="1">
        <f t="shared" si="329"/>
        <v>4.3869028195316222</v>
      </c>
      <c r="I773" s="3">
        <v>764.5</v>
      </c>
      <c r="J773" s="247">
        <f t="shared" si="330"/>
        <v>2.1542536114578001</v>
      </c>
      <c r="K773" s="247">
        <f t="shared" si="331"/>
        <v>0.71808453715260001</v>
      </c>
      <c r="L773" s="1">
        <f t="shared" si="332"/>
        <v>2.7744137113505682</v>
      </c>
      <c r="M773" s="1">
        <f t="shared" si="333"/>
        <v>1.1097654845402274</v>
      </c>
      <c r="N773" s="1">
        <f t="shared" si="334"/>
        <v>4.9286673228083684</v>
      </c>
      <c r="O773" s="247">
        <f t="shared" si="335"/>
        <v>-0.5713326771916325</v>
      </c>
      <c r="Q773" s="251">
        <f t="shared" si="320"/>
        <v>-1.1097654845402269</v>
      </c>
      <c r="R773" s="148">
        <f t="shared" si="321"/>
        <v>4.4408920985006262E-16</v>
      </c>
      <c r="T773" s="253">
        <f t="shared" si="322"/>
        <v>4.9286536358988569</v>
      </c>
      <c r="W773" s="3">
        <v>765</v>
      </c>
      <c r="X773" s="248">
        <f t="shared" si="319"/>
        <v>-1</v>
      </c>
      <c r="Y773" s="1">
        <f t="shared" si="336"/>
        <v>0</v>
      </c>
      <c r="Z773" s="247">
        <f t="shared" si="337"/>
        <v>1.8151275827644362</v>
      </c>
      <c r="AA773" s="1">
        <f t="shared" si="338"/>
        <v>0.60504131925059479</v>
      </c>
      <c r="AB773" s="1">
        <f t="shared" si="339"/>
        <v>2.5717755187361999</v>
      </c>
      <c r="AC773" s="1">
        <f t="shared" si="340"/>
        <v>1.0287125484418476</v>
      </c>
      <c r="AD773" s="1">
        <f t="shared" si="341"/>
        <v>4.3869031015006357</v>
      </c>
      <c r="AE773" s="3">
        <v>764.5</v>
      </c>
      <c r="AF773" s="247">
        <f t="shared" si="342"/>
        <v>2.1542603177618842</v>
      </c>
      <c r="AG773" s="247">
        <f t="shared" si="343"/>
        <v>0.71808533848775247</v>
      </c>
      <c r="AH773" s="1">
        <f t="shared" si="344"/>
        <v>2.774407257877769</v>
      </c>
      <c r="AI773" s="1">
        <f t="shared" si="345"/>
        <v>1.1097654285431255</v>
      </c>
      <c r="AJ773" s="1">
        <f t="shared" si="346"/>
        <v>4.9286675756396532</v>
      </c>
      <c r="AK773" s="247">
        <f t="shared" si="347"/>
        <v>-0.57133272668551349</v>
      </c>
    </row>
    <row r="774" spans="1:37" hidden="1" x14ac:dyDescent="0.3">
      <c r="A774" s="3">
        <v>766</v>
      </c>
      <c r="B774" s="248">
        <f t="shared" si="323"/>
        <v>-0.86602540378446369</v>
      </c>
      <c r="C774" s="249">
        <f t="shared" si="324"/>
        <v>0.13397459621553631</v>
      </c>
      <c r="D774" s="247">
        <f t="shared" si="325"/>
        <v>1.4145240496335574</v>
      </c>
      <c r="E774" s="1">
        <f t="shared" si="326"/>
        <v>0.47150801654451913</v>
      </c>
      <c r="F774" s="1">
        <f t="shared" si="327"/>
        <v>2.1608667759616944</v>
      </c>
      <c r="G774" s="1">
        <f t="shared" si="328"/>
        <v>0.86434671038467781</v>
      </c>
      <c r="H774" s="1">
        <f t="shared" si="329"/>
        <v>3.5753908255952518</v>
      </c>
      <c r="I774" s="3">
        <v>765.5</v>
      </c>
      <c r="J774" s="247">
        <f t="shared" si="330"/>
        <v>1.6037155233221705</v>
      </c>
      <c r="K774" s="247">
        <f t="shared" si="331"/>
        <v>0.5345718411073902</v>
      </c>
      <c r="L774" s="1">
        <f t="shared" si="332"/>
        <v>2.3637164753797655</v>
      </c>
      <c r="M774" s="1">
        <f t="shared" si="333"/>
        <v>0.94548659015190617</v>
      </c>
      <c r="N774" s="1">
        <f t="shared" si="334"/>
        <v>3.9674319987019357</v>
      </c>
      <c r="O774" s="247">
        <f t="shared" si="335"/>
        <v>-1.5325680012980651</v>
      </c>
      <c r="Q774" s="251">
        <f t="shared" si="320"/>
        <v>-0.81151199393637041</v>
      </c>
      <c r="R774" s="148">
        <f t="shared" si="321"/>
        <v>-5.5511151231257827E-16</v>
      </c>
      <c r="T774" s="253">
        <f t="shared" si="322"/>
        <v>3.9674273536149922</v>
      </c>
      <c r="W774" s="3">
        <v>766</v>
      </c>
      <c r="X774" s="248">
        <f t="shared" si="319"/>
        <v>-0.86602540378446369</v>
      </c>
      <c r="Y774" s="1">
        <f t="shared" si="336"/>
        <v>0.13397459621553631</v>
      </c>
      <c r="Z774" s="247">
        <f t="shared" si="337"/>
        <v>1.414529456985522</v>
      </c>
      <c r="AA774" s="1">
        <f t="shared" si="338"/>
        <v>0.47150887733736685</v>
      </c>
      <c r="AB774" s="1">
        <f t="shared" si="339"/>
        <v>2.1608617120302616</v>
      </c>
      <c r="AC774" s="1">
        <f t="shared" si="340"/>
        <v>0.86434665172698488</v>
      </c>
      <c r="AD774" s="1">
        <f t="shared" si="341"/>
        <v>3.5753911690157834</v>
      </c>
      <c r="AE774" s="3">
        <v>765.5</v>
      </c>
      <c r="AF774" s="247">
        <f t="shared" si="342"/>
        <v>1.6037213687941656</v>
      </c>
      <c r="AG774" s="247">
        <f t="shared" si="343"/>
        <v>0.53457272199445038</v>
      </c>
      <c r="AH774" s="1">
        <f t="shared" si="344"/>
        <v>2.3637109428572196</v>
      </c>
      <c r="AI774" s="1">
        <f t="shared" si="345"/>
        <v>0.94548652870038929</v>
      </c>
      <c r="AJ774" s="1">
        <f t="shared" si="346"/>
        <v>3.9674323116513852</v>
      </c>
      <c r="AK774" s="247">
        <f t="shared" si="347"/>
        <v>-1.5325679906737815</v>
      </c>
    </row>
    <row r="775" spans="1:37" hidden="1" x14ac:dyDescent="0.3">
      <c r="A775" s="3">
        <v>767</v>
      </c>
      <c r="B775" s="248">
        <f t="shared" si="323"/>
        <v>-0.50000000000002842</v>
      </c>
      <c r="C775" s="249">
        <f t="shared" si="324"/>
        <v>0.49999999999997158</v>
      </c>
      <c r="D775" s="247">
        <f t="shared" si="325"/>
        <v>1.4387538052613684</v>
      </c>
      <c r="E775" s="1">
        <f t="shared" si="326"/>
        <v>0.47958460175378947</v>
      </c>
      <c r="F775" s="1">
        <f t="shared" si="327"/>
        <v>1.8408225004248064</v>
      </c>
      <c r="G775" s="1">
        <f t="shared" si="328"/>
        <v>0.73632900016992253</v>
      </c>
      <c r="H775" s="1">
        <f t="shared" si="329"/>
        <v>3.2795763056861746</v>
      </c>
      <c r="I775" s="3">
        <v>766.5</v>
      </c>
      <c r="J775" s="247">
        <f t="shared" si="330"/>
        <v>1.4273107331164812</v>
      </c>
      <c r="K775" s="247">
        <f t="shared" si="331"/>
        <v>0.47577024437216037</v>
      </c>
      <c r="L775" s="1">
        <f t="shared" si="332"/>
        <v>1.9895362997726214</v>
      </c>
      <c r="M775" s="1">
        <f t="shared" si="333"/>
        <v>0.7958145199090485</v>
      </c>
      <c r="N775" s="1">
        <f t="shared" si="334"/>
        <v>3.4168470328891027</v>
      </c>
      <c r="O775" s="247">
        <f t="shared" si="335"/>
        <v>-2.0831529671108981</v>
      </c>
      <c r="Q775" s="251">
        <f t="shared" si="320"/>
        <v>-0.29581451990907714</v>
      </c>
      <c r="R775" s="148">
        <f t="shared" si="321"/>
        <v>0</v>
      </c>
      <c r="T775" s="253">
        <f t="shared" si="322"/>
        <v>3.4168559312932576</v>
      </c>
      <c r="W775" s="3">
        <v>767</v>
      </c>
      <c r="X775" s="248">
        <f t="shared" si="319"/>
        <v>-0.50000000000002842</v>
      </c>
      <c r="Y775" s="1">
        <f t="shared" si="336"/>
        <v>0.49999999999997158</v>
      </c>
      <c r="Z775" s="247">
        <f t="shared" si="337"/>
        <v>1.4387584882073414</v>
      </c>
      <c r="AA775" s="1">
        <f t="shared" si="338"/>
        <v>0.47958520494861223</v>
      </c>
      <c r="AB775" s="1">
        <f t="shared" si="339"/>
        <v>1.8408182113394123</v>
      </c>
      <c r="AC775" s="1">
        <f t="shared" si="340"/>
        <v>0.73632896013245475</v>
      </c>
      <c r="AD775" s="1">
        <f t="shared" si="341"/>
        <v>3.2795766995467535</v>
      </c>
      <c r="AE775" s="3">
        <v>766.5</v>
      </c>
      <c r="AF775" s="247">
        <f t="shared" si="342"/>
        <v>1.4273157568435477</v>
      </c>
      <c r="AG775" s="247">
        <f t="shared" si="343"/>
        <v>0.47577096877815217</v>
      </c>
      <c r="AH775" s="1">
        <f t="shared" si="344"/>
        <v>1.9895316462664019</v>
      </c>
      <c r="AI775" s="1">
        <f t="shared" si="345"/>
        <v>0.79581446946900136</v>
      </c>
      <c r="AJ775" s="1">
        <f t="shared" si="346"/>
        <v>3.4168474031099496</v>
      </c>
      <c r="AK775" s="247">
        <f t="shared" si="347"/>
        <v>-2.0831528992152171</v>
      </c>
    </row>
    <row r="776" spans="1:37" hidden="1" x14ac:dyDescent="0.3">
      <c r="A776" s="3">
        <v>768</v>
      </c>
      <c r="B776" s="248">
        <f t="shared" si="323"/>
        <v>-1.5681900222830336E-14</v>
      </c>
      <c r="C776" s="249">
        <f t="shared" si="324"/>
        <v>0.99999999999998435</v>
      </c>
      <c r="D776" s="247">
        <f t="shared" si="325"/>
        <v>1.8813182179555734</v>
      </c>
      <c r="E776" s="1">
        <f t="shared" si="326"/>
        <v>0.6271060726518578</v>
      </c>
      <c r="F776" s="1">
        <f t="shared" si="327"/>
        <v>1.6974043035678621</v>
      </c>
      <c r="G776" s="1">
        <f t="shared" si="328"/>
        <v>0.67896172142714484</v>
      </c>
      <c r="H776" s="1">
        <f t="shared" si="329"/>
        <v>3.5787225215234355</v>
      </c>
      <c r="I776" s="3">
        <v>767.5</v>
      </c>
      <c r="J776" s="247">
        <f t="shared" si="330"/>
        <v>1.6723067619173377</v>
      </c>
      <c r="K776" s="247">
        <f t="shared" si="331"/>
        <v>0.55743558730577925</v>
      </c>
      <c r="L776" s="1">
        <f t="shared" si="332"/>
        <v>1.7521344604068083</v>
      </c>
      <c r="M776" s="1">
        <f t="shared" si="333"/>
        <v>0.70085378416272337</v>
      </c>
      <c r="N776" s="1">
        <f t="shared" si="334"/>
        <v>3.4244412223241461</v>
      </c>
      <c r="O776" s="247">
        <f t="shared" si="335"/>
        <v>-2.0755587776758548</v>
      </c>
      <c r="Q776" s="251">
        <f t="shared" si="320"/>
        <v>0.29914621583726086</v>
      </c>
      <c r="R776" s="148">
        <f t="shared" si="321"/>
        <v>0</v>
      </c>
      <c r="T776" s="253">
        <f t="shared" si="322"/>
        <v>3.4244645369205435</v>
      </c>
      <c r="W776" s="3">
        <v>768</v>
      </c>
      <c r="X776" s="248">
        <f t="shared" ref="X776:X839" si="348">SIN(2*PI()/12*W776)</f>
        <v>-1.5681900222830336E-14</v>
      </c>
      <c r="Y776" s="1">
        <f t="shared" si="336"/>
        <v>0.99999999999998435</v>
      </c>
      <c r="Z776" s="247">
        <f t="shared" si="337"/>
        <v>1.8813225270806238</v>
      </c>
      <c r="AA776" s="1">
        <f t="shared" si="338"/>
        <v>0.62710625662308994</v>
      </c>
      <c r="AB776" s="1">
        <f t="shared" si="339"/>
        <v>1.6974004142165979</v>
      </c>
      <c r="AC776" s="1">
        <f t="shared" si="340"/>
        <v>0.67896171073790923</v>
      </c>
      <c r="AD776" s="1">
        <f t="shared" si="341"/>
        <v>3.5787229412972215</v>
      </c>
      <c r="AE776" s="3">
        <v>767.5</v>
      </c>
      <c r="AF776" s="247">
        <f t="shared" si="342"/>
        <v>1.6723112231725255</v>
      </c>
      <c r="AG776" s="247">
        <f t="shared" si="343"/>
        <v>0.55743596112670191</v>
      </c>
      <c r="AH776" s="1">
        <f t="shared" si="344"/>
        <v>1.7521304084512721</v>
      </c>
      <c r="AI776" s="1">
        <f t="shared" si="345"/>
        <v>0.70085375824951568</v>
      </c>
      <c r="AJ776" s="1">
        <f t="shared" si="346"/>
        <v>3.4244416316237976</v>
      </c>
      <c r="AK776" s="247">
        <f t="shared" si="347"/>
        <v>-2.0755586707013691</v>
      </c>
    </row>
    <row r="777" spans="1:37" hidden="1" x14ac:dyDescent="0.3">
      <c r="A777" s="3">
        <v>769</v>
      </c>
      <c r="B777" s="248">
        <f t="shared" si="323"/>
        <v>0.49999999999995204</v>
      </c>
      <c r="C777" s="249">
        <f t="shared" si="324"/>
        <v>1.499999999999952</v>
      </c>
      <c r="D777" s="247">
        <f t="shared" si="325"/>
        <v>2.6236325107359599</v>
      </c>
      <c r="E777" s="1">
        <f t="shared" si="326"/>
        <v>0.87454417024531994</v>
      </c>
      <c r="F777" s="1">
        <f t="shared" si="327"/>
        <v>1.7690409754186036</v>
      </c>
      <c r="G777" s="1">
        <f t="shared" si="328"/>
        <v>0.70761639016744149</v>
      </c>
      <c r="H777" s="1">
        <f t="shared" si="329"/>
        <v>4.392673486154564</v>
      </c>
      <c r="I777" s="3">
        <v>768.5</v>
      </c>
      <c r="J777" s="247">
        <f t="shared" si="330"/>
        <v>2.2730571216586957</v>
      </c>
      <c r="K777" s="247">
        <f t="shared" si="331"/>
        <v>0.75768570721956519</v>
      </c>
      <c r="L777" s="1">
        <f t="shared" si="332"/>
        <v>1.71512258842206</v>
      </c>
      <c r="M777" s="1">
        <f t="shared" si="333"/>
        <v>0.686049035368824</v>
      </c>
      <c r="N777" s="1">
        <f t="shared" si="334"/>
        <v>3.9881797100807557</v>
      </c>
      <c r="O777" s="247">
        <f t="shared" si="335"/>
        <v>-1.5118202899192452</v>
      </c>
      <c r="Q777" s="251">
        <f t="shared" ref="Q777:Q840" si="349">(H777-H776)/(A777-A776)</f>
        <v>0.81395096463112848</v>
      </c>
      <c r="R777" s="148">
        <f t="shared" ref="R777:R840" si="350">Q777+M777-C777</f>
        <v>0</v>
      </c>
      <c r="T777" s="253">
        <f t="shared" ref="T777:T840" si="351">T$4*SIN(2*PI()*($A777-T$6)/12)+T$2</f>
        <v>3.9882144507634925</v>
      </c>
      <c r="W777" s="3">
        <v>769</v>
      </c>
      <c r="X777" s="248">
        <f t="shared" si="348"/>
        <v>0.49999999999995204</v>
      </c>
      <c r="Y777" s="1">
        <f t="shared" si="336"/>
        <v>1.499999999999952</v>
      </c>
      <c r="Z777" s="247">
        <f t="shared" si="337"/>
        <v>2.6236368967901713</v>
      </c>
      <c r="AA777" s="1">
        <f t="shared" si="338"/>
        <v>0.87454388569801866</v>
      </c>
      <c r="AB777" s="1">
        <f t="shared" si="339"/>
        <v>1.7690370035811234</v>
      </c>
      <c r="AC777" s="1">
        <f t="shared" si="340"/>
        <v>0.70761641169061018</v>
      </c>
      <c r="AD777" s="1">
        <f t="shared" si="341"/>
        <v>4.3926739003712942</v>
      </c>
      <c r="AE777" s="3">
        <v>768.5</v>
      </c>
      <c r="AF777" s="247">
        <f t="shared" si="342"/>
        <v>2.2730614304289407</v>
      </c>
      <c r="AG777" s="247">
        <f t="shared" si="343"/>
        <v>0.7576856302904047</v>
      </c>
      <c r="AH777" s="1">
        <f t="shared" si="344"/>
        <v>1.7151186993665433</v>
      </c>
      <c r="AI777" s="1">
        <f t="shared" si="345"/>
        <v>0.68604904092587859</v>
      </c>
      <c r="AJ777" s="1">
        <f t="shared" si="346"/>
        <v>3.988180129795484</v>
      </c>
      <c r="AK777" s="247">
        <f t="shared" si="347"/>
        <v>-1.5118201725296827</v>
      </c>
    </row>
    <row r="778" spans="1:37" hidden="1" x14ac:dyDescent="0.3">
      <c r="A778" s="3">
        <v>770</v>
      </c>
      <c r="B778" s="248">
        <f t="shared" ref="B778:B841" si="352">SIN(2*PI()/12*A778)</f>
        <v>0.8660254037844195</v>
      </c>
      <c r="C778" s="249">
        <f t="shared" ref="C778:C841" si="353">A$2*B778 + B$2</f>
        <v>1.8660254037844195</v>
      </c>
      <c r="D778" s="247">
        <f t="shared" ref="D778:D841" si="354">D777*EXP(-($A778-$A777)/$C$2) +$C778*$C$2*(1-EXP(-($A778-$A777)/$C$2))</f>
        <v>3.4667941683219938</v>
      </c>
      <c r="E778" s="1">
        <f t="shared" ref="E778:E841" si="355">D778/$C$2</f>
        <v>1.1555980561073314</v>
      </c>
      <c r="F778" s="1">
        <f t="shared" ref="F778:F841" si="356">F777*EXP(-($A778-$A777)/$D$2)  + $C778*$D$2*(1- EXP(-($A778-$A777)/$D$2))  +  ($D777  -  $C778*$C$2) * $D$2/($C$2-$D$2) * (EXP(-($A778-$A777)/$C$2) - EXP(-($A778-$A777)/$D$2))</f>
        <v>2.0365375276061695</v>
      </c>
      <c r="G778" s="1">
        <f t="shared" ref="G778:G841" si="357">$F778/$D$2</f>
        <v>0.81461501104246781</v>
      </c>
      <c r="H778" s="1">
        <f t="shared" ref="H778:H841" si="358">$F778+$D778</f>
        <v>5.5033316959281633</v>
      </c>
      <c r="I778" s="3">
        <v>769.5</v>
      </c>
      <c r="J778" s="247">
        <f t="shared" ref="J778:J841" si="359">($D777 - $C778*$C$2)*$C$2/($A778-$A777) * (1-EXP(-($A778-$A777)/$C$2))   +   $C778*$C$2</f>
        <v>3.0685912385951566</v>
      </c>
      <c r="K778" s="247">
        <f t="shared" ref="K778:K841" si="360">J778/$C$2</f>
        <v>1.0228637461983856</v>
      </c>
      <c r="L778" s="1">
        <f t="shared" ref="L778:L841" si="361">($F777 - $C778*$D$2)*$D$2/($A778-$A777)*(1-EXP(-($A778-$A777)/$D$2))   +   $C778*$D$2   +   ($D777-$C778*$C$2)/($A778-$A777)   * $D$2/($C$2-$D$2) * ( ($D$2*EXP(-($A778-$A777)/$D$2) - $C$2*EXP(-($A778-$A777)/$C$2)) + ($C$2-$D$2))</f>
        <v>1.8884179850270484</v>
      </c>
      <c r="M778" s="1">
        <f t="shared" ref="M778:M841" si="362">$L778/$D$2</f>
        <v>0.75536719401081931</v>
      </c>
      <c r="N778" s="1">
        <f t="shared" ref="N778:N841" si="363">$L778+$J778</f>
        <v>4.9570092236222045</v>
      </c>
      <c r="O778" s="247">
        <f t="shared" ref="O778:O841" si="364">$N778-$G$2</f>
        <v>-0.54299077637779636</v>
      </c>
      <c r="Q778" s="251">
        <f t="shared" si="349"/>
        <v>1.1106582097735993</v>
      </c>
      <c r="R778" s="148">
        <f t="shared" si="350"/>
        <v>0</v>
      </c>
      <c r="T778" s="253">
        <f t="shared" si="351"/>
        <v>4.9570493386746435</v>
      </c>
      <c r="W778" s="3">
        <v>770</v>
      </c>
      <c r="X778" s="248">
        <f t="shared" si="348"/>
        <v>0.8660254037844195</v>
      </c>
      <c r="Y778" s="1">
        <f t="shared" ref="Y778:Y841" si="365">W$2*X778 + X$2</f>
        <v>1.8660254037844195</v>
      </c>
      <c r="Z778" s="247">
        <f t="shared" ref="Z778:Z841" si="366">Z777*EXP(-(W778-W777)/Y$2) +Y778*Y$2*(1-EXP(-(W778-W777)/Y$2))</f>
        <v>3.4667990614423423</v>
      </c>
      <c r="AA778" s="1">
        <f t="shared" ref="AA778:AA841" si="367">Z778/Y$2</f>
        <v>1.1555973792857159</v>
      </c>
      <c r="AB778" s="1">
        <f t="shared" ref="AB778:AB841" si="368">AB777*EXP(-(W778-W777)/Z$2)  + Y778*Z$2*(1- EXP(-(W778-W777)/Z$2))  +  (Z777  -  Y778*Y$2) * Z$2/(Y$2-Z$2) * (EXP(-(W778-W777)/Y$2) - EXP(-(W778-W777)/Z$2))</f>
        <v>2.0365330131642421</v>
      </c>
      <c r="AC778" s="1">
        <f t="shared" ref="AC778:AC841" si="369">AB778/Z$2</f>
        <v>0.81461505901092512</v>
      </c>
      <c r="AD778" s="1">
        <f t="shared" ref="AD778:AD841" si="370">AB778+Z778</f>
        <v>5.5033320746065844</v>
      </c>
      <c r="AE778" s="3">
        <v>769.5</v>
      </c>
      <c r="AF778" s="247">
        <f t="shared" ref="AF778:AF841" si="371">(Z777 - Y778*Y$2)*Y$2/(W778-W777) * (1-EXP(-(W778-W777)/Y$2))   +   Y778*Y$2</f>
        <v>3.0685958457256128</v>
      </c>
      <c r="AG778" s="247">
        <f t="shared" ref="AG778:AG841" si="372">AF778/Y$2</f>
        <v>1.0228632391322485</v>
      </c>
      <c r="AH778" s="1">
        <f t="shared" ref="AH778:AH841" si="373">(AB777 - Y778*Z$2)*Z$2/(W778-W777)*(1-EXP(-(W778-W777)/Z$2))   +   Y778*Z$2   +   (Z777-Y778*Y$2)/(W778-W777)   * Z$2/(Y$2-Z$2) * ( (Z$2*EXP(-(W778-W777)/Z$2) - Y$2*EXP(-(W778-W777)/Y$2)) + (Y$2-Z$2))</f>
        <v>1.8884137765719606</v>
      </c>
      <c r="AI778" s="1">
        <f t="shared" ref="AI778:AI841" si="374">AH778/Z$2</f>
        <v>0.75536722954912816</v>
      </c>
      <c r="AJ778" s="1">
        <f t="shared" ref="AJ778:AJ841" si="375">AH778+AF778</f>
        <v>4.9570096222975737</v>
      </c>
      <c r="AK778" s="247">
        <f t="shared" ref="AK778:AK841" si="376">AJ778-$AJ$2</f>
        <v>-0.54299068002759299</v>
      </c>
    </row>
    <row r="779" spans="1:37" hidden="1" x14ac:dyDescent="0.3">
      <c r="A779" s="3">
        <v>771</v>
      </c>
      <c r="B779" s="248">
        <f t="shared" si="352"/>
        <v>1</v>
      </c>
      <c r="C779" s="249">
        <f t="shared" si="353"/>
        <v>2</v>
      </c>
      <c r="D779" s="247">
        <f t="shared" si="354"/>
        <v>4.1848787054745928</v>
      </c>
      <c r="E779" s="1">
        <f t="shared" si="355"/>
        <v>1.394959568491531</v>
      </c>
      <c r="F779" s="1">
        <f t="shared" si="356"/>
        <v>2.4282184749937956</v>
      </c>
      <c r="G779" s="1">
        <f t="shared" si="357"/>
        <v>0.97128738999751829</v>
      </c>
      <c r="H779" s="1">
        <f t="shared" si="358"/>
        <v>6.6130971804683885</v>
      </c>
      <c r="I779" s="3">
        <v>770.5</v>
      </c>
      <c r="J779" s="247">
        <f t="shared" si="359"/>
        <v>3.8457463885422043</v>
      </c>
      <c r="K779" s="247">
        <f t="shared" si="360"/>
        <v>1.2819154628474014</v>
      </c>
      <c r="L779" s="1">
        <f t="shared" si="361"/>
        <v>2.2255862886494384</v>
      </c>
      <c r="M779" s="1">
        <f t="shared" si="362"/>
        <v>0.89023451545977539</v>
      </c>
      <c r="N779" s="1">
        <f t="shared" si="363"/>
        <v>6.0713326771916432</v>
      </c>
      <c r="O779" s="247">
        <f t="shared" si="364"/>
        <v>0.57133267719164227</v>
      </c>
      <c r="Q779" s="251">
        <f t="shared" si="349"/>
        <v>1.1097654845402252</v>
      </c>
      <c r="R779" s="148">
        <f t="shared" si="350"/>
        <v>0</v>
      </c>
      <c r="T779" s="253">
        <f t="shared" si="351"/>
        <v>6.0713706748394118</v>
      </c>
      <c r="W779" s="3">
        <v>771</v>
      </c>
      <c r="X779" s="248">
        <f t="shared" si="348"/>
        <v>1</v>
      </c>
      <c r="Y779" s="1">
        <f t="shared" si="365"/>
        <v>2</v>
      </c>
      <c r="Z779" s="247">
        <f t="shared" si="366"/>
        <v>4.1848843999300929</v>
      </c>
      <c r="AA779" s="1">
        <f t="shared" si="367"/>
        <v>1.3949586807494065</v>
      </c>
      <c r="AB779" s="1">
        <f t="shared" si="368"/>
        <v>2.4282131032196133</v>
      </c>
      <c r="AC779" s="1">
        <f t="shared" si="369"/>
        <v>0.97128745155815488</v>
      </c>
      <c r="AD779" s="1">
        <f t="shared" si="370"/>
        <v>6.6130975031497066</v>
      </c>
      <c r="AE779" s="3">
        <v>770.5</v>
      </c>
      <c r="AF779" s="247">
        <f t="shared" si="371"/>
        <v>3.8457516649326458</v>
      </c>
      <c r="AG779" s="247">
        <f t="shared" si="372"/>
        <v>1.2819146615122494</v>
      </c>
      <c r="AH779" s="1">
        <f t="shared" si="373"/>
        <v>2.2255813640780451</v>
      </c>
      <c r="AI779" s="1">
        <f t="shared" si="374"/>
        <v>0.89023457145687723</v>
      </c>
      <c r="AJ779" s="1">
        <f t="shared" si="375"/>
        <v>6.0713330290106908</v>
      </c>
      <c r="AK779" s="247">
        <f t="shared" si="376"/>
        <v>0.57133272668552415</v>
      </c>
    </row>
    <row r="780" spans="1:37" hidden="1" x14ac:dyDescent="0.3">
      <c r="A780" s="3">
        <v>772</v>
      </c>
      <c r="B780" s="248">
        <f t="shared" si="352"/>
        <v>0.86602540378446902</v>
      </c>
      <c r="C780" s="249">
        <f t="shared" si="353"/>
        <v>1.866025403784469</v>
      </c>
      <c r="D780" s="247">
        <f t="shared" si="354"/>
        <v>4.5854759503664493</v>
      </c>
      <c r="E780" s="1">
        <f t="shared" si="355"/>
        <v>1.5284919834554831</v>
      </c>
      <c r="F780" s="1">
        <f t="shared" si="356"/>
        <v>2.8391332240383118</v>
      </c>
      <c r="G780" s="1">
        <f t="shared" si="357"/>
        <v>1.1356532896153246</v>
      </c>
      <c r="H780" s="1">
        <f t="shared" si="358"/>
        <v>7.4246091744047611</v>
      </c>
      <c r="I780" s="3">
        <v>771.5</v>
      </c>
      <c r="J780" s="247">
        <f t="shared" si="359"/>
        <v>4.3962844766778355</v>
      </c>
      <c r="K780" s="247">
        <f t="shared" si="360"/>
        <v>1.4654281588926119</v>
      </c>
      <c r="L780" s="1">
        <f t="shared" si="361"/>
        <v>2.6362835246202403</v>
      </c>
      <c r="M780" s="1">
        <f t="shared" si="362"/>
        <v>1.0545134098480962</v>
      </c>
      <c r="N780" s="1">
        <f t="shared" si="363"/>
        <v>7.0325680012980758</v>
      </c>
      <c r="O780" s="247">
        <f t="shared" si="364"/>
        <v>1.5325680012980749</v>
      </c>
      <c r="Q780" s="251">
        <f t="shared" si="349"/>
        <v>0.81151199393637263</v>
      </c>
      <c r="R780" s="148">
        <f t="shared" si="350"/>
        <v>0</v>
      </c>
      <c r="T780" s="253">
        <f t="shared" si="351"/>
        <v>7.0325969571232507</v>
      </c>
      <c r="W780" s="3">
        <v>772</v>
      </c>
      <c r="X780" s="248">
        <f t="shared" si="348"/>
        <v>0.86602540378446902</v>
      </c>
      <c r="Y780" s="1">
        <f t="shared" si="365"/>
        <v>1.866025403784469</v>
      </c>
      <c r="Z780" s="247">
        <f t="shared" si="366"/>
        <v>4.5854825257090104</v>
      </c>
      <c r="AA780" s="1">
        <f t="shared" si="367"/>
        <v>1.5284911226626356</v>
      </c>
      <c r="AB780" s="1">
        <f t="shared" si="368"/>
        <v>2.8391269099255516</v>
      </c>
      <c r="AC780" s="1">
        <f t="shared" si="369"/>
        <v>1.1356533482730176</v>
      </c>
      <c r="AD780" s="1">
        <f t="shared" si="370"/>
        <v>7.4246094356345615</v>
      </c>
      <c r="AE780" s="3">
        <v>771.5</v>
      </c>
      <c r="AF780" s="247">
        <f t="shared" si="371"/>
        <v>4.3962906139003657</v>
      </c>
      <c r="AG780" s="247">
        <f t="shared" si="372"/>
        <v>1.4654272780055517</v>
      </c>
      <c r="AH780" s="1">
        <f t="shared" si="373"/>
        <v>2.6362776790985931</v>
      </c>
      <c r="AI780" s="1">
        <f t="shared" si="374"/>
        <v>1.0545134712996129</v>
      </c>
      <c r="AJ780" s="1">
        <f t="shared" si="375"/>
        <v>7.0325682929989588</v>
      </c>
      <c r="AK780" s="247">
        <f t="shared" si="376"/>
        <v>1.5325679906737921</v>
      </c>
    </row>
    <row r="781" spans="1:37" hidden="1" x14ac:dyDescent="0.3">
      <c r="A781" s="3">
        <v>773</v>
      </c>
      <c r="B781" s="248">
        <f t="shared" si="352"/>
        <v>0.50000000000003775</v>
      </c>
      <c r="C781" s="249">
        <f t="shared" si="353"/>
        <v>1.5000000000000377</v>
      </c>
      <c r="D781" s="247">
        <f t="shared" si="354"/>
        <v>4.5612461947386445</v>
      </c>
      <c r="E781" s="1">
        <f t="shared" si="355"/>
        <v>1.5204153982462147</v>
      </c>
      <c r="F781" s="1">
        <f t="shared" si="356"/>
        <v>3.1591774995752004</v>
      </c>
      <c r="G781" s="1">
        <f t="shared" si="357"/>
        <v>1.2636709998300801</v>
      </c>
      <c r="H781" s="1">
        <f t="shared" si="358"/>
        <v>7.7204236943138449</v>
      </c>
      <c r="I781" s="3">
        <v>772.5</v>
      </c>
      <c r="J781" s="247">
        <f t="shared" si="359"/>
        <v>4.5726892668835291</v>
      </c>
      <c r="K781" s="247">
        <f t="shared" si="360"/>
        <v>1.524229755627843</v>
      </c>
      <c r="L781" s="1">
        <f t="shared" si="361"/>
        <v>3.0104637002273851</v>
      </c>
      <c r="M781" s="1">
        <f t="shared" si="362"/>
        <v>1.2041854800909539</v>
      </c>
      <c r="N781" s="1">
        <f t="shared" si="363"/>
        <v>7.5831529671109141</v>
      </c>
      <c r="O781" s="247">
        <f t="shared" si="364"/>
        <v>2.0831529671109132</v>
      </c>
      <c r="Q781" s="251">
        <f t="shared" si="349"/>
        <v>0.29581451990908381</v>
      </c>
      <c r="R781" s="148">
        <f t="shared" si="350"/>
        <v>0</v>
      </c>
      <c r="T781" s="253">
        <f t="shared" si="351"/>
        <v>7.5831683794449098</v>
      </c>
      <c r="W781" s="3">
        <v>773</v>
      </c>
      <c r="X781" s="248">
        <f t="shared" si="348"/>
        <v>0.50000000000003775</v>
      </c>
      <c r="Y781" s="1">
        <f t="shared" si="365"/>
        <v>1.5000000000000377</v>
      </c>
      <c r="Z781" s="247">
        <f t="shared" si="366"/>
        <v>4.5612534944871967</v>
      </c>
      <c r="AA781" s="1">
        <f t="shared" si="367"/>
        <v>1.5204147950513922</v>
      </c>
      <c r="AB781" s="1">
        <f t="shared" si="368"/>
        <v>3.1591704106164018</v>
      </c>
      <c r="AC781" s="1">
        <f t="shared" si="369"/>
        <v>1.2636710398675481</v>
      </c>
      <c r="AD781" s="1">
        <f t="shared" si="370"/>
        <v>7.7204239051035985</v>
      </c>
      <c r="AE781" s="3">
        <v>772.5</v>
      </c>
      <c r="AF781" s="247">
        <f t="shared" si="371"/>
        <v>4.5726962258509873</v>
      </c>
      <c r="AG781" s="247">
        <f t="shared" si="372"/>
        <v>1.5242290312218514</v>
      </c>
      <c r="AH781" s="1">
        <f t="shared" si="373"/>
        <v>3.0104569756894115</v>
      </c>
      <c r="AI781" s="1">
        <f t="shared" si="374"/>
        <v>1.2041855305310012</v>
      </c>
      <c r="AJ781" s="1">
        <f t="shared" si="375"/>
        <v>7.5831532015403988</v>
      </c>
      <c r="AK781" s="247">
        <f t="shared" si="376"/>
        <v>2.0831528992152322</v>
      </c>
    </row>
    <row r="782" spans="1:37" hidden="1" x14ac:dyDescent="0.3">
      <c r="A782" s="3">
        <v>774</v>
      </c>
      <c r="B782" s="248">
        <f t="shared" si="352"/>
        <v>2.6462556104722701E-14</v>
      </c>
      <c r="C782" s="249">
        <f t="shared" si="353"/>
        <v>1.0000000000000264</v>
      </c>
      <c r="D782" s="247">
        <f t="shared" si="354"/>
        <v>4.1186817820444448</v>
      </c>
      <c r="E782" s="1">
        <f t="shared" si="355"/>
        <v>1.3728939273481482</v>
      </c>
      <c r="F782" s="1">
        <f t="shared" si="356"/>
        <v>3.3025956964321468</v>
      </c>
      <c r="G782" s="1">
        <f t="shared" si="357"/>
        <v>1.3210382785728587</v>
      </c>
      <c r="H782" s="1">
        <f t="shared" si="358"/>
        <v>7.4212774784765916</v>
      </c>
      <c r="I782" s="3">
        <v>773.5</v>
      </c>
      <c r="J782" s="247">
        <f t="shared" si="359"/>
        <v>4.327693238082678</v>
      </c>
      <c r="K782" s="247">
        <f t="shared" si="360"/>
        <v>1.4425644126942261</v>
      </c>
      <c r="L782" s="1">
        <f t="shared" si="361"/>
        <v>3.2478655395931995</v>
      </c>
      <c r="M782" s="1">
        <f t="shared" si="362"/>
        <v>1.2991462158372797</v>
      </c>
      <c r="N782" s="1">
        <f t="shared" si="363"/>
        <v>7.5755587776758775</v>
      </c>
      <c r="O782" s="247">
        <f t="shared" si="364"/>
        <v>2.0755587776758766</v>
      </c>
      <c r="Q782" s="251">
        <f t="shared" si="349"/>
        <v>-0.29914621583725332</v>
      </c>
      <c r="R782" s="148">
        <f t="shared" si="350"/>
        <v>0</v>
      </c>
      <c r="T782" s="253">
        <f t="shared" si="351"/>
        <v>7.5755597738176359</v>
      </c>
      <c r="W782" s="3">
        <v>774</v>
      </c>
      <c r="X782" s="248">
        <f t="shared" si="348"/>
        <v>2.6462556104722701E-14</v>
      </c>
      <c r="Y782" s="1">
        <f t="shared" si="365"/>
        <v>1.0000000000000264</v>
      </c>
      <c r="Z782" s="247">
        <f t="shared" si="366"/>
        <v>4.1186894556139197</v>
      </c>
      <c r="AA782" s="1">
        <f t="shared" si="367"/>
        <v>1.3728937433769164</v>
      </c>
      <c r="AB782" s="1">
        <f t="shared" si="368"/>
        <v>3.3025882077392184</v>
      </c>
      <c r="AC782" s="1">
        <f t="shared" si="369"/>
        <v>1.3210382892620944</v>
      </c>
      <c r="AD782" s="1">
        <f t="shared" si="370"/>
        <v>7.4212776633531377</v>
      </c>
      <c r="AE782" s="3">
        <v>773.5</v>
      </c>
      <c r="AF782" s="247">
        <f t="shared" si="371"/>
        <v>4.3277007595220152</v>
      </c>
      <c r="AG782" s="247">
        <f t="shared" si="372"/>
        <v>1.4425640388733034</v>
      </c>
      <c r="AH782" s="1">
        <f t="shared" si="373"/>
        <v>3.2478582135045428</v>
      </c>
      <c r="AI782" s="1">
        <f t="shared" si="374"/>
        <v>1.2991462417504875</v>
      </c>
      <c r="AJ782" s="1">
        <f t="shared" si="375"/>
        <v>7.575558973026558</v>
      </c>
      <c r="AK782" s="247">
        <f t="shared" si="376"/>
        <v>2.0755586707013913</v>
      </c>
    </row>
    <row r="783" spans="1:37" hidden="1" x14ac:dyDescent="0.3">
      <c r="A783" s="3">
        <v>775</v>
      </c>
      <c r="B783" s="248">
        <f t="shared" si="352"/>
        <v>-0.49999999999994271</v>
      </c>
      <c r="C783" s="249">
        <f t="shared" si="353"/>
        <v>0.50000000000005729</v>
      </c>
      <c r="D783" s="247">
        <f t="shared" si="354"/>
        <v>3.3763674892640609</v>
      </c>
      <c r="E783" s="1">
        <f t="shared" si="355"/>
        <v>1.1254558297546871</v>
      </c>
      <c r="F783" s="1">
        <f t="shared" si="356"/>
        <v>3.2309590245814079</v>
      </c>
      <c r="G783" s="1">
        <f t="shared" si="357"/>
        <v>1.2923836098325632</v>
      </c>
      <c r="H783" s="1">
        <f t="shared" si="358"/>
        <v>6.6073265138454689</v>
      </c>
      <c r="I783" s="3">
        <v>774.5</v>
      </c>
      <c r="J783" s="247">
        <f t="shared" si="359"/>
        <v>3.7269428783413239</v>
      </c>
      <c r="K783" s="247">
        <f t="shared" si="360"/>
        <v>1.2423142927804414</v>
      </c>
      <c r="L783" s="1">
        <f t="shared" si="361"/>
        <v>3.2848774115779502</v>
      </c>
      <c r="M783" s="1">
        <f t="shared" si="362"/>
        <v>1.31395096463118</v>
      </c>
      <c r="N783" s="1">
        <f t="shared" si="363"/>
        <v>7.0118202899192745</v>
      </c>
      <c r="O783" s="247">
        <f t="shared" si="364"/>
        <v>1.5118202899192736</v>
      </c>
      <c r="Q783" s="251">
        <f t="shared" si="349"/>
        <v>-0.81395096463112271</v>
      </c>
      <c r="R783" s="148">
        <f t="shared" si="350"/>
        <v>0</v>
      </c>
      <c r="T783" s="253">
        <f t="shared" si="351"/>
        <v>7.0118098599746963</v>
      </c>
      <c r="W783" s="3">
        <v>775</v>
      </c>
      <c r="X783" s="248">
        <f t="shared" si="348"/>
        <v>-0.49999999999994271</v>
      </c>
      <c r="Y783" s="1">
        <f t="shared" si="365"/>
        <v>0.50000000000005729</v>
      </c>
      <c r="Z783" s="247">
        <f t="shared" si="366"/>
        <v>3.3763750859043751</v>
      </c>
      <c r="AA783" s="1">
        <f t="shared" si="367"/>
        <v>1.1254561143019886</v>
      </c>
      <c r="AB783" s="1">
        <f t="shared" si="368"/>
        <v>3.2309516183746956</v>
      </c>
      <c r="AC783" s="1">
        <f t="shared" si="369"/>
        <v>1.2923835883093946</v>
      </c>
      <c r="AD783" s="1">
        <f t="shared" si="370"/>
        <v>6.6073267042790711</v>
      </c>
      <c r="AE783" s="3">
        <v>774.5</v>
      </c>
      <c r="AF783" s="247">
        <f t="shared" si="371"/>
        <v>3.7269505522656035</v>
      </c>
      <c r="AG783" s="247">
        <f t="shared" si="372"/>
        <v>1.242314369709602</v>
      </c>
      <c r="AH783" s="1">
        <f t="shared" si="373"/>
        <v>3.2848699225892739</v>
      </c>
      <c r="AI783" s="1">
        <f t="shared" si="374"/>
        <v>1.3139509590741256</v>
      </c>
      <c r="AJ783" s="1">
        <f t="shared" si="375"/>
        <v>7.0118204748548774</v>
      </c>
      <c r="AK783" s="247">
        <f t="shared" si="376"/>
        <v>1.5118201725297107</v>
      </c>
    </row>
    <row r="784" spans="1:37" hidden="1" x14ac:dyDescent="0.3">
      <c r="A784" s="3">
        <v>776</v>
      </c>
      <c r="B784" s="248">
        <f t="shared" si="352"/>
        <v>-0.86602540378441417</v>
      </c>
      <c r="C784" s="249">
        <f t="shared" si="353"/>
        <v>0.13397459621558583</v>
      </c>
      <c r="D784" s="247">
        <f t="shared" si="354"/>
        <v>2.5332058316780257</v>
      </c>
      <c r="E784" s="1">
        <f t="shared" si="355"/>
        <v>0.8444019438926752</v>
      </c>
      <c r="F784" s="1">
        <f t="shared" si="356"/>
        <v>2.9634624723938434</v>
      </c>
      <c r="G784" s="1">
        <f t="shared" si="357"/>
        <v>1.1853849889575374</v>
      </c>
      <c r="H784" s="1">
        <f t="shared" si="358"/>
        <v>5.4966683040718696</v>
      </c>
      <c r="I784" s="3">
        <v>775.5</v>
      </c>
      <c r="J784" s="247">
        <f t="shared" si="359"/>
        <v>2.9314087614048638</v>
      </c>
      <c r="K784" s="247">
        <f t="shared" si="360"/>
        <v>0.97713625380162128</v>
      </c>
      <c r="L784" s="1">
        <f t="shared" si="361"/>
        <v>3.111582014972964</v>
      </c>
      <c r="M784" s="1">
        <f t="shared" si="362"/>
        <v>1.2446328059891856</v>
      </c>
      <c r="N784" s="1">
        <f t="shared" si="363"/>
        <v>6.0429907763778274</v>
      </c>
      <c r="O784" s="247">
        <f t="shared" si="364"/>
        <v>0.54299077637782656</v>
      </c>
      <c r="Q784" s="251">
        <f t="shared" si="349"/>
        <v>-1.1106582097735993</v>
      </c>
      <c r="R784" s="148">
        <f t="shared" si="350"/>
        <v>4.4408920985006262E-16</v>
      </c>
      <c r="T784" s="253">
        <f t="shared" si="351"/>
        <v>6.0429749720634334</v>
      </c>
      <c r="W784" s="3">
        <v>776</v>
      </c>
      <c r="X784" s="248">
        <f t="shared" si="348"/>
        <v>-0.86602540378441417</v>
      </c>
      <c r="Y784" s="1">
        <f t="shared" si="365"/>
        <v>0.13397459621558583</v>
      </c>
      <c r="Z784" s="247">
        <f t="shared" si="366"/>
        <v>2.5332129212522023</v>
      </c>
      <c r="AA784" s="1">
        <f t="shared" si="367"/>
        <v>0.84440262071429084</v>
      </c>
      <c r="AB784" s="1">
        <f t="shared" si="368"/>
        <v>2.9634556087915782</v>
      </c>
      <c r="AC784" s="1">
        <f t="shared" si="369"/>
        <v>1.1853849409890802</v>
      </c>
      <c r="AD784" s="1">
        <f t="shared" si="370"/>
        <v>5.496668530043781</v>
      </c>
      <c r="AE784" s="3">
        <v>775.5</v>
      </c>
      <c r="AF784" s="247">
        <f t="shared" si="371"/>
        <v>2.9314161369689331</v>
      </c>
      <c r="AG784" s="247">
        <f t="shared" si="372"/>
        <v>0.97713676086775869</v>
      </c>
      <c r="AH784" s="1">
        <f t="shared" si="373"/>
        <v>3.111574845383859</v>
      </c>
      <c r="AI784" s="1">
        <f t="shared" si="374"/>
        <v>1.2446327704508768</v>
      </c>
      <c r="AJ784" s="1">
        <f t="shared" si="375"/>
        <v>6.0429909823527925</v>
      </c>
      <c r="AK784" s="247">
        <f t="shared" si="376"/>
        <v>0.54299068002762585</v>
      </c>
    </row>
    <row r="785" spans="1:37" hidden="1" x14ac:dyDescent="0.3">
      <c r="A785" s="3">
        <v>777</v>
      </c>
      <c r="B785" s="248">
        <f t="shared" si="352"/>
        <v>-1</v>
      </c>
      <c r="C785" s="249">
        <f t="shared" si="353"/>
        <v>0</v>
      </c>
      <c r="D785" s="247">
        <f t="shared" si="354"/>
        <v>1.8151212945254216</v>
      </c>
      <c r="E785" s="1">
        <f t="shared" si="355"/>
        <v>0.60504043150847386</v>
      </c>
      <c r="F785" s="1">
        <f t="shared" si="356"/>
        <v>2.5717815250062177</v>
      </c>
      <c r="G785" s="1">
        <f t="shared" si="357"/>
        <v>1.028712610002487</v>
      </c>
      <c r="H785" s="1">
        <f t="shared" si="358"/>
        <v>4.3869028195316391</v>
      </c>
      <c r="I785" s="3">
        <v>776.5</v>
      </c>
      <c r="J785" s="247">
        <f t="shared" si="359"/>
        <v>2.1542536114578126</v>
      </c>
      <c r="K785" s="247">
        <f t="shared" si="360"/>
        <v>0.71808453715260423</v>
      </c>
      <c r="L785" s="1">
        <f t="shared" si="361"/>
        <v>2.7744137113505749</v>
      </c>
      <c r="M785" s="1">
        <f t="shared" si="362"/>
        <v>1.1097654845402301</v>
      </c>
      <c r="N785" s="1">
        <f t="shared" si="363"/>
        <v>4.928667322808387</v>
      </c>
      <c r="O785" s="247">
        <f t="shared" si="364"/>
        <v>-0.57133267719161385</v>
      </c>
      <c r="Q785" s="251">
        <f t="shared" si="349"/>
        <v>-1.1097654845402305</v>
      </c>
      <c r="R785" s="148">
        <f t="shared" si="350"/>
        <v>-4.4408920985006262E-16</v>
      </c>
      <c r="T785" s="253">
        <f t="shared" si="351"/>
        <v>4.9286536358989013</v>
      </c>
      <c r="W785" s="3">
        <v>777</v>
      </c>
      <c r="X785" s="248">
        <f t="shared" si="348"/>
        <v>-1</v>
      </c>
      <c r="Y785" s="1">
        <f t="shared" si="365"/>
        <v>0</v>
      </c>
      <c r="Z785" s="247">
        <f t="shared" si="366"/>
        <v>1.815127582764446</v>
      </c>
      <c r="AA785" s="1">
        <f t="shared" si="367"/>
        <v>0.60504131925059812</v>
      </c>
      <c r="AB785" s="1">
        <f t="shared" si="368"/>
        <v>2.5717755187362075</v>
      </c>
      <c r="AC785" s="1">
        <f t="shared" si="369"/>
        <v>1.0287125484418507</v>
      </c>
      <c r="AD785" s="1">
        <f t="shared" si="370"/>
        <v>4.3869031015006534</v>
      </c>
      <c r="AE785" s="3">
        <v>776.5</v>
      </c>
      <c r="AF785" s="247">
        <f t="shared" si="371"/>
        <v>2.1542603177618957</v>
      </c>
      <c r="AG785" s="247">
        <f t="shared" si="372"/>
        <v>0.71808533848775635</v>
      </c>
      <c r="AH785" s="1">
        <f t="shared" si="373"/>
        <v>2.7744072578777756</v>
      </c>
      <c r="AI785" s="1">
        <f t="shared" si="374"/>
        <v>1.1097654285431282</v>
      </c>
      <c r="AJ785" s="1">
        <f t="shared" si="375"/>
        <v>4.9286675756396718</v>
      </c>
      <c r="AK785" s="247">
        <f t="shared" si="376"/>
        <v>-0.57133272668549484</v>
      </c>
    </row>
    <row r="786" spans="1:37" hidden="1" x14ac:dyDescent="0.3">
      <c r="A786" s="3">
        <v>778</v>
      </c>
      <c r="B786" s="248">
        <f t="shared" si="352"/>
        <v>-0.86602540378447446</v>
      </c>
      <c r="C786" s="249">
        <f t="shared" si="353"/>
        <v>0.13397459621552554</v>
      </c>
      <c r="D786" s="247">
        <f t="shared" si="354"/>
        <v>1.4145240496335556</v>
      </c>
      <c r="E786" s="1">
        <f t="shared" si="355"/>
        <v>0.47150801654451852</v>
      </c>
      <c r="F786" s="1">
        <f t="shared" si="356"/>
        <v>2.1608667759617006</v>
      </c>
      <c r="G786" s="1">
        <f t="shared" si="357"/>
        <v>0.86434671038468025</v>
      </c>
      <c r="H786" s="1">
        <f t="shared" si="358"/>
        <v>3.5753908255952562</v>
      </c>
      <c r="I786" s="3">
        <v>777.5</v>
      </c>
      <c r="J786" s="247">
        <f t="shared" si="359"/>
        <v>1.6037155233221743</v>
      </c>
      <c r="K786" s="247">
        <f t="shared" si="360"/>
        <v>0.53457184110739142</v>
      </c>
      <c r="L786" s="1">
        <f t="shared" si="361"/>
        <v>2.3637164753797721</v>
      </c>
      <c r="M786" s="1">
        <f t="shared" si="362"/>
        <v>0.94548659015190883</v>
      </c>
      <c r="N786" s="1">
        <f t="shared" si="363"/>
        <v>3.9674319987019464</v>
      </c>
      <c r="O786" s="247">
        <f t="shared" si="364"/>
        <v>-1.5325680012980545</v>
      </c>
      <c r="Q786" s="251">
        <f t="shared" si="349"/>
        <v>-0.81151199393638285</v>
      </c>
      <c r="R786" s="148">
        <f t="shared" si="350"/>
        <v>4.4408920985006262E-16</v>
      </c>
      <c r="T786" s="253">
        <f t="shared" si="351"/>
        <v>3.9674273536150246</v>
      </c>
      <c r="W786" s="3">
        <v>778</v>
      </c>
      <c r="X786" s="248">
        <f t="shared" si="348"/>
        <v>-0.86602540378447446</v>
      </c>
      <c r="Y786" s="1">
        <f t="shared" si="365"/>
        <v>0.13397459621552554</v>
      </c>
      <c r="Z786" s="247">
        <f t="shared" si="366"/>
        <v>1.41452945698552</v>
      </c>
      <c r="AA786" s="1">
        <f t="shared" si="367"/>
        <v>0.47150887733736618</v>
      </c>
      <c r="AB786" s="1">
        <f t="shared" si="368"/>
        <v>2.1608617120302673</v>
      </c>
      <c r="AC786" s="1">
        <f t="shared" si="369"/>
        <v>0.86434665172698721</v>
      </c>
      <c r="AD786" s="1">
        <f t="shared" si="370"/>
        <v>3.5753911690157874</v>
      </c>
      <c r="AE786" s="3">
        <v>777.5</v>
      </c>
      <c r="AF786" s="247">
        <f t="shared" si="371"/>
        <v>1.6037213687941692</v>
      </c>
      <c r="AG786" s="247">
        <f t="shared" si="372"/>
        <v>0.53457272199445161</v>
      </c>
      <c r="AH786" s="1">
        <f t="shared" si="373"/>
        <v>2.3637109428572267</v>
      </c>
      <c r="AI786" s="1">
        <f t="shared" si="374"/>
        <v>0.94548652870039218</v>
      </c>
      <c r="AJ786" s="1">
        <f t="shared" si="375"/>
        <v>3.9674323116513959</v>
      </c>
      <c r="AK786" s="247">
        <f t="shared" si="376"/>
        <v>-1.5325679906737708</v>
      </c>
    </row>
    <row r="787" spans="1:37" hidden="1" x14ac:dyDescent="0.3">
      <c r="A787" s="3">
        <v>779</v>
      </c>
      <c r="B787" s="248">
        <f t="shared" si="352"/>
        <v>-0.50000000000004707</v>
      </c>
      <c r="C787" s="249">
        <f t="shared" si="353"/>
        <v>0.49999999999995293</v>
      </c>
      <c r="D787" s="247">
        <f t="shared" si="354"/>
        <v>1.4387538052613513</v>
      </c>
      <c r="E787" s="1">
        <f t="shared" si="355"/>
        <v>0.47958460175378376</v>
      </c>
      <c r="F787" s="1">
        <f t="shared" si="356"/>
        <v>1.8408225004248078</v>
      </c>
      <c r="G787" s="1">
        <f t="shared" si="357"/>
        <v>0.73632900016992309</v>
      </c>
      <c r="H787" s="1">
        <f t="shared" si="358"/>
        <v>3.2795763056861591</v>
      </c>
      <c r="I787" s="3">
        <v>778.5</v>
      </c>
      <c r="J787" s="247">
        <f t="shared" si="359"/>
        <v>1.4273107331164714</v>
      </c>
      <c r="K787" s="247">
        <f t="shared" si="360"/>
        <v>0.47577024437215715</v>
      </c>
      <c r="L787" s="1">
        <f t="shared" si="361"/>
        <v>1.9895362997726249</v>
      </c>
      <c r="M787" s="1">
        <f t="shared" si="362"/>
        <v>0.79581451990904994</v>
      </c>
      <c r="N787" s="1">
        <f t="shared" si="363"/>
        <v>3.4168470328890965</v>
      </c>
      <c r="O787" s="247">
        <f t="shared" si="364"/>
        <v>-2.0831529671109044</v>
      </c>
      <c r="Q787" s="251">
        <f t="shared" si="349"/>
        <v>-0.29581451990909713</v>
      </c>
      <c r="R787" s="148">
        <f t="shared" si="350"/>
        <v>0</v>
      </c>
      <c r="T787" s="253">
        <f t="shared" si="351"/>
        <v>3.4168559312932381</v>
      </c>
      <c r="W787" s="3">
        <v>779</v>
      </c>
      <c r="X787" s="248">
        <f t="shared" si="348"/>
        <v>-0.50000000000004707</v>
      </c>
      <c r="Y787" s="1">
        <f t="shared" si="365"/>
        <v>0.49999999999995293</v>
      </c>
      <c r="Z787" s="247">
        <f t="shared" si="366"/>
        <v>1.4387584882073241</v>
      </c>
      <c r="AA787" s="1">
        <f t="shared" si="367"/>
        <v>0.47958520494860646</v>
      </c>
      <c r="AB787" s="1">
        <f t="shared" si="368"/>
        <v>1.8408182113394131</v>
      </c>
      <c r="AC787" s="1">
        <f t="shared" si="369"/>
        <v>0.73632896013245508</v>
      </c>
      <c r="AD787" s="1">
        <f t="shared" si="370"/>
        <v>3.2795766995467375</v>
      </c>
      <c r="AE787" s="3">
        <v>778.5</v>
      </c>
      <c r="AF787" s="247">
        <f t="shared" si="371"/>
        <v>1.4273157568435377</v>
      </c>
      <c r="AG787" s="247">
        <f t="shared" si="372"/>
        <v>0.47577096877814884</v>
      </c>
      <c r="AH787" s="1">
        <f t="shared" si="373"/>
        <v>1.9895316462664054</v>
      </c>
      <c r="AI787" s="1">
        <f t="shared" si="374"/>
        <v>0.79581446946900281</v>
      </c>
      <c r="AJ787" s="1">
        <f t="shared" si="375"/>
        <v>3.4168474031099434</v>
      </c>
      <c r="AK787" s="247">
        <f t="shared" si="376"/>
        <v>-2.0831528992152233</v>
      </c>
    </row>
    <row r="788" spans="1:37" hidden="1" x14ac:dyDescent="0.3">
      <c r="A788" s="3">
        <v>780</v>
      </c>
      <c r="B788" s="248">
        <f t="shared" si="352"/>
        <v>-3.7243211986615066E-14</v>
      </c>
      <c r="C788" s="249">
        <f t="shared" si="353"/>
        <v>0.99999999999996281</v>
      </c>
      <c r="D788" s="247">
        <f t="shared" si="354"/>
        <v>1.881318217955543</v>
      </c>
      <c r="E788" s="1">
        <f t="shared" si="355"/>
        <v>0.6271060726518477</v>
      </c>
      <c r="F788" s="1">
        <f t="shared" si="356"/>
        <v>1.6974043035678561</v>
      </c>
      <c r="G788" s="1">
        <f t="shared" si="357"/>
        <v>0.6789617214271424</v>
      </c>
      <c r="H788" s="1">
        <f t="shared" si="358"/>
        <v>3.5787225215233991</v>
      </c>
      <c r="I788" s="3">
        <v>779.5</v>
      </c>
      <c r="J788" s="247">
        <f t="shared" si="359"/>
        <v>1.6723067619173133</v>
      </c>
      <c r="K788" s="247">
        <f t="shared" si="360"/>
        <v>0.55743558730577114</v>
      </c>
      <c r="L788" s="1">
        <f t="shared" si="361"/>
        <v>1.7521344604068063</v>
      </c>
      <c r="M788" s="1">
        <f t="shared" si="362"/>
        <v>0.70085378416272248</v>
      </c>
      <c r="N788" s="1">
        <f t="shared" si="363"/>
        <v>3.4244412223241198</v>
      </c>
      <c r="O788" s="247">
        <f t="shared" si="364"/>
        <v>-2.075558777675881</v>
      </c>
      <c r="Q788" s="251">
        <f t="shared" si="349"/>
        <v>0.29914621583723999</v>
      </c>
      <c r="R788" s="148">
        <f t="shared" si="350"/>
        <v>0</v>
      </c>
      <c r="T788" s="253">
        <f t="shared" si="351"/>
        <v>3.4244645369205311</v>
      </c>
      <c r="W788" s="3">
        <v>780</v>
      </c>
      <c r="X788" s="248">
        <f t="shared" si="348"/>
        <v>-3.7243211986615066E-14</v>
      </c>
      <c r="Y788" s="1">
        <f t="shared" si="365"/>
        <v>0.99999999999996281</v>
      </c>
      <c r="Z788" s="247">
        <f t="shared" si="366"/>
        <v>1.8813225270805931</v>
      </c>
      <c r="AA788" s="1">
        <f t="shared" si="367"/>
        <v>0.62710625662307973</v>
      </c>
      <c r="AB788" s="1">
        <f t="shared" si="368"/>
        <v>1.6974004142165919</v>
      </c>
      <c r="AC788" s="1">
        <f t="shared" si="369"/>
        <v>0.67896171073790679</v>
      </c>
      <c r="AD788" s="1">
        <f t="shared" si="370"/>
        <v>3.578722941297185</v>
      </c>
      <c r="AE788" s="3">
        <v>779.5</v>
      </c>
      <c r="AF788" s="247">
        <f t="shared" si="371"/>
        <v>1.6723112231725012</v>
      </c>
      <c r="AG788" s="247">
        <f t="shared" si="372"/>
        <v>0.55743596112669391</v>
      </c>
      <c r="AH788" s="1">
        <f t="shared" si="373"/>
        <v>1.7521304084512694</v>
      </c>
      <c r="AI788" s="1">
        <f t="shared" si="374"/>
        <v>0.70085375824951457</v>
      </c>
      <c r="AJ788" s="1">
        <f t="shared" si="375"/>
        <v>3.4244416316237709</v>
      </c>
      <c r="AK788" s="247">
        <f t="shared" si="376"/>
        <v>-2.0755586707013958</v>
      </c>
    </row>
    <row r="789" spans="1:37" hidden="1" x14ac:dyDescent="0.3">
      <c r="A789" s="3">
        <v>781</v>
      </c>
      <c r="B789" s="248">
        <f t="shared" si="352"/>
        <v>0.49999999999998263</v>
      </c>
      <c r="C789" s="249">
        <f t="shared" si="353"/>
        <v>1.4999999999999827</v>
      </c>
      <c r="D789" s="247">
        <f t="shared" si="354"/>
        <v>2.6236325107359644</v>
      </c>
      <c r="E789" s="1">
        <f t="shared" si="355"/>
        <v>0.87454417024532149</v>
      </c>
      <c r="F789" s="1">
        <f t="shared" si="356"/>
        <v>1.7690409754185965</v>
      </c>
      <c r="G789" s="1">
        <f t="shared" si="357"/>
        <v>0.7076163901674386</v>
      </c>
      <c r="H789" s="1">
        <f t="shared" si="358"/>
        <v>4.3926734861545604</v>
      </c>
      <c r="I789" s="3">
        <v>780.5</v>
      </c>
      <c r="J789" s="247">
        <f t="shared" si="359"/>
        <v>2.2730571216586832</v>
      </c>
      <c r="K789" s="247">
        <f t="shared" si="360"/>
        <v>0.75768570721956108</v>
      </c>
      <c r="L789" s="1">
        <f t="shared" si="361"/>
        <v>1.715122588422052</v>
      </c>
      <c r="M789" s="1">
        <f t="shared" si="362"/>
        <v>0.68604903536882078</v>
      </c>
      <c r="N789" s="1">
        <f t="shared" si="363"/>
        <v>3.9881797100807352</v>
      </c>
      <c r="O789" s="247">
        <f t="shared" si="364"/>
        <v>-1.5118202899192656</v>
      </c>
      <c r="Q789" s="251">
        <f t="shared" si="349"/>
        <v>0.81395096463116134</v>
      </c>
      <c r="R789" s="148">
        <f t="shared" si="350"/>
        <v>0</v>
      </c>
      <c r="T789" s="253">
        <f t="shared" si="351"/>
        <v>3.9882144507634596</v>
      </c>
      <c r="W789" s="3">
        <v>781</v>
      </c>
      <c r="X789" s="248">
        <f t="shared" si="348"/>
        <v>0.49999999999998263</v>
      </c>
      <c r="Y789" s="1">
        <f t="shared" si="365"/>
        <v>1.4999999999999827</v>
      </c>
      <c r="Z789" s="247">
        <f t="shared" si="366"/>
        <v>2.6236368967901749</v>
      </c>
      <c r="AA789" s="1">
        <f t="shared" si="367"/>
        <v>0.87454388569801988</v>
      </c>
      <c r="AB789" s="1">
        <f t="shared" si="368"/>
        <v>1.7690370035811158</v>
      </c>
      <c r="AC789" s="1">
        <f t="shared" si="369"/>
        <v>0.70761641169060707</v>
      </c>
      <c r="AD789" s="1">
        <f t="shared" si="370"/>
        <v>4.3926739003712907</v>
      </c>
      <c r="AE789" s="3">
        <v>780.5</v>
      </c>
      <c r="AF789" s="247">
        <f t="shared" si="371"/>
        <v>2.2730614304289287</v>
      </c>
      <c r="AG789" s="247">
        <f t="shared" si="372"/>
        <v>0.7576856302904007</v>
      </c>
      <c r="AH789" s="1">
        <f t="shared" si="373"/>
        <v>1.7151186993665362</v>
      </c>
      <c r="AI789" s="1">
        <f t="shared" si="374"/>
        <v>0.68604904092587571</v>
      </c>
      <c r="AJ789" s="1">
        <f t="shared" si="375"/>
        <v>3.9881801297954649</v>
      </c>
      <c r="AK789" s="247">
        <f t="shared" si="376"/>
        <v>-1.5118201725297018</v>
      </c>
    </row>
    <row r="790" spans="1:37" hidden="1" x14ac:dyDescent="0.3">
      <c r="A790" s="3">
        <v>782</v>
      </c>
      <c r="B790" s="248">
        <f t="shared" si="352"/>
        <v>0.86602540378440873</v>
      </c>
      <c r="C790" s="249">
        <f t="shared" si="353"/>
        <v>1.8660254037844086</v>
      </c>
      <c r="D790" s="247">
        <f t="shared" si="354"/>
        <v>3.4667941683219876</v>
      </c>
      <c r="E790" s="1">
        <f t="shared" si="355"/>
        <v>1.1555980561073291</v>
      </c>
      <c r="F790" s="1">
        <f t="shared" si="356"/>
        <v>2.0365375276061646</v>
      </c>
      <c r="G790" s="1">
        <f t="shared" si="357"/>
        <v>0.81461501104246581</v>
      </c>
      <c r="H790" s="1">
        <f t="shared" si="358"/>
        <v>5.5033316959281517</v>
      </c>
      <c r="I790" s="3">
        <v>781.5</v>
      </c>
      <c r="J790" s="247">
        <f t="shared" si="359"/>
        <v>3.0685912385951557</v>
      </c>
      <c r="K790" s="247">
        <f t="shared" si="360"/>
        <v>1.0228637461983852</v>
      </c>
      <c r="L790" s="1">
        <f t="shared" si="361"/>
        <v>1.8884179850270426</v>
      </c>
      <c r="M790" s="1">
        <f t="shared" si="362"/>
        <v>0.75536719401081709</v>
      </c>
      <c r="N790" s="1">
        <f t="shared" si="363"/>
        <v>4.9570092236221983</v>
      </c>
      <c r="O790" s="247">
        <f t="shared" si="364"/>
        <v>-0.54299077637780258</v>
      </c>
      <c r="Q790" s="251">
        <f t="shared" si="349"/>
        <v>1.1106582097735913</v>
      </c>
      <c r="R790" s="148">
        <f t="shared" si="350"/>
        <v>0</v>
      </c>
      <c r="T790" s="253">
        <f t="shared" si="351"/>
        <v>4.9570493386747163</v>
      </c>
      <c r="W790" s="3">
        <v>782</v>
      </c>
      <c r="X790" s="248">
        <f t="shared" si="348"/>
        <v>0.86602540378440873</v>
      </c>
      <c r="Y790" s="1">
        <f t="shared" si="365"/>
        <v>1.8660254037844086</v>
      </c>
      <c r="Z790" s="247">
        <f t="shared" si="366"/>
        <v>3.4667990614423356</v>
      </c>
      <c r="AA790" s="1">
        <f t="shared" si="367"/>
        <v>1.1555973792857137</v>
      </c>
      <c r="AB790" s="1">
        <f t="shared" si="368"/>
        <v>2.0365330131642367</v>
      </c>
      <c r="AC790" s="1">
        <f t="shared" si="369"/>
        <v>0.81461505901092301</v>
      </c>
      <c r="AD790" s="1">
        <f t="shared" si="370"/>
        <v>5.5033320746065719</v>
      </c>
      <c r="AE790" s="3">
        <v>781.5</v>
      </c>
      <c r="AF790" s="247">
        <f t="shared" si="371"/>
        <v>3.0685958457256106</v>
      </c>
      <c r="AG790" s="247">
        <f t="shared" si="372"/>
        <v>1.0228632391322476</v>
      </c>
      <c r="AH790" s="1">
        <f t="shared" si="373"/>
        <v>1.8884137765719546</v>
      </c>
      <c r="AI790" s="1">
        <f t="shared" si="374"/>
        <v>0.75536722954912583</v>
      </c>
      <c r="AJ790" s="1">
        <f t="shared" si="375"/>
        <v>4.9570096222975657</v>
      </c>
      <c r="AK790" s="247">
        <f t="shared" si="376"/>
        <v>-0.54299068002760098</v>
      </c>
    </row>
    <row r="791" spans="1:37" hidden="1" x14ac:dyDescent="0.3">
      <c r="A791" s="3">
        <v>783</v>
      </c>
      <c r="B791" s="248">
        <f t="shared" si="352"/>
        <v>1</v>
      </c>
      <c r="C791" s="249">
        <f t="shared" si="353"/>
        <v>2</v>
      </c>
      <c r="D791" s="247">
        <f t="shared" si="354"/>
        <v>4.1848787054745884</v>
      </c>
      <c r="E791" s="1">
        <f t="shared" si="355"/>
        <v>1.3949595684915295</v>
      </c>
      <c r="F791" s="1">
        <f t="shared" si="356"/>
        <v>2.4282184749937907</v>
      </c>
      <c r="G791" s="1">
        <f t="shared" si="357"/>
        <v>0.97128738999751629</v>
      </c>
      <c r="H791" s="1">
        <f t="shared" si="358"/>
        <v>6.6130971804683796</v>
      </c>
      <c r="I791" s="3">
        <v>782.5</v>
      </c>
      <c r="J791" s="247">
        <f t="shared" si="359"/>
        <v>3.845746388542199</v>
      </c>
      <c r="K791" s="247">
        <f t="shared" si="360"/>
        <v>1.2819154628473997</v>
      </c>
      <c r="L791" s="1">
        <f t="shared" si="361"/>
        <v>2.2255862886494335</v>
      </c>
      <c r="M791" s="1">
        <f t="shared" si="362"/>
        <v>0.89023451545977339</v>
      </c>
      <c r="N791" s="1">
        <f t="shared" si="363"/>
        <v>6.0713326771916325</v>
      </c>
      <c r="O791" s="247">
        <f t="shared" si="364"/>
        <v>0.57133267719163161</v>
      </c>
      <c r="Q791" s="251">
        <f t="shared" si="349"/>
        <v>1.1097654845402278</v>
      </c>
      <c r="R791" s="148">
        <f t="shared" si="350"/>
        <v>0</v>
      </c>
      <c r="T791" s="253">
        <f t="shared" si="351"/>
        <v>6.0713706748393665</v>
      </c>
      <c r="W791" s="3">
        <v>783</v>
      </c>
      <c r="X791" s="248">
        <f t="shared" si="348"/>
        <v>1</v>
      </c>
      <c r="Y791" s="1">
        <f t="shared" si="365"/>
        <v>2</v>
      </c>
      <c r="Z791" s="247">
        <f t="shared" si="366"/>
        <v>4.1848843999300875</v>
      </c>
      <c r="AA791" s="1">
        <f t="shared" si="367"/>
        <v>1.3949586807494048</v>
      </c>
      <c r="AB791" s="1">
        <f t="shared" si="368"/>
        <v>2.4282131032196084</v>
      </c>
      <c r="AC791" s="1">
        <f t="shared" si="369"/>
        <v>0.97128745155815299</v>
      </c>
      <c r="AD791" s="1">
        <f t="shared" si="370"/>
        <v>6.6130975031496959</v>
      </c>
      <c r="AE791" s="3">
        <v>782.5</v>
      </c>
      <c r="AF791" s="247">
        <f t="shared" si="371"/>
        <v>3.84575166493264</v>
      </c>
      <c r="AG791" s="247">
        <f t="shared" si="372"/>
        <v>1.2819146615122474</v>
      </c>
      <c r="AH791" s="1">
        <f t="shared" si="373"/>
        <v>2.2255813640780397</v>
      </c>
      <c r="AI791" s="1">
        <f t="shared" si="374"/>
        <v>0.89023457145687512</v>
      </c>
      <c r="AJ791" s="1">
        <f t="shared" si="375"/>
        <v>6.0713330290106793</v>
      </c>
      <c r="AK791" s="247">
        <f t="shared" si="376"/>
        <v>0.5713327266855126</v>
      </c>
    </row>
    <row r="792" spans="1:37" hidden="1" x14ac:dyDescent="0.3">
      <c r="A792" s="3">
        <v>784</v>
      </c>
      <c r="B792" s="248">
        <f t="shared" si="352"/>
        <v>0.86602540378445136</v>
      </c>
      <c r="C792" s="249">
        <f t="shared" si="353"/>
        <v>1.8660254037844513</v>
      </c>
      <c r="D792" s="247">
        <f t="shared" si="354"/>
        <v>4.5854759503664315</v>
      </c>
      <c r="E792" s="1">
        <f t="shared" si="355"/>
        <v>1.5284919834554771</v>
      </c>
      <c r="F792" s="1">
        <f t="shared" si="356"/>
        <v>2.8391332240383047</v>
      </c>
      <c r="G792" s="1">
        <f t="shared" si="357"/>
        <v>1.135653289615322</v>
      </c>
      <c r="H792" s="1">
        <f t="shared" si="358"/>
        <v>7.4246091744047362</v>
      </c>
      <c r="I792" s="3">
        <v>783.5</v>
      </c>
      <c r="J792" s="247">
        <f t="shared" si="359"/>
        <v>4.396284476677824</v>
      </c>
      <c r="K792" s="247">
        <f t="shared" si="360"/>
        <v>1.4654281588926079</v>
      </c>
      <c r="L792" s="1">
        <f t="shared" si="361"/>
        <v>2.636283524620235</v>
      </c>
      <c r="M792" s="1">
        <f t="shared" si="362"/>
        <v>1.0545134098480939</v>
      </c>
      <c r="N792" s="1">
        <f t="shared" si="363"/>
        <v>7.0325680012980589</v>
      </c>
      <c r="O792" s="247">
        <f t="shared" si="364"/>
        <v>1.532568001298058</v>
      </c>
      <c r="Q792" s="251">
        <f t="shared" si="349"/>
        <v>0.81151199393635665</v>
      </c>
      <c r="R792" s="148">
        <f t="shared" si="350"/>
        <v>0</v>
      </c>
      <c r="T792" s="253">
        <f t="shared" si="351"/>
        <v>7.0325969571232179</v>
      </c>
      <c r="W792" s="3">
        <v>784</v>
      </c>
      <c r="X792" s="248">
        <f t="shared" si="348"/>
        <v>0.86602540378445136</v>
      </c>
      <c r="Y792" s="1">
        <f t="shared" si="365"/>
        <v>1.8660254037844513</v>
      </c>
      <c r="Z792" s="247">
        <f t="shared" si="366"/>
        <v>4.5854825257089917</v>
      </c>
      <c r="AA792" s="1">
        <f t="shared" si="367"/>
        <v>1.5284911226626294</v>
      </c>
      <c r="AB792" s="1">
        <f t="shared" si="368"/>
        <v>2.839126909925545</v>
      </c>
      <c r="AC792" s="1">
        <f t="shared" si="369"/>
        <v>1.1356533482730149</v>
      </c>
      <c r="AD792" s="1">
        <f t="shared" si="370"/>
        <v>7.4246094356345367</v>
      </c>
      <c r="AE792" s="3">
        <v>783.5</v>
      </c>
      <c r="AF792" s="247">
        <f t="shared" si="371"/>
        <v>4.3962906139003524</v>
      </c>
      <c r="AG792" s="247">
        <f t="shared" si="372"/>
        <v>1.4654272780055473</v>
      </c>
      <c r="AH792" s="1">
        <f t="shared" si="373"/>
        <v>2.6362776790985878</v>
      </c>
      <c r="AI792" s="1">
        <f t="shared" si="374"/>
        <v>1.0545134712996109</v>
      </c>
      <c r="AJ792" s="1">
        <f t="shared" si="375"/>
        <v>7.0325682929989402</v>
      </c>
      <c r="AK792" s="247">
        <f t="shared" si="376"/>
        <v>1.5325679906737735</v>
      </c>
    </row>
    <row r="793" spans="1:37" hidden="1" x14ac:dyDescent="0.3">
      <c r="A793" s="3">
        <v>785</v>
      </c>
      <c r="B793" s="248">
        <f t="shared" si="352"/>
        <v>0.5000000000000564</v>
      </c>
      <c r="C793" s="249">
        <f t="shared" si="353"/>
        <v>1.5000000000000564</v>
      </c>
      <c r="D793" s="247">
        <f t="shared" si="354"/>
        <v>4.5612461947386471</v>
      </c>
      <c r="E793" s="1">
        <f t="shared" si="355"/>
        <v>1.5204153982462156</v>
      </c>
      <c r="F793" s="1">
        <f t="shared" si="356"/>
        <v>3.1591774995751942</v>
      </c>
      <c r="G793" s="1">
        <f t="shared" si="357"/>
        <v>1.2636709998300777</v>
      </c>
      <c r="H793" s="1">
        <f t="shared" si="358"/>
        <v>7.7204236943138413</v>
      </c>
      <c r="I793" s="3">
        <v>784.5</v>
      </c>
      <c r="J793" s="247">
        <f t="shared" si="359"/>
        <v>4.572689266883522</v>
      </c>
      <c r="K793" s="247">
        <f t="shared" si="360"/>
        <v>1.5242297556278406</v>
      </c>
      <c r="L793" s="1">
        <f t="shared" si="361"/>
        <v>3.010463700227378</v>
      </c>
      <c r="M793" s="1">
        <f t="shared" si="362"/>
        <v>1.2041854800909513</v>
      </c>
      <c r="N793" s="1">
        <f t="shared" si="363"/>
        <v>7.5831529671108999</v>
      </c>
      <c r="O793" s="247">
        <f t="shared" si="364"/>
        <v>2.083152967110899</v>
      </c>
      <c r="Q793" s="251">
        <f t="shared" si="349"/>
        <v>0.29581451990910512</v>
      </c>
      <c r="R793" s="148">
        <f t="shared" si="350"/>
        <v>0</v>
      </c>
      <c r="T793" s="253">
        <f t="shared" si="351"/>
        <v>7.5831683794448974</v>
      </c>
      <c r="W793" s="3">
        <v>785</v>
      </c>
      <c r="X793" s="248">
        <f t="shared" si="348"/>
        <v>0.5000000000000564</v>
      </c>
      <c r="Y793" s="1">
        <f t="shared" si="365"/>
        <v>1.5000000000000564</v>
      </c>
      <c r="Z793" s="247">
        <f t="shared" si="366"/>
        <v>4.5612534944871994</v>
      </c>
      <c r="AA793" s="1">
        <f t="shared" si="367"/>
        <v>1.5204147950513931</v>
      </c>
      <c r="AB793" s="1">
        <f t="shared" si="368"/>
        <v>3.159170410616396</v>
      </c>
      <c r="AC793" s="1">
        <f t="shared" si="369"/>
        <v>1.2636710398675459</v>
      </c>
      <c r="AD793" s="1">
        <f t="shared" si="370"/>
        <v>7.7204239051035959</v>
      </c>
      <c r="AE793" s="3">
        <v>784.5</v>
      </c>
      <c r="AF793" s="247">
        <f t="shared" si="371"/>
        <v>4.5726962258509802</v>
      </c>
      <c r="AG793" s="247">
        <f t="shared" si="372"/>
        <v>1.5242290312218489</v>
      </c>
      <c r="AH793" s="1">
        <f t="shared" si="373"/>
        <v>3.0104569756894044</v>
      </c>
      <c r="AI793" s="1">
        <f t="shared" si="374"/>
        <v>1.2041855305309983</v>
      </c>
      <c r="AJ793" s="1">
        <f t="shared" si="375"/>
        <v>7.5831532015403846</v>
      </c>
      <c r="AK793" s="247">
        <f t="shared" si="376"/>
        <v>2.083152899215218</v>
      </c>
    </row>
    <row r="794" spans="1:37" hidden="1" x14ac:dyDescent="0.3">
      <c r="A794" s="3">
        <v>786</v>
      </c>
      <c r="B794" s="248">
        <f t="shared" si="352"/>
        <v>4.8023867868507431E-14</v>
      </c>
      <c r="C794" s="249">
        <f t="shared" si="353"/>
        <v>1.000000000000048</v>
      </c>
      <c r="D794" s="247">
        <f t="shared" si="354"/>
        <v>4.1186817820444652</v>
      </c>
      <c r="E794" s="1">
        <f t="shared" si="355"/>
        <v>1.3728939273481551</v>
      </c>
      <c r="F794" s="1">
        <f t="shared" si="356"/>
        <v>3.3025956964321459</v>
      </c>
      <c r="G794" s="1">
        <f t="shared" si="357"/>
        <v>1.3210382785728583</v>
      </c>
      <c r="H794" s="1">
        <f t="shared" si="358"/>
        <v>7.4212774784766111</v>
      </c>
      <c r="I794" s="3">
        <v>785.5</v>
      </c>
      <c r="J794" s="247">
        <f t="shared" si="359"/>
        <v>4.3276932380826905</v>
      </c>
      <c r="K794" s="247">
        <f t="shared" si="360"/>
        <v>1.4425644126942301</v>
      </c>
      <c r="L794" s="1">
        <f t="shared" si="361"/>
        <v>3.2478655395931955</v>
      </c>
      <c r="M794" s="1">
        <f t="shared" si="362"/>
        <v>1.2991462158372782</v>
      </c>
      <c r="N794" s="1">
        <f t="shared" si="363"/>
        <v>7.5755587776758855</v>
      </c>
      <c r="O794" s="247">
        <f t="shared" si="364"/>
        <v>2.0755587776758846</v>
      </c>
      <c r="Q794" s="251">
        <f t="shared" si="349"/>
        <v>-0.29914621583723022</v>
      </c>
      <c r="R794" s="148">
        <f t="shared" si="350"/>
        <v>0</v>
      </c>
      <c r="T794" s="253">
        <f t="shared" si="351"/>
        <v>7.5755597738176146</v>
      </c>
      <c r="W794" s="3">
        <v>786</v>
      </c>
      <c r="X794" s="248">
        <f t="shared" si="348"/>
        <v>4.8023867868507431E-14</v>
      </c>
      <c r="Y794" s="1">
        <f t="shared" si="365"/>
        <v>1.000000000000048</v>
      </c>
      <c r="Z794" s="247">
        <f t="shared" si="366"/>
        <v>4.1186894556139402</v>
      </c>
      <c r="AA794" s="1">
        <f t="shared" si="367"/>
        <v>1.372893743376923</v>
      </c>
      <c r="AB794" s="1">
        <f t="shared" si="368"/>
        <v>3.3025882077392179</v>
      </c>
      <c r="AC794" s="1">
        <f t="shared" si="369"/>
        <v>1.3210382892620944</v>
      </c>
      <c r="AD794" s="1">
        <f t="shared" si="370"/>
        <v>7.4212776633531581</v>
      </c>
      <c r="AE794" s="3">
        <v>785.5</v>
      </c>
      <c r="AF794" s="247">
        <f t="shared" si="371"/>
        <v>4.3277007595220276</v>
      </c>
      <c r="AG794" s="247">
        <f t="shared" si="372"/>
        <v>1.4425640388733074</v>
      </c>
      <c r="AH794" s="1">
        <f t="shared" si="373"/>
        <v>3.2478582135045397</v>
      </c>
      <c r="AI794" s="1">
        <f t="shared" si="374"/>
        <v>1.2991462417504862</v>
      </c>
      <c r="AJ794" s="1">
        <f t="shared" si="375"/>
        <v>7.5755589730265669</v>
      </c>
      <c r="AK794" s="247">
        <f t="shared" si="376"/>
        <v>2.0755586707014002</v>
      </c>
    </row>
    <row r="795" spans="1:37" hidden="1" x14ac:dyDescent="0.3">
      <c r="A795" s="3">
        <v>787</v>
      </c>
      <c r="B795" s="248">
        <f t="shared" si="352"/>
        <v>-0.49999999999997324</v>
      </c>
      <c r="C795" s="249">
        <f t="shared" si="353"/>
        <v>0.50000000000002676</v>
      </c>
      <c r="D795" s="247">
        <f t="shared" si="354"/>
        <v>3.3763674892640494</v>
      </c>
      <c r="E795" s="1">
        <f t="shared" si="355"/>
        <v>1.1254558297546831</v>
      </c>
      <c r="F795" s="1">
        <f t="shared" si="356"/>
        <v>3.2309590245814084</v>
      </c>
      <c r="G795" s="1">
        <f t="shared" si="357"/>
        <v>1.2923836098325634</v>
      </c>
      <c r="H795" s="1">
        <f t="shared" si="358"/>
        <v>6.6073265138454573</v>
      </c>
      <c r="I795" s="3">
        <v>786.5</v>
      </c>
      <c r="J795" s="247">
        <f t="shared" si="359"/>
        <v>3.7269428783413274</v>
      </c>
      <c r="K795" s="247">
        <f t="shared" si="360"/>
        <v>1.2423142927804425</v>
      </c>
      <c r="L795" s="1">
        <f t="shared" si="361"/>
        <v>3.2848774115779507</v>
      </c>
      <c r="M795" s="1">
        <f t="shared" si="362"/>
        <v>1.3139509646311802</v>
      </c>
      <c r="N795" s="1">
        <f t="shared" si="363"/>
        <v>7.0118202899192781</v>
      </c>
      <c r="O795" s="247">
        <f t="shared" si="364"/>
        <v>1.5118202899192772</v>
      </c>
      <c r="Q795" s="251">
        <f t="shared" si="349"/>
        <v>-0.81395096463115379</v>
      </c>
      <c r="R795" s="148">
        <f t="shared" si="350"/>
        <v>0</v>
      </c>
      <c r="T795" s="253">
        <f t="shared" si="351"/>
        <v>7.0118098599747292</v>
      </c>
      <c r="W795" s="3">
        <v>787</v>
      </c>
      <c r="X795" s="248">
        <f t="shared" si="348"/>
        <v>-0.49999999999997324</v>
      </c>
      <c r="Y795" s="1">
        <f t="shared" si="365"/>
        <v>0.50000000000002676</v>
      </c>
      <c r="Z795" s="247">
        <f t="shared" si="366"/>
        <v>3.376375085904364</v>
      </c>
      <c r="AA795" s="1">
        <f t="shared" si="367"/>
        <v>1.125456114301985</v>
      </c>
      <c r="AB795" s="1">
        <f t="shared" si="368"/>
        <v>3.230951618374696</v>
      </c>
      <c r="AC795" s="1">
        <f t="shared" si="369"/>
        <v>1.2923835883093948</v>
      </c>
      <c r="AD795" s="1">
        <f t="shared" si="370"/>
        <v>6.6073267042790604</v>
      </c>
      <c r="AE795" s="3">
        <v>786.5</v>
      </c>
      <c r="AF795" s="247">
        <f t="shared" si="371"/>
        <v>3.726950552265607</v>
      </c>
      <c r="AG795" s="247">
        <f t="shared" si="372"/>
        <v>1.2423143697096031</v>
      </c>
      <c r="AH795" s="1">
        <f t="shared" si="373"/>
        <v>3.2848699225892743</v>
      </c>
      <c r="AI795" s="1">
        <f t="shared" si="374"/>
        <v>1.3139509590741256</v>
      </c>
      <c r="AJ795" s="1">
        <f t="shared" si="375"/>
        <v>7.0118204748548809</v>
      </c>
      <c r="AK795" s="247">
        <f t="shared" si="376"/>
        <v>1.5118201725297142</v>
      </c>
    </row>
    <row r="796" spans="1:37" hidden="1" x14ac:dyDescent="0.3">
      <c r="A796" s="3">
        <v>788</v>
      </c>
      <c r="B796" s="248">
        <f t="shared" si="352"/>
        <v>-0.8660254037844034</v>
      </c>
      <c r="C796" s="249">
        <f t="shared" si="353"/>
        <v>0.1339745962155966</v>
      </c>
      <c r="D796" s="247">
        <f t="shared" si="354"/>
        <v>2.5332058316780266</v>
      </c>
      <c r="E796" s="1">
        <f t="shared" si="355"/>
        <v>0.84440194389267553</v>
      </c>
      <c r="F796" s="1">
        <f t="shared" si="356"/>
        <v>2.9634624723938425</v>
      </c>
      <c r="G796" s="1">
        <f t="shared" si="357"/>
        <v>1.185384988957537</v>
      </c>
      <c r="H796" s="1">
        <f t="shared" si="358"/>
        <v>5.4966683040718696</v>
      </c>
      <c r="I796" s="3">
        <v>787.5</v>
      </c>
      <c r="J796" s="247">
        <f t="shared" si="359"/>
        <v>2.9314087614048585</v>
      </c>
      <c r="K796" s="247">
        <f t="shared" si="360"/>
        <v>0.9771362538016195</v>
      </c>
      <c r="L796" s="1">
        <f t="shared" si="361"/>
        <v>3.1115820149729632</v>
      </c>
      <c r="M796" s="1">
        <f t="shared" si="362"/>
        <v>1.2446328059891854</v>
      </c>
      <c r="N796" s="1">
        <f t="shared" si="363"/>
        <v>6.0429907763778221</v>
      </c>
      <c r="O796" s="247">
        <f t="shared" si="364"/>
        <v>0.54299077637782123</v>
      </c>
      <c r="Q796" s="251">
        <f t="shared" si="349"/>
        <v>-1.1106582097735878</v>
      </c>
      <c r="R796" s="148">
        <f t="shared" si="350"/>
        <v>9.9920072216264089E-16</v>
      </c>
      <c r="T796" s="253">
        <f t="shared" si="351"/>
        <v>6.0429749720634787</v>
      </c>
      <c r="W796" s="3">
        <v>788</v>
      </c>
      <c r="X796" s="248">
        <f t="shared" si="348"/>
        <v>-0.8660254037844034</v>
      </c>
      <c r="Y796" s="1">
        <f t="shared" si="365"/>
        <v>0.1339745962155966</v>
      </c>
      <c r="Z796" s="247">
        <f t="shared" si="366"/>
        <v>2.5332129212522032</v>
      </c>
      <c r="AA796" s="1">
        <f t="shared" si="367"/>
        <v>0.84440262071429106</v>
      </c>
      <c r="AB796" s="1">
        <f t="shared" si="368"/>
        <v>2.9634556087915773</v>
      </c>
      <c r="AC796" s="1">
        <f t="shared" si="369"/>
        <v>1.1853849409890798</v>
      </c>
      <c r="AD796" s="1">
        <f t="shared" si="370"/>
        <v>5.496668530043781</v>
      </c>
      <c r="AE796" s="3">
        <v>787.5</v>
      </c>
      <c r="AF796" s="247">
        <f t="shared" si="371"/>
        <v>2.9314161369689282</v>
      </c>
      <c r="AG796" s="247">
        <f t="shared" si="372"/>
        <v>0.97713676086775703</v>
      </c>
      <c r="AH796" s="1">
        <f t="shared" si="373"/>
        <v>3.1115748453838581</v>
      </c>
      <c r="AI796" s="1">
        <f t="shared" si="374"/>
        <v>1.2446327704508764</v>
      </c>
      <c r="AJ796" s="1">
        <f t="shared" si="375"/>
        <v>6.0429909823527863</v>
      </c>
      <c r="AK796" s="247">
        <f t="shared" si="376"/>
        <v>0.54299068002761963</v>
      </c>
    </row>
    <row r="797" spans="1:37" hidden="1" x14ac:dyDescent="0.3">
      <c r="A797" s="3">
        <v>789</v>
      </c>
      <c r="B797" s="248">
        <f t="shared" si="352"/>
        <v>-1</v>
      </c>
      <c r="C797" s="249">
        <f t="shared" si="353"/>
        <v>0</v>
      </c>
      <c r="D797" s="247">
        <f t="shared" si="354"/>
        <v>1.8151212945254223</v>
      </c>
      <c r="E797" s="1">
        <f t="shared" si="355"/>
        <v>0.60504043150847409</v>
      </c>
      <c r="F797" s="1">
        <f t="shared" si="356"/>
        <v>2.5717815250062173</v>
      </c>
      <c r="G797" s="1">
        <f t="shared" si="357"/>
        <v>1.0287126100024868</v>
      </c>
      <c r="H797" s="1">
        <f t="shared" si="358"/>
        <v>4.38690281953164</v>
      </c>
      <c r="I797" s="3">
        <v>788.5</v>
      </c>
      <c r="J797" s="247">
        <f t="shared" si="359"/>
        <v>2.154253611457813</v>
      </c>
      <c r="K797" s="247">
        <f t="shared" si="360"/>
        <v>0.71808453715260434</v>
      </c>
      <c r="L797" s="1">
        <f t="shared" si="361"/>
        <v>2.774413711350574</v>
      </c>
      <c r="M797" s="1">
        <f t="shared" si="362"/>
        <v>1.1097654845402296</v>
      </c>
      <c r="N797" s="1">
        <f t="shared" si="363"/>
        <v>4.928667322808387</v>
      </c>
      <c r="O797" s="247">
        <f t="shared" si="364"/>
        <v>-0.57133267719161385</v>
      </c>
      <c r="Q797" s="251">
        <f t="shared" si="349"/>
        <v>-1.1097654845402296</v>
      </c>
      <c r="R797" s="148">
        <f t="shared" si="350"/>
        <v>0</v>
      </c>
      <c r="T797" s="253">
        <f t="shared" si="351"/>
        <v>4.9286536358989466</v>
      </c>
      <c r="W797" s="3">
        <v>789</v>
      </c>
      <c r="X797" s="248">
        <f t="shared" si="348"/>
        <v>-1</v>
      </c>
      <c r="Y797" s="1">
        <f t="shared" si="365"/>
        <v>0</v>
      </c>
      <c r="Z797" s="247">
        <f t="shared" si="366"/>
        <v>1.8151275827644466</v>
      </c>
      <c r="AA797" s="1">
        <f t="shared" si="367"/>
        <v>0.60504131925059834</v>
      </c>
      <c r="AB797" s="1">
        <f t="shared" si="368"/>
        <v>2.5717755187362066</v>
      </c>
      <c r="AC797" s="1">
        <f t="shared" si="369"/>
        <v>1.0287125484418502</v>
      </c>
      <c r="AD797" s="1">
        <f t="shared" si="370"/>
        <v>4.3869031015006534</v>
      </c>
      <c r="AE797" s="3">
        <v>788.5</v>
      </c>
      <c r="AF797" s="247">
        <f t="shared" si="371"/>
        <v>2.1542603177618966</v>
      </c>
      <c r="AG797" s="247">
        <f t="shared" si="372"/>
        <v>0.71808533848775657</v>
      </c>
      <c r="AH797" s="1">
        <f t="shared" si="373"/>
        <v>2.7744072578777748</v>
      </c>
      <c r="AI797" s="1">
        <f t="shared" si="374"/>
        <v>1.109765428543128</v>
      </c>
      <c r="AJ797" s="1">
        <f t="shared" si="375"/>
        <v>4.9286675756396718</v>
      </c>
      <c r="AK797" s="247">
        <f t="shared" si="376"/>
        <v>-0.57133272668549484</v>
      </c>
    </row>
    <row r="798" spans="1:37" hidden="1" x14ac:dyDescent="0.3">
      <c r="A798" s="3">
        <v>790</v>
      </c>
      <c r="B798" s="248">
        <f t="shared" si="352"/>
        <v>-0.8660254037844568</v>
      </c>
      <c r="C798" s="249">
        <f t="shared" si="353"/>
        <v>0.1339745962155432</v>
      </c>
      <c r="D798" s="247">
        <f t="shared" si="354"/>
        <v>1.4145240496335711</v>
      </c>
      <c r="E798" s="1">
        <f t="shared" si="355"/>
        <v>0.47150801654452373</v>
      </c>
      <c r="F798" s="1">
        <f t="shared" si="356"/>
        <v>2.1608667759617024</v>
      </c>
      <c r="G798" s="1">
        <f t="shared" si="357"/>
        <v>0.86434671038468092</v>
      </c>
      <c r="H798" s="1">
        <f t="shared" si="358"/>
        <v>3.5753908255952735</v>
      </c>
      <c r="I798" s="3">
        <v>789.5</v>
      </c>
      <c r="J798" s="247">
        <f t="shared" si="359"/>
        <v>1.6037155233221829</v>
      </c>
      <c r="K798" s="247">
        <f t="shared" si="360"/>
        <v>0.53457184110739431</v>
      </c>
      <c r="L798" s="1">
        <f t="shared" si="361"/>
        <v>2.363716475379773</v>
      </c>
      <c r="M798" s="1">
        <f t="shared" si="362"/>
        <v>0.94548659015190917</v>
      </c>
      <c r="N798" s="1">
        <f t="shared" si="363"/>
        <v>3.9674319987019562</v>
      </c>
      <c r="O798" s="247">
        <f t="shared" si="364"/>
        <v>-1.5325680012980447</v>
      </c>
      <c r="Q798" s="251">
        <f t="shared" si="349"/>
        <v>-0.81151199393636642</v>
      </c>
      <c r="R798" s="148">
        <f t="shared" si="350"/>
        <v>-4.4408920985006262E-16</v>
      </c>
      <c r="T798" s="253">
        <f t="shared" si="351"/>
        <v>3.9674273536148852</v>
      </c>
      <c r="W798" s="3">
        <v>790</v>
      </c>
      <c r="X798" s="248">
        <f t="shared" si="348"/>
        <v>-0.8660254037844568</v>
      </c>
      <c r="Y798" s="1">
        <f t="shared" si="365"/>
        <v>0.1339745962155432</v>
      </c>
      <c r="Z798" s="247">
        <f t="shared" si="366"/>
        <v>1.4145294569855353</v>
      </c>
      <c r="AA798" s="1">
        <f t="shared" si="367"/>
        <v>0.47150887733737129</v>
      </c>
      <c r="AB798" s="1">
        <f t="shared" si="368"/>
        <v>2.1608617120302691</v>
      </c>
      <c r="AC798" s="1">
        <f t="shared" si="369"/>
        <v>0.86434665172698799</v>
      </c>
      <c r="AD798" s="1">
        <f t="shared" si="370"/>
        <v>3.5753911690158047</v>
      </c>
      <c r="AE798" s="3">
        <v>789.5</v>
      </c>
      <c r="AF798" s="247">
        <f t="shared" si="371"/>
        <v>1.6037213687941776</v>
      </c>
      <c r="AG798" s="247">
        <f t="shared" si="372"/>
        <v>0.53457272199445438</v>
      </c>
      <c r="AH798" s="1">
        <f t="shared" si="373"/>
        <v>2.3637109428572272</v>
      </c>
      <c r="AI798" s="1">
        <f t="shared" si="374"/>
        <v>0.9454865287003924</v>
      </c>
      <c r="AJ798" s="1">
        <f t="shared" si="375"/>
        <v>3.9674323116514048</v>
      </c>
      <c r="AK798" s="247">
        <f t="shared" si="376"/>
        <v>-1.5325679906737619</v>
      </c>
    </row>
    <row r="799" spans="1:37" hidden="1" x14ac:dyDescent="0.3">
      <c r="A799" s="3">
        <v>791</v>
      </c>
      <c r="B799" s="248">
        <f t="shared" si="352"/>
        <v>-0.50000000000001654</v>
      </c>
      <c r="C799" s="249">
        <f t="shared" si="353"/>
        <v>0.49999999999998346</v>
      </c>
      <c r="D799" s="247">
        <f t="shared" si="354"/>
        <v>1.4387538052613886</v>
      </c>
      <c r="E799" s="1">
        <f t="shared" si="355"/>
        <v>0.47958460175379619</v>
      </c>
      <c r="F799" s="1">
        <f t="shared" si="356"/>
        <v>1.8408225004248167</v>
      </c>
      <c r="G799" s="1">
        <f t="shared" si="357"/>
        <v>0.73632900016992664</v>
      </c>
      <c r="H799" s="1">
        <f t="shared" si="358"/>
        <v>3.2795763056862053</v>
      </c>
      <c r="I799" s="3">
        <v>790.5</v>
      </c>
      <c r="J799" s="247">
        <f t="shared" si="359"/>
        <v>1.4273107331164983</v>
      </c>
      <c r="K799" s="247">
        <f t="shared" si="360"/>
        <v>0.47577024437216608</v>
      </c>
      <c r="L799" s="1">
        <f t="shared" si="361"/>
        <v>1.98953629977263</v>
      </c>
      <c r="M799" s="1">
        <f t="shared" si="362"/>
        <v>0.79581451990905205</v>
      </c>
      <c r="N799" s="1">
        <f t="shared" si="363"/>
        <v>3.4168470328891285</v>
      </c>
      <c r="O799" s="247">
        <f t="shared" si="364"/>
        <v>-2.0831529671108724</v>
      </c>
      <c r="Q799" s="251">
        <f t="shared" si="349"/>
        <v>-0.29581451990906826</v>
      </c>
      <c r="R799" s="148">
        <f t="shared" si="350"/>
        <v>0</v>
      </c>
      <c r="T799" s="253">
        <f t="shared" si="351"/>
        <v>3.4168559312932496</v>
      </c>
      <c r="W799" s="3">
        <v>791</v>
      </c>
      <c r="X799" s="248">
        <f t="shared" si="348"/>
        <v>-0.50000000000001654</v>
      </c>
      <c r="Y799" s="1">
        <f t="shared" si="365"/>
        <v>0.49999999999998346</v>
      </c>
      <c r="Z799" s="247">
        <f t="shared" si="366"/>
        <v>1.438758488207361</v>
      </c>
      <c r="AA799" s="1">
        <f t="shared" si="367"/>
        <v>0.47958520494861873</v>
      </c>
      <c r="AB799" s="1">
        <f t="shared" si="368"/>
        <v>1.840818211339422</v>
      </c>
      <c r="AC799" s="1">
        <f t="shared" si="369"/>
        <v>0.73632896013245863</v>
      </c>
      <c r="AD799" s="1">
        <f t="shared" si="370"/>
        <v>3.2795766995467828</v>
      </c>
      <c r="AE799" s="3">
        <v>790.5</v>
      </c>
      <c r="AF799" s="247">
        <f t="shared" si="371"/>
        <v>1.4273157568435644</v>
      </c>
      <c r="AG799" s="247">
        <f t="shared" si="372"/>
        <v>0.47577096877815772</v>
      </c>
      <c r="AH799" s="1">
        <f t="shared" si="373"/>
        <v>1.9895316462664105</v>
      </c>
      <c r="AI799" s="1">
        <f t="shared" si="374"/>
        <v>0.7958144694690048</v>
      </c>
      <c r="AJ799" s="1">
        <f t="shared" si="375"/>
        <v>3.4168474031099749</v>
      </c>
      <c r="AK799" s="247">
        <f t="shared" si="376"/>
        <v>-2.0831528992151918</v>
      </c>
    </row>
    <row r="800" spans="1:37" hidden="1" x14ac:dyDescent="0.3">
      <c r="A800" s="3">
        <v>792</v>
      </c>
      <c r="B800" s="248">
        <f t="shared" si="352"/>
        <v>-5.8804523750399795E-14</v>
      </c>
      <c r="C800" s="249">
        <f t="shared" si="353"/>
        <v>0.99999999999994116</v>
      </c>
      <c r="D800" s="247">
        <f t="shared" si="354"/>
        <v>1.8813182179555512</v>
      </c>
      <c r="E800" s="1">
        <f t="shared" si="355"/>
        <v>0.62710607265185037</v>
      </c>
      <c r="F800" s="1">
        <f t="shared" si="356"/>
        <v>1.6974043035678683</v>
      </c>
      <c r="G800" s="1">
        <f t="shared" si="357"/>
        <v>0.67896172142714728</v>
      </c>
      <c r="H800" s="1">
        <f t="shared" si="358"/>
        <v>3.5787225215234195</v>
      </c>
      <c r="I800" s="3">
        <v>791.5</v>
      </c>
      <c r="J800" s="247">
        <f t="shared" si="359"/>
        <v>1.6723067619173353</v>
      </c>
      <c r="K800" s="247">
        <f t="shared" si="360"/>
        <v>0.55743558730577847</v>
      </c>
      <c r="L800" s="1">
        <f t="shared" si="361"/>
        <v>1.7521344604068176</v>
      </c>
      <c r="M800" s="1">
        <f t="shared" si="362"/>
        <v>0.70085378416272703</v>
      </c>
      <c r="N800" s="1">
        <f t="shared" si="363"/>
        <v>3.4244412223241527</v>
      </c>
      <c r="O800" s="247">
        <f t="shared" si="364"/>
        <v>-2.0755587776758482</v>
      </c>
      <c r="Q800" s="251">
        <f t="shared" si="349"/>
        <v>0.29914621583721424</v>
      </c>
      <c r="R800" s="148">
        <f t="shared" si="350"/>
        <v>0</v>
      </c>
      <c r="T800" s="253">
        <f t="shared" si="351"/>
        <v>3.4244645369205191</v>
      </c>
      <c r="W800" s="3">
        <v>792</v>
      </c>
      <c r="X800" s="248">
        <f t="shared" si="348"/>
        <v>-5.8804523750399795E-14</v>
      </c>
      <c r="Y800" s="1">
        <f t="shared" si="365"/>
        <v>0.99999999999994116</v>
      </c>
      <c r="Z800" s="247">
        <f t="shared" si="366"/>
        <v>1.8813225270806009</v>
      </c>
      <c r="AA800" s="1">
        <f t="shared" si="367"/>
        <v>0.62710625662308239</v>
      </c>
      <c r="AB800" s="1">
        <f t="shared" si="368"/>
        <v>1.6974004142166035</v>
      </c>
      <c r="AC800" s="1">
        <f t="shared" si="369"/>
        <v>0.67896171073791145</v>
      </c>
      <c r="AD800" s="1">
        <f t="shared" si="370"/>
        <v>3.5787229412972046</v>
      </c>
      <c r="AE800" s="3">
        <v>791.5</v>
      </c>
      <c r="AF800" s="247">
        <f t="shared" si="371"/>
        <v>1.6723112231725228</v>
      </c>
      <c r="AG800" s="247">
        <f t="shared" si="372"/>
        <v>0.55743596112670102</v>
      </c>
      <c r="AH800" s="1">
        <f t="shared" si="373"/>
        <v>1.7521304084512808</v>
      </c>
      <c r="AI800" s="1">
        <f t="shared" si="374"/>
        <v>0.70085375824951912</v>
      </c>
      <c r="AJ800" s="1">
        <f t="shared" si="375"/>
        <v>3.4244416316238038</v>
      </c>
      <c r="AK800" s="247">
        <f t="shared" si="376"/>
        <v>-2.0755586707013629</v>
      </c>
    </row>
    <row r="801" spans="1:37" hidden="1" x14ac:dyDescent="0.3">
      <c r="A801" s="3">
        <v>793</v>
      </c>
      <c r="B801" s="248">
        <f t="shared" si="352"/>
        <v>0.49999999999996392</v>
      </c>
      <c r="C801" s="249">
        <f t="shared" si="353"/>
        <v>1.499999999999964</v>
      </c>
      <c r="D801" s="247">
        <f t="shared" si="354"/>
        <v>2.6236325107359546</v>
      </c>
      <c r="E801" s="1">
        <f t="shared" si="355"/>
        <v>0.87454417024531816</v>
      </c>
      <c r="F801" s="1">
        <f t="shared" si="356"/>
        <v>1.7690409754186043</v>
      </c>
      <c r="G801" s="1">
        <f t="shared" si="357"/>
        <v>0.70761639016744171</v>
      </c>
      <c r="H801" s="1">
        <f t="shared" si="358"/>
        <v>4.3926734861545587</v>
      </c>
      <c r="I801" s="3">
        <v>792.5</v>
      </c>
      <c r="J801" s="247">
        <f t="shared" si="359"/>
        <v>2.2730571216586823</v>
      </c>
      <c r="K801" s="247">
        <f t="shared" si="360"/>
        <v>0.75768570721956074</v>
      </c>
      <c r="L801" s="1">
        <f t="shared" si="361"/>
        <v>1.7151225884220627</v>
      </c>
      <c r="M801" s="1">
        <f t="shared" si="362"/>
        <v>0.68604903536882511</v>
      </c>
      <c r="N801" s="1">
        <f t="shared" si="363"/>
        <v>3.988179710080745</v>
      </c>
      <c r="O801" s="247">
        <f t="shared" si="364"/>
        <v>-1.5118202899192559</v>
      </c>
      <c r="Q801" s="251">
        <f t="shared" si="349"/>
        <v>0.81395096463113914</v>
      </c>
      <c r="R801" s="148">
        <f t="shared" si="350"/>
        <v>0</v>
      </c>
      <c r="T801" s="253">
        <f t="shared" si="351"/>
        <v>3.9882144507635138</v>
      </c>
      <c r="W801" s="3">
        <v>793</v>
      </c>
      <c r="X801" s="248">
        <f t="shared" si="348"/>
        <v>0.49999999999996392</v>
      </c>
      <c r="Y801" s="1">
        <f t="shared" si="365"/>
        <v>1.499999999999964</v>
      </c>
      <c r="Z801" s="247">
        <f t="shared" si="366"/>
        <v>2.6236368967901651</v>
      </c>
      <c r="AA801" s="1">
        <f t="shared" si="367"/>
        <v>0.87454388569801655</v>
      </c>
      <c r="AB801" s="1">
        <f t="shared" si="368"/>
        <v>1.7690370035811234</v>
      </c>
      <c r="AC801" s="1">
        <f t="shared" si="369"/>
        <v>0.70761641169061018</v>
      </c>
      <c r="AD801" s="1">
        <f t="shared" si="370"/>
        <v>4.3926739003712889</v>
      </c>
      <c r="AE801" s="3">
        <v>792.5</v>
      </c>
      <c r="AF801" s="247">
        <f t="shared" si="371"/>
        <v>2.2730614304289269</v>
      </c>
      <c r="AG801" s="247">
        <f t="shared" si="372"/>
        <v>0.75768563029040004</v>
      </c>
      <c r="AH801" s="1">
        <f t="shared" si="373"/>
        <v>1.7151186993665457</v>
      </c>
      <c r="AI801" s="1">
        <f t="shared" si="374"/>
        <v>0.68604904092587948</v>
      </c>
      <c r="AJ801" s="1">
        <f t="shared" si="375"/>
        <v>3.9881801297954729</v>
      </c>
      <c r="AK801" s="247">
        <f t="shared" si="376"/>
        <v>-1.5118201725296938</v>
      </c>
    </row>
    <row r="802" spans="1:37" hidden="1" x14ac:dyDescent="0.3">
      <c r="A802" s="3">
        <v>794</v>
      </c>
      <c r="B802" s="248">
        <f t="shared" si="352"/>
        <v>0.86602540378442638</v>
      </c>
      <c r="C802" s="249">
        <f t="shared" si="353"/>
        <v>1.8660254037844264</v>
      </c>
      <c r="D802" s="247">
        <f t="shared" si="354"/>
        <v>3.4667941683219956</v>
      </c>
      <c r="E802" s="1">
        <f t="shared" si="355"/>
        <v>1.1555980561073318</v>
      </c>
      <c r="F802" s="1">
        <f t="shared" si="356"/>
        <v>2.0365375276061699</v>
      </c>
      <c r="G802" s="1">
        <f t="shared" si="357"/>
        <v>0.81461501104246792</v>
      </c>
      <c r="H802" s="1">
        <f t="shared" si="358"/>
        <v>5.503331695928166</v>
      </c>
      <c r="I802" s="3">
        <v>793.5</v>
      </c>
      <c r="J802" s="247">
        <f t="shared" si="359"/>
        <v>3.0685912385951553</v>
      </c>
      <c r="K802" s="247">
        <f t="shared" si="360"/>
        <v>1.0228637461983852</v>
      </c>
      <c r="L802" s="1">
        <f t="shared" si="361"/>
        <v>1.8884179850270486</v>
      </c>
      <c r="M802" s="1">
        <f t="shared" si="362"/>
        <v>0.75536719401081942</v>
      </c>
      <c r="N802" s="1">
        <f t="shared" si="363"/>
        <v>4.9570092236222036</v>
      </c>
      <c r="O802" s="247">
        <f t="shared" si="364"/>
        <v>-0.54299077637779725</v>
      </c>
      <c r="Q802" s="251">
        <f t="shared" si="349"/>
        <v>1.1106582097736073</v>
      </c>
      <c r="R802" s="148">
        <f t="shared" si="350"/>
        <v>0</v>
      </c>
      <c r="T802" s="253">
        <f t="shared" si="351"/>
        <v>4.9570493386746719</v>
      </c>
      <c r="W802" s="3">
        <v>794</v>
      </c>
      <c r="X802" s="248">
        <f t="shared" si="348"/>
        <v>0.86602540378442638</v>
      </c>
      <c r="Y802" s="1">
        <f t="shared" si="365"/>
        <v>1.8660254037844264</v>
      </c>
      <c r="Z802" s="247">
        <f t="shared" si="366"/>
        <v>3.4667990614423436</v>
      </c>
      <c r="AA802" s="1">
        <f t="shared" si="367"/>
        <v>1.1555973792857164</v>
      </c>
      <c r="AB802" s="1">
        <f t="shared" si="368"/>
        <v>2.0365330131642421</v>
      </c>
      <c r="AC802" s="1">
        <f t="shared" si="369"/>
        <v>0.81461505901092512</v>
      </c>
      <c r="AD802" s="1">
        <f t="shared" si="370"/>
        <v>5.5033320746065861</v>
      </c>
      <c r="AE802" s="3">
        <v>793.5</v>
      </c>
      <c r="AF802" s="247">
        <f t="shared" si="371"/>
        <v>3.0685958457256106</v>
      </c>
      <c r="AG802" s="247">
        <f t="shared" si="372"/>
        <v>1.0228632391322476</v>
      </c>
      <c r="AH802" s="1">
        <f t="shared" si="373"/>
        <v>1.8884137765719602</v>
      </c>
      <c r="AI802" s="1">
        <f t="shared" si="374"/>
        <v>0.75536722954912805</v>
      </c>
      <c r="AJ802" s="1">
        <f t="shared" si="375"/>
        <v>4.957009622297571</v>
      </c>
      <c r="AK802" s="247">
        <f t="shared" si="376"/>
        <v>-0.54299068002759565</v>
      </c>
    </row>
    <row r="803" spans="1:37" hidden="1" x14ac:dyDescent="0.3">
      <c r="A803" s="3">
        <v>795</v>
      </c>
      <c r="B803" s="248">
        <f t="shared" si="352"/>
        <v>1</v>
      </c>
      <c r="C803" s="249">
        <f t="shared" si="353"/>
        <v>2</v>
      </c>
      <c r="D803" s="247">
        <f t="shared" si="354"/>
        <v>4.1848787054745937</v>
      </c>
      <c r="E803" s="1">
        <f t="shared" si="355"/>
        <v>1.3949595684915312</v>
      </c>
      <c r="F803" s="1">
        <f t="shared" si="356"/>
        <v>2.4282184749937965</v>
      </c>
      <c r="G803" s="1">
        <f t="shared" si="357"/>
        <v>0.97128738999751862</v>
      </c>
      <c r="H803" s="1">
        <f t="shared" si="358"/>
        <v>6.6130971804683902</v>
      </c>
      <c r="I803" s="3">
        <v>794.5</v>
      </c>
      <c r="J803" s="247">
        <f t="shared" si="359"/>
        <v>3.8457463885422056</v>
      </c>
      <c r="K803" s="247">
        <f t="shared" si="360"/>
        <v>1.2819154628474019</v>
      </c>
      <c r="L803" s="1">
        <f t="shared" si="361"/>
        <v>2.2255862886494389</v>
      </c>
      <c r="M803" s="1">
        <f t="shared" si="362"/>
        <v>0.8902345154597755</v>
      </c>
      <c r="N803" s="1">
        <f t="shared" si="363"/>
        <v>6.0713326771916449</v>
      </c>
      <c r="O803" s="247">
        <f t="shared" si="364"/>
        <v>0.57133267719164404</v>
      </c>
      <c r="Q803" s="251">
        <f t="shared" si="349"/>
        <v>1.1097654845402243</v>
      </c>
      <c r="R803" s="148">
        <f t="shared" si="350"/>
        <v>0</v>
      </c>
      <c r="T803" s="253">
        <f t="shared" si="351"/>
        <v>6.0713706748393221</v>
      </c>
      <c r="W803" s="3">
        <v>795</v>
      </c>
      <c r="X803" s="248">
        <f t="shared" si="348"/>
        <v>1</v>
      </c>
      <c r="Y803" s="1">
        <f t="shared" si="365"/>
        <v>2</v>
      </c>
      <c r="Z803" s="247">
        <f t="shared" si="366"/>
        <v>4.1848843999300938</v>
      </c>
      <c r="AA803" s="1">
        <f t="shared" si="367"/>
        <v>1.394958680749407</v>
      </c>
      <c r="AB803" s="1">
        <f t="shared" si="368"/>
        <v>2.4282131032196137</v>
      </c>
      <c r="AC803" s="1">
        <f t="shared" si="369"/>
        <v>0.9712874515581551</v>
      </c>
      <c r="AD803" s="1">
        <f t="shared" si="370"/>
        <v>6.6130975031497075</v>
      </c>
      <c r="AE803" s="3">
        <v>794.5</v>
      </c>
      <c r="AF803" s="247">
        <f t="shared" si="371"/>
        <v>3.8457516649326471</v>
      </c>
      <c r="AG803" s="247">
        <f t="shared" si="372"/>
        <v>1.2819146615122499</v>
      </c>
      <c r="AH803" s="1">
        <f t="shared" si="373"/>
        <v>2.2255813640780451</v>
      </c>
      <c r="AI803" s="1">
        <f t="shared" si="374"/>
        <v>0.89023457145687723</v>
      </c>
      <c r="AJ803" s="1">
        <f t="shared" si="375"/>
        <v>6.0713330290106917</v>
      </c>
      <c r="AK803" s="247">
        <f t="shared" si="376"/>
        <v>0.57133272668552504</v>
      </c>
    </row>
    <row r="804" spans="1:37" hidden="1" x14ac:dyDescent="0.3">
      <c r="A804" s="3">
        <v>796</v>
      </c>
      <c r="B804" s="248">
        <f t="shared" si="352"/>
        <v>0.86602540378446213</v>
      </c>
      <c r="C804" s="249">
        <f t="shared" si="353"/>
        <v>1.8660254037844621</v>
      </c>
      <c r="D804" s="247">
        <f t="shared" si="354"/>
        <v>4.5854759503664448</v>
      </c>
      <c r="E804" s="1">
        <f t="shared" si="355"/>
        <v>1.5284919834554815</v>
      </c>
      <c r="F804" s="1">
        <f t="shared" si="356"/>
        <v>2.8391332240383109</v>
      </c>
      <c r="G804" s="1">
        <f t="shared" si="357"/>
        <v>1.1356532896153244</v>
      </c>
      <c r="H804" s="1">
        <f t="shared" si="358"/>
        <v>7.4246091744047558</v>
      </c>
      <c r="I804" s="3">
        <v>795.5</v>
      </c>
      <c r="J804" s="247">
        <f t="shared" si="359"/>
        <v>4.3962844766778328</v>
      </c>
      <c r="K804" s="247">
        <f t="shared" si="360"/>
        <v>1.465428158892611</v>
      </c>
      <c r="L804" s="1">
        <f t="shared" si="361"/>
        <v>2.6362835246202412</v>
      </c>
      <c r="M804" s="1">
        <f t="shared" si="362"/>
        <v>1.0545134098480964</v>
      </c>
      <c r="N804" s="1">
        <f t="shared" si="363"/>
        <v>7.032568001298074</v>
      </c>
      <c r="O804" s="247">
        <f t="shared" si="364"/>
        <v>1.5325680012980731</v>
      </c>
      <c r="Q804" s="251">
        <f t="shared" si="349"/>
        <v>0.81151199393636553</v>
      </c>
      <c r="R804" s="148">
        <f t="shared" si="350"/>
        <v>0</v>
      </c>
      <c r="T804" s="253">
        <f t="shared" si="351"/>
        <v>7.032596957123185</v>
      </c>
      <c r="W804" s="3">
        <v>796</v>
      </c>
      <c r="X804" s="248">
        <f t="shared" si="348"/>
        <v>0.86602540378446213</v>
      </c>
      <c r="Y804" s="1">
        <f t="shared" si="365"/>
        <v>1.8660254037844621</v>
      </c>
      <c r="Z804" s="247">
        <f t="shared" si="366"/>
        <v>4.5854825257090051</v>
      </c>
      <c r="AA804" s="1">
        <f t="shared" si="367"/>
        <v>1.5284911226626339</v>
      </c>
      <c r="AB804" s="1">
        <f t="shared" si="368"/>
        <v>2.8391269099255512</v>
      </c>
      <c r="AC804" s="1">
        <f t="shared" si="369"/>
        <v>1.1356533482730173</v>
      </c>
      <c r="AD804" s="1">
        <f t="shared" si="370"/>
        <v>7.4246094356345562</v>
      </c>
      <c r="AE804" s="3">
        <v>795.5</v>
      </c>
      <c r="AF804" s="247">
        <f t="shared" si="371"/>
        <v>4.396290613900363</v>
      </c>
      <c r="AG804" s="247">
        <f t="shared" si="372"/>
        <v>1.4654272780055508</v>
      </c>
      <c r="AH804" s="1">
        <f t="shared" si="373"/>
        <v>2.6362776790985931</v>
      </c>
      <c r="AI804" s="1">
        <f t="shared" si="374"/>
        <v>1.0545134712996129</v>
      </c>
      <c r="AJ804" s="1">
        <f t="shared" si="375"/>
        <v>7.0325682929989561</v>
      </c>
      <c r="AK804" s="247">
        <f t="shared" si="376"/>
        <v>1.5325679906737895</v>
      </c>
    </row>
    <row r="805" spans="1:37" hidden="1" x14ac:dyDescent="0.3">
      <c r="A805" s="3">
        <v>797</v>
      </c>
      <c r="B805" s="248">
        <f t="shared" si="352"/>
        <v>0.50000000000002587</v>
      </c>
      <c r="C805" s="249">
        <f t="shared" si="353"/>
        <v>1.5000000000000258</v>
      </c>
      <c r="D805" s="247">
        <f t="shared" si="354"/>
        <v>4.5612461947386311</v>
      </c>
      <c r="E805" s="1">
        <f t="shared" si="355"/>
        <v>1.5204153982462103</v>
      </c>
      <c r="F805" s="1">
        <f t="shared" si="356"/>
        <v>3.1591774995751969</v>
      </c>
      <c r="G805" s="1">
        <f t="shared" si="357"/>
        <v>1.2636709998300788</v>
      </c>
      <c r="H805" s="1">
        <f t="shared" si="358"/>
        <v>7.720423694313828</v>
      </c>
      <c r="I805" s="3">
        <v>796.5</v>
      </c>
      <c r="J805" s="247">
        <f t="shared" si="359"/>
        <v>4.5726892668835193</v>
      </c>
      <c r="K805" s="247">
        <f t="shared" si="360"/>
        <v>1.5242297556278397</v>
      </c>
      <c r="L805" s="1">
        <f t="shared" si="361"/>
        <v>3.0104637002273833</v>
      </c>
      <c r="M805" s="1">
        <f t="shared" si="362"/>
        <v>1.2041854800909533</v>
      </c>
      <c r="N805" s="1">
        <f t="shared" si="363"/>
        <v>7.5831529671109026</v>
      </c>
      <c r="O805" s="247">
        <f t="shared" si="364"/>
        <v>2.0831529671109017</v>
      </c>
      <c r="Q805" s="251">
        <f t="shared" si="349"/>
        <v>0.29581451990907226</v>
      </c>
      <c r="R805" s="148">
        <f t="shared" si="350"/>
        <v>0</v>
      </c>
      <c r="T805" s="253">
        <f t="shared" si="351"/>
        <v>7.583168379444948</v>
      </c>
      <c r="W805" s="3">
        <v>797</v>
      </c>
      <c r="X805" s="248">
        <f t="shared" si="348"/>
        <v>0.50000000000002587</v>
      </c>
      <c r="Y805" s="1">
        <f t="shared" si="365"/>
        <v>1.5000000000000258</v>
      </c>
      <c r="Z805" s="247">
        <f t="shared" si="366"/>
        <v>4.5612534944871825</v>
      </c>
      <c r="AA805" s="1">
        <f t="shared" si="367"/>
        <v>1.5204147950513875</v>
      </c>
      <c r="AB805" s="1">
        <f t="shared" si="368"/>
        <v>3.1591704106163987</v>
      </c>
      <c r="AC805" s="1">
        <f t="shared" si="369"/>
        <v>1.2636710398675468</v>
      </c>
      <c r="AD805" s="1">
        <f t="shared" si="370"/>
        <v>7.7204239051035817</v>
      </c>
      <c r="AE805" s="3">
        <v>796.5</v>
      </c>
      <c r="AF805" s="247">
        <f t="shared" si="371"/>
        <v>4.5726962258509776</v>
      </c>
      <c r="AG805" s="247">
        <f t="shared" si="372"/>
        <v>1.5242290312218481</v>
      </c>
      <c r="AH805" s="1">
        <f t="shared" si="373"/>
        <v>3.0104569756894102</v>
      </c>
      <c r="AI805" s="1">
        <f t="shared" si="374"/>
        <v>1.2041855305310007</v>
      </c>
      <c r="AJ805" s="1">
        <f t="shared" si="375"/>
        <v>7.5831532015403873</v>
      </c>
      <c r="AK805" s="247">
        <f t="shared" si="376"/>
        <v>2.0831528992152206</v>
      </c>
    </row>
    <row r="806" spans="1:37" hidden="1" x14ac:dyDescent="0.3">
      <c r="A806" s="3">
        <v>798</v>
      </c>
      <c r="B806" s="248">
        <f t="shared" si="352"/>
        <v>6.958517963229216E-14</v>
      </c>
      <c r="C806" s="249">
        <f t="shared" si="353"/>
        <v>1.0000000000000695</v>
      </c>
      <c r="D806" s="247">
        <f t="shared" si="354"/>
        <v>4.1186817820444723</v>
      </c>
      <c r="E806" s="1">
        <f t="shared" si="355"/>
        <v>1.3728939273481575</v>
      </c>
      <c r="F806" s="1">
        <f t="shared" si="356"/>
        <v>3.3025956964321468</v>
      </c>
      <c r="G806" s="1">
        <f t="shared" si="357"/>
        <v>1.3210382785728587</v>
      </c>
      <c r="H806" s="1">
        <f t="shared" si="358"/>
        <v>7.4212774784766191</v>
      </c>
      <c r="I806" s="3">
        <v>797.5</v>
      </c>
      <c r="J806" s="247">
        <f t="shared" si="359"/>
        <v>4.327693238082686</v>
      </c>
      <c r="K806" s="247">
        <f t="shared" si="360"/>
        <v>1.4425644126942287</v>
      </c>
      <c r="L806" s="1">
        <f t="shared" si="361"/>
        <v>3.2478655395931963</v>
      </c>
      <c r="M806" s="1">
        <f t="shared" si="362"/>
        <v>1.2991462158372786</v>
      </c>
      <c r="N806" s="1">
        <f t="shared" si="363"/>
        <v>7.5755587776758819</v>
      </c>
      <c r="O806" s="247">
        <f t="shared" si="364"/>
        <v>2.075558777675881</v>
      </c>
      <c r="Q806" s="251">
        <f t="shared" si="349"/>
        <v>-0.29914621583720891</v>
      </c>
      <c r="R806" s="148">
        <f t="shared" si="350"/>
        <v>0</v>
      </c>
      <c r="T806" s="253">
        <f t="shared" si="351"/>
        <v>7.575559773817627</v>
      </c>
      <c r="W806" s="3">
        <v>798</v>
      </c>
      <c r="X806" s="248">
        <f t="shared" si="348"/>
        <v>6.958517963229216E-14</v>
      </c>
      <c r="Y806" s="1">
        <f t="shared" si="365"/>
        <v>1.0000000000000695</v>
      </c>
      <c r="Z806" s="247">
        <f t="shared" si="366"/>
        <v>4.1186894556139464</v>
      </c>
      <c r="AA806" s="1">
        <f t="shared" si="367"/>
        <v>1.3728937433769253</v>
      </c>
      <c r="AB806" s="1">
        <f t="shared" si="368"/>
        <v>3.3025882077392188</v>
      </c>
      <c r="AC806" s="1">
        <f t="shared" si="369"/>
        <v>1.3210382892620947</v>
      </c>
      <c r="AD806" s="1">
        <f t="shared" si="370"/>
        <v>7.4212776633531652</v>
      </c>
      <c r="AE806" s="3">
        <v>797.5</v>
      </c>
      <c r="AF806" s="247">
        <f t="shared" si="371"/>
        <v>4.3277007595220223</v>
      </c>
      <c r="AG806" s="247">
        <f t="shared" si="372"/>
        <v>1.4425640388733056</v>
      </c>
      <c r="AH806" s="1">
        <f t="shared" si="373"/>
        <v>3.2478582135045406</v>
      </c>
      <c r="AI806" s="1">
        <f t="shared" si="374"/>
        <v>1.2991462417504867</v>
      </c>
      <c r="AJ806" s="1">
        <f t="shared" si="375"/>
        <v>7.5755589730265633</v>
      </c>
      <c r="AK806" s="247">
        <f t="shared" si="376"/>
        <v>2.0755586707013967</v>
      </c>
    </row>
    <row r="807" spans="1:37" hidden="1" x14ac:dyDescent="0.3">
      <c r="A807" s="3">
        <v>799</v>
      </c>
      <c r="B807" s="248">
        <f t="shared" si="352"/>
        <v>-0.49999999999995459</v>
      </c>
      <c r="C807" s="249">
        <f t="shared" si="353"/>
        <v>0.50000000000004541</v>
      </c>
      <c r="D807" s="247">
        <f t="shared" si="354"/>
        <v>3.3763674892640703</v>
      </c>
      <c r="E807" s="1">
        <f t="shared" si="355"/>
        <v>1.1254558297546902</v>
      </c>
      <c r="F807" s="1">
        <f t="shared" si="356"/>
        <v>3.2309590245814128</v>
      </c>
      <c r="G807" s="1">
        <f t="shared" si="357"/>
        <v>1.2923836098325652</v>
      </c>
      <c r="H807" s="1">
        <f t="shared" si="358"/>
        <v>6.6073265138454831</v>
      </c>
      <c r="I807" s="3">
        <v>798.5</v>
      </c>
      <c r="J807" s="247">
        <f t="shared" si="359"/>
        <v>3.7269428783413421</v>
      </c>
      <c r="K807" s="247">
        <f t="shared" si="360"/>
        <v>1.2423142927804474</v>
      </c>
      <c r="L807" s="1">
        <f t="shared" si="361"/>
        <v>3.2848774115779529</v>
      </c>
      <c r="M807" s="1">
        <f t="shared" si="362"/>
        <v>1.3139509646311811</v>
      </c>
      <c r="N807" s="1">
        <f t="shared" si="363"/>
        <v>7.011820289919295</v>
      </c>
      <c r="O807" s="247">
        <f t="shared" si="364"/>
        <v>1.5118202899192941</v>
      </c>
      <c r="Q807" s="251">
        <f t="shared" si="349"/>
        <v>-0.81395096463113603</v>
      </c>
      <c r="R807" s="148">
        <f t="shared" si="350"/>
        <v>0</v>
      </c>
      <c r="T807" s="253">
        <f t="shared" si="351"/>
        <v>7.0118098599747629</v>
      </c>
      <c r="W807" s="3">
        <v>799</v>
      </c>
      <c r="X807" s="248">
        <f t="shared" si="348"/>
        <v>-0.49999999999995459</v>
      </c>
      <c r="Y807" s="1">
        <f t="shared" si="365"/>
        <v>0.50000000000004541</v>
      </c>
      <c r="Z807" s="247">
        <f t="shared" si="366"/>
        <v>3.376375085904384</v>
      </c>
      <c r="AA807" s="1">
        <f t="shared" si="367"/>
        <v>1.1254561143019917</v>
      </c>
      <c r="AB807" s="1">
        <f t="shared" si="368"/>
        <v>3.2309516183747005</v>
      </c>
      <c r="AC807" s="1">
        <f t="shared" si="369"/>
        <v>1.2923835883093966</v>
      </c>
      <c r="AD807" s="1">
        <f t="shared" si="370"/>
        <v>6.6073267042790844</v>
      </c>
      <c r="AE807" s="3">
        <v>798.5</v>
      </c>
      <c r="AF807" s="247">
        <f t="shared" si="371"/>
        <v>3.7269505522656212</v>
      </c>
      <c r="AG807" s="247">
        <f t="shared" si="372"/>
        <v>1.2423143697096077</v>
      </c>
      <c r="AH807" s="1">
        <f t="shared" si="373"/>
        <v>3.2848699225892775</v>
      </c>
      <c r="AI807" s="1">
        <f t="shared" si="374"/>
        <v>1.313950959074127</v>
      </c>
      <c r="AJ807" s="1">
        <f t="shared" si="375"/>
        <v>7.0118204748548987</v>
      </c>
      <c r="AK807" s="247">
        <f t="shared" si="376"/>
        <v>1.511820172529732</v>
      </c>
    </row>
    <row r="808" spans="1:37" hidden="1" x14ac:dyDescent="0.3">
      <c r="A808" s="3">
        <v>800</v>
      </c>
      <c r="B808" s="248">
        <f t="shared" si="352"/>
        <v>-0.86602540378442106</v>
      </c>
      <c r="C808" s="249">
        <f t="shared" si="353"/>
        <v>0.13397459621557894</v>
      </c>
      <c r="D808" s="247">
        <f t="shared" si="354"/>
        <v>2.5332058316780266</v>
      </c>
      <c r="E808" s="1">
        <f t="shared" si="355"/>
        <v>0.84440194389267553</v>
      </c>
      <c r="F808" s="1">
        <f t="shared" si="356"/>
        <v>2.9634624723938483</v>
      </c>
      <c r="G808" s="1">
        <f t="shared" si="357"/>
        <v>1.1853849889575394</v>
      </c>
      <c r="H808" s="1">
        <f t="shared" si="358"/>
        <v>5.4966683040718749</v>
      </c>
      <c r="I808" s="3">
        <v>799.5</v>
      </c>
      <c r="J808" s="247">
        <f t="shared" si="359"/>
        <v>2.9314087614048683</v>
      </c>
      <c r="K808" s="247">
        <f t="shared" si="360"/>
        <v>0.97713625380162272</v>
      </c>
      <c r="L808" s="1">
        <f t="shared" si="361"/>
        <v>3.1115820149729689</v>
      </c>
      <c r="M808" s="1">
        <f t="shared" si="362"/>
        <v>1.2446328059891876</v>
      </c>
      <c r="N808" s="1">
        <f t="shared" si="363"/>
        <v>6.0429907763778372</v>
      </c>
      <c r="O808" s="247">
        <f t="shared" si="364"/>
        <v>0.54299077637783633</v>
      </c>
      <c r="Q808" s="251">
        <f t="shared" si="349"/>
        <v>-1.1106582097736082</v>
      </c>
      <c r="R808" s="148">
        <f t="shared" si="350"/>
        <v>4.4408920985006262E-16</v>
      </c>
      <c r="T808" s="253">
        <f t="shared" si="351"/>
        <v>6.042974972063524</v>
      </c>
      <c r="W808" s="3">
        <v>800</v>
      </c>
      <c r="X808" s="248">
        <f t="shared" si="348"/>
        <v>-0.86602540378442106</v>
      </c>
      <c r="Y808" s="1">
        <f t="shared" si="365"/>
        <v>0.13397459621557894</v>
      </c>
      <c r="Z808" s="247">
        <f t="shared" si="366"/>
        <v>2.5332129212522032</v>
      </c>
      <c r="AA808" s="1">
        <f t="shared" si="367"/>
        <v>0.84440262071429106</v>
      </c>
      <c r="AB808" s="1">
        <f t="shared" si="368"/>
        <v>2.9634556087915827</v>
      </c>
      <c r="AC808" s="1">
        <f t="shared" si="369"/>
        <v>1.185384940989082</v>
      </c>
      <c r="AD808" s="1">
        <f t="shared" si="370"/>
        <v>5.4966685300437863</v>
      </c>
      <c r="AE808" s="3">
        <v>799.5</v>
      </c>
      <c r="AF808" s="247">
        <f t="shared" si="371"/>
        <v>2.9314161369689371</v>
      </c>
      <c r="AG808" s="247">
        <f t="shared" si="372"/>
        <v>0.97713676086776002</v>
      </c>
      <c r="AH808" s="1">
        <f t="shared" si="373"/>
        <v>3.1115748453838639</v>
      </c>
      <c r="AI808" s="1">
        <f t="shared" si="374"/>
        <v>1.2446327704508788</v>
      </c>
      <c r="AJ808" s="1">
        <f t="shared" si="375"/>
        <v>6.0429909823528014</v>
      </c>
      <c r="AK808" s="247">
        <f t="shared" si="376"/>
        <v>0.54299068002763473</v>
      </c>
    </row>
    <row r="809" spans="1:37" hidden="1" x14ac:dyDescent="0.3">
      <c r="A809" s="3">
        <v>801</v>
      </c>
      <c r="B809" s="248">
        <f t="shared" si="352"/>
        <v>-1</v>
      </c>
      <c r="C809" s="249">
        <f t="shared" si="353"/>
        <v>0</v>
      </c>
      <c r="D809" s="247">
        <f t="shared" si="354"/>
        <v>1.8151212945254223</v>
      </c>
      <c r="E809" s="1">
        <f t="shared" si="355"/>
        <v>0.60504043150847409</v>
      </c>
      <c r="F809" s="1">
        <f t="shared" si="356"/>
        <v>2.5717815250062213</v>
      </c>
      <c r="G809" s="1">
        <f t="shared" si="357"/>
        <v>1.0287126100024886</v>
      </c>
      <c r="H809" s="1">
        <f t="shared" si="358"/>
        <v>4.3869028195316435</v>
      </c>
      <c r="I809" s="3">
        <v>800.5</v>
      </c>
      <c r="J809" s="247">
        <f t="shared" si="359"/>
        <v>2.154253611457813</v>
      </c>
      <c r="K809" s="247">
        <f t="shared" si="360"/>
        <v>0.71808453715260434</v>
      </c>
      <c r="L809" s="1">
        <f t="shared" si="361"/>
        <v>2.7744137113505789</v>
      </c>
      <c r="M809" s="1">
        <f t="shared" si="362"/>
        <v>1.1097654845402316</v>
      </c>
      <c r="N809" s="1">
        <f t="shared" si="363"/>
        <v>4.9286673228083924</v>
      </c>
      <c r="O809" s="247">
        <f t="shared" si="364"/>
        <v>-0.57133267719160852</v>
      </c>
      <c r="Q809" s="251">
        <f t="shared" si="349"/>
        <v>-1.1097654845402314</v>
      </c>
      <c r="R809" s="148">
        <f t="shared" si="350"/>
        <v>2.2204460492503131E-16</v>
      </c>
      <c r="T809" s="253">
        <f t="shared" si="351"/>
        <v>4.9286536358988728</v>
      </c>
      <c r="W809" s="3">
        <v>801</v>
      </c>
      <c r="X809" s="248">
        <f t="shared" si="348"/>
        <v>-1</v>
      </c>
      <c r="Y809" s="1">
        <f t="shared" si="365"/>
        <v>0</v>
      </c>
      <c r="Z809" s="247">
        <f t="shared" si="366"/>
        <v>1.8151275827644466</v>
      </c>
      <c r="AA809" s="1">
        <f t="shared" si="367"/>
        <v>0.60504131925059834</v>
      </c>
      <c r="AB809" s="1">
        <f t="shared" si="368"/>
        <v>2.5717755187362101</v>
      </c>
      <c r="AC809" s="1">
        <f t="shared" si="369"/>
        <v>1.0287125484418518</v>
      </c>
      <c r="AD809" s="1">
        <f t="shared" si="370"/>
        <v>4.386903101500657</v>
      </c>
      <c r="AE809" s="3">
        <v>800.5</v>
      </c>
      <c r="AF809" s="247">
        <f t="shared" si="371"/>
        <v>2.1542603177618966</v>
      </c>
      <c r="AG809" s="247">
        <f t="shared" si="372"/>
        <v>0.71808533848775657</v>
      </c>
      <c r="AH809" s="1">
        <f t="shared" si="373"/>
        <v>2.7744072578777792</v>
      </c>
      <c r="AI809" s="1">
        <f t="shared" si="374"/>
        <v>1.1097654285431298</v>
      </c>
      <c r="AJ809" s="1">
        <f t="shared" si="375"/>
        <v>4.9286675756396754</v>
      </c>
      <c r="AK809" s="247">
        <f t="shared" si="376"/>
        <v>-0.57133272668549129</v>
      </c>
    </row>
    <row r="810" spans="1:37" hidden="1" x14ac:dyDescent="0.3">
      <c r="A810" s="3">
        <v>802</v>
      </c>
      <c r="B810" s="248">
        <f t="shared" si="352"/>
        <v>-0.86602540378446757</v>
      </c>
      <c r="C810" s="249">
        <f t="shared" si="353"/>
        <v>0.13397459621553243</v>
      </c>
      <c r="D810" s="247">
        <f t="shared" si="354"/>
        <v>1.4145240496335618</v>
      </c>
      <c r="E810" s="1">
        <f t="shared" si="355"/>
        <v>0.47150801654452063</v>
      </c>
      <c r="F810" s="1">
        <f t="shared" si="356"/>
        <v>2.1608667759617037</v>
      </c>
      <c r="G810" s="1">
        <f t="shared" si="357"/>
        <v>0.86434671038468147</v>
      </c>
      <c r="H810" s="1">
        <f t="shared" si="358"/>
        <v>3.5753908255952656</v>
      </c>
      <c r="I810" s="3">
        <v>801.5</v>
      </c>
      <c r="J810" s="247">
        <f t="shared" si="359"/>
        <v>1.6037155233221778</v>
      </c>
      <c r="K810" s="247">
        <f t="shared" si="360"/>
        <v>0.53457184110739264</v>
      </c>
      <c r="L810" s="1">
        <f t="shared" si="361"/>
        <v>2.3637164753797753</v>
      </c>
      <c r="M810" s="1">
        <f t="shared" si="362"/>
        <v>0.94548659015191006</v>
      </c>
      <c r="N810" s="1">
        <f t="shared" si="363"/>
        <v>3.9674319987019531</v>
      </c>
      <c r="O810" s="247">
        <f t="shared" si="364"/>
        <v>-1.5325680012980478</v>
      </c>
      <c r="Q810" s="251">
        <f t="shared" si="349"/>
        <v>-0.81151199393637796</v>
      </c>
      <c r="R810" s="148">
        <f t="shared" si="350"/>
        <v>-3.3306690738754696E-16</v>
      </c>
      <c r="T810" s="253">
        <f t="shared" si="351"/>
        <v>3.9674273536149181</v>
      </c>
      <c r="W810" s="3">
        <v>802</v>
      </c>
      <c r="X810" s="248">
        <f t="shared" si="348"/>
        <v>-0.86602540378446757</v>
      </c>
      <c r="Y810" s="1">
        <f t="shared" si="365"/>
        <v>0.13397459621553243</v>
      </c>
      <c r="Z810" s="247">
        <f t="shared" si="366"/>
        <v>1.4145294569855262</v>
      </c>
      <c r="AA810" s="1">
        <f t="shared" si="367"/>
        <v>0.47150887733736829</v>
      </c>
      <c r="AB810" s="1">
        <f t="shared" si="368"/>
        <v>2.16086171203027</v>
      </c>
      <c r="AC810" s="1">
        <f t="shared" si="369"/>
        <v>0.86434665172698832</v>
      </c>
      <c r="AD810" s="1">
        <f t="shared" si="370"/>
        <v>3.5753911690157962</v>
      </c>
      <c r="AE810" s="3">
        <v>801.5</v>
      </c>
      <c r="AF810" s="247">
        <f t="shared" si="371"/>
        <v>1.6037213687941727</v>
      </c>
      <c r="AG810" s="247">
        <f t="shared" si="372"/>
        <v>0.53457272199445272</v>
      </c>
      <c r="AH810" s="1">
        <f t="shared" si="373"/>
        <v>2.3637109428572298</v>
      </c>
      <c r="AI810" s="1">
        <f t="shared" si="374"/>
        <v>0.9454865287003934</v>
      </c>
      <c r="AJ810" s="1">
        <f t="shared" si="375"/>
        <v>3.9674323116514025</v>
      </c>
      <c r="AK810" s="247">
        <f t="shared" si="376"/>
        <v>-1.5325679906737641</v>
      </c>
    </row>
    <row r="811" spans="1:37" hidden="1" x14ac:dyDescent="0.3">
      <c r="A811" s="3">
        <v>803</v>
      </c>
      <c r="B811" s="248">
        <f t="shared" si="352"/>
        <v>-0.50000000000003519</v>
      </c>
      <c r="C811" s="249">
        <f t="shared" si="353"/>
        <v>0.49999999999996481</v>
      </c>
      <c r="D811" s="247">
        <f t="shared" si="354"/>
        <v>1.4387538052613658</v>
      </c>
      <c r="E811" s="1">
        <f t="shared" si="355"/>
        <v>0.47958460175378859</v>
      </c>
      <c r="F811" s="1">
        <f t="shared" si="356"/>
        <v>1.8408225004248129</v>
      </c>
      <c r="G811" s="1">
        <f t="shared" si="357"/>
        <v>0.7363290001699252</v>
      </c>
      <c r="H811" s="1">
        <f t="shared" si="358"/>
        <v>3.2795763056861786</v>
      </c>
      <c r="I811" s="3">
        <v>802.5</v>
      </c>
      <c r="J811" s="247">
        <f t="shared" si="359"/>
        <v>1.427310733116482</v>
      </c>
      <c r="K811" s="247">
        <f t="shared" si="360"/>
        <v>0.4757702443721607</v>
      </c>
      <c r="L811" s="1">
        <f t="shared" si="361"/>
        <v>1.9895362997726291</v>
      </c>
      <c r="M811" s="1">
        <f t="shared" si="362"/>
        <v>0.79581451990905161</v>
      </c>
      <c r="N811" s="1">
        <f t="shared" si="363"/>
        <v>3.4168470328891112</v>
      </c>
      <c r="O811" s="247">
        <f t="shared" si="364"/>
        <v>-2.0831529671108897</v>
      </c>
      <c r="Q811" s="251">
        <f t="shared" si="349"/>
        <v>-0.29581451990908691</v>
      </c>
      <c r="R811" s="148">
        <f t="shared" si="350"/>
        <v>0</v>
      </c>
      <c r="T811" s="253">
        <f t="shared" si="351"/>
        <v>3.4168559312932616</v>
      </c>
      <c r="W811" s="3">
        <v>803</v>
      </c>
      <c r="X811" s="248">
        <f t="shared" si="348"/>
        <v>-0.50000000000003519</v>
      </c>
      <c r="Y811" s="1">
        <f t="shared" si="365"/>
        <v>0.49999999999996481</v>
      </c>
      <c r="Z811" s="247">
        <f t="shared" si="366"/>
        <v>1.4387584882073388</v>
      </c>
      <c r="AA811" s="1">
        <f t="shared" si="367"/>
        <v>0.47958520494861134</v>
      </c>
      <c r="AB811" s="1">
        <f t="shared" si="368"/>
        <v>1.840818211339418</v>
      </c>
      <c r="AC811" s="1">
        <f t="shared" si="369"/>
        <v>0.73632896013245697</v>
      </c>
      <c r="AD811" s="1">
        <f t="shared" si="370"/>
        <v>3.279576699546757</v>
      </c>
      <c r="AE811" s="3">
        <v>802.5</v>
      </c>
      <c r="AF811" s="247">
        <f t="shared" si="371"/>
        <v>1.4273157568435484</v>
      </c>
      <c r="AG811" s="247">
        <f t="shared" si="372"/>
        <v>0.47577096877815239</v>
      </c>
      <c r="AH811" s="1">
        <f t="shared" si="373"/>
        <v>1.989531646266409</v>
      </c>
      <c r="AI811" s="1">
        <f t="shared" si="374"/>
        <v>0.79581446946900425</v>
      </c>
      <c r="AJ811" s="1">
        <f t="shared" si="375"/>
        <v>3.4168474031099576</v>
      </c>
      <c r="AK811" s="247">
        <f t="shared" si="376"/>
        <v>-2.0831528992152091</v>
      </c>
    </row>
    <row r="812" spans="1:37" hidden="1" x14ac:dyDescent="0.3">
      <c r="A812" s="3">
        <v>804</v>
      </c>
      <c r="B812" s="248">
        <f t="shared" si="352"/>
        <v>-2.352241665337651E-14</v>
      </c>
      <c r="C812" s="249">
        <f t="shared" si="353"/>
        <v>0.99999999999997646</v>
      </c>
      <c r="D812" s="247">
        <f t="shared" si="354"/>
        <v>1.881318217955565</v>
      </c>
      <c r="E812" s="1">
        <f t="shared" si="355"/>
        <v>0.62710607265185503</v>
      </c>
      <c r="F812" s="1">
        <f t="shared" si="356"/>
        <v>1.6974043035678652</v>
      </c>
      <c r="G812" s="1">
        <f t="shared" si="357"/>
        <v>0.67896172142714606</v>
      </c>
      <c r="H812" s="1">
        <f t="shared" si="358"/>
        <v>3.5787225215234302</v>
      </c>
      <c r="I812" s="3">
        <v>803.5</v>
      </c>
      <c r="J812" s="247">
        <f t="shared" si="359"/>
        <v>1.6723067619173317</v>
      </c>
      <c r="K812" s="247">
        <f t="shared" si="360"/>
        <v>0.55743558730577725</v>
      </c>
      <c r="L812" s="1">
        <f t="shared" si="361"/>
        <v>1.752134460406813</v>
      </c>
      <c r="M812" s="1">
        <f t="shared" si="362"/>
        <v>0.70085378416272515</v>
      </c>
      <c r="N812" s="1">
        <f t="shared" si="363"/>
        <v>3.4244412223241447</v>
      </c>
      <c r="O812" s="247">
        <f t="shared" si="364"/>
        <v>-2.0755587776758562</v>
      </c>
      <c r="Q812" s="251">
        <f t="shared" si="349"/>
        <v>0.29914621583725154</v>
      </c>
      <c r="R812" s="148">
        <f t="shared" si="350"/>
        <v>0</v>
      </c>
      <c r="T812" s="253">
        <f t="shared" si="351"/>
        <v>3.4244645369205715</v>
      </c>
      <c r="W812" s="3">
        <v>804</v>
      </c>
      <c r="X812" s="248">
        <f t="shared" si="348"/>
        <v>-2.352241665337651E-14</v>
      </c>
      <c r="Y812" s="1">
        <f t="shared" si="365"/>
        <v>0.99999999999997646</v>
      </c>
      <c r="Z812" s="247">
        <f t="shared" si="366"/>
        <v>1.8813225270806151</v>
      </c>
      <c r="AA812" s="1">
        <f t="shared" si="367"/>
        <v>0.62710625662308705</v>
      </c>
      <c r="AB812" s="1">
        <f t="shared" si="368"/>
        <v>1.6974004142166002</v>
      </c>
      <c r="AC812" s="1">
        <f t="shared" si="369"/>
        <v>0.67896171073791012</v>
      </c>
      <c r="AD812" s="1">
        <f t="shared" si="370"/>
        <v>3.5787229412972152</v>
      </c>
      <c r="AE812" s="3">
        <v>803.5</v>
      </c>
      <c r="AF812" s="247">
        <f t="shared" si="371"/>
        <v>1.6723112231725199</v>
      </c>
      <c r="AG812" s="247">
        <f t="shared" si="372"/>
        <v>0.55743596112670013</v>
      </c>
      <c r="AH812" s="1">
        <f t="shared" si="373"/>
        <v>1.7521304084512761</v>
      </c>
      <c r="AI812" s="1">
        <f t="shared" si="374"/>
        <v>0.70085375824951723</v>
      </c>
      <c r="AJ812" s="1">
        <f t="shared" si="375"/>
        <v>3.4244416316237958</v>
      </c>
      <c r="AK812" s="247">
        <f t="shared" si="376"/>
        <v>-2.0755586707013709</v>
      </c>
    </row>
    <row r="813" spans="1:37" hidden="1" x14ac:dyDescent="0.3">
      <c r="A813" s="3">
        <v>805</v>
      </c>
      <c r="B813" s="248">
        <f t="shared" si="352"/>
        <v>0.49999999999994527</v>
      </c>
      <c r="C813" s="249">
        <f t="shared" si="353"/>
        <v>1.4999999999999454</v>
      </c>
      <c r="D813" s="247">
        <f t="shared" si="354"/>
        <v>2.6236325107359484</v>
      </c>
      <c r="E813" s="1">
        <f t="shared" si="355"/>
        <v>0.87454417024531617</v>
      </c>
      <c r="F813" s="1">
        <f t="shared" si="356"/>
        <v>1.7690409754186025</v>
      </c>
      <c r="G813" s="1">
        <f t="shared" si="357"/>
        <v>0.70761639016744105</v>
      </c>
      <c r="H813" s="1">
        <f t="shared" si="358"/>
        <v>4.3926734861545507</v>
      </c>
      <c r="I813" s="3">
        <v>804.5</v>
      </c>
      <c r="J813" s="247">
        <f t="shared" si="359"/>
        <v>2.2730571216586855</v>
      </c>
      <c r="K813" s="247">
        <f t="shared" si="360"/>
        <v>0.75768570721956185</v>
      </c>
      <c r="L813" s="1">
        <f t="shared" si="361"/>
        <v>1.7151225884220607</v>
      </c>
      <c r="M813" s="1">
        <f t="shared" si="362"/>
        <v>0.68604903536882422</v>
      </c>
      <c r="N813" s="1">
        <f t="shared" si="363"/>
        <v>3.9881797100807459</v>
      </c>
      <c r="O813" s="247">
        <f t="shared" si="364"/>
        <v>-1.511820289919255</v>
      </c>
      <c r="Q813" s="251">
        <f t="shared" si="349"/>
        <v>0.81395096463112049</v>
      </c>
      <c r="R813" s="148">
        <f t="shared" si="350"/>
        <v>0</v>
      </c>
      <c r="T813" s="253">
        <f t="shared" si="351"/>
        <v>3.9882144507634809</v>
      </c>
      <c r="W813" s="3">
        <v>805</v>
      </c>
      <c r="X813" s="248">
        <f t="shared" si="348"/>
        <v>0.49999999999994527</v>
      </c>
      <c r="Y813" s="1">
        <f t="shared" si="365"/>
        <v>1.4999999999999454</v>
      </c>
      <c r="Z813" s="247">
        <f t="shared" si="366"/>
        <v>2.6236368967901589</v>
      </c>
      <c r="AA813" s="1">
        <f t="shared" si="367"/>
        <v>0.87454388569801456</v>
      </c>
      <c r="AB813" s="1">
        <f t="shared" si="368"/>
        <v>1.7690370035811216</v>
      </c>
      <c r="AC813" s="1">
        <f t="shared" si="369"/>
        <v>0.7076164116906094</v>
      </c>
      <c r="AD813" s="1">
        <f t="shared" si="370"/>
        <v>4.39267390037128</v>
      </c>
      <c r="AE813" s="3">
        <v>804.5</v>
      </c>
      <c r="AF813" s="247">
        <f t="shared" si="371"/>
        <v>2.2730614304289305</v>
      </c>
      <c r="AG813" s="247">
        <f t="shared" si="372"/>
        <v>0.75768563029040126</v>
      </c>
      <c r="AH813" s="1">
        <f t="shared" si="373"/>
        <v>1.7151186993665437</v>
      </c>
      <c r="AI813" s="1">
        <f t="shared" si="374"/>
        <v>0.68604904092587871</v>
      </c>
      <c r="AJ813" s="1">
        <f t="shared" si="375"/>
        <v>3.9881801297954742</v>
      </c>
      <c r="AK813" s="247">
        <f t="shared" si="376"/>
        <v>-1.5118201725296925</v>
      </c>
    </row>
    <row r="814" spans="1:37" hidden="1" x14ac:dyDescent="0.3">
      <c r="A814" s="3">
        <v>806</v>
      </c>
      <c r="B814" s="248">
        <f t="shared" si="352"/>
        <v>0.86602540378441561</v>
      </c>
      <c r="C814" s="249">
        <f t="shared" si="353"/>
        <v>1.8660254037844157</v>
      </c>
      <c r="D814" s="247">
        <f t="shared" si="354"/>
        <v>3.4667941683219823</v>
      </c>
      <c r="E814" s="1">
        <f t="shared" si="355"/>
        <v>1.1555980561073274</v>
      </c>
      <c r="F814" s="1">
        <f t="shared" si="356"/>
        <v>2.0365375276061659</v>
      </c>
      <c r="G814" s="1">
        <f t="shared" si="357"/>
        <v>0.81461501104246636</v>
      </c>
      <c r="H814" s="1">
        <f t="shared" si="358"/>
        <v>5.5033316959281482</v>
      </c>
      <c r="I814" s="3">
        <v>805.5</v>
      </c>
      <c r="J814" s="247">
        <f t="shared" si="359"/>
        <v>3.068591238595145</v>
      </c>
      <c r="K814" s="247">
        <f t="shared" si="360"/>
        <v>1.0228637461983816</v>
      </c>
      <c r="L814" s="1">
        <f t="shared" si="361"/>
        <v>1.8884179850270457</v>
      </c>
      <c r="M814" s="1">
        <f t="shared" si="362"/>
        <v>0.75536719401081831</v>
      </c>
      <c r="N814" s="1">
        <f t="shared" si="363"/>
        <v>4.9570092236221903</v>
      </c>
      <c r="O814" s="247">
        <f t="shared" si="364"/>
        <v>-0.54299077637781057</v>
      </c>
      <c r="Q814" s="251">
        <f t="shared" si="349"/>
        <v>1.1106582097735975</v>
      </c>
      <c r="R814" s="148">
        <f t="shared" si="350"/>
        <v>0</v>
      </c>
      <c r="T814" s="253">
        <f t="shared" si="351"/>
        <v>4.9570493386746266</v>
      </c>
      <c r="W814" s="3">
        <v>806</v>
      </c>
      <c r="X814" s="248">
        <f t="shared" si="348"/>
        <v>0.86602540378441561</v>
      </c>
      <c r="Y814" s="1">
        <f t="shared" si="365"/>
        <v>1.8660254037844157</v>
      </c>
      <c r="Z814" s="247">
        <f t="shared" si="366"/>
        <v>3.4667990614423303</v>
      </c>
      <c r="AA814" s="1">
        <f t="shared" si="367"/>
        <v>1.1555973792857119</v>
      </c>
      <c r="AB814" s="1">
        <f t="shared" si="368"/>
        <v>2.0365330131642381</v>
      </c>
      <c r="AC814" s="1">
        <f t="shared" si="369"/>
        <v>0.81461505901092357</v>
      </c>
      <c r="AD814" s="1">
        <f t="shared" si="370"/>
        <v>5.5033320746065684</v>
      </c>
      <c r="AE814" s="3">
        <v>805.5</v>
      </c>
      <c r="AF814" s="247">
        <f t="shared" si="371"/>
        <v>3.0685958457256004</v>
      </c>
      <c r="AG814" s="247">
        <f t="shared" si="372"/>
        <v>1.0228632391322443</v>
      </c>
      <c r="AH814" s="1">
        <f t="shared" si="373"/>
        <v>1.8884137765719573</v>
      </c>
      <c r="AI814" s="1">
        <f t="shared" si="374"/>
        <v>0.75536722954912683</v>
      </c>
      <c r="AJ814" s="1">
        <f t="shared" si="375"/>
        <v>4.9570096222975577</v>
      </c>
      <c r="AK814" s="247">
        <f t="shared" si="376"/>
        <v>-0.54299068002760897</v>
      </c>
    </row>
    <row r="815" spans="1:37" hidden="1" x14ac:dyDescent="0.3">
      <c r="A815" s="3">
        <v>807</v>
      </c>
      <c r="B815" s="248">
        <f t="shared" si="352"/>
        <v>1</v>
      </c>
      <c r="C815" s="249">
        <f t="shared" si="353"/>
        <v>2</v>
      </c>
      <c r="D815" s="247">
        <f t="shared" si="354"/>
        <v>4.184878705474584</v>
      </c>
      <c r="E815" s="1">
        <f t="shared" si="355"/>
        <v>1.3949595684915279</v>
      </c>
      <c r="F815" s="1">
        <f t="shared" si="356"/>
        <v>2.4282184749937903</v>
      </c>
      <c r="G815" s="1">
        <f t="shared" si="357"/>
        <v>0.97128738999751607</v>
      </c>
      <c r="H815" s="1">
        <f t="shared" si="358"/>
        <v>6.6130971804683742</v>
      </c>
      <c r="I815" s="3">
        <v>806.5</v>
      </c>
      <c r="J815" s="247">
        <f t="shared" si="359"/>
        <v>3.8457463885421945</v>
      </c>
      <c r="K815" s="247">
        <f t="shared" si="360"/>
        <v>1.2819154628473981</v>
      </c>
      <c r="L815" s="1">
        <f t="shared" si="361"/>
        <v>2.2255862886494335</v>
      </c>
      <c r="M815" s="1">
        <f t="shared" si="362"/>
        <v>0.89023451545977339</v>
      </c>
      <c r="N815" s="1">
        <f t="shared" si="363"/>
        <v>6.0713326771916281</v>
      </c>
      <c r="O815" s="247">
        <f t="shared" si="364"/>
        <v>0.57133267719162717</v>
      </c>
      <c r="Q815" s="251">
        <f t="shared" si="349"/>
        <v>1.1097654845402261</v>
      </c>
      <c r="R815" s="148">
        <f t="shared" si="350"/>
        <v>0</v>
      </c>
      <c r="T815" s="253">
        <f t="shared" si="351"/>
        <v>6.0713706748392777</v>
      </c>
      <c r="W815" s="3">
        <v>807</v>
      </c>
      <c r="X815" s="248">
        <f t="shared" si="348"/>
        <v>1</v>
      </c>
      <c r="Y815" s="1">
        <f t="shared" si="365"/>
        <v>2</v>
      </c>
      <c r="Z815" s="247">
        <f t="shared" si="366"/>
        <v>4.184884399930084</v>
      </c>
      <c r="AA815" s="1">
        <f t="shared" si="367"/>
        <v>1.3949586807494037</v>
      </c>
      <c r="AB815" s="1">
        <f t="shared" si="368"/>
        <v>2.4282131032196079</v>
      </c>
      <c r="AC815" s="1">
        <f t="shared" si="369"/>
        <v>0.97128745155815277</v>
      </c>
      <c r="AD815" s="1">
        <f t="shared" si="370"/>
        <v>6.6130975031496924</v>
      </c>
      <c r="AE815" s="3">
        <v>806.5</v>
      </c>
      <c r="AF815" s="247">
        <f t="shared" si="371"/>
        <v>3.8457516649326355</v>
      </c>
      <c r="AG815" s="247">
        <f t="shared" si="372"/>
        <v>1.2819146615122459</v>
      </c>
      <c r="AH815" s="1">
        <f t="shared" si="373"/>
        <v>2.2255813640780397</v>
      </c>
      <c r="AI815" s="1">
        <f t="shared" si="374"/>
        <v>0.89023457145687512</v>
      </c>
      <c r="AJ815" s="1">
        <f t="shared" si="375"/>
        <v>6.0713330290106757</v>
      </c>
      <c r="AK815" s="247">
        <f t="shared" si="376"/>
        <v>0.57133272668550905</v>
      </c>
    </row>
    <row r="816" spans="1:37" hidden="1" x14ac:dyDescent="0.3">
      <c r="A816" s="3">
        <v>808</v>
      </c>
      <c r="B816" s="248">
        <f t="shared" si="352"/>
        <v>0.8660254037844729</v>
      </c>
      <c r="C816" s="249">
        <f t="shared" si="353"/>
        <v>1.866025403784473</v>
      </c>
      <c r="D816" s="247">
        <f t="shared" si="354"/>
        <v>4.5854759503664475</v>
      </c>
      <c r="E816" s="1">
        <f t="shared" si="355"/>
        <v>1.5284919834554824</v>
      </c>
      <c r="F816" s="1">
        <f t="shared" si="356"/>
        <v>2.8391332240383065</v>
      </c>
      <c r="G816" s="1">
        <f t="shared" si="357"/>
        <v>1.1356532896153226</v>
      </c>
      <c r="H816" s="1">
        <f t="shared" si="358"/>
        <v>7.424609174404754</v>
      </c>
      <c r="I816" s="3">
        <v>807.5</v>
      </c>
      <c r="J816" s="247">
        <f t="shared" si="359"/>
        <v>4.3962844766778293</v>
      </c>
      <c r="K816" s="247">
        <f t="shared" si="360"/>
        <v>1.4654281588926097</v>
      </c>
      <c r="L816" s="1">
        <f t="shared" si="361"/>
        <v>2.636283524620235</v>
      </c>
      <c r="M816" s="1">
        <f t="shared" si="362"/>
        <v>1.0545134098480939</v>
      </c>
      <c r="N816" s="1">
        <f t="shared" si="363"/>
        <v>7.0325680012980643</v>
      </c>
      <c r="O816" s="247">
        <f t="shared" si="364"/>
        <v>1.5325680012980634</v>
      </c>
      <c r="Q816" s="251">
        <f t="shared" si="349"/>
        <v>0.81151199393637974</v>
      </c>
      <c r="R816" s="148">
        <f t="shared" si="350"/>
        <v>0</v>
      </c>
      <c r="T816" s="253">
        <f t="shared" si="351"/>
        <v>7.0325969571232383</v>
      </c>
      <c r="W816" s="3">
        <v>808</v>
      </c>
      <c r="X816" s="248">
        <f t="shared" si="348"/>
        <v>0.8660254037844729</v>
      </c>
      <c r="Y816" s="1">
        <f t="shared" si="365"/>
        <v>1.866025403784473</v>
      </c>
      <c r="Z816" s="247">
        <f t="shared" si="366"/>
        <v>4.5854825257090077</v>
      </c>
      <c r="AA816" s="1">
        <f t="shared" si="367"/>
        <v>1.5284911226626348</v>
      </c>
      <c r="AB816" s="1">
        <f t="shared" si="368"/>
        <v>2.8391269099255467</v>
      </c>
      <c r="AC816" s="1">
        <f t="shared" si="369"/>
        <v>1.1356533482730156</v>
      </c>
      <c r="AD816" s="1">
        <f t="shared" si="370"/>
        <v>7.4246094356345544</v>
      </c>
      <c r="AE816" s="3">
        <v>807.5</v>
      </c>
      <c r="AF816" s="247">
        <f t="shared" si="371"/>
        <v>4.3962906139003595</v>
      </c>
      <c r="AG816" s="247">
        <f t="shared" si="372"/>
        <v>1.4654272780055497</v>
      </c>
      <c r="AH816" s="1">
        <f t="shared" si="373"/>
        <v>2.6362776790985873</v>
      </c>
      <c r="AI816" s="1">
        <f t="shared" si="374"/>
        <v>1.0545134712996107</v>
      </c>
      <c r="AJ816" s="1">
        <f t="shared" si="375"/>
        <v>7.0325682929989473</v>
      </c>
      <c r="AK816" s="247">
        <f t="shared" si="376"/>
        <v>1.5325679906737806</v>
      </c>
    </row>
    <row r="817" spans="1:37" hidden="1" x14ac:dyDescent="0.3">
      <c r="A817" s="3">
        <v>809</v>
      </c>
      <c r="B817" s="248">
        <f t="shared" si="352"/>
        <v>0.50000000000004452</v>
      </c>
      <c r="C817" s="249">
        <f t="shared" si="353"/>
        <v>1.5000000000000444</v>
      </c>
      <c r="D817" s="247">
        <f t="shared" si="354"/>
        <v>4.5612461947386489</v>
      </c>
      <c r="E817" s="1">
        <f t="shared" si="355"/>
        <v>1.5204153982462163</v>
      </c>
      <c r="F817" s="1">
        <f t="shared" si="356"/>
        <v>3.1591774995751973</v>
      </c>
      <c r="G817" s="1">
        <f t="shared" si="357"/>
        <v>1.263670999830079</v>
      </c>
      <c r="H817" s="1">
        <f t="shared" si="358"/>
        <v>7.7204236943138458</v>
      </c>
      <c r="I817" s="3">
        <v>808.5</v>
      </c>
      <c r="J817" s="247">
        <f t="shared" si="359"/>
        <v>4.5726892668835299</v>
      </c>
      <c r="K817" s="247">
        <f t="shared" si="360"/>
        <v>1.5242297556278432</v>
      </c>
      <c r="L817" s="1">
        <f t="shared" si="361"/>
        <v>3.0104637002273811</v>
      </c>
      <c r="M817" s="1">
        <f t="shared" si="362"/>
        <v>1.2041854800909524</v>
      </c>
      <c r="N817" s="1">
        <f t="shared" si="363"/>
        <v>7.5831529671109106</v>
      </c>
      <c r="O817" s="247">
        <f t="shared" si="364"/>
        <v>2.0831529671109097</v>
      </c>
      <c r="Q817" s="251">
        <f t="shared" si="349"/>
        <v>0.2958145199090918</v>
      </c>
      <c r="R817" s="148">
        <f t="shared" si="350"/>
        <v>0</v>
      </c>
      <c r="T817" s="253">
        <f t="shared" si="351"/>
        <v>7.5831683794449365</v>
      </c>
      <c r="W817" s="3">
        <v>809</v>
      </c>
      <c r="X817" s="248">
        <f t="shared" si="348"/>
        <v>0.50000000000004452</v>
      </c>
      <c r="Y817" s="1">
        <f t="shared" si="365"/>
        <v>1.5000000000000444</v>
      </c>
      <c r="Z817" s="247">
        <f t="shared" si="366"/>
        <v>4.5612534944872003</v>
      </c>
      <c r="AA817" s="1">
        <f t="shared" si="367"/>
        <v>1.5204147950513935</v>
      </c>
      <c r="AB817" s="1">
        <f t="shared" si="368"/>
        <v>3.1591704106163987</v>
      </c>
      <c r="AC817" s="1">
        <f t="shared" si="369"/>
        <v>1.2636710398675468</v>
      </c>
      <c r="AD817" s="1">
        <f t="shared" si="370"/>
        <v>7.7204239051035994</v>
      </c>
      <c r="AE817" s="3">
        <v>808.5</v>
      </c>
      <c r="AF817" s="247">
        <f t="shared" si="371"/>
        <v>4.5726962258509882</v>
      </c>
      <c r="AG817" s="247">
        <f t="shared" si="372"/>
        <v>1.5242290312218516</v>
      </c>
      <c r="AH817" s="1">
        <f t="shared" si="373"/>
        <v>3.0104569756894075</v>
      </c>
      <c r="AI817" s="1">
        <f t="shared" si="374"/>
        <v>1.2041855305309996</v>
      </c>
      <c r="AJ817" s="1">
        <f t="shared" si="375"/>
        <v>7.5831532015403962</v>
      </c>
      <c r="AK817" s="247">
        <f t="shared" si="376"/>
        <v>2.0831528992152295</v>
      </c>
    </row>
    <row r="818" spans="1:37" hidden="1" x14ac:dyDescent="0.3">
      <c r="A818" s="3">
        <v>810</v>
      </c>
      <c r="B818" s="248">
        <f t="shared" si="352"/>
        <v>3.4303072535268875E-14</v>
      </c>
      <c r="C818" s="249">
        <f t="shared" si="353"/>
        <v>1.0000000000000342</v>
      </c>
      <c r="D818" s="247">
        <f t="shared" si="354"/>
        <v>4.1186817820444546</v>
      </c>
      <c r="E818" s="1">
        <f t="shared" si="355"/>
        <v>1.3728939273481515</v>
      </c>
      <c r="F818" s="1">
        <f t="shared" si="356"/>
        <v>3.3025956964321463</v>
      </c>
      <c r="G818" s="1">
        <f t="shared" si="357"/>
        <v>1.3210382785728585</v>
      </c>
      <c r="H818" s="1">
        <f t="shared" si="358"/>
        <v>7.4212774784766005</v>
      </c>
      <c r="I818" s="3">
        <v>809.5</v>
      </c>
      <c r="J818" s="247">
        <f t="shared" si="359"/>
        <v>4.327693238082686</v>
      </c>
      <c r="K818" s="247">
        <f t="shared" si="360"/>
        <v>1.4425644126942287</v>
      </c>
      <c r="L818" s="1">
        <f t="shared" si="361"/>
        <v>3.2478655395931977</v>
      </c>
      <c r="M818" s="1">
        <f t="shared" si="362"/>
        <v>1.2991462158372791</v>
      </c>
      <c r="N818" s="1">
        <f t="shared" si="363"/>
        <v>7.5755587776758837</v>
      </c>
      <c r="O818" s="247">
        <f t="shared" si="364"/>
        <v>2.0755587776758828</v>
      </c>
      <c r="Q818" s="251">
        <f t="shared" si="349"/>
        <v>-0.29914621583724532</v>
      </c>
      <c r="R818" s="148">
        <f t="shared" si="350"/>
        <v>0</v>
      </c>
      <c r="T818" s="253">
        <f t="shared" si="351"/>
        <v>7.5755597738176395</v>
      </c>
      <c r="W818" s="3">
        <v>810</v>
      </c>
      <c r="X818" s="248">
        <f t="shared" si="348"/>
        <v>3.4303072535268875E-14</v>
      </c>
      <c r="Y818" s="1">
        <f t="shared" si="365"/>
        <v>1.0000000000000342</v>
      </c>
      <c r="Z818" s="247">
        <f t="shared" si="366"/>
        <v>4.1186894556139286</v>
      </c>
      <c r="AA818" s="1">
        <f t="shared" si="367"/>
        <v>1.3728937433769193</v>
      </c>
      <c r="AB818" s="1">
        <f t="shared" si="368"/>
        <v>3.3025882077392179</v>
      </c>
      <c r="AC818" s="1">
        <f t="shared" si="369"/>
        <v>1.3210382892620944</v>
      </c>
      <c r="AD818" s="1">
        <f t="shared" si="370"/>
        <v>7.4212776633531465</v>
      </c>
      <c r="AE818" s="3">
        <v>809.5</v>
      </c>
      <c r="AF818" s="247">
        <f t="shared" si="371"/>
        <v>4.3277007595220223</v>
      </c>
      <c r="AG818" s="247">
        <f t="shared" si="372"/>
        <v>1.4425640388733056</v>
      </c>
      <c r="AH818" s="1">
        <f t="shared" si="373"/>
        <v>3.2478582135045411</v>
      </c>
      <c r="AI818" s="1">
        <f t="shared" si="374"/>
        <v>1.2991462417504869</v>
      </c>
      <c r="AJ818" s="1">
        <f t="shared" si="375"/>
        <v>7.5755589730265633</v>
      </c>
      <c r="AK818" s="247">
        <f t="shared" si="376"/>
        <v>2.0755586707013967</v>
      </c>
    </row>
    <row r="819" spans="1:37" hidden="1" x14ac:dyDescent="0.3">
      <c r="A819" s="3">
        <v>811</v>
      </c>
      <c r="B819" s="248">
        <f t="shared" si="352"/>
        <v>-0.49999999999993594</v>
      </c>
      <c r="C819" s="249">
        <f t="shared" si="353"/>
        <v>0.50000000000006406</v>
      </c>
      <c r="D819" s="247">
        <f t="shared" si="354"/>
        <v>3.3763674892640734</v>
      </c>
      <c r="E819" s="1">
        <f t="shared" si="355"/>
        <v>1.1254558297546911</v>
      </c>
      <c r="F819" s="1">
        <f t="shared" si="356"/>
        <v>3.2309590245814106</v>
      </c>
      <c r="G819" s="1">
        <f t="shared" si="357"/>
        <v>1.2923836098325643</v>
      </c>
      <c r="H819" s="1">
        <f t="shared" si="358"/>
        <v>6.607326513845484</v>
      </c>
      <c r="I819" s="3">
        <v>810.5</v>
      </c>
      <c r="J819" s="247">
        <f t="shared" si="359"/>
        <v>3.7269428783413354</v>
      </c>
      <c r="K819" s="247">
        <f t="shared" si="360"/>
        <v>1.2423142927804451</v>
      </c>
      <c r="L819" s="1">
        <f t="shared" si="361"/>
        <v>3.2848774115779515</v>
      </c>
      <c r="M819" s="1">
        <f t="shared" si="362"/>
        <v>1.3139509646311807</v>
      </c>
      <c r="N819" s="1">
        <f t="shared" si="363"/>
        <v>7.011820289919287</v>
      </c>
      <c r="O819" s="247">
        <f t="shared" si="364"/>
        <v>1.5118202899192861</v>
      </c>
      <c r="Q819" s="251">
        <f t="shared" si="349"/>
        <v>-0.81395096463111649</v>
      </c>
      <c r="R819" s="148">
        <f t="shared" si="350"/>
        <v>0</v>
      </c>
      <c r="T819" s="253">
        <f t="shared" si="351"/>
        <v>7.0118098599746217</v>
      </c>
      <c r="W819" s="3">
        <v>811</v>
      </c>
      <c r="X819" s="248">
        <f t="shared" si="348"/>
        <v>-0.49999999999993594</v>
      </c>
      <c r="Y819" s="1">
        <f t="shared" si="365"/>
        <v>0.50000000000006406</v>
      </c>
      <c r="Z819" s="247">
        <f t="shared" si="366"/>
        <v>3.3763750859043871</v>
      </c>
      <c r="AA819" s="1">
        <f t="shared" si="367"/>
        <v>1.1254561143019925</v>
      </c>
      <c r="AB819" s="1">
        <f t="shared" si="368"/>
        <v>3.2309516183746987</v>
      </c>
      <c r="AC819" s="1">
        <f t="shared" si="369"/>
        <v>1.2923835883093959</v>
      </c>
      <c r="AD819" s="1">
        <f t="shared" si="370"/>
        <v>6.6073267042790853</v>
      </c>
      <c r="AE819" s="3">
        <v>810.5</v>
      </c>
      <c r="AF819" s="247">
        <f t="shared" si="371"/>
        <v>3.7269505522656141</v>
      </c>
      <c r="AG819" s="247">
        <f t="shared" si="372"/>
        <v>1.2423143697096055</v>
      </c>
      <c r="AH819" s="1">
        <f t="shared" si="373"/>
        <v>3.2848699225892752</v>
      </c>
      <c r="AI819" s="1">
        <f t="shared" si="374"/>
        <v>1.3139509590741261</v>
      </c>
      <c r="AJ819" s="1">
        <f t="shared" si="375"/>
        <v>7.0118204748548898</v>
      </c>
      <c r="AK819" s="247">
        <f t="shared" si="376"/>
        <v>1.5118201725297231</v>
      </c>
    </row>
    <row r="820" spans="1:37" hidden="1" x14ac:dyDescent="0.3">
      <c r="A820" s="3">
        <v>812</v>
      </c>
      <c r="B820" s="248">
        <f t="shared" si="352"/>
        <v>-0.86602540378441017</v>
      </c>
      <c r="C820" s="249">
        <f t="shared" si="353"/>
        <v>0.13397459621558983</v>
      </c>
      <c r="D820" s="247">
        <f t="shared" si="354"/>
        <v>2.5332058316780381</v>
      </c>
      <c r="E820" s="1">
        <f t="shared" si="355"/>
        <v>0.84440194389267942</v>
      </c>
      <c r="F820" s="1">
        <f t="shared" si="356"/>
        <v>2.9634624723938483</v>
      </c>
      <c r="G820" s="1">
        <f t="shared" si="357"/>
        <v>1.1853849889575394</v>
      </c>
      <c r="H820" s="1">
        <f t="shared" si="358"/>
        <v>5.4966683040718864</v>
      </c>
      <c r="I820" s="3">
        <v>811.5</v>
      </c>
      <c r="J820" s="247">
        <f t="shared" si="359"/>
        <v>2.9314087614048754</v>
      </c>
      <c r="K820" s="247">
        <f t="shared" si="360"/>
        <v>0.97713625380162517</v>
      </c>
      <c r="L820" s="1">
        <f t="shared" si="361"/>
        <v>3.1115820149729676</v>
      </c>
      <c r="M820" s="1">
        <f t="shared" si="362"/>
        <v>1.2446328059891871</v>
      </c>
      <c r="N820" s="1">
        <f t="shared" si="363"/>
        <v>6.0429907763778434</v>
      </c>
      <c r="O820" s="247">
        <f t="shared" si="364"/>
        <v>0.54299077637784254</v>
      </c>
      <c r="Q820" s="251">
        <f t="shared" si="349"/>
        <v>-1.1106582097735975</v>
      </c>
      <c r="R820" s="148">
        <f t="shared" si="350"/>
        <v>-2.2204460492503131E-16</v>
      </c>
      <c r="T820" s="253">
        <f t="shared" si="351"/>
        <v>6.0429749720634502</v>
      </c>
      <c r="W820" s="3">
        <v>812</v>
      </c>
      <c r="X820" s="248">
        <f t="shared" si="348"/>
        <v>-0.86602540378441017</v>
      </c>
      <c r="Y820" s="1">
        <f t="shared" si="365"/>
        <v>0.13397459621558983</v>
      </c>
      <c r="Z820" s="247">
        <f t="shared" si="366"/>
        <v>2.5332129212522143</v>
      </c>
      <c r="AA820" s="1">
        <f t="shared" si="367"/>
        <v>0.84440262071429484</v>
      </c>
      <c r="AB820" s="1">
        <f t="shared" si="368"/>
        <v>2.963455608791584</v>
      </c>
      <c r="AC820" s="1">
        <f t="shared" si="369"/>
        <v>1.1853849409890824</v>
      </c>
      <c r="AD820" s="1">
        <f t="shared" si="370"/>
        <v>5.4966685300437987</v>
      </c>
      <c r="AE820" s="3">
        <v>811.5</v>
      </c>
      <c r="AF820" s="247">
        <f t="shared" si="371"/>
        <v>2.9314161369689451</v>
      </c>
      <c r="AG820" s="247">
        <f t="shared" si="372"/>
        <v>0.97713676086776269</v>
      </c>
      <c r="AH820" s="1">
        <f t="shared" si="373"/>
        <v>3.1115748453838634</v>
      </c>
      <c r="AI820" s="1">
        <f t="shared" si="374"/>
        <v>1.2446327704508786</v>
      </c>
      <c r="AJ820" s="1">
        <f t="shared" si="375"/>
        <v>6.0429909823528085</v>
      </c>
      <c r="AK820" s="247">
        <f t="shared" si="376"/>
        <v>0.54299068002764184</v>
      </c>
    </row>
    <row r="821" spans="1:37" hidden="1" x14ac:dyDescent="0.3">
      <c r="A821" s="3">
        <v>813</v>
      </c>
      <c r="B821" s="248">
        <f t="shared" si="352"/>
        <v>-1</v>
      </c>
      <c r="C821" s="249">
        <f t="shared" si="353"/>
        <v>0</v>
      </c>
      <c r="D821" s="247">
        <f t="shared" si="354"/>
        <v>1.8151212945254305</v>
      </c>
      <c r="E821" s="1">
        <f t="shared" si="355"/>
        <v>0.60504043150847686</v>
      </c>
      <c r="F821" s="1">
        <f t="shared" si="356"/>
        <v>2.5717815250062239</v>
      </c>
      <c r="G821" s="1">
        <f t="shared" si="357"/>
        <v>1.0287126100024895</v>
      </c>
      <c r="H821" s="1">
        <f t="shared" si="358"/>
        <v>4.3869028195316542</v>
      </c>
      <c r="I821" s="3">
        <v>812.5</v>
      </c>
      <c r="J821" s="247">
        <f t="shared" si="359"/>
        <v>2.1542536114578228</v>
      </c>
      <c r="K821" s="247">
        <f t="shared" si="360"/>
        <v>0.71808453715260756</v>
      </c>
      <c r="L821" s="1">
        <f t="shared" si="361"/>
        <v>2.7744137113505807</v>
      </c>
      <c r="M821" s="1">
        <f t="shared" si="362"/>
        <v>1.1097654845402323</v>
      </c>
      <c r="N821" s="1">
        <f t="shared" si="363"/>
        <v>4.928667322808403</v>
      </c>
      <c r="O821" s="247">
        <f t="shared" si="364"/>
        <v>-0.57133267719159786</v>
      </c>
      <c r="Q821" s="251">
        <f t="shared" si="349"/>
        <v>-1.1097654845402323</v>
      </c>
      <c r="R821" s="148">
        <f t="shared" si="350"/>
        <v>0</v>
      </c>
      <c r="T821" s="253">
        <f t="shared" si="351"/>
        <v>4.9286536358989181</v>
      </c>
      <c r="W821" s="3">
        <v>813</v>
      </c>
      <c r="X821" s="248">
        <f t="shared" si="348"/>
        <v>-1</v>
      </c>
      <c r="Y821" s="1">
        <f t="shared" si="365"/>
        <v>0</v>
      </c>
      <c r="Z821" s="247">
        <f t="shared" si="366"/>
        <v>1.8151275827644546</v>
      </c>
      <c r="AA821" s="1">
        <f t="shared" si="367"/>
        <v>0.60504131925060101</v>
      </c>
      <c r="AB821" s="1">
        <f t="shared" si="368"/>
        <v>2.5717755187362137</v>
      </c>
      <c r="AC821" s="1">
        <f t="shared" si="369"/>
        <v>1.0287125484418531</v>
      </c>
      <c r="AD821" s="1">
        <f t="shared" si="370"/>
        <v>4.3869031015006685</v>
      </c>
      <c r="AE821" s="3">
        <v>812.5</v>
      </c>
      <c r="AF821" s="247">
        <f t="shared" si="371"/>
        <v>2.154260317761906</v>
      </c>
      <c r="AG821" s="247">
        <f t="shared" si="372"/>
        <v>0.71808533848775968</v>
      </c>
      <c r="AH821" s="1">
        <f t="shared" si="373"/>
        <v>2.7744072578777819</v>
      </c>
      <c r="AI821" s="1">
        <f t="shared" si="374"/>
        <v>1.1097654285431306</v>
      </c>
      <c r="AJ821" s="1">
        <f t="shared" si="375"/>
        <v>4.9286675756396878</v>
      </c>
      <c r="AK821" s="247">
        <f t="shared" si="376"/>
        <v>-0.57133272668547885</v>
      </c>
    </row>
    <row r="822" spans="1:37" hidden="1" x14ac:dyDescent="0.3">
      <c r="A822" s="3">
        <v>814</v>
      </c>
      <c r="B822" s="248">
        <f t="shared" si="352"/>
        <v>-0.86602540378444992</v>
      </c>
      <c r="C822" s="249">
        <f t="shared" si="353"/>
        <v>0.13397459621555008</v>
      </c>
      <c r="D822" s="247">
        <f t="shared" si="354"/>
        <v>1.4145240496335829</v>
      </c>
      <c r="E822" s="1">
        <f t="shared" si="355"/>
        <v>0.47150801654452762</v>
      </c>
      <c r="F822" s="1">
        <f t="shared" si="356"/>
        <v>2.1608667759617095</v>
      </c>
      <c r="G822" s="1">
        <f t="shared" si="357"/>
        <v>0.8643467103846838</v>
      </c>
      <c r="H822" s="1">
        <f t="shared" si="358"/>
        <v>3.5753908255952922</v>
      </c>
      <c r="I822" s="3">
        <v>813.5</v>
      </c>
      <c r="J822" s="247">
        <f t="shared" si="359"/>
        <v>1.6037155233221929</v>
      </c>
      <c r="K822" s="247">
        <f t="shared" si="360"/>
        <v>0.53457184110739764</v>
      </c>
      <c r="L822" s="1">
        <f t="shared" si="361"/>
        <v>2.3637164753797792</v>
      </c>
      <c r="M822" s="1">
        <f t="shared" si="362"/>
        <v>0.94548659015191172</v>
      </c>
      <c r="N822" s="1">
        <f t="shared" si="363"/>
        <v>3.9674319987019722</v>
      </c>
      <c r="O822" s="247">
        <f t="shared" si="364"/>
        <v>-1.5325680012980287</v>
      </c>
      <c r="Q822" s="251">
        <f t="shared" si="349"/>
        <v>-0.81151199393636197</v>
      </c>
      <c r="R822" s="148">
        <f t="shared" si="350"/>
        <v>-3.3306690738754696E-16</v>
      </c>
      <c r="T822" s="253">
        <f t="shared" si="351"/>
        <v>3.9674273536149505</v>
      </c>
      <c r="W822" s="3">
        <v>814</v>
      </c>
      <c r="X822" s="248">
        <f t="shared" si="348"/>
        <v>-0.86602540378444992</v>
      </c>
      <c r="Y822" s="1">
        <f t="shared" si="365"/>
        <v>0.13397459621555008</v>
      </c>
      <c r="Z822" s="247">
        <f t="shared" si="366"/>
        <v>1.4145294569855471</v>
      </c>
      <c r="AA822" s="1">
        <f t="shared" si="367"/>
        <v>0.47150887733737523</v>
      </c>
      <c r="AB822" s="1">
        <f t="shared" si="368"/>
        <v>2.1608617120302767</v>
      </c>
      <c r="AC822" s="1">
        <f t="shared" si="369"/>
        <v>0.86434665172699099</v>
      </c>
      <c r="AD822" s="1">
        <f t="shared" si="370"/>
        <v>3.5753911690158238</v>
      </c>
      <c r="AE822" s="3">
        <v>813.5</v>
      </c>
      <c r="AF822" s="247">
        <f t="shared" si="371"/>
        <v>1.6037213687941876</v>
      </c>
      <c r="AG822" s="247">
        <f t="shared" si="372"/>
        <v>0.53457272199445771</v>
      </c>
      <c r="AH822" s="1">
        <f t="shared" si="373"/>
        <v>2.3637109428572343</v>
      </c>
      <c r="AI822" s="1">
        <f t="shared" si="374"/>
        <v>0.94548652870039518</v>
      </c>
      <c r="AJ822" s="1">
        <f t="shared" si="375"/>
        <v>3.9674323116514216</v>
      </c>
      <c r="AK822" s="247">
        <f t="shared" si="376"/>
        <v>-1.5325679906737451</v>
      </c>
    </row>
    <row r="823" spans="1:37" hidden="1" x14ac:dyDescent="0.3">
      <c r="A823" s="3">
        <v>815</v>
      </c>
      <c r="B823" s="248">
        <f t="shared" si="352"/>
        <v>-0.50000000000005385</v>
      </c>
      <c r="C823" s="249">
        <f t="shared" si="353"/>
        <v>0.49999999999994615</v>
      </c>
      <c r="D823" s="247">
        <f t="shared" si="354"/>
        <v>1.4387538052613653</v>
      </c>
      <c r="E823" s="1">
        <f t="shared" si="355"/>
        <v>0.47958460175378842</v>
      </c>
      <c r="F823" s="1">
        <f t="shared" si="356"/>
        <v>1.8408225004248191</v>
      </c>
      <c r="G823" s="1">
        <f t="shared" si="357"/>
        <v>0.73632900016992764</v>
      </c>
      <c r="H823" s="1">
        <f t="shared" si="358"/>
        <v>3.2795763056861844</v>
      </c>
      <c r="I823" s="3">
        <v>814.5</v>
      </c>
      <c r="J823" s="247">
        <f t="shared" si="359"/>
        <v>1.4273107331164916</v>
      </c>
      <c r="K823" s="247">
        <f t="shared" si="360"/>
        <v>0.47577024437216386</v>
      </c>
      <c r="L823" s="1">
        <f t="shared" si="361"/>
        <v>1.9895362997726356</v>
      </c>
      <c r="M823" s="1">
        <f t="shared" si="362"/>
        <v>0.79581451990905427</v>
      </c>
      <c r="N823" s="1">
        <f t="shared" si="363"/>
        <v>3.4168470328891272</v>
      </c>
      <c r="O823" s="247">
        <f t="shared" si="364"/>
        <v>-2.0831529671108737</v>
      </c>
      <c r="Q823" s="251">
        <f t="shared" si="349"/>
        <v>-0.29581451990910779</v>
      </c>
      <c r="R823" s="148">
        <f t="shared" si="350"/>
        <v>0</v>
      </c>
      <c r="T823" s="253">
        <f t="shared" si="351"/>
        <v>3.4168559312932425</v>
      </c>
      <c r="W823" s="3">
        <v>815</v>
      </c>
      <c r="X823" s="248">
        <f t="shared" si="348"/>
        <v>-0.50000000000005385</v>
      </c>
      <c r="Y823" s="1">
        <f t="shared" si="365"/>
        <v>0.49999999999994615</v>
      </c>
      <c r="Z823" s="247">
        <f t="shared" si="366"/>
        <v>1.4387584882073376</v>
      </c>
      <c r="AA823" s="1">
        <f t="shared" si="367"/>
        <v>0.47958520494861095</v>
      </c>
      <c r="AB823" s="1">
        <f t="shared" si="368"/>
        <v>1.8408182113394249</v>
      </c>
      <c r="AC823" s="1">
        <f t="shared" si="369"/>
        <v>0.73632896013245974</v>
      </c>
      <c r="AD823" s="1">
        <f t="shared" si="370"/>
        <v>3.2795766995467623</v>
      </c>
      <c r="AE823" s="3">
        <v>814.5</v>
      </c>
      <c r="AF823" s="247">
        <f t="shared" si="371"/>
        <v>1.4273157568435577</v>
      </c>
      <c r="AG823" s="247">
        <f t="shared" si="372"/>
        <v>0.4757709687781555</v>
      </c>
      <c r="AH823" s="1">
        <f t="shared" si="373"/>
        <v>1.9895316462664165</v>
      </c>
      <c r="AI823" s="1">
        <f t="shared" si="374"/>
        <v>0.79581446946900725</v>
      </c>
      <c r="AJ823" s="1">
        <f t="shared" si="375"/>
        <v>3.4168474031099745</v>
      </c>
      <c r="AK823" s="247">
        <f t="shared" si="376"/>
        <v>-2.0831528992151922</v>
      </c>
    </row>
    <row r="824" spans="1:37" hidden="1" x14ac:dyDescent="0.3">
      <c r="A824" s="3">
        <v>816</v>
      </c>
      <c r="B824" s="248">
        <f t="shared" si="352"/>
        <v>-4.508372841716124E-14</v>
      </c>
      <c r="C824" s="249">
        <f t="shared" si="353"/>
        <v>0.99999999999995492</v>
      </c>
      <c r="D824" s="247">
        <f t="shared" si="354"/>
        <v>1.8813182179555463</v>
      </c>
      <c r="E824" s="1">
        <f t="shared" si="355"/>
        <v>0.62710607265184881</v>
      </c>
      <c r="F824" s="1">
        <f t="shared" si="356"/>
        <v>1.6974043035678661</v>
      </c>
      <c r="G824" s="1">
        <f t="shared" si="357"/>
        <v>0.67896172142714639</v>
      </c>
      <c r="H824" s="1">
        <f t="shared" si="358"/>
        <v>3.5787225215234124</v>
      </c>
      <c r="I824" s="3">
        <v>815.5</v>
      </c>
      <c r="J824" s="247">
        <f t="shared" si="359"/>
        <v>1.6723067619173217</v>
      </c>
      <c r="K824" s="247">
        <f t="shared" si="360"/>
        <v>0.55743558730577392</v>
      </c>
      <c r="L824" s="1">
        <f t="shared" si="361"/>
        <v>1.752134460406817</v>
      </c>
      <c r="M824" s="1">
        <f t="shared" si="362"/>
        <v>0.70085378416272681</v>
      </c>
      <c r="N824" s="1">
        <f t="shared" si="363"/>
        <v>3.4244412223241385</v>
      </c>
      <c r="O824" s="247">
        <f t="shared" si="364"/>
        <v>-2.0755587776758624</v>
      </c>
      <c r="Q824" s="251">
        <f t="shared" si="349"/>
        <v>0.299146215837228</v>
      </c>
      <c r="R824" s="148">
        <f t="shared" si="350"/>
        <v>0</v>
      </c>
      <c r="T824" s="253">
        <f t="shared" si="351"/>
        <v>3.4244645369205595</v>
      </c>
      <c r="W824" s="3">
        <v>816</v>
      </c>
      <c r="X824" s="248">
        <f t="shared" si="348"/>
        <v>-4.508372841716124E-14</v>
      </c>
      <c r="Y824" s="1">
        <f t="shared" si="365"/>
        <v>0.99999999999995492</v>
      </c>
      <c r="Z824" s="247">
        <f t="shared" si="366"/>
        <v>1.881322527080596</v>
      </c>
      <c r="AA824" s="1">
        <f t="shared" si="367"/>
        <v>0.62710625662308073</v>
      </c>
      <c r="AB824" s="1">
        <f t="shared" si="368"/>
        <v>1.6974004142166019</v>
      </c>
      <c r="AC824" s="1">
        <f t="shared" si="369"/>
        <v>0.67896171073791078</v>
      </c>
      <c r="AD824" s="1">
        <f t="shared" si="370"/>
        <v>3.5787229412971979</v>
      </c>
      <c r="AE824" s="3">
        <v>815.5</v>
      </c>
      <c r="AF824" s="247">
        <f t="shared" si="371"/>
        <v>1.6723112231725092</v>
      </c>
      <c r="AG824" s="247">
        <f t="shared" si="372"/>
        <v>0.55743596112669658</v>
      </c>
      <c r="AH824" s="1">
        <f t="shared" si="373"/>
        <v>1.7521304084512805</v>
      </c>
      <c r="AI824" s="1">
        <f t="shared" si="374"/>
        <v>0.70085375824951901</v>
      </c>
      <c r="AJ824" s="1">
        <f t="shared" si="375"/>
        <v>3.4244416316237896</v>
      </c>
      <c r="AK824" s="247">
        <f t="shared" si="376"/>
        <v>-2.0755586707013771</v>
      </c>
    </row>
    <row r="825" spans="1:37" hidden="1" x14ac:dyDescent="0.3">
      <c r="A825" s="3">
        <v>817</v>
      </c>
      <c r="B825" s="248">
        <f t="shared" si="352"/>
        <v>0.4999999999999758</v>
      </c>
      <c r="C825" s="249">
        <f t="shared" si="353"/>
        <v>1.4999999999999758</v>
      </c>
      <c r="D825" s="247">
        <f t="shared" si="354"/>
        <v>2.6236325107359608</v>
      </c>
      <c r="E825" s="1">
        <f t="shared" si="355"/>
        <v>0.87454417024532027</v>
      </c>
      <c r="F825" s="1">
        <f t="shared" si="356"/>
        <v>1.7690409754186032</v>
      </c>
      <c r="G825" s="1">
        <f t="shared" si="357"/>
        <v>0.70761639016744127</v>
      </c>
      <c r="H825" s="1">
        <f t="shared" si="358"/>
        <v>4.392673486154564</v>
      </c>
      <c r="I825" s="3">
        <v>816.5</v>
      </c>
      <c r="J825" s="247">
        <f t="shared" si="359"/>
        <v>2.2730571216586832</v>
      </c>
      <c r="K825" s="247">
        <f t="shared" si="360"/>
        <v>0.75768570721956108</v>
      </c>
      <c r="L825" s="1">
        <f t="shared" si="361"/>
        <v>1.7151225884220609</v>
      </c>
      <c r="M825" s="1">
        <f t="shared" si="362"/>
        <v>0.68604903536882433</v>
      </c>
      <c r="N825" s="1">
        <f t="shared" si="363"/>
        <v>3.9881797100807441</v>
      </c>
      <c r="O825" s="247">
        <f t="shared" si="364"/>
        <v>-1.5118202899192568</v>
      </c>
      <c r="Q825" s="251">
        <f t="shared" si="349"/>
        <v>0.81395096463115157</v>
      </c>
      <c r="R825" s="148">
        <f t="shared" si="350"/>
        <v>0</v>
      </c>
      <c r="T825" s="253">
        <f t="shared" si="351"/>
        <v>3.9882144507634476</v>
      </c>
      <c r="W825" s="3">
        <v>817</v>
      </c>
      <c r="X825" s="248">
        <f t="shared" si="348"/>
        <v>0.4999999999999758</v>
      </c>
      <c r="Y825" s="1">
        <f t="shared" si="365"/>
        <v>1.4999999999999758</v>
      </c>
      <c r="Z825" s="247">
        <f t="shared" si="366"/>
        <v>2.6236368967901713</v>
      </c>
      <c r="AA825" s="1">
        <f t="shared" si="367"/>
        <v>0.87454388569801866</v>
      </c>
      <c r="AB825" s="1">
        <f t="shared" si="368"/>
        <v>1.7690370035811229</v>
      </c>
      <c r="AC825" s="1">
        <f t="shared" si="369"/>
        <v>0.70761641169060996</v>
      </c>
      <c r="AD825" s="1">
        <f t="shared" si="370"/>
        <v>4.3926739003712942</v>
      </c>
      <c r="AE825" s="3">
        <v>816.5</v>
      </c>
      <c r="AF825" s="247">
        <f t="shared" si="371"/>
        <v>2.2730614304289283</v>
      </c>
      <c r="AG825" s="247">
        <f t="shared" si="372"/>
        <v>0.75768563029040048</v>
      </c>
      <c r="AH825" s="1">
        <f t="shared" si="373"/>
        <v>1.7151186993665444</v>
      </c>
      <c r="AI825" s="1">
        <f t="shared" si="374"/>
        <v>0.68604904092587904</v>
      </c>
      <c r="AJ825" s="1">
        <f t="shared" si="375"/>
        <v>3.9881801297954729</v>
      </c>
      <c r="AK825" s="247">
        <f t="shared" si="376"/>
        <v>-1.5118201725296938</v>
      </c>
    </row>
    <row r="826" spans="1:37" hidden="1" x14ac:dyDescent="0.3">
      <c r="A826" s="3">
        <v>818</v>
      </c>
      <c r="B826" s="248">
        <f t="shared" si="352"/>
        <v>0.86602540378440485</v>
      </c>
      <c r="C826" s="249">
        <f t="shared" si="353"/>
        <v>1.8660254037844048</v>
      </c>
      <c r="D826" s="247">
        <f t="shared" si="354"/>
        <v>3.4667941683219823</v>
      </c>
      <c r="E826" s="1">
        <f t="shared" si="355"/>
        <v>1.1555980561073274</v>
      </c>
      <c r="F826" s="1">
        <f t="shared" si="356"/>
        <v>2.0365375276061681</v>
      </c>
      <c r="G826" s="1">
        <f t="shared" si="357"/>
        <v>0.81461501104246725</v>
      </c>
      <c r="H826" s="1">
        <f t="shared" si="358"/>
        <v>5.50333169592815</v>
      </c>
      <c r="I826" s="3">
        <v>817.5</v>
      </c>
      <c r="J826" s="247">
        <f t="shared" si="359"/>
        <v>3.0685912385951508</v>
      </c>
      <c r="K826" s="247">
        <f t="shared" si="360"/>
        <v>1.0228637461983836</v>
      </c>
      <c r="L826" s="1">
        <f t="shared" si="361"/>
        <v>1.8884179850270477</v>
      </c>
      <c r="M826" s="1">
        <f t="shared" si="362"/>
        <v>0.75536719401081909</v>
      </c>
      <c r="N826" s="1">
        <f t="shared" si="363"/>
        <v>4.9570092236221983</v>
      </c>
      <c r="O826" s="247">
        <f t="shared" si="364"/>
        <v>-0.54299077637780258</v>
      </c>
      <c r="Q826" s="251">
        <f t="shared" si="349"/>
        <v>1.110658209773586</v>
      </c>
      <c r="R826" s="148">
        <f t="shared" si="350"/>
        <v>0</v>
      </c>
      <c r="T826" s="253">
        <f t="shared" si="351"/>
        <v>4.9570493386745813</v>
      </c>
      <c r="W826" s="3">
        <v>818</v>
      </c>
      <c r="X826" s="248">
        <f t="shared" si="348"/>
        <v>0.86602540378440485</v>
      </c>
      <c r="Y826" s="1">
        <f t="shared" si="365"/>
        <v>1.8660254037844048</v>
      </c>
      <c r="Z826" s="247">
        <f t="shared" si="366"/>
        <v>3.4667990614423299</v>
      </c>
      <c r="AA826" s="1">
        <f t="shared" si="367"/>
        <v>1.1555973792857117</v>
      </c>
      <c r="AB826" s="1">
        <f t="shared" si="368"/>
        <v>2.0365330131642398</v>
      </c>
      <c r="AC826" s="1">
        <f t="shared" si="369"/>
        <v>0.81461505901092424</v>
      </c>
      <c r="AD826" s="1">
        <f t="shared" si="370"/>
        <v>5.5033320746065701</v>
      </c>
      <c r="AE826" s="3">
        <v>817.5</v>
      </c>
      <c r="AF826" s="247">
        <f t="shared" si="371"/>
        <v>3.0685958457256062</v>
      </c>
      <c r="AG826" s="247">
        <f t="shared" si="372"/>
        <v>1.0228632391322463</v>
      </c>
      <c r="AH826" s="1">
        <f t="shared" si="373"/>
        <v>1.8884137765719597</v>
      </c>
      <c r="AI826" s="1">
        <f t="shared" si="374"/>
        <v>0.75536722954912783</v>
      </c>
      <c r="AJ826" s="1">
        <f t="shared" si="375"/>
        <v>4.9570096222975657</v>
      </c>
      <c r="AK826" s="247">
        <f t="shared" si="376"/>
        <v>-0.54299068002760098</v>
      </c>
    </row>
    <row r="827" spans="1:37" hidden="1" x14ac:dyDescent="0.3">
      <c r="A827" s="3">
        <v>819</v>
      </c>
      <c r="B827" s="248">
        <f t="shared" si="352"/>
        <v>1</v>
      </c>
      <c r="C827" s="249">
        <f t="shared" si="353"/>
        <v>2</v>
      </c>
      <c r="D827" s="247">
        <f t="shared" si="354"/>
        <v>4.184878705474584</v>
      </c>
      <c r="E827" s="1">
        <f t="shared" si="355"/>
        <v>1.3949595684915279</v>
      </c>
      <c r="F827" s="1">
        <f t="shared" si="356"/>
        <v>2.4282184749937921</v>
      </c>
      <c r="G827" s="1">
        <f t="shared" si="357"/>
        <v>0.97128738999751685</v>
      </c>
      <c r="H827" s="1">
        <f t="shared" si="358"/>
        <v>6.613097180468376</v>
      </c>
      <c r="I827" s="3">
        <v>818.5</v>
      </c>
      <c r="J827" s="247">
        <f t="shared" si="359"/>
        <v>3.8457463885421945</v>
      </c>
      <c r="K827" s="247">
        <f t="shared" si="360"/>
        <v>1.2819154628473981</v>
      </c>
      <c r="L827" s="1">
        <f t="shared" si="361"/>
        <v>2.2255862886494353</v>
      </c>
      <c r="M827" s="1">
        <f t="shared" si="362"/>
        <v>0.89023451545977417</v>
      </c>
      <c r="N827" s="1">
        <f t="shared" si="363"/>
        <v>6.0713326771916298</v>
      </c>
      <c r="O827" s="247">
        <f t="shared" si="364"/>
        <v>0.57133267719162895</v>
      </c>
      <c r="Q827" s="251">
        <f t="shared" si="349"/>
        <v>1.1097654845402261</v>
      </c>
      <c r="R827" s="148">
        <f t="shared" si="350"/>
        <v>0</v>
      </c>
      <c r="T827" s="253">
        <f t="shared" si="351"/>
        <v>6.0713706748393506</v>
      </c>
      <c r="W827" s="3">
        <v>819</v>
      </c>
      <c r="X827" s="248">
        <f t="shared" si="348"/>
        <v>1</v>
      </c>
      <c r="Y827" s="1">
        <f t="shared" si="365"/>
        <v>2</v>
      </c>
      <c r="Z827" s="247">
        <f t="shared" si="366"/>
        <v>4.184884399930084</v>
      </c>
      <c r="AA827" s="1">
        <f t="shared" si="367"/>
        <v>1.3949586807494037</v>
      </c>
      <c r="AB827" s="1">
        <f t="shared" si="368"/>
        <v>2.4282131032196088</v>
      </c>
      <c r="AC827" s="1">
        <f t="shared" si="369"/>
        <v>0.9712874515581531</v>
      </c>
      <c r="AD827" s="1">
        <f t="shared" si="370"/>
        <v>6.6130975031496924</v>
      </c>
      <c r="AE827" s="3">
        <v>818.5</v>
      </c>
      <c r="AF827" s="247">
        <f t="shared" si="371"/>
        <v>3.8457516649326351</v>
      </c>
      <c r="AG827" s="247">
        <f t="shared" si="372"/>
        <v>1.2819146615122459</v>
      </c>
      <c r="AH827" s="1">
        <f t="shared" si="373"/>
        <v>2.2255813640780415</v>
      </c>
      <c r="AI827" s="1">
        <f t="shared" si="374"/>
        <v>0.8902345714568759</v>
      </c>
      <c r="AJ827" s="1">
        <f t="shared" si="375"/>
        <v>6.0713330290106766</v>
      </c>
      <c r="AK827" s="247">
        <f t="shared" si="376"/>
        <v>0.57133272668550994</v>
      </c>
    </row>
    <row r="828" spans="1:37" hidden="1" x14ac:dyDescent="0.3">
      <c r="A828" s="3">
        <v>820</v>
      </c>
      <c r="B828" s="248">
        <f t="shared" si="352"/>
        <v>0.86602540378445536</v>
      </c>
      <c r="C828" s="249">
        <f t="shared" si="353"/>
        <v>1.8660254037844552</v>
      </c>
      <c r="D828" s="247">
        <f t="shared" si="354"/>
        <v>4.5854759503664315</v>
      </c>
      <c r="E828" s="1">
        <f t="shared" si="355"/>
        <v>1.5284919834554771</v>
      </c>
      <c r="F828" s="1">
        <f t="shared" si="356"/>
        <v>2.8391332240383051</v>
      </c>
      <c r="G828" s="1">
        <f t="shared" si="357"/>
        <v>1.135653289615322</v>
      </c>
      <c r="H828" s="1">
        <f t="shared" si="358"/>
        <v>7.4246091744047362</v>
      </c>
      <c r="I828" s="3">
        <v>819.5</v>
      </c>
      <c r="J828" s="247">
        <f t="shared" si="359"/>
        <v>4.3962844766778222</v>
      </c>
      <c r="K828" s="247">
        <f t="shared" si="360"/>
        <v>1.4654281588926075</v>
      </c>
      <c r="L828" s="1">
        <f t="shared" si="361"/>
        <v>2.6362835246202359</v>
      </c>
      <c r="M828" s="1">
        <f t="shared" si="362"/>
        <v>1.0545134098480944</v>
      </c>
      <c r="N828" s="1">
        <f t="shared" si="363"/>
        <v>7.032568001298058</v>
      </c>
      <c r="O828" s="247">
        <f t="shared" si="364"/>
        <v>1.5325680012980571</v>
      </c>
      <c r="Q828" s="251">
        <f t="shared" si="349"/>
        <v>0.8115119939363602</v>
      </c>
      <c r="R828" s="148">
        <f t="shared" si="350"/>
        <v>0</v>
      </c>
      <c r="T828" s="253">
        <f t="shared" si="351"/>
        <v>7.0325969571232063</v>
      </c>
      <c r="W828" s="3">
        <v>820</v>
      </c>
      <c r="X828" s="248">
        <f t="shared" si="348"/>
        <v>0.86602540378445536</v>
      </c>
      <c r="Y828" s="1">
        <f t="shared" si="365"/>
        <v>1.8660254037844552</v>
      </c>
      <c r="Z828" s="247">
        <f t="shared" si="366"/>
        <v>4.5854825257089917</v>
      </c>
      <c r="AA828" s="1">
        <f t="shared" si="367"/>
        <v>1.5284911226626294</v>
      </c>
      <c r="AB828" s="1">
        <f t="shared" si="368"/>
        <v>2.839126909925545</v>
      </c>
      <c r="AC828" s="1">
        <f t="shared" si="369"/>
        <v>1.1356533482730149</v>
      </c>
      <c r="AD828" s="1">
        <f t="shared" si="370"/>
        <v>7.4246094356345367</v>
      </c>
      <c r="AE828" s="3">
        <v>819.5</v>
      </c>
      <c r="AF828" s="247">
        <f t="shared" si="371"/>
        <v>4.3962906139003515</v>
      </c>
      <c r="AG828" s="247">
        <f t="shared" si="372"/>
        <v>1.4654272780055471</v>
      </c>
      <c r="AH828" s="1">
        <f t="shared" si="373"/>
        <v>2.6362776790985873</v>
      </c>
      <c r="AI828" s="1">
        <f t="shared" si="374"/>
        <v>1.0545134712996107</v>
      </c>
      <c r="AJ828" s="1">
        <f t="shared" si="375"/>
        <v>7.0325682929989384</v>
      </c>
      <c r="AK828" s="247">
        <f t="shared" si="376"/>
        <v>1.5325679906737717</v>
      </c>
    </row>
    <row r="829" spans="1:37" hidden="1" x14ac:dyDescent="0.3">
      <c r="A829" s="3">
        <v>821</v>
      </c>
      <c r="B829" s="248">
        <f t="shared" si="352"/>
        <v>0.50000000000006328</v>
      </c>
      <c r="C829" s="249">
        <f t="shared" si="353"/>
        <v>1.5000000000000633</v>
      </c>
      <c r="D829" s="247">
        <f t="shared" si="354"/>
        <v>4.5612461947386533</v>
      </c>
      <c r="E829" s="1">
        <f t="shared" si="355"/>
        <v>1.5204153982462179</v>
      </c>
      <c r="F829" s="1">
        <f t="shared" si="356"/>
        <v>3.1591774995751956</v>
      </c>
      <c r="G829" s="1">
        <f t="shared" si="357"/>
        <v>1.2636709998300781</v>
      </c>
      <c r="H829" s="1">
        <f t="shared" si="358"/>
        <v>7.7204236943138493</v>
      </c>
      <c r="I829" s="3">
        <v>820.5</v>
      </c>
      <c r="J829" s="247">
        <f t="shared" si="359"/>
        <v>4.5726892668835246</v>
      </c>
      <c r="K829" s="247">
        <f t="shared" si="360"/>
        <v>1.5242297556278415</v>
      </c>
      <c r="L829" s="1">
        <f t="shared" si="361"/>
        <v>3.0104637002273784</v>
      </c>
      <c r="M829" s="1">
        <f t="shared" si="362"/>
        <v>1.2041854800909513</v>
      </c>
      <c r="N829" s="1">
        <f t="shared" si="363"/>
        <v>7.5831529671109035</v>
      </c>
      <c r="O829" s="247">
        <f t="shared" si="364"/>
        <v>2.0831529671109026</v>
      </c>
      <c r="Q829" s="251">
        <f t="shared" si="349"/>
        <v>0.29581451990911312</v>
      </c>
      <c r="R829" s="148">
        <f t="shared" si="350"/>
        <v>0</v>
      </c>
      <c r="T829" s="253">
        <f t="shared" si="351"/>
        <v>7.5831683794449241</v>
      </c>
      <c r="W829" s="3">
        <v>821</v>
      </c>
      <c r="X829" s="248">
        <f t="shared" si="348"/>
        <v>0.50000000000006328</v>
      </c>
      <c r="Y829" s="1">
        <f t="shared" si="365"/>
        <v>1.5000000000000633</v>
      </c>
      <c r="Z829" s="247">
        <f t="shared" si="366"/>
        <v>4.5612534944872056</v>
      </c>
      <c r="AA829" s="1">
        <f t="shared" si="367"/>
        <v>1.5204147950513953</v>
      </c>
      <c r="AB829" s="1">
        <f t="shared" si="368"/>
        <v>3.1591704106163965</v>
      </c>
      <c r="AC829" s="1">
        <f t="shared" si="369"/>
        <v>1.2636710398675459</v>
      </c>
      <c r="AD829" s="1">
        <f t="shared" si="370"/>
        <v>7.7204239051036021</v>
      </c>
      <c r="AE829" s="3">
        <v>820.5</v>
      </c>
      <c r="AF829" s="247">
        <f t="shared" si="371"/>
        <v>4.5726962258509829</v>
      </c>
      <c r="AG829" s="247">
        <f t="shared" si="372"/>
        <v>1.5242290312218498</v>
      </c>
      <c r="AH829" s="1">
        <f t="shared" si="373"/>
        <v>3.0104569756894048</v>
      </c>
      <c r="AI829" s="1">
        <f t="shared" si="374"/>
        <v>1.2041855305309985</v>
      </c>
      <c r="AJ829" s="1">
        <f t="shared" si="375"/>
        <v>7.5831532015403873</v>
      </c>
      <c r="AK829" s="247">
        <f t="shared" si="376"/>
        <v>2.0831528992152206</v>
      </c>
    </row>
    <row r="830" spans="1:37" hidden="1" x14ac:dyDescent="0.3">
      <c r="A830" s="3">
        <v>822</v>
      </c>
      <c r="B830" s="248">
        <f t="shared" si="352"/>
        <v>5.5864384299053604E-14</v>
      </c>
      <c r="C830" s="249">
        <f t="shared" si="353"/>
        <v>1.000000000000056</v>
      </c>
      <c r="D830" s="247">
        <f t="shared" si="354"/>
        <v>4.1186817820444768</v>
      </c>
      <c r="E830" s="1">
        <f t="shared" si="355"/>
        <v>1.3728939273481588</v>
      </c>
      <c r="F830" s="1">
        <f t="shared" si="356"/>
        <v>3.3025956964321495</v>
      </c>
      <c r="G830" s="1">
        <f t="shared" si="357"/>
        <v>1.3210382785728598</v>
      </c>
      <c r="H830" s="1">
        <f t="shared" si="358"/>
        <v>7.4212774784766262</v>
      </c>
      <c r="I830" s="3">
        <v>821.5</v>
      </c>
      <c r="J830" s="247">
        <f t="shared" si="359"/>
        <v>4.3276932380826993</v>
      </c>
      <c r="K830" s="247">
        <f t="shared" si="360"/>
        <v>1.4425644126942332</v>
      </c>
      <c r="L830" s="1">
        <f t="shared" si="361"/>
        <v>3.2478655395931977</v>
      </c>
      <c r="M830" s="1">
        <f t="shared" si="362"/>
        <v>1.2991462158372791</v>
      </c>
      <c r="N830" s="1">
        <f t="shared" si="363"/>
        <v>7.575558777675897</v>
      </c>
      <c r="O830" s="247">
        <f t="shared" si="364"/>
        <v>2.0755587776758961</v>
      </c>
      <c r="Q830" s="251">
        <f t="shared" si="349"/>
        <v>-0.29914621583722312</v>
      </c>
      <c r="R830" s="148">
        <f t="shared" si="350"/>
        <v>0</v>
      </c>
      <c r="T830" s="253">
        <f t="shared" si="351"/>
        <v>7.5755597738176199</v>
      </c>
      <c r="W830" s="3">
        <v>822</v>
      </c>
      <c r="X830" s="248">
        <f t="shared" si="348"/>
        <v>5.5864384299053604E-14</v>
      </c>
      <c r="Y830" s="1">
        <f t="shared" si="365"/>
        <v>1.000000000000056</v>
      </c>
      <c r="Z830" s="247">
        <f t="shared" si="366"/>
        <v>4.1186894556139508</v>
      </c>
      <c r="AA830" s="1">
        <f t="shared" si="367"/>
        <v>1.3728937433769266</v>
      </c>
      <c r="AB830" s="1">
        <f t="shared" si="368"/>
        <v>3.3025882077392206</v>
      </c>
      <c r="AC830" s="1">
        <f t="shared" si="369"/>
        <v>1.3210382892620953</v>
      </c>
      <c r="AD830" s="1">
        <f t="shared" si="370"/>
        <v>7.4212776633531714</v>
      </c>
      <c r="AE830" s="3">
        <v>821.5</v>
      </c>
      <c r="AF830" s="247">
        <f t="shared" si="371"/>
        <v>4.3277007595220365</v>
      </c>
      <c r="AG830" s="247">
        <f t="shared" si="372"/>
        <v>1.4425640388733105</v>
      </c>
      <c r="AH830" s="1">
        <f t="shared" si="373"/>
        <v>3.2478582135045411</v>
      </c>
      <c r="AI830" s="1">
        <f t="shared" si="374"/>
        <v>1.2991462417504869</v>
      </c>
      <c r="AJ830" s="1">
        <f t="shared" si="375"/>
        <v>7.5755589730265775</v>
      </c>
      <c r="AK830" s="247">
        <f t="shared" si="376"/>
        <v>2.0755586707014109</v>
      </c>
    </row>
    <row r="831" spans="1:37" hidden="1" x14ac:dyDescent="0.3">
      <c r="A831" s="3">
        <v>823</v>
      </c>
      <c r="B831" s="248">
        <f t="shared" si="352"/>
        <v>-0.49999999999996647</v>
      </c>
      <c r="C831" s="249">
        <f t="shared" si="353"/>
        <v>0.50000000000003353</v>
      </c>
      <c r="D831" s="247">
        <f t="shared" si="354"/>
        <v>3.3763674892640632</v>
      </c>
      <c r="E831" s="1">
        <f t="shared" si="355"/>
        <v>1.1254558297546877</v>
      </c>
      <c r="F831" s="1">
        <f t="shared" si="356"/>
        <v>3.2309590245814142</v>
      </c>
      <c r="G831" s="1">
        <f t="shared" si="357"/>
        <v>1.2923836098325656</v>
      </c>
      <c r="H831" s="1">
        <f t="shared" si="358"/>
        <v>6.6073265138454769</v>
      </c>
      <c r="I831" s="3">
        <v>822.5</v>
      </c>
      <c r="J831" s="247">
        <f t="shared" si="359"/>
        <v>3.7269428783413412</v>
      </c>
      <c r="K831" s="247">
        <f t="shared" si="360"/>
        <v>1.2423142927804471</v>
      </c>
      <c r="L831" s="1">
        <f t="shared" si="361"/>
        <v>3.2848774115779555</v>
      </c>
      <c r="M831" s="1">
        <f t="shared" si="362"/>
        <v>1.3139509646311822</v>
      </c>
      <c r="N831" s="1">
        <f t="shared" si="363"/>
        <v>7.0118202899192967</v>
      </c>
      <c r="O831" s="247">
        <f t="shared" si="364"/>
        <v>1.5118202899192958</v>
      </c>
      <c r="Q831" s="251">
        <f t="shared" si="349"/>
        <v>-0.81395096463114935</v>
      </c>
      <c r="R831" s="148">
        <f t="shared" si="350"/>
        <v>0</v>
      </c>
      <c r="T831" s="253">
        <f t="shared" si="351"/>
        <v>7.0118098599746546</v>
      </c>
      <c r="W831" s="3">
        <v>823</v>
      </c>
      <c r="X831" s="248">
        <f t="shared" si="348"/>
        <v>-0.49999999999996647</v>
      </c>
      <c r="Y831" s="1">
        <f t="shared" si="365"/>
        <v>0.50000000000003353</v>
      </c>
      <c r="Z831" s="247">
        <f t="shared" si="366"/>
        <v>3.3763750859043773</v>
      </c>
      <c r="AA831" s="1">
        <f t="shared" si="367"/>
        <v>1.1254561143019894</v>
      </c>
      <c r="AB831" s="1">
        <f t="shared" si="368"/>
        <v>3.2309516183747014</v>
      </c>
      <c r="AC831" s="1">
        <f t="shared" si="369"/>
        <v>1.292383588309397</v>
      </c>
      <c r="AD831" s="1">
        <f t="shared" si="370"/>
        <v>6.6073267042790782</v>
      </c>
      <c r="AE831" s="3">
        <v>822.5</v>
      </c>
      <c r="AF831" s="247">
        <f t="shared" si="371"/>
        <v>3.7269505522656199</v>
      </c>
      <c r="AG831" s="247">
        <f t="shared" si="372"/>
        <v>1.2423143697096073</v>
      </c>
      <c r="AH831" s="1">
        <f t="shared" si="373"/>
        <v>3.2848699225892788</v>
      </c>
      <c r="AI831" s="1">
        <f t="shared" si="374"/>
        <v>1.3139509590741274</v>
      </c>
      <c r="AJ831" s="1">
        <f t="shared" si="375"/>
        <v>7.0118204748548987</v>
      </c>
      <c r="AK831" s="247">
        <f t="shared" si="376"/>
        <v>1.511820172529732</v>
      </c>
    </row>
    <row r="832" spans="1:37" hidden="1" x14ac:dyDescent="0.3">
      <c r="A832" s="3">
        <v>824</v>
      </c>
      <c r="B832" s="248">
        <f t="shared" si="352"/>
        <v>-0.86602540378442783</v>
      </c>
      <c r="C832" s="249">
        <f t="shared" si="353"/>
        <v>0.13397459621557217</v>
      </c>
      <c r="D832" s="247">
        <f t="shared" si="354"/>
        <v>2.5332058316780155</v>
      </c>
      <c r="E832" s="1">
        <f t="shared" si="355"/>
        <v>0.84440194389267187</v>
      </c>
      <c r="F832" s="1">
        <f t="shared" si="356"/>
        <v>2.9634624723938465</v>
      </c>
      <c r="G832" s="1">
        <f t="shared" si="357"/>
        <v>1.1853849889575385</v>
      </c>
      <c r="H832" s="1">
        <f t="shared" si="358"/>
        <v>5.4966683040718625</v>
      </c>
      <c r="I832" s="3">
        <v>823.5</v>
      </c>
      <c r="J832" s="247">
        <f t="shared" si="359"/>
        <v>2.9314087614048594</v>
      </c>
      <c r="K832" s="247">
        <f t="shared" si="360"/>
        <v>0.97713625380161984</v>
      </c>
      <c r="L832" s="1">
        <f t="shared" si="361"/>
        <v>3.1115820149729685</v>
      </c>
      <c r="M832" s="1">
        <f t="shared" si="362"/>
        <v>1.2446328059891874</v>
      </c>
      <c r="N832" s="1">
        <f t="shared" si="363"/>
        <v>6.0429907763778274</v>
      </c>
      <c r="O832" s="247">
        <f t="shared" si="364"/>
        <v>0.54299077637782656</v>
      </c>
      <c r="Q832" s="251">
        <f t="shared" si="349"/>
        <v>-1.1106582097736144</v>
      </c>
      <c r="R832" s="148">
        <f t="shared" si="350"/>
        <v>7.7715611723760958E-16</v>
      </c>
      <c r="T832" s="253">
        <f t="shared" si="351"/>
        <v>6.0429749720634955</v>
      </c>
      <c r="W832" s="3">
        <v>824</v>
      </c>
      <c r="X832" s="248">
        <f t="shared" si="348"/>
        <v>-0.86602540378442783</v>
      </c>
      <c r="Y832" s="1">
        <f t="shared" si="365"/>
        <v>0.13397459621557217</v>
      </c>
      <c r="Z832" s="247">
        <f t="shared" si="366"/>
        <v>2.5332129212521926</v>
      </c>
      <c r="AA832" s="1">
        <f t="shared" si="367"/>
        <v>0.84440262071428751</v>
      </c>
      <c r="AB832" s="1">
        <f t="shared" si="368"/>
        <v>2.9634556087915809</v>
      </c>
      <c r="AC832" s="1">
        <f t="shared" si="369"/>
        <v>1.1853849409890813</v>
      </c>
      <c r="AD832" s="1">
        <f t="shared" si="370"/>
        <v>5.4966685300437739</v>
      </c>
      <c r="AE832" s="3">
        <v>823.5</v>
      </c>
      <c r="AF832" s="247">
        <f t="shared" si="371"/>
        <v>2.9314161369689287</v>
      </c>
      <c r="AG832" s="247">
        <f t="shared" si="372"/>
        <v>0.97713676086775714</v>
      </c>
      <c r="AH832" s="1">
        <f t="shared" si="373"/>
        <v>3.1115748453838634</v>
      </c>
      <c r="AI832" s="1">
        <f t="shared" si="374"/>
        <v>1.2446327704508786</v>
      </c>
      <c r="AJ832" s="1">
        <f t="shared" si="375"/>
        <v>6.0429909823527925</v>
      </c>
      <c r="AK832" s="247">
        <f t="shared" si="376"/>
        <v>0.54299068002762585</v>
      </c>
    </row>
    <row r="833" spans="1:37" hidden="1" x14ac:dyDescent="0.3">
      <c r="A833" s="3">
        <v>825</v>
      </c>
      <c r="B833" s="248">
        <f t="shared" si="352"/>
        <v>-1</v>
      </c>
      <c r="C833" s="249">
        <f t="shared" si="353"/>
        <v>0</v>
      </c>
      <c r="D833" s="247">
        <f t="shared" si="354"/>
        <v>1.8151212945254143</v>
      </c>
      <c r="E833" s="1">
        <f t="shared" si="355"/>
        <v>0.60504043150847142</v>
      </c>
      <c r="F833" s="1">
        <f t="shared" si="356"/>
        <v>2.5717815250062173</v>
      </c>
      <c r="G833" s="1">
        <f t="shared" si="357"/>
        <v>1.0287126100024868</v>
      </c>
      <c r="H833" s="1">
        <f t="shared" si="358"/>
        <v>4.3869028195316311</v>
      </c>
      <c r="I833" s="3">
        <v>824.5</v>
      </c>
      <c r="J833" s="247">
        <f t="shared" si="359"/>
        <v>2.1542536114578037</v>
      </c>
      <c r="K833" s="247">
        <f t="shared" si="360"/>
        <v>0.71808453715260123</v>
      </c>
      <c r="L833" s="1">
        <f t="shared" si="361"/>
        <v>2.7744137113505762</v>
      </c>
      <c r="M833" s="1">
        <f t="shared" si="362"/>
        <v>1.1097654845402305</v>
      </c>
      <c r="N833" s="1">
        <f t="shared" si="363"/>
        <v>4.9286673228083799</v>
      </c>
      <c r="O833" s="247">
        <f t="shared" si="364"/>
        <v>-0.57133267719162095</v>
      </c>
      <c r="Q833" s="251">
        <f t="shared" si="349"/>
        <v>-1.1097654845402314</v>
      </c>
      <c r="R833" s="148">
        <f t="shared" si="350"/>
        <v>-8.8817841970012523E-16</v>
      </c>
      <c r="T833" s="253">
        <f t="shared" si="351"/>
        <v>4.9286536358989625</v>
      </c>
      <c r="W833" s="3">
        <v>825</v>
      </c>
      <c r="X833" s="248">
        <f t="shared" si="348"/>
        <v>-1</v>
      </c>
      <c r="Y833" s="1">
        <f t="shared" si="365"/>
        <v>0</v>
      </c>
      <c r="Z833" s="247">
        <f t="shared" si="366"/>
        <v>1.8151275827644391</v>
      </c>
      <c r="AA833" s="1">
        <f t="shared" si="367"/>
        <v>0.60504131925059579</v>
      </c>
      <c r="AB833" s="1">
        <f t="shared" si="368"/>
        <v>2.5717755187362066</v>
      </c>
      <c r="AC833" s="1">
        <f t="shared" si="369"/>
        <v>1.0287125484418502</v>
      </c>
      <c r="AD833" s="1">
        <f t="shared" si="370"/>
        <v>4.3869031015006454</v>
      </c>
      <c r="AE833" s="3">
        <v>824.5</v>
      </c>
      <c r="AF833" s="247">
        <f t="shared" si="371"/>
        <v>2.1542603177618878</v>
      </c>
      <c r="AG833" s="247">
        <f t="shared" si="372"/>
        <v>0.71808533848775369</v>
      </c>
      <c r="AH833" s="1">
        <f t="shared" si="373"/>
        <v>2.7744072578777761</v>
      </c>
      <c r="AI833" s="1">
        <f t="shared" si="374"/>
        <v>1.1097654285431284</v>
      </c>
      <c r="AJ833" s="1">
        <f t="shared" si="375"/>
        <v>4.9286675756396638</v>
      </c>
      <c r="AK833" s="247">
        <f t="shared" si="376"/>
        <v>-0.57133272668550283</v>
      </c>
    </row>
    <row r="834" spans="1:37" hidden="1" x14ac:dyDescent="0.3">
      <c r="A834" s="3">
        <v>826</v>
      </c>
      <c r="B834" s="248">
        <f t="shared" si="352"/>
        <v>-0.86602540378446069</v>
      </c>
      <c r="C834" s="249">
        <f t="shared" si="353"/>
        <v>0.13397459621553931</v>
      </c>
      <c r="D834" s="247">
        <f t="shared" si="354"/>
        <v>1.4145240496335623</v>
      </c>
      <c r="E834" s="1">
        <f t="shared" si="355"/>
        <v>0.47150801654452074</v>
      </c>
      <c r="F834" s="1">
        <f t="shared" si="356"/>
        <v>2.1608667759617002</v>
      </c>
      <c r="G834" s="1">
        <f t="shared" si="357"/>
        <v>0.86434671038468003</v>
      </c>
      <c r="H834" s="1">
        <f t="shared" si="358"/>
        <v>3.5753908255952624</v>
      </c>
      <c r="I834" s="3">
        <v>825.5</v>
      </c>
      <c r="J834" s="247">
        <f t="shared" si="359"/>
        <v>1.6037155233221743</v>
      </c>
      <c r="K834" s="247">
        <f t="shared" si="360"/>
        <v>0.53457184110739142</v>
      </c>
      <c r="L834" s="1">
        <f t="shared" si="361"/>
        <v>2.3637164753797713</v>
      </c>
      <c r="M834" s="1">
        <f t="shared" si="362"/>
        <v>0.9454865901519085</v>
      </c>
      <c r="N834" s="1">
        <f t="shared" si="363"/>
        <v>3.9674319987019455</v>
      </c>
      <c r="O834" s="247">
        <f t="shared" si="364"/>
        <v>-1.5325680012980554</v>
      </c>
      <c r="Q834" s="251">
        <f t="shared" si="349"/>
        <v>-0.81151199393636864</v>
      </c>
      <c r="R834" s="148">
        <f t="shared" si="350"/>
        <v>5.5511151231257827E-16</v>
      </c>
      <c r="T834" s="253">
        <f t="shared" si="351"/>
        <v>3.9674273536148972</v>
      </c>
      <c r="W834" s="3">
        <v>826</v>
      </c>
      <c r="X834" s="248">
        <f t="shared" si="348"/>
        <v>-0.86602540378446069</v>
      </c>
      <c r="Y834" s="1">
        <f t="shared" si="365"/>
        <v>0.13397459621553931</v>
      </c>
      <c r="Z834" s="247">
        <f t="shared" si="366"/>
        <v>1.4145294569855267</v>
      </c>
      <c r="AA834" s="1">
        <f t="shared" si="367"/>
        <v>0.4715088773373684</v>
      </c>
      <c r="AB834" s="1">
        <f t="shared" si="368"/>
        <v>2.1608617120302669</v>
      </c>
      <c r="AC834" s="1">
        <f t="shared" si="369"/>
        <v>0.8643466517269871</v>
      </c>
      <c r="AD834" s="1">
        <f t="shared" si="370"/>
        <v>3.5753911690157936</v>
      </c>
      <c r="AE834" s="3">
        <v>825.5</v>
      </c>
      <c r="AF834" s="247">
        <f t="shared" si="371"/>
        <v>1.6037213687941696</v>
      </c>
      <c r="AG834" s="247">
        <f t="shared" si="372"/>
        <v>0.53457272199445172</v>
      </c>
      <c r="AH834" s="1">
        <f t="shared" si="373"/>
        <v>2.3637109428572258</v>
      </c>
      <c r="AI834" s="1">
        <f t="shared" si="374"/>
        <v>0.94548652870039185</v>
      </c>
      <c r="AJ834" s="1">
        <f t="shared" si="375"/>
        <v>3.9674323116513954</v>
      </c>
      <c r="AK834" s="247">
        <f t="shared" si="376"/>
        <v>-1.5325679906737713</v>
      </c>
    </row>
    <row r="835" spans="1:37" hidden="1" x14ac:dyDescent="0.3">
      <c r="A835" s="3">
        <v>827</v>
      </c>
      <c r="B835" s="248">
        <f t="shared" si="352"/>
        <v>-0.50000000000002331</v>
      </c>
      <c r="C835" s="249">
        <f t="shared" si="353"/>
        <v>0.49999999999997669</v>
      </c>
      <c r="D835" s="247">
        <f t="shared" si="354"/>
        <v>1.4387538052613764</v>
      </c>
      <c r="E835" s="1">
        <f t="shared" si="355"/>
        <v>0.47958460175379214</v>
      </c>
      <c r="F835" s="1">
        <f t="shared" si="356"/>
        <v>1.840822500424812</v>
      </c>
      <c r="G835" s="1">
        <f t="shared" si="357"/>
        <v>0.73632900016992475</v>
      </c>
      <c r="H835" s="1">
        <f t="shared" si="358"/>
        <v>3.2795763056861884</v>
      </c>
      <c r="I835" s="3">
        <v>826.5</v>
      </c>
      <c r="J835" s="247">
        <f t="shared" si="359"/>
        <v>1.4273107331164878</v>
      </c>
      <c r="K835" s="247">
        <f t="shared" si="360"/>
        <v>0.47577024437216259</v>
      </c>
      <c r="L835" s="1">
        <f t="shared" si="361"/>
        <v>1.9895362997726267</v>
      </c>
      <c r="M835" s="1">
        <f t="shared" si="362"/>
        <v>0.79581451990905072</v>
      </c>
      <c r="N835" s="1">
        <f t="shared" si="363"/>
        <v>3.4168470328891143</v>
      </c>
      <c r="O835" s="247">
        <f t="shared" si="364"/>
        <v>-2.0831529671108866</v>
      </c>
      <c r="Q835" s="251">
        <f t="shared" si="349"/>
        <v>-0.29581451990907404</v>
      </c>
      <c r="R835" s="148">
        <f t="shared" si="350"/>
        <v>0</v>
      </c>
      <c r="T835" s="253">
        <f t="shared" si="351"/>
        <v>3.416855931293254</v>
      </c>
      <c r="W835" s="3">
        <v>827</v>
      </c>
      <c r="X835" s="248">
        <f t="shared" si="348"/>
        <v>-0.50000000000002331</v>
      </c>
      <c r="Y835" s="1">
        <f t="shared" si="365"/>
        <v>0.49999999999997669</v>
      </c>
      <c r="Z835" s="247">
        <f t="shared" si="366"/>
        <v>1.438758488207349</v>
      </c>
      <c r="AA835" s="1">
        <f t="shared" si="367"/>
        <v>0.47958520494861473</v>
      </c>
      <c r="AB835" s="1">
        <f t="shared" si="368"/>
        <v>1.8408182113394176</v>
      </c>
      <c r="AC835" s="1">
        <f t="shared" si="369"/>
        <v>0.73632896013245686</v>
      </c>
      <c r="AD835" s="1">
        <f t="shared" si="370"/>
        <v>3.2795766995467668</v>
      </c>
      <c r="AE835" s="3">
        <v>826.5</v>
      </c>
      <c r="AF835" s="247">
        <f t="shared" si="371"/>
        <v>1.4273157568435539</v>
      </c>
      <c r="AG835" s="247">
        <f t="shared" si="372"/>
        <v>0.47577096877815422</v>
      </c>
      <c r="AH835" s="1">
        <f t="shared" si="373"/>
        <v>1.9895316462664077</v>
      </c>
      <c r="AI835" s="1">
        <f t="shared" si="374"/>
        <v>0.79581446946900369</v>
      </c>
      <c r="AJ835" s="1">
        <f t="shared" si="375"/>
        <v>3.4168474031099616</v>
      </c>
      <c r="AK835" s="247">
        <f t="shared" si="376"/>
        <v>-2.0831528992152051</v>
      </c>
    </row>
    <row r="836" spans="1:37" hidden="1" x14ac:dyDescent="0.3">
      <c r="A836" s="3">
        <v>828</v>
      </c>
      <c r="B836" s="248">
        <f t="shared" si="352"/>
        <v>-6.6645040180945969E-14</v>
      </c>
      <c r="C836" s="249">
        <f t="shared" si="353"/>
        <v>0.99999999999993339</v>
      </c>
      <c r="D836" s="247">
        <f t="shared" si="354"/>
        <v>1.8813182179555361</v>
      </c>
      <c r="E836" s="1">
        <f t="shared" si="355"/>
        <v>0.62710607265184537</v>
      </c>
      <c r="F836" s="1">
        <f t="shared" si="356"/>
        <v>1.697404303567861</v>
      </c>
      <c r="G836" s="1">
        <f t="shared" si="357"/>
        <v>0.67896172142714439</v>
      </c>
      <c r="H836" s="1">
        <f t="shared" si="358"/>
        <v>3.5787225215233969</v>
      </c>
      <c r="I836" s="3">
        <v>827.5</v>
      </c>
      <c r="J836" s="247">
        <f t="shared" si="359"/>
        <v>1.6723067619173213</v>
      </c>
      <c r="K836" s="247">
        <f t="shared" si="360"/>
        <v>0.55743558730577381</v>
      </c>
      <c r="L836" s="1">
        <f t="shared" si="361"/>
        <v>1.7521344604068116</v>
      </c>
      <c r="M836" s="1">
        <f t="shared" si="362"/>
        <v>0.7008537841627247</v>
      </c>
      <c r="N836" s="1">
        <f t="shared" si="363"/>
        <v>3.4244412223241332</v>
      </c>
      <c r="O836" s="247">
        <f t="shared" si="364"/>
        <v>-2.0755587776758677</v>
      </c>
      <c r="Q836" s="251">
        <f t="shared" si="349"/>
        <v>0.29914621583720846</v>
      </c>
      <c r="R836" s="148">
        <f t="shared" si="350"/>
        <v>0</v>
      </c>
      <c r="T836" s="253">
        <f t="shared" si="351"/>
        <v>3.4244645369205471</v>
      </c>
      <c r="W836" s="3">
        <v>828</v>
      </c>
      <c r="X836" s="248">
        <f t="shared" si="348"/>
        <v>-6.6645040180945969E-14</v>
      </c>
      <c r="Y836" s="1">
        <f t="shared" si="365"/>
        <v>0.99999999999993339</v>
      </c>
      <c r="Z836" s="247">
        <f t="shared" si="366"/>
        <v>1.8813225270805858</v>
      </c>
      <c r="AA836" s="1">
        <f t="shared" si="367"/>
        <v>0.62710625662307729</v>
      </c>
      <c r="AB836" s="1">
        <f t="shared" si="368"/>
        <v>1.6974004142165968</v>
      </c>
      <c r="AC836" s="1">
        <f t="shared" si="369"/>
        <v>0.67896171073790879</v>
      </c>
      <c r="AD836" s="1">
        <f t="shared" si="370"/>
        <v>3.5787229412971824</v>
      </c>
      <c r="AE836" s="3">
        <v>827.5</v>
      </c>
      <c r="AF836" s="247">
        <f t="shared" si="371"/>
        <v>1.6723112231725092</v>
      </c>
      <c r="AG836" s="247">
        <f t="shared" si="372"/>
        <v>0.55743596112669658</v>
      </c>
      <c r="AH836" s="1">
        <f t="shared" si="373"/>
        <v>1.752130408451275</v>
      </c>
      <c r="AI836" s="1">
        <f t="shared" si="374"/>
        <v>0.70085375824951679</v>
      </c>
      <c r="AJ836" s="1">
        <f t="shared" si="375"/>
        <v>3.4244416316237842</v>
      </c>
      <c r="AK836" s="247">
        <f t="shared" si="376"/>
        <v>-2.0755586707013824</v>
      </c>
    </row>
    <row r="837" spans="1:37" hidden="1" x14ac:dyDescent="0.3">
      <c r="A837" s="3">
        <v>829</v>
      </c>
      <c r="B837" s="248">
        <f t="shared" si="352"/>
        <v>0.49999999999995715</v>
      </c>
      <c r="C837" s="249">
        <f t="shared" si="353"/>
        <v>1.4999999999999571</v>
      </c>
      <c r="D837" s="247">
        <f t="shared" si="354"/>
        <v>2.6236325107359377</v>
      </c>
      <c r="E837" s="1">
        <f t="shared" si="355"/>
        <v>0.87454417024531261</v>
      </c>
      <c r="F837" s="1">
        <f t="shared" si="356"/>
        <v>1.7690409754185947</v>
      </c>
      <c r="G837" s="1">
        <f t="shared" si="357"/>
        <v>0.70761639016743794</v>
      </c>
      <c r="H837" s="1">
        <f t="shared" si="358"/>
        <v>4.392673486154532</v>
      </c>
      <c r="I837" s="3">
        <v>828.5</v>
      </c>
      <c r="J837" s="247">
        <f t="shared" si="359"/>
        <v>2.2730571216586664</v>
      </c>
      <c r="K837" s="247">
        <f t="shared" si="360"/>
        <v>0.75768570721955542</v>
      </c>
      <c r="L837" s="1">
        <f t="shared" si="361"/>
        <v>1.7151225884220542</v>
      </c>
      <c r="M837" s="1">
        <f t="shared" si="362"/>
        <v>0.68604903536882167</v>
      </c>
      <c r="N837" s="1">
        <f t="shared" si="363"/>
        <v>3.9881797100807206</v>
      </c>
      <c r="O837" s="247">
        <f t="shared" si="364"/>
        <v>-1.5118202899192803</v>
      </c>
      <c r="Q837" s="251">
        <f t="shared" si="349"/>
        <v>0.81395096463113514</v>
      </c>
      <c r="R837" s="148">
        <f t="shared" si="350"/>
        <v>0</v>
      </c>
      <c r="T837" s="253">
        <f t="shared" si="351"/>
        <v>3.9882144507634143</v>
      </c>
      <c r="W837" s="3">
        <v>829</v>
      </c>
      <c r="X837" s="248">
        <f t="shared" si="348"/>
        <v>0.49999999999995715</v>
      </c>
      <c r="Y837" s="1">
        <f t="shared" si="365"/>
        <v>1.4999999999999571</v>
      </c>
      <c r="Z837" s="247">
        <f t="shared" si="366"/>
        <v>2.6236368967901482</v>
      </c>
      <c r="AA837" s="1">
        <f t="shared" si="367"/>
        <v>0.874543885698011</v>
      </c>
      <c r="AB837" s="1">
        <f t="shared" si="368"/>
        <v>1.7690370035811138</v>
      </c>
      <c r="AC837" s="1">
        <f t="shared" si="369"/>
        <v>0.7076164116906063</v>
      </c>
      <c r="AD837" s="1">
        <f t="shared" si="370"/>
        <v>4.3926739003712623</v>
      </c>
      <c r="AE837" s="3">
        <v>828.5</v>
      </c>
      <c r="AF837" s="247">
        <f t="shared" si="371"/>
        <v>2.273061430428911</v>
      </c>
      <c r="AG837" s="247">
        <f t="shared" si="372"/>
        <v>0.75768563029039471</v>
      </c>
      <c r="AH837" s="1">
        <f t="shared" si="373"/>
        <v>1.7151186993665379</v>
      </c>
      <c r="AI837" s="1">
        <f t="shared" si="374"/>
        <v>0.68604904092587637</v>
      </c>
      <c r="AJ837" s="1">
        <f t="shared" si="375"/>
        <v>3.9881801297954489</v>
      </c>
      <c r="AK837" s="247">
        <f t="shared" si="376"/>
        <v>-1.5118201725297178</v>
      </c>
    </row>
    <row r="838" spans="1:37" hidden="1" x14ac:dyDescent="0.3">
      <c r="A838" s="3">
        <v>830</v>
      </c>
      <c r="B838" s="248">
        <f t="shared" si="352"/>
        <v>0.8660254037844225</v>
      </c>
      <c r="C838" s="249">
        <f t="shared" si="353"/>
        <v>1.8660254037844224</v>
      </c>
      <c r="D838" s="247">
        <f t="shared" si="354"/>
        <v>3.4667941683219805</v>
      </c>
      <c r="E838" s="1">
        <f t="shared" si="355"/>
        <v>1.1555980561073269</v>
      </c>
      <c r="F838" s="1">
        <f t="shared" si="356"/>
        <v>2.0365375276061597</v>
      </c>
      <c r="G838" s="1">
        <f t="shared" si="357"/>
        <v>0.81461501104246392</v>
      </c>
      <c r="H838" s="1">
        <f t="shared" si="358"/>
        <v>5.5033316959281402</v>
      </c>
      <c r="I838" s="3">
        <v>829.5</v>
      </c>
      <c r="J838" s="247">
        <f t="shared" si="359"/>
        <v>3.0685912385951388</v>
      </c>
      <c r="K838" s="247">
        <f t="shared" si="360"/>
        <v>1.0228637461983796</v>
      </c>
      <c r="L838" s="1">
        <f t="shared" si="361"/>
        <v>1.8884179850270382</v>
      </c>
      <c r="M838" s="1">
        <f t="shared" si="362"/>
        <v>0.75536719401081531</v>
      </c>
      <c r="N838" s="1">
        <f t="shared" si="363"/>
        <v>4.957009223622177</v>
      </c>
      <c r="O838" s="247">
        <f t="shared" si="364"/>
        <v>-0.54299077637782389</v>
      </c>
      <c r="Q838" s="251">
        <f t="shared" si="349"/>
        <v>1.1106582097736082</v>
      </c>
      <c r="R838" s="148">
        <f t="shared" si="350"/>
        <v>0</v>
      </c>
      <c r="T838" s="253">
        <f t="shared" si="351"/>
        <v>4.9570493386747732</v>
      </c>
      <c r="W838" s="3">
        <v>830</v>
      </c>
      <c r="X838" s="248">
        <f t="shared" si="348"/>
        <v>0.8660254037844225</v>
      </c>
      <c r="Y838" s="1">
        <f t="shared" si="365"/>
        <v>1.8660254037844224</v>
      </c>
      <c r="Z838" s="247">
        <f t="shared" si="366"/>
        <v>3.4667990614423285</v>
      </c>
      <c r="AA838" s="1">
        <f t="shared" si="367"/>
        <v>1.1555973792857113</v>
      </c>
      <c r="AB838" s="1">
        <f t="shared" si="368"/>
        <v>2.036533013164231</v>
      </c>
      <c r="AC838" s="1">
        <f t="shared" si="369"/>
        <v>0.81461505901092068</v>
      </c>
      <c r="AD838" s="1">
        <f t="shared" si="370"/>
        <v>5.5033320746065595</v>
      </c>
      <c r="AE838" s="3">
        <v>829.5</v>
      </c>
      <c r="AF838" s="247">
        <f t="shared" si="371"/>
        <v>3.0685958457255946</v>
      </c>
      <c r="AG838" s="247">
        <f t="shared" si="372"/>
        <v>1.0228632391322423</v>
      </c>
      <c r="AH838" s="1">
        <f t="shared" si="373"/>
        <v>1.8884137765719502</v>
      </c>
      <c r="AI838" s="1">
        <f t="shared" si="374"/>
        <v>0.75536722954912405</v>
      </c>
      <c r="AJ838" s="1">
        <f t="shared" si="375"/>
        <v>4.9570096222975444</v>
      </c>
      <c r="AK838" s="247">
        <f t="shared" si="376"/>
        <v>-0.5429906800276223</v>
      </c>
    </row>
    <row r="839" spans="1:37" hidden="1" x14ac:dyDescent="0.3">
      <c r="A839" s="3">
        <v>831</v>
      </c>
      <c r="B839" s="248">
        <f t="shared" si="352"/>
        <v>1</v>
      </c>
      <c r="C839" s="249">
        <f t="shared" si="353"/>
        <v>2</v>
      </c>
      <c r="D839" s="247">
        <f t="shared" si="354"/>
        <v>4.1848787054745831</v>
      </c>
      <c r="E839" s="1">
        <f t="shared" si="355"/>
        <v>1.3949595684915277</v>
      </c>
      <c r="F839" s="1">
        <f t="shared" si="356"/>
        <v>2.4282184749937858</v>
      </c>
      <c r="G839" s="1">
        <f t="shared" si="357"/>
        <v>0.97128738999751429</v>
      </c>
      <c r="H839" s="1">
        <f t="shared" si="358"/>
        <v>6.6130971804683689</v>
      </c>
      <c r="I839" s="3">
        <v>830.5</v>
      </c>
      <c r="J839" s="247">
        <f t="shared" si="359"/>
        <v>3.8457463885421928</v>
      </c>
      <c r="K839" s="247">
        <f t="shared" si="360"/>
        <v>1.2819154628473977</v>
      </c>
      <c r="L839" s="1">
        <f t="shared" si="361"/>
        <v>2.2255862886494286</v>
      </c>
      <c r="M839" s="1">
        <f t="shared" si="362"/>
        <v>0.8902345154597715</v>
      </c>
      <c r="N839" s="1">
        <f t="shared" si="363"/>
        <v>6.0713326771916218</v>
      </c>
      <c r="O839" s="247">
        <f t="shared" si="364"/>
        <v>0.57133267719162095</v>
      </c>
      <c r="Q839" s="251">
        <f t="shared" si="349"/>
        <v>1.1097654845402287</v>
      </c>
      <c r="R839" s="148">
        <f t="shared" si="350"/>
        <v>0</v>
      </c>
      <c r="T839" s="253">
        <f t="shared" si="351"/>
        <v>6.0713706748393061</v>
      </c>
      <c r="W839" s="3">
        <v>831</v>
      </c>
      <c r="X839" s="248">
        <f t="shared" si="348"/>
        <v>1</v>
      </c>
      <c r="Y839" s="1">
        <f t="shared" si="365"/>
        <v>2</v>
      </c>
      <c r="Z839" s="247">
        <f t="shared" si="366"/>
        <v>4.1848843999300831</v>
      </c>
      <c r="AA839" s="1">
        <f t="shared" si="367"/>
        <v>1.3949586807494034</v>
      </c>
      <c r="AB839" s="1">
        <f t="shared" si="368"/>
        <v>2.4282131032196026</v>
      </c>
      <c r="AC839" s="1">
        <f t="shared" si="369"/>
        <v>0.97128745155815066</v>
      </c>
      <c r="AD839" s="1">
        <f t="shared" si="370"/>
        <v>6.6130975031496853</v>
      </c>
      <c r="AE839" s="3">
        <v>830.5</v>
      </c>
      <c r="AF839" s="247">
        <f t="shared" si="371"/>
        <v>3.8457516649326342</v>
      </c>
      <c r="AG839" s="247">
        <f t="shared" si="372"/>
        <v>1.2819146615122454</v>
      </c>
      <c r="AH839" s="1">
        <f t="shared" si="373"/>
        <v>2.225581364078034</v>
      </c>
      <c r="AI839" s="1">
        <f t="shared" si="374"/>
        <v>0.89023457145687279</v>
      </c>
      <c r="AJ839" s="1">
        <f t="shared" si="375"/>
        <v>6.0713330290106686</v>
      </c>
      <c r="AK839" s="247">
        <f t="shared" si="376"/>
        <v>0.57133272668550195</v>
      </c>
    </row>
    <row r="840" spans="1:37" hidden="1" x14ac:dyDescent="0.3">
      <c r="A840" s="3">
        <v>832</v>
      </c>
      <c r="B840" s="248">
        <f t="shared" si="352"/>
        <v>0.86602540378446613</v>
      </c>
      <c r="C840" s="249">
        <f t="shared" si="353"/>
        <v>1.8660254037844661</v>
      </c>
      <c r="D840" s="247">
        <f t="shared" si="354"/>
        <v>4.5854759503664404</v>
      </c>
      <c r="E840" s="1">
        <f t="shared" si="355"/>
        <v>1.5284919834554802</v>
      </c>
      <c r="F840" s="1">
        <f t="shared" si="356"/>
        <v>2.839133224038302</v>
      </c>
      <c r="G840" s="1">
        <f t="shared" si="357"/>
        <v>1.1356532896153209</v>
      </c>
      <c r="H840" s="1">
        <f t="shared" si="358"/>
        <v>7.4246091744047424</v>
      </c>
      <c r="I840" s="3">
        <v>831.5</v>
      </c>
      <c r="J840" s="247">
        <f t="shared" si="359"/>
        <v>4.3962844766778257</v>
      </c>
      <c r="K840" s="247">
        <f t="shared" si="360"/>
        <v>1.4654281588926086</v>
      </c>
      <c r="L840" s="1">
        <f t="shared" si="361"/>
        <v>2.6362835246202314</v>
      </c>
      <c r="M840" s="1">
        <f t="shared" si="362"/>
        <v>1.0545134098480926</v>
      </c>
      <c r="N840" s="1">
        <f t="shared" si="363"/>
        <v>7.0325680012980571</v>
      </c>
      <c r="O840" s="247">
        <f t="shared" si="364"/>
        <v>1.5325680012980563</v>
      </c>
      <c r="Q840" s="251">
        <f t="shared" si="349"/>
        <v>0.81151199393637352</v>
      </c>
      <c r="R840" s="148">
        <f t="shared" si="350"/>
        <v>0</v>
      </c>
      <c r="T840" s="253">
        <f t="shared" si="351"/>
        <v>7.0325969571231735</v>
      </c>
      <c r="W840" s="3">
        <v>832</v>
      </c>
      <c r="X840" s="248">
        <f t="shared" ref="X840:X903" si="377">SIN(2*PI()/12*W840)</f>
        <v>0.86602540378446613</v>
      </c>
      <c r="Y840" s="1">
        <f t="shared" si="365"/>
        <v>1.8660254037844661</v>
      </c>
      <c r="Z840" s="247">
        <f t="shared" si="366"/>
        <v>4.5854825257090006</v>
      </c>
      <c r="AA840" s="1">
        <f t="shared" si="367"/>
        <v>1.5284911226626325</v>
      </c>
      <c r="AB840" s="1">
        <f t="shared" si="368"/>
        <v>2.8391269099255418</v>
      </c>
      <c r="AC840" s="1">
        <f t="shared" si="369"/>
        <v>1.1356533482730136</v>
      </c>
      <c r="AD840" s="1">
        <f t="shared" si="370"/>
        <v>7.424609435634542</v>
      </c>
      <c r="AE840" s="3">
        <v>831.5</v>
      </c>
      <c r="AF840" s="247">
        <f t="shared" si="371"/>
        <v>4.396290613900355</v>
      </c>
      <c r="AG840" s="247">
        <f t="shared" si="372"/>
        <v>1.4654272780055482</v>
      </c>
      <c r="AH840" s="1">
        <f t="shared" si="373"/>
        <v>2.6362776790985825</v>
      </c>
      <c r="AI840" s="1">
        <f t="shared" si="374"/>
        <v>1.0545134712996087</v>
      </c>
      <c r="AJ840" s="1">
        <f t="shared" si="375"/>
        <v>7.0325682929989375</v>
      </c>
      <c r="AK840" s="247">
        <f t="shared" si="376"/>
        <v>1.5325679906737708</v>
      </c>
    </row>
    <row r="841" spans="1:37" hidden="1" x14ac:dyDescent="0.3">
      <c r="A841" s="3">
        <v>833</v>
      </c>
      <c r="B841" s="248">
        <f t="shared" si="352"/>
        <v>0.50000000000003264</v>
      </c>
      <c r="C841" s="249">
        <f t="shared" si="353"/>
        <v>1.5000000000000326</v>
      </c>
      <c r="D841" s="247">
        <f t="shared" si="354"/>
        <v>4.5612461947386329</v>
      </c>
      <c r="E841" s="1">
        <f t="shared" si="355"/>
        <v>1.520415398246211</v>
      </c>
      <c r="F841" s="1">
        <f t="shared" si="356"/>
        <v>3.1591774995751911</v>
      </c>
      <c r="G841" s="1">
        <f t="shared" si="357"/>
        <v>1.2636709998300764</v>
      </c>
      <c r="H841" s="1">
        <f t="shared" si="358"/>
        <v>7.7204236943138245</v>
      </c>
      <c r="I841" s="3">
        <v>832.5</v>
      </c>
      <c r="J841" s="247">
        <f t="shared" si="359"/>
        <v>4.5726892668835184</v>
      </c>
      <c r="K841" s="247">
        <f t="shared" si="360"/>
        <v>1.5242297556278395</v>
      </c>
      <c r="L841" s="1">
        <f t="shared" si="361"/>
        <v>3.0104637002273757</v>
      </c>
      <c r="M841" s="1">
        <f t="shared" si="362"/>
        <v>1.2041854800909504</v>
      </c>
      <c r="N841" s="1">
        <f t="shared" si="363"/>
        <v>7.5831529671108946</v>
      </c>
      <c r="O841" s="247">
        <f t="shared" si="364"/>
        <v>2.0831529671108937</v>
      </c>
      <c r="Q841" s="251">
        <f t="shared" ref="Q841:Q904" si="378">(H841-H840)/(A841-A840)</f>
        <v>0.29581451990908203</v>
      </c>
      <c r="R841" s="148">
        <f t="shared" ref="R841:R904" si="379">Q841+M841-C841</f>
        <v>0</v>
      </c>
      <c r="T841" s="253">
        <f t="shared" ref="T841:T904" si="380">T$4*SIN(2*PI()*($A841-T$6)/12)+T$2</f>
        <v>7.5831683794449436</v>
      </c>
      <c r="W841" s="3">
        <v>833</v>
      </c>
      <c r="X841" s="248">
        <f t="shared" si="377"/>
        <v>0.50000000000003264</v>
      </c>
      <c r="Y841" s="1">
        <f t="shared" si="365"/>
        <v>1.5000000000000326</v>
      </c>
      <c r="Z841" s="247">
        <f t="shared" si="366"/>
        <v>4.5612534944871852</v>
      </c>
      <c r="AA841" s="1">
        <f t="shared" si="367"/>
        <v>1.5204147950513884</v>
      </c>
      <c r="AB841" s="1">
        <f t="shared" si="368"/>
        <v>3.159170410616392</v>
      </c>
      <c r="AC841" s="1">
        <f t="shared" si="369"/>
        <v>1.2636710398675441</v>
      </c>
      <c r="AD841" s="1">
        <f t="shared" si="370"/>
        <v>7.7204239051035772</v>
      </c>
      <c r="AE841" s="3">
        <v>832.5</v>
      </c>
      <c r="AF841" s="247">
        <f t="shared" si="371"/>
        <v>4.5726962258509767</v>
      </c>
      <c r="AG841" s="247">
        <f t="shared" si="372"/>
        <v>1.5242290312218478</v>
      </c>
      <c r="AH841" s="1">
        <f t="shared" si="373"/>
        <v>3.0104569756894017</v>
      </c>
      <c r="AI841" s="1">
        <f t="shared" si="374"/>
        <v>1.2041855305309972</v>
      </c>
      <c r="AJ841" s="1">
        <f t="shared" si="375"/>
        <v>7.5831532015403784</v>
      </c>
      <c r="AK841" s="247">
        <f t="shared" si="376"/>
        <v>2.0831528992152117</v>
      </c>
    </row>
    <row r="842" spans="1:37" hidden="1" x14ac:dyDescent="0.3">
      <c r="A842" s="3">
        <v>834</v>
      </c>
      <c r="B842" s="248">
        <f t="shared" ref="B842:B905" si="381">SIN(2*PI()/12*A842)</f>
        <v>2.0582277202030319E-14</v>
      </c>
      <c r="C842" s="249">
        <f t="shared" ref="C842:C905" si="382">A$2*B842 + B$2</f>
        <v>1.0000000000000207</v>
      </c>
      <c r="D842" s="247">
        <f t="shared" ref="D842:D905" si="383">D841*EXP(-($A842-$A841)/$C$2) +$C842*$C$2*(1-EXP(-($A842-$A841)/$C$2))</f>
        <v>4.1186817820444315</v>
      </c>
      <c r="E842" s="1">
        <f t="shared" ref="E842:E905" si="384">D842/$C$2</f>
        <v>1.3728939273481437</v>
      </c>
      <c r="F842" s="1">
        <f t="shared" ref="F842:F905" si="385">F841*EXP(-($A842-$A841)/$D$2)  + $C842*$D$2*(1- EXP(-($A842-$A841)/$D$2))  +  ($D841  -  $C842*$C$2) * $D$2/($C$2-$D$2) * (EXP(-($A842-$A841)/$C$2) - EXP(-($A842-$A841)/$D$2))</f>
        <v>3.302595696432137</v>
      </c>
      <c r="G842" s="1">
        <f t="shared" ref="G842:G905" si="386">$F842/$D$2</f>
        <v>1.3210382785728547</v>
      </c>
      <c r="H842" s="1">
        <f t="shared" ref="H842:H905" si="387">$F842+$D842</f>
        <v>7.4212774784765685</v>
      </c>
      <c r="I842" s="3">
        <v>833.5</v>
      </c>
      <c r="J842" s="247">
        <f t="shared" ref="J842:J905" si="388">($D841 - $C842*$C$2)*$C$2/($A842-$A841) * (1-EXP(-($A842-$A841)/$C$2))   +   $C842*$C$2</f>
        <v>4.3276932380826656</v>
      </c>
      <c r="K842" s="247">
        <f t="shared" ref="K842:K905" si="389">J842/$C$2</f>
        <v>1.4425644126942219</v>
      </c>
      <c r="L842" s="1">
        <f t="shared" ref="L842:L905" si="390">($F841 - $C842*$D$2)*$D$2/($A842-$A841)*(1-EXP(-($A842-$A841)/$D$2))   +   $C842*$D$2   +   ($D841-$C842*$C$2)/($A842-$A841)   * $D$2/($C$2-$D$2) * ( ($D$2*EXP(-($A842-$A841)/$D$2) - $C$2*EXP(-($A842-$A841)/$C$2)) + ($C$2-$D$2))</f>
        <v>3.2478655395931897</v>
      </c>
      <c r="M842" s="1">
        <f t="shared" ref="M842:M905" si="391">$L842/$D$2</f>
        <v>1.299146215837276</v>
      </c>
      <c r="N842" s="1">
        <f t="shared" ref="N842:N905" si="392">$L842+$J842</f>
        <v>7.5755587776758553</v>
      </c>
      <c r="O842" s="247">
        <f t="shared" ref="O842:O905" si="393">$N842-$G$2</f>
        <v>2.0755587776758544</v>
      </c>
      <c r="Q842" s="251">
        <f t="shared" si="378"/>
        <v>-0.29914621583725598</v>
      </c>
      <c r="R842" s="148">
        <f t="shared" si="379"/>
        <v>0</v>
      </c>
      <c r="T842" s="253">
        <f t="shared" si="380"/>
        <v>7.5755597738176323</v>
      </c>
      <c r="W842" s="3">
        <v>834</v>
      </c>
      <c r="X842" s="248">
        <f t="shared" si="377"/>
        <v>2.0582277202030319E-14</v>
      </c>
      <c r="Y842" s="1">
        <f t="shared" ref="Y842:Y905" si="394">W$2*X842 + X$2</f>
        <v>1.0000000000000207</v>
      </c>
      <c r="Z842" s="247">
        <f t="shared" ref="Z842:Z905" si="395">Z841*EXP(-(W842-W841)/Y$2) +Y842*Y$2*(1-EXP(-(W842-W841)/Y$2))</f>
        <v>4.1186894556139064</v>
      </c>
      <c r="AA842" s="1">
        <f t="shared" ref="AA842:AA905" si="396">Z842/Y$2</f>
        <v>1.3728937433769119</v>
      </c>
      <c r="AB842" s="1">
        <f t="shared" ref="AB842:AB905" si="397">AB841*EXP(-(W842-W841)/Z$2)  + Y842*Z$2*(1- EXP(-(W842-W841)/Z$2))  +  (Z841  -  Y842*Y$2) * Z$2/(Y$2-Z$2) * (EXP(-(W842-W841)/Y$2) - EXP(-(W842-W841)/Z$2))</f>
        <v>3.3025882077392081</v>
      </c>
      <c r="AC842" s="1">
        <f t="shared" ref="AC842:AC905" si="398">AB842/Z$2</f>
        <v>1.3210382892620904</v>
      </c>
      <c r="AD842" s="1">
        <f t="shared" ref="AD842:AD905" si="399">AB842+Z842</f>
        <v>7.4212776633531146</v>
      </c>
      <c r="AE842" s="3">
        <v>833.5</v>
      </c>
      <c r="AF842" s="247">
        <f t="shared" ref="AF842:AF905" si="400">(Z841 - Y842*Y$2)*Y$2/(W842-W841) * (1-EXP(-(W842-W841)/Y$2))   +   Y842*Y$2</f>
        <v>4.3277007595220027</v>
      </c>
      <c r="AG842" s="247">
        <f t="shared" ref="AG842:AG905" si="401">AF842/Y$2</f>
        <v>1.4425640388732992</v>
      </c>
      <c r="AH842" s="1">
        <f t="shared" ref="AH842:AH905" si="402">(AB841 - Y842*Z$2)*Z$2/(W842-W841)*(1-EXP(-(W842-W841)/Z$2))   +   Y842*Z$2   +   (Z841-Y842*Y$2)/(W842-W841)   * Z$2/(Y$2-Z$2) * ( (Z$2*EXP(-(W842-W841)/Z$2) - Y$2*EXP(-(W842-W841)/Y$2)) + (Y$2-Z$2))</f>
        <v>3.2478582135045331</v>
      </c>
      <c r="AI842" s="1">
        <f t="shared" ref="AI842:AI905" si="403">AH842/Z$2</f>
        <v>1.2991462417504835</v>
      </c>
      <c r="AJ842" s="1">
        <f t="shared" ref="AJ842:AJ905" si="404">AH842+AF842</f>
        <v>7.5755589730265358</v>
      </c>
      <c r="AK842" s="247">
        <f t="shared" ref="AK842:AK905" si="405">AJ842-$AJ$2</f>
        <v>2.0755586707013691</v>
      </c>
    </row>
    <row r="843" spans="1:37" hidden="1" x14ac:dyDescent="0.3">
      <c r="A843" s="3">
        <v>835</v>
      </c>
      <c r="B843" s="248">
        <f t="shared" si="381"/>
        <v>-0.49999999999994782</v>
      </c>
      <c r="C843" s="249">
        <f t="shared" si="382"/>
        <v>0.50000000000005218</v>
      </c>
      <c r="D843" s="247">
        <f t="shared" si="383"/>
        <v>3.3763674892640467</v>
      </c>
      <c r="E843" s="1">
        <f t="shared" si="384"/>
        <v>1.1254558297546822</v>
      </c>
      <c r="F843" s="1">
        <f t="shared" si="385"/>
        <v>3.2309590245813977</v>
      </c>
      <c r="G843" s="1">
        <f t="shared" si="386"/>
        <v>1.2923836098325592</v>
      </c>
      <c r="H843" s="1">
        <f t="shared" si="387"/>
        <v>6.6073265138454449</v>
      </c>
      <c r="I843" s="3">
        <v>834.5</v>
      </c>
      <c r="J843" s="247">
        <f t="shared" si="388"/>
        <v>3.726942878341311</v>
      </c>
      <c r="K843" s="247">
        <f t="shared" si="389"/>
        <v>1.2423142927804369</v>
      </c>
      <c r="L843" s="1">
        <f t="shared" si="390"/>
        <v>3.2848774115779404</v>
      </c>
      <c r="M843" s="1">
        <f t="shared" si="391"/>
        <v>1.3139509646311762</v>
      </c>
      <c r="N843" s="1">
        <f t="shared" si="392"/>
        <v>7.0118202899192514</v>
      </c>
      <c r="O843" s="247">
        <f t="shared" si="393"/>
        <v>1.5118202899192505</v>
      </c>
      <c r="Q843" s="251">
        <f t="shared" si="378"/>
        <v>-0.8139509646311236</v>
      </c>
      <c r="R843" s="148">
        <f t="shared" si="379"/>
        <v>0</v>
      </c>
      <c r="T843" s="253">
        <f t="shared" si="380"/>
        <v>7.0118098599746874</v>
      </c>
      <c r="W843" s="3">
        <v>835</v>
      </c>
      <c r="X843" s="248">
        <f t="shared" si="377"/>
        <v>-0.49999999999994782</v>
      </c>
      <c r="Y843" s="1">
        <f t="shared" si="394"/>
        <v>0.50000000000005218</v>
      </c>
      <c r="Z843" s="247">
        <f t="shared" si="395"/>
        <v>3.3763750859043609</v>
      </c>
      <c r="AA843" s="1">
        <f t="shared" si="396"/>
        <v>1.1254561143019839</v>
      </c>
      <c r="AB843" s="1">
        <f t="shared" si="397"/>
        <v>3.2309516183746854</v>
      </c>
      <c r="AC843" s="1">
        <f t="shared" si="398"/>
        <v>1.2923835883093906</v>
      </c>
      <c r="AD843" s="1">
        <f t="shared" si="399"/>
        <v>6.6073267042790462</v>
      </c>
      <c r="AE843" s="3">
        <v>834.5</v>
      </c>
      <c r="AF843" s="247">
        <f t="shared" si="400"/>
        <v>3.7269505522655901</v>
      </c>
      <c r="AG843" s="247">
        <f t="shared" si="401"/>
        <v>1.2423143697095975</v>
      </c>
      <c r="AH843" s="1">
        <f t="shared" si="402"/>
        <v>3.2848699225892637</v>
      </c>
      <c r="AI843" s="1">
        <f t="shared" si="403"/>
        <v>1.3139509590741214</v>
      </c>
      <c r="AJ843" s="1">
        <f t="shared" si="404"/>
        <v>7.0118204748548543</v>
      </c>
      <c r="AK843" s="247">
        <f t="shared" si="405"/>
        <v>1.5118201725296876</v>
      </c>
    </row>
    <row r="844" spans="1:37" hidden="1" x14ac:dyDescent="0.3">
      <c r="A844" s="3">
        <v>836</v>
      </c>
      <c r="B844" s="248">
        <f t="shared" si="381"/>
        <v>-0.86602540378441706</v>
      </c>
      <c r="C844" s="249">
        <f t="shared" si="382"/>
        <v>0.13397459621558294</v>
      </c>
      <c r="D844" s="247">
        <f t="shared" si="383"/>
        <v>2.5332058316780128</v>
      </c>
      <c r="E844" s="1">
        <f t="shared" si="384"/>
        <v>0.84440194389267098</v>
      </c>
      <c r="F844" s="1">
        <f t="shared" si="385"/>
        <v>2.9634624723938328</v>
      </c>
      <c r="G844" s="1">
        <f t="shared" si="386"/>
        <v>1.1853849889575332</v>
      </c>
      <c r="H844" s="1">
        <f t="shared" si="387"/>
        <v>5.4966683040718456</v>
      </c>
      <c r="I844" s="3">
        <v>835.5</v>
      </c>
      <c r="J844" s="247">
        <f t="shared" si="388"/>
        <v>2.9314087614048501</v>
      </c>
      <c r="K844" s="247">
        <f t="shared" si="389"/>
        <v>0.97713625380161673</v>
      </c>
      <c r="L844" s="1">
        <f t="shared" si="390"/>
        <v>3.1115820149729538</v>
      </c>
      <c r="M844" s="1">
        <f t="shared" si="391"/>
        <v>1.2446328059891816</v>
      </c>
      <c r="N844" s="1">
        <f t="shared" si="392"/>
        <v>6.0429907763778044</v>
      </c>
      <c r="O844" s="247">
        <f t="shared" si="393"/>
        <v>0.54299077637780346</v>
      </c>
      <c r="Q844" s="251">
        <f t="shared" si="378"/>
        <v>-1.1106582097735993</v>
      </c>
      <c r="R844" s="148">
        <f t="shared" si="379"/>
        <v>-6.6613381477509392E-16</v>
      </c>
      <c r="T844" s="253">
        <f t="shared" si="380"/>
        <v>6.04297497206354</v>
      </c>
      <c r="W844" s="3">
        <v>836</v>
      </c>
      <c r="X844" s="248">
        <f t="shared" si="377"/>
        <v>-0.86602540378441706</v>
      </c>
      <c r="Y844" s="1">
        <f t="shared" si="394"/>
        <v>0.13397459621558294</v>
      </c>
      <c r="Z844" s="247">
        <f t="shared" si="395"/>
        <v>2.5332129212521894</v>
      </c>
      <c r="AA844" s="1">
        <f t="shared" si="396"/>
        <v>0.84440262071428651</v>
      </c>
      <c r="AB844" s="1">
        <f t="shared" si="397"/>
        <v>2.963455608791568</v>
      </c>
      <c r="AC844" s="1">
        <f t="shared" si="398"/>
        <v>1.185384940989076</v>
      </c>
      <c r="AD844" s="1">
        <f t="shared" si="399"/>
        <v>5.4966685300437579</v>
      </c>
      <c r="AE844" s="3">
        <v>835.5</v>
      </c>
      <c r="AF844" s="247">
        <f t="shared" si="400"/>
        <v>2.9314161369689193</v>
      </c>
      <c r="AG844" s="247">
        <f t="shared" si="401"/>
        <v>0.97713676086775403</v>
      </c>
      <c r="AH844" s="1">
        <f t="shared" si="402"/>
        <v>3.1115748453838483</v>
      </c>
      <c r="AI844" s="1">
        <f t="shared" si="403"/>
        <v>1.2446327704508726</v>
      </c>
      <c r="AJ844" s="1">
        <f t="shared" si="404"/>
        <v>6.0429909823527677</v>
      </c>
      <c r="AK844" s="247">
        <f t="shared" si="405"/>
        <v>0.54299068002760098</v>
      </c>
    </row>
    <row r="845" spans="1:37" hidden="1" x14ac:dyDescent="0.3">
      <c r="A845" s="3">
        <v>837</v>
      </c>
      <c r="B845" s="248">
        <f t="shared" si="381"/>
        <v>-1</v>
      </c>
      <c r="C845" s="249">
        <f t="shared" si="382"/>
        <v>0</v>
      </c>
      <c r="D845" s="247">
        <f t="shared" si="383"/>
        <v>1.8151212945254123</v>
      </c>
      <c r="E845" s="1">
        <f t="shared" si="384"/>
        <v>0.60504043150847076</v>
      </c>
      <c r="F845" s="1">
        <f t="shared" si="385"/>
        <v>2.5717815250062075</v>
      </c>
      <c r="G845" s="1">
        <f t="shared" si="386"/>
        <v>1.028712610002483</v>
      </c>
      <c r="H845" s="1">
        <f t="shared" si="387"/>
        <v>4.3869028195316195</v>
      </c>
      <c r="I845" s="3">
        <v>836.5</v>
      </c>
      <c r="J845" s="247">
        <f t="shared" si="388"/>
        <v>2.1542536114578015</v>
      </c>
      <c r="K845" s="247">
        <f t="shared" si="389"/>
        <v>0.71808453715260046</v>
      </c>
      <c r="L845" s="1">
        <f t="shared" si="390"/>
        <v>2.7744137113505642</v>
      </c>
      <c r="M845" s="1">
        <f t="shared" si="391"/>
        <v>1.1097654845402256</v>
      </c>
      <c r="N845" s="1">
        <f t="shared" si="392"/>
        <v>4.9286673228083657</v>
      </c>
      <c r="O845" s="247">
        <f t="shared" si="393"/>
        <v>-0.57133267719163516</v>
      </c>
      <c r="Q845" s="251">
        <f t="shared" si="378"/>
        <v>-1.1097654845402261</v>
      </c>
      <c r="R845" s="148">
        <f t="shared" si="379"/>
        <v>-4.4408920985006262E-16</v>
      </c>
      <c r="T845" s="253">
        <f t="shared" si="380"/>
        <v>4.9286536358987716</v>
      </c>
      <c r="W845" s="3">
        <v>837</v>
      </c>
      <c r="X845" s="248">
        <f t="shared" si="377"/>
        <v>-1</v>
      </c>
      <c r="Y845" s="1">
        <f t="shared" si="394"/>
        <v>0</v>
      </c>
      <c r="Z845" s="247">
        <f t="shared" si="395"/>
        <v>1.8151275827644369</v>
      </c>
      <c r="AA845" s="1">
        <f t="shared" si="396"/>
        <v>0.60504131925059501</v>
      </c>
      <c r="AB845" s="1">
        <f t="shared" si="397"/>
        <v>2.5717755187361977</v>
      </c>
      <c r="AC845" s="1">
        <f t="shared" si="398"/>
        <v>1.0287125484418467</v>
      </c>
      <c r="AD845" s="1">
        <f t="shared" si="399"/>
        <v>4.3869031015006348</v>
      </c>
      <c r="AE845" s="3">
        <v>836.5</v>
      </c>
      <c r="AF845" s="247">
        <f t="shared" si="400"/>
        <v>2.1542603177618846</v>
      </c>
      <c r="AG845" s="247">
        <f t="shared" si="401"/>
        <v>0.71808533848775258</v>
      </c>
      <c r="AH845" s="1">
        <f t="shared" si="402"/>
        <v>2.7744072578777654</v>
      </c>
      <c r="AI845" s="1">
        <f t="shared" si="403"/>
        <v>1.1097654285431242</v>
      </c>
      <c r="AJ845" s="1">
        <f t="shared" si="404"/>
        <v>4.9286675756396505</v>
      </c>
      <c r="AK845" s="247">
        <f t="shared" si="405"/>
        <v>-0.57133272668551616</v>
      </c>
    </row>
    <row r="846" spans="1:37" hidden="1" x14ac:dyDescent="0.3">
      <c r="A846" s="3">
        <v>838</v>
      </c>
      <c r="B846" s="248">
        <f t="shared" si="381"/>
        <v>-0.86602540378447146</v>
      </c>
      <c r="C846" s="249">
        <f t="shared" si="382"/>
        <v>0.13397459621552854</v>
      </c>
      <c r="D846" s="247">
        <f t="shared" si="383"/>
        <v>1.4145240496335516</v>
      </c>
      <c r="E846" s="1">
        <f t="shared" si="384"/>
        <v>0.47150801654451718</v>
      </c>
      <c r="F846" s="1">
        <f t="shared" si="385"/>
        <v>2.1608667759616917</v>
      </c>
      <c r="G846" s="1">
        <f t="shared" si="386"/>
        <v>0.8643467103846767</v>
      </c>
      <c r="H846" s="1">
        <f t="shared" si="387"/>
        <v>3.5753908255952433</v>
      </c>
      <c r="I846" s="3">
        <v>837.5</v>
      </c>
      <c r="J846" s="247">
        <f t="shared" si="388"/>
        <v>1.6037155233221676</v>
      </c>
      <c r="K846" s="247">
        <f t="shared" si="389"/>
        <v>0.5345718411073892</v>
      </c>
      <c r="L846" s="1">
        <f t="shared" si="390"/>
        <v>2.3637164753797628</v>
      </c>
      <c r="M846" s="1">
        <f t="shared" si="391"/>
        <v>0.94548659015190517</v>
      </c>
      <c r="N846" s="1">
        <f t="shared" si="392"/>
        <v>3.9674319987019304</v>
      </c>
      <c r="O846" s="247">
        <f t="shared" si="393"/>
        <v>-1.5325680012980705</v>
      </c>
      <c r="Q846" s="251">
        <f t="shared" si="378"/>
        <v>-0.81151199393637619</v>
      </c>
      <c r="R846" s="148">
        <f t="shared" si="379"/>
        <v>4.4408920985006262E-16</v>
      </c>
      <c r="T846" s="253">
        <f t="shared" si="380"/>
        <v>3.9674273536149296</v>
      </c>
      <c r="W846" s="3">
        <v>838</v>
      </c>
      <c r="X846" s="248">
        <f t="shared" si="377"/>
        <v>-0.86602540378447146</v>
      </c>
      <c r="Y846" s="1">
        <f t="shared" si="394"/>
        <v>0.13397459621552854</v>
      </c>
      <c r="Z846" s="247">
        <f t="shared" si="395"/>
        <v>1.414529456985516</v>
      </c>
      <c r="AA846" s="1">
        <f t="shared" si="396"/>
        <v>0.47150887733736485</v>
      </c>
      <c r="AB846" s="1">
        <f t="shared" si="397"/>
        <v>2.1608617120302589</v>
      </c>
      <c r="AC846" s="1">
        <f t="shared" si="398"/>
        <v>0.86434665172698388</v>
      </c>
      <c r="AD846" s="1">
        <f t="shared" si="399"/>
        <v>3.5753911690157749</v>
      </c>
      <c r="AE846" s="3">
        <v>837.5</v>
      </c>
      <c r="AF846" s="247">
        <f t="shared" si="400"/>
        <v>1.6037213687941627</v>
      </c>
      <c r="AG846" s="247">
        <f t="shared" si="401"/>
        <v>0.53457272199444938</v>
      </c>
      <c r="AH846" s="1">
        <f t="shared" si="402"/>
        <v>2.3637109428572178</v>
      </c>
      <c r="AI846" s="1">
        <f t="shared" si="403"/>
        <v>0.94548652870038863</v>
      </c>
      <c r="AJ846" s="1">
        <f t="shared" si="404"/>
        <v>3.9674323116513808</v>
      </c>
      <c r="AK846" s="247">
        <f t="shared" si="405"/>
        <v>-1.5325679906737859</v>
      </c>
    </row>
    <row r="847" spans="1:37" hidden="1" x14ac:dyDescent="0.3">
      <c r="A847" s="3">
        <v>839</v>
      </c>
      <c r="B847" s="248">
        <f t="shared" si="381"/>
        <v>-0.50000000000004197</v>
      </c>
      <c r="C847" s="249">
        <f t="shared" si="382"/>
        <v>0.49999999999995803</v>
      </c>
      <c r="D847" s="247">
        <f t="shared" si="383"/>
        <v>1.4387538052613529</v>
      </c>
      <c r="E847" s="1">
        <f t="shared" si="384"/>
        <v>0.47958460175378431</v>
      </c>
      <c r="F847" s="1">
        <f t="shared" si="385"/>
        <v>1.8408225004248016</v>
      </c>
      <c r="G847" s="1">
        <f t="shared" si="386"/>
        <v>0.73632900016992064</v>
      </c>
      <c r="H847" s="1">
        <f t="shared" si="387"/>
        <v>3.2795763056861542</v>
      </c>
      <c r="I847" s="3">
        <v>838.5</v>
      </c>
      <c r="J847" s="247">
        <f t="shared" si="388"/>
        <v>1.4273107331164703</v>
      </c>
      <c r="K847" s="247">
        <f t="shared" si="389"/>
        <v>0.47577024437215676</v>
      </c>
      <c r="L847" s="1">
        <f t="shared" si="390"/>
        <v>1.9895362997726176</v>
      </c>
      <c r="M847" s="1">
        <f t="shared" si="391"/>
        <v>0.79581451990904706</v>
      </c>
      <c r="N847" s="1">
        <f t="shared" si="392"/>
        <v>3.4168470328890876</v>
      </c>
      <c r="O847" s="247">
        <f t="shared" si="393"/>
        <v>-2.0831529671109132</v>
      </c>
      <c r="Q847" s="251">
        <f t="shared" si="378"/>
        <v>-0.29581451990908914</v>
      </c>
      <c r="R847" s="148">
        <f t="shared" si="379"/>
        <v>0</v>
      </c>
      <c r="T847" s="253">
        <f t="shared" si="380"/>
        <v>3.416855931293266</v>
      </c>
      <c r="W847" s="3">
        <v>839</v>
      </c>
      <c r="X847" s="248">
        <f t="shared" si="377"/>
        <v>-0.50000000000004197</v>
      </c>
      <c r="Y847" s="1">
        <f t="shared" si="394"/>
        <v>0.49999999999995803</v>
      </c>
      <c r="Z847" s="247">
        <f t="shared" si="395"/>
        <v>1.4387584882073257</v>
      </c>
      <c r="AA847" s="1">
        <f t="shared" si="396"/>
        <v>0.47958520494860696</v>
      </c>
      <c r="AB847" s="1">
        <f t="shared" si="397"/>
        <v>1.8408182113394074</v>
      </c>
      <c r="AC847" s="1">
        <f t="shared" si="398"/>
        <v>0.73632896013245275</v>
      </c>
      <c r="AD847" s="1">
        <f t="shared" si="399"/>
        <v>3.279576699546733</v>
      </c>
      <c r="AE847" s="3">
        <v>838.5</v>
      </c>
      <c r="AF847" s="247">
        <f t="shared" si="400"/>
        <v>1.4273157568435366</v>
      </c>
      <c r="AG847" s="247">
        <f t="shared" si="401"/>
        <v>0.47577096877814845</v>
      </c>
      <c r="AH847" s="1">
        <f t="shared" si="402"/>
        <v>1.9895316462663983</v>
      </c>
      <c r="AI847" s="1">
        <f t="shared" si="403"/>
        <v>0.79581446946899992</v>
      </c>
      <c r="AJ847" s="1">
        <f t="shared" si="404"/>
        <v>3.416847403109935</v>
      </c>
      <c r="AK847" s="247">
        <f t="shared" si="405"/>
        <v>-2.0831528992152317</v>
      </c>
    </row>
    <row r="848" spans="1:37" hidden="1" x14ac:dyDescent="0.3">
      <c r="A848" s="3">
        <v>840</v>
      </c>
      <c r="B848" s="248">
        <f t="shared" si="381"/>
        <v>-3.1362933083922684E-14</v>
      </c>
      <c r="C848" s="249">
        <f t="shared" si="382"/>
        <v>0.99999999999996869</v>
      </c>
      <c r="D848" s="247">
        <f t="shared" si="383"/>
        <v>1.881318217955549</v>
      </c>
      <c r="E848" s="1">
        <f t="shared" si="384"/>
        <v>0.6271060726518497</v>
      </c>
      <c r="F848" s="1">
        <f t="shared" si="385"/>
        <v>1.6974043035678534</v>
      </c>
      <c r="G848" s="1">
        <f t="shared" si="386"/>
        <v>0.6789617214271414</v>
      </c>
      <c r="H848" s="1">
        <f t="shared" si="387"/>
        <v>3.5787225215234022</v>
      </c>
      <c r="I848" s="3">
        <v>839.5</v>
      </c>
      <c r="J848" s="247">
        <f t="shared" si="388"/>
        <v>1.6723067619173173</v>
      </c>
      <c r="K848" s="247">
        <f t="shared" si="389"/>
        <v>0.55743558730577247</v>
      </c>
      <c r="L848" s="1">
        <f t="shared" si="390"/>
        <v>1.7521344604068017</v>
      </c>
      <c r="M848" s="1">
        <f t="shared" si="391"/>
        <v>0.70085378416272071</v>
      </c>
      <c r="N848" s="1">
        <f t="shared" si="392"/>
        <v>3.424441222324119</v>
      </c>
      <c r="O848" s="247">
        <f t="shared" si="393"/>
        <v>-2.0755587776758819</v>
      </c>
      <c r="Q848" s="251">
        <f t="shared" si="378"/>
        <v>0.29914621583724799</v>
      </c>
      <c r="R848" s="148">
        <f t="shared" si="379"/>
        <v>0</v>
      </c>
      <c r="T848" s="253">
        <f t="shared" si="380"/>
        <v>3.4244645369205347</v>
      </c>
      <c r="W848" s="3">
        <v>840</v>
      </c>
      <c r="X848" s="248">
        <f t="shared" si="377"/>
        <v>-3.1362933083922684E-14</v>
      </c>
      <c r="Y848" s="1">
        <f t="shared" si="394"/>
        <v>0.99999999999996869</v>
      </c>
      <c r="Z848" s="247">
        <f t="shared" si="395"/>
        <v>1.8813225270805991</v>
      </c>
      <c r="AA848" s="1">
        <f t="shared" si="396"/>
        <v>0.62710625662308173</v>
      </c>
      <c r="AB848" s="1">
        <f t="shared" si="397"/>
        <v>1.697400414216589</v>
      </c>
      <c r="AC848" s="1">
        <f t="shared" si="398"/>
        <v>0.67896171073790568</v>
      </c>
      <c r="AD848" s="1">
        <f t="shared" si="399"/>
        <v>3.5787229412971882</v>
      </c>
      <c r="AE848" s="3">
        <v>839.5</v>
      </c>
      <c r="AF848" s="247">
        <f t="shared" si="400"/>
        <v>1.6723112231725052</v>
      </c>
      <c r="AG848" s="247">
        <f t="shared" si="401"/>
        <v>0.55743596112669525</v>
      </c>
      <c r="AH848" s="1">
        <f t="shared" si="402"/>
        <v>1.7521304084512652</v>
      </c>
      <c r="AI848" s="1">
        <f t="shared" si="403"/>
        <v>0.7008537582495129</v>
      </c>
      <c r="AJ848" s="1">
        <f t="shared" si="404"/>
        <v>3.4244416316237705</v>
      </c>
      <c r="AK848" s="247">
        <f t="shared" si="405"/>
        <v>-2.0755586707013962</v>
      </c>
    </row>
    <row r="849" spans="1:37" hidden="1" x14ac:dyDescent="0.3">
      <c r="A849" s="3">
        <v>841</v>
      </c>
      <c r="B849" s="248">
        <f t="shared" si="381"/>
        <v>0.49999999999993844</v>
      </c>
      <c r="C849" s="249">
        <f t="shared" si="382"/>
        <v>1.4999999999999385</v>
      </c>
      <c r="D849" s="247">
        <f t="shared" si="383"/>
        <v>2.6236325107359315</v>
      </c>
      <c r="E849" s="1">
        <f t="shared" si="384"/>
        <v>0.8745441702453105</v>
      </c>
      <c r="F849" s="1">
        <f t="shared" si="385"/>
        <v>1.7690409754185903</v>
      </c>
      <c r="G849" s="1">
        <f t="shared" si="386"/>
        <v>0.70761639016743616</v>
      </c>
      <c r="H849" s="1">
        <f t="shared" si="387"/>
        <v>4.3926734861545214</v>
      </c>
      <c r="I849" s="3">
        <v>840.5</v>
      </c>
      <c r="J849" s="247">
        <f t="shared" si="388"/>
        <v>2.2730571216586686</v>
      </c>
      <c r="K849" s="247">
        <f t="shared" si="389"/>
        <v>0.75768570721955619</v>
      </c>
      <c r="L849" s="1">
        <f t="shared" si="390"/>
        <v>1.7151225884220489</v>
      </c>
      <c r="M849" s="1">
        <f t="shared" si="391"/>
        <v>0.68604903536881956</v>
      </c>
      <c r="N849" s="1">
        <f t="shared" si="392"/>
        <v>3.9881797100807175</v>
      </c>
      <c r="O849" s="247">
        <f t="shared" si="393"/>
        <v>-1.5118202899192834</v>
      </c>
      <c r="Q849" s="251">
        <f t="shared" si="378"/>
        <v>0.81395096463111916</v>
      </c>
      <c r="R849" s="148">
        <f t="shared" si="379"/>
        <v>0</v>
      </c>
      <c r="T849" s="253">
        <f t="shared" si="380"/>
        <v>3.9882144507634685</v>
      </c>
      <c r="W849" s="3">
        <v>841</v>
      </c>
      <c r="X849" s="248">
        <f t="shared" si="377"/>
        <v>0.49999999999993844</v>
      </c>
      <c r="Y849" s="1">
        <f t="shared" si="394"/>
        <v>1.4999999999999385</v>
      </c>
      <c r="Z849" s="247">
        <f t="shared" si="395"/>
        <v>2.623636896790142</v>
      </c>
      <c r="AA849" s="1">
        <f t="shared" si="396"/>
        <v>0.87454388569800889</v>
      </c>
      <c r="AB849" s="1">
        <f t="shared" si="397"/>
        <v>1.7690370035811094</v>
      </c>
      <c r="AC849" s="1">
        <f t="shared" si="398"/>
        <v>0.70761641169060452</v>
      </c>
      <c r="AD849" s="1">
        <f t="shared" si="399"/>
        <v>4.3926739003712516</v>
      </c>
      <c r="AE849" s="3">
        <v>840.5</v>
      </c>
      <c r="AF849" s="247">
        <f t="shared" si="400"/>
        <v>2.2730614304289141</v>
      </c>
      <c r="AG849" s="247">
        <f t="shared" si="401"/>
        <v>0.75768563029039582</v>
      </c>
      <c r="AH849" s="1">
        <f t="shared" si="402"/>
        <v>1.7151186993665324</v>
      </c>
      <c r="AI849" s="1">
        <f t="shared" si="403"/>
        <v>0.68604904092587415</v>
      </c>
      <c r="AJ849" s="1">
        <f t="shared" si="404"/>
        <v>3.9881801297954462</v>
      </c>
      <c r="AK849" s="247">
        <f t="shared" si="405"/>
        <v>-1.5118201725297205</v>
      </c>
    </row>
    <row r="850" spans="1:37" hidden="1" x14ac:dyDescent="0.3">
      <c r="A850" s="3">
        <v>842</v>
      </c>
      <c r="B850" s="248">
        <f t="shared" si="381"/>
        <v>0.86602540378441173</v>
      </c>
      <c r="C850" s="249">
        <f t="shared" si="382"/>
        <v>1.8660254037844117</v>
      </c>
      <c r="D850" s="247">
        <f t="shared" si="383"/>
        <v>3.4667941683219672</v>
      </c>
      <c r="E850" s="1">
        <f t="shared" si="384"/>
        <v>1.1555980561073225</v>
      </c>
      <c r="F850" s="1">
        <f t="shared" si="385"/>
        <v>2.0365375276061535</v>
      </c>
      <c r="G850" s="1">
        <f t="shared" si="386"/>
        <v>0.81461501104246137</v>
      </c>
      <c r="H850" s="1">
        <f t="shared" si="387"/>
        <v>5.5033316959281207</v>
      </c>
      <c r="I850" s="3">
        <v>841.5</v>
      </c>
      <c r="J850" s="247">
        <f t="shared" si="388"/>
        <v>3.0685912385951291</v>
      </c>
      <c r="K850" s="247">
        <f t="shared" si="389"/>
        <v>1.0228637461983763</v>
      </c>
      <c r="L850" s="1">
        <f t="shared" si="390"/>
        <v>1.8884179850270335</v>
      </c>
      <c r="M850" s="1">
        <f t="shared" si="391"/>
        <v>0.75536719401081343</v>
      </c>
      <c r="N850" s="1">
        <f t="shared" si="392"/>
        <v>4.9570092236221628</v>
      </c>
      <c r="O850" s="247">
        <f t="shared" si="393"/>
        <v>-0.5429907763778381</v>
      </c>
      <c r="Q850" s="251">
        <f t="shared" si="378"/>
        <v>1.1106582097735993</v>
      </c>
      <c r="R850" s="148">
        <f t="shared" si="379"/>
        <v>0</v>
      </c>
      <c r="T850" s="253">
        <f t="shared" si="380"/>
        <v>4.9570493386747287</v>
      </c>
      <c r="W850" s="3">
        <v>842</v>
      </c>
      <c r="X850" s="248">
        <f t="shared" si="377"/>
        <v>0.86602540378441173</v>
      </c>
      <c r="Y850" s="1">
        <f t="shared" si="394"/>
        <v>1.8660254037844117</v>
      </c>
      <c r="Z850" s="247">
        <f t="shared" si="395"/>
        <v>3.4667990614423152</v>
      </c>
      <c r="AA850" s="1">
        <f t="shared" si="396"/>
        <v>1.1555973792857068</v>
      </c>
      <c r="AB850" s="1">
        <f t="shared" si="397"/>
        <v>2.0365330131642256</v>
      </c>
      <c r="AC850" s="1">
        <f t="shared" si="398"/>
        <v>0.81461505901091857</v>
      </c>
      <c r="AD850" s="1">
        <f t="shared" si="399"/>
        <v>5.5033320746065408</v>
      </c>
      <c r="AE850" s="3">
        <v>841.5</v>
      </c>
      <c r="AF850" s="247">
        <f t="shared" si="400"/>
        <v>3.068595845725584</v>
      </c>
      <c r="AG850" s="247">
        <f t="shared" si="401"/>
        <v>1.0228632391322388</v>
      </c>
      <c r="AH850" s="1">
        <f t="shared" si="402"/>
        <v>1.8884137765719451</v>
      </c>
      <c r="AI850" s="1">
        <f t="shared" si="403"/>
        <v>0.75536722954912194</v>
      </c>
      <c r="AJ850" s="1">
        <f t="shared" si="404"/>
        <v>4.9570096222975293</v>
      </c>
      <c r="AK850" s="247">
        <f t="shared" si="405"/>
        <v>-0.5429906800276374</v>
      </c>
    </row>
    <row r="851" spans="1:37" hidden="1" x14ac:dyDescent="0.3">
      <c r="A851" s="3">
        <v>843</v>
      </c>
      <c r="B851" s="248">
        <f t="shared" si="381"/>
        <v>1</v>
      </c>
      <c r="C851" s="249">
        <f t="shared" si="382"/>
        <v>2</v>
      </c>
      <c r="D851" s="247">
        <f t="shared" si="383"/>
        <v>4.1848787054745733</v>
      </c>
      <c r="E851" s="1">
        <f t="shared" si="384"/>
        <v>1.3949595684915244</v>
      </c>
      <c r="F851" s="1">
        <f t="shared" si="385"/>
        <v>2.4282184749937787</v>
      </c>
      <c r="G851" s="1">
        <f t="shared" si="386"/>
        <v>0.97128738999751152</v>
      </c>
      <c r="H851" s="1">
        <f t="shared" si="387"/>
        <v>6.613097180468352</v>
      </c>
      <c r="I851" s="3">
        <v>842.5</v>
      </c>
      <c r="J851" s="247">
        <f t="shared" si="388"/>
        <v>3.8457463885421816</v>
      </c>
      <c r="K851" s="247">
        <f t="shared" si="389"/>
        <v>1.2819154628473939</v>
      </c>
      <c r="L851" s="1">
        <f t="shared" si="390"/>
        <v>2.2255862886494215</v>
      </c>
      <c r="M851" s="1">
        <f t="shared" si="391"/>
        <v>0.89023451545976862</v>
      </c>
      <c r="N851" s="1">
        <f t="shared" si="392"/>
        <v>6.0713326771916032</v>
      </c>
      <c r="O851" s="247">
        <f t="shared" si="393"/>
        <v>0.5713326771916023</v>
      </c>
      <c r="Q851" s="251">
        <f t="shared" si="378"/>
        <v>1.1097654845402314</v>
      </c>
      <c r="R851" s="148">
        <f t="shared" si="379"/>
        <v>0</v>
      </c>
      <c r="T851" s="253">
        <f t="shared" si="380"/>
        <v>6.0713706748392609</v>
      </c>
      <c r="W851" s="3">
        <v>843</v>
      </c>
      <c r="X851" s="248">
        <f t="shared" si="377"/>
        <v>1</v>
      </c>
      <c r="Y851" s="1">
        <f t="shared" si="394"/>
        <v>2</v>
      </c>
      <c r="Z851" s="247">
        <f t="shared" si="395"/>
        <v>4.1848843999300733</v>
      </c>
      <c r="AA851" s="1">
        <f t="shared" si="396"/>
        <v>1.3949586807494001</v>
      </c>
      <c r="AB851" s="1">
        <f t="shared" si="397"/>
        <v>2.4282131032195959</v>
      </c>
      <c r="AC851" s="1">
        <f t="shared" si="398"/>
        <v>0.971287451558148</v>
      </c>
      <c r="AD851" s="1">
        <f t="shared" si="399"/>
        <v>6.6130975031496693</v>
      </c>
      <c r="AE851" s="3">
        <v>842.5</v>
      </c>
      <c r="AF851" s="247">
        <f t="shared" si="400"/>
        <v>3.8457516649326227</v>
      </c>
      <c r="AG851" s="247">
        <f t="shared" si="401"/>
        <v>1.2819146615122416</v>
      </c>
      <c r="AH851" s="1">
        <f t="shared" si="402"/>
        <v>2.2255813640780278</v>
      </c>
      <c r="AI851" s="1">
        <f t="shared" si="403"/>
        <v>0.89023457145687035</v>
      </c>
      <c r="AJ851" s="1">
        <f t="shared" si="404"/>
        <v>6.0713330290106509</v>
      </c>
      <c r="AK851" s="247">
        <f t="shared" si="405"/>
        <v>0.57133272668548418</v>
      </c>
    </row>
    <row r="852" spans="1:37" hidden="1" x14ac:dyDescent="0.3">
      <c r="A852" s="3">
        <v>844</v>
      </c>
      <c r="B852" s="248">
        <f t="shared" si="381"/>
        <v>0.8660254037844769</v>
      </c>
      <c r="C852" s="249">
        <f t="shared" si="382"/>
        <v>1.866025403784477</v>
      </c>
      <c r="D852" s="247">
        <f t="shared" si="383"/>
        <v>4.5854759503664431</v>
      </c>
      <c r="E852" s="1">
        <f t="shared" si="384"/>
        <v>1.5284919834554811</v>
      </c>
      <c r="F852" s="1">
        <f t="shared" si="385"/>
        <v>2.8391332240382967</v>
      </c>
      <c r="G852" s="1">
        <f t="shared" si="386"/>
        <v>1.1356532896153186</v>
      </c>
      <c r="H852" s="1">
        <f t="shared" si="387"/>
        <v>7.4246091744047398</v>
      </c>
      <c r="I852" s="3">
        <v>843.5</v>
      </c>
      <c r="J852" s="247">
        <f t="shared" si="388"/>
        <v>4.3962844766778222</v>
      </c>
      <c r="K852" s="247">
        <f t="shared" si="389"/>
        <v>1.4654281588926075</v>
      </c>
      <c r="L852" s="1">
        <f t="shared" si="390"/>
        <v>2.6362835246202239</v>
      </c>
      <c r="M852" s="1">
        <f t="shared" si="391"/>
        <v>1.0545134098480895</v>
      </c>
      <c r="N852" s="1">
        <f t="shared" si="392"/>
        <v>7.0325680012980456</v>
      </c>
      <c r="O852" s="247">
        <f t="shared" si="393"/>
        <v>1.5325680012980447</v>
      </c>
      <c r="Q852" s="251">
        <f t="shared" si="378"/>
        <v>0.81151199393638773</v>
      </c>
      <c r="R852" s="148">
        <f t="shared" si="379"/>
        <v>0</v>
      </c>
      <c r="T852" s="253">
        <f t="shared" si="380"/>
        <v>7.0325969571233129</v>
      </c>
      <c r="W852" s="3">
        <v>844</v>
      </c>
      <c r="X852" s="248">
        <f t="shared" si="377"/>
        <v>0.8660254037844769</v>
      </c>
      <c r="Y852" s="1">
        <f t="shared" si="394"/>
        <v>1.866025403784477</v>
      </c>
      <c r="Z852" s="247">
        <f t="shared" si="395"/>
        <v>4.5854825257090033</v>
      </c>
      <c r="AA852" s="1">
        <f t="shared" si="396"/>
        <v>1.5284911226626334</v>
      </c>
      <c r="AB852" s="1">
        <f t="shared" si="397"/>
        <v>2.8391269099255361</v>
      </c>
      <c r="AC852" s="1">
        <f t="shared" si="398"/>
        <v>1.1356533482730113</v>
      </c>
      <c r="AD852" s="1">
        <f t="shared" si="399"/>
        <v>7.4246094356345393</v>
      </c>
      <c r="AE852" s="3">
        <v>843.5</v>
      </c>
      <c r="AF852" s="247">
        <f t="shared" si="400"/>
        <v>4.3962906139003524</v>
      </c>
      <c r="AG852" s="247">
        <f t="shared" si="401"/>
        <v>1.4654272780055473</v>
      </c>
      <c r="AH852" s="1">
        <f t="shared" si="402"/>
        <v>2.6362776790985767</v>
      </c>
      <c r="AI852" s="1">
        <f t="shared" si="403"/>
        <v>1.0545134712996065</v>
      </c>
      <c r="AJ852" s="1">
        <f t="shared" si="404"/>
        <v>7.0325682929989295</v>
      </c>
      <c r="AK852" s="247">
        <f t="shared" si="405"/>
        <v>1.5325679906737628</v>
      </c>
    </row>
    <row r="853" spans="1:37" hidden="1" x14ac:dyDescent="0.3">
      <c r="A853" s="3">
        <v>845</v>
      </c>
      <c r="B853" s="248">
        <f t="shared" si="381"/>
        <v>0.5000000000000514</v>
      </c>
      <c r="C853" s="249">
        <f t="shared" si="382"/>
        <v>1.5000000000000515</v>
      </c>
      <c r="D853" s="247">
        <f t="shared" si="383"/>
        <v>4.5612461947386516</v>
      </c>
      <c r="E853" s="1">
        <f t="shared" si="384"/>
        <v>1.5204153982462172</v>
      </c>
      <c r="F853" s="1">
        <f t="shared" si="385"/>
        <v>3.1591774995751907</v>
      </c>
      <c r="G853" s="1">
        <f t="shared" si="386"/>
        <v>1.2636709998300764</v>
      </c>
      <c r="H853" s="1">
        <f t="shared" si="387"/>
        <v>7.7204236943138422</v>
      </c>
      <c r="I853" s="3">
        <v>844.5</v>
      </c>
      <c r="J853" s="247">
        <f t="shared" si="388"/>
        <v>4.5726892668835291</v>
      </c>
      <c r="K853" s="247">
        <f t="shared" si="389"/>
        <v>1.524229755627843</v>
      </c>
      <c r="L853" s="1">
        <f t="shared" si="390"/>
        <v>3.0104637002273726</v>
      </c>
      <c r="M853" s="1">
        <f t="shared" si="391"/>
        <v>1.2041854800909491</v>
      </c>
      <c r="N853" s="1">
        <f t="shared" si="392"/>
        <v>7.5831529671109017</v>
      </c>
      <c r="O853" s="247">
        <f t="shared" si="393"/>
        <v>2.0831529671109008</v>
      </c>
      <c r="Q853" s="251">
        <f t="shared" si="378"/>
        <v>0.29581451990910246</v>
      </c>
      <c r="R853" s="148">
        <f t="shared" si="379"/>
        <v>0</v>
      </c>
      <c r="T853" s="253">
        <f t="shared" si="380"/>
        <v>7.5831683794449312</v>
      </c>
      <c r="W853" s="3">
        <v>845</v>
      </c>
      <c r="X853" s="248">
        <f t="shared" si="377"/>
        <v>0.5000000000000514</v>
      </c>
      <c r="Y853" s="1">
        <f t="shared" si="394"/>
        <v>1.5000000000000515</v>
      </c>
      <c r="Z853" s="247">
        <f t="shared" si="395"/>
        <v>4.561253494487203</v>
      </c>
      <c r="AA853" s="1">
        <f t="shared" si="396"/>
        <v>1.5204147950513944</v>
      </c>
      <c r="AB853" s="1">
        <f t="shared" si="397"/>
        <v>3.1591704106163911</v>
      </c>
      <c r="AC853" s="1">
        <f t="shared" si="398"/>
        <v>1.2636710398675439</v>
      </c>
      <c r="AD853" s="1">
        <f t="shared" si="399"/>
        <v>7.7204239051035941</v>
      </c>
      <c r="AE853" s="3">
        <v>844.5</v>
      </c>
      <c r="AF853" s="247">
        <f t="shared" si="400"/>
        <v>4.5726962258509882</v>
      </c>
      <c r="AG853" s="247">
        <f t="shared" si="401"/>
        <v>1.5242290312218516</v>
      </c>
      <c r="AH853" s="1">
        <f t="shared" si="402"/>
        <v>3.0104569756893982</v>
      </c>
      <c r="AI853" s="1">
        <f t="shared" si="403"/>
        <v>1.2041855305309959</v>
      </c>
      <c r="AJ853" s="1">
        <f t="shared" si="404"/>
        <v>7.5831532015403864</v>
      </c>
      <c r="AK853" s="247">
        <f t="shared" si="405"/>
        <v>2.0831528992152197</v>
      </c>
    </row>
    <row r="854" spans="1:37" hidden="1" x14ac:dyDescent="0.3">
      <c r="A854" s="3">
        <v>846</v>
      </c>
      <c r="B854" s="248">
        <f t="shared" si="381"/>
        <v>4.2143588965815049E-14</v>
      </c>
      <c r="C854" s="249">
        <f t="shared" si="382"/>
        <v>1.0000000000000422</v>
      </c>
      <c r="D854" s="247">
        <f t="shared" si="383"/>
        <v>4.1186817820444634</v>
      </c>
      <c r="E854" s="1">
        <f t="shared" si="384"/>
        <v>1.3728939273481544</v>
      </c>
      <c r="F854" s="1">
        <f t="shared" si="385"/>
        <v>3.3025956964321441</v>
      </c>
      <c r="G854" s="1">
        <f t="shared" si="386"/>
        <v>1.3210382785728576</v>
      </c>
      <c r="H854" s="1">
        <f t="shared" si="387"/>
        <v>7.4212774784766076</v>
      </c>
      <c r="I854" s="3">
        <v>845.5</v>
      </c>
      <c r="J854" s="247">
        <f t="shared" si="388"/>
        <v>4.3276932380826914</v>
      </c>
      <c r="K854" s="247">
        <f t="shared" si="389"/>
        <v>1.4425644126942305</v>
      </c>
      <c r="L854" s="1">
        <f t="shared" si="390"/>
        <v>3.2478655395931932</v>
      </c>
      <c r="M854" s="1">
        <f t="shared" si="391"/>
        <v>1.2991462158372773</v>
      </c>
      <c r="N854" s="1">
        <f t="shared" si="392"/>
        <v>7.5755587776758846</v>
      </c>
      <c r="O854" s="247">
        <f t="shared" si="393"/>
        <v>2.0755587776758837</v>
      </c>
      <c r="Q854" s="251">
        <f t="shared" si="378"/>
        <v>-0.29914621583723466</v>
      </c>
      <c r="R854" s="148">
        <f t="shared" si="379"/>
        <v>0</v>
      </c>
      <c r="T854" s="253">
        <f t="shared" si="380"/>
        <v>7.5755597738176448</v>
      </c>
      <c r="W854" s="3">
        <v>846</v>
      </c>
      <c r="X854" s="248">
        <f t="shared" si="377"/>
        <v>4.2143588965815049E-14</v>
      </c>
      <c r="Y854" s="1">
        <f t="shared" si="394"/>
        <v>1.0000000000000422</v>
      </c>
      <c r="Z854" s="247">
        <f t="shared" si="395"/>
        <v>4.1186894556139375</v>
      </c>
      <c r="AA854" s="1">
        <f t="shared" si="396"/>
        <v>1.3728937433769222</v>
      </c>
      <c r="AB854" s="1">
        <f t="shared" si="397"/>
        <v>3.3025882077392148</v>
      </c>
      <c r="AC854" s="1">
        <f t="shared" si="398"/>
        <v>1.3210382892620931</v>
      </c>
      <c r="AD854" s="1">
        <f t="shared" si="399"/>
        <v>7.4212776633531519</v>
      </c>
      <c r="AE854" s="3">
        <v>845.5</v>
      </c>
      <c r="AF854" s="247">
        <f t="shared" si="400"/>
        <v>4.3277007595220276</v>
      </c>
      <c r="AG854" s="247">
        <f t="shared" si="401"/>
        <v>1.4425640388733074</v>
      </c>
      <c r="AH854" s="1">
        <f t="shared" si="402"/>
        <v>3.2478582135045357</v>
      </c>
      <c r="AI854" s="1">
        <f t="shared" si="403"/>
        <v>1.2991462417504847</v>
      </c>
      <c r="AJ854" s="1">
        <f t="shared" si="404"/>
        <v>7.5755589730265633</v>
      </c>
      <c r="AK854" s="247">
        <f t="shared" si="405"/>
        <v>2.0755586707013967</v>
      </c>
    </row>
    <row r="855" spans="1:37" hidden="1" x14ac:dyDescent="0.3">
      <c r="A855" s="3">
        <v>847</v>
      </c>
      <c r="B855" s="248">
        <f t="shared" si="381"/>
        <v>-0.49999999999997835</v>
      </c>
      <c r="C855" s="249">
        <f t="shared" si="382"/>
        <v>0.50000000000002165</v>
      </c>
      <c r="D855" s="247">
        <f t="shared" si="383"/>
        <v>3.3763674892640436</v>
      </c>
      <c r="E855" s="1">
        <f t="shared" si="384"/>
        <v>1.1254558297546813</v>
      </c>
      <c r="F855" s="1">
        <f t="shared" si="385"/>
        <v>3.2309590245814057</v>
      </c>
      <c r="G855" s="1">
        <f t="shared" si="386"/>
        <v>1.2923836098325623</v>
      </c>
      <c r="H855" s="1">
        <f t="shared" si="387"/>
        <v>6.6073265138454493</v>
      </c>
      <c r="I855" s="3">
        <v>846.5</v>
      </c>
      <c r="J855" s="247">
        <f t="shared" si="388"/>
        <v>3.7269428783413239</v>
      </c>
      <c r="K855" s="247">
        <f t="shared" si="389"/>
        <v>1.2423142927804414</v>
      </c>
      <c r="L855" s="1">
        <f t="shared" si="390"/>
        <v>3.2848774115779489</v>
      </c>
      <c r="M855" s="1">
        <f t="shared" si="391"/>
        <v>1.3139509646311796</v>
      </c>
      <c r="N855" s="1">
        <f t="shared" si="392"/>
        <v>7.0118202899192728</v>
      </c>
      <c r="O855" s="247">
        <f t="shared" si="393"/>
        <v>1.5118202899192719</v>
      </c>
      <c r="Q855" s="251">
        <f t="shared" si="378"/>
        <v>-0.81395096463115824</v>
      </c>
      <c r="R855" s="148">
        <f t="shared" si="379"/>
        <v>0</v>
      </c>
      <c r="T855" s="253">
        <f t="shared" si="380"/>
        <v>7.0118098599747203</v>
      </c>
      <c r="W855" s="3">
        <v>847</v>
      </c>
      <c r="X855" s="248">
        <f t="shared" si="377"/>
        <v>-0.49999999999997835</v>
      </c>
      <c r="Y855" s="1">
        <f t="shared" si="394"/>
        <v>0.50000000000002165</v>
      </c>
      <c r="Z855" s="247">
        <f t="shared" si="395"/>
        <v>3.3763750859043578</v>
      </c>
      <c r="AA855" s="1">
        <f t="shared" si="396"/>
        <v>1.1254561143019828</v>
      </c>
      <c r="AB855" s="1">
        <f t="shared" si="397"/>
        <v>3.2309516183746929</v>
      </c>
      <c r="AC855" s="1">
        <f t="shared" si="398"/>
        <v>1.2923835883093937</v>
      </c>
      <c r="AD855" s="1">
        <f t="shared" si="399"/>
        <v>6.6073267042790507</v>
      </c>
      <c r="AE855" s="3">
        <v>846.5</v>
      </c>
      <c r="AF855" s="247">
        <f t="shared" si="400"/>
        <v>3.726950552265603</v>
      </c>
      <c r="AG855" s="247">
        <f t="shared" si="401"/>
        <v>1.2423143697096017</v>
      </c>
      <c r="AH855" s="1">
        <f t="shared" si="402"/>
        <v>3.2848699225892717</v>
      </c>
      <c r="AI855" s="1">
        <f t="shared" si="403"/>
        <v>1.3139509590741247</v>
      </c>
      <c r="AJ855" s="1">
        <f t="shared" si="404"/>
        <v>7.0118204748548747</v>
      </c>
      <c r="AK855" s="247">
        <f t="shared" si="405"/>
        <v>1.511820172529708</v>
      </c>
    </row>
    <row r="856" spans="1:37" hidden="1" x14ac:dyDescent="0.3">
      <c r="A856" s="3">
        <v>848</v>
      </c>
      <c r="B856" s="248">
        <f t="shared" si="381"/>
        <v>-0.86602540378440629</v>
      </c>
      <c r="C856" s="249">
        <f t="shared" si="382"/>
        <v>0.13397459621559371</v>
      </c>
      <c r="D856" s="247">
        <f t="shared" si="383"/>
        <v>2.5332058316780199</v>
      </c>
      <c r="E856" s="1">
        <f t="shared" si="384"/>
        <v>0.84440194389267331</v>
      </c>
      <c r="F856" s="1">
        <f t="shared" si="385"/>
        <v>2.963462472393839</v>
      </c>
      <c r="G856" s="1">
        <f t="shared" si="386"/>
        <v>1.1853849889575356</v>
      </c>
      <c r="H856" s="1">
        <f t="shared" si="387"/>
        <v>5.4966683040718589</v>
      </c>
      <c r="I856" s="3">
        <v>847.5</v>
      </c>
      <c r="J856" s="247">
        <f t="shared" si="388"/>
        <v>2.9314087614048523</v>
      </c>
      <c r="K856" s="247">
        <f t="shared" si="389"/>
        <v>0.97713625380161739</v>
      </c>
      <c r="L856" s="1">
        <f t="shared" si="390"/>
        <v>3.1115820149729601</v>
      </c>
      <c r="M856" s="1">
        <f t="shared" si="391"/>
        <v>1.244632805989184</v>
      </c>
      <c r="N856" s="1">
        <f t="shared" si="392"/>
        <v>6.0429907763778123</v>
      </c>
      <c r="O856" s="247">
        <f t="shared" si="393"/>
        <v>0.54299077637781146</v>
      </c>
      <c r="Q856" s="251">
        <f t="shared" si="378"/>
        <v>-1.1106582097735904</v>
      </c>
      <c r="R856" s="148">
        <f t="shared" si="379"/>
        <v>0</v>
      </c>
      <c r="T856" s="253">
        <f t="shared" si="380"/>
        <v>6.0429749720634662</v>
      </c>
      <c r="W856" s="3">
        <v>848</v>
      </c>
      <c r="X856" s="248">
        <f t="shared" si="377"/>
        <v>-0.86602540378440629</v>
      </c>
      <c r="Y856" s="1">
        <f t="shared" si="394"/>
        <v>0.13397459621559371</v>
      </c>
      <c r="Z856" s="247">
        <f t="shared" si="395"/>
        <v>2.5332129212521965</v>
      </c>
      <c r="AA856" s="1">
        <f t="shared" si="396"/>
        <v>0.84440262071428884</v>
      </c>
      <c r="AB856" s="1">
        <f t="shared" si="397"/>
        <v>2.9634556087915733</v>
      </c>
      <c r="AC856" s="1">
        <f t="shared" si="398"/>
        <v>1.1853849409890782</v>
      </c>
      <c r="AD856" s="1">
        <f t="shared" si="399"/>
        <v>5.4966685300437703</v>
      </c>
      <c r="AE856" s="3">
        <v>847.5</v>
      </c>
      <c r="AF856" s="247">
        <f t="shared" si="400"/>
        <v>2.9314161369689216</v>
      </c>
      <c r="AG856" s="247">
        <f t="shared" si="401"/>
        <v>0.97713676086775481</v>
      </c>
      <c r="AH856" s="1">
        <f t="shared" si="402"/>
        <v>3.111574845383855</v>
      </c>
      <c r="AI856" s="1">
        <f t="shared" si="403"/>
        <v>1.2446327704508753</v>
      </c>
      <c r="AJ856" s="1">
        <f t="shared" si="404"/>
        <v>6.0429909823527765</v>
      </c>
      <c r="AK856" s="247">
        <f t="shared" si="405"/>
        <v>0.54299068002760986</v>
      </c>
    </row>
    <row r="857" spans="1:37" hidden="1" x14ac:dyDescent="0.3">
      <c r="A857" s="3">
        <v>849</v>
      </c>
      <c r="B857" s="248">
        <f t="shared" si="381"/>
        <v>-1</v>
      </c>
      <c r="C857" s="249">
        <f t="shared" si="382"/>
        <v>0</v>
      </c>
      <c r="D857" s="247">
        <f t="shared" si="383"/>
        <v>1.8151212945254174</v>
      </c>
      <c r="E857" s="1">
        <f t="shared" si="384"/>
        <v>0.60504043150847242</v>
      </c>
      <c r="F857" s="1">
        <f t="shared" si="385"/>
        <v>2.5717815250062133</v>
      </c>
      <c r="G857" s="1">
        <f t="shared" si="386"/>
        <v>1.0287126100024853</v>
      </c>
      <c r="H857" s="1">
        <f t="shared" si="387"/>
        <v>4.3869028195316311</v>
      </c>
      <c r="I857" s="3">
        <v>848.5</v>
      </c>
      <c r="J857" s="247">
        <f t="shared" si="388"/>
        <v>2.1542536114578077</v>
      </c>
      <c r="K857" s="247">
        <f t="shared" si="389"/>
        <v>0.71808453715260256</v>
      </c>
      <c r="L857" s="1">
        <f t="shared" si="390"/>
        <v>2.7744137113505705</v>
      </c>
      <c r="M857" s="1">
        <f t="shared" si="391"/>
        <v>1.1097654845402283</v>
      </c>
      <c r="N857" s="1">
        <f t="shared" si="392"/>
        <v>4.9286673228083782</v>
      </c>
      <c r="O857" s="247">
        <f t="shared" si="393"/>
        <v>-0.57133267719162273</v>
      </c>
      <c r="Q857" s="251">
        <f t="shared" si="378"/>
        <v>-1.1097654845402278</v>
      </c>
      <c r="R857" s="148">
        <f t="shared" si="379"/>
        <v>4.4408920985006262E-16</v>
      </c>
      <c r="T857" s="253">
        <f t="shared" si="380"/>
        <v>4.928653635898816</v>
      </c>
      <c r="W857" s="3">
        <v>849</v>
      </c>
      <c r="X857" s="248">
        <f t="shared" si="377"/>
        <v>-1</v>
      </c>
      <c r="Y857" s="1">
        <f t="shared" si="394"/>
        <v>0</v>
      </c>
      <c r="Z857" s="247">
        <f t="shared" si="395"/>
        <v>1.815127582764442</v>
      </c>
      <c r="AA857" s="1">
        <f t="shared" si="396"/>
        <v>0.60504131925059679</v>
      </c>
      <c r="AB857" s="1">
        <f t="shared" si="397"/>
        <v>2.5717755187362026</v>
      </c>
      <c r="AC857" s="1">
        <f t="shared" si="398"/>
        <v>1.0287125484418487</v>
      </c>
      <c r="AD857" s="1">
        <f t="shared" si="399"/>
        <v>4.3869031015006446</v>
      </c>
      <c r="AE857" s="3">
        <v>848.5</v>
      </c>
      <c r="AF857" s="247">
        <f t="shared" si="400"/>
        <v>2.1542603177618909</v>
      </c>
      <c r="AG857" s="247">
        <f t="shared" si="401"/>
        <v>0.71808533848775469</v>
      </c>
      <c r="AH857" s="1">
        <f t="shared" si="402"/>
        <v>2.7744072578777708</v>
      </c>
      <c r="AI857" s="1">
        <f t="shared" si="403"/>
        <v>1.1097654285431262</v>
      </c>
      <c r="AJ857" s="1">
        <f t="shared" si="404"/>
        <v>4.9286675756396612</v>
      </c>
      <c r="AK857" s="247">
        <f t="shared" si="405"/>
        <v>-0.5713327266855055</v>
      </c>
    </row>
    <row r="858" spans="1:37" hidden="1" x14ac:dyDescent="0.3">
      <c r="A858" s="3">
        <v>850</v>
      </c>
      <c r="B858" s="248">
        <f t="shared" si="381"/>
        <v>-0.86602540378445381</v>
      </c>
      <c r="C858" s="249">
        <f t="shared" si="382"/>
        <v>0.13397459621554619</v>
      </c>
      <c r="D858" s="247">
        <f t="shared" si="383"/>
        <v>1.4145240496335703</v>
      </c>
      <c r="E858" s="1">
        <f t="shared" si="384"/>
        <v>0.4715080165445234</v>
      </c>
      <c r="F858" s="1">
        <f t="shared" si="385"/>
        <v>2.1608667759616988</v>
      </c>
      <c r="G858" s="1">
        <f t="shared" si="386"/>
        <v>0.86434671038467958</v>
      </c>
      <c r="H858" s="1">
        <f t="shared" si="387"/>
        <v>3.5753908255952691</v>
      </c>
      <c r="I858" s="3">
        <v>849.5</v>
      </c>
      <c r="J858" s="247">
        <f t="shared" si="388"/>
        <v>1.60371552332218</v>
      </c>
      <c r="K858" s="247">
        <f t="shared" si="389"/>
        <v>0.53457184110739331</v>
      </c>
      <c r="L858" s="1">
        <f t="shared" si="390"/>
        <v>2.363716475379769</v>
      </c>
      <c r="M858" s="1">
        <f t="shared" si="391"/>
        <v>0.94548659015190761</v>
      </c>
      <c r="N858" s="1">
        <f t="shared" si="392"/>
        <v>3.9674319987019491</v>
      </c>
      <c r="O858" s="247">
        <f t="shared" si="393"/>
        <v>-1.5325680012980518</v>
      </c>
      <c r="Q858" s="251">
        <f t="shared" si="378"/>
        <v>-0.81151199393636197</v>
      </c>
      <c r="R858" s="148">
        <f t="shared" si="379"/>
        <v>-5.5511151231257827E-16</v>
      </c>
      <c r="T858" s="253">
        <f t="shared" si="380"/>
        <v>3.9674273536149625</v>
      </c>
      <c r="W858" s="3">
        <v>850</v>
      </c>
      <c r="X858" s="248">
        <f t="shared" si="377"/>
        <v>-0.86602540378445381</v>
      </c>
      <c r="Y858" s="1">
        <f t="shared" si="394"/>
        <v>0.13397459621554619</v>
      </c>
      <c r="Z858" s="247">
        <f t="shared" si="395"/>
        <v>1.4145294569855347</v>
      </c>
      <c r="AA858" s="1">
        <f t="shared" si="396"/>
        <v>0.47150887733737107</v>
      </c>
      <c r="AB858" s="1">
        <f t="shared" si="397"/>
        <v>2.1608617120302656</v>
      </c>
      <c r="AC858" s="1">
        <f t="shared" si="398"/>
        <v>0.86434665172698655</v>
      </c>
      <c r="AD858" s="1">
        <f t="shared" si="399"/>
        <v>3.5753911690158002</v>
      </c>
      <c r="AE858" s="3">
        <v>849.5</v>
      </c>
      <c r="AF858" s="247">
        <f t="shared" si="400"/>
        <v>1.6037213687941754</v>
      </c>
      <c r="AG858" s="247">
        <f t="shared" si="401"/>
        <v>0.5345727219944536</v>
      </c>
      <c r="AH858" s="1">
        <f t="shared" si="402"/>
        <v>2.3637109428572236</v>
      </c>
      <c r="AI858" s="1">
        <f t="shared" si="403"/>
        <v>0.94548652870039096</v>
      </c>
      <c r="AJ858" s="1">
        <f t="shared" si="404"/>
        <v>3.967432311651399</v>
      </c>
      <c r="AK858" s="247">
        <f t="shared" si="405"/>
        <v>-1.5325679906737677</v>
      </c>
    </row>
    <row r="859" spans="1:37" hidden="1" x14ac:dyDescent="0.3">
      <c r="A859" s="3">
        <v>851</v>
      </c>
      <c r="B859" s="248">
        <f t="shared" si="381"/>
        <v>-0.50000000000006073</v>
      </c>
      <c r="C859" s="249">
        <f t="shared" si="382"/>
        <v>0.49999999999993927</v>
      </c>
      <c r="D859" s="247">
        <f t="shared" si="383"/>
        <v>1.4387538052613504</v>
      </c>
      <c r="E859" s="1">
        <f t="shared" si="384"/>
        <v>0.47958460175378348</v>
      </c>
      <c r="F859" s="1">
        <f t="shared" si="385"/>
        <v>1.840822500424808</v>
      </c>
      <c r="G859" s="1">
        <f t="shared" si="386"/>
        <v>0.7363290001699232</v>
      </c>
      <c r="H859" s="1">
        <f t="shared" si="387"/>
        <v>3.2795763056861587</v>
      </c>
      <c r="I859" s="3">
        <v>850.5</v>
      </c>
      <c r="J859" s="247">
        <f t="shared" si="388"/>
        <v>1.4273107331164778</v>
      </c>
      <c r="K859" s="247">
        <f t="shared" si="389"/>
        <v>0.47577024437215926</v>
      </c>
      <c r="L859" s="1">
        <f t="shared" si="390"/>
        <v>1.9895362997726251</v>
      </c>
      <c r="M859" s="1">
        <f t="shared" si="391"/>
        <v>0.79581451990905006</v>
      </c>
      <c r="N859" s="1">
        <f t="shared" si="392"/>
        <v>3.4168470328891027</v>
      </c>
      <c r="O859" s="247">
        <f t="shared" si="393"/>
        <v>-2.0831529671108981</v>
      </c>
      <c r="Q859" s="251">
        <f t="shared" si="378"/>
        <v>-0.29581451990911045</v>
      </c>
      <c r="R859" s="148">
        <f t="shared" si="379"/>
        <v>0</v>
      </c>
      <c r="T859" s="253">
        <f t="shared" si="380"/>
        <v>3.4168559312932776</v>
      </c>
      <c r="W859" s="3">
        <v>851</v>
      </c>
      <c r="X859" s="248">
        <f t="shared" si="377"/>
        <v>-0.50000000000006073</v>
      </c>
      <c r="Y859" s="1">
        <f t="shared" si="394"/>
        <v>0.49999999999993927</v>
      </c>
      <c r="Z859" s="247">
        <f t="shared" si="395"/>
        <v>1.438758488207323</v>
      </c>
      <c r="AA859" s="1">
        <f t="shared" si="396"/>
        <v>0.47958520494860607</v>
      </c>
      <c r="AB859" s="1">
        <f t="shared" si="397"/>
        <v>1.8408182113394136</v>
      </c>
      <c r="AC859" s="1">
        <f t="shared" si="398"/>
        <v>0.73632896013245519</v>
      </c>
      <c r="AD859" s="1">
        <f t="shared" si="399"/>
        <v>3.2795766995467366</v>
      </c>
      <c r="AE859" s="3">
        <v>850.5</v>
      </c>
      <c r="AF859" s="247">
        <f t="shared" si="400"/>
        <v>1.4273157568435439</v>
      </c>
      <c r="AG859" s="247">
        <f t="shared" si="401"/>
        <v>0.47577096877815089</v>
      </c>
      <c r="AH859" s="1">
        <f t="shared" si="402"/>
        <v>1.9895316462664057</v>
      </c>
      <c r="AI859" s="1">
        <f t="shared" si="403"/>
        <v>0.79581446946900292</v>
      </c>
      <c r="AJ859" s="1">
        <f t="shared" si="404"/>
        <v>3.4168474031099496</v>
      </c>
      <c r="AK859" s="247">
        <f t="shared" si="405"/>
        <v>-2.0831528992152171</v>
      </c>
    </row>
    <row r="860" spans="1:37" hidden="1" x14ac:dyDescent="0.3">
      <c r="A860" s="3">
        <v>852</v>
      </c>
      <c r="B860" s="248">
        <f t="shared" si="381"/>
        <v>-5.2924244847707413E-14</v>
      </c>
      <c r="C860" s="249">
        <f t="shared" si="382"/>
        <v>0.99999999999994704</v>
      </c>
      <c r="D860" s="247">
        <f t="shared" si="383"/>
        <v>1.881318217955529</v>
      </c>
      <c r="E860" s="1">
        <f t="shared" si="384"/>
        <v>0.62710607265184304</v>
      </c>
      <c r="F860" s="1">
        <f t="shared" si="385"/>
        <v>1.6974043035678541</v>
      </c>
      <c r="G860" s="1">
        <f t="shared" si="386"/>
        <v>0.67896172142714162</v>
      </c>
      <c r="H860" s="1">
        <f t="shared" si="387"/>
        <v>3.5787225215233831</v>
      </c>
      <c r="I860" s="3">
        <v>851.5</v>
      </c>
      <c r="J860" s="247">
        <f t="shared" si="388"/>
        <v>1.6723067619173055</v>
      </c>
      <c r="K860" s="247">
        <f t="shared" si="389"/>
        <v>0.55743558730576848</v>
      </c>
      <c r="L860" s="1">
        <f t="shared" si="390"/>
        <v>1.7521344604068056</v>
      </c>
      <c r="M860" s="1">
        <f t="shared" si="391"/>
        <v>0.70085378416272226</v>
      </c>
      <c r="N860" s="1">
        <f t="shared" si="392"/>
        <v>3.424441222324111</v>
      </c>
      <c r="O860" s="247">
        <f t="shared" si="393"/>
        <v>-2.0755587776758899</v>
      </c>
      <c r="Q860" s="251">
        <f t="shared" si="378"/>
        <v>0.29914621583722445</v>
      </c>
      <c r="R860" s="148">
        <f t="shared" si="379"/>
        <v>0</v>
      </c>
      <c r="T860" s="253">
        <f t="shared" si="380"/>
        <v>3.4244645369205551</v>
      </c>
      <c r="W860" s="3">
        <v>852</v>
      </c>
      <c r="X860" s="248">
        <f t="shared" si="377"/>
        <v>-5.2924244847707413E-14</v>
      </c>
      <c r="Y860" s="1">
        <f t="shared" si="394"/>
        <v>0.99999999999994704</v>
      </c>
      <c r="Z860" s="247">
        <f t="shared" si="395"/>
        <v>1.8813225270805787</v>
      </c>
      <c r="AA860" s="1">
        <f t="shared" si="396"/>
        <v>0.62710625662307495</v>
      </c>
      <c r="AB860" s="1">
        <f t="shared" si="397"/>
        <v>1.6974004142165897</v>
      </c>
      <c r="AC860" s="1">
        <f t="shared" si="398"/>
        <v>0.6789617107379059</v>
      </c>
      <c r="AD860" s="1">
        <f t="shared" si="399"/>
        <v>3.5787229412971682</v>
      </c>
      <c r="AE860" s="3">
        <v>851.5</v>
      </c>
      <c r="AF860" s="247">
        <f t="shared" si="400"/>
        <v>1.6723112231724933</v>
      </c>
      <c r="AG860" s="247">
        <f t="shared" si="401"/>
        <v>0.55743596112669125</v>
      </c>
      <c r="AH860" s="1">
        <f t="shared" si="402"/>
        <v>1.752130408451269</v>
      </c>
      <c r="AI860" s="1">
        <f t="shared" si="403"/>
        <v>0.70085375824951446</v>
      </c>
      <c r="AJ860" s="1">
        <f t="shared" si="404"/>
        <v>3.424441631623762</v>
      </c>
      <c r="AK860" s="247">
        <f t="shared" si="405"/>
        <v>-2.0755586707014047</v>
      </c>
    </row>
    <row r="861" spans="1:37" hidden="1" x14ac:dyDescent="0.3">
      <c r="A861" s="3">
        <v>853</v>
      </c>
      <c r="B861" s="248">
        <f t="shared" si="381"/>
        <v>0.49999999999996902</v>
      </c>
      <c r="C861" s="249">
        <f t="shared" si="382"/>
        <v>1.4999999999999689</v>
      </c>
      <c r="D861" s="247">
        <f t="shared" si="383"/>
        <v>2.6236325107359431</v>
      </c>
      <c r="E861" s="1">
        <f t="shared" si="384"/>
        <v>0.87454417024531439</v>
      </c>
      <c r="F861" s="1">
        <f t="shared" si="385"/>
        <v>1.7690409754185898</v>
      </c>
      <c r="G861" s="1">
        <f t="shared" si="386"/>
        <v>0.70761639016743594</v>
      </c>
      <c r="H861" s="1">
        <f t="shared" si="387"/>
        <v>4.3926734861545329</v>
      </c>
      <c r="I861" s="3">
        <v>852.5</v>
      </c>
      <c r="J861" s="247">
        <f t="shared" si="388"/>
        <v>2.2730571216586655</v>
      </c>
      <c r="K861" s="247">
        <f t="shared" si="389"/>
        <v>0.75768570721955519</v>
      </c>
      <c r="L861" s="1">
        <f t="shared" si="390"/>
        <v>1.7151225884220485</v>
      </c>
      <c r="M861" s="1">
        <f t="shared" si="391"/>
        <v>0.68604903536881934</v>
      </c>
      <c r="N861" s="1">
        <f t="shared" si="392"/>
        <v>3.9881797100807139</v>
      </c>
      <c r="O861" s="247">
        <f t="shared" si="393"/>
        <v>-1.511820289919287</v>
      </c>
      <c r="Q861" s="251">
        <f t="shared" si="378"/>
        <v>0.8139509646311498</v>
      </c>
      <c r="R861" s="148">
        <f t="shared" si="379"/>
        <v>0</v>
      </c>
      <c r="T861" s="253">
        <f t="shared" si="380"/>
        <v>3.9882144507634356</v>
      </c>
      <c r="W861" s="3">
        <v>853</v>
      </c>
      <c r="X861" s="248">
        <f t="shared" si="377"/>
        <v>0.49999999999996902</v>
      </c>
      <c r="Y861" s="1">
        <f t="shared" si="394"/>
        <v>1.4999999999999689</v>
      </c>
      <c r="Z861" s="247">
        <f t="shared" si="395"/>
        <v>2.6236368967901531</v>
      </c>
      <c r="AA861" s="1">
        <f t="shared" si="396"/>
        <v>0.87454388569801256</v>
      </c>
      <c r="AB861" s="1">
        <f t="shared" si="397"/>
        <v>1.7690370035811092</v>
      </c>
      <c r="AC861" s="1">
        <f t="shared" si="398"/>
        <v>0.70761641169060441</v>
      </c>
      <c r="AD861" s="1">
        <f t="shared" si="399"/>
        <v>4.3926739003712623</v>
      </c>
      <c r="AE861" s="3">
        <v>852.5</v>
      </c>
      <c r="AF861" s="247">
        <f t="shared" si="400"/>
        <v>2.2730614304289101</v>
      </c>
      <c r="AG861" s="247">
        <f t="shared" si="401"/>
        <v>0.75768563029039449</v>
      </c>
      <c r="AH861" s="1">
        <f t="shared" si="402"/>
        <v>1.7151186993665319</v>
      </c>
      <c r="AI861" s="1">
        <f t="shared" si="403"/>
        <v>0.68604904092587404</v>
      </c>
      <c r="AJ861" s="1">
        <f t="shared" si="404"/>
        <v>3.9881801297954418</v>
      </c>
      <c r="AK861" s="247">
        <f t="shared" si="405"/>
        <v>-1.5118201725297249</v>
      </c>
    </row>
    <row r="862" spans="1:37" hidden="1" x14ac:dyDescent="0.3">
      <c r="A862" s="3">
        <v>854</v>
      </c>
      <c r="B862" s="248">
        <f t="shared" si="381"/>
        <v>0.86602540378440096</v>
      </c>
      <c r="C862" s="249">
        <f t="shared" si="382"/>
        <v>1.8660254037844011</v>
      </c>
      <c r="D862" s="247">
        <f t="shared" si="383"/>
        <v>3.4667941683219663</v>
      </c>
      <c r="E862" s="1">
        <f t="shared" si="384"/>
        <v>1.155598056107322</v>
      </c>
      <c r="F862" s="1">
        <f t="shared" si="385"/>
        <v>2.0365375276061544</v>
      </c>
      <c r="G862" s="1">
        <f t="shared" si="386"/>
        <v>0.8146150110424617</v>
      </c>
      <c r="H862" s="1">
        <f t="shared" si="387"/>
        <v>5.5033316959281207</v>
      </c>
      <c r="I862" s="3">
        <v>853.5</v>
      </c>
      <c r="J862" s="247">
        <f t="shared" si="388"/>
        <v>3.0685912385951344</v>
      </c>
      <c r="K862" s="247">
        <f t="shared" si="389"/>
        <v>1.0228637461983781</v>
      </c>
      <c r="L862" s="1">
        <f t="shared" si="390"/>
        <v>1.8884179850270344</v>
      </c>
      <c r="M862" s="1">
        <f t="shared" si="391"/>
        <v>0.75536719401081376</v>
      </c>
      <c r="N862" s="1">
        <f t="shared" si="392"/>
        <v>4.957009223622169</v>
      </c>
      <c r="O862" s="247">
        <f t="shared" si="393"/>
        <v>-0.54299077637783189</v>
      </c>
      <c r="Q862" s="251">
        <f t="shared" si="378"/>
        <v>1.1106582097735878</v>
      </c>
      <c r="R862" s="148">
        <f t="shared" si="379"/>
        <v>0</v>
      </c>
      <c r="T862" s="253">
        <f t="shared" si="380"/>
        <v>4.9570493386746834</v>
      </c>
      <c r="W862" s="3">
        <v>854</v>
      </c>
      <c r="X862" s="248">
        <f t="shared" si="377"/>
        <v>0.86602540378440096</v>
      </c>
      <c r="Y862" s="1">
        <f t="shared" si="394"/>
        <v>1.8660254037844011</v>
      </c>
      <c r="Z862" s="247">
        <f t="shared" si="395"/>
        <v>3.4667990614423139</v>
      </c>
      <c r="AA862" s="1">
        <f t="shared" si="396"/>
        <v>1.1555973792857064</v>
      </c>
      <c r="AB862" s="1">
        <f t="shared" si="397"/>
        <v>2.0365330131642265</v>
      </c>
      <c r="AC862" s="1">
        <f t="shared" si="398"/>
        <v>0.81461505901091891</v>
      </c>
      <c r="AD862" s="1">
        <f t="shared" si="399"/>
        <v>5.5033320746065399</v>
      </c>
      <c r="AE862" s="3">
        <v>853.5</v>
      </c>
      <c r="AF862" s="247">
        <f t="shared" si="400"/>
        <v>3.0685958457255889</v>
      </c>
      <c r="AG862" s="247">
        <f t="shared" si="401"/>
        <v>1.0228632391322405</v>
      </c>
      <c r="AH862" s="1">
        <f t="shared" si="402"/>
        <v>1.888413776571946</v>
      </c>
      <c r="AI862" s="1">
        <f t="shared" si="403"/>
        <v>0.75536722954912239</v>
      </c>
      <c r="AJ862" s="1">
        <f t="shared" si="404"/>
        <v>4.9570096222975346</v>
      </c>
      <c r="AK862" s="247">
        <f t="shared" si="405"/>
        <v>-0.54299068002763207</v>
      </c>
    </row>
    <row r="863" spans="1:37" hidden="1" x14ac:dyDescent="0.3">
      <c r="A863" s="3">
        <v>855</v>
      </c>
      <c r="B863" s="248">
        <f t="shared" si="381"/>
        <v>1</v>
      </c>
      <c r="C863" s="249">
        <f t="shared" si="382"/>
        <v>2</v>
      </c>
      <c r="D863" s="247">
        <f t="shared" si="383"/>
        <v>4.1848787054745724</v>
      </c>
      <c r="E863" s="1">
        <f t="shared" si="384"/>
        <v>1.3949595684915241</v>
      </c>
      <c r="F863" s="1">
        <f t="shared" si="385"/>
        <v>2.4282184749937792</v>
      </c>
      <c r="G863" s="1">
        <f t="shared" si="386"/>
        <v>0.97128738999751163</v>
      </c>
      <c r="H863" s="1">
        <f t="shared" si="387"/>
        <v>6.6130971804683512</v>
      </c>
      <c r="I863" s="3">
        <v>854.5</v>
      </c>
      <c r="J863" s="247">
        <f t="shared" si="388"/>
        <v>3.8457463885421808</v>
      </c>
      <c r="K863" s="247">
        <f t="shared" si="389"/>
        <v>1.2819154628473937</v>
      </c>
      <c r="L863" s="1">
        <f t="shared" si="390"/>
        <v>2.2255862886494224</v>
      </c>
      <c r="M863" s="1">
        <f t="shared" si="391"/>
        <v>0.89023451545976895</v>
      </c>
      <c r="N863" s="1">
        <f t="shared" si="392"/>
        <v>6.0713326771916032</v>
      </c>
      <c r="O863" s="247">
        <f t="shared" si="393"/>
        <v>0.5713326771916023</v>
      </c>
      <c r="Q863" s="251">
        <f t="shared" si="378"/>
        <v>1.1097654845402305</v>
      </c>
      <c r="R863" s="148">
        <f t="shared" si="379"/>
        <v>0</v>
      </c>
      <c r="T863" s="253">
        <f t="shared" si="380"/>
        <v>6.0713706748393346</v>
      </c>
      <c r="W863" s="3">
        <v>855</v>
      </c>
      <c r="X863" s="248">
        <f t="shared" si="377"/>
        <v>1</v>
      </c>
      <c r="Y863" s="1">
        <f t="shared" si="394"/>
        <v>2</v>
      </c>
      <c r="Z863" s="247">
        <f t="shared" si="395"/>
        <v>4.1848843999300724</v>
      </c>
      <c r="AA863" s="1">
        <f t="shared" si="396"/>
        <v>1.3949586807493999</v>
      </c>
      <c r="AB863" s="1">
        <f t="shared" si="397"/>
        <v>2.4282131032195959</v>
      </c>
      <c r="AC863" s="1">
        <f t="shared" si="398"/>
        <v>0.971287451558148</v>
      </c>
      <c r="AD863" s="1">
        <f t="shared" si="399"/>
        <v>6.6130975031496684</v>
      </c>
      <c r="AE863" s="3">
        <v>854.5</v>
      </c>
      <c r="AF863" s="247">
        <f t="shared" si="400"/>
        <v>3.8457516649326218</v>
      </c>
      <c r="AG863" s="247">
        <f t="shared" si="401"/>
        <v>1.2819146615122414</v>
      </c>
      <c r="AH863" s="1">
        <f t="shared" si="402"/>
        <v>2.2255813640780282</v>
      </c>
      <c r="AI863" s="1">
        <f t="shared" si="403"/>
        <v>0.89023457145687057</v>
      </c>
      <c r="AJ863" s="1">
        <f t="shared" si="404"/>
        <v>6.07133302901065</v>
      </c>
      <c r="AK863" s="247">
        <f t="shared" si="405"/>
        <v>0.57133272668548329</v>
      </c>
    </row>
    <row r="864" spans="1:37" hidden="1" x14ac:dyDescent="0.3">
      <c r="A864" s="3">
        <v>856</v>
      </c>
      <c r="B864" s="248">
        <f t="shared" si="381"/>
        <v>0.86602540378445925</v>
      </c>
      <c r="C864" s="249">
        <f t="shared" si="382"/>
        <v>1.8660254037844592</v>
      </c>
      <c r="D864" s="247">
        <f t="shared" si="383"/>
        <v>4.5854759503664271</v>
      </c>
      <c r="E864" s="1">
        <f t="shared" si="384"/>
        <v>1.5284919834554758</v>
      </c>
      <c r="F864" s="1">
        <f t="shared" si="385"/>
        <v>2.8391332240382945</v>
      </c>
      <c r="G864" s="1">
        <f t="shared" si="386"/>
        <v>1.1356532896153178</v>
      </c>
      <c r="H864" s="1">
        <f t="shared" si="387"/>
        <v>7.424609174404722</v>
      </c>
      <c r="I864" s="3">
        <v>855.5</v>
      </c>
      <c r="J864" s="247">
        <f t="shared" si="388"/>
        <v>4.3962844766778133</v>
      </c>
      <c r="K864" s="247">
        <f t="shared" si="389"/>
        <v>1.4654281588926044</v>
      </c>
      <c r="L864" s="1">
        <f t="shared" si="390"/>
        <v>2.6362835246202234</v>
      </c>
      <c r="M864" s="1">
        <f t="shared" si="391"/>
        <v>1.0545134098480893</v>
      </c>
      <c r="N864" s="1">
        <f t="shared" si="392"/>
        <v>7.0325680012980367</v>
      </c>
      <c r="O864" s="247">
        <f t="shared" si="393"/>
        <v>1.5325680012980358</v>
      </c>
      <c r="Q864" s="251">
        <f t="shared" si="378"/>
        <v>0.81151199393637086</v>
      </c>
      <c r="R864" s="148">
        <f t="shared" si="379"/>
        <v>0</v>
      </c>
      <c r="T864" s="253">
        <f t="shared" si="380"/>
        <v>7.03259695712328</v>
      </c>
      <c r="W864" s="3">
        <v>856</v>
      </c>
      <c r="X864" s="248">
        <f t="shared" si="377"/>
        <v>0.86602540378445925</v>
      </c>
      <c r="Y864" s="1">
        <f t="shared" si="394"/>
        <v>1.8660254037844592</v>
      </c>
      <c r="Z864" s="247">
        <f t="shared" si="395"/>
        <v>4.5854825257089873</v>
      </c>
      <c r="AA864" s="1">
        <f t="shared" si="396"/>
        <v>1.5284911226626281</v>
      </c>
      <c r="AB864" s="1">
        <f t="shared" si="397"/>
        <v>2.8391269099255343</v>
      </c>
      <c r="AC864" s="1">
        <f t="shared" si="398"/>
        <v>1.1356533482730107</v>
      </c>
      <c r="AD864" s="1">
        <f t="shared" si="399"/>
        <v>7.4246094356345216</v>
      </c>
      <c r="AE864" s="3">
        <v>855.5</v>
      </c>
      <c r="AF864" s="247">
        <f t="shared" si="400"/>
        <v>4.3962906139003435</v>
      </c>
      <c r="AG864" s="247">
        <f t="shared" si="401"/>
        <v>1.4654272780055444</v>
      </c>
      <c r="AH864" s="1">
        <f t="shared" si="402"/>
        <v>2.6362776790985758</v>
      </c>
      <c r="AI864" s="1">
        <f t="shared" si="403"/>
        <v>1.054513471299606</v>
      </c>
      <c r="AJ864" s="1">
        <f t="shared" si="404"/>
        <v>7.0325682929989188</v>
      </c>
      <c r="AK864" s="247">
        <f t="shared" si="405"/>
        <v>1.5325679906737522</v>
      </c>
    </row>
    <row r="865" spans="1:37" hidden="1" x14ac:dyDescent="0.3">
      <c r="A865" s="3">
        <v>857</v>
      </c>
      <c r="B865" s="248">
        <f t="shared" si="381"/>
        <v>0.50000000000002076</v>
      </c>
      <c r="C865" s="249">
        <f t="shared" si="382"/>
        <v>1.5000000000000209</v>
      </c>
      <c r="D865" s="247">
        <f t="shared" si="383"/>
        <v>4.5612461947386134</v>
      </c>
      <c r="E865" s="1">
        <f t="shared" si="384"/>
        <v>1.5204153982462045</v>
      </c>
      <c r="F865" s="1">
        <f t="shared" si="385"/>
        <v>3.1591774995751822</v>
      </c>
      <c r="G865" s="1">
        <f t="shared" si="386"/>
        <v>1.2636709998300728</v>
      </c>
      <c r="H865" s="1">
        <f t="shared" si="387"/>
        <v>7.720423694313796</v>
      </c>
      <c r="I865" s="3">
        <v>856.5</v>
      </c>
      <c r="J865" s="247">
        <f t="shared" si="388"/>
        <v>4.5726892668835024</v>
      </c>
      <c r="K865" s="247">
        <f t="shared" si="389"/>
        <v>1.5242297556278341</v>
      </c>
      <c r="L865" s="1">
        <f t="shared" si="390"/>
        <v>3.0104637002273678</v>
      </c>
      <c r="M865" s="1">
        <f t="shared" si="391"/>
        <v>1.2041854800909471</v>
      </c>
      <c r="N865" s="1">
        <f t="shared" si="392"/>
        <v>7.5831529671108697</v>
      </c>
      <c r="O865" s="247">
        <f t="shared" si="393"/>
        <v>2.0831529671108688</v>
      </c>
      <c r="Q865" s="251">
        <f t="shared" si="378"/>
        <v>0.29581451990907404</v>
      </c>
      <c r="R865" s="148">
        <f t="shared" si="379"/>
        <v>0</v>
      </c>
      <c r="T865" s="253">
        <f t="shared" si="380"/>
        <v>7.5831683794449205</v>
      </c>
      <c r="W865" s="3">
        <v>857</v>
      </c>
      <c r="X865" s="248">
        <f t="shared" si="377"/>
        <v>0.50000000000002076</v>
      </c>
      <c r="Y865" s="1">
        <f t="shared" si="394"/>
        <v>1.5000000000000209</v>
      </c>
      <c r="Z865" s="247">
        <f t="shared" si="395"/>
        <v>4.5612534944871657</v>
      </c>
      <c r="AA865" s="1">
        <f t="shared" si="396"/>
        <v>1.520414795051382</v>
      </c>
      <c r="AB865" s="1">
        <f t="shared" si="397"/>
        <v>3.1591704106163832</v>
      </c>
      <c r="AC865" s="1">
        <f t="shared" si="398"/>
        <v>1.2636710398675406</v>
      </c>
      <c r="AD865" s="1">
        <f t="shared" si="399"/>
        <v>7.7204239051035488</v>
      </c>
      <c r="AE865" s="3">
        <v>856.5</v>
      </c>
      <c r="AF865" s="247">
        <f t="shared" si="400"/>
        <v>4.5726962258509607</v>
      </c>
      <c r="AG865" s="247">
        <f t="shared" si="401"/>
        <v>1.5242290312218425</v>
      </c>
      <c r="AH865" s="1">
        <f t="shared" si="402"/>
        <v>3.0104569756893937</v>
      </c>
      <c r="AI865" s="1">
        <f t="shared" si="403"/>
        <v>1.2041855305309941</v>
      </c>
      <c r="AJ865" s="1">
        <f t="shared" si="404"/>
        <v>7.5831532015403544</v>
      </c>
      <c r="AK865" s="247">
        <f t="shared" si="405"/>
        <v>2.0831528992151878</v>
      </c>
    </row>
    <row r="866" spans="1:37" hidden="1" x14ac:dyDescent="0.3">
      <c r="A866" s="3">
        <v>858</v>
      </c>
      <c r="B866" s="248">
        <f t="shared" si="381"/>
        <v>6.3704900729599778E-14</v>
      </c>
      <c r="C866" s="249">
        <f t="shared" si="382"/>
        <v>1.0000000000000637</v>
      </c>
      <c r="D866" s="247">
        <f t="shared" si="383"/>
        <v>4.1186817820444546</v>
      </c>
      <c r="E866" s="1">
        <f t="shared" si="384"/>
        <v>1.3728939273481515</v>
      </c>
      <c r="F866" s="1">
        <f t="shared" si="385"/>
        <v>3.3025956964321321</v>
      </c>
      <c r="G866" s="1">
        <f t="shared" si="386"/>
        <v>1.3210382785728529</v>
      </c>
      <c r="H866" s="1">
        <f t="shared" si="387"/>
        <v>7.4212774784765863</v>
      </c>
      <c r="I866" s="3">
        <v>857.5</v>
      </c>
      <c r="J866" s="247">
        <f t="shared" si="388"/>
        <v>4.3276932380826683</v>
      </c>
      <c r="K866" s="247">
        <f t="shared" si="389"/>
        <v>1.4425644126942228</v>
      </c>
      <c r="L866" s="1">
        <f t="shared" si="390"/>
        <v>3.2478655395931821</v>
      </c>
      <c r="M866" s="1">
        <f t="shared" si="391"/>
        <v>1.2991462158372729</v>
      </c>
      <c r="N866" s="1">
        <f t="shared" si="392"/>
        <v>7.57555877767585</v>
      </c>
      <c r="O866" s="247">
        <f t="shared" si="393"/>
        <v>2.0755587776758491</v>
      </c>
      <c r="Q866" s="251">
        <f t="shared" si="378"/>
        <v>-0.29914621583720979</v>
      </c>
      <c r="R866" s="148">
        <f t="shared" si="379"/>
        <v>0</v>
      </c>
      <c r="T866" s="253">
        <f t="shared" si="380"/>
        <v>7.5755597738176572</v>
      </c>
      <c r="W866" s="3">
        <v>858</v>
      </c>
      <c r="X866" s="248">
        <f t="shared" si="377"/>
        <v>6.3704900729599778E-14</v>
      </c>
      <c r="Y866" s="1">
        <f t="shared" si="394"/>
        <v>1.0000000000000637</v>
      </c>
      <c r="Z866" s="247">
        <f t="shared" si="395"/>
        <v>4.1186894556139295</v>
      </c>
      <c r="AA866" s="1">
        <f t="shared" si="396"/>
        <v>1.3728937433769195</v>
      </c>
      <c r="AB866" s="1">
        <f t="shared" si="397"/>
        <v>3.3025882077392037</v>
      </c>
      <c r="AC866" s="1">
        <f t="shared" si="398"/>
        <v>1.3210382892620887</v>
      </c>
      <c r="AD866" s="1">
        <f t="shared" si="399"/>
        <v>7.4212776633531332</v>
      </c>
      <c r="AE866" s="3">
        <v>857.5</v>
      </c>
      <c r="AF866" s="247">
        <f t="shared" si="400"/>
        <v>4.3277007595220054</v>
      </c>
      <c r="AG866" s="247">
        <f t="shared" si="401"/>
        <v>1.4425640388733001</v>
      </c>
      <c r="AH866" s="1">
        <f t="shared" si="402"/>
        <v>3.2478582135045255</v>
      </c>
      <c r="AI866" s="1">
        <f t="shared" si="403"/>
        <v>1.2991462417504807</v>
      </c>
      <c r="AJ866" s="1">
        <f t="shared" si="404"/>
        <v>7.5755589730265314</v>
      </c>
      <c r="AK866" s="247">
        <f t="shared" si="405"/>
        <v>2.0755586707013647</v>
      </c>
    </row>
    <row r="867" spans="1:37" hidden="1" x14ac:dyDescent="0.3">
      <c r="A867" s="3">
        <v>859</v>
      </c>
      <c r="B867" s="248">
        <f t="shared" si="381"/>
        <v>-0.4999999999999597</v>
      </c>
      <c r="C867" s="249">
        <f t="shared" si="382"/>
        <v>0.5000000000000403</v>
      </c>
      <c r="D867" s="247">
        <f t="shared" si="383"/>
        <v>3.3763674892640529</v>
      </c>
      <c r="E867" s="1">
        <f t="shared" si="384"/>
        <v>1.1254558297546844</v>
      </c>
      <c r="F867" s="1">
        <f t="shared" si="385"/>
        <v>3.2309590245813986</v>
      </c>
      <c r="G867" s="1">
        <f t="shared" si="386"/>
        <v>1.2923836098325594</v>
      </c>
      <c r="H867" s="1">
        <f t="shared" si="387"/>
        <v>6.607326513845452</v>
      </c>
      <c r="I867" s="3">
        <v>858.5</v>
      </c>
      <c r="J867" s="247">
        <f t="shared" si="388"/>
        <v>3.7269428783413248</v>
      </c>
      <c r="K867" s="247">
        <f t="shared" si="389"/>
        <v>1.2423142927804416</v>
      </c>
      <c r="L867" s="1">
        <f t="shared" si="390"/>
        <v>3.2848774115779387</v>
      </c>
      <c r="M867" s="1">
        <f t="shared" si="391"/>
        <v>1.3139509646311756</v>
      </c>
      <c r="N867" s="1">
        <f t="shared" si="392"/>
        <v>7.0118202899192639</v>
      </c>
      <c r="O867" s="247">
        <f t="shared" si="393"/>
        <v>1.511820289919263</v>
      </c>
      <c r="Q867" s="251">
        <f t="shared" si="378"/>
        <v>-0.81395096463113426</v>
      </c>
      <c r="R867" s="148">
        <f t="shared" si="379"/>
        <v>9.9920072216264089E-16</v>
      </c>
      <c r="T867" s="253">
        <f t="shared" si="380"/>
        <v>7.011809859974667</v>
      </c>
      <c r="W867" s="3">
        <v>859</v>
      </c>
      <c r="X867" s="248">
        <f t="shared" si="377"/>
        <v>-0.4999999999999597</v>
      </c>
      <c r="Y867" s="1">
        <f t="shared" si="394"/>
        <v>0.5000000000000403</v>
      </c>
      <c r="Z867" s="247">
        <f t="shared" si="395"/>
        <v>3.3763750859043675</v>
      </c>
      <c r="AA867" s="1">
        <f t="shared" si="396"/>
        <v>1.1254561143019861</v>
      </c>
      <c r="AB867" s="1">
        <f t="shared" si="397"/>
        <v>3.2309516183746858</v>
      </c>
      <c r="AC867" s="1">
        <f t="shared" si="398"/>
        <v>1.2923835883093908</v>
      </c>
      <c r="AD867" s="1">
        <f t="shared" si="399"/>
        <v>6.6073267042790533</v>
      </c>
      <c r="AE867" s="3">
        <v>858.5</v>
      </c>
      <c r="AF867" s="247">
        <f t="shared" si="400"/>
        <v>3.7269505522656048</v>
      </c>
      <c r="AG867" s="247">
        <f t="shared" si="401"/>
        <v>1.2423143697096024</v>
      </c>
      <c r="AH867" s="1">
        <f t="shared" si="402"/>
        <v>3.2848699225892624</v>
      </c>
      <c r="AI867" s="1">
        <f t="shared" si="403"/>
        <v>1.313950959074121</v>
      </c>
      <c r="AJ867" s="1">
        <f t="shared" si="404"/>
        <v>7.0118204748548667</v>
      </c>
      <c r="AK867" s="247">
        <f t="shared" si="405"/>
        <v>1.5118201725297</v>
      </c>
    </row>
    <row r="868" spans="1:37" hidden="1" x14ac:dyDescent="0.3">
      <c r="A868" s="3">
        <v>860</v>
      </c>
      <c r="B868" s="248">
        <f t="shared" si="381"/>
        <v>-0.86602540378442394</v>
      </c>
      <c r="C868" s="249">
        <f t="shared" si="382"/>
        <v>0.13397459621557606</v>
      </c>
      <c r="D868" s="247">
        <f t="shared" si="383"/>
        <v>2.5332058316780115</v>
      </c>
      <c r="E868" s="1">
        <f t="shared" si="384"/>
        <v>0.84440194389267054</v>
      </c>
      <c r="F868" s="1">
        <f t="shared" si="385"/>
        <v>2.9634624723938341</v>
      </c>
      <c r="G868" s="1">
        <f t="shared" si="386"/>
        <v>1.1853849889575336</v>
      </c>
      <c r="H868" s="1">
        <f t="shared" si="387"/>
        <v>5.4966683040718456</v>
      </c>
      <c r="I868" s="3">
        <v>859.5</v>
      </c>
      <c r="J868" s="247">
        <f t="shared" si="388"/>
        <v>2.9314087614048523</v>
      </c>
      <c r="K868" s="247">
        <f t="shared" si="389"/>
        <v>0.97713625380161739</v>
      </c>
      <c r="L868" s="1">
        <f t="shared" si="390"/>
        <v>3.1115820149729552</v>
      </c>
      <c r="M868" s="1">
        <f t="shared" si="391"/>
        <v>1.244632805989182</v>
      </c>
      <c r="N868" s="1">
        <f t="shared" si="392"/>
        <v>6.0429907763778079</v>
      </c>
      <c r="O868" s="247">
        <f t="shared" si="393"/>
        <v>0.54299077637780702</v>
      </c>
      <c r="Q868" s="251">
        <f t="shared" si="378"/>
        <v>-1.1106582097736064</v>
      </c>
      <c r="R868" s="148">
        <f t="shared" si="379"/>
        <v>-4.4408920985006262E-16</v>
      </c>
      <c r="T868" s="253">
        <f t="shared" si="380"/>
        <v>6.0429749720635115</v>
      </c>
      <c r="W868" s="3">
        <v>860</v>
      </c>
      <c r="X868" s="248">
        <f t="shared" si="377"/>
        <v>-0.86602540378442394</v>
      </c>
      <c r="Y868" s="1">
        <f t="shared" si="394"/>
        <v>0.13397459621557606</v>
      </c>
      <c r="Z868" s="247">
        <f t="shared" si="395"/>
        <v>2.5332129212521886</v>
      </c>
      <c r="AA868" s="1">
        <f t="shared" si="396"/>
        <v>0.84440262071428618</v>
      </c>
      <c r="AB868" s="1">
        <f t="shared" si="397"/>
        <v>2.9634556087915684</v>
      </c>
      <c r="AC868" s="1">
        <f t="shared" si="398"/>
        <v>1.1853849409890762</v>
      </c>
      <c r="AD868" s="1">
        <f t="shared" si="399"/>
        <v>5.496668530043757</v>
      </c>
      <c r="AE868" s="3">
        <v>859.5</v>
      </c>
      <c r="AF868" s="247">
        <f t="shared" si="400"/>
        <v>2.9314161369689224</v>
      </c>
      <c r="AG868" s="247">
        <f t="shared" si="401"/>
        <v>0.97713676086775514</v>
      </c>
      <c r="AH868" s="1">
        <f t="shared" si="402"/>
        <v>3.1115748453838497</v>
      </c>
      <c r="AI868" s="1">
        <f t="shared" si="403"/>
        <v>1.2446327704508731</v>
      </c>
      <c r="AJ868" s="1">
        <f t="shared" si="404"/>
        <v>6.0429909823527721</v>
      </c>
      <c r="AK868" s="247">
        <f t="shared" si="405"/>
        <v>0.54299068002760542</v>
      </c>
    </row>
    <row r="869" spans="1:37" hidden="1" x14ac:dyDescent="0.3">
      <c r="A869" s="3">
        <v>861</v>
      </c>
      <c r="B869" s="248">
        <f t="shared" si="381"/>
        <v>-1</v>
      </c>
      <c r="C869" s="249">
        <f t="shared" si="382"/>
        <v>0</v>
      </c>
      <c r="D869" s="247">
        <f t="shared" si="383"/>
        <v>1.8151212945254114</v>
      </c>
      <c r="E869" s="1">
        <f t="shared" si="384"/>
        <v>0.60504043150847042</v>
      </c>
      <c r="F869" s="1">
        <f t="shared" si="385"/>
        <v>2.5717815250062079</v>
      </c>
      <c r="G869" s="1">
        <f t="shared" si="386"/>
        <v>1.0287126100024833</v>
      </c>
      <c r="H869" s="1">
        <f t="shared" si="387"/>
        <v>4.3869028195316195</v>
      </c>
      <c r="I869" s="3">
        <v>860.5</v>
      </c>
      <c r="J869" s="247">
        <f t="shared" si="388"/>
        <v>2.1542536114578001</v>
      </c>
      <c r="K869" s="247">
        <f t="shared" si="389"/>
        <v>0.71808453715260001</v>
      </c>
      <c r="L869" s="1">
        <f t="shared" si="390"/>
        <v>2.7744137113505656</v>
      </c>
      <c r="M869" s="1">
        <f t="shared" si="391"/>
        <v>1.1097654845402263</v>
      </c>
      <c r="N869" s="1">
        <f t="shared" si="392"/>
        <v>4.9286673228083657</v>
      </c>
      <c r="O869" s="247">
        <f t="shared" si="393"/>
        <v>-0.57133267719163516</v>
      </c>
      <c r="Q869" s="251">
        <f t="shared" si="378"/>
        <v>-1.1097654845402261</v>
      </c>
      <c r="R869" s="148">
        <f t="shared" si="379"/>
        <v>2.2204460492503131E-16</v>
      </c>
      <c r="T869" s="253">
        <f t="shared" si="380"/>
        <v>4.9286536358988613</v>
      </c>
      <c r="W869" s="3">
        <v>861</v>
      </c>
      <c r="X869" s="248">
        <f t="shared" si="377"/>
        <v>-1</v>
      </c>
      <c r="Y869" s="1">
        <f t="shared" si="394"/>
        <v>0</v>
      </c>
      <c r="Z869" s="247">
        <f t="shared" si="395"/>
        <v>1.8151275827644362</v>
      </c>
      <c r="AA869" s="1">
        <f t="shared" si="396"/>
        <v>0.60504131925059479</v>
      </c>
      <c r="AB869" s="1">
        <f t="shared" si="397"/>
        <v>2.5717755187361973</v>
      </c>
      <c r="AC869" s="1">
        <f t="shared" si="398"/>
        <v>1.0287125484418465</v>
      </c>
      <c r="AD869" s="1">
        <f t="shared" si="399"/>
        <v>4.3869031015006339</v>
      </c>
      <c r="AE869" s="3">
        <v>860.5</v>
      </c>
      <c r="AF869" s="247">
        <f t="shared" si="400"/>
        <v>2.1542603177618842</v>
      </c>
      <c r="AG869" s="247">
        <f t="shared" si="401"/>
        <v>0.71808533848775247</v>
      </c>
      <c r="AH869" s="1">
        <f t="shared" si="402"/>
        <v>2.7744072578777654</v>
      </c>
      <c r="AI869" s="1">
        <f t="shared" si="403"/>
        <v>1.1097654285431242</v>
      </c>
      <c r="AJ869" s="1">
        <f t="shared" si="404"/>
        <v>4.9286675756396496</v>
      </c>
      <c r="AK869" s="247">
        <f t="shared" si="405"/>
        <v>-0.57133272668551704</v>
      </c>
    </row>
    <row r="870" spans="1:37" hidden="1" x14ac:dyDescent="0.3">
      <c r="A870" s="3">
        <v>862</v>
      </c>
      <c r="B870" s="248">
        <f t="shared" si="381"/>
        <v>-0.86602540378446458</v>
      </c>
      <c r="C870" s="249">
        <f t="shared" si="382"/>
        <v>0.13397459621553542</v>
      </c>
      <c r="D870" s="247">
        <f t="shared" si="383"/>
        <v>1.4145240496335567</v>
      </c>
      <c r="E870" s="1">
        <f t="shared" si="384"/>
        <v>0.4715080165445189</v>
      </c>
      <c r="F870" s="1">
        <f t="shared" si="385"/>
        <v>2.1608667759616926</v>
      </c>
      <c r="G870" s="1">
        <f t="shared" si="386"/>
        <v>0.86434671038467703</v>
      </c>
      <c r="H870" s="1">
        <f t="shared" si="387"/>
        <v>3.5753908255952496</v>
      </c>
      <c r="I870" s="3">
        <v>861.5</v>
      </c>
      <c r="J870" s="247">
        <f t="shared" si="388"/>
        <v>1.6037155233221703</v>
      </c>
      <c r="K870" s="247">
        <f t="shared" si="389"/>
        <v>0.53457184110739009</v>
      </c>
      <c r="L870" s="1">
        <f t="shared" si="390"/>
        <v>2.3637164753797628</v>
      </c>
      <c r="M870" s="1">
        <f t="shared" si="391"/>
        <v>0.94548659015190517</v>
      </c>
      <c r="N870" s="1">
        <f t="shared" si="392"/>
        <v>3.9674319987019331</v>
      </c>
      <c r="O870" s="247">
        <f t="shared" si="393"/>
        <v>-1.5325680012980678</v>
      </c>
      <c r="Q870" s="251">
        <f t="shared" si="378"/>
        <v>-0.81151199393636997</v>
      </c>
      <c r="R870" s="148">
        <f t="shared" si="379"/>
        <v>-2.2204460492503131E-16</v>
      </c>
      <c r="T870" s="253">
        <f t="shared" si="380"/>
        <v>3.9674273536149949</v>
      </c>
      <c r="W870" s="3">
        <v>862</v>
      </c>
      <c r="X870" s="248">
        <f t="shared" si="377"/>
        <v>-0.86602540378446458</v>
      </c>
      <c r="Y870" s="1">
        <f t="shared" si="394"/>
        <v>0.13397459621553542</v>
      </c>
      <c r="Z870" s="247">
        <f t="shared" si="395"/>
        <v>1.4145294569855213</v>
      </c>
      <c r="AA870" s="1">
        <f t="shared" si="396"/>
        <v>0.47150887733736663</v>
      </c>
      <c r="AB870" s="1">
        <f t="shared" si="397"/>
        <v>2.1608617120302593</v>
      </c>
      <c r="AC870" s="1">
        <f t="shared" si="398"/>
        <v>0.86434665172698399</v>
      </c>
      <c r="AD870" s="1">
        <f t="shared" si="399"/>
        <v>3.5753911690157807</v>
      </c>
      <c r="AE870" s="3">
        <v>861.5</v>
      </c>
      <c r="AF870" s="247">
        <f t="shared" si="400"/>
        <v>1.6037213687941654</v>
      </c>
      <c r="AG870" s="247">
        <f t="shared" si="401"/>
        <v>0.53457272199445027</v>
      </c>
      <c r="AH870" s="1">
        <f t="shared" si="402"/>
        <v>2.3637109428572178</v>
      </c>
      <c r="AI870" s="1">
        <f t="shared" si="403"/>
        <v>0.94548652870038863</v>
      </c>
      <c r="AJ870" s="1">
        <f t="shared" si="404"/>
        <v>3.9674323116513834</v>
      </c>
      <c r="AK870" s="247">
        <f t="shared" si="405"/>
        <v>-1.5325679906737832</v>
      </c>
    </row>
    <row r="871" spans="1:37" hidden="1" x14ac:dyDescent="0.3">
      <c r="A871" s="3">
        <v>863</v>
      </c>
      <c r="B871" s="248">
        <f t="shared" si="381"/>
        <v>-0.50000000000003009</v>
      </c>
      <c r="C871" s="249">
        <f t="shared" si="382"/>
        <v>0.49999999999996991</v>
      </c>
      <c r="D871" s="247">
        <f t="shared" si="383"/>
        <v>1.4387538052613666</v>
      </c>
      <c r="E871" s="1">
        <f t="shared" si="384"/>
        <v>0.47958460175378886</v>
      </c>
      <c r="F871" s="1">
        <f t="shared" si="385"/>
        <v>1.8408225004248047</v>
      </c>
      <c r="G871" s="1">
        <f t="shared" si="386"/>
        <v>0.73632900016992187</v>
      </c>
      <c r="H871" s="1">
        <f t="shared" si="387"/>
        <v>3.2795763056861711</v>
      </c>
      <c r="I871" s="3">
        <v>862.5</v>
      </c>
      <c r="J871" s="247">
        <f t="shared" si="388"/>
        <v>1.42731073311648</v>
      </c>
      <c r="K871" s="247">
        <f t="shared" si="389"/>
        <v>0.47577024437216003</v>
      </c>
      <c r="L871" s="1">
        <f t="shared" si="390"/>
        <v>1.9895362997726194</v>
      </c>
      <c r="M871" s="1">
        <f t="shared" si="391"/>
        <v>0.79581451990904772</v>
      </c>
      <c r="N871" s="1">
        <f t="shared" si="392"/>
        <v>3.4168470328890992</v>
      </c>
      <c r="O871" s="247">
        <f t="shared" si="393"/>
        <v>-2.0831529671109017</v>
      </c>
      <c r="Q871" s="251">
        <f t="shared" si="378"/>
        <v>-0.29581451990907848</v>
      </c>
      <c r="R871" s="148">
        <f t="shared" si="379"/>
        <v>-6.6613381477509392E-16</v>
      </c>
      <c r="T871" s="253">
        <f t="shared" si="380"/>
        <v>3.4168559312932274</v>
      </c>
      <c r="W871" s="3">
        <v>863</v>
      </c>
      <c r="X871" s="248">
        <f t="shared" si="377"/>
        <v>-0.50000000000003009</v>
      </c>
      <c r="Y871" s="1">
        <f t="shared" si="394"/>
        <v>0.49999999999996991</v>
      </c>
      <c r="Z871" s="247">
        <f t="shared" si="395"/>
        <v>1.4387584882073394</v>
      </c>
      <c r="AA871" s="1">
        <f t="shared" si="396"/>
        <v>0.47958520494861157</v>
      </c>
      <c r="AB871" s="1">
        <f t="shared" si="397"/>
        <v>1.8408182113394105</v>
      </c>
      <c r="AC871" s="1">
        <f t="shared" si="398"/>
        <v>0.73632896013245397</v>
      </c>
      <c r="AD871" s="1">
        <f t="shared" si="399"/>
        <v>3.2795766995467499</v>
      </c>
      <c r="AE871" s="3">
        <v>862.5</v>
      </c>
      <c r="AF871" s="247">
        <f t="shared" si="400"/>
        <v>1.4273157568435464</v>
      </c>
      <c r="AG871" s="247">
        <f t="shared" si="401"/>
        <v>0.47577096877815173</v>
      </c>
      <c r="AH871" s="1">
        <f t="shared" si="402"/>
        <v>1.9895316462664003</v>
      </c>
      <c r="AI871" s="1">
        <f t="shared" si="403"/>
        <v>0.7958144694690007</v>
      </c>
      <c r="AJ871" s="1">
        <f t="shared" si="404"/>
        <v>3.4168474031099469</v>
      </c>
      <c r="AK871" s="247">
        <f t="shared" si="405"/>
        <v>-2.0831528992152197</v>
      </c>
    </row>
    <row r="872" spans="1:37" hidden="1" x14ac:dyDescent="0.3">
      <c r="A872" s="3">
        <v>864</v>
      </c>
      <c r="B872" s="248">
        <f t="shared" si="381"/>
        <v>-7.4485556611492143E-14</v>
      </c>
      <c r="C872" s="249">
        <f t="shared" si="382"/>
        <v>0.9999999999999255</v>
      </c>
      <c r="D872" s="247">
        <f t="shared" si="383"/>
        <v>1.8813182179555223</v>
      </c>
      <c r="E872" s="1">
        <f t="shared" si="384"/>
        <v>0.62710607265184082</v>
      </c>
      <c r="F872" s="1">
        <f t="shared" si="385"/>
        <v>1.6974043035678532</v>
      </c>
      <c r="G872" s="1">
        <f t="shared" si="386"/>
        <v>0.67896172142714128</v>
      </c>
      <c r="H872" s="1">
        <f t="shared" si="387"/>
        <v>3.5787225215233756</v>
      </c>
      <c r="I872" s="3">
        <v>863.5</v>
      </c>
      <c r="J872" s="247">
        <f t="shared" si="388"/>
        <v>1.6723067619173098</v>
      </c>
      <c r="K872" s="247">
        <f t="shared" si="389"/>
        <v>0.55743558730576992</v>
      </c>
      <c r="L872" s="1">
        <f t="shared" si="390"/>
        <v>1.7521344604068041</v>
      </c>
      <c r="M872" s="1">
        <f t="shared" si="391"/>
        <v>0.70085378416272159</v>
      </c>
      <c r="N872" s="1">
        <f t="shared" si="392"/>
        <v>3.4244412223241136</v>
      </c>
      <c r="O872" s="247">
        <f t="shared" si="393"/>
        <v>-2.0755587776758873</v>
      </c>
      <c r="Q872" s="251">
        <f t="shared" si="378"/>
        <v>0.29914621583720447</v>
      </c>
      <c r="R872" s="148">
        <f t="shared" si="379"/>
        <v>0</v>
      </c>
      <c r="T872" s="253">
        <f t="shared" si="380"/>
        <v>3.4244645369205426</v>
      </c>
      <c r="W872" s="3">
        <v>864</v>
      </c>
      <c r="X872" s="248">
        <f t="shared" si="377"/>
        <v>-7.4485556611492143E-14</v>
      </c>
      <c r="Y872" s="1">
        <f t="shared" si="394"/>
        <v>0.9999999999999255</v>
      </c>
      <c r="Z872" s="247">
        <f t="shared" si="395"/>
        <v>1.8813225270805722</v>
      </c>
      <c r="AA872" s="1">
        <f t="shared" si="396"/>
        <v>0.62710625662307284</v>
      </c>
      <c r="AB872" s="1">
        <f t="shared" si="397"/>
        <v>1.6974004142165886</v>
      </c>
      <c r="AC872" s="1">
        <f t="shared" si="398"/>
        <v>0.67896171073790546</v>
      </c>
      <c r="AD872" s="1">
        <f t="shared" si="399"/>
        <v>3.5787229412971611</v>
      </c>
      <c r="AE872" s="3">
        <v>863.5</v>
      </c>
      <c r="AF872" s="247">
        <f t="shared" si="400"/>
        <v>1.6723112231724975</v>
      </c>
      <c r="AG872" s="247">
        <f t="shared" si="401"/>
        <v>0.55743596112669258</v>
      </c>
      <c r="AH872" s="1">
        <f t="shared" si="402"/>
        <v>1.7521304084512674</v>
      </c>
      <c r="AI872" s="1">
        <f t="shared" si="403"/>
        <v>0.70085375824951379</v>
      </c>
      <c r="AJ872" s="1">
        <f t="shared" si="404"/>
        <v>3.4244416316237647</v>
      </c>
      <c r="AK872" s="247">
        <f t="shared" si="405"/>
        <v>-2.075558670701402</v>
      </c>
    </row>
    <row r="873" spans="1:37" hidden="1" x14ac:dyDescent="0.3">
      <c r="A873" s="3">
        <v>865</v>
      </c>
      <c r="B873" s="248">
        <f t="shared" si="381"/>
        <v>0.49999999999995037</v>
      </c>
      <c r="C873" s="249">
        <f t="shared" si="382"/>
        <v>1.4999999999999503</v>
      </c>
      <c r="D873" s="247">
        <f t="shared" si="383"/>
        <v>2.6236325107359222</v>
      </c>
      <c r="E873" s="1">
        <f t="shared" si="384"/>
        <v>0.8745441702453074</v>
      </c>
      <c r="F873" s="1">
        <f t="shared" si="385"/>
        <v>1.7690409754185854</v>
      </c>
      <c r="G873" s="1">
        <f t="shared" si="386"/>
        <v>0.70761639016743416</v>
      </c>
      <c r="H873" s="1">
        <f t="shared" si="387"/>
        <v>4.3926734861545071</v>
      </c>
      <c r="I873" s="3">
        <v>864.5</v>
      </c>
      <c r="J873" s="247">
        <f t="shared" si="388"/>
        <v>2.2730571216586513</v>
      </c>
      <c r="K873" s="247">
        <f t="shared" si="389"/>
        <v>0.75768570721955042</v>
      </c>
      <c r="L873" s="1">
        <f t="shared" si="390"/>
        <v>1.715122588422046</v>
      </c>
      <c r="M873" s="1">
        <f t="shared" si="391"/>
        <v>0.68604903536881845</v>
      </c>
      <c r="N873" s="1">
        <f t="shared" si="392"/>
        <v>3.988179710080697</v>
      </c>
      <c r="O873" s="247">
        <f t="shared" si="393"/>
        <v>-1.5118202899193038</v>
      </c>
      <c r="Q873" s="251">
        <f t="shared" si="378"/>
        <v>0.81395096463113159</v>
      </c>
      <c r="R873" s="148">
        <f t="shared" si="379"/>
        <v>0</v>
      </c>
      <c r="T873" s="253">
        <f t="shared" si="380"/>
        <v>3.9882144507634028</v>
      </c>
      <c r="W873" s="3">
        <v>865</v>
      </c>
      <c r="X873" s="248">
        <f t="shared" si="377"/>
        <v>0.49999999999995037</v>
      </c>
      <c r="Y873" s="1">
        <f t="shared" si="394"/>
        <v>1.4999999999999503</v>
      </c>
      <c r="Z873" s="247">
        <f t="shared" si="395"/>
        <v>2.6236368967901327</v>
      </c>
      <c r="AA873" s="1">
        <f t="shared" si="396"/>
        <v>0.87454388569800579</v>
      </c>
      <c r="AB873" s="1">
        <f t="shared" si="397"/>
        <v>1.7690370035811047</v>
      </c>
      <c r="AC873" s="1">
        <f t="shared" si="398"/>
        <v>0.70761641169060263</v>
      </c>
      <c r="AD873" s="1">
        <f t="shared" si="399"/>
        <v>4.3926739003712374</v>
      </c>
      <c r="AE873" s="3">
        <v>864.5</v>
      </c>
      <c r="AF873" s="247">
        <f t="shared" si="400"/>
        <v>2.2730614304288963</v>
      </c>
      <c r="AG873" s="247">
        <f t="shared" si="401"/>
        <v>0.75768563029038982</v>
      </c>
      <c r="AH873" s="1">
        <f t="shared" si="402"/>
        <v>1.7151186993665291</v>
      </c>
      <c r="AI873" s="1">
        <f t="shared" si="403"/>
        <v>0.68604904092587282</v>
      </c>
      <c r="AJ873" s="1">
        <f t="shared" si="404"/>
        <v>3.9881801297954254</v>
      </c>
      <c r="AK873" s="247">
        <f t="shared" si="405"/>
        <v>-1.5118201725297413</v>
      </c>
    </row>
    <row r="874" spans="1:37" hidden="1" x14ac:dyDescent="0.3">
      <c r="A874" s="3">
        <v>866</v>
      </c>
      <c r="B874" s="248">
        <f t="shared" si="381"/>
        <v>0.8660254037844185</v>
      </c>
      <c r="C874" s="249">
        <f t="shared" si="382"/>
        <v>1.8660254037844184</v>
      </c>
      <c r="D874" s="247">
        <f t="shared" si="383"/>
        <v>3.4667941683219663</v>
      </c>
      <c r="E874" s="1">
        <f t="shared" si="384"/>
        <v>1.155598056107322</v>
      </c>
      <c r="F874" s="1">
        <f t="shared" si="385"/>
        <v>2.0365375276061486</v>
      </c>
      <c r="G874" s="1">
        <f t="shared" si="386"/>
        <v>0.81461501104245948</v>
      </c>
      <c r="H874" s="1">
        <f t="shared" si="387"/>
        <v>5.5033316959281144</v>
      </c>
      <c r="I874" s="3">
        <v>865.5</v>
      </c>
      <c r="J874" s="247">
        <f t="shared" si="388"/>
        <v>3.0685912385951242</v>
      </c>
      <c r="K874" s="247">
        <f t="shared" si="389"/>
        <v>1.0228637461983747</v>
      </c>
      <c r="L874" s="1">
        <f t="shared" si="390"/>
        <v>1.8884179850270284</v>
      </c>
      <c r="M874" s="1">
        <f t="shared" si="391"/>
        <v>0.75536719401081132</v>
      </c>
      <c r="N874" s="1">
        <f t="shared" si="392"/>
        <v>4.957009223622153</v>
      </c>
      <c r="O874" s="247">
        <f t="shared" si="393"/>
        <v>-0.54299077637784787</v>
      </c>
      <c r="Q874" s="251">
        <f t="shared" si="378"/>
        <v>1.1106582097736073</v>
      </c>
      <c r="R874" s="148">
        <f t="shared" si="379"/>
        <v>0</v>
      </c>
      <c r="T874" s="253">
        <f t="shared" si="380"/>
        <v>4.9570493386747572</v>
      </c>
      <c r="W874" s="3">
        <v>866</v>
      </c>
      <c r="X874" s="248">
        <f t="shared" si="377"/>
        <v>0.8660254037844185</v>
      </c>
      <c r="Y874" s="1">
        <f t="shared" si="394"/>
        <v>1.8660254037844184</v>
      </c>
      <c r="Z874" s="247">
        <f t="shared" si="395"/>
        <v>3.4667990614423139</v>
      </c>
      <c r="AA874" s="1">
        <f t="shared" si="396"/>
        <v>1.1555973792857064</v>
      </c>
      <c r="AB874" s="1">
        <f t="shared" si="397"/>
        <v>2.0365330131642208</v>
      </c>
      <c r="AC874" s="1">
        <f t="shared" si="398"/>
        <v>0.81461505901091669</v>
      </c>
      <c r="AD874" s="1">
        <f t="shared" si="399"/>
        <v>5.5033320746065346</v>
      </c>
      <c r="AE874" s="3">
        <v>865.5</v>
      </c>
      <c r="AF874" s="247">
        <f t="shared" si="400"/>
        <v>3.0685958457255795</v>
      </c>
      <c r="AG874" s="247">
        <f t="shared" si="401"/>
        <v>1.0228632391322374</v>
      </c>
      <c r="AH874" s="1">
        <f t="shared" si="402"/>
        <v>1.88841377657194</v>
      </c>
      <c r="AI874" s="1">
        <f t="shared" si="403"/>
        <v>0.75536722954911995</v>
      </c>
      <c r="AJ874" s="1">
        <f t="shared" si="404"/>
        <v>4.9570096222975195</v>
      </c>
      <c r="AK874" s="247">
        <f t="shared" si="405"/>
        <v>-0.54299068002764717</v>
      </c>
    </row>
    <row r="875" spans="1:37" hidden="1" x14ac:dyDescent="0.3">
      <c r="A875" s="3">
        <v>867</v>
      </c>
      <c r="B875" s="248">
        <f t="shared" si="381"/>
        <v>1</v>
      </c>
      <c r="C875" s="249">
        <f t="shared" si="382"/>
        <v>2</v>
      </c>
      <c r="D875" s="247">
        <f t="shared" si="383"/>
        <v>4.1848787054745724</v>
      </c>
      <c r="E875" s="1">
        <f t="shared" si="384"/>
        <v>1.3949595684915241</v>
      </c>
      <c r="F875" s="1">
        <f t="shared" si="385"/>
        <v>2.4282184749937752</v>
      </c>
      <c r="G875" s="1">
        <f t="shared" si="386"/>
        <v>0.97128738999751008</v>
      </c>
      <c r="H875" s="1">
        <f t="shared" si="387"/>
        <v>6.6130971804683476</v>
      </c>
      <c r="I875" s="3">
        <v>866.5</v>
      </c>
      <c r="J875" s="247">
        <f t="shared" si="388"/>
        <v>3.8457463885421808</v>
      </c>
      <c r="K875" s="247">
        <f t="shared" si="389"/>
        <v>1.2819154628473937</v>
      </c>
      <c r="L875" s="1">
        <f t="shared" si="390"/>
        <v>2.2255862886494175</v>
      </c>
      <c r="M875" s="1">
        <f t="shared" si="391"/>
        <v>0.89023451545976706</v>
      </c>
      <c r="N875" s="1">
        <f t="shared" si="392"/>
        <v>6.0713326771915987</v>
      </c>
      <c r="O875" s="247">
        <f t="shared" si="393"/>
        <v>0.57133267719159786</v>
      </c>
      <c r="Q875" s="251">
        <f t="shared" si="378"/>
        <v>1.1097654845402332</v>
      </c>
      <c r="R875" s="148">
        <f t="shared" si="379"/>
        <v>0</v>
      </c>
      <c r="T875" s="253">
        <f t="shared" si="380"/>
        <v>6.0713706748392893</v>
      </c>
      <c r="W875" s="3">
        <v>867</v>
      </c>
      <c r="X875" s="248">
        <f t="shared" si="377"/>
        <v>1</v>
      </c>
      <c r="Y875" s="1">
        <f t="shared" si="394"/>
        <v>2</v>
      </c>
      <c r="Z875" s="247">
        <f t="shared" si="395"/>
        <v>4.1848843999300724</v>
      </c>
      <c r="AA875" s="1">
        <f t="shared" si="396"/>
        <v>1.3949586807493999</v>
      </c>
      <c r="AB875" s="1">
        <f t="shared" si="397"/>
        <v>2.4282131032195924</v>
      </c>
      <c r="AC875" s="1">
        <f t="shared" si="398"/>
        <v>0.97128745155814655</v>
      </c>
      <c r="AD875" s="1">
        <f t="shared" si="399"/>
        <v>6.6130975031496648</v>
      </c>
      <c r="AE875" s="3">
        <v>866.5</v>
      </c>
      <c r="AF875" s="247">
        <f t="shared" si="400"/>
        <v>3.8457516649326218</v>
      </c>
      <c r="AG875" s="247">
        <f t="shared" si="401"/>
        <v>1.2819146615122414</v>
      </c>
      <c r="AH875" s="1">
        <f t="shared" si="402"/>
        <v>2.2255813640780238</v>
      </c>
      <c r="AI875" s="1">
        <f t="shared" si="403"/>
        <v>0.8902345714568688</v>
      </c>
      <c r="AJ875" s="1">
        <f t="shared" si="404"/>
        <v>6.0713330290106455</v>
      </c>
      <c r="AK875" s="247">
        <f t="shared" si="405"/>
        <v>0.57133272668547885</v>
      </c>
    </row>
    <row r="876" spans="1:37" hidden="1" x14ac:dyDescent="0.3">
      <c r="A876" s="3">
        <v>868</v>
      </c>
      <c r="B876" s="248">
        <f t="shared" si="381"/>
        <v>0.86602540378447002</v>
      </c>
      <c r="C876" s="249">
        <f t="shared" si="382"/>
        <v>1.8660254037844699</v>
      </c>
      <c r="D876" s="247">
        <f t="shared" si="383"/>
        <v>4.585475950366436</v>
      </c>
      <c r="E876" s="1">
        <f t="shared" si="384"/>
        <v>1.5284919834554787</v>
      </c>
      <c r="F876" s="1">
        <f t="shared" si="385"/>
        <v>2.8391332240382927</v>
      </c>
      <c r="G876" s="1">
        <f t="shared" si="386"/>
        <v>1.1356532896153171</v>
      </c>
      <c r="H876" s="1">
        <f t="shared" si="387"/>
        <v>7.4246091744047291</v>
      </c>
      <c r="I876" s="3">
        <v>867.5</v>
      </c>
      <c r="J876" s="247">
        <f t="shared" si="388"/>
        <v>4.3962844766778186</v>
      </c>
      <c r="K876" s="247">
        <f t="shared" si="389"/>
        <v>1.4654281588926061</v>
      </c>
      <c r="L876" s="1">
        <f t="shared" si="390"/>
        <v>2.6362835246202208</v>
      </c>
      <c r="M876" s="1">
        <f t="shared" si="391"/>
        <v>1.0545134098480884</v>
      </c>
      <c r="N876" s="1">
        <f t="shared" si="392"/>
        <v>7.0325680012980394</v>
      </c>
      <c r="O876" s="247">
        <f t="shared" si="393"/>
        <v>1.5325680012980385</v>
      </c>
      <c r="Q876" s="251">
        <f t="shared" si="378"/>
        <v>0.81151199393638151</v>
      </c>
      <c r="R876" s="148">
        <f t="shared" si="379"/>
        <v>0</v>
      </c>
      <c r="T876" s="253">
        <f t="shared" si="380"/>
        <v>7.0325969571232472</v>
      </c>
      <c r="W876" s="3">
        <v>868</v>
      </c>
      <c r="X876" s="248">
        <f t="shared" si="377"/>
        <v>0.86602540378447002</v>
      </c>
      <c r="Y876" s="1">
        <f t="shared" si="394"/>
        <v>1.8660254037844699</v>
      </c>
      <c r="Z876" s="247">
        <f t="shared" si="395"/>
        <v>4.5854825257089962</v>
      </c>
      <c r="AA876" s="1">
        <f t="shared" si="396"/>
        <v>1.528491122662631</v>
      </c>
      <c r="AB876" s="1">
        <f t="shared" si="397"/>
        <v>2.839126909925533</v>
      </c>
      <c r="AC876" s="1">
        <f t="shared" si="398"/>
        <v>1.13565334827301</v>
      </c>
      <c r="AD876" s="1">
        <f t="shared" si="399"/>
        <v>7.4246094356345296</v>
      </c>
      <c r="AE876" s="3">
        <v>867.5</v>
      </c>
      <c r="AF876" s="247">
        <f t="shared" si="400"/>
        <v>4.3962906139003479</v>
      </c>
      <c r="AG876" s="247">
        <f t="shared" si="401"/>
        <v>1.465427278005546</v>
      </c>
      <c r="AH876" s="1">
        <f t="shared" si="402"/>
        <v>2.6362776790985736</v>
      </c>
      <c r="AI876" s="1">
        <f t="shared" si="403"/>
        <v>1.0545134712996052</v>
      </c>
      <c r="AJ876" s="1">
        <f t="shared" si="404"/>
        <v>7.0325682929989215</v>
      </c>
      <c r="AK876" s="247">
        <f t="shared" si="405"/>
        <v>1.5325679906737548</v>
      </c>
    </row>
    <row r="877" spans="1:37" hidden="1" x14ac:dyDescent="0.3">
      <c r="A877" s="3">
        <v>869</v>
      </c>
      <c r="B877" s="248">
        <f t="shared" si="381"/>
        <v>0.50000000000003941</v>
      </c>
      <c r="C877" s="249">
        <f t="shared" si="382"/>
        <v>1.5000000000000395</v>
      </c>
      <c r="D877" s="247">
        <f t="shared" si="383"/>
        <v>4.5612461947386365</v>
      </c>
      <c r="E877" s="1">
        <f t="shared" si="384"/>
        <v>1.5204153982462121</v>
      </c>
      <c r="F877" s="1">
        <f t="shared" si="385"/>
        <v>3.1591774995751845</v>
      </c>
      <c r="G877" s="1">
        <f t="shared" si="386"/>
        <v>1.2636709998300737</v>
      </c>
      <c r="H877" s="1">
        <f t="shared" si="387"/>
        <v>7.7204236943138209</v>
      </c>
      <c r="I877" s="3">
        <v>868.5</v>
      </c>
      <c r="J877" s="247">
        <f t="shared" si="388"/>
        <v>4.5726892668835184</v>
      </c>
      <c r="K877" s="247">
        <f t="shared" si="389"/>
        <v>1.5242297556278395</v>
      </c>
      <c r="L877" s="1">
        <f t="shared" si="390"/>
        <v>3.0104637002273678</v>
      </c>
      <c r="M877" s="1">
        <f t="shared" si="391"/>
        <v>1.2041854800909471</v>
      </c>
      <c r="N877" s="1">
        <f t="shared" si="392"/>
        <v>7.5831529671108857</v>
      </c>
      <c r="O877" s="247">
        <f t="shared" si="393"/>
        <v>2.0831529671108848</v>
      </c>
      <c r="Q877" s="251">
        <f t="shared" si="378"/>
        <v>0.2958145199090918</v>
      </c>
      <c r="R877" s="148">
        <f t="shared" si="379"/>
        <v>0</v>
      </c>
      <c r="T877" s="253">
        <f t="shared" si="380"/>
        <v>7.5831683794449081</v>
      </c>
      <c r="W877" s="3">
        <v>869</v>
      </c>
      <c r="X877" s="248">
        <f t="shared" si="377"/>
        <v>0.50000000000003941</v>
      </c>
      <c r="Y877" s="1">
        <f t="shared" si="394"/>
        <v>1.5000000000000395</v>
      </c>
      <c r="Z877" s="247">
        <f t="shared" si="395"/>
        <v>4.5612534944871879</v>
      </c>
      <c r="AA877" s="1">
        <f t="shared" si="396"/>
        <v>1.5204147950513893</v>
      </c>
      <c r="AB877" s="1">
        <f t="shared" si="397"/>
        <v>3.1591704106163863</v>
      </c>
      <c r="AC877" s="1">
        <f t="shared" si="398"/>
        <v>1.2636710398675419</v>
      </c>
      <c r="AD877" s="1">
        <f t="shared" si="399"/>
        <v>7.7204239051035746</v>
      </c>
      <c r="AE877" s="3">
        <v>868.5</v>
      </c>
      <c r="AF877" s="247">
        <f t="shared" si="400"/>
        <v>4.5726962258509767</v>
      </c>
      <c r="AG877" s="247">
        <f t="shared" si="401"/>
        <v>1.5242290312218478</v>
      </c>
      <c r="AH877" s="1">
        <f t="shared" si="402"/>
        <v>3.0104569756893946</v>
      </c>
      <c r="AI877" s="1">
        <f t="shared" si="403"/>
        <v>1.2041855305309945</v>
      </c>
      <c r="AJ877" s="1">
        <f t="shared" si="404"/>
        <v>7.5831532015403713</v>
      </c>
      <c r="AK877" s="247">
        <f t="shared" si="405"/>
        <v>2.0831528992152046</v>
      </c>
    </row>
    <row r="878" spans="1:37" hidden="1" x14ac:dyDescent="0.3">
      <c r="A878" s="3">
        <v>870</v>
      </c>
      <c r="B878" s="248">
        <f t="shared" si="381"/>
        <v>2.8422793632576493E-14</v>
      </c>
      <c r="C878" s="249">
        <f t="shared" si="382"/>
        <v>1.0000000000000284</v>
      </c>
      <c r="D878" s="247">
        <f t="shared" si="383"/>
        <v>4.1186817820444404</v>
      </c>
      <c r="E878" s="1">
        <f t="shared" si="384"/>
        <v>1.3728939273481469</v>
      </c>
      <c r="F878" s="1">
        <f t="shared" si="385"/>
        <v>3.3025956964321348</v>
      </c>
      <c r="G878" s="1">
        <f t="shared" si="386"/>
        <v>1.3210382785728538</v>
      </c>
      <c r="H878" s="1">
        <f t="shared" si="387"/>
        <v>7.4212774784765756</v>
      </c>
      <c r="I878" s="3">
        <v>869.5</v>
      </c>
      <c r="J878" s="247">
        <f t="shared" si="388"/>
        <v>4.3276932380826718</v>
      </c>
      <c r="K878" s="247">
        <f t="shared" si="389"/>
        <v>1.4425644126942239</v>
      </c>
      <c r="L878" s="1">
        <f t="shared" si="390"/>
        <v>3.2478655395931852</v>
      </c>
      <c r="M878" s="1">
        <f t="shared" si="391"/>
        <v>1.2991462158372742</v>
      </c>
      <c r="N878" s="1">
        <f t="shared" si="392"/>
        <v>7.5755587776758571</v>
      </c>
      <c r="O878" s="247">
        <f t="shared" si="393"/>
        <v>2.0755587776758562</v>
      </c>
      <c r="Q878" s="251">
        <f t="shared" si="378"/>
        <v>-0.29914621583724532</v>
      </c>
      <c r="R878" s="148">
        <f t="shared" si="379"/>
        <v>0</v>
      </c>
      <c r="T878" s="253">
        <f t="shared" si="380"/>
        <v>7.5755597738176039</v>
      </c>
      <c r="W878" s="3">
        <v>870</v>
      </c>
      <c r="X878" s="248">
        <f t="shared" si="377"/>
        <v>2.8422793632576493E-14</v>
      </c>
      <c r="Y878" s="1">
        <f t="shared" si="394"/>
        <v>1.0000000000000284</v>
      </c>
      <c r="Z878" s="247">
        <f t="shared" si="395"/>
        <v>4.1186894556139144</v>
      </c>
      <c r="AA878" s="1">
        <f t="shared" si="396"/>
        <v>1.3728937433769146</v>
      </c>
      <c r="AB878" s="1">
        <f t="shared" si="397"/>
        <v>3.3025882077392059</v>
      </c>
      <c r="AC878" s="1">
        <f t="shared" si="398"/>
        <v>1.3210382892620895</v>
      </c>
      <c r="AD878" s="1">
        <f t="shared" si="399"/>
        <v>7.4212776633531199</v>
      </c>
      <c r="AE878" s="3">
        <v>869.5</v>
      </c>
      <c r="AF878" s="247">
        <f t="shared" si="400"/>
        <v>4.3277007595220081</v>
      </c>
      <c r="AG878" s="247">
        <f t="shared" si="401"/>
        <v>1.442564038873301</v>
      </c>
      <c r="AH878" s="1">
        <f t="shared" si="402"/>
        <v>3.2478582135045291</v>
      </c>
      <c r="AI878" s="1">
        <f t="shared" si="403"/>
        <v>1.299146241750482</v>
      </c>
      <c r="AJ878" s="1">
        <f t="shared" si="404"/>
        <v>7.5755589730265367</v>
      </c>
      <c r="AK878" s="247">
        <f t="shared" si="405"/>
        <v>2.07555867070137</v>
      </c>
    </row>
    <row r="879" spans="1:37" hidden="1" x14ac:dyDescent="0.3">
      <c r="A879" s="3">
        <v>871</v>
      </c>
      <c r="B879" s="248">
        <f t="shared" si="381"/>
        <v>-0.49999999999994099</v>
      </c>
      <c r="C879" s="249">
        <f t="shared" si="382"/>
        <v>0.50000000000005906</v>
      </c>
      <c r="D879" s="247">
        <f t="shared" si="383"/>
        <v>3.3763674892640592</v>
      </c>
      <c r="E879" s="1">
        <f t="shared" si="384"/>
        <v>1.1254558297546864</v>
      </c>
      <c r="F879" s="1">
        <f t="shared" si="385"/>
        <v>3.2309590245813991</v>
      </c>
      <c r="G879" s="1">
        <f t="shared" si="386"/>
        <v>1.2923836098325596</v>
      </c>
      <c r="H879" s="1">
        <f t="shared" si="387"/>
        <v>6.6073265138454582</v>
      </c>
      <c r="I879" s="3">
        <v>870.5</v>
      </c>
      <c r="J879" s="247">
        <f t="shared" si="388"/>
        <v>3.7269428783413212</v>
      </c>
      <c r="K879" s="247">
        <f t="shared" si="389"/>
        <v>1.2423142927804405</v>
      </c>
      <c r="L879" s="1">
        <f t="shared" si="390"/>
        <v>3.2848774115779396</v>
      </c>
      <c r="M879" s="1">
        <f t="shared" si="391"/>
        <v>1.3139509646311758</v>
      </c>
      <c r="N879" s="1">
        <f t="shared" si="392"/>
        <v>7.0118202899192603</v>
      </c>
      <c r="O879" s="247">
        <f t="shared" si="393"/>
        <v>1.5118202899192594</v>
      </c>
      <c r="Q879" s="251">
        <f t="shared" si="378"/>
        <v>-0.81395096463111738</v>
      </c>
      <c r="R879" s="148">
        <f t="shared" si="379"/>
        <v>0</v>
      </c>
      <c r="T879" s="253">
        <f t="shared" si="380"/>
        <v>7.0118098599746999</v>
      </c>
      <c r="W879" s="3">
        <v>871</v>
      </c>
      <c r="X879" s="248">
        <f t="shared" si="377"/>
        <v>-0.49999999999994099</v>
      </c>
      <c r="Y879" s="1">
        <f t="shared" si="394"/>
        <v>0.50000000000005906</v>
      </c>
      <c r="Z879" s="247">
        <f t="shared" si="395"/>
        <v>3.3763750859043724</v>
      </c>
      <c r="AA879" s="1">
        <f t="shared" si="396"/>
        <v>1.1254561143019877</v>
      </c>
      <c r="AB879" s="1">
        <f t="shared" si="397"/>
        <v>3.2309516183746867</v>
      </c>
      <c r="AC879" s="1">
        <f t="shared" si="398"/>
        <v>1.292383588309391</v>
      </c>
      <c r="AD879" s="1">
        <f t="shared" si="399"/>
        <v>6.6073267042790587</v>
      </c>
      <c r="AE879" s="3">
        <v>870.5</v>
      </c>
      <c r="AF879" s="247">
        <f t="shared" si="400"/>
        <v>3.7269505522655999</v>
      </c>
      <c r="AG879" s="247">
        <f t="shared" si="401"/>
        <v>1.2423143697096006</v>
      </c>
      <c r="AH879" s="1">
        <f t="shared" si="402"/>
        <v>3.2848699225892628</v>
      </c>
      <c r="AI879" s="1">
        <f t="shared" si="403"/>
        <v>1.3139509590741212</v>
      </c>
      <c r="AJ879" s="1">
        <f t="shared" si="404"/>
        <v>7.0118204748548631</v>
      </c>
      <c r="AK879" s="247">
        <f t="shared" si="405"/>
        <v>1.5118201725296965</v>
      </c>
    </row>
    <row r="880" spans="1:37" hidden="1" x14ac:dyDescent="0.3">
      <c r="A880" s="3">
        <v>872</v>
      </c>
      <c r="B880" s="248">
        <f t="shared" si="381"/>
        <v>-0.86602540378441317</v>
      </c>
      <c r="C880" s="249">
        <f t="shared" si="382"/>
        <v>0.13397459621558683</v>
      </c>
      <c r="D880" s="247">
        <f t="shared" si="383"/>
        <v>2.5332058316780253</v>
      </c>
      <c r="E880" s="1">
        <f t="shared" si="384"/>
        <v>0.84440194389267509</v>
      </c>
      <c r="F880" s="1">
        <f t="shared" si="385"/>
        <v>2.9634624723938376</v>
      </c>
      <c r="G880" s="1">
        <f t="shared" si="386"/>
        <v>1.185384988957535</v>
      </c>
      <c r="H880" s="1">
        <f t="shared" si="387"/>
        <v>5.4966683040718625</v>
      </c>
      <c r="I880" s="3">
        <v>871.5</v>
      </c>
      <c r="J880" s="247">
        <f t="shared" si="388"/>
        <v>2.9314087614048625</v>
      </c>
      <c r="K880" s="247">
        <f t="shared" si="389"/>
        <v>0.97713625380162084</v>
      </c>
      <c r="L880" s="1">
        <f t="shared" si="390"/>
        <v>3.1115820149729565</v>
      </c>
      <c r="M880" s="1">
        <f t="shared" si="391"/>
        <v>1.2446328059891827</v>
      </c>
      <c r="N880" s="1">
        <f t="shared" si="392"/>
        <v>6.0429907763778186</v>
      </c>
      <c r="O880" s="247">
        <f t="shared" si="393"/>
        <v>0.54299077637781767</v>
      </c>
      <c r="Q880" s="251">
        <f t="shared" si="378"/>
        <v>-1.1106582097735958</v>
      </c>
      <c r="R880" s="148">
        <f t="shared" si="379"/>
        <v>0</v>
      </c>
      <c r="T880" s="253">
        <f t="shared" si="380"/>
        <v>6.0429749720635559</v>
      </c>
      <c r="W880" s="3">
        <v>872</v>
      </c>
      <c r="X880" s="248">
        <f t="shared" si="377"/>
        <v>-0.86602540378441317</v>
      </c>
      <c r="Y880" s="1">
        <f t="shared" si="394"/>
        <v>0.13397459621558683</v>
      </c>
      <c r="Z880" s="247">
        <f t="shared" si="395"/>
        <v>2.5332129212522014</v>
      </c>
      <c r="AA880" s="1">
        <f t="shared" si="396"/>
        <v>0.84440262071429051</v>
      </c>
      <c r="AB880" s="1">
        <f t="shared" si="397"/>
        <v>2.963455608791572</v>
      </c>
      <c r="AC880" s="1">
        <f t="shared" si="398"/>
        <v>1.1853849409890778</v>
      </c>
      <c r="AD880" s="1">
        <f t="shared" si="399"/>
        <v>5.4966685300437739</v>
      </c>
      <c r="AE880" s="3">
        <v>871.5</v>
      </c>
      <c r="AF880" s="247">
        <f t="shared" si="400"/>
        <v>2.9314161369689309</v>
      </c>
      <c r="AG880" s="247">
        <f t="shared" si="401"/>
        <v>0.97713676086775791</v>
      </c>
      <c r="AH880" s="1">
        <f t="shared" si="402"/>
        <v>3.1115748453838519</v>
      </c>
      <c r="AI880" s="1">
        <f t="shared" si="403"/>
        <v>1.2446327704508739</v>
      </c>
      <c r="AJ880" s="1">
        <f t="shared" si="404"/>
        <v>6.0429909823527828</v>
      </c>
      <c r="AK880" s="247">
        <f t="shared" si="405"/>
        <v>0.54299068002761608</v>
      </c>
    </row>
    <row r="881" spans="1:37" hidden="1" x14ac:dyDescent="0.3">
      <c r="A881" s="3">
        <v>873</v>
      </c>
      <c r="B881" s="248">
        <f t="shared" si="381"/>
        <v>-1</v>
      </c>
      <c r="C881" s="249">
        <f t="shared" si="382"/>
        <v>0</v>
      </c>
      <c r="D881" s="247">
        <f t="shared" si="383"/>
        <v>1.8151212945254214</v>
      </c>
      <c r="E881" s="1">
        <f t="shared" si="384"/>
        <v>0.60504043150847375</v>
      </c>
      <c r="F881" s="1">
        <f t="shared" si="385"/>
        <v>2.5717815250062137</v>
      </c>
      <c r="G881" s="1">
        <f t="shared" si="386"/>
        <v>1.0287126100024855</v>
      </c>
      <c r="H881" s="1">
        <f t="shared" si="387"/>
        <v>4.3869028195316346</v>
      </c>
      <c r="I881" s="3">
        <v>872.5</v>
      </c>
      <c r="J881" s="247">
        <f t="shared" si="388"/>
        <v>2.1542536114578121</v>
      </c>
      <c r="K881" s="247">
        <f t="shared" si="389"/>
        <v>0.71808453715260401</v>
      </c>
      <c r="L881" s="1">
        <f t="shared" si="390"/>
        <v>2.77441371135057</v>
      </c>
      <c r="M881" s="1">
        <f t="shared" si="391"/>
        <v>1.1097654845402281</v>
      </c>
      <c r="N881" s="1">
        <f t="shared" si="392"/>
        <v>4.9286673228083817</v>
      </c>
      <c r="O881" s="247">
        <f t="shared" si="393"/>
        <v>-0.57133267719161918</v>
      </c>
      <c r="Q881" s="251">
        <f t="shared" si="378"/>
        <v>-1.1097654845402278</v>
      </c>
      <c r="R881" s="148">
        <f t="shared" si="379"/>
        <v>2.2204460492503131E-16</v>
      </c>
      <c r="T881" s="253">
        <f t="shared" si="380"/>
        <v>4.9286536358989057</v>
      </c>
      <c r="W881" s="3">
        <v>873</v>
      </c>
      <c r="X881" s="248">
        <f t="shared" si="377"/>
        <v>-1</v>
      </c>
      <c r="Y881" s="1">
        <f t="shared" si="394"/>
        <v>0</v>
      </c>
      <c r="Z881" s="247">
        <f t="shared" si="395"/>
        <v>1.8151275827644453</v>
      </c>
      <c r="AA881" s="1">
        <f t="shared" si="396"/>
        <v>0.6050413192505979</v>
      </c>
      <c r="AB881" s="1">
        <f t="shared" si="397"/>
        <v>2.571775518736203</v>
      </c>
      <c r="AC881" s="1">
        <f t="shared" si="398"/>
        <v>1.0287125484418489</v>
      </c>
      <c r="AD881" s="1">
        <f t="shared" si="399"/>
        <v>4.3869031015006481</v>
      </c>
      <c r="AE881" s="3">
        <v>872.5</v>
      </c>
      <c r="AF881" s="247">
        <f t="shared" si="400"/>
        <v>2.1542603177618953</v>
      </c>
      <c r="AG881" s="247">
        <f t="shared" si="401"/>
        <v>0.71808533848775613</v>
      </c>
      <c r="AH881" s="1">
        <f t="shared" si="402"/>
        <v>2.7744072578777703</v>
      </c>
      <c r="AI881" s="1">
        <f t="shared" si="403"/>
        <v>1.1097654285431262</v>
      </c>
      <c r="AJ881" s="1">
        <f t="shared" si="404"/>
        <v>4.9286675756396656</v>
      </c>
      <c r="AK881" s="247">
        <f t="shared" si="405"/>
        <v>-0.57133272668550106</v>
      </c>
    </row>
    <row r="882" spans="1:37" hidden="1" x14ac:dyDescent="0.3">
      <c r="A882" s="3">
        <v>874</v>
      </c>
      <c r="B882" s="248">
        <f t="shared" si="381"/>
        <v>-0.86602540378447534</v>
      </c>
      <c r="C882" s="249">
        <f t="shared" si="382"/>
        <v>0.13397459621552466</v>
      </c>
      <c r="D882" s="247">
        <f t="shared" si="383"/>
        <v>1.4145240496335547</v>
      </c>
      <c r="E882" s="1">
        <f t="shared" si="384"/>
        <v>0.47150801654451824</v>
      </c>
      <c r="F882" s="1">
        <f t="shared" si="385"/>
        <v>2.1608667759616975</v>
      </c>
      <c r="G882" s="1">
        <f t="shared" si="386"/>
        <v>0.86434671038467903</v>
      </c>
      <c r="H882" s="1">
        <f t="shared" si="387"/>
        <v>3.5753908255952522</v>
      </c>
      <c r="I882" s="3">
        <v>873.5</v>
      </c>
      <c r="J882" s="247">
        <f t="shared" si="388"/>
        <v>1.6037155233221738</v>
      </c>
      <c r="K882" s="247">
        <f t="shared" si="389"/>
        <v>0.53457184110739131</v>
      </c>
      <c r="L882" s="1">
        <f t="shared" si="390"/>
        <v>2.3637164753797686</v>
      </c>
      <c r="M882" s="1">
        <f t="shared" si="391"/>
        <v>0.94548659015190739</v>
      </c>
      <c r="N882" s="1">
        <f t="shared" si="392"/>
        <v>3.9674319987019424</v>
      </c>
      <c r="O882" s="247">
        <f t="shared" si="393"/>
        <v>-1.5325680012980585</v>
      </c>
      <c r="Q882" s="251">
        <f t="shared" si="378"/>
        <v>-0.8115119939363824</v>
      </c>
      <c r="R882" s="148">
        <f t="shared" si="379"/>
        <v>3.3306690738754696E-16</v>
      </c>
      <c r="T882" s="253">
        <f t="shared" si="380"/>
        <v>3.9674273536149416</v>
      </c>
      <c r="W882" s="3">
        <v>874</v>
      </c>
      <c r="X882" s="248">
        <f t="shared" si="377"/>
        <v>-0.86602540378447534</v>
      </c>
      <c r="Y882" s="1">
        <f t="shared" si="394"/>
        <v>0.13397459621552466</v>
      </c>
      <c r="Z882" s="247">
        <f t="shared" si="395"/>
        <v>1.4145294569855187</v>
      </c>
      <c r="AA882" s="1">
        <f t="shared" si="396"/>
        <v>0.47150887733736574</v>
      </c>
      <c r="AB882" s="1">
        <f t="shared" si="397"/>
        <v>2.1608617120302638</v>
      </c>
      <c r="AC882" s="1">
        <f t="shared" si="398"/>
        <v>0.86434665172698577</v>
      </c>
      <c r="AD882" s="1">
        <f t="shared" si="399"/>
        <v>3.5753911690157825</v>
      </c>
      <c r="AE882" s="3">
        <v>873.5</v>
      </c>
      <c r="AF882" s="247">
        <f t="shared" si="400"/>
        <v>1.6037213687941683</v>
      </c>
      <c r="AG882" s="247">
        <f t="shared" si="401"/>
        <v>0.53457272199445127</v>
      </c>
      <c r="AH882" s="1">
        <f t="shared" si="402"/>
        <v>2.3637109428572232</v>
      </c>
      <c r="AI882" s="1">
        <f t="shared" si="403"/>
        <v>0.94548652870039074</v>
      </c>
      <c r="AJ882" s="1">
        <f t="shared" si="404"/>
        <v>3.9674323116513914</v>
      </c>
      <c r="AK882" s="247">
        <f t="shared" si="405"/>
        <v>-1.5325679906737752</v>
      </c>
    </row>
    <row r="883" spans="1:37" hidden="1" x14ac:dyDescent="0.3">
      <c r="A883" s="3">
        <v>875</v>
      </c>
      <c r="B883" s="248">
        <f t="shared" si="381"/>
        <v>-0.50000000000004885</v>
      </c>
      <c r="C883" s="249">
        <f t="shared" si="382"/>
        <v>0.49999999999995115</v>
      </c>
      <c r="D883" s="247">
        <f t="shared" si="383"/>
        <v>1.4387538052613493</v>
      </c>
      <c r="E883" s="1">
        <f t="shared" si="384"/>
        <v>0.47958460175378309</v>
      </c>
      <c r="F883" s="1">
        <f t="shared" si="385"/>
        <v>1.8408225004248051</v>
      </c>
      <c r="G883" s="1">
        <f t="shared" si="386"/>
        <v>0.73632900016992209</v>
      </c>
      <c r="H883" s="1">
        <f t="shared" si="387"/>
        <v>3.2795763056861542</v>
      </c>
      <c r="I883" s="3">
        <v>874.5</v>
      </c>
      <c r="J883" s="247">
        <f t="shared" si="388"/>
        <v>1.4273107331164698</v>
      </c>
      <c r="K883" s="247">
        <f t="shared" si="389"/>
        <v>0.47577024437215659</v>
      </c>
      <c r="L883" s="1">
        <f t="shared" si="390"/>
        <v>1.9895362997726225</v>
      </c>
      <c r="M883" s="1">
        <f t="shared" si="391"/>
        <v>0.79581451990904895</v>
      </c>
      <c r="N883" s="1">
        <f t="shared" si="392"/>
        <v>3.4168470328890921</v>
      </c>
      <c r="O883" s="247">
        <f t="shared" si="393"/>
        <v>-2.0831529671109088</v>
      </c>
      <c r="Q883" s="251">
        <f t="shared" si="378"/>
        <v>-0.29581451990909802</v>
      </c>
      <c r="R883" s="148">
        <f t="shared" si="379"/>
        <v>0</v>
      </c>
      <c r="T883" s="253">
        <f t="shared" si="380"/>
        <v>3.4168559312932394</v>
      </c>
      <c r="W883" s="3">
        <v>875</v>
      </c>
      <c r="X883" s="248">
        <f t="shared" si="377"/>
        <v>-0.50000000000004885</v>
      </c>
      <c r="Y883" s="1">
        <f t="shared" si="394"/>
        <v>0.49999999999995115</v>
      </c>
      <c r="Z883" s="247">
        <f t="shared" si="395"/>
        <v>1.4387584882073217</v>
      </c>
      <c r="AA883" s="1">
        <f t="shared" si="396"/>
        <v>0.47958520494860563</v>
      </c>
      <c r="AB883" s="1">
        <f t="shared" si="397"/>
        <v>1.8408182113394105</v>
      </c>
      <c r="AC883" s="1">
        <f t="shared" si="398"/>
        <v>0.73632896013245397</v>
      </c>
      <c r="AD883" s="1">
        <f t="shared" si="399"/>
        <v>3.2795766995467321</v>
      </c>
      <c r="AE883" s="3">
        <v>874.5</v>
      </c>
      <c r="AF883" s="247">
        <f t="shared" si="400"/>
        <v>1.4273157568435357</v>
      </c>
      <c r="AG883" s="247">
        <f t="shared" si="401"/>
        <v>0.47577096877814817</v>
      </c>
      <c r="AH883" s="1">
        <f t="shared" si="402"/>
        <v>1.9895316462664023</v>
      </c>
      <c r="AI883" s="1">
        <f t="shared" si="403"/>
        <v>0.79581446946900158</v>
      </c>
      <c r="AJ883" s="1">
        <f t="shared" si="404"/>
        <v>3.4168474031099381</v>
      </c>
      <c r="AK883" s="247">
        <f t="shared" si="405"/>
        <v>-2.0831528992152286</v>
      </c>
    </row>
    <row r="884" spans="1:37" hidden="1" x14ac:dyDescent="0.3">
      <c r="A884" s="3">
        <v>876</v>
      </c>
      <c r="B884" s="248">
        <f t="shared" si="381"/>
        <v>-3.9203449514468858E-14</v>
      </c>
      <c r="C884" s="249">
        <f t="shared" si="382"/>
        <v>0.99999999999996081</v>
      </c>
      <c r="D884" s="247">
        <f t="shared" si="383"/>
        <v>1.8813182179555401</v>
      </c>
      <c r="E884" s="1">
        <f t="shared" si="384"/>
        <v>0.6271060726518467</v>
      </c>
      <c r="F884" s="1">
        <f t="shared" si="385"/>
        <v>1.6974043035678541</v>
      </c>
      <c r="G884" s="1">
        <f t="shared" si="386"/>
        <v>0.67896172142714162</v>
      </c>
      <c r="H884" s="1">
        <f t="shared" si="387"/>
        <v>3.5787225215233942</v>
      </c>
      <c r="I884" s="3">
        <v>875.5</v>
      </c>
      <c r="J884" s="247">
        <f t="shared" si="388"/>
        <v>1.6723067619173109</v>
      </c>
      <c r="K884" s="247">
        <f t="shared" si="389"/>
        <v>0.55743558730577025</v>
      </c>
      <c r="L884" s="1">
        <f t="shared" si="390"/>
        <v>1.7521344604068037</v>
      </c>
      <c r="M884" s="1">
        <f t="shared" si="391"/>
        <v>0.70085378416272148</v>
      </c>
      <c r="N884" s="1">
        <f t="shared" si="392"/>
        <v>3.4244412223241145</v>
      </c>
      <c r="O884" s="247">
        <f t="shared" si="393"/>
        <v>-2.0755587776758864</v>
      </c>
      <c r="Q884" s="251">
        <f t="shared" si="378"/>
        <v>0.29914621583723999</v>
      </c>
      <c r="R884" s="148">
        <f t="shared" si="379"/>
        <v>0</v>
      </c>
      <c r="T884" s="253">
        <f t="shared" si="380"/>
        <v>3.4244645369205302</v>
      </c>
      <c r="W884" s="3">
        <v>876</v>
      </c>
      <c r="X884" s="248">
        <f t="shared" si="377"/>
        <v>-3.9203449514468858E-14</v>
      </c>
      <c r="Y884" s="1">
        <f t="shared" si="394"/>
        <v>0.99999999999996081</v>
      </c>
      <c r="Z884" s="247">
        <f t="shared" si="395"/>
        <v>1.8813225270805896</v>
      </c>
      <c r="AA884" s="1">
        <f t="shared" si="396"/>
        <v>0.62710625662307862</v>
      </c>
      <c r="AB884" s="1">
        <f t="shared" si="397"/>
        <v>1.6974004142165893</v>
      </c>
      <c r="AC884" s="1">
        <f t="shared" si="398"/>
        <v>0.67896171073790579</v>
      </c>
      <c r="AD884" s="1">
        <f t="shared" si="399"/>
        <v>3.5787229412971788</v>
      </c>
      <c r="AE884" s="3">
        <v>875.5</v>
      </c>
      <c r="AF884" s="247">
        <f t="shared" si="400"/>
        <v>1.6723112231724981</v>
      </c>
      <c r="AG884" s="247">
        <f t="shared" si="401"/>
        <v>0.5574359611266928</v>
      </c>
      <c r="AH884" s="1">
        <f t="shared" si="402"/>
        <v>1.7521304084512668</v>
      </c>
      <c r="AI884" s="1">
        <f t="shared" si="403"/>
        <v>0.70085375824951357</v>
      </c>
      <c r="AJ884" s="1">
        <f t="shared" si="404"/>
        <v>3.4244416316237647</v>
      </c>
      <c r="AK884" s="247">
        <f t="shared" si="405"/>
        <v>-2.075558670701402</v>
      </c>
    </row>
    <row r="885" spans="1:37" hidden="1" x14ac:dyDescent="0.3">
      <c r="A885" s="3">
        <v>877</v>
      </c>
      <c r="B885" s="248">
        <f t="shared" si="381"/>
        <v>0.4999999999999809</v>
      </c>
      <c r="C885" s="249">
        <f t="shared" si="382"/>
        <v>1.4999999999999809</v>
      </c>
      <c r="D885" s="247">
        <f t="shared" si="383"/>
        <v>2.6236325107359608</v>
      </c>
      <c r="E885" s="1">
        <f t="shared" si="384"/>
        <v>0.87454417024532027</v>
      </c>
      <c r="F885" s="1">
        <f t="shared" si="385"/>
        <v>1.7690409754185943</v>
      </c>
      <c r="G885" s="1">
        <f t="shared" si="386"/>
        <v>0.70761639016743771</v>
      </c>
      <c r="H885" s="1">
        <f t="shared" si="387"/>
        <v>4.3926734861545551</v>
      </c>
      <c r="I885" s="3">
        <v>876.5</v>
      </c>
      <c r="J885" s="247">
        <f t="shared" si="388"/>
        <v>2.2730571216586801</v>
      </c>
      <c r="K885" s="247">
        <f t="shared" si="389"/>
        <v>0.75768570721956008</v>
      </c>
      <c r="L885" s="1">
        <f t="shared" si="390"/>
        <v>1.7151225884220505</v>
      </c>
      <c r="M885" s="1">
        <f t="shared" si="391"/>
        <v>0.68604903536882023</v>
      </c>
      <c r="N885" s="1">
        <f t="shared" si="392"/>
        <v>3.9881797100807308</v>
      </c>
      <c r="O885" s="247">
        <f t="shared" si="393"/>
        <v>-1.5118202899192701</v>
      </c>
      <c r="Q885" s="251">
        <f t="shared" si="378"/>
        <v>0.8139509646311609</v>
      </c>
      <c r="R885" s="148">
        <f t="shared" si="379"/>
        <v>0</v>
      </c>
      <c r="T885" s="253">
        <f t="shared" si="380"/>
        <v>3.988214450763544</v>
      </c>
      <c r="W885" s="3">
        <v>877</v>
      </c>
      <c r="X885" s="248">
        <f t="shared" si="377"/>
        <v>0.4999999999999809</v>
      </c>
      <c r="Y885" s="1">
        <f t="shared" si="394"/>
        <v>1.4999999999999809</v>
      </c>
      <c r="Z885" s="247">
        <f t="shared" si="395"/>
        <v>2.6236368967901709</v>
      </c>
      <c r="AA885" s="1">
        <f t="shared" si="396"/>
        <v>0.87454388569801855</v>
      </c>
      <c r="AB885" s="1">
        <f t="shared" si="397"/>
        <v>1.7690370035811134</v>
      </c>
      <c r="AC885" s="1">
        <f t="shared" si="398"/>
        <v>0.70761641169060618</v>
      </c>
      <c r="AD885" s="1">
        <f t="shared" si="399"/>
        <v>4.3926739003712845</v>
      </c>
      <c r="AE885" s="3">
        <v>876.5</v>
      </c>
      <c r="AF885" s="247">
        <f t="shared" si="400"/>
        <v>2.2730614304289252</v>
      </c>
      <c r="AG885" s="247">
        <f t="shared" si="401"/>
        <v>0.75768563029039948</v>
      </c>
      <c r="AH885" s="1">
        <f t="shared" si="402"/>
        <v>1.7151186993665337</v>
      </c>
      <c r="AI885" s="1">
        <f t="shared" si="403"/>
        <v>0.68604904092587471</v>
      </c>
      <c r="AJ885" s="1">
        <f t="shared" si="404"/>
        <v>3.9881801297954587</v>
      </c>
      <c r="AK885" s="247">
        <f t="shared" si="405"/>
        <v>-1.511820172529708</v>
      </c>
    </row>
    <row r="886" spans="1:37" hidden="1" x14ac:dyDescent="0.3">
      <c r="A886" s="3">
        <v>878</v>
      </c>
      <c r="B886" s="248">
        <f t="shared" si="381"/>
        <v>0.86602540378440773</v>
      </c>
      <c r="C886" s="249">
        <f t="shared" si="382"/>
        <v>1.8660254037844077</v>
      </c>
      <c r="D886" s="247">
        <f t="shared" si="383"/>
        <v>3.4667941683219849</v>
      </c>
      <c r="E886" s="1">
        <f t="shared" si="384"/>
        <v>1.1555980561073282</v>
      </c>
      <c r="F886" s="1">
        <f t="shared" si="385"/>
        <v>2.0365375276061619</v>
      </c>
      <c r="G886" s="1">
        <f t="shared" si="386"/>
        <v>0.81461501104246481</v>
      </c>
      <c r="H886" s="1">
        <f t="shared" si="387"/>
        <v>5.5033316959281464</v>
      </c>
      <c r="I886" s="3">
        <v>877.5</v>
      </c>
      <c r="J886" s="247">
        <f t="shared" si="388"/>
        <v>3.0685912385951521</v>
      </c>
      <c r="K886" s="247">
        <f t="shared" si="389"/>
        <v>1.022863746198384</v>
      </c>
      <c r="L886" s="1">
        <f t="shared" si="390"/>
        <v>1.8884179850270404</v>
      </c>
      <c r="M886" s="1">
        <f t="shared" si="391"/>
        <v>0.7553671940108162</v>
      </c>
      <c r="N886" s="1">
        <f t="shared" si="392"/>
        <v>4.9570092236221921</v>
      </c>
      <c r="O886" s="247">
        <f t="shared" si="393"/>
        <v>-0.54299077637780879</v>
      </c>
      <c r="Q886" s="251">
        <f t="shared" si="378"/>
        <v>1.1106582097735913</v>
      </c>
      <c r="R886" s="148">
        <f t="shared" si="379"/>
        <v>0</v>
      </c>
      <c r="T886" s="253">
        <f t="shared" si="380"/>
        <v>4.9570493386747128</v>
      </c>
      <c r="W886" s="3">
        <v>878</v>
      </c>
      <c r="X886" s="248">
        <f t="shared" si="377"/>
        <v>0.86602540378440773</v>
      </c>
      <c r="Y886" s="1">
        <f t="shared" si="394"/>
        <v>1.8660254037844077</v>
      </c>
      <c r="Z886" s="247">
        <f t="shared" si="395"/>
        <v>3.4667990614423321</v>
      </c>
      <c r="AA886" s="1">
        <f t="shared" si="396"/>
        <v>1.1555973792857124</v>
      </c>
      <c r="AB886" s="1">
        <f t="shared" si="397"/>
        <v>2.0365330131642345</v>
      </c>
      <c r="AC886" s="1">
        <f t="shared" si="398"/>
        <v>0.81461505901092213</v>
      </c>
      <c r="AD886" s="1">
        <f t="shared" si="399"/>
        <v>5.5033320746065666</v>
      </c>
      <c r="AE886" s="3">
        <v>877.5</v>
      </c>
      <c r="AF886" s="247">
        <f t="shared" si="400"/>
        <v>3.0685958457256071</v>
      </c>
      <c r="AG886" s="247">
        <f t="shared" si="401"/>
        <v>1.0228632391322465</v>
      </c>
      <c r="AH886" s="1">
        <f t="shared" si="402"/>
        <v>1.888413776571952</v>
      </c>
      <c r="AI886" s="1">
        <f t="shared" si="403"/>
        <v>0.75536722954912472</v>
      </c>
      <c r="AJ886" s="1">
        <f t="shared" si="404"/>
        <v>4.9570096222975586</v>
      </c>
      <c r="AK886" s="247">
        <f t="shared" si="405"/>
        <v>-0.54299068002760809</v>
      </c>
    </row>
    <row r="887" spans="1:37" hidden="1" x14ac:dyDescent="0.3">
      <c r="A887" s="3">
        <v>879</v>
      </c>
      <c r="B887" s="248">
        <f t="shared" si="381"/>
        <v>1</v>
      </c>
      <c r="C887" s="249">
        <f t="shared" si="382"/>
        <v>2</v>
      </c>
      <c r="D887" s="247">
        <f t="shared" si="383"/>
        <v>4.1848787054745857</v>
      </c>
      <c r="E887" s="1">
        <f t="shared" si="384"/>
        <v>1.3949595684915286</v>
      </c>
      <c r="F887" s="1">
        <f t="shared" si="385"/>
        <v>2.4282184749937885</v>
      </c>
      <c r="G887" s="1">
        <f t="shared" si="386"/>
        <v>0.9712873899975154</v>
      </c>
      <c r="H887" s="1">
        <f t="shared" si="387"/>
        <v>6.6130971804683742</v>
      </c>
      <c r="I887" s="3">
        <v>878.5</v>
      </c>
      <c r="J887" s="247">
        <f t="shared" si="388"/>
        <v>3.8457463885421967</v>
      </c>
      <c r="K887" s="247">
        <f t="shared" si="389"/>
        <v>1.281915462847399</v>
      </c>
      <c r="L887" s="1">
        <f t="shared" si="390"/>
        <v>2.2255862886494309</v>
      </c>
      <c r="M887" s="1">
        <f t="shared" si="391"/>
        <v>0.89023451545977239</v>
      </c>
      <c r="N887" s="1">
        <f t="shared" si="392"/>
        <v>6.0713326771916272</v>
      </c>
      <c r="O887" s="247">
        <f t="shared" si="393"/>
        <v>0.57133267719162628</v>
      </c>
      <c r="Q887" s="251">
        <f t="shared" si="378"/>
        <v>1.1097654845402278</v>
      </c>
      <c r="R887" s="148">
        <f t="shared" si="379"/>
        <v>0</v>
      </c>
      <c r="T887" s="253">
        <f t="shared" si="380"/>
        <v>6.0713706748392449</v>
      </c>
      <c r="W887" s="3">
        <v>879</v>
      </c>
      <c r="X887" s="248">
        <f t="shared" si="377"/>
        <v>1</v>
      </c>
      <c r="Y887" s="1">
        <f t="shared" si="394"/>
        <v>2</v>
      </c>
      <c r="Z887" s="247">
        <f t="shared" si="395"/>
        <v>4.1848843999300858</v>
      </c>
      <c r="AA887" s="1">
        <f t="shared" si="396"/>
        <v>1.3949586807494043</v>
      </c>
      <c r="AB887" s="1">
        <f t="shared" si="397"/>
        <v>2.4282131032196057</v>
      </c>
      <c r="AC887" s="1">
        <f t="shared" si="398"/>
        <v>0.97128745155815188</v>
      </c>
      <c r="AD887" s="1">
        <f t="shared" si="399"/>
        <v>6.6130975031496915</v>
      </c>
      <c r="AE887" s="3">
        <v>878.5</v>
      </c>
      <c r="AF887" s="247">
        <f t="shared" si="400"/>
        <v>3.8457516649326369</v>
      </c>
      <c r="AG887" s="247">
        <f t="shared" si="401"/>
        <v>1.2819146615122463</v>
      </c>
      <c r="AH887" s="1">
        <f t="shared" si="402"/>
        <v>2.2255813640780375</v>
      </c>
      <c r="AI887" s="1">
        <f t="shared" si="403"/>
        <v>0.89023457145687424</v>
      </c>
      <c r="AJ887" s="1">
        <f t="shared" si="404"/>
        <v>6.071333029010674</v>
      </c>
      <c r="AK887" s="247">
        <f t="shared" si="405"/>
        <v>0.57133272668550728</v>
      </c>
    </row>
    <row r="888" spans="1:37" hidden="1" x14ac:dyDescent="0.3">
      <c r="A888" s="3">
        <v>880</v>
      </c>
      <c r="B888" s="248">
        <f t="shared" si="381"/>
        <v>0.86602540378445236</v>
      </c>
      <c r="C888" s="249">
        <f t="shared" si="382"/>
        <v>1.8660254037844524</v>
      </c>
      <c r="D888" s="247">
        <f t="shared" si="383"/>
        <v>4.5854759503664306</v>
      </c>
      <c r="E888" s="1">
        <f t="shared" si="384"/>
        <v>1.5284919834554769</v>
      </c>
      <c r="F888" s="1">
        <f t="shared" si="385"/>
        <v>2.8391332240383029</v>
      </c>
      <c r="G888" s="1">
        <f t="shared" si="386"/>
        <v>1.1356532896153211</v>
      </c>
      <c r="H888" s="1">
        <f t="shared" si="387"/>
        <v>7.4246091744047336</v>
      </c>
      <c r="I888" s="3">
        <v>879.5</v>
      </c>
      <c r="J888" s="247">
        <f t="shared" si="388"/>
        <v>4.3962844766778222</v>
      </c>
      <c r="K888" s="247">
        <f t="shared" si="389"/>
        <v>1.4654281588926075</v>
      </c>
      <c r="L888" s="1">
        <f t="shared" si="390"/>
        <v>2.6362835246202327</v>
      </c>
      <c r="M888" s="1">
        <f t="shared" si="391"/>
        <v>1.0545134098480931</v>
      </c>
      <c r="N888" s="1">
        <f t="shared" si="392"/>
        <v>7.0325680012980545</v>
      </c>
      <c r="O888" s="247">
        <f t="shared" si="393"/>
        <v>1.5325680012980536</v>
      </c>
      <c r="Q888" s="251">
        <f t="shared" si="378"/>
        <v>0.81151199393635931</v>
      </c>
      <c r="R888" s="148">
        <f t="shared" si="379"/>
        <v>0</v>
      </c>
      <c r="T888" s="253">
        <f t="shared" si="380"/>
        <v>7.0325969571232152</v>
      </c>
      <c r="W888" s="3">
        <v>880</v>
      </c>
      <c r="X888" s="248">
        <f t="shared" si="377"/>
        <v>0.86602540378445236</v>
      </c>
      <c r="Y888" s="1">
        <f t="shared" si="394"/>
        <v>1.8660254037844524</v>
      </c>
      <c r="Z888" s="247">
        <f t="shared" si="395"/>
        <v>4.5854825257089908</v>
      </c>
      <c r="AA888" s="1">
        <f t="shared" si="396"/>
        <v>1.5284911226626292</v>
      </c>
      <c r="AB888" s="1">
        <f t="shared" si="397"/>
        <v>2.8391269099255427</v>
      </c>
      <c r="AC888" s="1">
        <f t="shared" si="398"/>
        <v>1.135653348273014</v>
      </c>
      <c r="AD888" s="1">
        <f t="shared" si="399"/>
        <v>7.4246094356345331</v>
      </c>
      <c r="AE888" s="3">
        <v>879.5</v>
      </c>
      <c r="AF888" s="247">
        <f t="shared" si="400"/>
        <v>4.3962906139003515</v>
      </c>
      <c r="AG888" s="247">
        <f t="shared" si="401"/>
        <v>1.4654272780055471</v>
      </c>
      <c r="AH888" s="1">
        <f t="shared" si="402"/>
        <v>2.6362776790985851</v>
      </c>
      <c r="AI888" s="1">
        <f t="shared" si="403"/>
        <v>1.0545134712996098</v>
      </c>
      <c r="AJ888" s="1">
        <f t="shared" si="404"/>
        <v>7.0325682929989366</v>
      </c>
      <c r="AK888" s="247">
        <f t="shared" si="405"/>
        <v>1.5325679906737699</v>
      </c>
    </row>
    <row r="889" spans="1:37" hidden="1" x14ac:dyDescent="0.3">
      <c r="A889" s="3">
        <v>881</v>
      </c>
      <c r="B889" s="248">
        <f t="shared" si="381"/>
        <v>0.50000000000005818</v>
      </c>
      <c r="C889" s="249">
        <f t="shared" si="382"/>
        <v>1.5000000000000582</v>
      </c>
      <c r="D889" s="247">
        <f t="shared" si="383"/>
        <v>4.561246194738648</v>
      </c>
      <c r="E889" s="1">
        <f t="shared" si="384"/>
        <v>1.5204153982462161</v>
      </c>
      <c r="F889" s="1">
        <f t="shared" si="385"/>
        <v>3.1591774995751929</v>
      </c>
      <c r="G889" s="1">
        <f t="shared" si="386"/>
        <v>1.2636709998300772</v>
      </c>
      <c r="H889" s="1">
        <f t="shared" si="387"/>
        <v>7.7204236943138405</v>
      </c>
      <c r="I889" s="3">
        <v>880.5</v>
      </c>
      <c r="J889" s="247">
        <f t="shared" si="388"/>
        <v>4.572689266883522</v>
      </c>
      <c r="K889" s="247">
        <f t="shared" si="389"/>
        <v>1.5242297556278406</v>
      </c>
      <c r="L889" s="1">
        <f t="shared" si="390"/>
        <v>3.0104637002273766</v>
      </c>
      <c r="M889" s="1">
        <f t="shared" si="391"/>
        <v>1.2041854800909506</v>
      </c>
      <c r="N889" s="1">
        <f t="shared" si="392"/>
        <v>7.5831529671108981</v>
      </c>
      <c r="O889" s="247">
        <f t="shared" si="393"/>
        <v>2.0831529671108973</v>
      </c>
      <c r="Q889" s="251">
        <f t="shared" si="378"/>
        <v>0.2958145199091069</v>
      </c>
      <c r="R889" s="148">
        <f t="shared" si="379"/>
        <v>0</v>
      </c>
      <c r="T889" s="253">
        <f t="shared" si="380"/>
        <v>7.5831683794449276</v>
      </c>
      <c r="W889" s="3">
        <v>881</v>
      </c>
      <c r="X889" s="248">
        <f t="shared" si="377"/>
        <v>0.50000000000005818</v>
      </c>
      <c r="Y889" s="1">
        <f t="shared" si="394"/>
        <v>1.5000000000000582</v>
      </c>
      <c r="Z889" s="247">
        <f t="shared" si="395"/>
        <v>4.5612534944872003</v>
      </c>
      <c r="AA889" s="1">
        <f t="shared" si="396"/>
        <v>1.5204147950513935</v>
      </c>
      <c r="AB889" s="1">
        <f t="shared" si="397"/>
        <v>3.1591704106163938</v>
      </c>
      <c r="AC889" s="1">
        <f t="shared" si="398"/>
        <v>1.263671039867545</v>
      </c>
      <c r="AD889" s="1">
        <f t="shared" si="399"/>
        <v>7.7204239051035941</v>
      </c>
      <c r="AE889" s="3">
        <v>880.5</v>
      </c>
      <c r="AF889" s="247">
        <f t="shared" si="400"/>
        <v>4.5726962258509802</v>
      </c>
      <c r="AG889" s="247">
        <f t="shared" si="401"/>
        <v>1.5242290312218489</v>
      </c>
      <c r="AH889" s="1">
        <f t="shared" si="402"/>
        <v>3.0104569756894026</v>
      </c>
      <c r="AI889" s="1">
        <f t="shared" si="403"/>
        <v>1.2041855305309976</v>
      </c>
      <c r="AJ889" s="1">
        <f t="shared" si="404"/>
        <v>7.5831532015403829</v>
      </c>
      <c r="AK889" s="247">
        <f t="shared" si="405"/>
        <v>2.0831528992152162</v>
      </c>
    </row>
    <row r="890" spans="1:37" hidden="1" x14ac:dyDescent="0.3">
      <c r="A890" s="3">
        <v>882</v>
      </c>
      <c r="B890" s="248">
        <f t="shared" si="381"/>
        <v>4.9984105396361223E-14</v>
      </c>
      <c r="C890" s="249">
        <f t="shared" si="382"/>
        <v>1.00000000000005</v>
      </c>
      <c r="D890" s="247">
        <f t="shared" si="383"/>
        <v>4.118681782044467</v>
      </c>
      <c r="E890" s="1">
        <f t="shared" si="384"/>
        <v>1.3728939273481557</v>
      </c>
      <c r="F890" s="1">
        <f t="shared" si="385"/>
        <v>3.3025956964321455</v>
      </c>
      <c r="G890" s="1">
        <f t="shared" si="386"/>
        <v>1.3210382785728583</v>
      </c>
      <c r="H890" s="1">
        <f t="shared" si="387"/>
        <v>7.4212774784766129</v>
      </c>
      <c r="I890" s="3">
        <v>881.5</v>
      </c>
      <c r="J890" s="247">
        <f t="shared" si="388"/>
        <v>4.3276932380826914</v>
      </c>
      <c r="K890" s="247">
        <f t="shared" si="389"/>
        <v>1.4425644126942305</v>
      </c>
      <c r="L890" s="1">
        <f t="shared" si="390"/>
        <v>3.247865539593195</v>
      </c>
      <c r="M890" s="1">
        <f t="shared" si="391"/>
        <v>1.299146215837278</v>
      </c>
      <c r="N890" s="1">
        <f t="shared" si="392"/>
        <v>7.5755587776758864</v>
      </c>
      <c r="O890" s="247">
        <f t="shared" si="393"/>
        <v>2.0755587776758855</v>
      </c>
      <c r="Q890" s="251">
        <f t="shared" si="378"/>
        <v>-0.29914621583722756</v>
      </c>
      <c r="R890" s="148">
        <f t="shared" si="379"/>
        <v>0</v>
      </c>
      <c r="T890" s="253">
        <f t="shared" si="380"/>
        <v>7.5755597738176164</v>
      </c>
      <c r="W890" s="3">
        <v>882</v>
      </c>
      <c r="X890" s="248">
        <f t="shared" si="377"/>
        <v>4.9984105396361223E-14</v>
      </c>
      <c r="Y890" s="1">
        <f t="shared" si="394"/>
        <v>1.00000000000005</v>
      </c>
      <c r="Z890" s="247">
        <f t="shared" si="395"/>
        <v>4.118689455613942</v>
      </c>
      <c r="AA890" s="1">
        <f t="shared" si="396"/>
        <v>1.3728937433769237</v>
      </c>
      <c r="AB890" s="1">
        <f t="shared" si="397"/>
        <v>3.3025882077392166</v>
      </c>
      <c r="AC890" s="1">
        <f t="shared" si="398"/>
        <v>1.3210382892620938</v>
      </c>
      <c r="AD890" s="1">
        <f t="shared" si="399"/>
        <v>7.421277663353159</v>
      </c>
      <c r="AE890" s="3">
        <v>881.5</v>
      </c>
      <c r="AF890" s="247">
        <f t="shared" si="400"/>
        <v>4.3277007595220294</v>
      </c>
      <c r="AG890" s="247">
        <f t="shared" si="401"/>
        <v>1.4425640388733081</v>
      </c>
      <c r="AH890" s="1">
        <f t="shared" si="402"/>
        <v>3.247858213504538</v>
      </c>
      <c r="AI890" s="1">
        <f t="shared" si="403"/>
        <v>1.2991462417504855</v>
      </c>
      <c r="AJ890" s="1">
        <f t="shared" si="404"/>
        <v>7.5755589730265669</v>
      </c>
      <c r="AK890" s="247">
        <f t="shared" si="405"/>
        <v>2.0755586707014002</v>
      </c>
    </row>
    <row r="891" spans="1:37" hidden="1" x14ac:dyDescent="0.3">
      <c r="A891" s="3">
        <v>883</v>
      </c>
      <c r="B891" s="248">
        <f t="shared" si="381"/>
        <v>-0.49999999999997158</v>
      </c>
      <c r="C891" s="249">
        <f t="shared" si="382"/>
        <v>0.50000000000002842</v>
      </c>
      <c r="D891" s="247">
        <f t="shared" si="383"/>
        <v>3.3763674892640525</v>
      </c>
      <c r="E891" s="1">
        <f t="shared" si="384"/>
        <v>1.1254558297546842</v>
      </c>
      <c r="F891" s="1">
        <f t="shared" si="385"/>
        <v>3.2309590245814084</v>
      </c>
      <c r="G891" s="1">
        <f t="shared" si="386"/>
        <v>1.2923836098325634</v>
      </c>
      <c r="H891" s="1">
        <f t="shared" si="387"/>
        <v>6.6073265138454609</v>
      </c>
      <c r="I891" s="3">
        <v>882.5</v>
      </c>
      <c r="J891" s="247">
        <f t="shared" si="388"/>
        <v>3.7269428783413301</v>
      </c>
      <c r="K891" s="247">
        <f t="shared" si="389"/>
        <v>1.2423142927804434</v>
      </c>
      <c r="L891" s="1">
        <f t="shared" si="390"/>
        <v>3.2848774115779507</v>
      </c>
      <c r="M891" s="1">
        <f t="shared" si="391"/>
        <v>1.3139509646311802</v>
      </c>
      <c r="N891" s="1">
        <f t="shared" si="392"/>
        <v>7.0118202899192807</v>
      </c>
      <c r="O891" s="247">
        <f t="shared" si="393"/>
        <v>1.5118202899192799</v>
      </c>
      <c r="Q891" s="251">
        <f t="shared" si="378"/>
        <v>-0.81395096463115202</v>
      </c>
      <c r="R891" s="148">
        <f t="shared" si="379"/>
        <v>0</v>
      </c>
      <c r="T891" s="253">
        <f t="shared" si="380"/>
        <v>7.0118098599747327</v>
      </c>
      <c r="W891" s="3">
        <v>883</v>
      </c>
      <c r="X891" s="248">
        <f t="shared" si="377"/>
        <v>-0.49999999999997158</v>
      </c>
      <c r="Y891" s="1">
        <f t="shared" si="394"/>
        <v>0.50000000000002842</v>
      </c>
      <c r="Z891" s="247">
        <f t="shared" si="395"/>
        <v>3.3763750859043666</v>
      </c>
      <c r="AA891" s="1">
        <f t="shared" si="396"/>
        <v>1.1254561143019859</v>
      </c>
      <c r="AB891" s="1">
        <f t="shared" si="397"/>
        <v>3.230951618374696</v>
      </c>
      <c r="AC891" s="1">
        <f t="shared" si="398"/>
        <v>1.2923835883093948</v>
      </c>
      <c r="AD891" s="1">
        <f t="shared" si="399"/>
        <v>6.6073267042790622</v>
      </c>
      <c r="AE891" s="3">
        <v>882.5</v>
      </c>
      <c r="AF891" s="247">
        <f t="shared" si="400"/>
        <v>3.7269505522656097</v>
      </c>
      <c r="AG891" s="247">
        <f t="shared" si="401"/>
        <v>1.242314369709604</v>
      </c>
      <c r="AH891" s="1">
        <f t="shared" si="402"/>
        <v>3.2848699225892739</v>
      </c>
      <c r="AI891" s="1">
        <f t="shared" si="403"/>
        <v>1.3139509590741256</v>
      </c>
      <c r="AJ891" s="1">
        <f t="shared" si="404"/>
        <v>7.0118204748548836</v>
      </c>
      <c r="AK891" s="247">
        <f t="shared" si="405"/>
        <v>1.5118201725297169</v>
      </c>
    </row>
    <row r="892" spans="1:37" hidden="1" x14ac:dyDescent="0.3">
      <c r="A892" s="3">
        <v>884</v>
      </c>
      <c r="B892" s="248">
        <f t="shared" si="381"/>
        <v>-0.8660254037844024</v>
      </c>
      <c r="C892" s="249">
        <f t="shared" si="382"/>
        <v>0.1339745962155976</v>
      </c>
      <c r="D892" s="247">
        <f t="shared" si="383"/>
        <v>2.5332058316780297</v>
      </c>
      <c r="E892" s="1">
        <f t="shared" si="384"/>
        <v>0.84440194389267653</v>
      </c>
      <c r="F892" s="1">
        <f t="shared" si="385"/>
        <v>2.9634624723938434</v>
      </c>
      <c r="G892" s="1">
        <f t="shared" si="386"/>
        <v>1.1853849889575374</v>
      </c>
      <c r="H892" s="1">
        <f t="shared" si="387"/>
        <v>5.4966683040718731</v>
      </c>
      <c r="I892" s="3">
        <v>883.5</v>
      </c>
      <c r="J892" s="247">
        <f t="shared" si="388"/>
        <v>2.9314087614048616</v>
      </c>
      <c r="K892" s="247">
        <f t="shared" si="389"/>
        <v>0.9771362538016205</v>
      </c>
      <c r="L892" s="1">
        <f t="shared" si="390"/>
        <v>3.1115820149729636</v>
      </c>
      <c r="M892" s="1">
        <f t="shared" si="391"/>
        <v>1.2446328059891854</v>
      </c>
      <c r="N892" s="1">
        <f t="shared" si="392"/>
        <v>6.0429907763778257</v>
      </c>
      <c r="O892" s="247">
        <f t="shared" si="393"/>
        <v>0.54299077637782478</v>
      </c>
      <c r="Q892" s="251">
        <f t="shared" si="378"/>
        <v>-1.1106582097735878</v>
      </c>
      <c r="R892" s="148">
        <f t="shared" si="379"/>
        <v>0</v>
      </c>
      <c r="T892" s="253">
        <f t="shared" si="380"/>
        <v>6.0429749720636012</v>
      </c>
      <c r="W892" s="3">
        <v>884</v>
      </c>
      <c r="X892" s="248">
        <f t="shared" si="377"/>
        <v>-0.8660254037844024</v>
      </c>
      <c r="Y892" s="1">
        <f t="shared" si="394"/>
        <v>0.1339745962155976</v>
      </c>
      <c r="Z892" s="247">
        <f t="shared" si="395"/>
        <v>2.5332129212522063</v>
      </c>
      <c r="AA892" s="1">
        <f t="shared" si="396"/>
        <v>0.84440262071429217</v>
      </c>
      <c r="AB892" s="1">
        <f t="shared" si="397"/>
        <v>2.9634556087915782</v>
      </c>
      <c r="AC892" s="1">
        <f t="shared" si="398"/>
        <v>1.1853849409890802</v>
      </c>
      <c r="AD892" s="1">
        <f t="shared" si="399"/>
        <v>5.4966685300437845</v>
      </c>
      <c r="AE892" s="3">
        <v>883.5</v>
      </c>
      <c r="AF892" s="247">
        <f t="shared" si="400"/>
        <v>2.9314161369689309</v>
      </c>
      <c r="AG892" s="247">
        <f t="shared" si="401"/>
        <v>0.97713676086775791</v>
      </c>
      <c r="AH892" s="1">
        <f t="shared" si="402"/>
        <v>3.1115748453838594</v>
      </c>
      <c r="AI892" s="1">
        <f t="shared" si="403"/>
        <v>1.2446327704508771</v>
      </c>
      <c r="AJ892" s="1">
        <f t="shared" si="404"/>
        <v>6.0429909823527908</v>
      </c>
      <c r="AK892" s="247">
        <f t="shared" si="405"/>
        <v>0.54299068002762407</v>
      </c>
    </row>
    <row r="893" spans="1:37" hidden="1" x14ac:dyDescent="0.3">
      <c r="A893" s="3">
        <v>885</v>
      </c>
      <c r="B893" s="248">
        <f t="shared" si="381"/>
        <v>-1</v>
      </c>
      <c r="C893" s="249">
        <f t="shared" si="382"/>
        <v>0</v>
      </c>
      <c r="D893" s="247">
        <f t="shared" si="383"/>
        <v>1.8151212945254245</v>
      </c>
      <c r="E893" s="1">
        <f t="shared" si="384"/>
        <v>0.60504043150847486</v>
      </c>
      <c r="F893" s="1">
        <f t="shared" si="385"/>
        <v>2.5717815250062186</v>
      </c>
      <c r="G893" s="1">
        <f t="shared" si="386"/>
        <v>1.0287126100024875</v>
      </c>
      <c r="H893" s="1">
        <f t="shared" si="387"/>
        <v>4.3869028195316435</v>
      </c>
      <c r="I893" s="3">
        <v>884.5</v>
      </c>
      <c r="J893" s="247">
        <f t="shared" si="388"/>
        <v>2.1542536114578157</v>
      </c>
      <c r="K893" s="247">
        <f t="shared" si="389"/>
        <v>0.71808453715260523</v>
      </c>
      <c r="L893" s="1">
        <f t="shared" si="390"/>
        <v>2.7744137113505754</v>
      </c>
      <c r="M893" s="1">
        <f t="shared" si="391"/>
        <v>1.1097654845402301</v>
      </c>
      <c r="N893" s="1">
        <f t="shared" si="392"/>
        <v>4.9286673228083906</v>
      </c>
      <c r="O893" s="247">
        <f t="shared" si="393"/>
        <v>-0.57133267719161029</v>
      </c>
      <c r="Q893" s="251">
        <f t="shared" si="378"/>
        <v>-1.1097654845402296</v>
      </c>
      <c r="R893" s="148">
        <f t="shared" si="379"/>
        <v>4.4408920985006262E-16</v>
      </c>
      <c r="T893" s="253">
        <f t="shared" si="380"/>
        <v>4.9286536358988329</v>
      </c>
      <c r="W893" s="3">
        <v>885</v>
      </c>
      <c r="X893" s="248">
        <f t="shared" si="377"/>
        <v>-1</v>
      </c>
      <c r="Y893" s="1">
        <f t="shared" si="394"/>
        <v>0</v>
      </c>
      <c r="Z893" s="247">
        <f t="shared" si="395"/>
        <v>1.8151275827644489</v>
      </c>
      <c r="AA893" s="1">
        <f t="shared" si="396"/>
        <v>0.60504131925059901</v>
      </c>
      <c r="AB893" s="1">
        <f t="shared" si="397"/>
        <v>2.5717755187362084</v>
      </c>
      <c r="AC893" s="1">
        <f t="shared" si="398"/>
        <v>1.0287125484418509</v>
      </c>
      <c r="AD893" s="1">
        <f t="shared" si="399"/>
        <v>4.386903101500657</v>
      </c>
      <c r="AE893" s="3">
        <v>884.5</v>
      </c>
      <c r="AF893" s="247">
        <f t="shared" si="400"/>
        <v>2.1542603177618993</v>
      </c>
      <c r="AG893" s="247">
        <f t="shared" si="401"/>
        <v>0.71808533848775746</v>
      </c>
      <c r="AH893" s="1">
        <f t="shared" si="402"/>
        <v>2.7744072578777761</v>
      </c>
      <c r="AI893" s="1">
        <f t="shared" si="403"/>
        <v>1.1097654285431284</v>
      </c>
      <c r="AJ893" s="1">
        <f t="shared" si="404"/>
        <v>4.9286675756396754</v>
      </c>
      <c r="AK893" s="247">
        <f t="shared" si="405"/>
        <v>-0.57133272668549129</v>
      </c>
    </row>
    <row r="894" spans="1:37" hidden="1" x14ac:dyDescent="0.3">
      <c r="A894" s="3">
        <v>886</v>
      </c>
      <c r="B894" s="248">
        <f t="shared" si="381"/>
        <v>-0.8660254037844578</v>
      </c>
      <c r="C894" s="249">
        <f t="shared" si="382"/>
        <v>0.1339745962155422</v>
      </c>
      <c r="D894" s="247">
        <f t="shared" si="383"/>
        <v>1.414524049633572</v>
      </c>
      <c r="E894" s="1">
        <f t="shared" si="384"/>
        <v>0.47150801654452401</v>
      </c>
      <c r="F894" s="1">
        <f t="shared" si="385"/>
        <v>2.1608667759617037</v>
      </c>
      <c r="G894" s="1">
        <f t="shared" si="386"/>
        <v>0.86434671038468147</v>
      </c>
      <c r="H894" s="1">
        <f t="shared" si="387"/>
        <v>3.5753908255952758</v>
      </c>
      <c r="I894" s="3">
        <v>885.5</v>
      </c>
      <c r="J894" s="247">
        <f t="shared" si="388"/>
        <v>1.603715523322184</v>
      </c>
      <c r="K894" s="247">
        <f t="shared" si="389"/>
        <v>0.53457184110739464</v>
      </c>
      <c r="L894" s="1">
        <f t="shared" si="390"/>
        <v>2.3637164753797739</v>
      </c>
      <c r="M894" s="1">
        <f t="shared" si="391"/>
        <v>0.94548659015190961</v>
      </c>
      <c r="N894" s="1">
        <f t="shared" si="392"/>
        <v>3.967431998701958</v>
      </c>
      <c r="O894" s="247">
        <f t="shared" si="393"/>
        <v>-1.5325680012980429</v>
      </c>
      <c r="Q894" s="251">
        <f t="shared" si="378"/>
        <v>-0.81151199393636775</v>
      </c>
      <c r="R894" s="148">
        <f t="shared" si="379"/>
        <v>-3.3306690738754696E-16</v>
      </c>
      <c r="T894" s="253">
        <f t="shared" si="380"/>
        <v>3.9674273536149745</v>
      </c>
      <c r="W894" s="3">
        <v>886</v>
      </c>
      <c r="X894" s="248">
        <f t="shared" si="377"/>
        <v>-0.8660254037844578</v>
      </c>
      <c r="Y894" s="1">
        <f t="shared" si="394"/>
        <v>0.1339745962155422</v>
      </c>
      <c r="Z894" s="247">
        <f t="shared" si="395"/>
        <v>1.414529456985536</v>
      </c>
      <c r="AA894" s="1">
        <f t="shared" si="396"/>
        <v>0.47150887733737151</v>
      </c>
      <c r="AB894" s="1">
        <f t="shared" si="397"/>
        <v>2.1608617120302709</v>
      </c>
      <c r="AC894" s="1">
        <f t="shared" si="398"/>
        <v>0.86434665172698866</v>
      </c>
      <c r="AD894" s="1">
        <f t="shared" si="399"/>
        <v>3.5753911690158069</v>
      </c>
      <c r="AE894" s="3">
        <v>885.5</v>
      </c>
      <c r="AF894" s="247">
        <f t="shared" si="400"/>
        <v>1.6037213687941789</v>
      </c>
      <c r="AG894" s="247">
        <f t="shared" si="401"/>
        <v>0.53457272199445482</v>
      </c>
      <c r="AH894" s="1">
        <f t="shared" si="402"/>
        <v>2.3637109428572289</v>
      </c>
      <c r="AI894" s="1">
        <f t="shared" si="403"/>
        <v>0.94548652870039307</v>
      </c>
      <c r="AJ894" s="1">
        <f t="shared" si="404"/>
        <v>3.9674323116514079</v>
      </c>
      <c r="AK894" s="247">
        <f t="shared" si="405"/>
        <v>-1.5325679906737588</v>
      </c>
    </row>
    <row r="895" spans="1:37" hidden="1" x14ac:dyDescent="0.3">
      <c r="A895" s="3">
        <v>887</v>
      </c>
      <c r="B895" s="248">
        <f t="shared" si="381"/>
        <v>-0.5000000000000675</v>
      </c>
      <c r="C895" s="249">
        <f t="shared" si="382"/>
        <v>0.4999999999999325</v>
      </c>
      <c r="D895" s="247">
        <f t="shared" si="383"/>
        <v>1.4387538052613458</v>
      </c>
      <c r="E895" s="1">
        <f t="shared" si="384"/>
        <v>0.47958460175378193</v>
      </c>
      <c r="F895" s="1">
        <f t="shared" si="385"/>
        <v>1.8408225004248109</v>
      </c>
      <c r="G895" s="1">
        <f t="shared" si="386"/>
        <v>0.73632900016992431</v>
      </c>
      <c r="H895" s="1">
        <f t="shared" si="387"/>
        <v>3.2795763056861569</v>
      </c>
      <c r="I895" s="3">
        <v>886.5</v>
      </c>
      <c r="J895" s="247">
        <f t="shared" si="388"/>
        <v>1.4273107331164763</v>
      </c>
      <c r="K895" s="247">
        <f t="shared" si="389"/>
        <v>0.47577024437215876</v>
      </c>
      <c r="L895" s="1">
        <f t="shared" si="390"/>
        <v>1.9895362997726289</v>
      </c>
      <c r="M895" s="1">
        <f t="shared" si="391"/>
        <v>0.79581451990905161</v>
      </c>
      <c r="N895" s="1">
        <f t="shared" si="392"/>
        <v>3.4168470328891054</v>
      </c>
      <c r="O895" s="247">
        <f t="shared" si="393"/>
        <v>-2.0831529671108955</v>
      </c>
      <c r="Q895" s="251">
        <f t="shared" si="378"/>
        <v>-0.29581451990911889</v>
      </c>
      <c r="R895" s="148">
        <f t="shared" si="379"/>
        <v>0</v>
      </c>
      <c r="T895" s="253">
        <f t="shared" si="380"/>
        <v>3.4168559312932509</v>
      </c>
      <c r="W895" s="3">
        <v>887</v>
      </c>
      <c r="X895" s="248">
        <f t="shared" si="377"/>
        <v>-0.5000000000000675</v>
      </c>
      <c r="Y895" s="1">
        <f t="shared" si="394"/>
        <v>0.4999999999999325</v>
      </c>
      <c r="Z895" s="247">
        <f t="shared" si="395"/>
        <v>1.4387584882073181</v>
      </c>
      <c r="AA895" s="1">
        <f t="shared" si="396"/>
        <v>0.47958520494860446</v>
      </c>
      <c r="AB895" s="1">
        <f t="shared" si="397"/>
        <v>1.8408182113394167</v>
      </c>
      <c r="AC895" s="1">
        <f t="shared" si="398"/>
        <v>0.73632896013245652</v>
      </c>
      <c r="AD895" s="1">
        <f t="shared" si="399"/>
        <v>3.2795766995467348</v>
      </c>
      <c r="AE895" s="3">
        <v>886.5</v>
      </c>
      <c r="AF895" s="247">
        <f t="shared" si="400"/>
        <v>1.4273157568435422</v>
      </c>
      <c r="AG895" s="247">
        <f t="shared" si="401"/>
        <v>0.47577096877815028</v>
      </c>
      <c r="AH895" s="1">
        <f t="shared" si="402"/>
        <v>1.9895316462664097</v>
      </c>
      <c r="AI895" s="1">
        <f t="shared" si="403"/>
        <v>0.79581446946900447</v>
      </c>
      <c r="AJ895" s="1">
        <f t="shared" si="404"/>
        <v>3.4168474031099518</v>
      </c>
      <c r="AK895" s="247">
        <f t="shared" si="405"/>
        <v>-2.0831528992152148</v>
      </c>
    </row>
    <row r="896" spans="1:37" hidden="1" x14ac:dyDescent="0.3">
      <c r="A896" s="3">
        <v>888</v>
      </c>
      <c r="B896" s="248">
        <f t="shared" si="381"/>
        <v>-6.0764761278253587E-14</v>
      </c>
      <c r="C896" s="249">
        <f t="shared" si="382"/>
        <v>0.99999999999993927</v>
      </c>
      <c r="D896" s="247">
        <f t="shared" si="383"/>
        <v>1.881318217955519</v>
      </c>
      <c r="E896" s="1">
        <f t="shared" si="384"/>
        <v>0.62710607265183971</v>
      </c>
      <c r="F896" s="1">
        <f t="shared" si="385"/>
        <v>1.6974043035678539</v>
      </c>
      <c r="G896" s="1">
        <f t="shared" si="386"/>
        <v>0.67896172142714151</v>
      </c>
      <c r="H896" s="1">
        <f t="shared" si="387"/>
        <v>3.5787225215233729</v>
      </c>
      <c r="I896" s="3">
        <v>887.5</v>
      </c>
      <c r="J896" s="247">
        <f t="shared" si="388"/>
        <v>1.672306761917298</v>
      </c>
      <c r="K896" s="247">
        <f t="shared" si="389"/>
        <v>0.55743558730576603</v>
      </c>
      <c r="L896" s="1">
        <f t="shared" si="390"/>
        <v>1.7521344604068072</v>
      </c>
      <c r="M896" s="1">
        <f t="shared" si="391"/>
        <v>0.70085378416272293</v>
      </c>
      <c r="N896" s="1">
        <f t="shared" si="392"/>
        <v>3.4244412223241052</v>
      </c>
      <c r="O896" s="247">
        <f t="shared" si="393"/>
        <v>-2.0755587776758957</v>
      </c>
      <c r="Q896" s="251">
        <f t="shared" si="378"/>
        <v>0.29914621583721601</v>
      </c>
      <c r="R896" s="148">
        <f t="shared" si="379"/>
        <v>0</v>
      </c>
      <c r="T896" s="253">
        <f t="shared" si="380"/>
        <v>3.4244645369205502</v>
      </c>
      <c r="W896" s="3">
        <v>888</v>
      </c>
      <c r="X896" s="248">
        <f t="shared" si="377"/>
        <v>-6.0764761278253587E-14</v>
      </c>
      <c r="Y896" s="1">
        <f t="shared" si="394"/>
        <v>0.99999999999993927</v>
      </c>
      <c r="Z896" s="247">
        <f t="shared" si="395"/>
        <v>1.8813225270805689</v>
      </c>
      <c r="AA896" s="1">
        <f t="shared" si="396"/>
        <v>0.62710625662307173</v>
      </c>
      <c r="AB896" s="1">
        <f t="shared" si="397"/>
        <v>1.6974004142165895</v>
      </c>
      <c r="AC896" s="1">
        <f t="shared" si="398"/>
        <v>0.67896171073790579</v>
      </c>
      <c r="AD896" s="1">
        <f t="shared" si="399"/>
        <v>3.5787229412971584</v>
      </c>
      <c r="AE896" s="3">
        <v>887.5</v>
      </c>
      <c r="AF896" s="247">
        <f t="shared" si="400"/>
        <v>1.6723112231724857</v>
      </c>
      <c r="AG896" s="247">
        <f t="shared" si="401"/>
        <v>0.55743596112668869</v>
      </c>
      <c r="AH896" s="1">
        <f t="shared" si="402"/>
        <v>1.7521304084512703</v>
      </c>
      <c r="AI896" s="1">
        <f t="shared" si="403"/>
        <v>0.70085375824951501</v>
      </c>
      <c r="AJ896" s="1">
        <f t="shared" si="404"/>
        <v>3.4244416316237558</v>
      </c>
      <c r="AK896" s="247">
        <f t="shared" si="405"/>
        <v>-2.0755586707014109</v>
      </c>
    </row>
    <row r="897" spans="1:37" hidden="1" x14ac:dyDescent="0.3">
      <c r="A897" s="3">
        <v>889</v>
      </c>
      <c r="B897" s="248">
        <f t="shared" si="381"/>
        <v>0.49999999999996225</v>
      </c>
      <c r="C897" s="249">
        <f t="shared" si="382"/>
        <v>1.4999999999999623</v>
      </c>
      <c r="D897" s="247">
        <f t="shared" si="383"/>
        <v>2.6236325107359297</v>
      </c>
      <c r="E897" s="1">
        <f t="shared" si="384"/>
        <v>0.87454417024530995</v>
      </c>
      <c r="F897" s="1">
        <f t="shared" si="385"/>
        <v>1.7690409754185865</v>
      </c>
      <c r="G897" s="1">
        <f t="shared" si="386"/>
        <v>0.70761639016743461</v>
      </c>
      <c r="H897" s="1">
        <f t="shared" si="387"/>
        <v>4.392673486154516</v>
      </c>
      <c r="I897" s="3">
        <v>888.5</v>
      </c>
      <c r="J897" s="247">
        <f t="shared" si="388"/>
        <v>2.2730571216586535</v>
      </c>
      <c r="K897" s="247">
        <f t="shared" si="389"/>
        <v>0.7576857072195512</v>
      </c>
      <c r="L897" s="1">
        <f t="shared" si="390"/>
        <v>1.7151225884220467</v>
      </c>
      <c r="M897" s="1">
        <f t="shared" si="391"/>
        <v>0.68604903536881867</v>
      </c>
      <c r="N897" s="1">
        <f t="shared" si="392"/>
        <v>3.9881797100807002</v>
      </c>
      <c r="O897" s="247">
        <f t="shared" si="393"/>
        <v>-1.5118202899193007</v>
      </c>
      <c r="Q897" s="251">
        <f t="shared" si="378"/>
        <v>0.81395096463114314</v>
      </c>
      <c r="R897" s="148">
        <f t="shared" si="379"/>
        <v>0</v>
      </c>
      <c r="T897" s="253">
        <f t="shared" si="380"/>
        <v>3.9882144507635107</v>
      </c>
      <c r="W897" s="3">
        <v>889</v>
      </c>
      <c r="X897" s="248">
        <f t="shared" si="377"/>
        <v>0.49999999999996225</v>
      </c>
      <c r="Y897" s="1">
        <f t="shared" si="394"/>
        <v>1.4999999999999623</v>
      </c>
      <c r="Z897" s="247">
        <f t="shared" si="395"/>
        <v>2.6236368967901402</v>
      </c>
      <c r="AA897" s="1">
        <f t="shared" si="396"/>
        <v>0.87454388569800834</v>
      </c>
      <c r="AB897" s="1">
        <f t="shared" si="397"/>
        <v>1.769037003581106</v>
      </c>
      <c r="AC897" s="1">
        <f t="shared" si="398"/>
        <v>0.70761641169060319</v>
      </c>
      <c r="AD897" s="1">
        <f t="shared" si="399"/>
        <v>4.3926739003712463</v>
      </c>
      <c r="AE897" s="3">
        <v>888.5</v>
      </c>
      <c r="AF897" s="247">
        <f t="shared" si="400"/>
        <v>2.273061430428899</v>
      </c>
      <c r="AG897" s="247">
        <f t="shared" si="401"/>
        <v>0.75768563029039071</v>
      </c>
      <c r="AH897" s="1">
        <f t="shared" si="402"/>
        <v>1.7151186993665299</v>
      </c>
      <c r="AI897" s="1">
        <f t="shared" si="403"/>
        <v>0.68604904092587327</v>
      </c>
      <c r="AJ897" s="1">
        <f t="shared" si="404"/>
        <v>3.9881801297954289</v>
      </c>
      <c r="AK897" s="247">
        <f t="shared" si="405"/>
        <v>-1.5118201725297378</v>
      </c>
    </row>
    <row r="898" spans="1:37" hidden="1" x14ac:dyDescent="0.3">
      <c r="A898" s="3">
        <v>890</v>
      </c>
      <c r="B898" s="248">
        <f t="shared" si="381"/>
        <v>0.86602540378442538</v>
      </c>
      <c r="C898" s="249">
        <f t="shared" si="382"/>
        <v>1.8660254037844255</v>
      </c>
      <c r="D898" s="247">
        <f t="shared" si="383"/>
        <v>3.4667941683219774</v>
      </c>
      <c r="E898" s="1">
        <f t="shared" si="384"/>
        <v>1.1555980561073258</v>
      </c>
      <c r="F898" s="1">
        <f t="shared" si="385"/>
        <v>2.0365375276061517</v>
      </c>
      <c r="G898" s="1">
        <f t="shared" si="386"/>
        <v>0.8146150110424607</v>
      </c>
      <c r="H898" s="1">
        <f t="shared" si="387"/>
        <v>5.5033316959281287</v>
      </c>
      <c r="I898" s="3">
        <v>889.5</v>
      </c>
      <c r="J898" s="247">
        <f t="shared" si="388"/>
        <v>3.0685912385951335</v>
      </c>
      <c r="K898" s="247">
        <f t="shared" si="389"/>
        <v>1.0228637461983778</v>
      </c>
      <c r="L898" s="1">
        <f t="shared" si="390"/>
        <v>1.8884179850270306</v>
      </c>
      <c r="M898" s="1">
        <f t="shared" si="391"/>
        <v>0.7553671940108122</v>
      </c>
      <c r="N898" s="1">
        <f t="shared" si="392"/>
        <v>4.9570092236221637</v>
      </c>
      <c r="O898" s="247">
        <f t="shared" si="393"/>
        <v>-0.54299077637783721</v>
      </c>
      <c r="Q898" s="251">
        <f t="shared" si="378"/>
        <v>1.1106582097736126</v>
      </c>
      <c r="R898" s="148">
        <f t="shared" si="379"/>
        <v>0</v>
      </c>
      <c r="T898" s="253">
        <f t="shared" si="380"/>
        <v>4.9570493386746675</v>
      </c>
      <c r="W898" s="3">
        <v>890</v>
      </c>
      <c r="X898" s="248">
        <f t="shared" si="377"/>
        <v>0.86602540378442538</v>
      </c>
      <c r="Y898" s="1">
        <f t="shared" si="394"/>
        <v>1.8660254037844255</v>
      </c>
      <c r="Z898" s="247">
        <f t="shared" si="395"/>
        <v>3.466799061442325</v>
      </c>
      <c r="AA898" s="1">
        <f t="shared" si="396"/>
        <v>1.1555973792857102</v>
      </c>
      <c r="AB898" s="1">
        <f t="shared" si="397"/>
        <v>2.0365330131642243</v>
      </c>
      <c r="AC898" s="1">
        <f t="shared" si="398"/>
        <v>0.81461505901091802</v>
      </c>
      <c r="AD898" s="1">
        <f t="shared" si="399"/>
        <v>5.5033320746065488</v>
      </c>
      <c r="AE898" s="3">
        <v>889.5</v>
      </c>
      <c r="AF898" s="247">
        <f t="shared" si="400"/>
        <v>3.0685958457255889</v>
      </c>
      <c r="AG898" s="247">
        <f t="shared" si="401"/>
        <v>1.0228632391322405</v>
      </c>
      <c r="AH898" s="1">
        <f t="shared" si="402"/>
        <v>1.8884137765719426</v>
      </c>
      <c r="AI898" s="1">
        <f t="shared" si="403"/>
        <v>0.75536722954912106</v>
      </c>
      <c r="AJ898" s="1">
        <f t="shared" si="404"/>
        <v>4.9570096222975319</v>
      </c>
      <c r="AK898" s="247">
        <f t="shared" si="405"/>
        <v>-0.54299068002763473</v>
      </c>
    </row>
    <row r="899" spans="1:37" hidden="1" x14ac:dyDescent="0.3">
      <c r="A899" s="3">
        <v>891</v>
      </c>
      <c r="B899" s="248">
        <f t="shared" si="381"/>
        <v>1</v>
      </c>
      <c r="C899" s="249">
        <f t="shared" si="382"/>
        <v>2</v>
      </c>
      <c r="D899" s="247">
        <f t="shared" si="383"/>
        <v>4.1848787054745804</v>
      </c>
      <c r="E899" s="1">
        <f t="shared" si="384"/>
        <v>1.3949595684915268</v>
      </c>
      <c r="F899" s="1">
        <f t="shared" si="385"/>
        <v>2.4282184749937801</v>
      </c>
      <c r="G899" s="1">
        <f t="shared" si="386"/>
        <v>0.97128738999751207</v>
      </c>
      <c r="H899" s="1">
        <f t="shared" si="387"/>
        <v>6.61309718046836</v>
      </c>
      <c r="I899" s="3">
        <v>890.5</v>
      </c>
      <c r="J899" s="247">
        <f t="shared" si="388"/>
        <v>3.8457463885421905</v>
      </c>
      <c r="K899" s="247">
        <f t="shared" si="389"/>
        <v>1.2819154628473968</v>
      </c>
      <c r="L899" s="1">
        <f t="shared" si="390"/>
        <v>2.2255862886494215</v>
      </c>
      <c r="M899" s="1">
        <f t="shared" si="391"/>
        <v>0.89023451545976862</v>
      </c>
      <c r="N899" s="1">
        <f t="shared" si="392"/>
        <v>6.0713326771916121</v>
      </c>
      <c r="O899" s="247">
        <f t="shared" si="393"/>
        <v>0.57133267719161118</v>
      </c>
      <c r="Q899" s="251">
        <f t="shared" si="378"/>
        <v>1.1097654845402314</v>
      </c>
      <c r="R899" s="148">
        <f t="shared" si="379"/>
        <v>0</v>
      </c>
      <c r="T899" s="253">
        <f t="shared" si="380"/>
        <v>6.0713706748391996</v>
      </c>
      <c r="W899" s="3">
        <v>891</v>
      </c>
      <c r="X899" s="248">
        <f t="shared" si="377"/>
        <v>1</v>
      </c>
      <c r="Y899" s="1">
        <f t="shared" si="394"/>
        <v>2</v>
      </c>
      <c r="Z899" s="247">
        <f t="shared" si="395"/>
        <v>4.1848843999300804</v>
      </c>
      <c r="AA899" s="1">
        <f t="shared" si="396"/>
        <v>1.3949586807494025</v>
      </c>
      <c r="AB899" s="1">
        <f t="shared" si="397"/>
        <v>2.4282131032195977</v>
      </c>
      <c r="AC899" s="1">
        <f t="shared" si="398"/>
        <v>0.97128745155814866</v>
      </c>
      <c r="AD899" s="1">
        <f t="shared" si="399"/>
        <v>6.6130975031496781</v>
      </c>
      <c r="AE899" s="3">
        <v>890.5</v>
      </c>
      <c r="AF899" s="247">
        <f t="shared" si="400"/>
        <v>3.8457516649326311</v>
      </c>
      <c r="AG899" s="247">
        <f t="shared" si="401"/>
        <v>1.2819146615122445</v>
      </c>
      <c r="AH899" s="1">
        <f t="shared" si="402"/>
        <v>2.2255813640780282</v>
      </c>
      <c r="AI899" s="1">
        <f t="shared" si="403"/>
        <v>0.89023457145687057</v>
      </c>
      <c r="AJ899" s="1">
        <f t="shared" si="404"/>
        <v>6.0713330290106597</v>
      </c>
      <c r="AK899" s="247">
        <f t="shared" si="405"/>
        <v>0.57133272668549306</v>
      </c>
    </row>
    <row r="900" spans="1:37" hidden="1" x14ac:dyDescent="0.3">
      <c r="A900" s="3">
        <v>892</v>
      </c>
      <c r="B900" s="248">
        <f t="shared" si="381"/>
        <v>0.86602540378446313</v>
      </c>
      <c r="C900" s="249">
        <f t="shared" si="382"/>
        <v>1.8660254037844632</v>
      </c>
      <c r="D900" s="247">
        <f t="shared" si="383"/>
        <v>4.585475950366436</v>
      </c>
      <c r="E900" s="1">
        <f t="shared" si="384"/>
        <v>1.5284919834554787</v>
      </c>
      <c r="F900" s="1">
        <f t="shared" si="385"/>
        <v>2.8391332240382972</v>
      </c>
      <c r="G900" s="1">
        <f t="shared" si="386"/>
        <v>1.1356532896153189</v>
      </c>
      <c r="H900" s="1">
        <f t="shared" si="387"/>
        <v>7.4246091744047327</v>
      </c>
      <c r="I900" s="3">
        <v>891.5</v>
      </c>
      <c r="J900" s="247">
        <f t="shared" si="388"/>
        <v>4.3962844766778222</v>
      </c>
      <c r="K900" s="247">
        <f t="shared" si="389"/>
        <v>1.4654281588926075</v>
      </c>
      <c r="L900" s="1">
        <f t="shared" si="390"/>
        <v>2.6362835246202256</v>
      </c>
      <c r="M900" s="1">
        <f t="shared" si="391"/>
        <v>1.0545134098480902</v>
      </c>
      <c r="N900" s="1">
        <f t="shared" si="392"/>
        <v>7.0325680012980474</v>
      </c>
      <c r="O900" s="247">
        <f t="shared" si="393"/>
        <v>1.5325680012980465</v>
      </c>
      <c r="Q900" s="251">
        <f t="shared" si="378"/>
        <v>0.81151199393637263</v>
      </c>
      <c r="R900" s="148">
        <f t="shared" si="379"/>
        <v>0</v>
      </c>
      <c r="T900" s="253">
        <f t="shared" si="380"/>
        <v>7.0325969571232685</v>
      </c>
      <c r="W900" s="3">
        <v>892</v>
      </c>
      <c r="X900" s="248">
        <f t="shared" si="377"/>
        <v>0.86602540378446313</v>
      </c>
      <c r="Y900" s="1">
        <f t="shared" si="394"/>
        <v>1.8660254037844632</v>
      </c>
      <c r="Z900" s="247">
        <f t="shared" si="395"/>
        <v>4.5854825257089962</v>
      </c>
      <c r="AA900" s="1">
        <f t="shared" si="396"/>
        <v>1.528491122662631</v>
      </c>
      <c r="AB900" s="1">
        <f t="shared" si="397"/>
        <v>2.8391269099255374</v>
      </c>
      <c r="AC900" s="1">
        <f t="shared" si="398"/>
        <v>1.1356533482730118</v>
      </c>
      <c r="AD900" s="1">
        <f t="shared" si="399"/>
        <v>7.4246094356345331</v>
      </c>
      <c r="AE900" s="3">
        <v>891.5</v>
      </c>
      <c r="AF900" s="247">
        <f t="shared" si="400"/>
        <v>4.3962906139003524</v>
      </c>
      <c r="AG900" s="247">
        <f t="shared" si="401"/>
        <v>1.4654272780055473</v>
      </c>
      <c r="AH900" s="1">
        <f t="shared" si="402"/>
        <v>2.6362776790985785</v>
      </c>
      <c r="AI900" s="1">
        <f t="shared" si="403"/>
        <v>1.0545134712996072</v>
      </c>
      <c r="AJ900" s="1">
        <f t="shared" si="404"/>
        <v>7.0325682929989313</v>
      </c>
      <c r="AK900" s="247">
        <f t="shared" si="405"/>
        <v>1.5325679906737646</v>
      </c>
    </row>
    <row r="901" spans="1:37" hidden="1" x14ac:dyDescent="0.3">
      <c r="A901" s="3">
        <v>893</v>
      </c>
      <c r="B901" s="248">
        <f t="shared" si="381"/>
        <v>0.50000000000002753</v>
      </c>
      <c r="C901" s="249">
        <f t="shared" si="382"/>
        <v>1.5000000000000275</v>
      </c>
      <c r="D901" s="247">
        <f t="shared" si="383"/>
        <v>4.5612461947386258</v>
      </c>
      <c r="E901" s="1">
        <f t="shared" si="384"/>
        <v>1.5204153982462085</v>
      </c>
      <c r="F901" s="1">
        <f t="shared" si="385"/>
        <v>3.1591774995751867</v>
      </c>
      <c r="G901" s="1">
        <f t="shared" si="386"/>
        <v>1.2636709998300746</v>
      </c>
      <c r="H901" s="1">
        <f t="shared" si="387"/>
        <v>7.720423694313812</v>
      </c>
      <c r="I901" s="3">
        <v>892.5</v>
      </c>
      <c r="J901" s="247">
        <f t="shared" si="388"/>
        <v>4.5726892668835131</v>
      </c>
      <c r="K901" s="247">
        <f t="shared" si="389"/>
        <v>1.5242297556278377</v>
      </c>
      <c r="L901" s="1">
        <f t="shared" si="390"/>
        <v>3.0104637002273709</v>
      </c>
      <c r="M901" s="1">
        <f t="shared" si="391"/>
        <v>1.2041854800909484</v>
      </c>
      <c r="N901" s="1">
        <f t="shared" si="392"/>
        <v>7.5831529671108839</v>
      </c>
      <c r="O901" s="247">
        <f t="shared" si="393"/>
        <v>2.083152967110883</v>
      </c>
      <c r="Q901" s="251">
        <f t="shared" si="378"/>
        <v>0.29581451990907937</v>
      </c>
      <c r="R901" s="148">
        <f t="shared" si="379"/>
        <v>0</v>
      </c>
      <c r="T901" s="253">
        <f t="shared" si="380"/>
        <v>7.5831683794449161</v>
      </c>
      <c r="W901" s="3">
        <v>893</v>
      </c>
      <c r="X901" s="248">
        <f t="shared" si="377"/>
        <v>0.50000000000002753</v>
      </c>
      <c r="Y901" s="1">
        <f t="shared" si="394"/>
        <v>1.5000000000000275</v>
      </c>
      <c r="Z901" s="247">
        <f t="shared" si="395"/>
        <v>4.5612534944871781</v>
      </c>
      <c r="AA901" s="1">
        <f t="shared" si="396"/>
        <v>1.520414795051386</v>
      </c>
      <c r="AB901" s="1">
        <f t="shared" si="397"/>
        <v>3.1591704106163876</v>
      </c>
      <c r="AC901" s="1">
        <f t="shared" si="398"/>
        <v>1.2636710398675424</v>
      </c>
      <c r="AD901" s="1">
        <f t="shared" si="399"/>
        <v>7.7204239051035657</v>
      </c>
      <c r="AE901" s="3">
        <v>892.5</v>
      </c>
      <c r="AF901" s="247">
        <f t="shared" si="400"/>
        <v>4.5726962258509714</v>
      </c>
      <c r="AG901" s="247">
        <f t="shared" si="401"/>
        <v>1.5242290312218461</v>
      </c>
      <c r="AH901" s="1">
        <f t="shared" si="402"/>
        <v>3.0104569756893973</v>
      </c>
      <c r="AI901" s="1">
        <f t="shared" si="403"/>
        <v>1.2041855305309954</v>
      </c>
      <c r="AJ901" s="1">
        <f t="shared" si="404"/>
        <v>7.5831532015403686</v>
      </c>
      <c r="AK901" s="247">
        <f t="shared" si="405"/>
        <v>2.083152899215202</v>
      </c>
    </row>
    <row r="902" spans="1:37" hidden="1" x14ac:dyDescent="0.3">
      <c r="A902" s="3">
        <v>894</v>
      </c>
      <c r="B902" s="248">
        <f t="shared" si="381"/>
        <v>7.1545417160145952E-14</v>
      </c>
      <c r="C902" s="249">
        <f t="shared" si="382"/>
        <v>1.0000000000000715</v>
      </c>
      <c r="D902" s="247">
        <f t="shared" si="383"/>
        <v>4.1186817820444697</v>
      </c>
      <c r="E902" s="1">
        <f t="shared" si="384"/>
        <v>1.3728939273481566</v>
      </c>
      <c r="F902" s="1">
        <f t="shared" si="385"/>
        <v>3.3025956964321392</v>
      </c>
      <c r="G902" s="1">
        <f t="shared" si="386"/>
        <v>1.3210382785728556</v>
      </c>
      <c r="H902" s="1">
        <f t="shared" si="387"/>
        <v>7.4212774784766093</v>
      </c>
      <c r="I902" s="3">
        <v>893.5</v>
      </c>
      <c r="J902" s="247">
        <f t="shared" si="388"/>
        <v>4.3276932380826825</v>
      </c>
      <c r="K902" s="247">
        <f t="shared" si="389"/>
        <v>1.4425644126942274</v>
      </c>
      <c r="L902" s="1">
        <f t="shared" si="390"/>
        <v>3.2478655395931875</v>
      </c>
      <c r="M902" s="1">
        <f t="shared" si="391"/>
        <v>1.2991462158372751</v>
      </c>
      <c r="N902" s="1">
        <f t="shared" si="392"/>
        <v>7.5755587776758695</v>
      </c>
      <c r="O902" s="247">
        <f t="shared" si="393"/>
        <v>2.0755587776758686</v>
      </c>
      <c r="Q902" s="251">
        <f t="shared" si="378"/>
        <v>-0.29914621583720269</v>
      </c>
      <c r="R902" s="148">
        <f t="shared" si="379"/>
        <v>0</v>
      </c>
      <c r="T902" s="253">
        <f t="shared" si="380"/>
        <v>7.5755597738176288</v>
      </c>
      <c r="W902" s="3">
        <v>894</v>
      </c>
      <c r="X902" s="248">
        <f t="shared" si="377"/>
        <v>7.1545417160145952E-14</v>
      </c>
      <c r="Y902" s="1">
        <f t="shared" si="394"/>
        <v>1.0000000000000715</v>
      </c>
      <c r="Z902" s="247">
        <f t="shared" si="395"/>
        <v>4.1186894556139446</v>
      </c>
      <c r="AA902" s="1">
        <f t="shared" si="396"/>
        <v>1.3728937433769246</v>
      </c>
      <c r="AB902" s="1">
        <f t="shared" si="397"/>
        <v>3.3025882077392099</v>
      </c>
      <c r="AC902" s="1">
        <f t="shared" si="398"/>
        <v>1.3210382892620911</v>
      </c>
      <c r="AD902" s="1">
        <f t="shared" si="399"/>
        <v>7.4212776633531545</v>
      </c>
      <c r="AE902" s="3">
        <v>893.5</v>
      </c>
      <c r="AF902" s="247">
        <f t="shared" si="400"/>
        <v>4.3277007595220196</v>
      </c>
      <c r="AG902" s="247">
        <f t="shared" si="401"/>
        <v>1.4425640388733048</v>
      </c>
      <c r="AH902" s="1">
        <f t="shared" si="402"/>
        <v>3.2478582135045313</v>
      </c>
      <c r="AI902" s="1">
        <f t="shared" si="403"/>
        <v>1.2991462417504829</v>
      </c>
      <c r="AJ902" s="1">
        <f t="shared" si="404"/>
        <v>7.5755589730265509</v>
      </c>
      <c r="AK902" s="247">
        <f t="shared" si="405"/>
        <v>2.0755586707013842</v>
      </c>
    </row>
    <row r="903" spans="1:37" hidden="1" x14ac:dyDescent="0.3">
      <c r="A903" s="3">
        <v>895</v>
      </c>
      <c r="B903" s="248">
        <f t="shared" si="381"/>
        <v>-0.49999999999995287</v>
      </c>
      <c r="C903" s="249">
        <f t="shared" si="382"/>
        <v>0.50000000000004707</v>
      </c>
      <c r="D903" s="247">
        <f t="shared" si="383"/>
        <v>3.3763674892640698</v>
      </c>
      <c r="E903" s="1">
        <f t="shared" si="384"/>
        <v>1.1254558297546899</v>
      </c>
      <c r="F903" s="1">
        <f t="shared" si="385"/>
        <v>3.2309590245814075</v>
      </c>
      <c r="G903" s="1">
        <f t="shared" si="386"/>
        <v>1.292383609832563</v>
      </c>
      <c r="H903" s="1">
        <f t="shared" si="387"/>
        <v>6.6073265138454769</v>
      </c>
      <c r="I903" s="3">
        <v>894.5</v>
      </c>
      <c r="J903" s="247">
        <f t="shared" si="388"/>
        <v>3.7269428783413407</v>
      </c>
      <c r="K903" s="247">
        <f t="shared" si="389"/>
        <v>1.2423142927804469</v>
      </c>
      <c r="L903" s="1">
        <f t="shared" si="390"/>
        <v>3.2848774115779467</v>
      </c>
      <c r="M903" s="1">
        <f t="shared" si="391"/>
        <v>1.3139509646311787</v>
      </c>
      <c r="N903" s="1">
        <f t="shared" si="392"/>
        <v>7.011820289919287</v>
      </c>
      <c r="O903" s="247">
        <f t="shared" si="393"/>
        <v>1.5118202899192861</v>
      </c>
      <c r="Q903" s="251">
        <f t="shared" si="378"/>
        <v>-0.81395096463113248</v>
      </c>
      <c r="R903" s="148">
        <f t="shared" si="379"/>
        <v>-8.8817841970012523E-16</v>
      </c>
      <c r="T903" s="253">
        <f t="shared" si="380"/>
        <v>7.0118098599747656</v>
      </c>
      <c r="W903" s="3">
        <v>895</v>
      </c>
      <c r="X903" s="248">
        <f t="shared" si="377"/>
        <v>-0.49999999999995287</v>
      </c>
      <c r="Y903" s="1">
        <f t="shared" si="394"/>
        <v>0.50000000000004707</v>
      </c>
      <c r="Z903" s="247">
        <f t="shared" si="395"/>
        <v>3.3763750859043844</v>
      </c>
      <c r="AA903" s="1">
        <f t="shared" si="396"/>
        <v>1.1254561143019917</v>
      </c>
      <c r="AB903" s="1">
        <f t="shared" si="397"/>
        <v>3.2309516183746947</v>
      </c>
      <c r="AC903" s="1">
        <f t="shared" si="398"/>
        <v>1.2923835883093944</v>
      </c>
      <c r="AD903" s="1">
        <f t="shared" si="399"/>
        <v>6.6073267042790791</v>
      </c>
      <c r="AE903" s="3">
        <v>894.5</v>
      </c>
      <c r="AF903" s="247">
        <f t="shared" si="400"/>
        <v>3.7269505522656203</v>
      </c>
      <c r="AG903" s="247">
        <f t="shared" si="401"/>
        <v>1.2423143697096075</v>
      </c>
      <c r="AH903" s="1">
        <f t="shared" si="402"/>
        <v>3.2848699225892699</v>
      </c>
      <c r="AI903" s="1">
        <f t="shared" si="403"/>
        <v>1.3139509590741238</v>
      </c>
      <c r="AJ903" s="1">
        <f t="shared" si="404"/>
        <v>7.0118204748548898</v>
      </c>
      <c r="AK903" s="247">
        <f t="shared" si="405"/>
        <v>1.5118201725297231</v>
      </c>
    </row>
    <row r="904" spans="1:37" hidden="1" x14ac:dyDescent="0.3">
      <c r="A904" s="3">
        <v>896</v>
      </c>
      <c r="B904" s="248">
        <f t="shared" si="381"/>
        <v>-0.86602540378442006</v>
      </c>
      <c r="C904" s="249">
        <f t="shared" si="382"/>
        <v>0.13397459621557994</v>
      </c>
      <c r="D904" s="247">
        <f t="shared" si="383"/>
        <v>2.533205831678027</v>
      </c>
      <c r="E904" s="1">
        <f t="shared" si="384"/>
        <v>0.84440194389267564</v>
      </c>
      <c r="F904" s="1">
        <f t="shared" si="385"/>
        <v>2.9634624723938447</v>
      </c>
      <c r="G904" s="1">
        <f t="shared" si="386"/>
        <v>1.1853849889575379</v>
      </c>
      <c r="H904" s="1">
        <f t="shared" si="387"/>
        <v>5.4966683040718713</v>
      </c>
      <c r="I904" s="3">
        <v>895.5</v>
      </c>
      <c r="J904" s="247">
        <f t="shared" si="388"/>
        <v>2.9314087614048683</v>
      </c>
      <c r="K904" s="247">
        <f t="shared" si="389"/>
        <v>0.97713625380162272</v>
      </c>
      <c r="L904" s="1">
        <f t="shared" si="390"/>
        <v>3.1115820149729645</v>
      </c>
      <c r="M904" s="1">
        <f t="shared" si="391"/>
        <v>1.2446328059891858</v>
      </c>
      <c r="N904" s="1">
        <f t="shared" si="392"/>
        <v>6.0429907763778328</v>
      </c>
      <c r="O904" s="247">
        <f t="shared" si="393"/>
        <v>0.54299077637783189</v>
      </c>
      <c r="Q904" s="251">
        <f t="shared" si="378"/>
        <v>-1.1106582097736055</v>
      </c>
      <c r="R904" s="148">
        <f t="shared" si="379"/>
        <v>3.3306690738754696E-16</v>
      </c>
      <c r="T904" s="253">
        <f t="shared" si="380"/>
        <v>6.0429749720634094</v>
      </c>
      <c r="W904" s="3">
        <v>896</v>
      </c>
      <c r="X904" s="248">
        <f t="shared" ref="X904:X967" si="406">SIN(2*PI()/12*W904)</f>
        <v>-0.86602540378442006</v>
      </c>
      <c r="Y904" s="1">
        <f t="shared" si="394"/>
        <v>0.13397459621557994</v>
      </c>
      <c r="Z904" s="247">
        <f t="shared" si="395"/>
        <v>2.5332129212522041</v>
      </c>
      <c r="AA904" s="1">
        <f t="shared" si="396"/>
        <v>0.8444026207142914</v>
      </c>
      <c r="AB904" s="1">
        <f t="shared" si="397"/>
        <v>2.9634556087915791</v>
      </c>
      <c r="AC904" s="1">
        <f t="shared" si="398"/>
        <v>1.1853849409890804</v>
      </c>
      <c r="AD904" s="1">
        <f t="shared" si="399"/>
        <v>5.4966685300437828</v>
      </c>
      <c r="AE904" s="3">
        <v>895.5</v>
      </c>
      <c r="AF904" s="247">
        <f t="shared" si="400"/>
        <v>2.9314161369689384</v>
      </c>
      <c r="AG904" s="247">
        <f t="shared" si="401"/>
        <v>0.97713676086776047</v>
      </c>
      <c r="AH904" s="1">
        <f t="shared" si="402"/>
        <v>3.1115748453838594</v>
      </c>
      <c r="AI904" s="1">
        <f t="shared" si="403"/>
        <v>1.2446327704508771</v>
      </c>
      <c r="AJ904" s="1">
        <f t="shared" si="404"/>
        <v>6.0429909823527979</v>
      </c>
      <c r="AK904" s="247">
        <f t="shared" si="405"/>
        <v>0.54299068002763118</v>
      </c>
    </row>
    <row r="905" spans="1:37" hidden="1" x14ac:dyDescent="0.3">
      <c r="A905" s="3">
        <v>897</v>
      </c>
      <c r="B905" s="248">
        <f t="shared" si="381"/>
        <v>-1</v>
      </c>
      <c r="C905" s="249">
        <f t="shared" si="382"/>
        <v>0</v>
      </c>
      <c r="D905" s="247">
        <f t="shared" si="383"/>
        <v>1.8151212945254225</v>
      </c>
      <c r="E905" s="1">
        <f t="shared" si="384"/>
        <v>0.6050404315084742</v>
      </c>
      <c r="F905" s="1">
        <f t="shared" si="385"/>
        <v>2.5717815250062186</v>
      </c>
      <c r="G905" s="1">
        <f t="shared" si="386"/>
        <v>1.0287126100024875</v>
      </c>
      <c r="H905" s="1">
        <f t="shared" si="387"/>
        <v>4.3869028195316409</v>
      </c>
      <c r="I905" s="3">
        <v>896.5</v>
      </c>
      <c r="J905" s="247">
        <f t="shared" si="388"/>
        <v>2.1542536114578135</v>
      </c>
      <c r="K905" s="247">
        <f t="shared" si="389"/>
        <v>0.71808453715260445</v>
      </c>
      <c r="L905" s="1">
        <f t="shared" si="390"/>
        <v>2.7744137113505758</v>
      </c>
      <c r="M905" s="1">
        <f t="shared" si="391"/>
        <v>1.1097654845402303</v>
      </c>
      <c r="N905" s="1">
        <f t="shared" si="392"/>
        <v>4.9286673228083888</v>
      </c>
      <c r="O905" s="247">
        <f t="shared" si="393"/>
        <v>-0.57133267719161207</v>
      </c>
      <c r="Q905" s="251">
        <f t="shared" ref="Q905:Q968" si="407">(H905-H904)/(A905-A904)</f>
        <v>-1.1097654845402305</v>
      </c>
      <c r="R905" s="148">
        <f t="shared" ref="R905:R968" si="408">Q905+M905-C905</f>
        <v>-2.2204460492503131E-16</v>
      </c>
      <c r="T905" s="253">
        <f t="shared" ref="T905:T968" si="409">T$4*SIN(2*PI()*($A905-T$6)/12)+T$2</f>
        <v>4.9286536358988773</v>
      </c>
      <c r="W905" s="3">
        <v>897</v>
      </c>
      <c r="X905" s="248">
        <f t="shared" si="406"/>
        <v>-1</v>
      </c>
      <c r="Y905" s="1">
        <f t="shared" si="394"/>
        <v>0</v>
      </c>
      <c r="Z905" s="247">
        <f t="shared" si="395"/>
        <v>1.8151275827644473</v>
      </c>
      <c r="AA905" s="1">
        <f t="shared" si="396"/>
        <v>0.60504131925059856</v>
      </c>
      <c r="AB905" s="1">
        <f t="shared" si="397"/>
        <v>2.5717755187362084</v>
      </c>
      <c r="AC905" s="1">
        <f t="shared" si="398"/>
        <v>1.0287125484418509</v>
      </c>
      <c r="AD905" s="1">
        <f t="shared" si="399"/>
        <v>4.3869031015006552</v>
      </c>
      <c r="AE905" s="3">
        <v>896.5</v>
      </c>
      <c r="AF905" s="247">
        <f t="shared" si="400"/>
        <v>2.1542603177618975</v>
      </c>
      <c r="AG905" s="247">
        <f t="shared" si="401"/>
        <v>0.71808533848775691</v>
      </c>
      <c r="AH905" s="1">
        <f t="shared" si="402"/>
        <v>2.7744072578777765</v>
      </c>
      <c r="AI905" s="1">
        <f t="shared" si="403"/>
        <v>1.1097654285431287</v>
      </c>
      <c r="AJ905" s="1">
        <f t="shared" si="404"/>
        <v>4.9286675756396736</v>
      </c>
      <c r="AK905" s="247">
        <f t="shared" si="405"/>
        <v>-0.57133272668549306</v>
      </c>
    </row>
    <row r="906" spans="1:37" hidden="1" x14ac:dyDescent="0.3">
      <c r="A906" s="3">
        <v>898</v>
      </c>
      <c r="B906" s="248">
        <f t="shared" ref="B906:B969" si="410">SIN(2*PI()/12*A906)</f>
        <v>-0.86602540378446857</v>
      </c>
      <c r="C906" s="249">
        <f t="shared" ref="C906:C969" si="411">A$2*B906 + B$2</f>
        <v>0.13397459621553143</v>
      </c>
      <c r="D906" s="247">
        <f t="shared" ref="D906:D969" si="412">D905*EXP(-($A906-$A905)/$C$2) +$C906*$C$2*(1-EXP(-($A906-$A905)/$C$2))</f>
        <v>1.4145240496335614</v>
      </c>
      <c r="E906" s="1">
        <f t="shared" ref="E906:E969" si="413">D906/$C$2</f>
        <v>0.47150801654452046</v>
      </c>
      <c r="F906" s="1">
        <f t="shared" ref="F906:F969" si="414">F905*EXP(-($A906-$A905)/$D$2)  + $C906*$D$2*(1- EXP(-($A906-$A905)/$D$2))  +  ($D905  -  $C906*$C$2) * $D$2/($C$2-$D$2) * (EXP(-($A906-$A905)/$C$2) - EXP(-($A906-$A905)/$D$2))</f>
        <v>2.1608667759617015</v>
      </c>
      <c r="G906" s="1">
        <f t="shared" ref="G906:G969" si="415">$F906/$D$2</f>
        <v>0.86434671038468058</v>
      </c>
      <c r="H906" s="1">
        <f t="shared" ref="H906:H969" si="416">$F906+$D906</f>
        <v>3.5753908255952629</v>
      </c>
      <c r="I906" s="3">
        <v>897.5</v>
      </c>
      <c r="J906" s="247">
        <f t="shared" ref="J906:J969" si="417">($D905 - $C906*$C$2)*$C$2/($A906-$A905) * (1-EXP(-($A906-$A905)/$C$2))   +   $C906*$C$2</f>
        <v>1.6037155233221778</v>
      </c>
      <c r="K906" s="247">
        <f t="shared" ref="K906:K969" si="418">J906/$C$2</f>
        <v>0.53457184110739264</v>
      </c>
      <c r="L906" s="1">
        <f t="shared" ref="L906:L969" si="419">($F905 - $C906*$D$2)*$D$2/($A906-$A905)*(1-EXP(-($A906-$A905)/$D$2))   +   $C906*$D$2   +   ($D905-$C906*$C$2)/($A906-$A905)   * $D$2/($C$2-$D$2) * ( ($D$2*EXP(-($A906-$A905)/$D$2) - $C$2*EXP(-($A906-$A905)/$C$2)) + ($C$2-$D$2))</f>
        <v>2.363716475379773</v>
      </c>
      <c r="M906" s="1">
        <f t="shared" ref="M906:M969" si="420">$L906/$D$2</f>
        <v>0.94548659015190917</v>
      </c>
      <c r="N906" s="1">
        <f t="shared" ref="N906:N969" si="421">$L906+$J906</f>
        <v>3.9674319987019508</v>
      </c>
      <c r="O906" s="247">
        <f t="shared" ref="O906:O969" si="422">$N906-$G$2</f>
        <v>-1.53256800129805</v>
      </c>
      <c r="Q906" s="251">
        <f t="shared" si="407"/>
        <v>-0.81151199393637796</v>
      </c>
      <c r="R906" s="148">
        <f t="shared" si="408"/>
        <v>-2.2204460492503131E-16</v>
      </c>
      <c r="T906" s="253">
        <f t="shared" si="409"/>
        <v>3.9674273536150069</v>
      </c>
      <c r="W906" s="3">
        <v>898</v>
      </c>
      <c r="X906" s="248">
        <f t="shared" si="406"/>
        <v>-0.86602540378446857</v>
      </c>
      <c r="Y906" s="1">
        <f t="shared" ref="Y906:Y969" si="423">W$2*X906 + X$2</f>
        <v>0.13397459621553143</v>
      </c>
      <c r="Z906" s="247">
        <f t="shared" ref="Z906:Z969" si="424">Z905*EXP(-(W906-W905)/Y$2) +Y906*Y$2*(1-EXP(-(W906-W905)/Y$2))</f>
        <v>1.4145294569855258</v>
      </c>
      <c r="AA906" s="1">
        <f t="shared" ref="AA906:AA969" si="425">Z906/Y$2</f>
        <v>0.47150887733736813</v>
      </c>
      <c r="AB906" s="1">
        <f t="shared" ref="AB906:AB969" si="426">AB905*EXP(-(W906-W905)/Z$2)  + Y906*Z$2*(1- EXP(-(W906-W905)/Z$2))  +  (Z905  -  Y906*Y$2) * Z$2/(Y$2-Z$2) * (EXP(-(W906-W905)/Y$2) - EXP(-(W906-W905)/Z$2))</f>
        <v>2.1608617120302691</v>
      </c>
      <c r="AC906" s="1">
        <f t="shared" ref="AC906:AC969" si="427">AB906/Z$2</f>
        <v>0.86434665172698799</v>
      </c>
      <c r="AD906" s="1">
        <f t="shared" ref="AD906:AD969" si="428">AB906+Z906</f>
        <v>3.5753911690157949</v>
      </c>
      <c r="AE906" s="3">
        <v>897.5</v>
      </c>
      <c r="AF906" s="247">
        <f t="shared" ref="AF906:AF969" si="429">(Z905 - Y906*Y$2)*Y$2/(W906-W905) * (1-EXP(-(W906-W905)/Y$2))   +   Y906*Y$2</f>
        <v>1.6037213687941729</v>
      </c>
      <c r="AG906" s="247">
        <f t="shared" ref="AG906:AG969" si="430">AF906/Y$2</f>
        <v>0.53457272199445283</v>
      </c>
      <c r="AH906" s="1">
        <f t="shared" ref="AH906:AH969" si="431">(AB905 - Y906*Z$2)*Z$2/(W906-W905)*(1-EXP(-(W906-W905)/Z$2))   +   Y906*Z$2   +   (Z905-Y906*Y$2)/(W906-W905)   * Z$2/(Y$2-Z$2) * ( (Z$2*EXP(-(W906-W905)/Z$2) - Y$2*EXP(-(W906-W905)/Y$2)) + (Y$2-Z$2))</f>
        <v>2.363710942857228</v>
      </c>
      <c r="AI906" s="1">
        <f t="shared" ref="AI906:AI969" si="432">AH906/Z$2</f>
        <v>0.94548652870039274</v>
      </c>
      <c r="AJ906" s="1">
        <f t="shared" ref="AJ906:AJ969" si="433">AH906+AF906</f>
        <v>3.9674323116514012</v>
      </c>
      <c r="AK906" s="247">
        <f t="shared" ref="AK906:AK969" si="434">AJ906-$AJ$2</f>
        <v>-1.5325679906737655</v>
      </c>
    </row>
    <row r="907" spans="1:37" hidden="1" x14ac:dyDescent="0.3">
      <c r="A907" s="3">
        <v>899</v>
      </c>
      <c r="B907" s="248">
        <f t="shared" si="410"/>
        <v>-0.50000000000003697</v>
      </c>
      <c r="C907" s="249">
        <f t="shared" si="411"/>
        <v>0.49999999999996303</v>
      </c>
      <c r="D907" s="247">
        <f t="shared" si="412"/>
        <v>1.438753805261364</v>
      </c>
      <c r="E907" s="1">
        <f t="shared" si="413"/>
        <v>0.47958460175378798</v>
      </c>
      <c r="F907" s="1">
        <f t="shared" si="414"/>
        <v>1.8408225004248109</v>
      </c>
      <c r="G907" s="1">
        <f t="shared" si="415"/>
        <v>0.73632900016992431</v>
      </c>
      <c r="H907" s="1">
        <f t="shared" si="416"/>
        <v>3.2795763056861746</v>
      </c>
      <c r="I907" s="3">
        <v>898.5</v>
      </c>
      <c r="J907" s="247">
        <f t="shared" si="417"/>
        <v>1.4273107331164807</v>
      </c>
      <c r="K907" s="247">
        <f t="shared" si="418"/>
        <v>0.47577024437216026</v>
      </c>
      <c r="L907" s="1">
        <f t="shared" si="419"/>
        <v>1.9895362997726271</v>
      </c>
      <c r="M907" s="1">
        <f t="shared" si="420"/>
        <v>0.79581451990905083</v>
      </c>
      <c r="N907" s="1">
        <f t="shared" si="421"/>
        <v>3.4168470328891081</v>
      </c>
      <c r="O907" s="247">
        <f t="shared" si="422"/>
        <v>-2.0831529671108928</v>
      </c>
      <c r="Q907" s="251">
        <f t="shared" si="407"/>
        <v>-0.29581451990908825</v>
      </c>
      <c r="R907" s="148">
        <f t="shared" si="408"/>
        <v>-4.4408920985006262E-16</v>
      </c>
      <c r="T907" s="253">
        <f t="shared" si="409"/>
        <v>3.4168559312932318</v>
      </c>
      <c r="W907" s="3">
        <v>899</v>
      </c>
      <c r="X907" s="248">
        <f t="shared" si="406"/>
        <v>-0.50000000000003697</v>
      </c>
      <c r="Y907" s="1">
        <f t="shared" si="423"/>
        <v>0.49999999999996303</v>
      </c>
      <c r="Z907" s="247">
        <f t="shared" si="424"/>
        <v>1.4387584882073368</v>
      </c>
      <c r="AA907" s="1">
        <f t="shared" si="425"/>
        <v>0.47958520494861068</v>
      </c>
      <c r="AB907" s="1">
        <f t="shared" si="426"/>
        <v>1.8408182113394171</v>
      </c>
      <c r="AC907" s="1">
        <f t="shared" si="427"/>
        <v>0.73632896013245663</v>
      </c>
      <c r="AD907" s="1">
        <f t="shared" si="428"/>
        <v>3.2795766995467539</v>
      </c>
      <c r="AE907" s="3">
        <v>898.5</v>
      </c>
      <c r="AF907" s="247">
        <f t="shared" si="429"/>
        <v>1.4273157568435471</v>
      </c>
      <c r="AG907" s="247">
        <f t="shared" si="430"/>
        <v>0.47577096877815195</v>
      </c>
      <c r="AH907" s="1">
        <f t="shared" si="431"/>
        <v>1.9895316462664083</v>
      </c>
      <c r="AI907" s="1">
        <f t="shared" si="432"/>
        <v>0.79581446946900392</v>
      </c>
      <c r="AJ907" s="1">
        <f t="shared" si="433"/>
        <v>3.4168474031099554</v>
      </c>
      <c r="AK907" s="247">
        <f t="shared" si="434"/>
        <v>-2.0831528992152113</v>
      </c>
    </row>
    <row r="908" spans="1:37" hidden="1" x14ac:dyDescent="0.3">
      <c r="A908" s="3">
        <v>900</v>
      </c>
      <c r="B908" s="248">
        <f t="shared" si="410"/>
        <v>-2.5482654181230302E-14</v>
      </c>
      <c r="C908" s="249">
        <f t="shared" si="411"/>
        <v>0.99999999999997446</v>
      </c>
      <c r="D908" s="247">
        <f t="shared" si="412"/>
        <v>1.8813182179555621</v>
      </c>
      <c r="E908" s="1">
        <f t="shared" si="413"/>
        <v>0.62710607265185403</v>
      </c>
      <c r="F908" s="1">
        <f t="shared" si="414"/>
        <v>1.697404303567863</v>
      </c>
      <c r="G908" s="1">
        <f t="shared" si="415"/>
        <v>0.67896172142714517</v>
      </c>
      <c r="H908" s="1">
        <f t="shared" si="416"/>
        <v>3.5787225215234253</v>
      </c>
      <c r="I908" s="3">
        <v>899.5</v>
      </c>
      <c r="J908" s="247">
        <f t="shared" si="417"/>
        <v>1.6723067619173295</v>
      </c>
      <c r="K908" s="247">
        <f t="shared" si="418"/>
        <v>0.55743558730577647</v>
      </c>
      <c r="L908" s="1">
        <f t="shared" si="419"/>
        <v>1.752134460406811</v>
      </c>
      <c r="M908" s="1">
        <f t="shared" si="420"/>
        <v>0.70085378416272437</v>
      </c>
      <c r="N908" s="1">
        <f t="shared" si="421"/>
        <v>3.4244412223241403</v>
      </c>
      <c r="O908" s="247">
        <f t="shared" si="422"/>
        <v>-2.0755587776758606</v>
      </c>
      <c r="Q908" s="251">
        <f t="shared" si="407"/>
        <v>0.29914621583725065</v>
      </c>
      <c r="R908" s="148">
        <f t="shared" si="408"/>
        <v>0</v>
      </c>
      <c r="T908" s="253">
        <f t="shared" si="409"/>
        <v>3.4244645369205382</v>
      </c>
      <c r="W908" s="3">
        <v>900</v>
      </c>
      <c r="X908" s="248">
        <f t="shared" si="406"/>
        <v>-2.5482654181230302E-14</v>
      </c>
      <c r="Y908" s="1">
        <f t="shared" si="423"/>
        <v>0.99999999999997446</v>
      </c>
      <c r="Z908" s="247">
        <f t="shared" si="424"/>
        <v>1.881322527080612</v>
      </c>
      <c r="AA908" s="1">
        <f t="shared" si="425"/>
        <v>0.62710625662308606</v>
      </c>
      <c r="AB908" s="1">
        <f t="shared" si="426"/>
        <v>1.6974004142165993</v>
      </c>
      <c r="AC908" s="1">
        <f t="shared" si="427"/>
        <v>0.67896171073790978</v>
      </c>
      <c r="AD908" s="1">
        <f t="shared" si="428"/>
        <v>3.5787229412972112</v>
      </c>
      <c r="AE908" s="3">
        <v>899.5</v>
      </c>
      <c r="AF908" s="247">
        <f t="shared" si="429"/>
        <v>1.6723112231725172</v>
      </c>
      <c r="AG908" s="247">
        <f t="shared" si="430"/>
        <v>0.55743596112669924</v>
      </c>
      <c r="AH908" s="1">
        <f t="shared" si="431"/>
        <v>1.752130408451275</v>
      </c>
      <c r="AI908" s="1">
        <f t="shared" si="432"/>
        <v>0.70085375824951679</v>
      </c>
      <c r="AJ908" s="1">
        <f t="shared" si="433"/>
        <v>3.4244416316237922</v>
      </c>
      <c r="AK908" s="247">
        <f t="shared" si="434"/>
        <v>-2.0755586707013745</v>
      </c>
    </row>
    <row r="909" spans="1:37" hidden="1" x14ac:dyDescent="0.3">
      <c r="A909" s="3">
        <v>901</v>
      </c>
      <c r="B909" s="248">
        <f t="shared" si="410"/>
        <v>0.49999999999994355</v>
      </c>
      <c r="C909" s="249">
        <f t="shared" si="411"/>
        <v>1.4999999999999436</v>
      </c>
      <c r="D909" s="247">
        <f t="shared" si="412"/>
        <v>2.6236325107359448</v>
      </c>
      <c r="E909" s="1">
        <f t="shared" si="413"/>
        <v>0.87454417024531494</v>
      </c>
      <c r="F909" s="1">
        <f t="shared" si="414"/>
        <v>1.7690409754186001</v>
      </c>
      <c r="G909" s="1">
        <f t="shared" si="415"/>
        <v>0.70761639016744005</v>
      </c>
      <c r="H909" s="1">
        <f t="shared" si="416"/>
        <v>4.3926734861545444</v>
      </c>
      <c r="I909" s="3">
        <v>900.5</v>
      </c>
      <c r="J909" s="247">
        <f t="shared" si="417"/>
        <v>2.2730571216586823</v>
      </c>
      <c r="K909" s="247">
        <f t="shared" si="418"/>
        <v>0.75768570721956074</v>
      </c>
      <c r="L909" s="1">
        <f t="shared" si="419"/>
        <v>1.7151225884220582</v>
      </c>
      <c r="M909" s="1">
        <f t="shared" si="420"/>
        <v>0.68604903536882333</v>
      </c>
      <c r="N909" s="1">
        <f t="shared" si="421"/>
        <v>3.9881797100807406</v>
      </c>
      <c r="O909" s="247">
        <f t="shared" si="422"/>
        <v>-1.5118202899192603</v>
      </c>
      <c r="Q909" s="251">
        <f t="shared" si="407"/>
        <v>0.81395096463111916</v>
      </c>
      <c r="R909" s="148">
        <f t="shared" si="408"/>
        <v>0</v>
      </c>
      <c r="T909" s="253">
        <f t="shared" si="409"/>
        <v>3.9882144507634774</v>
      </c>
      <c r="W909" s="3">
        <v>901</v>
      </c>
      <c r="X909" s="248">
        <f t="shared" si="406"/>
        <v>0.49999999999994355</v>
      </c>
      <c r="Y909" s="1">
        <f t="shared" si="423"/>
        <v>1.4999999999999436</v>
      </c>
      <c r="Z909" s="247">
        <f t="shared" si="424"/>
        <v>2.6236368967901553</v>
      </c>
      <c r="AA909" s="1">
        <f t="shared" si="425"/>
        <v>0.87454388569801333</v>
      </c>
      <c r="AB909" s="1">
        <f t="shared" si="426"/>
        <v>1.7690370035811205</v>
      </c>
      <c r="AC909" s="1">
        <f t="shared" si="427"/>
        <v>0.70761641169060896</v>
      </c>
      <c r="AD909" s="1">
        <f t="shared" si="428"/>
        <v>4.3926739003712756</v>
      </c>
      <c r="AE909" s="3">
        <v>900.5</v>
      </c>
      <c r="AF909" s="247">
        <f t="shared" si="429"/>
        <v>2.2730614304289274</v>
      </c>
      <c r="AG909" s="247">
        <f t="shared" si="430"/>
        <v>0.75768563029040026</v>
      </c>
      <c r="AH909" s="1">
        <f t="shared" si="431"/>
        <v>1.7151186993665428</v>
      </c>
      <c r="AI909" s="1">
        <f t="shared" si="432"/>
        <v>0.68604904092587837</v>
      </c>
      <c r="AJ909" s="1">
        <f t="shared" si="433"/>
        <v>3.9881801297954702</v>
      </c>
      <c r="AK909" s="247">
        <f t="shared" si="434"/>
        <v>-1.5118201725296965</v>
      </c>
    </row>
    <row r="910" spans="1:37" hidden="1" x14ac:dyDescent="0.3">
      <c r="A910" s="3">
        <v>902</v>
      </c>
      <c r="B910" s="248">
        <f t="shared" si="410"/>
        <v>0.86602540378441462</v>
      </c>
      <c r="C910" s="249">
        <f t="shared" si="411"/>
        <v>1.8660254037844146</v>
      </c>
      <c r="D910" s="247">
        <f t="shared" si="412"/>
        <v>3.4667941683219787</v>
      </c>
      <c r="E910" s="1">
        <f t="shared" si="413"/>
        <v>1.1555980561073262</v>
      </c>
      <c r="F910" s="1">
        <f t="shared" si="414"/>
        <v>2.0365375276061632</v>
      </c>
      <c r="G910" s="1">
        <f t="shared" si="415"/>
        <v>0.81461501104246525</v>
      </c>
      <c r="H910" s="1">
        <f t="shared" si="416"/>
        <v>5.503331695928142</v>
      </c>
      <c r="I910" s="3">
        <v>901.5</v>
      </c>
      <c r="J910" s="247">
        <f t="shared" si="417"/>
        <v>3.0685912385951419</v>
      </c>
      <c r="K910" s="247">
        <f t="shared" si="418"/>
        <v>1.0228637461983807</v>
      </c>
      <c r="L910" s="1">
        <f t="shared" si="419"/>
        <v>1.8884179850270435</v>
      </c>
      <c r="M910" s="1">
        <f t="shared" si="420"/>
        <v>0.75536719401081742</v>
      </c>
      <c r="N910" s="1">
        <f t="shared" si="421"/>
        <v>4.957009223622185</v>
      </c>
      <c r="O910" s="247">
        <f t="shared" si="422"/>
        <v>-0.5429907763778159</v>
      </c>
      <c r="Q910" s="251">
        <f t="shared" si="407"/>
        <v>1.1106582097735975</v>
      </c>
      <c r="R910" s="148">
        <f t="shared" si="408"/>
        <v>0</v>
      </c>
      <c r="T910" s="253">
        <f t="shared" si="409"/>
        <v>4.9570493386746222</v>
      </c>
      <c r="W910" s="3">
        <v>902</v>
      </c>
      <c r="X910" s="248">
        <f t="shared" si="406"/>
        <v>0.86602540378441462</v>
      </c>
      <c r="Y910" s="1">
        <f t="shared" si="423"/>
        <v>1.8660254037844146</v>
      </c>
      <c r="Z910" s="247">
        <f t="shared" si="424"/>
        <v>3.4667990614423267</v>
      </c>
      <c r="AA910" s="1">
        <f t="shared" si="425"/>
        <v>1.1555973792857106</v>
      </c>
      <c r="AB910" s="1">
        <f t="shared" si="426"/>
        <v>2.0365330131642367</v>
      </c>
      <c r="AC910" s="1">
        <f t="shared" si="427"/>
        <v>0.81461505901092301</v>
      </c>
      <c r="AD910" s="1">
        <f t="shared" si="428"/>
        <v>5.503332074606563</v>
      </c>
      <c r="AE910" s="3">
        <v>901.5</v>
      </c>
      <c r="AF910" s="247">
        <f t="shared" si="429"/>
        <v>3.0685958457255968</v>
      </c>
      <c r="AG910" s="247">
        <f t="shared" si="430"/>
        <v>1.0228632391322432</v>
      </c>
      <c r="AH910" s="1">
        <f t="shared" si="431"/>
        <v>1.888413776571956</v>
      </c>
      <c r="AI910" s="1">
        <f t="shared" si="432"/>
        <v>0.75536722954912638</v>
      </c>
      <c r="AJ910" s="1">
        <f t="shared" si="433"/>
        <v>4.9570096222975533</v>
      </c>
      <c r="AK910" s="247">
        <f t="shared" si="434"/>
        <v>-0.54299068002761341</v>
      </c>
    </row>
    <row r="911" spans="1:37" hidden="1" x14ac:dyDescent="0.3">
      <c r="A911" s="3">
        <v>903</v>
      </c>
      <c r="B911" s="248">
        <f t="shared" si="410"/>
        <v>1</v>
      </c>
      <c r="C911" s="249">
        <f t="shared" si="411"/>
        <v>2</v>
      </c>
      <c r="D911" s="247">
        <f t="shared" si="412"/>
        <v>4.1848787054745813</v>
      </c>
      <c r="E911" s="1">
        <f t="shared" si="413"/>
        <v>1.394959568491527</v>
      </c>
      <c r="F911" s="1">
        <f t="shared" si="414"/>
        <v>2.4282184749937876</v>
      </c>
      <c r="G911" s="1">
        <f t="shared" si="415"/>
        <v>0.97128738999751507</v>
      </c>
      <c r="H911" s="1">
        <f t="shared" si="416"/>
        <v>6.6130971804683689</v>
      </c>
      <c r="I911" s="3">
        <v>902.5</v>
      </c>
      <c r="J911" s="247">
        <f t="shared" si="417"/>
        <v>3.8457463885421914</v>
      </c>
      <c r="K911" s="247">
        <f t="shared" si="418"/>
        <v>1.2819154628473972</v>
      </c>
      <c r="L911" s="1">
        <f t="shared" si="419"/>
        <v>2.2255862886494313</v>
      </c>
      <c r="M911" s="1">
        <f t="shared" si="420"/>
        <v>0.8902345154597725</v>
      </c>
      <c r="N911" s="1">
        <f t="shared" si="421"/>
        <v>6.0713326771916227</v>
      </c>
      <c r="O911" s="247">
        <f t="shared" si="422"/>
        <v>0.57133267719162184</v>
      </c>
      <c r="Q911" s="251">
        <f t="shared" si="407"/>
        <v>1.1097654845402269</v>
      </c>
      <c r="R911" s="148">
        <f t="shared" si="408"/>
        <v>0</v>
      </c>
      <c r="T911" s="253">
        <f t="shared" si="409"/>
        <v>6.0713706748393914</v>
      </c>
      <c r="W911" s="3">
        <v>903</v>
      </c>
      <c r="X911" s="248">
        <f t="shared" si="406"/>
        <v>1</v>
      </c>
      <c r="Y911" s="1">
        <f t="shared" si="423"/>
        <v>2</v>
      </c>
      <c r="Z911" s="247">
        <f t="shared" si="424"/>
        <v>4.1848843999300822</v>
      </c>
      <c r="AA911" s="1">
        <f t="shared" si="425"/>
        <v>1.394958680749403</v>
      </c>
      <c r="AB911" s="1">
        <f t="shared" si="426"/>
        <v>2.4282131032196062</v>
      </c>
      <c r="AC911" s="1">
        <f t="shared" si="427"/>
        <v>0.9712874515581521</v>
      </c>
      <c r="AD911" s="1">
        <f t="shared" si="428"/>
        <v>6.6130975031496888</v>
      </c>
      <c r="AE911" s="3">
        <v>902.5</v>
      </c>
      <c r="AF911" s="247">
        <f t="shared" si="429"/>
        <v>3.8457516649326324</v>
      </c>
      <c r="AG911" s="247">
        <f t="shared" si="430"/>
        <v>1.281914661512245</v>
      </c>
      <c r="AH911" s="1">
        <f t="shared" si="431"/>
        <v>2.2255813640780384</v>
      </c>
      <c r="AI911" s="1">
        <f t="shared" si="432"/>
        <v>0.89023457145687457</v>
      </c>
      <c r="AJ911" s="1">
        <f t="shared" si="433"/>
        <v>6.0713330290106704</v>
      </c>
      <c r="AK911" s="247">
        <f t="shared" si="434"/>
        <v>0.57133272668550372</v>
      </c>
    </row>
    <row r="912" spans="1:37" hidden="1" x14ac:dyDescent="0.3">
      <c r="A912" s="3">
        <v>904</v>
      </c>
      <c r="B912" s="248">
        <f t="shared" si="410"/>
        <v>0.8660254037844739</v>
      </c>
      <c r="C912" s="249">
        <f t="shared" si="411"/>
        <v>1.8660254037844739</v>
      </c>
      <c r="D912" s="247">
        <f t="shared" si="412"/>
        <v>4.5854759503664457</v>
      </c>
      <c r="E912" s="1">
        <f t="shared" si="413"/>
        <v>1.528491983455482</v>
      </c>
      <c r="F912" s="1">
        <f t="shared" si="414"/>
        <v>2.8391332240383038</v>
      </c>
      <c r="G912" s="1">
        <f t="shared" si="415"/>
        <v>1.1356532896153215</v>
      </c>
      <c r="H912" s="1">
        <f t="shared" si="416"/>
        <v>7.4246091744047495</v>
      </c>
      <c r="I912" s="3">
        <v>903.5</v>
      </c>
      <c r="J912" s="247">
        <f t="shared" si="417"/>
        <v>4.3962844766778275</v>
      </c>
      <c r="K912" s="247">
        <f t="shared" si="418"/>
        <v>1.4654281588926092</v>
      </c>
      <c r="L912" s="1">
        <f t="shared" si="419"/>
        <v>2.6362835246202323</v>
      </c>
      <c r="M912" s="1">
        <f t="shared" si="420"/>
        <v>1.0545134098480928</v>
      </c>
      <c r="N912" s="1">
        <f t="shared" si="421"/>
        <v>7.0325680012980598</v>
      </c>
      <c r="O912" s="247">
        <f t="shared" si="422"/>
        <v>1.5325680012980589</v>
      </c>
      <c r="Q912" s="251">
        <f t="shared" si="407"/>
        <v>0.81151199393638063</v>
      </c>
      <c r="R912" s="148">
        <f t="shared" si="408"/>
        <v>0</v>
      </c>
      <c r="T912" s="253">
        <f t="shared" si="409"/>
        <v>7.0325969571232356</v>
      </c>
      <c r="W912" s="3">
        <v>904</v>
      </c>
      <c r="X912" s="248">
        <f t="shared" si="406"/>
        <v>0.8660254037844739</v>
      </c>
      <c r="Y912" s="1">
        <f t="shared" si="423"/>
        <v>1.8660254037844739</v>
      </c>
      <c r="Z912" s="247">
        <f t="shared" si="424"/>
        <v>4.5854825257090068</v>
      </c>
      <c r="AA912" s="1">
        <f t="shared" si="425"/>
        <v>1.5284911226626345</v>
      </c>
      <c r="AB912" s="1">
        <f t="shared" si="426"/>
        <v>2.839126909925545</v>
      </c>
      <c r="AC912" s="1">
        <f t="shared" si="427"/>
        <v>1.1356533482730149</v>
      </c>
      <c r="AD912" s="1">
        <f t="shared" si="428"/>
        <v>7.4246094356345518</v>
      </c>
      <c r="AE912" s="3">
        <v>903.5</v>
      </c>
      <c r="AF912" s="247">
        <f t="shared" si="429"/>
        <v>4.3962906139003586</v>
      </c>
      <c r="AG912" s="247">
        <f t="shared" si="430"/>
        <v>1.4654272780055495</v>
      </c>
      <c r="AH912" s="1">
        <f t="shared" si="431"/>
        <v>2.6362776790985856</v>
      </c>
      <c r="AI912" s="1">
        <f t="shared" si="432"/>
        <v>1.05451347129961</v>
      </c>
      <c r="AJ912" s="1">
        <f t="shared" si="433"/>
        <v>7.0325682929989437</v>
      </c>
      <c r="AK912" s="247">
        <f t="shared" si="434"/>
        <v>1.532567990673777</v>
      </c>
    </row>
    <row r="913" spans="1:37" hidden="1" x14ac:dyDescent="0.3">
      <c r="A913" s="3">
        <v>905</v>
      </c>
      <c r="B913" s="248">
        <f t="shared" si="410"/>
        <v>0.5000000000000463</v>
      </c>
      <c r="C913" s="249">
        <f t="shared" si="411"/>
        <v>1.5000000000000462</v>
      </c>
      <c r="D913" s="247">
        <f t="shared" si="412"/>
        <v>4.5612461947386489</v>
      </c>
      <c r="E913" s="1">
        <f t="shared" si="413"/>
        <v>1.5204153982462163</v>
      </c>
      <c r="F913" s="1">
        <f t="shared" si="414"/>
        <v>3.1591774995751956</v>
      </c>
      <c r="G913" s="1">
        <f t="shared" si="415"/>
        <v>1.2636709998300781</v>
      </c>
      <c r="H913" s="1">
        <f t="shared" si="416"/>
        <v>7.720423694313844</v>
      </c>
      <c r="I913" s="3">
        <v>904.5</v>
      </c>
      <c r="J913" s="247">
        <f t="shared" si="417"/>
        <v>4.5726892668835291</v>
      </c>
      <c r="K913" s="247">
        <f t="shared" si="418"/>
        <v>1.524229755627843</v>
      </c>
      <c r="L913" s="1">
        <f t="shared" si="419"/>
        <v>3.0104637002273789</v>
      </c>
      <c r="M913" s="1">
        <f t="shared" si="420"/>
        <v>1.2041854800909515</v>
      </c>
      <c r="N913" s="1">
        <f t="shared" si="421"/>
        <v>7.5831529671109079</v>
      </c>
      <c r="O913" s="247">
        <f t="shared" si="422"/>
        <v>2.083152967110907</v>
      </c>
      <c r="Q913" s="251">
        <f t="shared" si="407"/>
        <v>0.29581451990909446</v>
      </c>
      <c r="R913" s="148">
        <f t="shared" si="408"/>
        <v>0</v>
      </c>
      <c r="T913" s="253">
        <f t="shared" si="409"/>
        <v>7.5831683794449045</v>
      </c>
      <c r="W913" s="3">
        <v>905</v>
      </c>
      <c r="X913" s="248">
        <f t="shared" si="406"/>
        <v>0.5000000000000463</v>
      </c>
      <c r="Y913" s="1">
        <f t="shared" si="423"/>
        <v>1.5000000000000462</v>
      </c>
      <c r="Z913" s="247">
        <f t="shared" si="424"/>
        <v>4.5612534944872012</v>
      </c>
      <c r="AA913" s="1">
        <f t="shared" si="425"/>
        <v>1.5204147950513938</v>
      </c>
      <c r="AB913" s="1">
        <f t="shared" si="426"/>
        <v>3.1591704106163974</v>
      </c>
      <c r="AC913" s="1">
        <f t="shared" si="427"/>
        <v>1.2636710398675464</v>
      </c>
      <c r="AD913" s="1">
        <f t="shared" si="428"/>
        <v>7.7204239051035985</v>
      </c>
      <c r="AE913" s="3">
        <v>904.5</v>
      </c>
      <c r="AF913" s="247">
        <f t="shared" si="429"/>
        <v>4.5726962258509882</v>
      </c>
      <c r="AG913" s="247">
        <f t="shared" si="430"/>
        <v>1.5242290312218516</v>
      </c>
      <c r="AH913" s="1">
        <f t="shared" si="431"/>
        <v>3.0104569756894057</v>
      </c>
      <c r="AI913" s="1">
        <f t="shared" si="432"/>
        <v>1.204185530530999</v>
      </c>
      <c r="AJ913" s="1">
        <f t="shared" si="433"/>
        <v>7.5831532015403944</v>
      </c>
      <c r="AK913" s="247">
        <f t="shared" si="434"/>
        <v>2.0831528992152277</v>
      </c>
    </row>
    <row r="914" spans="1:37" hidden="1" x14ac:dyDescent="0.3">
      <c r="A914" s="3">
        <v>906</v>
      </c>
      <c r="B914" s="248">
        <f t="shared" si="410"/>
        <v>3.6263310063122667E-14</v>
      </c>
      <c r="C914" s="249">
        <f t="shared" si="411"/>
        <v>1.0000000000000362</v>
      </c>
      <c r="D914" s="247">
        <f t="shared" si="412"/>
        <v>4.1186817820444563</v>
      </c>
      <c r="E914" s="1">
        <f t="shared" si="413"/>
        <v>1.3728939273481522</v>
      </c>
      <c r="F914" s="1">
        <f t="shared" si="414"/>
        <v>3.3025956964321459</v>
      </c>
      <c r="G914" s="1">
        <f t="shared" si="415"/>
        <v>1.3210382785728583</v>
      </c>
      <c r="H914" s="1">
        <f t="shared" si="416"/>
        <v>7.4212774784766022</v>
      </c>
      <c r="I914" s="3">
        <v>905.5</v>
      </c>
      <c r="J914" s="247">
        <f t="shared" si="417"/>
        <v>4.327693238082686</v>
      </c>
      <c r="K914" s="247">
        <f t="shared" si="418"/>
        <v>1.4425644126942287</v>
      </c>
      <c r="L914" s="1">
        <f t="shared" si="419"/>
        <v>3.2478655395931963</v>
      </c>
      <c r="M914" s="1">
        <f t="shared" si="420"/>
        <v>1.2991462158372786</v>
      </c>
      <c r="N914" s="1">
        <f t="shared" si="421"/>
        <v>7.5755587776758819</v>
      </c>
      <c r="O914" s="247">
        <f t="shared" si="422"/>
        <v>2.075558777675881</v>
      </c>
      <c r="Q914" s="251">
        <f t="shared" si="407"/>
        <v>-0.29914621583724177</v>
      </c>
      <c r="R914" s="148">
        <f t="shared" si="408"/>
        <v>0</v>
      </c>
      <c r="T914" s="253">
        <f t="shared" si="409"/>
        <v>7.5755597738176412</v>
      </c>
      <c r="W914" s="3">
        <v>906</v>
      </c>
      <c r="X914" s="248">
        <f t="shared" si="406"/>
        <v>3.6263310063122667E-14</v>
      </c>
      <c r="Y914" s="1">
        <f t="shared" si="423"/>
        <v>1.0000000000000362</v>
      </c>
      <c r="Z914" s="247">
        <f t="shared" si="424"/>
        <v>4.1186894556139313</v>
      </c>
      <c r="AA914" s="1">
        <f t="shared" si="425"/>
        <v>1.3728937433769202</v>
      </c>
      <c r="AB914" s="1">
        <f t="shared" si="426"/>
        <v>3.3025882077392175</v>
      </c>
      <c r="AC914" s="1">
        <f t="shared" si="427"/>
        <v>1.3210382892620942</v>
      </c>
      <c r="AD914" s="1">
        <f t="shared" si="428"/>
        <v>7.4212776633531483</v>
      </c>
      <c r="AE914" s="3">
        <v>905.5</v>
      </c>
      <c r="AF914" s="247">
        <f t="shared" si="429"/>
        <v>4.327700759522024</v>
      </c>
      <c r="AG914" s="247">
        <f t="shared" si="430"/>
        <v>1.4425640388733063</v>
      </c>
      <c r="AH914" s="1">
        <f t="shared" si="431"/>
        <v>3.2478582135045406</v>
      </c>
      <c r="AI914" s="1">
        <f t="shared" si="432"/>
        <v>1.2991462417504867</v>
      </c>
      <c r="AJ914" s="1">
        <f t="shared" si="433"/>
        <v>7.5755589730265651</v>
      </c>
      <c r="AK914" s="247">
        <f t="shared" si="434"/>
        <v>2.0755586707013984</v>
      </c>
    </row>
    <row r="915" spans="1:37" hidden="1" x14ac:dyDescent="0.3">
      <c r="A915" s="3">
        <v>907</v>
      </c>
      <c r="B915" s="248">
        <f t="shared" si="410"/>
        <v>-0.49999999999993422</v>
      </c>
      <c r="C915" s="249">
        <f t="shared" si="411"/>
        <v>0.50000000000006573</v>
      </c>
      <c r="D915" s="247">
        <f t="shared" si="412"/>
        <v>3.376367489264076</v>
      </c>
      <c r="E915" s="1">
        <f t="shared" si="413"/>
        <v>1.1254558297546919</v>
      </c>
      <c r="F915" s="1">
        <f t="shared" si="414"/>
        <v>3.2309590245814115</v>
      </c>
      <c r="G915" s="1">
        <f t="shared" si="415"/>
        <v>1.2923836098325645</v>
      </c>
      <c r="H915" s="1">
        <f t="shared" si="416"/>
        <v>6.6073265138454875</v>
      </c>
      <c r="I915" s="3">
        <v>906.5</v>
      </c>
      <c r="J915" s="247">
        <f t="shared" si="417"/>
        <v>3.7269428783413376</v>
      </c>
      <c r="K915" s="247">
        <f t="shared" si="418"/>
        <v>1.2423142927804458</v>
      </c>
      <c r="L915" s="1">
        <f t="shared" si="419"/>
        <v>3.2848774115779515</v>
      </c>
      <c r="M915" s="1">
        <f t="shared" si="420"/>
        <v>1.3139509646311807</v>
      </c>
      <c r="N915" s="1">
        <f t="shared" si="421"/>
        <v>7.0118202899192887</v>
      </c>
      <c r="O915" s="247">
        <f t="shared" si="422"/>
        <v>1.5118202899192879</v>
      </c>
      <c r="Q915" s="251">
        <f t="shared" si="407"/>
        <v>-0.81395096463111472</v>
      </c>
      <c r="R915" s="148">
        <f t="shared" si="408"/>
        <v>0</v>
      </c>
      <c r="T915" s="253">
        <f t="shared" si="409"/>
        <v>7.0118098599747114</v>
      </c>
      <c r="W915" s="3">
        <v>907</v>
      </c>
      <c r="X915" s="248">
        <f t="shared" si="406"/>
        <v>-0.49999999999993422</v>
      </c>
      <c r="Y915" s="1">
        <f t="shared" si="423"/>
        <v>0.50000000000006573</v>
      </c>
      <c r="Z915" s="247">
        <f t="shared" si="424"/>
        <v>3.3763750859043906</v>
      </c>
      <c r="AA915" s="1">
        <f t="shared" si="425"/>
        <v>1.1254561143019939</v>
      </c>
      <c r="AB915" s="1">
        <f t="shared" si="426"/>
        <v>3.2309516183746991</v>
      </c>
      <c r="AC915" s="1">
        <f t="shared" si="427"/>
        <v>1.2923835883093961</v>
      </c>
      <c r="AD915" s="1">
        <f t="shared" si="428"/>
        <v>6.6073267042790897</v>
      </c>
      <c r="AE915" s="3">
        <v>906.5</v>
      </c>
      <c r="AF915" s="247">
        <f t="shared" si="429"/>
        <v>3.7269505522656177</v>
      </c>
      <c r="AG915" s="247">
        <f t="shared" si="430"/>
        <v>1.2423143697096066</v>
      </c>
      <c r="AH915" s="1">
        <f t="shared" si="431"/>
        <v>3.2848699225892748</v>
      </c>
      <c r="AI915" s="1">
        <f t="shared" si="432"/>
        <v>1.3139509590741258</v>
      </c>
      <c r="AJ915" s="1">
        <f t="shared" si="433"/>
        <v>7.0118204748548925</v>
      </c>
      <c r="AK915" s="247">
        <f t="shared" si="434"/>
        <v>1.5118201725297258</v>
      </c>
    </row>
    <row r="916" spans="1:37" hidden="1" x14ac:dyDescent="0.3">
      <c r="A916" s="3">
        <v>908</v>
      </c>
      <c r="B916" s="248">
        <f t="shared" si="410"/>
        <v>-0.86602540378440929</v>
      </c>
      <c r="C916" s="249">
        <f t="shared" si="411"/>
        <v>0.13397459621559071</v>
      </c>
      <c r="D916" s="247">
        <f t="shared" si="412"/>
        <v>2.5332058316780404</v>
      </c>
      <c r="E916" s="1">
        <f t="shared" si="413"/>
        <v>0.84440194389268008</v>
      </c>
      <c r="F916" s="1">
        <f t="shared" si="414"/>
        <v>2.9634624723938501</v>
      </c>
      <c r="G916" s="1">
        <f t="shared" si="415"/>
        <v>1.1853849889575401</v>
      </c>
      <c r="H916" s="1">
        <f t="shared" si="416"/>
        <v>5.4966683040718909</v>
      </c>
      <c r="I916" s="3">
        <v>907.5</v>
      </c>
      <c r="J916" s="247">
        <f t="shared" si="417"/>
        <v>2.931408761404878</v>
      </c>
      <c r="K916" s="247">
        <f t="shared" si="418"/>
        <v>0.97713625380162605</v>
      </c>
      <c r="L916" s="1">
        <f t="shared" si="419"/>
        <v>3.1115820149729689</v>
      </c>
      <c r="M916" s="1">
        <f t="shared" si="420"/>
        <v>1.2446328059891876</v>
      </c>
      <c r="N916" s="1">
        <f t="shared" si="421"/>
        <v>6.042990776377847</v>
      </c>
      <c r="O916" s="247">
        <f t="shared" si="422"/>
        <v>0.5429907763778461</v>
      </c>
      <c r="Q916" s="251">
        <f t="shared" si="407"/>
        <v>-1.1106582097735966</v>
      </c>
      <c r="R916" s="148">
        <f t="shared" si="408"/>
        <v>2.2204460492503131E-16</v>
      </c>
      <c r="T916" s="253">
        <f t="shared" si="409"/>
        <v>6.0429749720634547</v>
      </c>
      <c r="W916" s="3">
        <v>908</v>
      </c>
      <c r="X916" s="248">
        <f t="shared" si="406"/>
        <v>-0.86602540378440929</v>
      </c>
      <c r="Y916" s="1">
        <f t="shared" si="423"/>
        <v>0.13397459621559071</v>
      </c>
      <c r="Z916" s="247">
        <f t="shared" si="424"/>
        <v>2.5332129212522174</v>
      </c>
      <c r="AA916" s="1">
        <f t="shared" si="425"/>
        <v>0.84440262071429584</v>
      </c>
      <c r="AB916" s="1">
        <f t="shared" si="426"/>
        <v>2.9634556087915849</v>
      </c>
      <c r="AC916" s="1">
        <f t="shared" si="427"/>
        <v>1.1853849409890829</v>
      </c>
      <c r="AD916" s="1">
        <f t="shared" si="428"/>
        <v>5.4966685300438023</v>
      </c>
      <c r="AE916" s="3">
        <v>907.5</v>
      </c>
      <c r="AF916" s="247">
        <f t="shared" si="429"/>
        <v>2.9314161369689482</v>
      </c>
      <c r="AG916" s="247">
        <f t="shared" si="430"/>
        <v>0.97713676086776369</v>
      </c>
      <c r="AH916" s="1">
        <f t="shared" si="431"/>
        <v>3.1115748453838639</v>
      </c>
      <c r="AI916" s="1">
        <f t="shared" si="432"/>
        <v>1.2446327704508788</v>
      </c>
      <c r="AJ916" s="1">
        <f t="shared" si="433"/>
        <v>6.0429909823528121</v>
      </c>
      <c r="AK916" s="247">
        <f t="shared" si="434"/>
        <v>0.54299068002764539</v>
      </c>
    </row>
    <row r="917" spans="1:37" hidden="1" x14ac:dyDescent="0.3">
      <c r="A917" s="3">
        <v>909</v>
      </c>
      <c r="B917" s="248">
        <f t="shared" si="410"/>
        <v>-1</v>
      </c>
      <c r="C917" s="249">
        <f t="shared" si="411"/>
        <v>0</v>
      </c>
      <c r="D917" s="247">
        <f t="shared" si="412"/>
        <v>1.815121294525432</v>
      </c>
      <c r="E917" s="1">
        <f t="shared" si="413"/>
        <v>0.60504043150847731</v>
      </c>
      <c r="F917" s="1">
        <f t="shared" si="414"/>
        <v>2.5717815250062253</v>
      </c>
      <c r="G917" s="1">
        <f t="shared" si="415"/>
        <v>1.0287126100024901</v>
      </c>
      <c r="H917" s="1">
        <f t="shared" si="416"/>
        <v>4.3869028195316577</v>
      </c>
      <c r="I917" s="3">
        <v>908.5</v>
      </c>
      <c r="J917" s="247">
        <f t="shared" si="417"/>
        <v>2.1542536114578246</v>
      </c>
      <c r="K917" s="247">
        <f t="shared" si="418"/>
        <v>0.71808453715260823</v>
      </c>
      <c r="L917" s="1">
        <f t="shared" si="419"/>
        <v>2.774413711350582</v>
      </c>
      <c r="M917" s="1">
        <f t="shared" si="420"/>
        <v>1.1097654845402327</v>
      </c>
      <c r="N917" s="1">
        <f t="shared" si="421"/>
        <v>4.9286673228084066</v>
      </c>
      <c r="O917" s="247">
        <f t="shared" si="422"/>
        <v>-0.57133267719159431</v>
      </c>
      <c r="Q917" s="251">
        <f t="shared" si="407"/>
        <v>-1.1097654845402332</v>
      </c>
      <c r="R917" s="148">
        <f t="shared" si="408"/>
        <v>-4.4408920985006262E-16</v>
      </c>
      <c r="T917" s="253">
        <f t="shared" si="409"/>
        <v>4.9286536358989217</v>
      </c>
      <c r="W917" s="3">
        <v>909</v>
      </c>
      <c r="X917" s="248">
        <f t="shared" si="406"/>
        <v>-1</v>
      </c>
      <c r="Y917" s="1">
        <f t="shared" si="423"/>
        <v>0</v>
      </c>
      <c r="Z917" s="247">
        <f t="shared" si="424"/>
        <v>1.8151275827644568</v>
      </c>
      <c r="AA917" s="1">
        <f t="shared" si="425"/>
        <v>0.60504131925060167</v>
      </c>
      <c r="AB917" s="1">
        <f t="shared" si="426"/>
        <v>2.571775518736215</v>
      </c>
      <c r="AC917" s="1">
        <f t="shared" si="427"/>
        <v>1.0287125484418536</v>
      </c>
      <c r="AD917" s="1">
        <f t="shared" si="428"/>
        <v>4.3869031015006721</v>
      </c>
      <c r="AE917" s="3">
        <v>908.5</v>
      </c>
      <c r="AF917" s="247">
        <f t="shared" si="429"/>
        <v>2.1542603177619086</v>
      </c>
      <c r="AG917" s="247">
        <f t="shared" si="430"/>
        <v>0.71808533848776057</v>
      </c>
      <c r="AH917" s="1">
        <f t="shared" si="431"/>
        <v>2.7744072578777832</v>
      </c>
      <c r="AI917" s="1">
        <f t="shared" si="432"/>
        <v>1.1097654285431313</v>
      </c>
      <c r="AJ917" s="1">
        <f t="shared" si="433"/>
        <v>4.9286675756396914</v>
      </c>
      <c r="AK917" s="247">
        <f t="shared" si="434"/>
        <v>-0.5713327266854753</v>
      </c>
    </row>
    <row r="918" spans="1:37" hidden="1" x14ac:dyDescent="0.3">
      <c r="A918" s="3">
        <v>910</v>
      </c>
      <c r="B918" s="248">
        <f t="shared" si="410"/>
        <v>-0.86602540378445092</v>
      </c>
      <c r="C918" s="249">
        <f t="shared" si="411"/>
        <v>0.13397459621554908</v>
      </c>
      <c r="D918" s="247">
        <f t="shared" si="412"/>
        <v>1.4145240496335831</v>
      </c>
      <c r="E918" s="1">
        <f t="shared" si="413"/>
        <v>0.47150801654452773</v>
      </c>
      <c r="F918" s="1">
        <f t="shared" si="414"/>
        <v>2.1608667759617108</v>
      </c>
      <c r="G918" s="1">
        <f t="shared" si="415"/>
        <v>0.86434671038468436</v>
      </c>
      <c r="H918" s="1">
        <f t="shared" si="416"/>
        <v>3.575390825595294</v>
      </c>
      <c r="I918" s="3">
        <v>909.5</v>
      </c>
      <c r="J918" s="247">
        <f t="shared" si="417"/>
        <v>1.6037155233221942</v>
      </c>
      <c r="K918" s="247">
        <f t="shared" si="418"/>
        <v>0.53457184110739808</v>
      </c>
      <c r="L918" s="1">
        <f t="shared" si="419"/>
        <v>2.3637164753797806</v>
      </c>
      <c r="M918" s="1">
        <f t="shared" si="420"/>
        <v>0.94548659015191228</v>
      </c>
      <c r="N918" s="1">
        <f t="shared" si="421"/>
        <v>3.9674319987019748</v>
      </c>
      <c r="O918" s="247">
        <f t="shared" si="422"/>
        <v>-1.5325680012980261</v>
      </c>
      <c r="Q918" s="251">
        <f t="shared" si="407"/>
        <v>-0.81151199393636375</v>
      </c>
      <c r="R918" s="148">
        <f t="shared" si="408"/>
        <v>-5.5511151231257827E-16</v>
      </c>
      <c r="T918" s="253">
        <f t="shared" si="409"/>
        <v>3.9674273536148679</v>
      </c>
      <c r="W918" s="3">
        <v>910</v>
      </c>
      <c r="X918" s="248">
        <f t="shared" si="406"/>
        <v>-0.86602540378445092</v>
      </c>
      <c r="Y918" s="1">
        <f t="shared" si="423"/>
        <v>0.13397459621554908</v>
      </c>
      <c r="Z918" s="247">
        <f t="shared" si="424"/>
        <v>1.4145294569855478</v>
      </c>
      <c r="AA918" s="1">
        <f t="shared" si="425"/>
        <v>0.47150887733737545</v>
      </c>
      <c r="AB918" s="1">
        <f t="shared" si="426"/>
        <v>2.160861712030278</v>
      </c>
      <c r="AC918" s="1">
        <f t="shared" si="427"/>
        <v>0.86434665172699154</v>
      </c>
      <c r="AD918" s="1">
        <f t="shared" si="428"/>
        <v>3.575391169015826</v>
      </c>
      <c r="AE918" s="3">
        <v>909.5</v>
      </c>
      <c r="AF918" s="247">
        <f t="shared" si="429"/>
        <v>1.6037213687941891</v>
      </c>
      <c r="AG918" s="247">
        <f t="shared" si="430"/>
        <v>0.53457272199445827</v>
      </c>
      <c r="AH918" s="1">
        <f t="shared" si="431"/>
        <v>2.3637109428572356</v>
      </c>
      <c r="AI918" s="1">
        <f t="shared" si="432"/>
        <v>0.94548652870039573</v>
      </c>
      <c r="AJ918" s="1">
        <f t="shared" si="433"/>
        <v>3.9674323116514247</v>
      </c>
      <c r="AK918" s="247">
        <f t="shared" si="434"/>
        <v>-1.5325679906737419</v>
      </c>
    </row>
    <row r="919" spans="1:37" hidden="1" x14ac:dyDescent="0.3">
      <c r="A919" s="3">
        <v>911</v>
      </c>
      <c r="B919" s="248">
        <f t="shared" si="410"/>
        <v>-0.50000000000005562</v>
      </c>
      <c r="C919" s="249">
        <f t="shared" si="411"/>
        <v>0.49999999999994438</v>
      </c>
      <c r="D919" s="247">
        <f t="shared" si="412"/>
        <v>1.4387538052613638</v>
      </c>
      <c r="E919" s="1">
        <f t="shared" si="413"/>
        <v>0.47958460175378792</v>
      </c>
      <c r="F919" s="1">
        <f t="shared" si="414"/>
        <v>1.8408225004248198</v>
      </c>
      <c r="G919" s="1">
        <f t="shared" si="415"/>
        <v>0.73632900016992786</v>
      </c>
      <c r="H919" s="1">
        <f t="shared" si="416"/>
        <v>3.2795763056861835</v>
      </c>
      <c r="I919" s="3">
        <v>910.5</v>
      </c>
      <c r="J919" s="247">
        <f t="shared" si="417"/>
        <v>1.4273107331164909</v>
      </c>
      <c r="K919" s="247">
        <f t="shared" si="418"/>
        <v>0.47577024437216364</v>
      </c>
      <c r="L919" s="1">
        <f t="shared" si="419"/>
        <v>1.9895362997726369</v>
      </c>
      <c r="M919" s="1">
        <f t="shared" si="420"/>
        <v>0.79581451990905472</v>
      </c>
      <c r="N919" s="1">
        <f t="shared" si="421"/>
        <v>3.4168470328891276</v>
      </c>
      <c r="O919" s="247">
        <f t="shared" si="422"/>
        <v>-2.0831529671108733</v>
      </c>
      <c r="Q919" s="251">
        <f t="shared" si="407"/>
        <v>-0.29581451990911045</v>
      </c>
      <c r="R919" s="148">
        <f t="shared" si="408"/>
        <v>0</v>
      </c>
      <c r="T919" s="253">
        <f t="shared" si="409"/>
        <v>3.4168559312932434</v>
      </c>
      <c r="W919" s="3">
        <v>911</v>
      </c>
      <c r="X919" s="248">
        <f t="shared" si="406"/>
        <v>-0.50000000000005562</v>
      </c>
      <c r="Y919" s="1">
        <f t="shared" si="423"/>
        <v>0.49999999999994438</v>
      </c>
      <c r="Z919" s="247">
        <f t="shared" si="424"/>
        <v>1.4387584882073368</v>
      </c>
      <c r="AA919" s="1">
        <f t="shared" si="425"/>
        <v>0.47958520494861068</v>
      </c>
      <c r="AB919" s="1">
        <f t="shared" si="426"/>
        <v>1.8408182113394256</v>
      </c>
      <c r="AC919" s="1">
        <f t="shared" si="427"/>
        <v>0.73632896013246008</v>
      </c>
      <c r="AD919" s="1">
        <f t="shared" si="428"/>
        <v>3.2795766995467623</v>
      </c>
      <c r="AE919" s="3">
        <v>910.5</v>
      </c>
      <c r="AF919" s="247">
        <f t="shared" si="429"/>
        <v>1.4273157568435575</v>
      </c>
      <c r="AG919" s="247">
        <f t="shared" si="430"/>
        <v>0.47577096877815539</v>
      </c>
      <c r="AH919" s="1">
        <f t="shared" si="431"/>
        <v>1.9895316462664177</v>
      </c>
      <c r="AI919" s="1">
        <f t="shared" si="432"/>
        <v>0.79581446946900769</v>
      </c>
      <c r="AJ919" s="1">
        <f t="shared" si="433"/>
        <v>3.4168474031099754</v>
      </c>
      <c r="AK919" s="247">
        <f t="shared" si="434"/>
        <v>-2.0831528992151913</v>
      </c>
    </row>
    <row r="920" spans="1:37" hidden="1" x14ac:dyDescent="0.3">
      <c r="A920" s="3">
        <v>912</v>
      </c>
      <c r="B920" s="248">
        <f t="shared" si="410"/>
        <v>-4.7043965945015032E-14</v>
      </c>
      <c r="C920" s="249">
        <f t="shared" si="411"/>
        <v>0.99999999999995293</v>
      </c>
      <c r="D920" s="247">
        <f t="shared" si="412"/>
        <v>1.8813182179555434</v>
      </c>
      <c r="E920" s="1">
        <f t="shared" si="413"/>
        <v>0.62710607265184781</v>
      </c>
      <c r="F920" s="1">
        <f t="shared" si="414"/>
        <v>1.6974043035678663</v>
      </c>
      <c r="G920" s="1">
        <f t="shared" si="415"/>
        <v>0.6789617214271465</v>
      </c>
      <c r="H920" s="1">
        <f t="shared" si="416"/>
        <v>3.5787225215234097</v>
      </c>
      <c r="I920" s="3">
        <v>911.5</v>
      </c>
      <c r="J920" s="247">
        <f t="shared" si="417"/>
        <v>1.6723067619173195</v>
      </c>
      <c r="K920" s="247">
        <f t="shared" si="418"/>
        <v>0.55743558730577314</v>
      </c>
      <c r="L920" s="1">
        <f t="shared" si="419"/>
        <v>1.7521344604068174</v>
      </c>
      <c r="M920" s="1">
        <f t="shared" si="420"/>
        <v>0.70085378416272692</v>
      </c>
      <c r="N920" s="1">
        <f t="shared" si="421"/>
        <v>3.4244412223241367</v>
      </c>
      <c r="O920" s="247">
        <f t="shared" si="422"/>
        <v>-2.0755587776758642</v>
      </c>
      <c r="Q920" s="251">
        <f t="shared" si="407"/>
        <v>0.29914621583722623</v>
      </c>
      <c r="R920" s="148">
        <f t="shared" si="408"/>
        <v>0</v>
      </c>
      <c r="T920" s="253">
        <f t="shared" si="409"/>
        <v>3.4244645369205258</v>
      </c>
      <c r="W920" s="3">
        <v>912</v>
      </c>
      <c r="X920" s="248">
        <f t="shared" si="406"/>
        <v>-4.7043965945015032E-14</v>
      </c>
      <c r="Y920" s="1">
        <f t="shared" si="423"/>
        <v>0.99999999999995293</v>
      </c>
      <c r="Z920" s="247">
        <f t="shared" si="424"/>
        <v>1.8813225270805938</v>
      </c>
      <c r="AA920" s="1">
        <f t="shared" si="425"/>
        <v>0.62710625662307995</v>
      </c>
      <c r="AB920" s="1">
        <f t="shared" si="426"/>
        <v>1.6974004142166017</v>
      </c>
      <c r="AC920" s="1">
        <f t="shared" si="427"/>
        <v>0.67896171073791067</v>
      </c>
      <c r="AD920" s="1">
        <f t="shared" si="428"/>
        <v>3.5787229412971957</v>
      </c>
      <c r="AE920" s="3">
        <v>911.5</v>
      </c>
      <c r="AF920" s="247">
        <f t="shared" si="429"/>
        <v>1.6723112231725077</v>
      </c>
      <c r="AG920" s="247">
        <f t="shared" si="430"/>
        <v>0.55743596112669602</v>
      </c>
      <c r="AH920" s="1">
        <f t="shared" si="431"/>
        <v>1.7521304084512808</v>
      </c>
      <c r="AI920" s="1">
        <f t="shared" si="432"/>
        <v>0.70085375824951912</v>
      </c>
      <c r="AJ920" s="1">
        <f t="shared" si="433"/>
        <v>3.4244416316237887</v>
      </c>
      <c r="AK920" s="247">
        <f t="shared" si="434"/>
        <v>-2.075558670701378</v>
      </c>
    </row>
    <row r="921" spans="1:37" hidden="1" x14ac:dyDescent="0.3">
      <c r="A921" s="3">
        <v>913</v>
      </c>
      <c r="B921" s="248">
        <f t="shared" si="410"/>
        <v>0.49999999999997413</v>
      </c>
      <c r="C921" s="249">
        <f t="shared" si="411"/>
        <v>1.4999999999999742</v>
      </c>
      <c r="D921" s="247">
        <f t="shared" si="412"/>
        <v>2.6236325107359577</v>
      </c>
      <c r="E921" s="1">
        <f t="shared" si="413"/>
        <v>0.87454417024531927</v>
      </c>
      <c r="F921" s="1">
        <f t="shared" si="414"/>
        <v>1.7690409754186021</v>
      </c>
      <c r="G921" s="1">
        <f t="shared" si="415"/>
        <v>0.70761639016744082</v>
      </c>
      <c r="H921" s="1">
        <f t="shared" si="416"/>
        <v>4.3926734861545595</v>
      </c>
      <c r="I921" s="3">
        <v>912.5</v>
      </c>
      <c r="J921" s="247">
        <f t="shared" si="417"/>
        <v>2.2730571216586801</v>
      </c>
      <c r="K921" s="247">
        <f t="shared" si="418"/>
        <v>0.75768570721956008</v>
      </c>
      <c r="L921" s="1">
        <f t="shared" si="419"/>
        <v>1.7151225884220604</v>
      </c>
      <c r="M921" s="1">
        <f t="shared" si="420"/>
        <v>0.68604903536882422</v>
      </c>
      <c r="N921" s="1">
        <f t="shared" si="421"/>
        <v>3.9881797100807406</v>
      </c>
      <c r="O921" s="247">
        <f t="shared" si="422"/>
        <v>-1.5118202899192603</v>
      </c>
      <c r="Q921" s="251">
        <f t="shared" si="407"/>
        <v>0.8139509646311498</v>
      </c>
      <c r="R921" s="148">
        <f t="shared" si="408"/>
        <v>0</v>
      </c>
      <c r="T921" s="253">
        <f t="shared" si="409"/>
        <v>3.9882144507634445</v>
      </c>
      <c r="W921" s="3">
        <v>913</v>
      </c>
      <c r="X921" s="248">
        <f t="shared" si="406"/>
        <v>0.49999999999997413</v>
      </c>
      <c r="Y921" s="1">
        <f t="shared" si="423"/>
        <v>1.4999999999999742</v>
      </c>
      <c r="Z921" s="247">
        <f t="shared" si="424"/>
        <v>2.6236368967901686</v>
      </c>
      <c r="AA921" s="1">
        <f t="shared" si="425"/>
        <v>0.87454388569801778</v>
      </c>
      <c r="AB921" s="1">
        <f t="shared" si="426"/>
        <v>1.7690370035811216</v>
      </c>
      <c r="AC921" s="1">
        <f t="shared" si="427"/>
        <v>0.7076164116906094</v>
      </c>
      <c r="AD921" s="1">
        <f t="shared" si="428"/>
        <v>4.3926739003712907</v>
      </c>
      <c r="AE921" s="3">
        <v>912.5</v>
      </c>
      <c r="AF921" s="247">
        <f t="shared" si="429"/>
        <v>2.2730614304289256</v>
      </c>
      <c r="AG921" s="247">
        <f t="shared" si="430"/>
        <v>0.75768563029039959</v>
      </c>
      <c r="AH921" s="1">
        <f t="shared" si="431"/>
        <v>1.7151186993665437</v>
      </c>
      <c r="AI921" s="1">
        <f t="shared" si="432"/>
        <v>0.68604904092587871</v>
      </c>
      <c r="AJ921" s="1">
        <f t="shared" si="433"/>
        <v>3.9881801297954693</v>
      </c>
      <c r="AK921" s="247">
        <f t="shared" si="434"/>
        <v>-1.5118201725296974</v>
      </c>
    </row>
    <row r="922" spans="1:37" hidden="1" x14ac:dyDescent="0.3">
      <c r="A922" s="3">
        <v>914</v>
      </c>
      <c r="B922" s="248">
        <f t="shared" si="410"/>
        <v>0.86602540378440385</v>
      </c>
      <c r="C922" s="249">
        <f t="shared" si="411"/>
        <v>1.8660254037844037</v>
      </c>
      <c r="D922" s="247">
        <f t="shared" si="412"/>
        <v>3.4667941683219787</v>
      </c>
      <c r="E922" s="1">
        <f t="shared" si="413"/>
        <v>1.1555980561073262</v>
      </c>
      <c r="F922" s="1">
        <f t="shared" si="414"/>
        <v>2.0365375276061664</v>
      </c>
      <c r="G922" s="1">
        <f t="shared" si="415"/>
        <v>0.81461501104246659</v>
      </c>
      <c r="H922" s="1">
        <f t="shared" si="416"/>
        <v>5.5033316959281446</v>
      </c>
      <c r="I922" s="3">
        <v>913.5</v>
      </c>
      <c r="J922" s="247">
        <f t="shared" si="417"/>
        <v>3.0685912385951477</v>
      </c>
      <c r="K922" s="247">
        <f t="shared" si="418"/>
        <v>1.0228637461983825</v>
      </c>
      <c r="L922" s="1">
        <f t="shared" si="419"/>
        <v>1.8884179850270464</v>
      </c>
      <c r="M922" s="1">
        <f t="shared" si="420"/>
        <v>0.75536719401081853</v>
      </c>
      <c r="N922" s="1">
        <f t="shared" si="421"/>
        <v>4.9570092236221939</v>
      </c>
      <c r="O922" s="247">
        <f t="shared" si="422"/>
        <v>-0.54299077637780702</v>
      </c>
      <c r="Q922" s="251">
        <f t="shared" si="407"/>
        <v>1.1106582097735851</v>
      </c>
      <c r="R922" s="148">
        <f t="shared" si="408"/>
        <v>0</v>
      </c>
      <c r="T922" s="253">
        <f t="shared" si="409"/>
        <v>4.9570493386746959</v>
      </c>
      <c r="W922" s="3">
        <v>914</v>
      </c>
      <c r="X922" s="248">
        <f t="shared" si="406"/>
        <v>0.86602540378440385</v>
      </c>
      <c r="Y922" s="1">
        <f t="shared" si="423"/>
        <v>1.8660254037844037</v>
      </c>
      <c r="Z922" s="247">
        <f t="shared" si="424"/>
        <v>3.4667990614423272</v>
      </c>
      <c r="AA922" s="1">
        <f t="shared" si="425"/>
        <v>1.1555973792857108</v>
      </c>
      <c r="AB922" s="1">
        <f t="shared" si="426"/>
        <v>2.0365330131642381</v>
      </c>
      <c r="AC922" s="1">
        <f t="shared" si="427"/>
        <v>0.81461505901092357</v>
      </c>
      <c r="AD922" s="1">
        <f t="shared" si="428"/>
        <v>5.5033320746065648</v>
      </c>
      <c r="AE922" s="3">
        <v>913.5</v>
      </c>
      <c r="AF922" s="247">
        <f t="shared" si="429"/>
        <v>3.0685958457256035</v>
      </c>
      <c r="AG922" s="247">
        <f t="shared" si="430"/>
        <v>1.0228632391322454</v>
      </c>
      <c r="AH922" s="1">
        <f t="shared" si="431"/>
        <v>1.888413776571958</v>
      </c>
      <c r="AI922" s="1">
        <f t="shared" si="432"/>
        <v>0.75536722954912716</v>
      </c>
      <c r="AJ922" s="1">
        <f t="shared" si="433"/>
        <v>4.9570096222975613</v>
      </c>
      <c r="AK922" s="247">
        <f t="shared" si="434"/>
        <v>-0.54299068002760542</v>
      </c>
    </row>
    <row r="923" spans="1:37" hidden="1" x14ac:dyDescent="0.3">
      <c r="A923" s="3">
        <v>915</v>
      </c>
      <c r="B923" s="248">
        <f t="shared" si="410"/>
        <v>1</v>
      </c>
      <c r="C923" s="249">
        <f t="shared" si="411"/>
        <v>2</v>
      </c>
      <c r="D923" s="247">
        <f t="shared" si="412"/>
        <v>4.1848787054745813</v>
      </c>
      <c r="E923" s="1">
        <f t="shared" si="413"/>
        <v>1.394959568491527</v>
      </c>
      <c r="F923" s="1">
        <f t="shared" si="414"/>
        <v>2.4282184749937903</v>
      </c>
      <c r="G923" s="1">
        <f t="shared" si="415"/>
        <v>0.97128738999751607</v>
      </c>
      <c r="H923" s="1">
        <f t="shared" si="416"/>
        <v>6.6130971804683716</v>
      </c>
      <c r="I923" s="3">
        <v>914.5</v>
      </c>
      <c r="J923" s="247">
        <f t="shared" si="417"/>
        <v>3.8457463885421914</v>
      </c>
      <c r="K923" s="247">
        <f t="shared" si="418"/>
        <v>1.2819154628473972</v>
      </c>
      <c r="L923" s="1">
        <f t="shared" si="419"/>
        <v>2.2255862886494335</v>
      </c>
      <c r="M923" s="1">
        <f t="shared" si="420"/>
        <v>0.89023451545977339</v>
      </c>
      <c r="N923" s="1">
        <f t="shared" si="421"/>
        <v>6.0713326771916254</v>
      </c>
      <c r="O923" s="247">
        <f t="shared" si="422"/>
        <v>0.57133267719162451</v>
      </c>
      <c r="Q923" s="251">
        <f t="shared" si="407"/>
        <v>1.1097654845402269</v>
      </c>
      <c r="R923" s="148">
        <f t="shared" si="408"/>
        <v>0</v>
      </c>
      <c r="T923" s="253">
        <f t="shared" si="409"/>
        <v>6.0713706748393461</v>
      </c>
      <c r="W923" s="3">
        <v>915</v>
      </c>
      <c r="X923" s="248">
        <f t="shared" si="406"/>
        <v>1</v>
      </c>
      <c r="Y923" s="1">
        <f t="shared" si="423"/>
        <v>2</v>
      </c>
      <c r="Z923" s="247">
        <f t="shared" si="424"/>
        <v>4.1848843999300822</v>
      </c>
      <c r="AA923" s="1">
        <f t="shared" si="425"/>
        <v>1.394958680749403</v>
      </c>
      <c r="AB923" s="1">
        <f t="shared" si="426"/>
        <v>2.4282131032196075</v>
      </c>
      <c r="AC923" s="1">
        <f t="shared" si="427"/>
        <v>0.97128745155815255</v>
      </c>
      <c r="AD923" s="1">
        <f t="shared" si="428"/>
        <v>6.6130975031496897</v>
      </c>
      <c r="AE923" s="3">
        <v>914.5</v>
      </c>
      <c r="AF923" s="247">
        <f t="shared" si="429"/>
        <v>3.8457516649326329</v>
      </c>
      <c r="AG923" s="247">
        <f t="shared" si="430"/>
        <v>1.281914661512245</v>
      </c>
      <c r="AH923" s="1">
        <f t="shared" si="431"/>
        <v>2.2255813640780393</v>
      </c>
      <c r="AI923" s="1">
        <f t="shared" si="432"/>
        <v>0.89023457145687501</v>
      </c>
      <c r="AJ923" s="1">
        <f t="shared" si="433"/>
        <v>6.0713330290106722</v>
      </c>
      <c r="AK923" s="247">
        <f t="shared" si="434"/>
        <v>0.5713327266855055</v>
      </c>
    </row>
    <row r="924" spans="1:37" hidden="1" x14ac:dyDescent="0.3">
      <c r="A924" s="3">
        <v>916</v>
      </c>
      <c r="B924" s="248">
        <f t="shared" si="410"/>
        <v>0.86602540378445625</v>
      </c>
      <c r="C924" s="249">
        <f t="shared" si="411"/>
        <v>1.8660254037844561</v>
      </c>
      <c r="D924" s="247">
        <f t="shared" si="412"/>
        <v>4.5854759503664315</v>
      </c>
      <c r="E924" s="1">
        <f t="shared" si="413"/>
        <v>1.5284919834554771</v>
      </c>
      <c r="F924" s="1">
        <f t="shared" si="414"/>
        <v>2.8391332240383029</v>
      </c>
      <c r="G924" s="1">
        <f t="shared" si="415"/>
        <v>1.1356532896153211</v>
      </c>
      <c r="H924" s="1">
        <f t="shared" si="416"/>
        <v>7.4246091744047344</v>
      </c>
      <c r="I924" s="3">
        <v>915.5</v>
      </c>
      <c r="J924" s="247">
        <f t="shared" si="417"/>
        <v>4.3962844766778204</v>
      </c>
      <c r="K924" s="247">
        <f t="shared" si="418"/>
        <v>1.4654281588926068</v>
      </c>
      <c r="L924" s="1">
        <f t="shared" si="419"/>
        <v>2.6362835246202341</v>
      </c>
      <c r="M924" s="1">
        <f t="shared" si="420"/>
        <v>1.0545134098480937</v>
      </c>
      <c r="N924" s="1">
        <f t="shared" si="421"/>
        <v>7.0325680012980545</v>
      </c>
      <c r="O924" s="247">
        <f t="shared" si="422"/>
        <v>1.5325680012980536</v>
      </c>
      <c r="Q924" s="251">
        <f t="shared" si="407"/>
        <v>0.81151199393636286</v>
      </c>
      <c r="R924" s="148">
        <f t="shared" si="408"/>
        <v>0</v>
      </c>
      <c r="T924" s="253">
        <f t="shared" si="409"/>
        <v>7.0325969571232028</v>
      </c>
      <c r="W924" s="3">
        <v>916</v>
      </c>
      <c r="X924" s="248">
        <f t="shared" si="406"/>
        <v>0.86602540378445625</v>
      </c>
      <c r="Y924" s="1">
        <f t="shared" si="423"/>
        <v>1.8660254037844561</v>
      </c>
      <c r="Z924" s="247">
        <f t="shared" si="424"/>
        <v>4.5854825257089917</v>
      </c>
      <c r="AA924" s="1">
        <f t="shared" si="425"/>
        <v>1.5284911226626294</v>
      </c>
      <c r="AB924" s="1">
        <f t="shared" si="426"/>
        <v>2.8391269099255436</v>
      </c>
      <c r="AC924" s="1">
        <f t="shared" si="427"/>
        <v>1.1356533482730145</v>
      </c>
      <c r="AD924" s="1">
        <f t="shared" si="428"/>
        <v>7.4246094356345349</v>
      </c>
      <c r="AE924" s="3">
        <v>915.5</v>
      </c>
      <c r="AF924" s="247">
        <f t="shared" si="429"/>
        <v>4.3962906139003506</v>
      </c>
      <c r="AG924" s="247">
        <f t="shared" si="430"/>
        <v>1.4654272780055468</v>
      </c>
      <c r="AH924" s="1">
        <f t="shared" si="431"/>
        <v>2.6362776790985865</v>
      </c>
      <c r="AI924" s="1">
        <f t="shared" si="432"/>
        <v>1.0545134712996103</v>
      </c>
      <c r="AJ924" s="1">
        <f t="shared" si="433"/>
        <v>7.0325682929989366</v>
      </c>
      <c r="AK924" s="247">
        <f t="shared" si="434"/>
        <v>1.5325679906737699</v>
      </c>
    </row>
    <row r="925" spans="1:37" hidden="1" x14ac:dyDescent="0.3">
      <c r="A925" s="3">
        <v>917</v>
      </c>
      <c r="B925" s="248">
        <f t="shared" si="410"/>
        <v>0.50000000000006495</v>
      </c>
      <c r="C925" s="249">
        <f t="shared" si="411"/>
        <v>1.5000000000000648</v>
      </c>
      <c r="D925" s="247">
        <f t="shared" si="412"/>
        <v>4.5612461947386542</v>
      </c>
      <c r="E925" s="1">
        <f t="shared" si="413"/>
        <v>1.5204153982462181</v>
      </c>
      <c r="F925" s="1">
        <f t="shared" si="414"/>
        <v>3.1591774995751938</v>
      </c>
      <c r="G925" s="1">
        <f t="shared" si="415"/>
        <v>1.2636709998300775</v>
      </c>
      <c r="H925" s="1">
        <f t="shared" si="416"/>
        <v>7.7204236943138476</v>
      </c>
      <c r="I925" s="3">
        <v>916.5</v>
      </c>
      <c r="J925" s="247">
        <f t="shared" si="417"/>
        <v>4.5726892668835255</v>
      </c>
      <c r="K925" s="247">
        <f t="shared" si="418"/>
        <v>1.5242297556278419</v>
      </c>
      <c r="L925" s="1">
        <f t="shared" si="419"/>
        <v>3.0104637002273771</v>
      </c>
      <c r="M925" s="1">
        <f t="shared" si="420"/>
        <v>1.2041854800909508</v>
      </c>
      <c r="N925" s="1">
        <f t="shared" si="421"/>
        <v>7.5831529671109026</v>
      </c>
      <c r="O925" s="247">
        <f t="shared" si="422"/>
        <v>2.0831529671109017</v>
      </c>
      <c r="Q925" s="251">
        <f t="shared" si="407"/>
        <v>0.29581451990911312</v>
      </c>
      <c r="R925" s="148">
        <f t="shared" si="408"/>
        <v>0</v>
      </c>
      <c r="T925" s="253">
        <f t="shared" si="409"/>
        <v>7.5831683794448921</v>
      </c>
      <c r="W925" s="3">
        <v>917</v>
      </c>
      <c r="X925" s="248">
        <f t="shared" si="406"/>
        <v>0.50000000000006495</v>
      </c>
      <c r="Y925" s="1">
        <f t="shared" si="423"/>
        <v>1.5000000000000648</v>
      </c>
      <c r="Z925" s="247">
        <f t="shared" si="424"/>
        <v>4.5612534944872065</v>
      </c>
      <c r="AA925" s="1">
        <f t="shared" si="425"/>
        <v>1.5204147950513955</v>
      </c>
      <c r="AB925" s="1">
        <f t="shared" si="426"/>
        <v>3.1591704106163956</v>
      </c>
      <c r="AC925" s="1">
        <f t="shared" si="427"/>
        <v>1.2636710398675457</v>
      </c>
      <c r="AD925" s="1">
        <f t="shared" si="428"/>
        <v>7.7204239051036021</v>
      </c>
      <c r="AE925" s="3">
        <v>916.5</v>
      </c>
      <c r="AF925" s="247">
        <f t="shared" si="429"/>
        <v>4.5726962258509838</v>
      </c>
      <c r="AG925" s="247">
        <f t="shared" si="430"/>
        <v>1.5242290312218501</v>
      </c>
      <c r="AH925" s="1">
        <f t="shared" si="431"/>
        <v>3.0104569756894035</v>
      </c>
      <c r="AI925" s="1">
        <f t="shared" si="432"/>
        <v>1.2041855305309981</v>
      </c>
      <c r="AJ925" s="1">
        <f t="shared" si="433"/>
        <v>7.5831532015403873</v>
      </c>
      <c r="AK925" s="247">
        <f t="shared" si="434"/>
        <v>2.0831528992152206</v>
      </c>
    </row>
    <row r="926" spans="1:37" hidden="1" x14ac:dyDescent="0.3">
      <c r="A926" s="3">
        <v>918</v>
      </c>
      <c r="B926" s="248">
        <f t="shared" si="410"/>
        <v>5.7824621826907396E-14</v>
      </c>
      <c r="C926" s="249">
        <f t="shared" si="411"/>
        <v>1.0000000000000577</v>
      </c>
      <c r="D926" s="247">
        <f t="shared" si="412"/>
        <v>4.1186817820444785</v>
      </c>
      <c r="E926" s="1">
        <f t="shared" si="413"/>
        <v>1.3728939273481595</v>
      </c>
      <c r="F926" s="1">
        <f t="shared" si="414"/>
        <v>3.302595696432149</v>
      </c>
      <c r="G926" s="1">
        <f t="shared" si="415"/>
        <v>1.3210382785728596</v>
      </c>
      <c r="H926" s="1">
        <f t="shared" si="416"/>
        <v>7.4212774784766271</v>
      </c>
      <c r="I926" s="3">
        <v>917.5</v>
      </c>
      <c r="J926" s="247">
        <f t="shared" si="417"/>
        <v>4.3276932380827002</v>
      </c>
      <c r="K926" s="247">
        <f t="shared" si="418"/>
        <v>1.4425644126942334</v>
      </c>
      <c r="L926" s="1">
        <f t="shared" si="419"/>
        <v>3.2478655395931968</v>
      </c>
      <c r="M926" s="1">
        <f t="shared" si="420"/>
        <v>1.2991462158372786</v>
      </c>
      <c r="N926" s="1">
        <f t="shared" si="421"/>
        <v>7.575558777675897</v>
      </c>
      <c r="O926" s="247">
        <f t="shared" si="422"/>
        <v>2.0755587776758961</v>
      </c>
      <c r="Q926" s="251">
        <f t="shared" si="407"/>
        <v>-0.29914621583722045</v>
      </c>
      <c r="R926" s="148">
        <f t="shared" si="408"/>
        <v>0</v>
      </c>
      <c r="T926" s="253">
        <f t="shared" si="409"/>
        <v>7.5755597738176208</v>
      </c>
      <c r="W926" s="3">
        <v>918</v>
      </c>
      <c r="X926" s="248">
        <f t="shared" si="406"/>
        <v>5.7824621826907396E-14</v>
      </c>
      <c r="Y926" s="1">
        <f t="shared" si="423"/>
        <v>1.0000000000000577</v>
      </c>
      <c r="Z926" s="247">
        <f t="shared" si="424"/>
        <v>4.1186894556139535</v>
      </c>
      <c r="AA926" s="1">
        <f t="shared" si="425"/>
        <v>1.3728937433769275</v>
      </c>
      <c r="AB926" s="1">
        <f t="shared" si="426"/>
        <v>3.3025882077392206</v>
      </c>
      <c r="AC926" s="1">
        <f t="shared" si="427"/>
        <v>1.3210382892620953</v>
      </c>
      <c r="AD926" s="1">
        <f t="shared" si="428"/>
        <v>7.4212776633531741</v>
      </c>
      <c r="AE926" s="3">
        <v>917.5</v>
      </c>
      <c r="AF926" s="247">
        <f t="shared" si="429"/>
        <v>4.3277007595220374</v>
      </c>
      <c r="AG926" s="247">
        <f t="shared" si="430"/>
        <v>1.4425640388733107</v>
      </c>
      <c r="AH926" s="1">
        <f t="shared" si="431"/>
        <v>3.2478582135045406</v>
      </c>
      <c r="AI926" s="1">
        <f t="shared" si="432"/>
        <v>1.2991462417504867</v>
      </c>
      <c r="AJ926" s="1">
        <f t="shared" si="433"/>
        <v>7.5755589730265775</v>
      </c>
      <c r="AK926" s="247">
        <f t="shared" si="434"/>
        <v>2.0755586707014109</v>
      </c>
    </row>
    <row r="927" spans="1:37" hidden="1" x14ac:dyDescent="0.3">
      <c r="A927" s="3">
        <v>919</v>
      </c>
      <c r="B927" s="248">
        <f t="shared" si="410"/>
        <v>-0.49999999999996475</v>
      </c>
      <c r="C927" s="249">
        <f t="shared" si="411"/>
        <v>0.50000000000003531</v>
      </c>
      <c r="D927" s="247">
        <f t="shared" si="412"/>
        <v>3.3763674892640663</v>
      </c>
      <c r="E927" s="1">
        <f t="shared" si="413"/>
        <v>1.1254558297546888</v>
      </c>
      <c r="F927" s="1">
        <f t="shared" si="414"/>
        <v>3.2309590245814142</v>
      </c>
      <c r="G927" s="1">
        <f t="shared" si="415"/>
        <v>1.2923836098325656</v>
      </c>
      <c r="H927" s="1">
        <f t="shared" si="416"/>
        <v>6.6073265138454804</v>
      </c>
      <c r="I927" s="3">
        <v>918.5</v>
      </c>
      <c r="J927" s="247">
        <f t="shared" si="417"/>
        <v>3.726942878341343</v>
      </c>
      <c r="K927" s="247">
        <f t="shared" si="418"/>
        <v>1.2423142927804476</v>
      </c>
      <c r="L927" s="1">
        <f t="shared" si="419"/>
        <v>3.2848774115779551</v>
      </c>
      <c r="M927" s="1">
        <f t="shared" si="420"/>
        <v>1.313950964631182</v>
      </c>
      <c r="N927" s="1">
        <f t="shared" si="421"/>
        <v>7.0118202899192976</v>
      </c>
      <c r="O927" s="247">
        <f t="shared" si="422"/>
        <v>1.5118202899192967</v>
      </c>
      <c r="Q927" s="251">
        <f t="shared" si="407"/>
        <v>-0.81395096463114669</v>
      </c>
      <c r="R927" s="148">
        <f t="shared" si="408"/>
        <v>0</v>
      </c>
      <c r="T927" s="253">
        <f t="shared" si="409"/>
        <v>7.0118098599747452</v>
      </c>
      <c r="W927" s="3">
        <v>919</v>
      </c>
      <c r="X927" s="248">
        <f t="shared" si="406"/>
        <v>-0.49999999999996475</v>
      </c>
      <c r="Y927" s="1">
        <f t="shared" si="423"/>
        <v>0.50000000000003531</v>
      </c>
      <c r="Z927" s="247">
        <f t="shared" si="424"/>
        <v>3.3763750859043804</v>
      </c>
      <c r="AA927" s="1">
        <f t="shared" si="425"/>
        <v>1.1254561143019903</v>
      </c>
      <c r="AB927" s="1">
        <f t="shared" si="426"/>
        <v>3.2309516183747022</v>
      </c>
      <c r="AC927" s="1">
        <f t="shared" si="427"/>
        <v>1.2923835883093973</v>
      </c>
      <c r="AD927" s="1">
        <f t="shared" si="428"/>
        <v>6.6073267042790826</v>
      </c>
      <c r="AE927" s="3">
        <v>918.5</v>
      </c>
      <c r="AF927" s="247">
        <f t="shared" si="429"/>
        <v>3.726950552265623</v>
      </c>
      <c r="AG927" s="247">
        <f t="shared" si="430"/>
        <v>1.2423143697096084</v>
      </c>
      <c r="AH927" s="1">
        <f t="shared" si="431"/>
        <v>3.2848699225892792</v>
      </c>
      <c r="AI927" s="1">
        <f t="shared" si="432"/>
        <v>1.3139509590741276</v>
      </c>
      <c r="AJ927" s="1">
        <f t="shared" si="433"/>
        <v>7.0118204748549022</v>
      </c>
      <c r="AK927" s="247">
        <f t="shared" si="434"/>
        <v>1.5118201725297356</v>
      </c>
    </row>
    <row r="928" spans="1:37" hidden="1" x14ac:dyDescent="0.3">
      <c r="A928" s="3">
        <v>920</v>
      </c>
      <c r="B928" s="248">
        <f t="shared" si="410"/>
        <v>-0.86602540378439852</v>
      </c>
      <c r="C928" s="249">
        <f t="shared" si="411"/>
        <v>0.13397459621560148</v>
      </c>
      <c r="D928" s="247">
        <f t="shared" si="412"/>
        <v>2.5332058316780426</v>
      </c>
      <c r="E928" s="1">
        <f t="shared" si="413"/>
        <v>0.84440194389268086</v>
      </c>
      <c r="F928" s="1">
        <f t="shared" si="414"/>
        <v>2.963462472393851</v>
      </c>
      <c r="G928" s="1">
        <f t="shared" si="415"/>
        <v>1.1853849889575403</v>
      </c>
      <c r="H928" s="1">
        <f t="shared" si="416"/>
        <v>5.4966683040718936</v>
      </c>
      <c r="I928" s="3">
        <v>919.5</v>
      </c>
      <c r="J928" s="247">
        <f t="shared" si="417"/>
        <v>2.9314087614048754</v>
      </c>
      <c r="K928" s="247">
        <f t="shared" si="418"/>
        <v>0.97713625380162517</v>
      </c>
      <c r="L928" s="1">
        <f t="shared" si="419"/>
        <v>3.1115820149729707</v>
      </c>
      <c r="M928" s="1">
        <f t="shared" si="420"/>
        <v>1.2446328059891882</v>
      </c>
      <c r="N928" s="1">
        <f t="shared" si="421"/>
        <v>6.0429907763778461</v>
      </c>
      <c r="O928" s="247">
        <f t="shared" si="422"/>
        <v>0.54299077637784521</v>
      </c>
      <c r="Q928" s="251">
        <f t="shared" si="407"/>
        <v>-1.1106582097735869</v>
      </c>
      <c r="R928" s="148">
        <f t="shared" si="408"/>
        <v>0</v>
      </c>
      <c r="T928" s="253">
        <f t="shared" si="409"/>
        <v>6.0429749720634991</v>
      </c>
      <c r="W928" s="3">
        <v>920</v>
      </c>
      <c r="X928" s="248">
        <f t="shared" si="406"/>
        <v>-0.86602540378439852</v>
      </c>
      <c r="Y928" s="1">
        <f t="shared" si="423"/>
        <v>0.13397459621560148</v>
      </c>
      <c r="Z928" s="247">
        <f t="shared" si="424"/>
        <v>2.5332129212522196</v>
      </c>
      <c r="AA928" s="1">
        <f t="shared" si="425"/>
        <v>0.84440262071429661</v>
      </c>
      <c r="AB928" s="1">
        <f t="shared" si="426"/>
        <v>2.9634556087915858</v>
      </c>
      <c r="AC928" s="1">
        <f t="shared" si="427"/>
        <v>1.1853849409890831</v>
      </c>
      <c r="AD928" s="1">
        <f t="shared" si="428"/>
        <v>5.4966685300438058</v>
      </c>
      <c r="AE928" s="3">
        <v>919.5</v>
      </c>
      <c r="AF928" s="247">
        <f t="shared" si="429"/>
        <v>2.9314161369689442</v>
      </c>
      <c r="AG928" s="247">
        <f t="shared" si="430"/>
        <v>0.97713676086776236</v>
      </c>
      <c r="AH928" s="1">
        <f t="shared" si="431"/>
        <v>3.1115748453838661</v>
      </c>
      <c r="AI928" s="1">
        <f t="shared" si="432"/>
        <v>1.2446327704508797</v>
      </c>
      <c r="AJ928" s="1">
        <f t="shared" si="433"/>
        <v>6.0429909823528103</v>
      </c>
      <c r="AK928" s="247">
        <f t="shared" si="434"/>
        <v>0.54299068002764361</v>
      </c>
    </row>
    <row r="929" spans="1:37" hidden="1" x14ac:dyDescent="0.3">
      <c r="A929" s="3">
        <v>921</v>
      </c>
      <c r="B929" s="248">
        <f t="shared" si="410"/>
        <v>-1</v>
      </c>
      <c r="C929" s="249">
        <f t="shared" si="411"/>
        <v>0</v>
      </c>
      <c r="D929" s="247">
        <f t="shared" si="412"/>
        <v>1.8151212945254336</v>
      </c>
      <c r="E929" s="1">
        <f t="shared" si="413"/>
        <v>0.60504043150847786</v>
      </c>
      <c r="F929" s="1">
        <f t="shared" si="414"/>
        <v>2.5717815250062266</v>
      </c>
      <c r="G929" s="1">
        <f t="shared" si="415"/>
        <v>1.0287126100024906</v>
      </c>
      <c r="H929" s="1">
        <f t="shared" si="416"/>
        <v>4.3869028195316604</v>
      </c>
      <c r="I929" s="3">
        <v>920.5</v>
      </c>
      <c r="J929" s="247">
        <f t="shared" si="417"/>
        <v>2.1542536114578268</v>
      </c>
      <c r="K929" s="247">
        <f t="shared" si="418"/>
        <v>0.71808453715260889</v>
      </c>
      <c r="L929" s="1">
        <f t="shared" si="419"/>
        <v>2.7744137113505833</v>
      </c>
      <c r="M929" s="1">
        <f t="shared" si="420"/>
        <v>1.1097654845402334</v>
      </c>
      <c r="N929" s="1">
        <f t="shared" si="421"/>
        <v>4.9286673228084101</v>
      </c>
      <c r="O929" s="247">
        <f t="shared" si="422"/>
        <v>-0.57133267719159075</v>
      </c>
      <c r="Q929" s="251">
        <f t="shared" si="407"/>
        <v>-1.1097654845402332</v>
      </c>
      <c r="R929" s="148">
        <f t="shared" si="408"/>
        <v>2.2204460492503131E-16</v>
      </c>
      <c r="T929" s="253">
        <f t="shared" si="409"/>
        <v>4.9286536358988489</v>
      </c>
      <c r="W929" s="3">
        <v>921</v>
      </c>
      <c r="X929" s="248">
        <f t="shared" si="406"/>
        <v>-1</v>
      </c>
      <c r="Y929" s="1">
        <f t="shared" si="423"/>
        <v>0</v>
      </c>
      <c r="Z929" s="247">
        <f t="shared" si="424"/>
        <v>1.8151275827644584</v>
      </c>
      <c r="AA929" s="1">
        <f t="shared" si="425"/>
        <v>0.60504131925060223</v>
      </c>
      <c r="AB929" s="1">
        <f t="shared" si="426"/>
        <v>2.5717755187362163</v>
      </c>
      <c r="AC929" s="1">
        <f t="shared" si="427"/>
        <v>1.0287125484418542</v>
      </c>
      <c r="AD929" s="1">
        <f t="shared" si="428"/>
        <v>4.3869031015006748</v>
      </c>
      <c r="AE929" s="3">
        <v>920.5</v>
      </c>
      <c r="AF929" s="247">
        <f t="shared" si="429"/>
        <v>2.1542603177619104</v>
      </c>
      <c r="AG929" s="247">
        <f t="shared" si="430"/>
        <v>0.71808533848776124</v>
      </c>
      <c r="AH929" s="1">
        <f t="shared" si="431"/>
        <v>2.7744072578777841</v>
      </c>
      <c r="AI929" s="1">
        <f t="shared" si="432"/>
        <v>1.1097654285431315</v>
      </c>
      <c r="AJ929" s="1">
        <f t="shared" si="433"/>
        <v>4.9286675756396949</v>
      </c>
      <c r="AK929" s="247">
        <f t="shared" si="434"/>
        <v>-0.57133272668547175</v>
      </c>
    </row>
    <row r="930" spans="1:37" hidden="1" x14ac:dyDescent="0.3">
      <c r="A930" s="3">
        <v>922</v>
      </c>
      <c r="B930" s="248">
        <f t="shared" si="410"/>
        <v>-0.86602540378446169</v>
      </c>
      <c r="C930" s="249">
        <f t="shared" si="411"/>
        <v>0.13397459621553831</v>
      </c>
      <c r="D930" s="247">
        <f t="shared" si="412"/>
        <v>1.4145240496335751</v>
      </c>
      <c r="E930" s="1">
        <f t="shared" si="413"/>
        <v>0.47150801654452507</v>
      </c>
      <c r="F930" s="1">
        <f t="shared" si="414"/>
        <v>2.1608667759617104</v>
      </c>
      <c r="G930" s="1">
        <f t="shared" si="415"/>
        <v>0.86434671038468414</v>
      </c>
      <c r="H930" s="1">
        <f t="shared" si="416"/>
        <v>3.5753908255952855</v>
      </c>
      <c r="I930" s="3">
        <v>921.5</v>
      </c>
      <c r="J930" s="247">
        <f t="shared" si="417"/>
        <v>1.6037155233221905</v>
      </c>
      <c r="K930" s="247">
        <f t="shared" si="418"/>
        <v>0.53457184110739686</v>
      </c>
      <c r="L930" s="1">
        <f t="shared" si="419"/>
        <v>2.3637164753797815</v>
      </c>
      <c r="M930" s="1">
        <f t="shared" si="420"/>
        <v>0.94548659015191261</v>
      </c>
      <c r="N930" s="1">
        <f t="shared" si="421"/>
        <v>3.9674319987019722</v>
      </c>
      <c r="O930" s="247">
        <f t="shared" si="422"/>
        <v>-1.5325680012980287</v>
      </c>
      <c r="Q930" s="251">
        <f t="shared" si="407"/>
        <v>-0.81151199393637485</v>
      </c>
      <c r="R930" s="148">
        <f t="shared" si="408"/>
        <v>-5.5511151231257827E-16</v>
      </c>
      <c r="T930" s="253">
        <f t="shared" si="409"/>
        <v>3.9674273536148998</v>
      </c>
      <c r="W930" s="3">
        <v>922</v>
      </c>
      <c r="X930" s="248">
        <f t="shared" si="406"/>
        <v>-0.86602540378446169</v>
      </c>
      <c r="Y930" s="1">
        <f t="shared" si="423"/>
        <v>0.13397459621553831</v>
      </c>
      <c r="Z930" s="247">
        <f t="shared" si="424"/>
        <v>1.4145294569855398</v>
      </c>
      <c r="AA930" s="1">
        <f t="shared" si="425"/>
        <v>0.47150887733737279</v>
      </c>
      <c r="AB930" s="1">
        <f t="shared" si="426"/>
        <v>2.1608617120302775</v>
      </c>
      <c r="AC930" s="1">
        <f t="shared" si="427"/>
        <v>0.86434665172699132</v>
      </c>
      <c r="AD930" s="1">
        <f t="shared" si="428"/>
        <v>3.5753911690158171</v>
      </c>
      <c r="AE930" s="3">
        <v>921.5</v>
      </c>
      <c r="AF930" s="247">
        <f t="shared" si="429"/>
        <v>1.6037213687941856</v>
      </c>
      <c r="AG930" s="247">
        <f t="shared" si="430"/>
        <v>0.53457272199445705</v>
      </c>
      <c r="AH930" s="1">
        <f t="shared" si="431"/>
        <v>2.3637109428572365</v>
      </c>
      <c r="AI930" s="1">
        <f t="shared" si="432"/>
        <v>0.94548652870039607</v>
      </c>
      <c r="AJ930" s="1">
        <f t="shared" si="433"/>
        <v>3.9674323116514221</v>
      </c>
      <c r="AK930" s="247">
        <f t="shared" si="434"/>
        <v>-1.5325679906737446</v>
      </c>
    </row>
    <row r="931" spans="1:37" hidden="1" x14ac:dyDescent="0.3">
      <c r="A931" s="3">
        <v>923</v>
      </c>
      <c r="B931" s="248">
        <f t="shared" si="410"/>
        <v>-0.50000000000002509</v>
      </c>
      <c r="C931" s="249">
        <f t="shared" si="411"/>
        <v>0.49999999999997491</v>
      </c>
      <c r="D931" s="247">
        <f t="shared" si="412"/>
        <v>1.438753805261384</v>
      </c>
      <c r="E931" s="1">
        <f t="shared" si="413"/>
        <v>0.47958460175379464</v>
      </c>
      <c r="F931" s="1">
        <f t="shared" si="414"/>
        <v>1.8408225004248215</v>
      </c>
      <c r="G931" s="1">
        <f t="shared" si="415"/>
        <v>0.73632900016992864</v>
      </c>
      <c r="H931" s="1">
        <f t="shared" si="416"/>
        <v>3.2795763056862057</v>
      </c>
      <c r="I931" s="3">
        <v>922.5</v>
      </c>
      <c r="J931" s="247">
        <f t="shared" si="417"/>
        <v>1.4273107331164978</v>
      </c>
      <c r="K931" s="247">
        <f t="shared" si="418"/>
        <v>0.47577024437216592</v>
      </c>
      <c r="L931" s="1">
        <f t="shared" si="419"/>
        <v>1.9895362997726367</v>
      </c>
      <c r="M931" s="1">
        <f t="shared" si="420"/>
        <v>0.79581451990905472</v>
      </c>
      <c r="N931" s="1">
        <f t="shared" si="421"/>
        <v>3.4168470328891347</v>
      </c>
      <c r="O931" s="247">
        <f t="shared" si="422"/>
        <v>-2.0831529671108662</v>
      </c>
      <c r="Q931" s="251">
        <f t="shared" si="407"/>
        <v>-0.29581451990907981</v>
      </c>
      <c r="R931" s="148">
        <f t="shared" si="408"/>
        <v>0</v>
      </c>
      <c r="T931" s="253">
        <f t="shared" si="409"/>
        <v>3.4168559312932554</v>
      </c>
      <c r="W931" s="3">
        <v>923</v>
      </c>
      <c r="X931" s="248">
        <f t="shared" si="406"/>
        <v>-0.50000000000002509</v>
      </c>
      <c r="Y931" s="1">
        <f t="shared" si="423"/>
        <v>0.49999999999997491</v>
      </c>
      <c r="Z931" s="247">
        <f t="shared" si="424"/>
        <v>1.4387584882073572</v>
      </c>
      <c r="AA931" s="1">
        <f t="shared" si="425"/>
        <v>0.47958520494861751</v>
      </c>
      <c r="AB931" s="1">
        <f t="shared" si="426"/>
        <v>1.8408182113394274</v>
      </c>
      <c r="AC931" s="1">
        <f t="shared" si="427"/>
        <v>0.73632896013246074</v>
      </c>
      <c r="AD931" s="1">
        <f t="shared" si="428"/>
        <v>3.2795766995467845</v>
      </c>
      <c r="AE931" s="3">
        <v>922.5</v>
      </c>
      <c r="AF931" s="247">
        <f t="shared" si="429"/>
        <v>1.4273157568435644</v>
      </c>
      <c r="AG931" s="247">
        <f t="shared" si="430"/>
        <v>0.47577096877815772</v>
      </c>
      <c r="AH931" s="1">
        <f t="shared" si="431"/>
        <v>1.9895316462664181</v>
      </c>
      <c r="AI931" s="1">
        <f t="shared" si="432"/>
        <v>0.7958144694690078</v>
      </c>
      <c r="AJ931" s="1">
        <f t="shared" si="433"/>
        <v>3.4168474031099825</v>
      </c>
      <c r="AK931" s="247">
        <f t="shared" si="434"/>
        <v>-2.0831528992151842</v>
      </c>
    </row>
    <row r="932" spans="1:37" hidden="1" x14ac:dyDescent="0.3">
      <c r="A932" s="3">
        <v>924</v>
      </c>
      <c r="B932" s="248">
        <f t="shared" si="410"/>
        <v>-6.8605277708799761E-14</v>
      </c>
      <c r="C932" s="249">
        <f t="shared" si="411"/>
        <v>0.99999999999993139</v>
      </c>
      <c r="D932" s="247">
        <f t="shared" si="412"/>
        <v>1.8813182179555397</v>
      </c>
      <c r="E932" s="1">
        <f t="shared" si="413"/>
        <v>0.62710607265184659</v>
      </c>
      <c r="F932" s="1">
        <f t="shared" si="414"/>
        <v>1.6974043035678692</v>
      </c>
      <c r="G932" s="1">
        <f t="shared" si="415"/>
        <v>0.67896172142714772</v>
      </c>
      <c r="H932" s="1">
        <f t="shared" si="416"/>
        <v>3.5787225215234089</v>
      </c>
      <c r="I932" s="3">
        <v>923.5</v>
      </c>
      <c r="J932" s="247">
        <f t="shared" si="417"/>
        <v>1.6723067619173271</v>
      </c>
      <c r="K932" s="247">
        <f t="shared" si="418"/>
        <v>0.55743558730577569</v>
      </c>
      <c r="L932" s="1">
        <f t="shared" si="419"/>
        <v>1.7521344604068205</v>
      </c>
      <c r="M932" s="1">
        <f t="shared" si="420"/>
        <v>0.70085378416272825</v>
      </c>
      <c r="N932" s="1">
        <f t="shared" si="421"/>
        <v>3.4244412223241474</v>
      </c>
      <c r="O932" s="247">
        <f t="shared" si="422"/>
        <v>-2.0755587776758535</v>
      </c>
      <c r="Q932" s="251">
        <f t="shared" si="407"/>
        <v>0.29914621583720313</v>
      </c>
      <c r="R932" s="148">
        <f t="shared" si="408"/>
        <v>0</v>
      </c>
      <c r="T932" s="253">
        <f t="shared" si="409"/>
        <v>3.4244645369205133</v>
      </c>
      <c r="W932" s="3">
        <v>924</v>
      </c>
      <c r="X932" s="248">
        <f t="shared" si="406"/>
        <v>-6.8605277708799761E-14</v>
      </c>
      <c r="Y932" s="1">
        <f t="shared" si="423"/>
        <v>0.99999999999993139</v>
      </c>
      <c r="Z932" s="247">
        <f t="shared" si="424"/>
        <v>1.88132252708059</v>
      </c>
      <c r="AA932" s="1">
        <f t="shared" si="425"/>
        <v>0.62710625662307873</v>
      </c>
      <c r="AB932" s="1">
        <f t="shared" si="426"/>
        <v>1.697400414216605</v>
      </c>
      <c r="AC932" s="1">
        <f t="shared" si="427"/>
        <v>0.67896171073791201</v>
      </c>
      <c r="AD932" s="1">
        <f t="shared" si="428"/>
        <v>3.5787229412971948</v>
      </c>
      <c r="AE932" s="3">
        <v>923.5</v>
      </c>
      <c r="AF932" s="247">
        <f t="shared" si="429"/>
        <v>1.6723112231725155</v>
      </c>
      <c r="AG932" s="247">
        <f t="shared" si="430"/>
        <v>0.55743596112669858</v>
      </c>
      <c r="AH932" s="1">
        <f t="shared" si="431"/>
        <v>1.7521304084512841</v>
      </c>
      <c r="AI932" s="1">
        <f t="shared" si="432"/>
        <v>0.70085375824952045</v>
      </c>
      <c r="AJ932" s="1">
        <f t="shared" si="433"/>
        <v>3.4244416316237993</v>
      </c>
      <c r="AK932" s="247">
        <f t="shared" si="434"/>
        <v>-2.0755586707013673</v>
      </c>
    </row>
    <row r="933" spans="1:37" hidden="1" x14ac:dyDescent="0.3">
      <c r="A933" s="3">
        <v>925</v>
      </c>
      <c r="B933" s="248">
        <f t="shared" si="410"/>
        <v>0.49999999999995542</v>
      </c>
      <c r="C933" s="249">
        <f t="shared" si="411"/>
        <v>1.4999999999999554</v>
      </c>
      <c r="D933" s="247">
        <f t="shared" si="412"/>
        <v>2.6236325107359386</v>
      </c>
      <c r="E933" s="1">
        <f t="shared" si="413"/>
        <v>0.87454417024531284</v>
      </c>
      <c r="F933" s="1">
        <f t="shared" si="414"/>
        <v>1.7690409754186005</v>
      </c>
      <c r="G933" s="1">
        <f t="shared" si="415"/>
        <v>0.70761639016744016</v>
      </c>
      <c r="H933" s="1">
        <f t="shared" si="416"/>
        <v>4.3926734861545391</v>
      </c>
      <c r="I933" s="3">
        <v>924.5</v>
      </c>
      <c r="J933" s="247">
        <f t="shared" si="417"/>
        <v>2.2730571216586686</v>
      </c>
      <c r="K933" s="247">
        <f t="shared" si="418"/>
        <v>0.75768570721955619</v>
      </c>
      <c r="L933" s="1">
        <f t="shared" si="419"/>
        <v>1.7151225884220613</v>
      </c>
      <c r="M933" s="1">
        <f t="shared" si="420"/>
        <v>0.68604903536882456</v>
      </c>
      <c r="N933" s="1">
        <f t="shared" si="421"/>
        <v>3.9881797100807299</v>
      </c>
      <c r="O933" s="247">
        <f t="shared" si="422"/>
        <v>-1.511820289919271</v>
      </c>
      <c r="Q933" s="251">
        <f t="shared" si="407"/>
        <v>0.81395096463113026</v>
      </c>
      <c r="R933" s="148">
        <f t="shared" si="408"/>
        <v>0</v>
      </c>
      <c r="T933" s="253">
        <f t="shared" si="409"/>
        <v>3.9882144507634987</v>
      </c>
      <c r="W933" s="3">
        <v>925</v>
      </c>
      <c r="X933" s="248">
        <f t="shared" si="406"/>
        <v>0.49999999999995542</v>
      </c>
      <c r="Y933" s="1">
        <f t="shared" si="423"/>
        <v>1.4999999999999554</v>
      </c>
      <c r="Z933" s="247">
        <f t="shared" si="424"/>
        <v>2.62363689679015</v>
      </c>
      <c r="AA933" s="1">
        <f t="shared" si="425"/>
        <v>0.87454388569801156</v>
      </c>
      <c r="AB933" s="1">
        <f t="shared" si="426"/>
        <v>1.7690370035811203</v>
      </c>
      <c r="AC933" s="1">
        <f t="shared" si="427"/>
        <v>0.70761641169060885</v>
      </c>
      <c r="AD933" s="1">
        <f t="shared" si="428"/>
        <v>4.3926739003712703</v>
      </c>
      <c r="AE933" s="3">
        <v>924.5</v>
      </c>
      <c r="AF933" s="247">
        <f t="shared" si="429"/>
        <v>2.2730614304289136</v>
      </c>
      <c r="AG933" s="247">
        <f t="shared" si="430"/>
        <v>0.7576856302903956</v>
      </c>
      <c r="AH933" s="1">
        <f t="shared" si="431"/>
        <v>1.7151186993665455</v>
      </c>
      <c r="AI933" s="1">
        <f t="shared" si="432"/>
        <v>0.68604904092587948</v>
      </c>
      <c r="AJ933" s="1">
        <f t="shared" si="433"/>
        <v>3.9881801297954591</v>
      </c>
      <c r="AK933" s="247">
        <f t="shared" si="434"/>
        <v>-1.5118201725297076</v>
      </c>
    </row>
    <row r="934" spans="1:37" hidden="1" x14ac:dyDescent="0.3">
      <c r="A934" s="3">
        <v>926</v>
      </c>
      <c r="B934" s="248">
        <f t="shared" si="410"/>
        <v>0.8660254037844215</v>
      </c>
      <c r="C934" s="249">
        <f t="shared" si="411"/>
        <v>1.8660254037844215</v>
      </c>
      <c r="D934" s="247">
        <f t="shared" si="412"/>
        <v>3.4667941683219805</v>
      </c>
      <c r="E934" s="1">
        <f t="shared" si="413"/>
        <v>1.1555980561073269</v>
      </c>
      <c r="F934" s="1">
        <f t="shared" si="414"/>
        <v>2.0365375276061628</v>
      </c>
      <c r="G934" s="1">
        <f t="shared" si="415"/>
        <v>0.81461501104246514</v>
      </c>
      <c r="H934" s="1">
        <f t="shared" si="416"/>
        <v>5.5033316959281429</v>
      </c>
      <c r="I934" s="3">
        <v>925.5</v>
      </c>
      <c r="J934" s="247">
        <f t="shared" si="417"/>
        <v>3.0685912385951393</v>
      </c>
      <c r="K934" s="247">
        <f t="shared" si="418"/>
        <v>1.0228637461983798</v>
      </c>
      <c r="L934" s="1">
        <f t="shared" si="419"/>
        <v>1.8884179850270431</v>
      </c>
      <c r="M934" s="1">
        <f t="shared" si="420"/>
        <v>0.7553671940108172</v>
      </c>
      <c r="N934" s="1">
        <f t="shared" si="421"/>
        <v>4.9570092236221823</v>
      </c>
      <c r="O934" s="247">
        <f t="shared" si="422"/>
        <v>-0.54299077637781856</v>
      </c>
      <c r="Q934" s="251">
        <f t="shared" si="407"/>
        <v>1.1106582097736037</v>
      </c>
      <c r="R934" s="148">
        <f t="shared" si="408"/>
        <v>0</v>
      </c>
      <c r="T934" s="253">
        <f t="shared" si="409"/>
        <v>4.9570493386746515</v>
      </c>
      <c r="W934" s="3">
        <v>926</v>
      </c>
      <c r="X934" s="248">
        <f t="shared" si="406"/>
        <v>0.8660254037844215</v>
      </c>
      <c r="Y934" s="1">
        <f t="shared" si="423"/>
        <v>1.8660254037844215</v>
      </c>
      <c r="Z934" s="247">
        <f t="shared" si="424"/>
        <v>3.4667990614423285</v>
      </c>
      <c r="AA934" s="1">
        <f t="shared" si="425"/>
        <v>1.1555973792857113</v>
      </c>
      <c r="AB934" s="1">
        <f t="shared" si="426"/>
        <v>2.0365330131642359</v>
      </c>
      <c r="AC934" s="1">
        <f t="shared" si="427"/>
        <v>0.81461505901092268</v>
      </c>
      <c r="AD934" s="1">
        <f t="shared" si="428"/>
        <v>5.5033320746065648</v>
      </c>
      <c r="AE934" s="3">
        <v>925.5</v>
      </c>
      <c r="AF934" s="247">
        <f t="shared" si="429"/>
        <v>3.0685958457255951</v>
      </c>
      <c r="AG934" s="247">
        <f t="shared" si="430"/>
        <v>1.0228632391322425</v>
      </c>
      <c r="AH934" s="1">
        <f t="shared" si="431"/>
        <v>1.8884137765719557</v>
      </c>
      <c r="AI934" s="1">
        <f t="shared" si="432"/>
        <v>0.75536722954912627</v>
      </c>
      <c r="AJ934" s="1">
        <f t="shared" si="433"/>
        <v>4.9570096222975506</v>
      </c>
      <c r="AK934" s="247">
        <f t="shared" si="434"/>
        <v>-0.54299068002761608</v>
      </c>
    </row>
    <row r="935" spans="1:37" hidden="1" x14ac:dyDescent="0.3">
      <c r="A935" s="3">
        <v>927</v>
      </c>
      <c r="B935" s="248">
        <f t="shared" si="410"/>
        <v>1</v>
      </c>
      <c r="C935" s="249">
        <f t="shared" si="411"/>
        <v>2</v>
      </c>
      <c r="D935" s="247">
        <f t="shared" si="412"/>
        <v>4.1848787054745831</v>
      </c>
      <c r="E935" s="1">
        <f t="shared" si="413"/>
        <v>1.3949595684915277</v>
      </c>
      <c r="F935" s="1">
        <f t="shared" si="414"/>
        <v>2.4282184749937876</v>
      </c>
      <c r="G935" s="1">
        <f t="shared" si="415"/>
        <v>0.97128738999751507</v>
      </c>
      <c r="H935" s="1">
        <f t="shared" si="416"/>
        <v>6.6130971804683707</v>
      </c>
      <c r="I935" s="3">
        <v>926.5</v>
      </c>
      <c r="J935" s="247">
        <f t="shared" si="417"/>
        <v>3.8457463885421928</v>
      </c>
      <c r="K935" s="247">
        <f t="shared" si="418"/>
        <v>1.2819154628473977</v>
      </c>
      <c r="L935" s="1">
        <f t="shared" si="419"/>
        <v>2.2255862886494309</v>
      </c>
      <c r="M935" s="1">
        <f t="shared" si="420"/>
        <v>0.89023451545977239</v>
      </c>
      <c r="N935" s="1">
        <f t="shared" si="421"/>
        <v>6.0713326771916236</v>
      </c>
      <c r="O935" s="247">
        <f t="shared" si="422"/>
        <v>0.57133267719162273</v>
      </c>
      <c r="Q935" s="251">
        <f t="shared" si="407"/>
        <v>1.1097654845402278</v>
      </c>
      <c r="R935" s="148">
        <f t="shared" si="408"/>
        <v>0</v>
      </c>
      <c r="T935" s="253">
        <f t="shared" si="409"/>
        <v>6.0713706748393017</v>
      </c>
      <c r="W935" s="3">
        <v>927</v>
      </c>
      <c r="X935" s="248">
        <f t="shared" si="406"/>
        <v>1</v>
      </c>
      <c r="Y935" s="1">
        <f t="shared" si="423"/>
        <v>2</v>
      </c>
      <c r="Z935" s="247">
        <f t="shared" si="424"/>
        <v>4.1848843999300831</v>
      </c>
      <c r="AA935" s="1">
        <f t="shared" si="425"/>
        <v>1.3949586807494034</v>
      </c>
      <c r="AB935" s="1">
        <f t="shared" si="426"/>
        <v>2.4282131032196057</v>
      </c>
      <c r="AC935" s="1">
        <f t="shared" si="427"/>
        <v>0.97128745155815188</v>
      </c>
      <c r="AD935" s="1">
        <f t="shared" si="428"/>
        <v>6.6130975031496888</v>
      </c>
      <c r="AE935" s="3">
        <v>926.5</v>
      </c>
      <c r="AF935" s="247">
        <f t="shared" si="429"/>
        <v>3.8457516649326342</v>
      </c>
      <c r="AG935" s="247">
        <f t="shared" si="430"/>
        <v>1.2819146615122454</v>
      </c>
      <c r="AH935" s="1">
        <f t="shared" si="431"/>
        <v>2.225581364078038</v>
      </c>
      <c r="AI935" s="1">
        <f t="shared" si="432"/>
        <v>0.89023457145687446</v>
      </c>
      <c r="AJ935" s="1">
        <f t="shared" si="433"/>
        <v>6.0713330290106722</v>
      </c>
      <c r="AK935" s="247">
        <f t="shared" si="434"/>
        <v>0.5713327266855055</v>
      </c>
    </row>
    <row r="936" spans="1:37" hidden="1" x14ac:dyDescent="0.3">
      <c r="A936" s="3">
        <v>928</v>
      </c>
      <c r="B936" s="248">
        <f t="shared" si="410"/>
        <v>0.86602540378446702</v>
      </c>
      <c r="C936" s="249">
        <f t="shared" si="411"/>
        <v>1.866025403784467</v>
      </c>
      <c r="D936" s="247">
        <f t="shared" si="412"/>
        <v>4.5854759503664413</v>
      </c>
      <c r="E936" s="1">
        <f t="shared" si="413"/>
        <v>1.5284919834554804</v>
      </c>
      <c r="F936" s="1">
        <f t="shared" si="414"/>
        <v>2.8391332240383029</v>
      </c>
      <c r="G936" s="1">
        <f t="shared" si="415"/>
        <v>1.1356532896153211</v>
      </c>
      <c r="H936" s="1">
        <f t="shared" si="416"/>
        <v>7.4246091744047442</v>
      </c>
      <c r="I936" s="3">
        <v>927.5</v>
      </c>
      <c r="J936" s="247">
        <f t="shared" si="417"/>
        <v>4.3962844766778257</v>
      </c>
      <c r="K936" s="247">
        <f t="shared" si="418"/>
        <v>1.4654281588926086</v>
      </c>
      <c r="L936" s="1">
        <f t="shared" si="419"/>
        <v>2.6362835246202327</v>
      </c>
      <c r="M936" s="1">
        <f t="shared" si="420"/>
        <v>1.0545134098480931</v>
      </c>
      <c r="N936" s="1">
        <f t="shared" si="421"/>
        <v>7.032568001298058</v>
      </c>
      <c r="O936" s="247">
        <f t="shared" si="422"/>
        <v>1.5325680012980571</v>
      </c>
      <c r="Q936" s="251">
        <f t="shared" si="407"/>
        <v>0.81151199393637352</v>
      </c>
      <c r="R936" s="148">
        <f t="shared" si="408"/>
        <v>0</v>
      </c>
      <c r="T936" s="253">
        <f t="shared" si="409"/>
        <v>7.0325969571231699</v>
      </c>
      <c r="W936" s="3">
        <v>928</v>
      </c>
      <c r="X936" s="248">
        <f t="shared" si="406"/>
        <v>0.86602540378446702</v>
      </c>
      <c r="Y936" s="1">
        <f t="shared" si="423"/>
        <v>1.866025403784467</v>
      </c>
      <c r="Z936" s="247">
        <f t="shared" si="424"/>
        <v>4.5854825257090015</v>
      </c>
      <c r="AA936" s="1">
        <f t="shared" si="425"/>
        <v>1.5284911226626328</v>
      </c>
      <c r="AB936" s="1">
        <f t="shared" si="426"/>
        <v>2.8391269099255441</v>
      </c>
      <c r="AC936" s="1">
        <f t="shared" si="427"/>
        <v>1.1356533482730145</v>
      </c>
      <c r="AD936" s="1">
        <f t="shared" si="428"/>
        <v>7.4246094356345456</v>
      </c>
      <c r="AE936" s="3">
        <v>927.5</v>
      </c>
      <c r="AF936" s="247">
        <f t="shared" si="429"/>
        <v>4.3962906139003559</v>
      </c>
      <c r="AG936" s="247">
        <f t="shared" si="430"/>
        <v>1.4654272780055486</v>
      </c>
      <c r="AH936" s="1">
        <f t="shared" si="431"/>
        <v>2.6362776790985856</v>
      </c>
      <c r="AI936" s="1">
        <f t="shared" si="432"/>
        <v>1.05451347129961</v>
      </c>
      <c r="AJ936" s="1">
        <f t="shared" si="433"/>
        <v>7.0325682929989419</v>
      </c>
      <c r="AK936" s="247">
        <f t="shared" si="434"/>
        <v>1.5325679906737752</v>
      </c>
    </row>
    <row r="937" spans="1:37" hidden="1" x14ac:dyDescent="0.3">
      <c r="A937" s="3">
        <v>929</v>
      </c>
      <c r="B937" s="248">
        <f t="shared" si="410"/>
        <v>0.50000000000003442</v>
      </c>
      <c r="C937" s="249">
        <f t="shared" si="411"/>
        <v>1.5000000000000344</v>
      </c>
      <c r="D937" s="247">
        <f t="shared" si="412"/>
        <v>4.5612461947386356</v>
      </c>
      <c r="E937" s="1">
        <f t="shared" si="413"/>
        <v>1.5204153982462119</v>
      </c>
      <c r="F937" s="1">
        <f t="shared" si="414"/>
        <v>3.1591774995751924</v>
      </c>
      <c r="G937" s="1">
        <f t="shared" si="415"/>
        <v>1.263670999830077</v>
      </c>
      <c r="H937" s="1">
        <f t="shared" si="416"/>
        <v>7.720423694313828</v>
      </c>
      <c r="I937" s="3">
        <v>928.5</v>
      </c>
      <c r="J937" s="247">
        <f t="shared" si="417"/>
        <v>4.5726892668835202</v>
      </c>
      <c r="K937" s="247">
        <f t="shared" si="418"/>
        <v>1.5242297556278401</v>
      </c>
      <c r="L937" s="1">
        <f t="shared" si="419"/>
        <v>3.0104637002273771</v>
      </c>
      <c r="M937" s="1">
        <f t="shared" si="420"/>
        <v>1.2041854800909508</v>
      </c>
      <c r="N937" s="1">
        <f t="shared" si="421"/>
        <v>7.5831529671108973</v>
      </c>
      <c r="O937" s="247">
        <f t="shared" si="422"/>
        <v>2.0831529671108964</v>
      </c>
      <c r="Q937" s="251">
        <f t="shared" si="407"/>
        <v>0.29581451990908381</v>
      </c>
      <c r="R937" s="148">
        <f t="shared" si="408"/>
        <v>0</v>
      </c>
      <c r="T937" s="253">
        <f t="shared" si="409"/>
        <v>7.5831683794449427</v>
      </c>
      <c r="W937" s="3">
        <v>929</v>
      </c>
      <c r="X937" s="248">
        <f t="shared" si="406"/>
        <v>0.50000000000003442</v>
      </c>
      <c r="Y937" s="1">
        <f t="shared" si="423"/>
        <v>1.5000000000000344</v>
      </c>
      <c r="Z937" s="247">
        <f t="shared" si="424"/>
        <v>4.5612534944871879</v>
      </c>
      <c r="AA937" s="1">
        <f t="shared" si="425"/>
        <v>1.5204147950513893</v>
      </c>
      <c r="AB937" s="1">
        <f t="shared" si="426"/>
        <v>3.1591704106163943</v>
      </c>
      <c r="AC937" s="1">
        <f t="shared" si="427"/>
        <v>1.263671039867545</v>
      </c>
      <c r="AD937" s="1">
        <f t="shared" si="428"/>
        <v>7.7204239051035817</v>
      </c>
      <c r="AE937" s="3">
        <v>928.5</v>
      </c>
      <c r="AF937" s="247">
        <f t="shared" si="429"/>
        <v>4.5726962258509785</v>
      </c>
      <c r="AG937" s="247">
        <f t="shared" si="430"/>
        <v>1.5242290312218483</v>
      </c>
      <c r="AH937" s="1">
        <f t="shared" si="431"/>
        <v>3.010456975689404</v>
      </c>
      <c r="AI937" s="1">
        <f t="shared" si="432"/>
        <v>1.2041855305309981</v>
      </c>
      <c r="AJ937" s="1">
        <f t="shared" si="433"/>
        <v>7.583153201540382</v>
      </c>
      <c r="AK937" s="247">
        <f t="shared" si="434"/>
        <v>2.0831528992152153</v>
      </c>
    </row>
    <row r="938" spans="1:37" hidden="1" x14ac:dyDescent="0.3">
      <c r="A938" s="3">
        <v>930</v>
      </c>
      <c r="B938" s="248">
        <f t="shared" si="410"/>
        <v>7.9385933590692126E-14</v>
      </c>
      <c r="C938" s="249">
        <f t="shared" si="411"/>
        <v>1.0000000000000795</v>
      </c>
      <c r="D938" s="247">
        <f t="shared" si="412"/>
        <v>4.1186817820444839</v>
      </c>
      <c r="E938" s="1">
        <f t="shared" si="413"/>
        <v>1.3728939273481613</v>
      </c>
      <c r="F938" s="1">
        <f t="shared" si="414"/>
        <v>3.3025956964321468</v>
      </c>
      <c r="G938" s="1">
        <f t="shared" si="415"/>
        <v>1.3210382785728587</v>
      </c>
      <c r="H938" s="1">
        <f t="shared" si="416"/>
        <v>7.4212774784766307</v>
      </c>
      <c r="I938" s="3">
        <v>929.5</v>
      </c>
      <c r="J938" s="247">
        <f t="shared" si="417"/>
        <v>4.3276932380826949</v>
      </c>
      <c r="K938" s="247">
        <f t="shared" si="418"/>
        <v>1.4425644126942316</v>
      </c>
      <c r="L938" s="1">
        <f t="shared" si="419"/>
        <v>3.2478655395931941</v>
      </c>
      <c r="M938" s="1">
        <f t="shared" si="420"/>
        <v>1.2991462158372777</v>
      </c>
      <c r="N938" s="1">
        <f t="shared" si="421"/>
        <v>7.575558777675889</v>
      </c>
      <c r="O938" s="247">
        <f t="shared" si="422"/>
        <v>2.0755587776758881</v>
      </c>
      <c r="Q938" s="251">
        <f t="shared" si="407"/>
        <v>-0.29914621583719736</v>
      </c>
      <c r="R938" s="148">
        <f t="shared" si="408"/>
        <v>0</v>
      </c>
      <c r="T938" s="253">
        <f t="shared" si="409"/>
        <v>7.5755597738176323</v>
      </c>
      <c r="W938" s="3">
        <v>930</v>
      </c>
      <c r="X938" s="248">
        <f t="shared" si="406"/>
        <v>7.9385933590692126E-14</v>
      </c>
      <c r="Y938" s="1">
        <f t="shared" si="423"/>
        <v>1.0000000000000795</v>
      </c>
      <c r="Z938" s="247">
        <f t="shared" si="424"/>
        <v>4.1186894556139579</v>
      </c>
      <c r="AA938" s="1">
        <f t="shared" si="425"/>
        <v>1.372893743376929</v>
      </c>
      <c r="AB938" s="1">
        <f t="shared" si="426"/>
        <v>3.3025882077392179</v>
      </c>
      <c r="AC938" s="1">
        <f t="shared" si="427"/>
        <v>1.3210382892620944</v>
      </c>
      <c r="AD938" s="1">
        <f t="shared" si="428"/>
        <v>7.4212776633531758</v>
      </c>
      <c r="AE938" s="3">
        <v>929.5</v>
      </c>
      <c r="AF938" s="247">
        <f t="shared" si="429"/>
        <v>4.3277007595220311</v>
      </c>
      <c r="AG938" s="247">
        <f t="shared" si="430"/>
        <v>1.4425640388733088</v>
      </c>
      <c r="AH938" s="1">
        <f t="shared" si="431"/>
        <v>3.2478582135045384</v>
      </c>
      <c r="AI938" s="1">
        <f t="shared" si="432"/>
        <v>1.2991462417504858</v>
      </c>
      <c r="AJ938" s="1">
        <f t="shared" si="433"/>
        <v>7.5755589730265696</v>
      </c>
      <c r="AK938" s="247">
        <f t="shared" si="434"/>
        <v>2.0755586707014029</v>
      </c>
    </row>
    <row r="939" spans="1:37" hidden="1" x14ac:dyDescent="0.3">
      <c r="A939" s="3">
        <v>931</v>
      </c>
      <c r="B939" s="248">
        <f t="shared" si="410"/>
        <v>-0.4999999999999461</v>
      </c>
      <c r="C939" s="249">
        <f t="shared" si="411"/>
        <v>0.50000000000005396</v>
      </c>
      <c r="D939" s="247">
        <f t="shared" si="412"/>
        <v>3.3763674892640863</v>
      </c>
      <c r="E939" s="1">
        <f t="shared" si="413"/>
        <v>1.1254558297546955</v>
      </c>
      <c r="F939" s="1">
        <f t="shared" si="414"/>
        <v>3.2309590245814168</v>
      </c>
      <c r="G939" s="1">
        <f t="shared" si="415"/>
        <v>1.2923836098325667</v>
      </c>
      <c r="H939" s="1">
        <f t="shared" si="416"/>
        <v>6.6073265138455035</v>
      </c>
      <c r="I939" s="3">
        <v>930.5</v>
      </c>
      <c r="J939" s="247">
        <f t="shared" si="417"/>
        <v>3.7269428783413563</v>
      </c>
      <c r="K939" s="247">
        <f t="shared" si="418"/>
        <v>1.242314292780452</v>
      </c>
      <c r="L939" s="1">
        <f t="shared" si="419"/>
        <v>3.2848774115779547</v>
      </c>
      <c r="M939" s="1">
        <f t="shared" si="420"/>
        <v>1.3139509646311818</v>
      </c>
      <c r="N939" s="1">
        <f t="shared" si="421"/>
        <v>7.0118202899193109</v>
      </c>
      <c r="O939" s="247">
        <f t="shared" si="422"/>
        <v>1.5118202899193101</v>
      </c>
      <c r="Q939" s="251">
        <f t="shared" si="407"/>
        <v>-0.81395096463112715</v>
      </c>
      <c r="R939" s="148">
        <f t="shared" si="408"/>
        <v>0</v>
      </c>
      <c r="T939" s="253">
        <f t="shared" si="409"/>
        <v>7.011809859974778</v>
      </c>
      <c r="W939" s="3">
        <v>931</v>
      </c>
      <c r="X939" s="248">
        <f t="shared" si="406"/>
        <v>-0.4999999999999461</v>
      </c>
      <c r="Y939" s="1">
        <f t="shared" si="423"/>
        <v>0.50000000000005396</v>
      </c>
      <c r="Z939" s="247">
        <f t="shared" si="424"/>
        <v>3.3763750859043999</v>
      </c>
      <c r="AA939" s="1">
        <f t="shared" si="425"/>
        <v>1.125456114301997</v>
      </c>
      <c r="AB939" s="1">
        <f t="shared" si="426"/>
        <v>3.230951618374704</v>
      </c>
      <c r="AC939" s="1">
        <f t="shared" si="427"/>
        <v>1.2923835883093981</v>
      </c>
      <c r="AD939" s="1">
        <f t="shared" si="428"/>
        <v>6.607326704279104</v>
      </c>
      <c r="AE939" s="3">
        <v>930.5</v>
      </c>
      <c r="AF939" s="247">
        <f t="shared" si="429"/>
        <v>3.726950552265635</v>
      </c>
      <c r="AG939" s="247">
        <f t="shared" si="430"/>
        <v>1.2423143697096124</v>
      </c>
      <c r="AH939" s="1">
        <f t="shared" si="431"/>
        <v>3.2848699225892788</v>
      </c>
      <c r="AI939" s="1">
        <f t="shared" si="432"/>
        <v>1.3139509590741274</v>
      </c>
      <c r="AJ939" s="1">
        <f t="shared" si="433"/>
        <v>7.0118204748549138</v>
      </c>
      <c r="AK939" s="247">
        <f t="shared" si="434"/>
        <v>1.5118201725297471</v>
      </c>
    </row>
    <row r="940" spans="1:37" hidden="1" x14ac:dyDescent="0.3">
      <c r="A940" s="3">
        <v>932</v>
      </c>
      <c r="B940" s="248">
        <f t="shared" si="410"/>
        <v>-0.86602540378441606</v>
      </c>
      <c r="C940" s="249">
        <f t="shared" si="411"/>
        <v>0.13397459621558394</v>
      </c>
      <c r="D940" s="247">
        <f t="shared" si="412"/>
        <v>2.5332058316780421</v>
      </c>
      <c r="E940" s="1">
        <f t="shared" si="413"/>
        <v>0.84440194389268075</v>
      </c>
      <c r="F940" s="1">
        <f t="shared" si="414"/>
        <v>2.963462472393855</v>
      </c>
      <c r="G940" s="1">
        <f t="shared" si="415"/>
        <v>1.1853849889575421</v>
      </c>
      <c r="H940" s="1">
        <f t="shared" si="416"/>
        <v>5.4966683040718971</v>
      </c>
      <c r="I940" s="3">
        <v>931.5</v>
      </c>
      <c r="J940" s="247">
        <f t="shared" si="417"/>
        <v>2.9314087614048843</v>
      </c>
      <c r="K940" s="247">
        <f t="shared" si="418"/>
        <v>0.97713625380162805</v>
      </c>
      <c r="L940" s="1">
        <f t="shared" si="419"/>
        <v>3.1115820149729743</v>
      </c>
      <c r="M940" s="1">
        <f t="shared" si="420"/>
        <v>1.2446328059891898</v>
      </c>
      <c r="N940" s="1">
        <f t="shared" si="421"/>
        <v>6.0429907763778585</v>
      </c>
      <c r="O940" s="247">
        <f t="shared" si="422"/>
        <v>0.54299077637785764</v>
      </c>
      <c r="Q940" s="251">
        <f t="shared" si="407"/>
        <v>-1.1106582097736064</v>
      </c>
      <c r="R940" s="148">
        <f t="shared" si="408"/>
        <v>-5.5511151231257827E-16</v>
      </c>
      <c r="T940" s="253">
        <f t="shared" si="409"/>
        <v>6.0429749720634254</v>
      </c>
      <c r="W940" s="3">
        <v>932</v>
      </c>
      <c r="X940" s="248">
        <f t="shared" si="406"/>
        <v>-0.86602540378441606</v>
      </c>
      <c r="Y940" s="1">
        <f t="shared" si="423"/>
        <v>0.13397459621558394</v>
      </c>
      <c r="Z940" s="247">
        <f t="shared" si="424"/>
        <v>2.5332129212522183</v>
      </c>
      <c r="AA940" s="1">
        <f t="shared" si="425"/>
        <v>0.84440262071429617</v>
      </c>
      <c r="AB940" s="1">
        <f t="shared" si="426"/>
        <v>2.9634556087915898</v>
      </c>
      <c r="AC940" s="1">
        <f t="shared" si="427"/>
        <v>1.1853849409890849</v>
      </c>
      <c r="AD940" s="1">
        <f t="shared" si="428"/>
        <v>5.4966685300438076</v>
      </c>
      <c r="AE940" s="3">
        <v>931.5</v>
      </c>
      <c r="AF940" s="247">
        <f t="shared" si="429"/>
        <v>2.9314161369689535</v>
      </c>
      <c r="AG940" s="247">
        <f t="shared" si="430"/>
        <v>0.97713676086776546</v>
      </c>
      <c r="AH940" s="1">
        <f t="shared" si="431"/>
        <v>3.1115748453838692</v>
      </c>
      <c r="AI940" s="1">
        <f t="shared" si="432"/>
        <v>1.2446327704508808</v>
      </c>
      <c r="AJ940" s="1">
        <f t="shared" si="433"/>
        <v>6.0429909823528227</v>
      </c>
      <c r="AK940" s="247">
        <f t="shared" si="434"/>
        <v>0.54299068002765605</v>
      </c>
    </row>
    <row r="941" spans="1:37" hidden="1" x14ac:dyDescent="0.3">
      <c r="A941" s="3">
        <v>933</v>
      </c>
      <c r="B941" s="248">
        <f t="shared" si="410"/>
        <v>-1</v>
      </c>
      <c r="C941" s="249">
        <f t="shared" si="411"/>
        <v>0</v>
      </c>
      <c r="D941" s="247">
        <f t="shared" si="412"/>
        <v>1.8151212945254334</v>
      </c>
      <c r="E941" s="1">
        <f t="shared" si="413"/>
        <v>0.60504043150847775</v>
      </c>
      <c r="F941" s="1">
        <f t="shared" si="414"/>
        <v>2.5717815250062293</v>
      </c>
      <c r="G941" s="1">
        <f t="shared" si="415"/>
        <v>1.0287126100024917</v>
      </c>
      <c r="H941" s="1">
        <f t="shared" si="416"/>
        <v>4.3869028195316631</v>
      </c>
      <c r="I941" s="3">
        <v>932.5</v>
      </c>
      <c r="J941" s="247">
        <f t="shared" si="417"/>
        <v>2.1542536114578263</v>
      </c>
      <c r="K941" s="247">
        <f t="shared" si="418"/>
        <v>0.71808453715260878</v>
      </c>
      <c r="L941" s="1">
        <f t="shared" si="419"/>
        <v>2.7744137113505869</v>
      </c>
      <c r="M941" s="1">
        <f t="shared" si="420"/>
        <v>1.1097654845402347</v>
      </c>
      <c r="N941" s="1">
        <f t="shared" si="421"/>
        <v>4.9286673228084137</v>
      </c>
      <c r="O941" s="247">
        <f t="shared" si="422"/>
        <v>-0.5713326771915872</v>
      </c>
      <c r="Q941" s="251">
        <f t="shared" si="407"/>
        <v>-1.109765484540234</v>
      </c>
      <c r="R941" s="148">
        <f t="shared" si="408"/>
        <v>6.6613381477509392E-16</v>
      </c>
      <c r="T941" s="253">
        <f t="shared" si="409"/>
        <v>4.9286536358988933</v>
      </c>
      <c r="W941" s="3">
        <v>933</v>
      </c>
      <c r="X941" s="248">
        <f t="shared" si="406"/>
        <v>-1</v>
      </c>
      <c r="Y941" s="1">
        <f t="shared" si="423"/>
        <v>0</v>
      </c>
      <c r="Z941" s="247">
        <f t="shared" si="424"/>
        <v>1.8151275827644575</v>
      </c>
      <c r="AA941" s="1">
        <f t="shared" si="425"/>
        <v>0.60504131925060189</v>
      </c>
      <c r="AB941" s="1">
        <f t="shared" si="426"/>
        <v>2.5717755187362186</v>
      </c>
      <c r="AC941" s="1">
        <f t="shared" si="427"/>
        <v>1.0287125484418551</v>
      </c>
      <c r="AD941" s="1">
        <f t="shared" si="428"/>
        <v>4.3869031015006765</v>
      </c>
      <c r="AE941" s="3">
        <v>932.5</v>
      </c>
      <c r="AF941" s="247">
        <f t="shared" si="429"/>
        <v>2.1542603177619095</v>
      </c>
      <c r="AG941" s="247">
        <f t="shared" si="430"/>
        <v>0.7180853384877609</v>
      </c>
      <c r="AH941" s="1">
        <f t="shared" si="431"/>
        <v>2.7744072578777872</v>
      </c>
      <c r="AI941" s="1">
        <f t="shared" si="432"/>
        <v>1.1097654285431329</v>
      </c>
      <c r="AJ941" s="1">
        <f t="shared" si="433"/>
        <v>4.9286675756396967</v>
      </c>
      <c r="AK941" s="247">
        <f t="shared" si="434"/>
        <v>-0.57133272668546997</v>
      </c>
    </row>
    <row r="942" spans="1:37" hidden="1" x14ac:dyDescent="0.3">
      <c r="A942" s="3">
        <v>934</v>
      </c>
      <c r="B942" s="248">
        <f t="shared" si="410"/>
        <v>-0.86602540378447246</v>
      </c>
      <c r="C942" s="249">
        <f t="shared" si="411"/>
        <v>0.13397459621552754</v>
      </c>
      <c r="D942" s="247">
        <f t="shared" si="412"/>
        <v>1.4145240496335658</v>
      </c>
      <c r="E942" s="1">
        <f t="shared" si="413"/>
        <v>0.47150801654452196</v>
      </c>
      <c r="F942" s="1">
        <f t="shared" si="414"/>
        <v>2.1608667759617113</v>
      </c>
      <c r="G942" s="1">
        <f t="shared" si="415"/>
        <v>0.86434671038468447</v>
      </c>
      <c r="H942" s="1">
        <f t="shared" si="416"/>
        <v>3.5753908255952771</v>
      </c>
      <c r="I942" s="3">
        <v>933.5</v>
      </c>
      <c r="J942" s="247">
        <f t="shared" si="417"/>
        <v>1.6037155233221854</v>
      </c>
      <c r="K942" s="247">
        <f t="shared" si="418"/>
        <v>0.53457184110739508</v>
      </c>
      <c r="L942" s="1">
        <f t="shared" si="419"/>
        <v>2.3637164753797837</v>
      </c>
      <c r="M942" s="1">
        <f t="shared" si="420"/>
        <v>0.9454865901519135</v>
      </c>
      <c r="N942" s="1">
        <f t="shared" si="421"/>
        <v>3.9674319987019691</v>
      </c>
      <c r="O942" s="247">
        <f t="shared" si="422"/>
        <v>-1.5325680012980318</v>
      </c>
      <c r="Q942" s="251">
        <f t="shared" si="407"/>
        <v>-0.81151199393638596</v>
      </c>
      <c r="R942" s="148">
        <f t="shared" si="408"/>
        <v>0</v>
      </c>
      <c r="T942" s="253">
        <f t="shared" si="409"/>
        <v>3.9674273536149327</v>
      </c>
      <c r="W942" s="3">
        <v>934</v>
      </c>
      <c r="X942" s="248">
        <f t="shared" si="406"/>
        <v>-0.86602540378447246</v>
      </c>
      <c r="Y942" s="1">
        <f t="shared" si="423"/>
        <v>0.13397459621552754</v>
      </c>
      <c r="Z942" s="247">
        <f t="shared" si="424"/>
        <v>1.4145294569855298</v>
      </c>
      <c r="AA942" s="1">
        <f t="shared" si="425"/>
        <v>0.47150887733736946</v>
      </c>
      <c r="AB942" s="1">
        <f t="shared" si="426"/>
        <v>2.1608617120302775</v>
      </c>
      <c r="AC942" s="1">
        <f t="shared" si="427"/>
        <v>0.86434665172699132</v>
      </c>
      <c r="AD942" s="1">
        <f t="shared" si="428"/>
        <v>3.5753911690158073</v>
      </c>
      <c r="AE942" s="3">
        <v>933.5</v>
      </c>
      <c r="AF942" s="247">
        <f t="shared" si="429"/>
        <v>1.6037213687941798</v>
      </c>
      <c r="AG942" s="247">
        <f t="shared" si="430"/>
        <v>0.53457272199445516</v>
      </c>
      <c r="AH942" s="1">
        <f t="shared" si="431"/>
        <v>2.3637109428572378</v>
      </c>
      <c r="AI942" s="1">
        <f t="shared" si="432"/>
        <v>0.94548652870039662</v>
      </c>
      <c r="AJ942" s="1">
        <f t="shared" si="433"/>
        <v>3.9674323116514176</v>
      </c>
      <c r="AK942" s="247">
        <f t="shared" si="434"/>
        <v>-1.532567990673749</v>
      </c>
    </row>
    <row r="943" spans="1:37" hidden="1" x14ac:dyDescent="0.3">
      <c r="A943" s="3">
        <v>935</v>
      </c>
      <c r="B943" s="248">
        <f t="shared" si="410"/>
        <v>-0.50000000000004374</v>
      </c>
      <c r="C943" s="249">
        <f t="shared" si="411"/>
        <v>0.49999999999995626</v>
      </c>
      <c r="D943" s="247">
        <f t="shared" si="412"/>
        <v>1.4387538052613615</v>
      </c>
      <c r="E943" s="1">
        <f t="shared" si="413"/>
        <v>0.4795846017537872</v>
      </c>
      <c r="F943" s="1">
        <f t="shared" si="414"/>
        <v>1.8408225004248178</v>
      </c>
      <c r="G943" s="1">
        <f t="shared" si="415"/>
        <v>0.73632900016992708</v>
      </c>
      <c r="H943" s="1">
        <f t="shared" si="416"/>
        <v>3.2795763056861791</v>
      </c>
      <c r="I943" s="3">
        <v>934.5</v>
      </c>
      <c r="J943" s="247">
        <f t="shared" si="417"/>
        <v>1.4273107331164816</v>
      </c>
      <c r="K943" s="247">
        <f t="shared" si="418"/>
        <v>0.47577024437216053</v>
      </c>
      <c r="L943" s="1">
        <f t="shared" si="419"/>
        <v>1.9895362997726356</v>
      </c>
      <c r="M943" s="1">
        <f t="shared" si="420"/>
        <v>0.79581451990905427</v>
      </c>
      <c r="N943" s="1">
        <f t="shared" si="421"/>
        <v>3.416847032889117</v>
      </c>
      <c r="O943" s="247">
        <f t="shared" si="422"/>
        <v>-2.0831529671108839</v>
      </c>
      <c r="Q943" s="251">
        <f t="shared" si="407"/>
        <v>-0.29581451990909802</v>
      </c>
      <c r="R943" s="148">
        <f t="shared" si="408"/>
        <v>0</v>
      </c>
      <c r="T943" s="253">
        <f t="shared" si="409"/>
        <v>3.4168559312932669</v>
      </c>
      <c r="W943" s="3">
        <v>935</v>
      </c>
      <c r="X943" s="248">
        <f t="shared" si="406"/>
        <v>-0.50000000000004374</v>
      </c>
      <c r="Y943" s="1">
        <f t="shared" si="423"/>
        <v>0.49999999999995626</v>
      </c>
      <c r="Z943" s="247">
        <f t="shared" si="424"/>
        <v>1.4387584882073339</v>
      </c>
      <c r="AA943" s="1">
        <f t="shared" si="425"/>
        <v>0.47958520494860973</v>
      </c>
      <c r="AB943" s="1">
        <f t="shared" si="426"/>
        <v>1.8408182113394227</v>
      </c>
      <c r="AC943" s="1">
        <f t="shared" si="427"/>
        <v>0.73632896013245885</v>
      </c>
      <c r="AD943" s="1">
        <f t="shared" si="428"/>
        <v>3.2795766995467566</v>
      </c>
      <c r="AE943" s="3">
        <v>934.5</v>
      </c>
      <c r="AF943" s="247">
        <f t="shared" si="429"/>
        <v>1.4273157568435475</v>
      </c>
      <c r="AG943" s="247">
        <f t="shared" si="430"/>
        <v>0.47577096877815206</v>
      </c>
      <c r="AH943" s="1">
        <f t="shared" si="431"/>
        <v>1.9895316462664157</v>
      </c>
      <c r="AI943" s="1">
        <f t="shared" si="432"/>
        <v>0.79581446946900691</v>
      </c>
      <c r="AJ943" s="1">
        <f t="shared" si="433"/>
        <v>3.4168474031099629</v>
      </c>
      <c r="AK943" s="247">
        <f t="shared" si="434"/>
        <v>-2.0831528992152037</v>
      </c>
    </row>
    <row r="944" spans="1:37" hidden="1" x14ac:dyDescent="0.3">
      <c r="A944" s="3">
        <v>936</v>
      </c>
      <c r="B944" s="248">
        <f t="shared" si="410"/>
        <v>-3.3323170611776476E-14</v>
      </c>
      <c r="C944" s="249">
        <f t="shared" si="411"/>
        <v>0.99999999999996669</v>
      </c>
      <c r="D944" s="247">
        <f t="shared" si="412"/>
        <v>1.8813182179555537</v>
      </c>
      <c r="E944" s="1">
        <f t="shared" si="413"/>
        <v>0.62710607265185125</v>
      </c>
      <c r="F944" s="1">
        <f t="shared" si="414"/>
        <v>1.6974043035678661</v>
      </c>
      <c r="G944" s="1">
        <f t="shared" si="415"/>
        <v>0.67896172142714639</v>
      </c>
      <c r="H944" s="1">
        <f t="shared" si="416"/>
        <v>3.57872252152342</v>
      </c>
      <c r="I944" s="3">
        <v>935.5</v>
      </c>
      <c r="J944" s="247">
        <f t="shared" si="417"/>
        <v>1.6723067619173237</v>
      </c>
      <c r="K944" s="247">
        <f t="shared" si="418"/>
        <v>0.55743558730577458</v>
      </c>
      <c r="L944" s="1">
        <f t="shared" si="419"/>
        <v>1.7521344604068161</v>
      </c>
      <c r="M944" s="1">
        <f t="shared" si="420"/>
        <v>0.70085378416272648</v>
      </c>
      <c r="N944" s="1">
        <f t="shared" si="421"/>
        <v>3.4244412223241398</v>
      </c>
      <c r="O944" s="247">
        <f t="shared" si="422"/>
        <v>-2.0755587776758611</v>
      </c>
      <c r="Q944" s="251">
        <f t="shared" si="407"/>
        <v>0.29914621583724088</v>
      </c>
      <c r="R944" s="148">
        <f t="shared" si="408"/>
        <v>0</v>
      </c>
      <c r="T944" s="253">
        <f t="shared" si="409"/>
        <v>3.4244645369205662</v>
      </c>
      <c r="W944" s="3">
        <v>936</v>
      </c>
      <c r="X944" s="248">
        <f t="shared" si="406"/>
        <v>-3.3323170611776476E-14</v>
      </c>
      <c r="Y944" s="1">
        <f t="shared" si="423"/>
        <v>0.99999999999996669</v>
      </c>
      <c r="Z944" s="247">
        <f t="shared" si="424"/>
        <v>1.8813225270806031</v>
      </c>
      <c r="AA944" s="1">
        <f t="shared" si="425"/>
        <v>0.62710625662308306</v>
      </c>
      <c r="AB944" s="1">
        <f t="shared" si="426"/>
        <v>1.6974004142166008</v>
      </c>
      <c r="AC944" s="1">
        <f t="shared" si="427"/>
        <v>0.67896171073791034</v>
      </c>
      <c r="AD944" s="1">
        <f t="shared" si="428"/>
        <v>3.5787229412972037</v>
      </c>
      <c r="AE944" s="3">
        <v>935.5</v>
      </c>
      <c r="AF944" s="247">
        <f t="shared" si="429"/>
        <v>1.6723112231725112</v>
      </c>
      <c r="AG944" s="247">
        <f t="shared" si="430"/>
        <v>0.55743596112669724</v>
      </c>
      <c r="AH944" s="1">
        <f t="shared" si="431"/>
        <v>1.7521304084512788</v>
      </c>
      <c r="AI944" s="1">
        <f t="shared" si="432"/>
        <v>0.70085375824951834</v>
      </c>
      <c r="AJ944" s="1">
        <f t="shared" si="433"/>
        <v>3.42444163162379</v>
      </c>
      <c r="AK944" s="247">
        <f t="shared" si="434"/>
        <v>-2.0755586707013767</v>
      </c>
    </row>
    <row r="945" spans="1:37" hidden="1" x14ac:dyDescent="0.3">
      <c r="A945" s="3">
        <v>937</v>
      </c>
      <c r="B945" s="248">
        <f t="shared" si="410"/>
        <v>0.49999999999993677</v>
      </c>
      <c r="C945" s="249">
        <f t="shared" si="411"/>
        <v>1.4999999999999367</v>
      </c>
      <c r="D945" s="247">
        <f t="shared" si="412"/>
        <v>2.6236325107359333</v>
      </c>
      <c r="E945" s="1">
        <f t="shared" si="413"/>
        <v>0.87454417024531106</v>
      </c>
      <c r="F945" s="1">
        <f t="shared" si="414"/>
        <v>1.7690409754185996</v>
      </c>
      <c r="G945" s="1">
        <f t="shared" si="415"/>
        <v>0.70761639016743982</v>
      </c>
      <c r="H945" s="1">
        <f t="shared" si="416"/>
        <v>4.3926734861545329</v>
      </c>
      <c r="I945" s="3">
        <v>936.5</v>
      </c>
      <c r="J945" s="247">
        <f t="shared" si="417"/>
        <v>2.2730571216586717</v>
      </c>
      <c r="K945" s="247">
        <f t="shared" si="418"/>
        <v>0.75768570721955719</v>
      </c>
      <c r="L945" s="1">
        <f t="shared" si="419"/>
        <v>1.71512258842206</v>
      </c>
      <c r="M945" s="1">
        <f t="shared" si="420"/>
        <v>0.686049035368824</v>
      </c>
      <c r="N945" s="1">
        <f t="shared" si="421"/>
        <v>3.9881797100807317</v>
      </c>
      <c r="O945" s="247">
        <f t="shared" si="422"/>
        <v>-1.5118202899192692</v>
      </c>
      <c r="Q945" s="251">
        <f t="shared" si="407"/>
        <v>0.81395096463111294</v>
      </c>
      <c r="R945" s="148">
        <f t="shared" si="408"/>
        <v>0</v>
      </c>
      <c r="T945" s="253">
        <f t="shared" si="409"/>
        <v>3.9882144507634658</v>
      </c>
      <c r="W945" s="3">
        <v>937</v>
      </c>
      <c r="X945" s="248">
        <f t="shared" si="406"/>
        <v>0.49999999999993677</v>
      </c>
      <c r="Y945" s="1">
        <f t="shared" si="423"/>
        <v>1.4999999999999367</v>
      </c>
      <c r="Z945" s="247">
        <f t="shared" si="424"/>
        <v>2.6236368967901429</v>
      </c>
      <c r="AA945" s="1">
        <f t="shared" si="425"/>
        <v>0.87454388569800923</v>
      </c>
      <c r="AB945" s="1">
        <f t="shared" si="426"/>
        <v>1.7690370035811178</v>
      </c>
      <c r="AC945" s="1">
        <f t="shared" si="427"/>
        <v>0.70761641169060796</v>
      </c>
      <c r="AD945" s="1">
        <f t="shared" si="428"/>
        <v>4.3926739003712605</v>
      </c>
      <c r="AE945" s="3">
        <v>936.5</v>
      </c>
      <c r="AF945" s="247">
        <f t="shared" si="429"/>
        <v>2.2730614304289167</v>
      </c>
      <c r="AG945" s="247">
        <f t="shared" si="430"/>
        <v>0.75768563029039671</v>
      </c>
      <c r="AH945" s="1">
        <f t="shared" si="431"/>
        <v>1.7151186993665426</v>
      </c>
      <c r="AI945" s="1">
        <f t="shared" si="432"/>
        <v>0.68604904092587826</v>
      </c>
      <c r="AJ945" s="1">
        <f t="shared" si="433"/>
        <v>3.9881801297954595</v>
      </c>
      <c r="AK945" s="247">
        <f t="shared" si="434"/>
        <v>-1.5118201725297071</v>
      </c>
    </row>
    <row r="946" spans="1:37" hidden="1" x14ac:dyDescent="0.3">
      <c r="A946" s="3">
        <v>938</v>
      </c>
      <c r="B946" s="248">
        <f t="shared" si="410"/>
        <v>0.86602540378441073</v>
      </c>
      <c r="C946" s="249">
        <f t="shared" si="411"/>
        <v>1.8660254037844108</v>
      </c>
      <c r="D946" s="247">
        <f t="shared" si="412"/>
        <v>3.4667941683219672</v>
      </c>
      <c r="E946" s="1">
        <f t="shared" si="413"/>
        <v>1.1555980561073225</v>
      </c>
      <c r="F946" s="1">
        <f t="shared" si="414"/>
        <v>2.0365375276061597</v>
      </c>
      <c r="G946" s="1">
        <f t="shared" si="415"/>
        <v>0.81461501104246392</v>
      </c>
      <c r="H946" s="1">
        <f t="shared" si="416"/>
        <v>5.5033316959281269</v>
      </c>
      <c r="I946" s="3">
        <v>937.5</v>
      </c>
      <c r="J946" s="247">
        <f t="shared" si="417"/>
        <v>3.0685912385951304</v>
      </c>
      <c r="K946" s="247">
        <f t="shared" si="418"/>
        <v>1.0228637461983767</v>
      </c>
      <c r="L946" s="1">
        <f t="shared" si="419"/>
        <v>1.8884179850270413</v>
      </c>
      <c r="M946" s="1">
        <f t="shared" si="420"/>
        <v>0.75536719401081653</v>
      </c>
      <c r="N946" s="1">
        <f t="shared" si="421"/>
        <v>4.9570092236221717</v>
      </c>
      <c r="O946" s="247">
        <f t="shared" si="422"/>
        <v>-0.54299077637782922</v>
      </c>
      <c r="Q946" s="251">
        <f t="shared" si="407"/>
        <v>1.110658209773594</v>
      </c>
      <c r="R946" s="148">
        <f t="shared" si="408"/>
        <v>0</v>
      </c>
      <c r="T946" s="253">
        <f t="shared" si="409"/>
        <v>4.9570493386746062</v>
      </c>
      <c r="W946" s="3">
        <v>938</v>
      </c>
      <c r="X946" s="248">
        <f t="shared" si="406"/>
        <v>0.86602540378441073</v>
      </c>
      <c r="Y946" s="1">
        <f t="shared" si="423"/>
        <v>1.8660254037844108</v>
      </c>
      <c r="Z946" s="247">
        <f t="shared" si="424"/>
        <v>3.4667990614423148</v>
      </c>
      <c r="AA946" s="1">
        <f t="shared" si="425"/>
        <v>1.1555973792857066</v>
      </c>
      <c r="AB946" s="1">
        <f t="shared" si="426"/>
        <v>2.036533013164231</v>
      </c>
      <c r="AC946" s="1">
        <f t="shared" si="427"/>
        <v>0.81461505901092068</v>
      </c>
      <c r="AD946" s="1">
        <f t="shared" si="428"/>
        <v>5.5033320746065453</v>
      </c>
      <c r="AE946" s="3">
        <v>937.5</v>
      </c>
      <c r="AF946" s="247">
        <f t="shared" si="429"/>
        <v>3.0685958457255844</v>
      </c>
      <c r="AG946" s="247">
        <f t="shared" si="430"/>
        <v>1.022863239132239</v>
      </c>
      <c r="AH946" s="1">
        <f t="shared" si="431"/>
        <v>1.888413776571952</v>
      </c>
      <c r="AI946" s="1">
        <f t="shared" si="432"/>
        <v>0.75536722954912472</v>
      </c>
      <c r="AJ946" s="1">
        <f t="shared" si="433"/>
        <v>4.9570096222975364</v>
      </c>
      <c r="AK946" s="247">
        <f t="shared" si="434"/>
        <v>-0.54299068002763029</v>
      </c>
    </row>
    <row r="947" spans="1:37" hidden="1" x14ac:dyDescent="0.3">
      <c r="A947" s="3">
        <v>939</v>
      </c>
      <c r="B947" s="248">
        <f t="shared" si="410"/>
        <v>1</v>
      </c>
      <c r="C947" s="249">
        <f t="shared" si="411"/>
        <v>2</v>
      </c>
      <c r="D947" s="247">
        <f t="shared" si="412"/>
        <v>4.1848787054745733</v>
      </c>
      <c r="E947" s="1">
        <f t="shared" si="413"/>
        <v>1.3949595684915244</v>
      </c>
      <c r="F947" s="1">
        <f t="shared" si="414"/>
        <v>2.4282184749937832</v>
      </c>
      <c r="G947" s="1">
        <f t="shared" si="415"/>
        <v>0.9712873899975133</v>
      </c>
      <c r="H947" s="1">
        <f t="shared" si="416"/>
        <v>6.6130971804683565</v>
      </c>
      <c r="I947" s="3">
        <v>938.5</v>
      </c>
      <c r="J947" s="247">
        <f t="shared" si="417"/>
        <v>3.8457463885421816</v>
      </c>
      <c r="K947" s="247">
        <f t="shared" si="418"/>
        <v>1.2819154628473939</v>
      </c>
      <c r="L947" s="1">
        <f t="shared" si="419"/>
        <v>2.2255862886494269</v>
      </c>
      <c r="M947" s="1">
        <f t="shared" si="420"/>
        <v>0.89023451545977073</v>
      </c>
      <c r="N947" s="1">
        <f t="shared" si="421"/>
        <v>6.0713326771916085</v>
      </c>
      <c r="O947" s="247">
        <f t="shared" si="422"/>
        <v>0.57133267719160763</v>
      </c>
      <c r="Q947" s="251">
        <f t="shared" si="407"/>
        <v>1.1097654845402296</v>
      </c>
      <c r="R947" s="148">
        <f t="shared" si="408"/>
        <v>0</v>
      </c>
      <c r="T947" s="253">
        <f t="shared" si="409"/>
        <v>6.0713706748393754</v>
      </c>
      <c r="W947" s="3">
        <v>939</v>
      </c>
      <c r="X947" s="248">
        <f t="shared" si="406"/>
        <v>1</v>
      </c>
      <c r="Y947" s="1">
        <f t="shared" si="423"/>
        <v>2</v>
      </c>
      <c r="Z947" s="247">
        <f t="shared" si="424"/>
        <v>4.1848843999300733</v>
      </c>
      <c r="AA947" s="1">
        <f t="shared" si="425"/>
        <v>1.3949586807494001</v>
      </c>
      <c r="AB947" s="1">
        <f t="shared" si="426"/>
        <v>2.4282131032195995</v>
      </c>
      <c r="AC947" s="1">
        <f t="shared" si="427"/>
        <v>0.97128745155814944</v>
      </c>
      <c r="AD947" s="1">
        <f t="shared" si="428"/>
        <v>6.6130975031496728</v>
      </c>
      <c r="AE947" s="3">
        <v>938.5</v>
      </c>
      <c r="AF947" s="247">
        <f t="shared" si="429"/>
        <v>3.8457516649326227</v>
      </c>
      <c r="AG947" s="247">
        <f t="shared" si="430"/>
        <v>1.2819146615122416</v>
      </c>
      <c r="AH947" s="1">
        <f t="shared" si="431"/>
        <v>2.2255813640780322</v>
      </c>
      <c r="AI947" s="1">
        <f t="shared" si="432"/>
        <v>0.89023457145687213</v>
      </c>
      <c r="AJ947" s="1">
        <f t="shared" si="433"/>
        <v>6.0713330290106544</v>
      </c>
      <c r="AK947" s="247">
        <f t="shared" si="434"/>
        <v>0.57133272668548774</v>
      </c>
    </row>
    <row r="948" spans="1:37" hidden="1" x14ac:dyDescent="0.3">
      <c r="A948" s="3">
        <v>940</v>
      </c>
      <c r="B948" s="248">
        <f t="shared" si="410"/>
        <v>0.8660254037844779</v>
      </c>
      <c r="C948" s="249">
        <f t="shared" si="411"/>
        <v>1.8660254037844779</v>
      </c>
      <c r="D948" s="247">
        <f t="shared" si="412"/>
        <v>4.585475950366444</v>
      </c>
      <c r="E948" s="1">
        <f t="shared" si="413"/>
        <v>1.5284919834554813</v>
      </c>
      <c r="F948" s="1">
        <f t="shared" si="414"/>
        <v>2.8391332240382994</v>
      </c>
      <c r="G948" s="1">
        <f t="shared" si="415"/>
        <v>1.1356532896153197</v>
      </c>
      <c r="H948" s="1">
        <f t="shared" si="416"/>
        <v>7.4246091744047433</v>
      </c>
      <c r="I948" s="3">
        <v>939.5</v>
      </c>
      <c r="J948" s="247">
        <f t="shared" si="417"/>
        <v>4.3962844766778231</v>
      </c>
      <c r="K948" s="247">
        <f t="shared" si="418"/>
        <v>1.4654281588926077</v>
      </c>
      <c r="L948" s="1">
        <f t="shared" si="419"/>
        <v>2.6362835246202279</v>
      </c>
      <c r="M948" s="1">
        <f t="shared" si="420"/>
        <v>1.0545134098480911</v>
      </c>
      <c r="N948" s="1">
        <f t="shared" si="421"/>
        <v>7.0325680012980509</v>
      </c>
      <c r="O948" s="247">
        <f t="shared" si="422"/>
        <v>1.53256800129805</v>
      </c>
      <c r="Q948" s="251">
        <f t="shared" si="407"/>
        <v>0.81151199393638684</v>
      </c>
      <c r="R948" s="148">
        <f t="shared" si="408"/>
        <v>0</v>
      </c>
      <c r="T948" s="253">
        <f t="shared" si="409"/>
        <v>7.0325969571232232</v>
      </c>
      <c r="W948" s="3">
        <v>940</v>
      </c>
      <c r="X948" s="248">
        <f t="shared" si="406"/>
        <v>0.8660254037844779</v>
      </c>
      <c r="Y948" s="1">
        <f t="shared" si="423"/>
        <v>1.8660254037844779</v>
      </c>
      <c r="Z948" s="247">
        <f t="shared" si="424"/>
        <v>4.5854825257090042</v>
      </c>
      <c r="AA948" s="1">
        <f t="shared" si="425"/>
        <v>1.5284911226626337</v>
      </c>
      <c r="AB948" s="1">
        <f t="shared" si="426"/>
        <v>2.8391269099255392</v>
      </c>
      <c r="AC948" s="1">
        <f t="shared" si="427"/>
        <v>1.1356533482730127</v>
      </c>
      <c r="AD948" s="1">
        <f t="shared" si="428"/>
        <v>7.4246094356345438</v>
      </c>
      <c r="AE948" s="3">
        <v>939.5</v>
      </c>
      <c r="AF948" s="247">
        <f t="shared" si="429"/>
        <v>4.3962906139003524</v>
      </c>
      <c r="AG948" s="247">
        <f t="shared" si="430"/>
        <v>1.4654272780055473</v>
      </c>
      <c r="AH948" s="1">
        <f t="shared" si="431"/>
        <v>2.6362776790985794</v>
      </c>
      <c r="AI948" s="1">
        <f t="shared" si="432"/>
        <v>1.0545134712996074</v>
      </c>
      <c r="AJ948" s="1">
        <f t="shared" si="433"/>
        <v>7.0325682929989313</v>
      </c>
      <c r="AK948" s="247">
        <f t="shared" si="434"/>
        <v>1.5325679906737646</v>
      </c>
    </row>
    <row r="949" spans="1:37" hidden="1" x14ac:dyDescent="0.3">
      <c r="A949" s="3">
        <v>941</v>
      </c>
      <c r="B949" s="248">
        <f t="shared" si="410"/>
        <v>0.50000000000005307</v>
      </c>
      <c r="C949" s="249">
        <f t="shared" si="411"/>
        <v>1.5000000000000531</v>
      </c>
      <c r="D949" s="247">
        <f t="shared" si="412"/>
        <v>4.5612461947386533</v>
      </c>
      <c r="E949" s="1">
        <f t="shared" si="413"/>
        <v>1.5204153982462179</v>
      </c>
      <c r="F949" s="1">
        <f t="shared" si="414"/>
        <v>3.1591774995751929</v>
      </c>
      <c r="G949" s="1">
        <f t="shared" si="415"/>
        <v>1.2636709998300772</v>
      </c>
      <c r="H949" s="1">
        <f t="shared" si="416"/>
        <v>7.7204236943138458</v>
      </c>
      <c r="I949" s="3">
        <v>940.5</v>
      </c>
      <c r="J949" s="247">
        <f t="shared" si="417"/>
        <v>4.5726892668835308</v>
      </c>
      <c r="K949" s="247">
        <f t="shared" si="418"/>
        <v>1.5242297556278437</v>
      </c>
      <c r="L949" s="1">
        <f t="shared" si="419"/>
        <v>3.0104637002273749</v>
      </c>
      <c r="M949" s="1">
        <f t="shared" si="420"/>
        <v>1.2041854800909499</v>
      </c>
      <c r="N949" s="1">
        <f t="shared" si="421"/>
        <v>7.5831529671109053</v>
      </c>
      <c r="O949" s="247">
        <f t="shared" si="422"/>
        <v>2.0831529671109044</v>
      </c>
      <c r="Q949" s="251">
        <f t="shared" si="407"/>
        <v>0.29581451990910246</v>
      </c>
      <c r="R949" s="148">
        <f t="shared" si="408"/>
        <v>0</v>
      </c>
      <c r="T949" s="253">
        <f t="shared" si="409"/>
        <v>7.5831683794449312</v>
      </c>
      <c r="W949" s="3">
        <v>941</v>
      </c>
      <c r="X949" s="248">
        <f t="shared" si="406"/>
        <v>0.50000000000005307</v>
      </c>
      <c r="Y949" s="1">
        <f t="shared" si="423"/>
        <v>1.5000000000000531</v>
      </c>
      <c r="Z949" s="247">
        <f t="shared" si="424"/>
        <v>4.5612534944872056</v>
      </c>
      <c r="AA949" s="1">
        <f t="shared" si="425"/>
        <v>1.5204147950513953</v>
      </c>
      <c r="AB949" s="1">
        <f t="shared" si="426"/>
        <v>3.1591704106163938</v>
      </c>
      <c r="AC949" s="1">
        <f t="shared" si="427"/>
        <v>1.263671039867545</v>
      </c>
      <c r="AD949" s="1">
        <f t="shared" si="428"/>
        <v>7.7204239051035994</v>
      </c>
      <c r="AE949" s="3">
        <v>940.5</v>
      </c>
      <c r="AF949" s="247">
        <f t="shared" si="429"/>
        <v>4.5726962258509891</v>
      </c>
      <c r="AG949" s="247">
        <f t="shared" si="430"/>
        <v>1.5242290312218518</v>
      </c>
      <c r="AH949" s="1">
        <f t="shared" si="431"/>
        <v>3.0104569756894008</v>
      </c>
      <c r="AI949" s="1">
        <f t="shared" si="432"/>
        <v>1.204185530530997</v>
      </c>
      <c r="AJ949" s="1">
        <f t="shared" si="433"/>
        <v>7.58315320154039</v>
      </c>
      <c r="AK949" s="247">
        <f t="shared" si="434"/>
        <v>2.0831528992152233</v>
      </c>
    </row>
    <row r="950" spans="1:37" hidden="1" x14ac:dyDescent="0.3">
      <c r="A950" s="3">
        <v>942</v>
      </c>
      <c r="B950" s="248">
        <f t="shared" si="410"/>
        <v>4.4103826493668841E-14</v>
      </c>
      <c r="C950" s="249">
        <f t="shared" si="411"/>
        <v>1.0000000000000442</v>
      </c>
      <c r="D950" s="247">
        <f t="shared" si="412"/>
        <v>4.1186817820444661</v>
      </c>
      <c r="E950" s="1">
        <f t="shared" si="413"/>
        <v>1.3728939273481553</v>
      </c>
      <c r="F950" s="1">
        <f t="shared" si="414"/>
        <v>3.3025956964321459</v>
      </c>
      <c r="G950" s="1">
        <f t="shared" si="415"/>
        <v>1.3210382785728583</v>
      </c>
      <c r="H950" s="1">
        <f t="shared" si="416"/>
        <v>7.421277478476612</v>
      </c>
      <c r="I950" s="3">
        <v>941.5</v>
      </c>
      <c r="J950" s="247">
        <f t="shared" si="417"/>
        <v>4.327693238082694</v>
      </c>
      <c r="K950" s="247">
        <f t="shared" si="418"/>
        <v>1.4425644126942314</v>
      </c>
      <c r="L950" s="1">
        <f t="shared" si="419"/>
        <v>3.247865539593195</v>
      </c>
      <c r="M950" s="1">
        <f t="shared" si="420"/>
        <v>1.299146215837278</v>
      </c>
      <c r="N950" s="1">
        <f t="shared" si="421"/>
        <v>7.575558777675889</v>
      </c>
      <c r="O950" s="247">
        <f t="shared" si="422"/>
        <v>2.0755587776758881</v>
      </c>
      <c r="Q950" s="251">
        <f t="shared" si="407"/>
        <v>-0.29914621583723378</v>
      </c>
      <c r="R950" s="148">
        <f t="shared" si="408"/>
        <v>0</v>
      </c>
      <c r="T950" s="253">
        <f t="shared" si="409"/>
        <v>7.5755597738176448</v>
      </c>
      <c r="W950" s="3">
        <v>942</v>
      </c>
      <c r="X950" s="248">
        <f t="shared" si="406"/>
        <v>4.4103826493668841E-14</v>
      </c>
      <c r="Y950" s="1">
        <f t="shared" si="423"/>
        <v>1.0000000000000442</v>
      </c>
      <c r="Z950" s="247">
        <f t="shared" si="424"/>
        <v>4.1186894556139411</v>
      </c>
      <c r="AA950" s="1">
        <f t="shared" si="425"/>
        <v>1.3728937433769235</v>
      </c>
      <c r="AB950" s="1">
        <f t="shared" si="426"/>
        <v>3.3025882077392175</v>
      </c>
      <c r="AC950" s="1">
        <f t="shared" si="427"/>
        <v>1.3210382892620942</v>
      </c>
      <c r="AD950" s="1">
        <f t="shared" si="428"/>
        <v>7.421277663353159</v>
      </c>
      <c r="AE950" s="3">
        <v>941.5</v>
      </c>
      <c r="AF950" s="247">
        <f t="shared" si="429"/>
        <v>4.3277007595220311</v>
      </c>
      <c r="AG950" s="247">
        <f t="shared" si="430"/>
        <v>1.4425640388733088</v>
      </c>
      <c r="AH950" s="1">
        <f t="shared" si="431"/>
        <v>3.2478582135045384</v>
      </c>
      <c r="AI950" s="1">
        <f t="shared" si="432"/>
        <v>1.2991462417504858</v>
      </c>
      <c r="AJ950" s="1">
        <f t="shared" si="433"/>
        <v>7.5755589730265696</v>
      </c>
      <c r="AK950" s="247">
        <f t="shared" si="434"/>
        <v>2.0755586707014029</v>
      </c>
    </row>
    <row r="951" spans="1:37" hidden="1" x14ac:dyDescent="0.3">
      <c r="A951" s="3">
        <v>943</v>
      </c>
      <c r="B951" s="248">
        <f t="shared" si="410"/>
        <v>-0.49999999999997669</v>
      </c>
      <c r="C951" s="249">
        <f t="shared" si="411"/>
        <v>0.50000000000002331</v>
      </c>
      <c r="D951" s="247">
        <f t="shared" si="412"/>
        <v>3.3763674892640472</v>
      </c>
      <c r="E951" s="1">
        <f t="shared" si="413"/>
        <v>1.1254558297546824</v>
      </c>
      <c r="F951" s="1">
        <f t="shared" si="414"/>
        <v>3.2309590245814079</v>
      </c>
      <c r="G951" s="1">
        <f t="shared" si="415"/>
        <v>1.2923836098325632</v>
      </c>
      <c r="H951" s="1">
        <f t="shared" si="416"/>
        <v>6.6073265138454556</v>
      </c>
      <c r="I951" s="3">
        <v>942.5</v>
      </c>
      <c r="J951" s="247">
        <f t="shared" si="417"/>
        <v>3.726942878341327</v>
      </c>
      <c r="K951" s="247">
        <f t="shared" si="418"/>
        <v>1.2423142927804423</v>
      </c>
      <c r="L951" s="1">
        <f t="shared" si="419"/>
        <v>3.2848774115779502</v>
      </c>
      <c r="M951" s="1">
        <f t="shared" si="420"/>
        <v>1.31395096463118</v>
      </c>
      <c r="N951" s="1">
        <f t="shared" si="421"/>
        <v>7.0118202899192772</v>
      </c>
      <c r="O951" s="247">
        <f t="shared" si="422"/>
        <v>1.5118202899192763</v>
      </c>
      <c r="Q951" s="251">
        <f t="shared" si="407"/>
        <v>-0.81395096463115646</v>
      </c>
      <c r="R951" s="148">
        <f t="shared" si="408"/>
        <v>0</v>
      </c>
      <c r="T951" s="253">
        <f t="shared" si="409"/>
        <v>7.0118098599746368</v>
      </c>
      <c r="W951" s="3">
        <v>943</v>
      </c>
      <c r="X951" s="248">
        <f t="shared" si="406"/>
        <v>-0.49999999999997669</v>
      </c>
      <c r="Y951" s="1">
        <f t="shared" si="423"/>
        <v>0.50000000000002331</v>
      </c>
      <c r="Z951" s="247">
        <f t="shared" si="424"/>
        <v>3.3763750859043613</v>
      </c>
      <c r="AA951" s="1">
        <f t="shared" si="425"/>
        <v>1.1254561143019841</v>
      </c>
      <c r="AB951" s="1">
        <f t="shared" si="426"/>
        <v>3.2309516183746956</v>
      </c>
      <c r="AC951" s="1">
        <f t="shared" si="427"/>
        <v>1.2923835883093946</v>
      </c>
      <c r="AD951" s="1">
        <f t="shared" si="428"/>
        <v>6.6073267042790569</v>
      </c>
      <c r="AE951" s="3">
        <v>942.5</v>
      </c>
      <c r="AF951" s="247">
        <f t="shared" si="429"/>
        <v>3.7269505522656066</v>
      </c>
      <c r="AG951" s="247">
        <f t="shared" si="430"/>
        <v>1.2423143697096029</v>
      </c>
      <c r="AH951" s="1">
        <f t="shared" si="431"/>
        <v>3.2848699225892743</v>
      </c>
      <c r="AI951" s="1">
        <f t="shared" si="432"/>
        <v>1.3139509590741256</v>
      </c>
      <c r="AJ951" s="1">
        <f t="shared" si="433"/>
        <v>7.0118204748548809</v>
      </c>
      <c r="AK951" s="247">
        <f t="shared" si="434"/>
        <v>1.5118201725297142</v>
      </c>
    </row>
    <row r="952" spans="1:37" hidden="1" x14ac:dyDescent="0.3">
      <c r="A952" s="3">
        <v>944</v>
      </c>
      <c r="B952" s="248">
        <f t="shared" si="410"/>
        <v>-0.86602540378440529</v>
      </c>
      <c r="C952" s="249">
        <f t="shared" si="411"/>
        <v>0.13397459621559471</v>
      </c>
      <c r="D952" s="247">
        <f t="shared" si="412"/>
        <v>2.5332058316780235</v>
      </c>
      <c r="E952" s="1">
        <f t="shared" si="413"/>
        <v>0.84440194389267453</v>
      </c>
      <c r="F952" s="1">
        <f t="shared" si="414"/>
        <v>2.9634624723938412</v>
      </c>
      <c r="G952" s="1">
        <f t="shared" si="415"/>
        <v>1.1853849889575365</v>
      </c>
      <c r="H952" s="1">
        <f t="shared" si="416"/>
        <v>5.4966683040718642</v>
      </c>
      <c r="I952" s="3">
        <v>943.5</v>
      </c>
      <c r="J952" s="247">
        <f t="shared" si="417"/>
        <v>2.9314087614048558</v>
      </c>
      <c r="K952" s="247">
        <f t="shared" si="418"/>
        <v>0.97713625380161862</v>
      </c>
      <c r="L952" s="1">
        <f t="shared" si="419"/>
        <v>3.1115820149729623</v>
      </c>
      <c r="M952" s="1">
        <f t="shared" si="420"/>
        <v>1.2446328059891849</v>
      </c>
      <c r="N952" s="1">
        <f t="shared" si="421"/>
        <v>6.0429907763778186</v>
      </c>
      <c r="O952" s="247">
        <f t="shared" si="422"/>
        <v>0.54299077637781767</v>
      </c>
      <c r="Q952" s="251">
        <f t="shared" si="407"/>
        <v>-1.1106582097735913</v>
      </c>
      <c r="R952" s="148">
        <f t="shared" si="408"/>
        <v>-1.1102230246251565E-15</v>
      </c>
      <c r="T952" s="253">
        <f t="shared" si="409"/>
        <v>6.0429749720634707</v>
      </c>
      <c r="W952" s="3">
        <v>944</v>
      </c>
      <c r="X952" s="248">
        <f t="shared" si="406"/>
        <v>-0.86602540378440529</v>
      </c>
      <c r="Y952" s="1">
        <f t="shared" si="423"/>
        <v>0.13397459621559471</v>
      </c>
      <c r="Z952" s="247">
        <f t="shared" si="424"/>
        <v>2.5332129212522001</v>
      </c>
      <c r="AA952" s="1">
        <f t="shared" si="425"/>
        <v>0.84440262071429006</v>
      </c>
      <c r="AB952" s="1">
        <f t="shared" si="426"/>
        <v>2.9634556087915764</v>
      </c>
      <c r="AC952" s="1">
        <f t="shared" si="427"/>
        <v>1.1853849409890795</v>
      </c>
      <c r="AD952" s="1">
        <f t="shared" si="428"/>
        <v>5.4966685300437765</v>
      </c>
      <c r="AE952" s="3">
        <v>943.5</v>
      </c>
      <c r="AF952" s="247">
        <f t="shared" si="429"/>
        <v>2.9314161369689251</v>
      </c>
      <c r="AG952" s="247">
        <f t="shared" si="430"/>
        <v>0.97713676086775603</v>
      </c>
      <c r="AH952" s="1">
        <f t="shared" si="431"/>
        <v>3.1115748453838576</v>
      </c>
      <c r="AI952" s="1">
        <f t="shared" si="432"/>
        <v>1.2446327704508764</v>
      </c>
      <c r="AJ952" s="1">
        <f t="shared" si="433"/>
        <v>6.0429909823527828</v>
      </c>
      <c r="AK952" s="247">
        <f t="shared" si="434"/>
        <v>0.54299068002761608</v>
      </c>
    </row>
    <row r="953" spans="1:37" hidden="1" x14ac:dyDescent="0.3">
      <c r="A953" s="3">
        <v>945</v>
      </c>
      <c r="B953" s="248">
        <f t="shared" si="410"/>
        <v>-1</v>
      </c>
      <c r="C953" s="249">
        <f t="shared" si="411"/>
        <v>0</v>
      </c>
      <c r="D953" s="247">
        <f t="shared" si="412"/>
        <v>1.81512129452542</v>
      </c>
      <c r="E953" s="1">
        <f t="shared" si="413"/>
        <v>0.60504043150847331</v>
      </c>
      <c r="F953" s="1">
        <f t="shared" si="414"/>
        <v>2.5717815250062155</v>
      </c>
      <c r="G953" s="1">
        <f t="shared" si="415"/>
        <v>1.0287126100024861</v>
      </c>
      <c r="H953" s="1">
        <f t="shared" si="416"/>
        <v>4.3869028195316355</v>
      </c>
      <c r="I953" s="3">
        <v>944.5</v>
      </c>
      <c r="J953" s="247">
        <f t="shared" si="417"/>
        <v>2.1542536114578108</v>
      </c>
      <c r="K953" s="247">
        <f t="shared" si="418"/>
        <v>0.71808453715260356</v>
      </c>
      <c r="L953" s="1">
        <f t="shared" si="419"/>
        <v>2.7744137113505727</v>
      </c>
      <c r="M953" s="1">
        <f t="shared" si="420"/>
        <v>1.1097654845402292</v>
      </c>
      <c r="N953" s="1">
        <f t="shared" si="421"/>
        <v>4.9286673228083835</v>
      </c>
      <c r="O953" s="247">
        <f t="shared" si="422"/>
        <v>-0.5713326771916174</v>
      </c>
      <c r="Q953" s="251">
        <f t="shared" si="407"/>
        <v>-1.1097654845402287</v>
      </c>
      <c r="R953" s="148">
        <f t="shared" si="408"/>
        <v>4.4408920985006262E-16</v>
      </c>
      <c r="T953" s="253">
        <f t="shared" si="409"/>
        <v>4.9286536358989377</v>
      </c>
      <c r="W953" s="3">
        <v>945</v>
      </c>
      <c r="X953" s="248">
        <f t="shared" si="406"/>
        <v>-1</v>
      </c>
      <c r="Y953" s="1">
        <f t="shared" si="423"/>
        <v>0</v>
      </c>
      <c r="Z953" s="247">
        <f t="shared" si="424"/>
        <v>1.8151275827644444</v>
      </c>
      <c r="AA953" s="1">
        <f t="shared" si="425"/>
        <v>0.60504131925059756</v>
      </c>
      <c r="AB953" s="1">
        <f t="shared" si="426"/>
        <v>2.5717755187362057</v>
      </c>
      <c r="AC953" s="1">
        <f t="shared" si="427"/>
        <v>1.02871254844185</v>
      </c>
      <c r="AD953" s="1">
        <f t="shared" si="428"/>
        <v>4.3869031015006499</v>
      </c>
      <c r="AE953" s="3">
        <v>944.5</v>
      </c>
      <c r="AF953" s="247">
        <f t="shared" si="429"/>
        <v>2.154260317761894</v>
      </c>
      <c r="AG953" s="247">
        <f t="shared" si="430"/>
        <v>0.71808533848775569</v>
      </c>
      <c r="AH953" s="1">
        <f t="shared" si="431"/>
        <v>2.7744072578777734</v>
      </c>
      <c r="AI953" s="1">
        <f t="shared" si="432"/>
        <v>1.1097654285431273</v>
      </c>
      <c r="AJ953" s="1">
        <f t="shared" si="433"/>
        <v>4.9286675756396674</v>
      </c>
      <c r="AK953" s="247">
        <f t="shared" si="434"/>
        <v>-0.57133272668549928</v>
      </c>
    </row>
    <row r="954" spans="1:37" hidden="1" x14ac:dyDescent="0.3">
      <c r="A954" s="3">
        <v>946</v>
      </c>
      <c r="B954" s="248">
        <f t="shared" si="410"/>
        <v>-0.86602540378445481</v>
      </c>
      <c r="C954" s="249">
        <f t="shared" si="411"/>
        <v>0.13397459621554519</v>
      </c>
      <c r="D954" s="247">
        <f t="shared" si="412"/>
        <v>1.4145240496335711</v>
      </c>
      <c r="E954" s="1">
        <f t="shared" si="413"/>
        <v>0.47150801654452373</v>
      </c>
      <c r="F954" s="1">
        <f t="shared" si="414"/>
        <v>2.1608667759617011</v>
      </c>
      <c r="G954" s="1">
        <f t="shared" si="415"/>
        <v>0.86434671038468047</v>
      </c>
      <c r="H954" s="1">
        <f t="shared" si="416"/>
        <v>3.5753908255952722</v>
      </c>
      <c r="I954" s="3">
        <v>945.5</v>
      </c>
      <c r="J954" s="247">
        <f t="shared" si="417"/>
        <v>1.6037155233221818</v>
      </c>
      <c r="K954" s="247">
        <f t="shared" si="418"/>
        <v>0.53457184110739397</v>
      </c>
      <c r="L954" s="1">
        <f t="shared" si="419"/>
        <v>2.3637164753797708</v>
      </c>
      <c r="M954" s="1">
        <f t="shared" si="420"/>
        <v>0.94548659015190828</v>
      </c>
      <c r="N954" s="1">
        <f t="shared" si="421"/>
        <v>3.9674319987019526</v>
      </c>
      <c r="O954" s="247">
        <f t="shared" si="422"/>
        <v>-1.5325680012980483</v>
      </c>
      <c r="Q954" s="251">
        <f t="shared" si="407"/>
        <v>-0.81151199393636331</v>
      </c>
      <c r="R954" s="148">
        <f t="shared" si="408"/>
        <v>-2.2204460492503131E-16</v>
      </c>
      <c r="T954" s="253">
        <f t="shared" si="409"/>
        <v>3.9674273536149656</v>
      </c>
      <c r="W954" s="3">
        <v>946</v>
      </c>
      <c r="X954" s="248">
        <f t="shared" si="406"/>
        <v>-0.86602540378445481</v>
      </c>
      <c r="Y954" s="1">
        <f t="shared" si="423"/>
        <v>0.13397459621554519</v>
      </c>
      <c r="Z954" s="247">
        <f t="shared" si="424"/>
        <v>1.4145294569855356</v>
      </c>
      <c r="AA954" s="1">
        <f t="shared" si="425"/>
        <v>0.4715088773373714</v>
      </c>
      <c r="AB954" s="1">
        <f t="shared" si="426"/>
        <v>2.1608617120302682</v>
      </c>
      <c r="AC954" s="1">
        <f t="shared" si="427"/>
        <v>0.86434665172698755</v>
      </c>
      <c r="AD954" s="1">
        <f t="shared" si="428"/>
        <v>3.5753911690158038</v>
      </c>
      <c r="AE954" s="3">
        <v>945.5</v>
      </c>
      <c r="AF954" s="247">
        <f t="shared" si="429"/>
        <v>1.6037213687941767</v>
      </c>
      <c r="AG954" s="247">
        <f t="shared" si="430"/>
        <v>0.53457272199445405</v>
      </c>
      <c r="AH954" s="1">
        <f t="shared" si="431"/>
        <v>2.3637109428572267</v>
      </c>
      <c r="AI954" s="1">
        <f t="shared" si="432"/>
        <v>0.94548652870039218</v>
      </c>
      <c r="AJ954" s="1">
        <f t="shared" si="433"/>
        <v>3.9674323116514034</v>
      </c>
      <c r="AK954" s="247">
        <f t="shared" si="434"/>
        <v>-1.5325679906737633</v>
      </c>
    </row>
    <row r="955" spans="1:37" hidden="1" x14ac:dyDescent="0.3">
      <c r="A955" s="3">
        <v>947</v>
      </c>
      <c r="B955" s="248">
        <f t="shared" si="410"/>
        <v>-0.50000000000006239</v>
      </c>
      <c r="C955" s="249">
        <f t="shared" si="411"/>
        <v>0.49999999999993761</v>
      </c>
      <c r="D955" s="247">
        <f t="shared" si="412"/>
        <v>1.4387538052613495</v>
      </c>
      <c r="E955" s="1">
        <f t="shared" si="413"/>
        <v>0.4795846017537832</v>
      </c>
      <c r="F955" s="1">
        <f t="shared" si="414"/>
        <v>1.8408225004248098</v>
      </c>
      <c r="G955" s="1">
        <f t="shared" si="415"/>
        <v>0.73632900016992386</v>
      </c>
      <c r="H955" s="1">
        <f t="shared" si="416"/>
        <v>3.2795763056861595</v>
      </c>
      <c r="I955" s="3">
        <v>946.5</v>
      </c>
      <c r="J955" s="247">
        <f t="shared" si="417"/>
        <v>1.4273107331164778</v>
      </c>
      <c r="K955" s="247">
        <f t="shared" si="418"/>
        <v>0.47577024437215926</v>
      </c>
      <c r="L955" s="1">
        <f t="shared" si="419"/>
        <v>1.9895362997726267</v>
      </c>
      <c r="M955" s="1">
        <f t="shared" si="420"/>
        <v>0.79581451990905072</v>
      </c>
      <c r="N955" s="1">
        <f t="shared" si="421"/>
        <v>3.4168470328891045</v>
      </c>
      <c r="O955" s="247">
        <f t="shared" si="422"/>
        <v>-2.0831529671108964</v>
      </c>
      <c r="Q955" s="251">
        <f t="shared" si="407"/>
        <v>-0.29581451990911267</v>
      </c>
      <c r="R955" s="148">
        <f t="shared" si="408"/>
        <v>4.4408920985006262E-16</v>
      </c>
      <c r="T955" s="253">
        <f t="shared" si="409"/>
        <v>3.4168559312932478</v>
      </c>
      <c r="W955" s="3">
        <v>947</v>
      </c>
      <c r="X955" s="248">
        <f t="shared" si="406"/>
        <v>-0.50000000000006239</v>
      </c>
      <c r="Y955" s="1">
        <f t="shared" si="423"/>
        <v>0.49999999999993761</v>
      </c>
      <c r="Z955" s="247">
        <f t="shared" si="424"/>
        <v>1.4387584882073223</v>
      </c>
      <c r="AA955" s="1">
        <f t="shared" si="425"/>
        <v>0.47958520494860585</v>
      </c>
      <c r="AB955" s="1">
        <f t="shared" si="426"/>
        <v>1.8408182113394154</v>
      </c>
      <c r="AC955" s="1">
        <f t="shared" si="427"/>
        <v>0.73632896013245597</v>
      </c>
      <c r="AD955" s="1">
        <f t="shared" si="428"/>
        <v>3.2795766995467375</v>
      </c>
      <c r="AE955" s="3">
        <v>946.5</v>
      </c>
      <c r="AF955" s="247">
        <f t="shared" si="429"/>
        <v>1.4273157568435439</v>
      </c>
      <c r="AG955" s="247">
        <f t="shared" si="430"/>
        <v>0.47577096877815089</v>
      </c>
      <c r="AH955" s="1">
        <f t="shared" si="431"/>
        <v>1.9895316462664077</v>
      </c>
      <c r="AI955" s="1">
        <f t="shared" si="432"/>
        <v>0.79581446946900369</v>
      </c>
      <c r="AJ955" s="1">
        <f t="shared" si="433"/>
        <v>3.4168474031099514</v>
      </c>
      <c r="AK955" s="247">
        <f t="shared" si="434"/>
        <v>-2.0831528992152153</v>
      </c>
    </row>
    <row r="956" spans="1:37" hidden="1" x14ac:dyDescent="0.3">
      <c r="A956" s="3">
        <v>948</v>
      </c>
      <c r="B956" s="248">
        <f t="shared" si="410"/>
        <v>-5.4884482375561205E-14</v>
      </c>
      <c r="C956" s="249">
        <f t="shared" si="411"/>
        <v>0.99999999999994515</v>
      </c>
      <c r="D956" s="247">
        <f t="shared" si="412"/>
        <v>1.8813182179555268</v>
      </c>
      <c r="E956" s="1">
        <f t="shared" si="413"/>
        <v>0.62710607265184226</v>
      </c>
      <c r="F956" s="1">
        <f t="shared" si="414"/>
        <v>1.697404303567855</v>
      </c>
      <c r="G956" s="1">
        <f t="shared" si="415"/>
        <v>0.67896172142714195</v>
      </c>
      <c r="H956" s="1">
        <f t="shared" si="416"/>
        <v>3.5787225215233818</v>
      </c>
      <c r="I956" s="3">
        <v>947.5</v>
      </c>
      <c r="J956" s="247">
        <f t="shared" si="417"/>
        <v>1.672306761917304</v>
      </c>
      <c r="K956" s="247">
        <f t="shared" si="418"/>
        <v>0.55743558730576803</v>
      </c>
      <c r="L956" s="1">
        <f t="shared" si="419"/>
        <v>1.7521344604068068</v>
      </c>
      <c r="M956" s="1">
        <f t="shared" si="420"/>
        <v>0.7008537841627227</v>
      </c>
      <c r="N956" s="1">
        <f t="shared" si="421"/>
        <v>3.424441222324111</v>
      </c>
      <c r="O956" s="247">
        <f t="shared" si="422"/>
        <v>-2.0755587776758899</v>
      </c>
      <c r="Q956" s="251">
        <f t="shared" si="407"/>
        <v>0.29914621583722223</v>
      </c>
      <c r="R956" s="148">
        <f t="shared" si="408"/>
        <v>0</v>
      </c>
      <c r="T956" s="253">
        <f t="shared" si="409"/>
        <v>3.4244645369205537</v>
      </c>
      <c r="W956" s="3">
        <v>948</v>
      </c>
      <c r="X956" s="248">
        <f t="shared" si="406"/>
        <v>-5.4884482375561205E-14</v>
      </c>
      <c r="Y956" s="1">
        <f t="shared" si="423"/>
        <v>0.99999999999994515</v>
      </c>
      <c r="Z956" s="247">
        <f t="shared" si="424"/>
        <v>1.8813225270805767</v>
      </c>
      <c r="AA956" s="1">
        <f t="shared" si="425"/>
        <v>0.62710625662307429</v>
      </c>
      <c r="AB956" s="1">
        <f t="shared" si="426"/>
        <v>1.6974004142165906</v>
      </c>
      <c r="AC956" s="1">
        <f t="shared" si="427"/>
        <v>0.67896171073790623</v>
      </c>
      <c r="AD956" s="1">
        <f t="shared" si="428"/>
        <v>3.5787229412971673</v>
      </c>
      <c r="AE956" s="3">
        <v>947.5</v>
      </c>
      <c r="AF956" s="247">
        <f t="shared" si="429"/>
        <v>1.6723112231724917</v>
      </c>
      <c r="AG956" s="247">
        <f t="shared" si="430"/>
        <v>0.55743596112669069</v>
      </c>
      <c r="AH956" s="1">
        <f t="shared" si="431"/>
        <v>1.7521304084512703</v>
      </c>
      <c r="AI956" s="1">
        <f t="shared" si="432"/>
        <v>0.70085375824951501</v>
      </c>
      <c r="AJ956" s="1">
        <f t="shared" si="433"/>
        <v>3.424441631623762</v>
      </c>
      <c r="AK956" s="247">
        <f t="shared" si="434"/>
        <v>-2.0755586707014047</v>
      </c>
    </row>
    <row r="957" spans="1:37" hidden="1" x14ac:dyDescent="0.3">
      <c r="A957" s="3">
        <v>949</v>
      </c>
      <c r="B957" s="248">
        <f t="shared" si="410"/>
        <v>0.4999999999999673</v>
      </c>
      <c r="C957" s="249">
        <f t="shared" si="411"/>
        <v>1.4999999999999674</v>
      </c>
      <c r="D957" s="247">
        <f t="shared" si="412"/>
        <v>2.6236325107359399</v>
      </c>
      <c r="E957" s="1">
        <f t="shared" si="413"/>
        <v>0.87454417024531328</v>
      </c>
      <c r="F957" s="1">
        <f t="shared" si="414"/>
        <v>1.7690409754185894</v>
      </c>
      <c r="G957" s="1">
        <f t="shared" si="415"/>
        <v>0.70761639016743572</v>
      </c>
      <c r="H957" s="1">
        <f t="shared" si="416"/>
        <v>4.3926734861545293</v>
      </c>
      <c r="I957" s="3">
        <v>948.5</v>
      </c>
      <c r="J957" s="247">
        <f t="shared" si="417"/>
        <v>2.2730571216586628</v>
      </c>
      <c r="K957" s="247">
        <f t="shared" si="418"/>
        <v>0.75768570721955431</v>
      </c>
      <c r="L957" s="1">
        <f t="shared" si="419"/>
        <v>1.7151225884220489</v>
      </c>
      <c r="M957" s="1">
        <f t="shared" si="420"/>
        <v>0.68604903536881956</v>
      </c>
      <c r="N957" s="1">
        <f t="shared" si="421"/>
        <v>3.9881797100807117</v>
      </c>
      <c r="O957" s="247">
        <f t="shared" si="422"/>
        <v>-1.5118202899192892</v>
      </c>
      <c r="Q957" s="251">
        <f t="shared" si="407"/>
        <v>0.81395096463114758</v>
      </c>
      <c r="R957" s="148">
        <f t="shared" si="408"/>
        <v>0</v>
      </c>
      <c r="T957" s="253">
        <f t="shared" si="409"/>
        <v>3.9882144507634329</v>
      </c>
      <c r="W957" s="3">
        <v>949</v>
      </c>
      <c r="X957" s="248">
        <f t="shared" si="406"/>
        <v>0.4999999999999673</v>
      </c>
      <c r="Y957" s="1">
        <f t="shared" si="423"/>
        <v>1.4999999999999674</v>
      </c>
      <c r="Z957" s="247">
        <f t="shared" si="424"/>
        <v>2.62363689679015</v>
      </c>
      <c r="AA957" s="1">
        <f t="shared" si="425"/>
        <v>0.87454388569801156</v>
      </c>
      <c r="AB957" s="1">
        <f t="shared" si="426"/>
        <v>1.7690370035811092</v>
      </c>
      <c r="AC957" s="1">
        <f t="shared" si="427"/>
        <v>0.70761641169060441</v>
      </c>
      <c r="AD957" s="1">
        <f t="shared" si="428"/>
        <v>4.3926739003712587</v>
      </c>
      <c r="AE957" s="3">
        <v>948.5</v>
      </c>
      <c r="AF957" s="247">
        <f t="shared" si="429"/>
        <v>2.2730614304289074</v>
      </c>
      <c r="AG957" s="247">
        <f t="shared" si="430"/>
        <v>0.7576856302903936</v>
      </c>
      <c r="AH957" s="1">
        <f t="shared" si="431"/>
        <v>1.7151186993665319</v>
      </c>
      <c r="AI957" s="1">
        <f t="shared" si="432"/>
        <v>0.68604904092587404</v>
      </c>
      <c r="AJ957" s="1">
        <f t="shared" si="433"/>
        <v>3.9881801297954391</v>
      </c>
      <c r="AK957" s="247">
        <f t="shared" si="434"/>
        <v>-1.5118201725297276</v>
      </c>
    </row>
    <row r="958" spans="1:37" hidden="1" x14ac:dyDescent="0.3">
      <c r="A958" s="3">
        <v>950</v>
      </c>
      <c r="B958" s="248">
        <f t="shared" si="410"/>
        <v>0.86602540378439996</v>
      </c>
      <c r="C958" s="249">
        <f t="shared" si="411"/>
        <v>1.8660254037844</v>
      </c>
      <c r="D958" s="247">
        <f t="shared" si="412"/>
        <v>3.4667941683219627</v>
      </c>
      <c r="E958" s="1">
        <f t="shared" si="413"/>
        <v>1.1555980561073209</v>
      </c>
      <c r="F958" s="1">
        <f t="shared" si="414"/>
        <v>2.036537527606153</v>
      </c>
      <c r="G958" s="1">
        <f t="shared" si="415"/>
        <v>0.81461501104246126</v>
      </c>
      <c r="H958" s="1">
        <f t="shared" si="416"/>
        <v>5.5033316959281162</v>
      </c>
      <c r="I958" s="3">
        <v>949.5</v>
      </c>
      <c r="J958" s="247">
        <f t="shared" si="417"/>
        <v>3.0685912385951308</v>
      </c>
      <c r="K958" s="247">
        <f t="shared" si="418"/>
        <v>1.0228637461983769</v>
      </c>
      <c r="L958" s="1">
        <f t="shared" si="419"/>
        <v>1.8884179850270331</v>
      </c>
      <c r="M958" s="1">
        <f t="shared" si="420"/>
        <v>0.7553671940108132</v>
      </c>
      <c r="N958" s="1">
        <f t="shared" si="421"/>
        <v>4.9570092236221637</v>
      </c>
      <c r="O958" s="247">
        <f t="shared" si="422"/>
        <v>-0.54299077637783721</v>
      </c>
      <c r="Q958" s="251">
        <f t="shared" si="407"/>
        <v>1.1106582097735869</v>
      </c>
      <c r="R958" s="148">
        <f t="shared" si="408"/>
        <v>0</v>
      </c>
      <c r="T958" s="253">
        <f t="shared" si="409"/>
        <v>4.957049338674798</v>
      </c>
      <c r="W958" s="3">
        <v>950</v>
      </c>
      <c r="X958" s="248">
        <f t="shared" si="406"/>
        <v>0.86602540378439996</v>
      </c>
      <c r="Y958" s="1">
        <f t="shared" si="423"/>
        <v>1.8660254037844</v>
      </c>
      <c r="Z958" s="247">
        <f t="shared" si="424"/>
        <v>3.4667990614423103</v>
      </c>
      <c r="AA958" s="1">
        <f t="shared" si="425"/>
        <v>1.1555973792857053</v>
      </c>
      <c r="AB958" s="1">
        <f t="shared" si="426"/>
        <v>2.0365330131642247</v>
      </c>
      <c r="AC958" s="1">
        <f t="shared" si="427"/>
        <v>0.81461505901091824</v>
      </c>
      <c r="AD958" s="1">
        <f t="shared" si="428"/>
        <v>5.5033320746065346</v>
      </c>
      <c r="AE958" s="3">
        <v>949.5</v>
      </c>
      <c r="AF958" s="247">
        <f t="shared" si="429"/>
        <v>3.0685958457255857</v>
      </c>
      <c r="AG958" s="247">
        <f t="shared" si="430"/>
        <v>1.0228632391322394</v>
      </c>
      <c r="AH958" s="1">
        <f t="shared" si="431"/>
        <v>1.8884137765719455</v>
      </c>
      <c r="AI958" s="1">
        <f t="shared" si="432"/>
        <v>0.75536722954912217</v>
      </c>
      <c r="AJ958" s="1">
        <f t="shared" si="433"/>
        <v>4.9570096222975311</v>
      </c>
      <c r="AK958" s="247">
        <f t="shared" si="434"/>
        <v>-0.54299068002763562</v>
      </c>
    </row>
    <row r="959" spans="1:37" hidden="1" x14ac:dyDescent="0.3">
      <c r="A959" s="3">
        <v>951</v>
      </c>
      <c r="B959" s="248">
        <f t="shared" si="410"/>
        <v>1</v>
      </c>
      <c r="C959" s="249">
        <f t="shared" si="411"/>
        <v>2</v>
      </c>
      <c r="D959" s="247">
        <f t="shared" si="412"/>
        <v>4.1848787054745697</v>
      </c>
      <c r="E959" s="1">
        <f t="shared" si="413"/>
        <v>1.3949595684915232</v>
      </c>
      <c r="F959" s="1">
        <f t="shared" si="414"/>
        <v>2.4282184749937774</v>
      </c>
      <c r="G959" s="1">
        <f t="shared" si="415"/>
        <v>0.97128738999751096</v>
      </c>
      <c r="H959" s="1">
        <f t="shared" si="416"/>
        <v>6.6130971804683476</v>
      </c>
      <c r="I959" s="3">
        <v>950.5</v>
      </c>
      <c r="J959" s="247">
        <f t="shared" si="417"/>
        <v>3.8457463885421777</v>
      </c>
      <c r="K959" s="247">
        <f t="shared" si="418"/>
        <v>1.2819154628473926</v>
      </c>
      <c r="L959" s="1">
        <f t="shared" si="419"/>
        <v>2.2255862886494207</v>
      </c>
      <c r="M959" s="1">
        <f t="shared" si="420"/>
        <v>0.89023451545976828</v>
      </c>
      <c r="N959" s="1">
        <f t="shared" si="421"/>
        <v>6.0713326771915987</v>
      </c>
      <c r="O959" s="247">
        <f t="shared" si="422"/>
        <v>0.57133267719159786</v>
      </c>
      <c r="Q959" s="251">
        <f t="shared" si="407"/>
        <v>1.1097654845402314</v>
      </c>
      <c r="R959" s="148">
        <f t="shared" si="408"/>
        <v>0</v>
      </c>
      <c r="T959" s="253">
        <f t="shared" si="409"/>
        <v>6.0713706748393301</v>
      </c>
      <c r="W959" s="3">
        <v>951</v>
      </c>
      <c r="X959" s="248">
        <f t="shared" si="406"/>
        <v>1</v>
      </c>
      <c r="Y959" s="1">
        <f t="shared" si="423"/>
        <v>2</v>
      </c>
      <c r="Z959" s="247">
        <f t="shared" si="424"/>
        <v>4.1848843999300698</v>
      </c>
      <c r="AA959" s="1">
        <f t="shared" si="425"/>
        <v>1.394958680749399</v>
      </c>
      <c r="AB959" s="1">
        <f t="shared" si="426"/>
        <v>2.4282131032195946</v>
      </c>
      <c r="AC959" s="1">
        <f t="shared" si="427"/>
        <v>0.97128745155814744</v>
      </c>
      <c r="AD959" s="1">
        <f t="shared" si="428"/>
        <v>6.6130975031496639</v>
      </c>
      <c r="AE959" s="3">
        <v>950.5</v>
      </c>
      <c r="AF959" s="247">
        <f t="shared" si="429"/>
        <v>3.8457516649326187</v>
      </c>
      <c r="AG959" s="247">
        <f t="shared" si="430"/>
        <v>1.2819146615122403</v>
      </c>
      <c r="AH959" s="1">
        <f t="shared" si="431"/>
        <v>2.2255813640780264</v>
      </c>
      <c r="AI959" s="1">
        <f t="shared" si="432"/>
        <v>0.89023457145686979</v>
      </c>
      <c r="AJ959" s="1">
        <f t="shared" si="433"/>
        <v>6.0713330290106455</v>
      </c>
      <c r="AK959" s="247">
        <f t="shared" si="434"/>
        <v>0.57133272668547885</v>
      </c>
    </row>
    <row r="960" spans="1:37" hidden="1" x14ac:dyDescent="0.3">
      <c r="A960" s="3">
        <v>952</v>
      </c>
      <c r="B960" s="248">
        <f t="shared" si="410"/>
        <v>0.86602540378446025</v>
      </c>
      <c r="C960" s="249">
        <f t="shared" si="411"/>
        <v>1.8660254037844601</v>
      </c>
      <c r="D960" s="247">
        <f t="shared" si="412"/>
        <v>4.5854759503664262</v>
      </c>
      <c r="E960" s="1">
        <f t="shared" si="413"/>
        <v>1.5284919834554753</v>
      </c>
      <c r="F960" s="1">
        <f t="shared" si="414"/>
        <v>2.8391332240382927</v>
      </c>
      <c r="G960" s="1">
        <f t="shared" si="415"/>
        <v>1.1356532896153171</v>
      </c>
      <c r="H960" s="1">
        <f t="shared" si="416"/>
        <v>7.4246091744047185</v>
      </c>
      <c r="I960" s="3">
        <v>951.5</v>
      </c>
      <c r="J960" s="247">
        <f t="shared" si="417"/>
        <v>4.3962844766778115</v>
      </c>
      <c r="K960" s="247">
        <f t="shared" si="418"/>
        <v>1.4654281588926039</v>
      </c>
      <c r="L960" s="1">
        <f t="shared" si="419"/>
        <v>2.6362835246202221</v>
      </c>
      <c r="M960" s="1">
        <f t="shared" si="420"/>
        <v>1.0545134098480888</v>
      </c>
      <c r="N960" s="1">
        <f t="shared" si="421"/>
        <v>7.0325680012980332</v>
      </c>
      <c r="O960" s="247">
        <f t="shared" si="422"/>
        <v>1.5325680012980323</v>
      </c>
      <c r="Q960" s="251">
        <f t="shared" si="407"/>
        <v>0.81151199393637086</v>
      </c>
      <c r="R960" s="148">
        <f t="shared" si="408"/>
        <v>0</v>
      </c>
      <c r="T960" s="253">
        <f t="shared" si="409"/>
        <v>7.0325969571231912</v>
      </c>
      <c r="W960" s="3">
        <v>952</v>
      </c>
      <c r="X960" s="248">
        <f t="shared" si="406"/>
        <v>0.86602540378446025</v>
      </c>
      <c r="Y960" s="1">
        <f t="shared" si="423"/>
        <v>1.8660254037844601</v>
      </c>
      <c r="Z960" s="247">
        <f t="shared" si="424"/>
        <v>4.5854825257089864</v>
      </c>
      <c r="AA960" s="1">
        <f t="shared" si="425"/>
        <v>1.5284911226626277</v>
      </c>
      <c r="AB960" s="1">
        <f t="shared" si="426"/>
        <v>2.839126909925533</v>
      </c>
      <c r="AC960" s="1">
        <f t="shared" si="427"/>
        <v>1.13565334827301</v>
      </c>
      <c r="AD960" s="1">
        <f t="shared" si="428"/>
        <v>7.4246094356345189</v>
      </c>
      <c r="AE960" s="3">
        <v>951.5</v>
      </c>
      <c r="AF960" s="247">
        <f t="shared" si="429"/>
        <v>4.3962906139003417</v>
      </c>
      <c r="AG960" s="247">
        <f t="shared" si="430"/>
        <v>1.4654272780055437</v>
      </c>
      <c r="AH960" s="1">
        <f t="shared" si="431"/>
        <v>2.6362776790985745</v>
      </c>
      <c r="AI960" s="1">
        <f t="shared" si="432"/>
        <v>1.0545134712996056</v>
      </c>
      <c r="AJ960" s="1">
        <f t="shared" si="433"/>
        <v>7.0325682929989162</v>
      </c>
      <c r="AK960" s="247">
        <f t="shared" si="434"/>
        <v>1.5325679906737495</v>
      </c>
    </row>
    <row r="961" spans="1:37" hidden="1" x14ac:dyDescent="0.3">
      <c r="A961" s="3">
        <v>953</v>
      </c>
      <c r="B961" s="248">
        <f t="shared" si="410"/>
        <v>0.50000000000007172</v>
      </c>
      <c r="C961" s="249">
        <f t="shared" si="411"/>
        <v>1.5000000000000717</v>
      </c>
      <c r="D961" s="247">
        <f t="shared" si="412"/>
        <v>4.561246194738656</v>
      </c>
      <c r="E961" s="1">
        <f t="shared" si="413"/>
        <v>1.5204153982462187</v>
      </c>
      <c r="F961" s="1">
        <f t="shared" si="414"/>
        <v>3.1591774995751867</v>
      </c>
      <c r="G961" s="1">
        <f t="shared" si="415"/>
        <v>1.2636709998300746</v>
      </c>
      <c r="H961" s="1">
        <f t="shared" si="416"/>
        <v>7.7204236943138422</v>
      </c>
      <c r="I961" s="3">
        <v>952.5</v>
      </c>
      <c r="J961" s="247">
        <f t="shared" si="417"/>
        <v>4.5726892668835237</v>
      </c>
      <c r="K961" s="247">
        <f t="shared" si="418"/>
        <v>1.5242297556278412</v>
      </c>
      <c r="L961" s="1">
        <f t="shared" si="419"/>
        <v>3.0104637002273682</v>
      </c>
      <c r="M961" s="1">
        <f t="shared" si="420"/>
        <v>1.2041854800909473</v>
      </c>
      <c r="N961" s="1">
        <f t="shared" si="421"/>
        <v>7.5831529671108919</v>
      </c>
      <c r="O961" s="247">
        <f t="shared" si="422"/>
        <v>2.083152967110891</v>
      </c>
      <c r="Q961" s="251">
        <f t="shared" si="407"/>
        <v>0.29581451990912377</v>
      </c>
      <c r="R961" s="148">
        <f t="shared" si="408"/>
        <v>0</v>
      </c>
      <c r="T961" s="253">
        <f t="shared" si="409"/>
        <v>7.5831683794449187</v>
      </c>
      <c r="W961" s="3">
        <v>953</v>
      </c>
      <c r="X961" s="248">
        <f t="shared" si="406"/>
        <v>0.50000000000007172</v>
      </c>
      <c r="Y961" s="1">
        <f t="shared" si="423"/>
        <v>1.5000000000000717</v>
      </c>
      <c r="Z961" s="247">
        <f t="shared" si="424"/>
        <v>4.5612534944872083</v>
      </c>
      <c r="AA961" s="1">
        <f t="shared" si="425"/>
        <v>1.5204147950513962</v>
      </c>
      <c r="AB961" s="1">
        <f t="shared" si="426"/>
        <v>3.1591704106163885</v>
      </c>
      <c r="AC961" s="1">
        <f t="shared" si="427"/>
        <v>1.2636710398675428</v>
      </c>
      <c r="AD961" s="1">
        <f t="shared" si="428"/>
        <v>7.7204239051035968</v>
      </c>
      <c r="AE961" s="3">
        <v>952.5</v>
      </c>
      <c r="AF961" s="247">
        <f t="shared" si="429"/>
        <v>4.5726962258509829</v>
      </c>
      <c r="AG961" s="247">
        <f t="shared" si="430"/>
        <v>1.5242290312218498</v>
      </c>
      <c r="AH961" s="1">
        <f t="shared" si="431"/>
        <v>3.0104569756893946</v>
      </c>
      <c r="AI961" s="1">
        <f t="shared" si="432"/>
        <v>1.2041855305309945</v>
      </c>
      <c r="AJ961" s="1">
        <f t="shared" si="433"/>
        <v>7.5831532015403775</v>
      </c>
      <c r="AK961" s="247">
        <f t="shared" si="434"/>
        <v>2.0831528992152109</v>
      </c>
    </row>
    <row r="962" spans="1:37" hidden="1" x14ac:dyDescent="0.3">
      <c r="A962" s="3">
        <v>954</v>
      </c>
      <c r="B962" s="248">
        <f t="shared" si="410"/>
        <v>6.566513825745357E-14</v>
      </c>
      <c r="C962" s="249">
        <f t="shared" si="411"/>
        <v>1.0000000000000657</v>
      </c>
      <c r="D962" s="247">
        <f t="shared" si="412"/>
        <v>4.1186817820444865</v>
      </c>
      <c r="E962" s="1">
        <f t="shared" si="413"/>
        <v>1.3728939273481622</v>
      </c>
      <c r="F962" s="1">
        <f t="shared" si="414"/>
        <v>3.3025956964321455</v>
      </c>
      <c r="G962" s="1">
        <f t="shared" si="415"/>
        <v>1.3210382785728583</v>
      </c>
      <c r="H962" s="1">
        <f t="shared" si="416"/>
        <v>7.4212774784766324</v>
      </c>
      <c r="I962" s="3">
        <v>953.5</v>
      </c>
      <c r="J962" s="247">
        <f t="shared" si="417"/>
        <v>4.3276932380827056</v>
      </c>
      <c r="K962" s="247">
        <f t="shared" si="418"/>
        <v>1.4425644126942352</v>
      </c>
      <c r="L962" s="1">
        <f t="shared" si="419"/>
        <v>3.2478655395931915</v>
      </c>
      <c r="M962" s="1">
        <f t="shared" si="420"/>
        <v>1.2991462158372766</v>
      </c>
      <c r="N962" s="1">
        <f t="shared" si="421"/>
        <v>7.575558777675897</v>
      </c>
      <c r="O962" s="247">
        <f t="shared" si="422"/>
        <v>2.0755587776758961</v>
      </c>
      <c r="Q962" s="251">
        <f t="shared" si="407"/>
        <v>-0.29914621583720979</v>
      </c>
      <c r="R962" s="148">
        <f t="shared" si="408"/>
        <v>0</v>
      </c>
      <c r="T962" s="253">
        <f t="shared" si="409"/>
        <v>7.5755597738176252</v>
      </c>
      <c r="W962" s="3">
        <v>954</v>
      </c>
      <c r="X962" s="248">
        <f t="shared" si="406"/>
        <v>6.566513825745357E-14</v>
      </c>
      <c r="Y962" s="1">
        <f t="shared" si="423"/>
        <v>1.0000000000000657</v>
      </c>
      <c r="Z962" s="247">
        <f t="shared" si="424"/>
        <v>4.1186894556139615</v>
      </c>
      <c r="AA962" s="1">
        <f t="shared" si="425"/>
        <v>1.3728937433769302</v>
      </c>
      <c r="AB962" s="1">
        <f t="shared" si="426"/>
        <v>3.3025882077392175</v>
      </c>
      <c r="AC962" s="1">
        <f t="shared" si="427"/>
        <v>1.3210382892620942</v>
      </c>
      <c r="AD962" s="1">
        <f t="shared" si="428"/>
        <v>7.4212776633531785</v>
      </c>
      <c r="AE962" s="3">
        <v>953.5</v>
      </c>
      <c r="AF962" s="247">
        <f t="shared" si="429"/>
        <v>4.3277007595220427</v>
      </c>
      <c r="AG962" s="247">
        <f t="shared" si="430"/>
        <v>1.4425640388733125</v>
      </c>
      <c r="AH962" s="1">
        <f t="shared" si="431"/>
        <v>3.2478582135045357</v>
      </c>
      <c r="AI962" s="1">
        <f t="shared" si="432"/>
        <v>1.2991462417504847</v>
      </c>
      <c r="AJ962" s="1">
        <f t="shared" si="433"/>
        <v>7.5755589730265784</v>
      </c>
      <c r="AK962" s="247">
        <f t="shared" si="434"/>
        <v>2.0755586707014118</v>
      </c>
    </row>
    <row r="963" spans="1:37" hidden="1" x14ac:dyDescent="0.3">
      <c r="A963" s="3">
        <v>955</v>
      </c>
      <c r="B963" s="248">
        <f t="shared" si="410"/>
        <v>-0.49999999999995798</v>
      </c>
      <c r="C963" s="249">
        <f t="shared" si="411"/>
        <v>0.50000000000004197</v>
      </c>
      <c r="D963" s="247">
        <f t="shared" si="412"/>
        <v>3.3763674892640774</v>
      </c>
      <c r="E963" s="1">
        <f t="shared" si="413"/>
        <v>1.1254558297546924</v>
      </c>
      <c r="F963" s="1">
        <f t="shared" si="414"/>
        <v>3.2309590245814146</v>
      </c>
      <c r="G963" s="1">
        <f t="shared" si="415"/>
        <v>1.2923836098325658</v>
      </c>
      <c r="H963" s="1">
        <f t="shared" si="416"/>
        <v>6.607326513845492</v>
      </c>
      <c r="I963" s="3">
        <v>954.5</v>
      </c>
      <c r="J963" s="247">
        <f t="shared" si="417"/>
        <v>3.7269428783413527</v>
      </c>
      <c r="K963" s="247">
        <f t="shared" si="418"/>
        <v>1.2423142927804509</v>
      </c>
      <c r="L963" s="1">
        <f t="shared" si="419"/>
        <v>3.2848774115779538</v>
      </c>
      <c r="M963" s="1">
        <f t="shared" si="420"/>
        <v>1.3139509646311816</v>
      </c>
      <c r="N963" s="1">
        <f t="shared" si="421"/>
        <v>7.0118202899193065</v>
      </c>
      <c r="O963" s="247">
        <f t="shared" si="422"/>
        <v>1.5118202899193056</v>
      </c>
      <c r="Q963" s="251">
        <f t="shared" si="407"/>
        <v>-0.81395096463114047</v>
      </c>
      <c r="R963" s="148">
        <f t="shared" si="408"/>
        <v>-8.8817841970012523E-16</v>
      </c>
      <c r="T963" s="253">
        <f t="shared" si="409"/>
        <v>7.0118098599746697</v>
      </c>
      <c r="W963" s="3">
        <v>955</v>
      </c>
      <c r="X963" s="248">
        <f t="shared" si="406"/>
        <v>-0.49999999999995798</v>
      </c>
      <c r="Y963" s="1">
        <f t="shared" si="423"/>
        <v>0.50000000000004197</v>
      </c>
      <c r="Z963" s="247">
        <f t="shared" si="424"/>
        <v>3.3763750859043919</v>
      </c>
      <c r="AA963" s="1">
        <f t="shared" si="425"/>
        <v>1.1254561143019943</v>
      </c>
      <c r="AB963" s="1">
        <f t="shared" si="426"/>
        <v>3.2309516183747027</v>
      </c>
      <c r="AC963" s="1">
        <f t="shared" si="427"/>
        <v>1.2923835883093975</v>
      </c>
      <c r="AD963" s="1">
        <f t="shared" si="428"/>
        <v>6.6073267042790942</v>
      </c>
      <c r="AE963" s="3">
        <v>954.5</v>
      </c>
      <c r="AF963" s="247">
        <f t="shared" si="429"/>
        <v>3.7269505522656323</v>
      </c>
      <c r="AG963" s="247">
        <f t="shared" si="430"/>
        <v>1.2423143697096115</v>
      </c>
      <c r="AH963" s="1">
        <f t="shared" si="431"/>
        <v>3.2848699225892783</v>
      </c>
      <c r="AI963" s="1">
        <f t="shared" si="432"/>
        <v>1.3139509590741274</v>
      </c>
      <c r="AJ963" s="1">
        <f t="shared" si="433"/>
        <v>7.0118204748549111</v>
      </c>
      <c r="AK963" s="247">
        <f t="shared" si="434"/>
        <v>1.5118201725297444</v>
      </c>
    </row>
    <row r="964" spans="1:37" hidden="1" x14ac:dyDescent="0.3">
      <c r="A964" s="3">
        <v>956</v>
      </c>
      <c r="B964" s="248">
        <f t="shared" si="410"/>
        <v>-0.86602540378442294</v>
      </c>
      <c r="C964" s="249">
        <f t="shared" si="411"/>
        <v>0.13397459621557706</v>
      </c>
      <c r="D964" s="247">
        <f t="shared" si="412"/>
        <v>2.5332058316780297</v>
      </c>
      <c r="E964" s="1">
        <f t="shared" si="413"/>
        <v>0.84440194389267653</v>
      </c>
      <c r="F964" s="1">
        <f t="shared" si="414"/>
        <v>2.9634624723938501</v>
      </c>
      <c r="G964" s="1">
        <f t="shared" si="415"/>
        <v>1.1853849889575401</v>
      </c>
      <c r="H964" s="1">
        <f t="shared" si="416"/>
        <v>5.4966683040718802</v>
      </c>
      <c r="I964" s="3">
        <v>955.5</v>
      </c>
      <c r="J964" s="247">
        <f t="shared" si="417"/>
        <v>2.9314087614048736</v>
      </c>
      <c r="K964" s="247">
        <f t="shared" si="418"/>
        <v>0.9771362538016245</v>
      </c>
      <c r="L964" s="1">
        <f t="shared" si="419"/>
        <v>3.1115820149729716</v>
      </c>
      <c r="M964" s="1">
        <f t="shared" si="420"/>
        <v>1.2446328059891887</v>
      </c>
      <c r="N964" s="1">
        <f t="shared" si="421"/>
        <v>6.0429907763778452</v>
      </c>
      <c r="O964" s="247">
        <f t="shared" si="422"/>
        <v>0.54299077637784432</v>
      </c>
      <c r="Q964" s="251">
        <f t="shared" si="407"/>
        <v>-1.1106582097736117</v>
      </c>
      <c r="R964" s="148">
        <f t="shared" si="408"/>
        <v>0</v>
      </c>
      <c r="T964" s="253">
        <f t="shared" si="409"/>
        <v>6.0429749720635151</v>
      </c>
      <c r="W964" s="3">
        <v>956</v>
      </c>
      <c r="X964" s="248">
        <f t="shared" si="406"/>
        <v>-0.86602540378442294</v>
      </c>
      <c r="Y964" s="1">
        <f t="shared" si="423"/>
        <v>0.13397459621557706</v>
      </c>
      <c r="Z964" s="247">
        <f t="shared" si="424"/>
        <v>2.5332129212522068</v>
      </c>
      <c r="AA964" s="1">
        <f t="shared" si="425"/>
        <v>0.84440262071429228</v>
      </c>
      <c r="AB964" s="1">
        <f t="shared" si="426"/>
        <v>2.9634556087915858</v>
      </c>
      <c r="AC964" s="1">
        <f t="shared" si="427"/>
        <v>1.1853849409890831</v>
      </c>
      <c r="AD964" s="1">
        <f t="shared" si="428"/>
        <v>5.4966685300437925</v>
      </c>
      <c r="AE964" s="3">
        <v>955.5</v>
      </c>
      <c r="AF964" s="247">
        <f t="shared" si="429"/>
        <v>2.9314161369689433</v>
      </c>
      <c r="AG964" s="247">
        <f t="shared" si="430"/>
        <v>0.97713676086776202</v>
      </c>
      <c r="AH964" s="1">
        <f t="shared" si="431"/>
        <v>3.1115748453838665</v>
      </c>
      <c r="AI964" s="1">
        <f t="shared" si="432"/>
        <v>1.2446327704508799</v>
      </c>
      <c r="AJ964" s="1">
        <f t="shared" si="433"/>
        <v>6.0429909823528103</v>
      </c>
      <c r="AK964" s="247">
        <f t="shared" si="434"/>
        <v>0.54299068002764361</v>
      </c>
    </row>
    <row r="965" spans="1:37" hidden="1" x14ac:dyDescent="0.3">
      <c r="A965" s="3">
        <v>957</v>
      </c>
      <c r="B965" s="248">
        <f t="shared" si="410"/>
        <v>-1</v>
      </c>
      <c r="C965" s="249">
        <f t="shared" si="411"/>
        <v>0</v>
      </c>
      <c r="D965" s="247">
        <f t="shared" si="412"/>
        <v>1.8151212945254245</v>
      </c>
      <c r="E965" s="1">
        <f t="shared" si="413"/>
        <v>0.60504043150847486</v>
      </c>
      <c r="F965" s="1">
        <f t="shared" si="414"/>
        <v>2.571781525006223</v>
      </c>
      <c r="G965" s="1">
        <f t="shared" si="415"/>
        <v>1.0287126100024893</v>
      </c>
      <c r="H965" s="1">
        <f t="shared" si="416"/>
        <v>4.3869028195316471</v>
      </c>
      <c r="I965" s="3">
        <v>956.5</v>
      </c>
      <c r="J965" s="247">
        <f t="shared" si="417"/>
        <v>2.1542536114578157</v>
      </c>
      <c r="K965" s="247">
        <f t="shared" si="418"/>
        <v>0.71808453715260523</v>
      </c>
      <c r="L965" s="1">
        <f t="shared" si="419"/>
        <v>2.7744137113505807</v>
      </c>
      <c r="M965" s="1">
        <f t="shared" si="420"/>
        <v>1.1097654845402323</v>
      </c>
      <c r="N965" s="1">
        <f t="shared" si="421"/>
        <v>4.9286673228083959</v>
      </c>
      <c r="O965" s="247">
        <f t="shared" si="422"/>
        <v>-0.57133267719160497</v>
      </c>
      <c r="Q965" s="251">
        <f t="shared" si="407"/>
        <v>-1.1097654845402332</v>
      </c>
      <c r="R965" s="148">
        <f t="shared" si="408"/>
        <v>-8.8817841970012523E-16</v>
      </c>
      <c r="T965" s="253">
        <f t="shared" si="409"/>
        <v>4.928653635898983</v>
      </c>
      <c r="W965" s="3">
        <v>957</v>
      </c>
      <c r="X965" s="248">
        <f t="shared" si="406"/>
        <v>-1</v>
      </c>
      <c r="Y965" s="1">
        <f t="shared" si="423"/>
        <v>0</v>
      </c>
      <c r="Z965" s="247">
        <f t="shared" si="424"/>
        <v>1.8151275827644491</v>
      </c>
      <c r="AA965" s="1">
        <f t="shared" si="425"/>
        <v>0.60504131925059912</v>
      </c>
      <c r="AB965" s="1">
        <f t="shared" si="426"/>
        <v>2.5717755187362132</v>
      </c>
      <c r="AC965" s="1">
        <f t="shared" si="427"/>
        <v>1.0287125484418529</v>
      </c>
      <c r="AD965" s="1">
        <f t="shared" si="428"/>
        <v>4.3869031015006623</v>
      </c>
      <c r="AE965" s="3">
        <v>956.5</v>
      </c>
      <c r="AF965" s="247">
        <f t="shared" si="429"/>
        <v>2.1542603177618997</v>
      </c>
      <c r="AG965" s="247">
        <f t="shared" si="430"/>
        <v>0.71808533848775769</v>
      </c>
      <c r="AH965" s="1">
        <f t="shared" si="431"/>
        <v>2.7744072578777823</v>
      </c>
      <c r="AI965" s="1">
        <f t="shared" si="432"/>
        <v>1.1097654285431309</v>
      </c>
      <c r="AJ965" s="1">
        <f t="shared" si="433"/>
        <v>4.9286675756396825</v>
      </c>
      <c r="AK965" s="247">
        <f t="shared" si="434"/>
        <v>-0.57133272668548418</v>
      </c>
    </row>
    <row r="966" spans="1:37" hidden="1" x14ac:dyDescent="0.3">
      <c r="A966" s="3">
        <v>958</v>
      </c>
      <c r="B966" s="248">
        <f t="shared" si="410"/>
        <v>-0.86602540378446558</v>
      </c>
      <c r="C966" s="249">
        <f t="shared" si="411"/>
        <v>0.13397459621553442</v>
      </c>
      <c r="D966" s="247">
        <f t="shared" si="412"/>
        <v>1.4145240496335654</v>
      </c>
      <c r="E966" s="1">
        <f t="shared" si="413"/>
        <v>0.47150801654452179</v>
      </c>
      <c r="F966" s="1">
        <f t="shared" si="414"/>
        <v>2.160866775961706</v>
      </c>
      <c r="G966" s="1">
        <f t="shared" si="415"/>
        <v>0.86434671038468236</v>
      </c>
      <c r="H966" s="1">
        <f t="shared" si="416"/>
        <v>3.5753908255952713</v>
      </c>
      <c r="I966" s="3">
        <v>957.5</v>
      </c>
      <c r="J966" s="247">
        <f t="shared" si="417"/>
        <v>1.6037155233221809</v>
      </c>
      <c r="K966" s="247">
        <f t="shared" si="418"/>
        <v>0.53457184110739364</v>
      </c>
      <c r="L966" s="1">
        <f t="shared" si="419"/>
        <v>2.363716475379777</v>
      </c>
      <c r="M966" s="1">
        <f t="shared" si="420"/>
        <v>0.94548659015191083</v>
      </c>
      <c r="N966" s="1">
        <f t="shared" si="421"/>
        <v>3.967431998701958</v>
      </c>
      <c r="O966" s="247">
        <f t="shared" si="422"/>
        <v>-1.5325680012980429</v>
      </c>
      <c r="Q966" s="251">
        <f t="shared" si="407"/>
        <v>-0.81151199393637574</v>
      </c>
      <c r="R966" s="148">
        <f t="shared" si="408"/>
        <v>6.6613381477509392E-16</v>
      </c>
      <c r="T966" s="253">
        <f t="shared" si="409"/>
        <v>3.9674273536149123</v>
      </c>
      <c r="W966" s="3">
        <v>958</v>
      </c>
      <c r="X966" s="248">
        <f t="shared" si="406"/>
        <v>-0.86602540378446558</v>
      </c>
      <c r="Y966" s="1">
        <f t="shared" si="423"/>
        <v>0.13397459621553442</v>
      </c>
      <c r="Z966" s="247">
        <f t="shared" si="424"/>
        <v>1.4145294569855298</v>
      </c>
      <c r="AA966" s="1">
        <f t="shared" si="425"/>
        <v>0.47150887733736946</v>
      </c>
      <c r="AB966" s="1">
        <f t="shared" si="426"/>
        <v>2.1608617120302731</v>
      </c>
      <c r="AC966" s="1">
        <f t="shared" si="427"/>
        <v>0.86434665172698955</v>
      </c>
      <c r="AD966" s="1">
        <f t="shared" si="428"/>
        <v>3.5753911690158029</v>
      </c>
      <c r="AE966" s="3">
        <v>957.5</v>
      </c>
      <c r="AF966" s="247">
        <f t="shared" si="429"/>
        <v>1.6037213687941758</v>
      </c>
      <c r="AG966" s="247">
        <f t="shared" si="430"/>
        <v>0.53457272199445383</v>
      </c>
      <c r="AH966" s="1">
        <f t="shared" si="431"/>
        <v>2.3637109428572325</v>
      </c>
      <c r="AI966" s="1">
        <f t="shared" si="432"/>
        <v>0.94548652870039451</v>
      </c>
      <c r="AJ966" s="1">
        <f t="shared" si="433"/>
        <v>3.9674323116514083</v>
      </c>
      <c r="AK966" s="247">
        <f t="shared" si="434"/>
        <v>-1.5325679906737584</v>
      </c>
    </row>
    <row r="967" spans="1:37" hidden="1" x14ac:dyDescent="0.3">
      <c r="A967" s="3">
        <v>959</v>
      </c>
      <c r="B967" s="248">
        <f t="shared" si="410"/>
        <v>-0.50000000000003186</v>
      </c>
      <c r="C967" s="249">
        <f t="shared" si="411"/>
        <v>0.49999999999996814</v>
      </c>
      <c r="D967" s="247">
        <f t="shared" si="412"/>
        <v>1.4387538052613713</v>
      </c>
      <c r="E967" s="1">
        <f t="shared" si="413"/>
        <v>0.47958460175379042</v>
      </c>
      <c r="F967" s="1">
        <f t="shared" si="414"/>
        <v>1.8408225004248155</v>
      </c>
      <c r="G967" s="1">
        <f t="shared" si="415"/>
        <v>0.7363290001699262</v>
      </c>
      <c r="H967" s="1">
        <f t="shared" si="416"/>
        <v>3.2795763056861871</v>
      </c>
      <c r="I967" s="3">
        <v>958.5</v>
      </c>
      <c r="J967" s="247">
        <f t="shared" si="417"/>
        <v>1.4273107331164865</v>
      </c>
      <c r="K967" s="247">
        <f t="shared" si="418"/>
        <v>0.47577024437216214</v>
      </c>
      <c r="L967" s="1">
        <f t="shared" si="419"/>
        <v>1.9895362997726318</v>
      </c>
      <c r="M967" s="1">
        <f t="shared" si="420"/>
        <v>0.79581451990905272</v>
      </c>
      <c r="N967" s="1">
        <f t="shared" si="421"/>
        <v>3.4168470328891183</v>
      </c>
      <c r="O967" s="247">
        <f t="shared" si="422"/>
        <v>-2.0831529671108826</v>
      </c>
      <c r="Q967" s="251">
        <f t="shared" si="407"/>
        <v>-0.29581451990908425</v>
      </c>
      <c r="R967" s="148">
        <f t="shared" si="408"/>
        <v>0</v>
      </c>
      <c r="T967" s="253">
        <f t="shared" si="409"/>
        <v>3.4168559312932594</v>
      </c>
      <c r="W967" s="3">
        <v>959</v>
      </c>
      <c r="X967" s="248">
        <f t="shared" si="406"/>
        <v>-0.50000000000003186</v>
      </c>
      <c r="Y967" s="1">
        <f t="shared" si="423"/>
        <v>0.49999999999996814</v>
      </c>
      <c r="Z967" s="247">
        <f t="shared" si="424"/>
        <v>1.4387584882073439</v>
      </c>
      <c r="AA967" s="1">
        <f t="shared" si="425"/>
        <v>0.47958520494861306</v>
      </c>
      <c r="AB967" s="1">
        <f t="shared" si="426"/>
        <v>1.8408182113394214</v>
      </c>
      <c r="AC967" s="1">
        <f t="shared" si="427"/>
        <v>0.7363289601324583</v>
      </c>
      <c r="AD967" s="1">
        <f t="shared" si="428"/>
        <v>3.279576699546765</v>
      </c>
      <c r="AE967" s="3">
        <v>958.5</v>
      </c>
      <c r="AF967" s="247">
        <f t="shared" si="429"/>
        <v>1.4273157568435528</v>
      </c>
      <c r="AG967" s="247">
        <f t="shared" si="430"/>
        <v>0.47577096877815384</v>
      </c>
      <c r="AH967" s="1">
        <f t="shared" si="431"/>
        <v>1.9895316462664123</v>
      </c>
      <c r="AI967" s="1">
        <f t="shared" si="432"/>
        <v>0.79581446946900558</v>
      </c>
      <c r="AJ967" s="1">
        <f t="shared" si="433"/>
        <v>3.4168474031099652</v>
      </c>
      <c r="AK967" s="247">
        <f t="shared" si="434"/>
        <v>-2.0831528992152015</v>
      </c>
    </row>
    <row r="968" spans="1:37" hidden="1" x14ac:dyDescent="0.3">
      <c r="A968" s="3">
        <v>960</v>
      </c>
      <c r="B968" s="248">
        <f t="shared" si="410"/>
        <v>-7.6445794139345935E-14</v>
      </c>
      <c r="C968" s="249">
        <f t="shared" si="411"/>
        <v>0.99999999999992351</v>
      </c>
      <c r="D968" s="247">
        <f t="shared" si="412"/>
        <v>1.8813182179555241</v>
      </c>
      <c r="E968" s="1">
        <f t="shared" si="413"/>
        <v>0.62710607265184137</v>
      </c>
      <c r="F968" s="1">
        <f t="shared" si="414"/>
        <v>1.697404303567861</v>
      </c>
      <c r="G968" s="1">
        <f t="shared" si="415"/>
        <v>0.67896172142714439</v>
      </c>
      <c r="H968" s="1">
        <f t="shared" si="416"/>
        <v>3.5787225215233853</v>
      </c>
      <c r="I968" s="3">
        <v>959.5</v>
      </c>
      <c r="J968" s="247">
        <f t="shared" si="417"/>
        <v>1.6723067619173129</v>
      </c>
      <c r="K968" s="247">
        <f t="shared" si="418"/>
        <v>0.55743558730577092</v>
      </c>
      <c r="L968" s="1">
        <f t="shared" si="419"/>
        <v>1.7521344604068136</v>
      </c>
      <c r="M968" s="1">
        <f t="shared" si="420"/>
        <v>0.70085378416272548</v>
      </c>
      <c r="N968" s="1">
        <f t="shared" si="421"/>
        <v>3.4244412223241265</v>
      </c>
      <c r="O968" s="247">
        <f t="shared" si="422"/>
        <v>-2.0755587776758744</v>
      </c>
      <c r="Q968" s="251">
        <f t="shared" si="407"/>
        <v>0.29914621583719825</v>
      </c>
      <c r="R968" s="148">
        <f t="shared" si="408"/>
        <v>0</v>
      </c>
      <c r="T968" s="253">
        <f t="shared" si="409"/>
        <v>3.4244645369205418</v>
      </c>
      <c r="W968" s="3">
        <v>960</v>
      </c>
      <c r="X968" s="248">
        <f t="shared" ref="X968:X1031" si="435">SIN(2*PI()/12*W968)</f>
        <v>-7.6445794139345935E-14</v>
      </c>
      <c r="Y968" s="1">
        <f t="shared" si="423"/>
        <v>0.99999999999992351</v>
      </c>
      <c r="Z968" s="247">
        <f t="shared" si="424"/>
        <v>1.8813225270805738</v>
      </c>
      <c r="AA968" s="1">
        <f t="shared" si="425"/>
        <v>0.62710625662307329</v>
      </c>
      <c r="AB968" s="1">
        <f t="shared" si="426"/>
        <v>1.6974004142165966</v>
      </c>
      <c r="AC968" s="1">
        <f t="shared" si="427"/>
        <v>0.67896171073790867</v>
      </c>
      <c r="AD968" s="1">
        <f t="shared" si="428"/>
        <v>3.5787229412971704</v>
      </c>
      <c r="AE968" s="3">
        <v>959.5</v>
      </c>
      <c r="AF968" s="247">
        <f t="shared" si="429"/>
        <v>1.6723112231725004</v>
      </c>
      <c r="AG968" s="247">
        <f t="shared" si="430"/>
        <v>0.55743596112669358</v>
      </c>
      <c r="AH968" s="1">
        <f t="shared" si="431"/>
        <v>1.752130408451277</v>
      </c>
      <c r="AI968" s="1">
        <f t="shared" si="432"/>
        <v>0.70085375824951768</v>
      </c>
      <c r="AJ968" s="1">
        <f t="shared" si="433"/>
        <v>3.4244416316237771</v>
      </c>
      <c r="AK968" s="247">
        <f t="shared" si="434"/>
        <v>-2.0755586707013896</v>
      </c>
    </row>
    <row r="969" spans="1:37" hidden="1" x14ac:dyDescent="0.3">
      <c r="A969" s="3">
        <v>961</v>
      </c>
      <c r="B969" s="248">
        <f t="shared" si="410"/>
        <v>0.49999999999994865</v>
      </c>
      <c r="C969" s="249">
        <f t="shared" si="411"/>
        <v>1.4999999999999487</v>
      </c>
      <c r="D969" s="247">
        <f t="shared" si="412"/>
        <v>2.6236325107359222</v>
      </c>
      <c r="E969" s="1">
        <f t="shared" si="413"/>
        <v>0.8745441702453074</v>
      </c>
      <c r="F969" s="1">
        <f t="shared" si="414"/>
        <v>1.7690409754185907</v>
      </c>
      <c r="G969" s="1">
        <f t="shared" si="415"/>
        <v>0.70761639016743627</v>
      </c>
      <c r="H969" s="1">
        <f t="shared" si="416"/>
        <v>4.3926734861545125</v>
      </c>
      <c r="I969" s="3">
        <v>960.5</v>
      </c>
      <c r="J969" s="247">
        <f t="shared" si="417"/>
        <v>2.2730571216586521</v>
      </c>
      <c r="K969" s="247">
        <f t="shared" si="418"/>
        <v>0.75768570721955075</v>
      </c>
      <c r="L969" s="1">
        <f t="shared" si="419"/>
        <v>1.7151225884220522</v>
      </c>
      <c r="M969" s="1">
        <f t="shared" si="420"/>
        <v>0.68604903536882089</v>
      </c>
      <c r="N969" s="1">
        <f t="shared" si="421"/>
        <v>3.9881797100807042</v>
      </c>
      <c r="O969" s="247">
        <f t="shared" si="422"/>
        <v>-1.5118202899192967</v>
      </c>
      <c r="Q969" s="251">
        <f t="shared" ref="Q969:Q1032" si="436">(H969-H968)/(A969-A968)</f>
        <v>0.81395096463112715</v>
      </c>
      <c r="R969" s="148">
        <f t="shared" ref="R969:R1032" si="437">Q969+M969-C969</f>
        <v>0</v>
      </c>
      <c r="T969" s="253">
        <f t="shared" ref="T969:T1032" si="438">T$4*SIN(2*PI()*($A969-T$6)/12)+T$2</f>
        <v>3.9882144507634867</v>
      </c>
      <c r="W969" s="3">
        <v>961</v>
      </c>
      <c r="X969" s="248">
        <f t="shared" si="435"/>
        <v>0.49999999999994865</v>
      </c>
      <c r="Y969" s="1">
        <f t="shared" si="423"/>
        <v>1.4999999999999487</v>
      </c>
      <c r="Z969" s="247">
        <f t="shared" si="424"/>
        <v>2.6236368967901322</v>
      </c>
      <c r="AA969" s="1">
        <f t="shared" si="425"/>
        <v>0.87454388569800567</v>
      </c>
      <c r="AB969" s="1">
        <f t="shared" si="426"/>
        <v>1.7690370035811105</v>
      </c>
      <c r="AC969" s="1">
        <f t="shared" si="427"/>
        <v>0.70761641169060496</v>
      </c>
      <c r="AD969" s="1">
        <f t="shared" si="428"/>
        <v>4.3926739003712427</v>
      </c>
      <c r="AE969" s="3">
        <v>960.5</v>
      </c>
      <c r="AF969" s="247">
        <f t="shared" si="429"/>
        <v>2.2730614304288972</v>
      </c>
      <c r="AG969" s="247">
        <f t="shared" si="430"/>
        <v>0.75768563029039016</v>
      </c>
      <c r="AH969" s="1">
        <f t="shared" si="431"/>
        <v>1.7151186993665357</v>
      </c>
      <c r="AI969" s="1">
        <f t="shared" si="432"/>
        <v>0.68604904092587549</v>
      </c>
      <c r="AJ969" s="1">
        <f t="shared" si="433"/>
        <v>3.9881801297954329</v>
      </c>
      <c r="AK969" s="247">
        <f t="shared" si="434"/>
        <v>-1.5118201725297338</v>
      </c>
    </row>
    <row r="970" spans="1:37" hidden="1" x14ac:dyDescent="0.3">
      <c r="A970" s="3">
        <v>962</v>
      </c>
      <c r="B970" s="248">
        <f t="shared" ref="B970:B1033" si="439">SIN(2*PI()/12*A970)</f>
        <v>0.86602540378441761</v>
      </c>
      <c r="C970" s="249">
        <f t="shared" ref="C970:C1033" si="440">A$2*B970 + B$2</f>
        <v>1.8660254037844175</v>
      </c>
      <c r="D970" s="247">
        <f t="shared" ref="D970:D1033" si="441">D969*EXP(-($A970-$A969)/$C$2) +$C970*$C$2*(1-EXP(-($A970-$A969)/$C$2))</f>
        <v>3.466794168321965</v>
      </c>
      <c r="E970" s="1">
        <f t="shared" ref="E970:E1033" si="442">D970/$C$2</f>
        <v>1.1555980561073216</v>
      </c>
      <c r="F970" s="1">
        <f t="shared" ref="F970:F1033" si="443">F969*EXP(-($A970-$A969)/$D$2)  + $C970*$D$2*(1- EXP(-($A970-$A969)/$D$2))  +  ($D969  -  $C970*$C$2) * $D$2/($C$2-$D$2) * (EXP(-($A970-$A969)/$C$2) - EXP(-($A970-$A969)/$D$2))</f>
        <v>2.0365375276061521</v>
      </c>
      <c r="G970" s="1">
        <f t="shared" ref="G970:G1033" si="444">$F970/$D$2</f>
        <v>0.81461501104246081</v>
      </c>
      <c r="H970" s="1">
        <f t="shared" ref="H970:H1033" si="445">$F970+$D970</f>
        <v>5.5033316959281171</v>
      </c>
      <c r="I970" s="3">
        <v>961.5</v>
      </c>
      <c r="J970" s="247">
        <f t="shared" ref="J970:J1033" si="446">($D969 - $C970*$C$2)*$C$2/($A970-$A969) * (1-EXP(-($A970-$A969)/$C$2))   +   $C970*$C$2</f>
        <v>3.0685912385951237</v>
      </c>
      <c r="K970" s="247">
        <f t="shared" ref="K970:K1033" si="447">J970/$C$2</f>
        <v>1.0228637461983745</v>
      </c>
      <c r="L970" s="1">
        <f t="shared" ref="L970:L1033" si="448">($F969 - $C970*$D$2)*$D$2/($A970-$A969)*(1-EXP(-($A970-$A969)/$D$2))   +   $C970*$D$2   +   ($D969-$C970*$C$2)/($A970-$A969)   * $D$2/($C$2-$D$2) * ( ($D$2*EXP(-($A970-$A969)/$D$2) - $C$2*EXP(-($A970-$A969)/$C$2)) + ($C$2-$D$2))</f>
        <v>1.8884179850270328</v>
      </c>
      <c r="M970" s="1">
        <f t="shared" ref="M970:M1033" si="449">$L970/$D$2</f>
        <v>0.75536719401081309</v>
      </c>
      <c r="N970" s="1">
        <f t="shared" ref="N970:N1033" si="450">$L970+$J970</f>
        <v>4.9570092236221566</v>
      </c>
      <c r="O970" s="247">
        <f t="shared" ref="O970:O1033" si="451">$N970-$G$2</f>
        <v>-0.54299077637784432</v>
      </c>
      <c r="Q970" s="251">
        <f t="shared" si="436"/>
        <v>1.1106582097736046</v>
      </c>
      <c r="R970" s="148">
        <f t="shared" si="437"/>
        <v>0</v>
      </c>
      <c r="T970" s="253">
        <f t="shared" si="438"/>
        <v>4.9570493386747536</v>
      </c>
      <c r="W970" s="3">
        <v>962</v>
      </c>
      <c r="X970" s="248">
        <f t="shared" si="435"/>
        <v>0.86602540378441761</v>
      </c>
      <c r="Y970" s="1">
        <f t="shared" ref="Y970:Y1033" si="452">W$2*X970 + X$2</f>
        <v>1.8660254037844175</v>
      </c>
      <c r="Z970" s="247">
        <f t="shared" ref="Z970:Z1033" si="453">Z969*EXP(-(W970-W969)/Y$2) +Y970*Y$2*(1-EXP(-(W970-W969)/Y$2))</f>
        <v>3.4667990614423125</v>
      </c>
      <c r="AA970" s="1">
        <f t="shared" ref="AA970:AA1033" si="454">Z970/Y$2</f>
        <v>1.1555973792857059</v>
      </c>
      <c r="AB970" s="1">
        <f t="shared" ref="AB970:AB1033" si="455">AB969*EXP(-(W970-W969)/Z$2)  + Y970*Z$2*(1- EXP(-(W970-W969)/Z$2))  +  (Z969  -  Y970*Y$2) * Z$2/(Y$2-Z$2) * (EXP(-(W970-W969)/Y$2) - EXP(-(W970-W969)/Z$2))</f>
        <v>2.0365330131642247</v>
      </c>
      <c r="AC970" s="1">
        <f t="shared" ref="AC970:AC1033" si="456">AB970/Z$2</f>
        <v>0.81461505901091824</v>
      </c>
      <c r="AD970" s="1">
        <f t="shared" ref="AD970:AD1033" si="457">AB970+Z970</f>
        <v>5.5033320746065373</v>
      </c>
      <c r="AE970" s="3">
        <v>961.5</v>
      </c>
      <c r="AF970" s="247">
        <f t="shared" ref="AF970:AF1033" si="458">(Z969 - Y970*Y$2)*Y$2/(W970-W969) * (1-EXP(-(W970-W969)/Y$2))   +   Y970*Y$2</f>
        <v>3.0685958457255782</v>
      </c>
      <c r="AG970" s="247">
        <f t="shared" ref="AG970:AG1033" si="459">AF970/Y$2</f>
        <v>1.022863239132237</v>
      </c>
      <c r="AH970" s="1">
        <f t="shared" ref="AH970:AH1033" si="460">(AB969 - Y970*Z$2)*Z$2/(W970-W969)*(1-EXP(-(W970-W969)/Z$2))   +   Y970*Z$2   +   (Z969-Y970*Y$2)/(W970-W969)   * Z$2/(Y$2-Z$2) * ( (Z$2*EXP(-(W970-W969)/Z$2) - Y$2*EXP(-(W970-W969)/Y$2)) + (Y$2-Z$2))</f>
        <v>1.8884137765719453</v>
      </c>
      <c r="AI970" s="1">
        <f t="shared" ref="AI970:AI1033" si="461">AH970/Z$2</f>
        <v>0.75536722954912205</v>
      </c>
      <c r="AJ970" s="1">
        <f t="shared" ref="AJ970:AJ1033" si="462">AH970+AF970</f>
        <v>4.9570096222975231</v>
      </c>
      <c r="AK970" s="247">
        <f t="shared" ref="AK970:AK1033" si="463">AJ970-$AJ$2</f>
        <v>-0.54299068002764361</v>
      </c>
    </row>
    <row r="971" spans="1:37" hidden="1" x14ac:dyDescent="0.3">
      <c r="A971" s="3">
        <v>963</v>
      </c>
      <c r="B971" s="248">
        <f t="shared" si="439"/>
        <v>1</v>
      </c>
      <c r="C971" s="249">
        <f t="shared" si="440"/>
        <v>2</v>
      </c>
      <c r="D971" s="247">
        <f t="shared" si="441"/>
        <v>4.1848787054745715</v>
      </c>
      <c r="E971" s="1">
        <f t="shared" si="442"/>
        <v>1.3949595684915239</v>
      </c>
      <c r="F971" s="1">
        <f t="shared" si="443"/>
        <v>2.428218474993777</v>
      </c>
      <c r="G971" s="1">
        <f t="shared" si="444"/>
        <v>0.97128738999751074</v>
      </c>
      <c r="H971" s="1">
        <f t="shared" si="445"/>
        <v>6.6130971804683485</v>
      </c>
      <c r="I971" s="3">
        <v>962.5</v>
      </c>
      <c r="J971" s="247">
        <f t="shared" si="446"/>
        <v>3.8457463885421799</v>
      </c>
      <c r="K971" s="247">
        <f t="shared" si="447"/>
        <v>1.2819154628473932</v>
      </c>
      <c r="L971" s="1">
        <f t="shared" si="448"/>
        <v>2.2255862886494202</v>
      </c>
      <c r="M971" s="1">
        <f t="shared" si="449"/>
        <v>0.89023451545976806</v>
      </c>
      <c r="N971" s="1">
        <f t="shared" si="450"/>
        <v>6.0713326771916005</v>
      </c>
      <c r="O971" s="247">
        <f t="shared" si="451"/>
        <v>0.57133267719159964</v>
      </c>
      <c r="Q971" s="251">
        <f t="shared" si="436"/>
        <v>1.1097654845402314</v>
      </c>
      <c r="R971" s="148">
        <f t="shared" si="437"/>
        <v>0</v>
      </c>
      <c r="T971" s="253">
        <f t="shared" si="438"/>
        <v>6.0713706748392857</v>
      </c>
      <c r="W971" s="3">
        <v>963</v>
      </c>
      <c r="X971" s="248">
        <f t="shared" si="435"/>
        <v>1</v>
      </c>
      <c r="Y971" s="1">
        <f t="shared" si="452"/>
        <v>2</v>
      </c>
      <c r="Z971" s="247">
        <f t="shared" si="453"/>
        <v>4.1848843999300716</v>
      </c>
      <c r="AA971" s="1">
        <f t="shared" si="454"/>
        <v>1.3949586807493994</v>
      </c>
      <c r="AB971" s="1">
        <f t="shared" si="455"/>
        <v>2.428213103219595</v>
      </c>
      <c r="AC971" s="1">
        <f t="shared" si="456"/>
        <v>0.97128745155814766</v>
      </c>
      <c r="AD971" s="1">
        <f t="shared" si="457"/>
        <v>6.6130975031496666</v>
      </c>
      <c r="AE971" s="3">
        <v>962.5</v>
      </c>
      <c r="AF971" s="247">
        <f t="shared" si="458"/>
        <v>3.8457516649326204</v>
      </c>
      <c r="AG971" s="247">
        <f t="shared" si="459"/>
        <v>1.281914661512241</v>
      </c>
      <c r="AH971" s="1">
        <f t="shared" si="460"/>
        <v>2.2255813640780269</v>
      </c>
      <c r="AI971" s="1">
        <f t="shared" si="461"/>
        <v>0.89023457145687002</v>
      </c>
      <c r="AJ971" s="1">
        <f t="shared" si="462"/>
        <v>6.0713330290106473</v>
      </c>
      <c r="AK971" s="247">
        <f t="shared" si="463"/>
        <v>0.57133272668548063</v>
      </c>
    </row>
    <row r="972" spans="1:37" hidden="1" x14ac:dyDescent="0.3">
      <c r="A972" s="3">
        <v>964</v>
      </c>
      <c r="B972" s="248">
        <f t="shared" si="439"/>
        <v>0.86602540378447102</v>
      </c>
      <c r="C972" s="249">
        <f t="shared" si="440"/>
        <v>1.866025403784471</v>
      </c>
      <c r="D972" s="247">
        <f t="shared" si="441"/>
        <v>4.5854759503664368</v>
      </c>
      <c r="E972" s="1">
        <f t="shared" si="442"/>
        <v>1.5284919834554789</v>
      </c>
      <c r="F972" s="1">
        <f t="shared" si="443"/>
        <v>2.839133224038294</v>
      </c>
      <c r="G972" s="1">
        <f t="shared" si="444"/>
        <v>1.1356532896153175</v>
      </c>
      <c r="H972" s="1">
        <f t="shared" si="445"/>
        <v>7.4246091744047309</v>
      </c>
      <c r="I972" s="3">
        <v>963.5</v>
      </c>
      <c r="J972" s="247">
        <f t="shared" si="446"/>
        <v>4.3962844766778186</v>
      </c>
      <c r="K972" s="247">
        <f t="shared" si="447"/>
        <v>1.4654281588926061</v>
      </c>
      <c r="L972" s="1">
        <f t="shared" si="448"/>
        <v>2.6362835246202225</v>
      </c>
      <c r="M972" s="1">
        <f t="shared" si="449"/>
        <v>1.0545134098480891</v>
      </c>
      <c r="N972" s="1">
        <f t="shared" si="450"/>
        <v>7.0325680012980412</v>
      </c>
      <c r="O972" s="247">
        <f t="shared" si="451"/>
        <v>1.5325680012980403</v>
      </c>
      <c r="Q972" s="251">
        <f t="shared" si="436"/>
        <v>0.8115119939363824</v>
      </c>
      <c r="R972" s="148">
        <f t="shared" si="437"/>
        <v>0</v>
      </c>
      <c r="T972" s="253">
        <f t="shared" si="438"/>
        <v>7.0325969571231584</v>
      </c>
      <c r="W972" s="3">
        <v>964</v>
      </c>
      <c r="X972" s="248">
        <f t="shared" si="435"/>
        <v>0.86602540378447102</v>
      </c>
      <c r="Y972" s="1">
        <f t="shared" si="452"/>
        <v>1.866025403784471</v>
      </c>
      <c r="Z972" s="247">
        <f t="shared" si="453"/>
        <v>4.5854825257089971</v>
      </c>
      <c r="AA972" s="1">
        <f t="shared" si="454"/>
        <v>1.5284911226626312</v>
      </c>
      <c r="AB972" s="1">
        <f t="shared" si="455"/>
        <v>2.8391269099255343</v>
      </c>
      <c r="AC972" s="1">
        <f t="shared" si="456"/>
        <v>1.1356533482730107</v>
      </c>
      <c r="AD972" s="1">
        <f t="shared" si="457"/>
        <v>7.4246094356345314</v>
      </c>
      <c r="AE972" s="3">
        <v>963.5</v>
      </c>
      <c r="AF972" s="247">
        <f t="shared" si="458"/>
        <v>4.3962906139003479</v>
      </c>
      <c r="AG972" s="247">
        <f t="shared" si="459"/>
        <v>1.465427278005546</v>
      </c>
      <c r="AH972" s="1">
        <f t="shared" si="460"/>
        <v>2.6362776790985754</v>
      </c>
      <c r="AI972" s="1">
        <f t="shared" si="461"/>
        <v>1.0545134712996058</v>
      </c>
      <c r="AJ972" s="1">
        <f t="shared" si="462"/>
        <v>7.0325682929989233</v>
      </c>
      <c r="AK972" s="247">
        <f t="shared" si="463"/>
        <v>1.5325679906737566</v>
      </c>
    </row>
    <row r="973" spans="1:37" hidden="1" x14ac:dyDescent="0.3">
      <c r="A973" s="3">
        <v>965</v>
      </c>
      <c r="B973" s="248">
        <f t="shared" si="439"/>
        <v>0.50000000000004119</v>
      </c>
      <c r="C973" s="249">
        <f t="shared" si="440"/>
        <v>1.5000000000000413</v>
      </c>
      <c r="D973" s="247">
        <f t="shared" si="441"/>
        <v>4.5612461947386382</v>
      </c>
      <c r="E973" s="1">
        <f t="shared" si="442"/>
        <v>1.5204153982462127</v>
      </c>
      <c r="F973" s="1">
        <f t="shared" si="443"/>
        <v>3.1591774995751862</v>
      </c>
      <c r="G973" s="1">
        <f t="shared" si="444"/>
        <v>1.2636709998300746</v>
      </c>
      <c r="H973" s="1">
        <f t="shared" si="445"/>
        <v>7.7204236943138245</v>
      </c>
      <c r="I973" s="3">
        <v>964.5</v>
      </c>
      <c r="J973" s="247">
        <f t="shared" si="446"/>
        <v>4.5726892668835193</v>
      </c>
      <c r="K973" s="247">
        <f t="shared" si="447"/>
        <v>1.5242297556278397</v>
      </c>
      <c r="L973" s="1">
        <f t="shared" si="448"/>
        <v>3.0104637002273691</v>
      </c>
      <c r="M973" s="1">
        <f t="shared" si="449"/>
        <v>1.2041854800909477</v>
      </c>
      <c r="N973" s="1">
        <f t="shared" si="450"/>
        <v>7.5831529671108884</v>
      </c>
      <c r="O973" s="247">
        <f t="shared" si="451"/>
        <v>2.0831529671108875</v>
      </c>
      <c r="Q973" s="251">
        <f t="shared" si="436"/>
        <v>0.29581451990909358</v>
      </c>
      <c r="R973" s="148">
        <f t="shared" si="437"/>
        <v>0</v>
      </c>
      <c r="T973" s="253">
        <f t="shared" si="438"/>
        <v>7.5831683794449383</v>
      </c>
      <c r="W973" s="3">
        <v>965</v>
      </c>
      <c r="X973" s="248">
        <f t="shared" si="435"/>
        <v>0.50000000000004119</v>
      </c>
      <c r="Y973" s="1">
        <f t="shared" si="452"/>
        <v>1.5000000000000413</v>
      </c>
      <c r="Z973" s="247">
        <f t="shared" si="453"/>
        <v>4.5612534944871896</v>
      </c>
      <c r="AA973" s="1">
        <f t="shared" si="454"/>
        <v>1.52041479505139</v>
      </c>
      <c r="AB973" s="1">
        <f t="shared" si="455"/>
        <v>3.159170410616388</v>
      </c>
      <c r="AC973" s="1">
        <f t="shared" si="456"/>
        <v>1.2636710398675426</v>
      </c>
      <c r="AD973" s="1">
        <f t="shared" si="457"/>
        <v>7.7204239051035781</v>
      </c>
      <c r="AE973" s="3">
        <v>964.5</v>
      </c>
      <c r="AF973" s="247">
        <f t="shared" si="458"/>
        <v>4.5726962258509776</v>
      </c>
      <c r="AG973" s="247">
        <f t="shared" si="459"/>
        <v>1.5242290312218481</v>
      </c>
      <c r="AH973" s="1">
        <f t="shared" si="460"/>
        <v>3.010456975689396</v>
      </c>
      <c r="AI973" s="1">
        <f t="shared" si="461"/>
        <v>1.204185530530995</v>
      </c>
      <c r="AJ973" s="1">
        <f t="shared" si="462"/>
        <v>7.5831532015403731</v>
      </c>
      <c r="AK973" s="247">
        <f t="shared" si="463"/>
        <v>2.0831528992152064</v>
      </c>
    </row>
    <row r="974" spans="1:37" hidden="1" x14ac:dyDescent="0.3">
      <c r="A974" s="3">
        <v>966</v>
      </c>
      <c r="B974" s="248">
        <f t="shared" si="439"/>
        <v>3.0383031160430285E-14</v>
      </c>
      <c r="C974" s="249">
        <f t="shared" si="440"/>
        <v>1.0000000000000304</v>
      </c>
      <c r="D974" s="247">
        <f t="shared" si="441"/>
        <v>4.1186817820444439</v>
      </c>
      <c r="E974" s="1">
        <f t="shared" si="442"/>
        <v>1.372893927348148</v>
      </c>
      <c r="F974" s="1">
        <f t="shared" si="443"/>
        <v>3.3025956964321361</v>
      </c>
      <c r="G974" s="1">
        <f t="shared" si="444"/>
        <v>1.3210382785728545</v>
      </c>
      <c r="H974" s="1">
        <f t="shared" si="445"/>
        <v>7.42127747847658</v>
      </c>
      <c r="I974" s="3">
        <v>965.5</v>
      </c>
      <c r="J974" s="247">
        <f t="shared" si="446"/>
        <v>4.3276932380826745</v>
      </c>
      <c r="K974" s="247">
        <f t="shared" si="447"/>
        <v>1.4425644126942248</v>
      </c>
      <c r="L974" s="1">
        <f t="shared" si="448"/>
        <v>3.247865539593187</v>
      </c>
      <c r="M974" s="1">
        <f t="shared" si="449"/>
        <v>1.2991462158372749</v>
      </c>
      <c r="N974" s="1">
        <f t="shared" si="450"/>
        <v>7.5755587776758615</v>
      </c>
      <c r="O974" s="247">
        <f t="shared" si="451"/>
        <v>2.0755587776758606</v>
      </c>
      <c r="Q974" s="251">
        <f t="shared" si="436"/>
        <v>-0.29914621583724443</v>
      </c>
      <c r="R974" s="148">
        <f t="shared" si="437"/>
        <v>0</v>
      </c>
      <c r="T974" s="253">
        <f t="shared" si="438"/>
        <v>7.5755597738176377</v>
      </c>
      <c r="W974" s="3">
        <v>966</v>
      </c>
      <c r="X974" s="248">
        <f t="shared" si="435"/>
        <v>3.0383031160430285E-14</v>
      </c>
      <c r="Y974" s="1">
        <f t="shared" si="452"/>
        <v>1.0000000000000304</v>
      </c>
      <c r="Z974" s="247">
        <f t="shared" si="453"/>
        <v>4.118689455613918</v>
      </c>
      <c r="AA974" s="1">
        <f t="shared" si="454"/>
        <v>1.3728937433769157</v>
      </c>
      <c r="AB974" s="1">
        <f t="shared" si="455"/>
        <v>3.3025882077392077</v>
      </c>
      <c r="AC974" s="1">
        <f t="shared" si="456"/>
        <v>1.3210382892620902</v>
      </c>
      <c r="AD974" s="1">
        <f t="shared" si="457"/>
        <v>7.4212776633531252</v>
      </c>
      <c r="AE974" s="3">
        <v>965.5</v>
      </c>
      <c r="AF974" s="247">
        <f t="shared" si="458"/>
        <v>4.3277007595220107</v>
      </c>
      <c r="AG974" s="247">
        <f t="shared" si="459"/>
        <v>1.4425640388733019</v>
      </c>
      <c r="AH974" s="1">
        <f t="shared" si="460"/>
        <v>3.2478582135045313</v>
      </c>
      <c r="AI974" s="1">
        <f t="shared" si="461"/>
        <v>1.2991462417504829</v>
      </c>
      <c r="AJ974" s="1">
        <f t="shared" si="462"/>
        <v>7.575558973026542</v>
      </c>
      <c r="AK974" s="247">
        <f t="shared" si="463"/>
        <v>2.0755586707013753</v>
      </c>
    </row>
    <row r="975" spans="1:37" hidden="1" x14ac:dyDescent="0.3">
      <c r="A975" s="3">
        <v>967</v>
      </c>
      <c r="B975" s="248">
        <f t="shared" si="439"/>
        <v>-0.49999999999993933</v>
      </c>
      <c r="C975" s="249">
        <f t="shared" si="440"/>
        <v>0.50000000000006062</v>
      </c>
      <c r="D975" s="247">
        <f t="shared" si="441"/>
        <v>3.3763674892640627</v>
      </c>
      <c r="E975" s="1">
        <f t="shared" si="442"/>
        <v>1.1254558297546875</v>
      </c>
      <c r="F975" s="1">
        <f t="shared" si="443"/>
        <v>3.2309590245814013</v>
      </c>
      <c r="G975" s="1">
        <f t="shared" si="444"/>
        <v>1.2923836098325605</v>
      </c>
      <c r="H975" s="1">
        <f t="shared" si="445"/>
        <v>6.6073265138454644</v>
      </c>
      <c r="I975" s="3">
        <v>966.5</v>
      </c>
      <c r="J975" s="247">
        <f t="shared" si="446"/>
        <v>3.7269428783413243</v>
      </c>
      <c r="K975" s="247">
        <f t="shared" si="447"/>
        <v>1.2423142927804414</v>
      </c>
      <c r="L975" s="1">
        <f t="shared" si="448"/>
        <v>3.2848774115779418</v>
      </c>
      <c r="M975" s="1">
        <f t="shared" si="449"/>
        <v>1.3139509646311767</v>
      </c>
      <c r="N975" s="1">
        <f t="shared" si="450"/>
        <v>7.0118202899192656</v>
      </c>
      <c r="O975" s="247">
        <f t="shared" si="451"/>
        <v>1.5118202899192648</v>
      </c>
      <c r="Q975" s="251">
        <f t="shared" si="436"/>
        <v>-0.8139509646311156</v>
      </c>
      <c r="R975" s="148">
        <f t="shared" si="437"/>
        <v>0</v>
      </c>
      <c r="T975" s="253">
        <f t="shared" si="438"/>
        <v>7.0118098599747025</v>
      </c>
      <c r="W975" s="3">
        <v>967</v>
      </c>
      <c r="X975" s="248">
        <f t="shared" si="435"/>
        <v>-0.49999999999993933</v>
      </c>
      <c r="Y975" s="1">
        <f t="shared" si="452"/>
        <v>0.50000000000006062</v>
      </c>
      <c r="Z975" s="247">
        <f t="shared" si="453"/>
        <v>3.3763750859043764</v>
      </c>
      <c r="AA975" s="1">
        <f t="shared" si="454"/>
        <v>1.125456114301989</v>
      </c>
      <c r="AB975" s="1">
        <f t="shared" si="455"/>
        <v>3.2309516183746885</v>
      </c>
      <c r="AC975" s="1">
        <f t="shared" si="456"/>
        <v>1.2923835883093919</v>
      </c>
      <c r="AD975" s="1">
        <f t="shared" si="457"/>
        <v>6.6073267042790649</v>
      </c>
      <c r="AE975" s="3">
        <v>966.5</v>
      </c>
      <c r="AF975" s="247">
        <f t="shared" si="458"/>
        <v>3.7269505522656039</v>
      </c>
      <c r="AG975" s="247">
        <f t="shared" si="459"/>
        <v>1.242314369709602</v>
      </c>
      <c r="AH975" s="1">
        <f t="shared" si="460"/>
        <v>3.284869922589265</v>
      </c>
      <c r="AI975" s="1">
        <f t="shared" si="461"/>
        <v>1.3139509590741221</v>
      </c>
      <c r="AJ975" s="1">
        <f t="shared" si="462"/>
        <v>7.0118204748548685</v>
      </c>
      <c r="AK975" s="247">
        <f t="shared" si="463"/>
        <v>1.5118201725297018</v>
      </c>
    </row>
    <row r="976" spans="1:37" hidden="1" x14ac:dyDescent="0.3">
      <c r="A976" s="3">
        <v>968</v>
      </c>
      <c r="B976" s="248">
        <f t="shared" si="439"/>
        <v>-0.86602540378441217</v>
      </c>
      <c r="C976" s="249">
        <f t="shared" si="440"/>
        <v>0.13397459621558783</v>
      </c>
      <c r="D976" s="247">
        <f t="shared" si="441"/>
        <v>2.5332058316780288</v>
      </c>
      <c r="E976" s="1">
        <f t="shared" si="442"/>
        <v>0.84440194389267631</v>
      </c>
      <c r="F976" s="1">
        <f t="shared" si="443"/>
        <v>2.9634624723938394</v>
      </c>
      <c r="G976" s="1">
        <f t="shared" si="444"/>
        <v>1.1853849889575359</v>
      </c>
      <c r="H976" s="1">
        <f t="shared" si="445"/>
        <v>5.4966683040718678</v>
      </c>
      <c r="I976" s="3">
        <v>967.5</v>
      </c>
      <c r="J976" s="247">
        <f t="shared" si="446"/>
        <v>2.9314087614048656</v>
      </c>
      <c r="K976" s="247">
        <f t="shared" si="447"/>
        <v>0.97713625380162183</v>
      </c>
      <c r="L976" s="1">
        <f t="shared" si="448"/>
        <v>3.1115820149729592</v>
      </c>
      <c r="M976" s="1">
        <f t="shared" si="449"/>
        <v>1.2446328059891836</v>
      </c>
      <c r="N976" s="1">
        <f t="shared" si="450"/>
        <v>6.0429907763778248</v>
      </c>
      <c r="O976" s="247">
        <f t="shared" si="451"/>
        <v>0.54299077637782389</v>
      </c>
      <c r="Q976" s="251">
        <f t="shared" si="436"/>
        <v>-1.1106582097735966</v>
      </c>
      <c r="R976" s="148">
        <f t="shared" si="437"/>
        <v>-8.8817841970012523E-16</v>
      </c>
      <c r="T976" s="253">
        <f t="shared" si="438"/>
        <v>6.0429749720635604</v>
      </c>
      <c r="W976" s="3">
        <v>968</v>
      </c>
      <c r="X976" s="248">
        <f t="shared" si="435"/>
        <v>-0.86602540378441217</v>
      </c>
      <c r="Y976" s="1">
        <f t="shared" si="452"/>
        <v>0.13397459621558783</v>
      </c>
      <c r="Z976" s="247">
        <f t="shared" si="453"/>
        <v>2.533212921252205</v>
      </c>
      <c r="AA976" s="1">
        <f t="shared" si="454"/>
        <v>0.84440262071429173</v>
      </c>
      <c r="AB976" s="1">
        <f t="shared" si="455"/>
        <v>2.9634556087915738</v>
      </c>
      <c r="AC976" s="1">
        <f t="shared" si="456"/>
        <v>1.1853849409890784</v>
      </c>
      <c r="AD976" s="1">
        <f t="shared" si="457"/>
        <v>5.4966685300437792</v>
      </c>
      <c r="AE976" s="3">
        <v>967.5</v>
      </c>
      <c r="AF976" s="247">
        <f t="shared" si="458"/>
        <v>2.9314161369689344</v>
      </c>
      <c r="AG976" s="247">
        <f t="shared" si="459"/>
        <v>0.97713676086775914</v>
      </c>
      <c r="AH976" s="1">
        <f t="shared" si="460"/>
        <v>3.1115748453838541</v>
      </c>
      <c r="AI976" s="1">
        <f t="shared" si="461"/>
        <v>1.2446327704508748</v>
      </c>
      <c r="AJ976" s="1">
        <f t="shared" si="462"/>
        <v>6.042990982352789</v>
      </c>
      <c r="AK976" s="247">
        <f t="shared" si="463"/>
        <v>0.5429906800276223</v>
      </c>
    </row>
    <row r="977" spans="1:37" hidden="1" x14ac:dyDescent="0.3">
      <c r="A977" s="3">
        <v>969</v>
      </c>
      <c r="B977" s="248">
        <f t="shared" si="439"/>
        <v>-1</v>
      </c>
      <c r="C977" s="249">
        <f t="shared" si="440"/>
        <v>0</v>
      </c>
      <c r="D977" s="247">
        <f t="shared" si="441"/>
        <v>1.8151212945254238</v>
      </c>
      <c r="E977" s="1">
        <f t="shared" si="442"/>
        <v>0.60504043150847464</v>
      </c>
      <c r="F977" s="1">
        <f t="shared" si="443"/>
        <v>2.5717815250062155</v>
      </c>
      <c r="G977" s="1">
        <f t="shared" si="444"/>
        <v>1.0287126100024861</v>
      </c>
      <c r="H977" s="1">
        <f t="shared" si="445"/>
        <v>4.3869028195316391</v>
      </c>
      <c r="I977" s="3">
        <v>968.5</v>
      </c>
      <c r="J977" s="247">
        <f t="shared" si="446"/>
        <v>2.1542536114578152</v>
      </c>
      <c r="K977" s="247">
        <f t="shared" si="447"/>
        <v>0.71808453715260512</v>
      </c>
      <c r="L977" s="1">
        <f t="shared" si="448"/>
        <v>2.7744137113505722</v>
      </c>
      <c r="M977" s="1">
        <f t="shared" si="449"/>
        <v>1.1097654845402289</v>
      </c>
      <c r="N977" s="1">
        <f t="shared" si="450"/>
        <v>4.928667322808387</v>
      </c>
      <c r="O977" s="247">
        <f t="shared" si="451"/>
        <v>-0.57133267719161385</v>
      </c>
      <c r="Q977" s="251">
        <f t="shared" si="436"/>
        <v>-1.1097654845402287</v>
      </c>
      <c r="R977" s="148">
        <f t="shared" si="437"/>
        <v>2.2204460492503131E-16</v>
      </c>
      <c r="T977" s="253">
        <f t="shared" si="438"/>
        <v>4.928653635898792</v>
      </c>
      <c r="W977" s="3">
        <v>969</v>
      </c>
      <c r="X977" s="248">
        <f t="shared" si="435"/>
        <v>-1</v>
      </c>
      <c r="Y977" s="1">
        <f t="shared" si="452"/>
        <v>0</v>
      </c>
      <c r="Z977" s="247">
        <f t="shared" si="453"/>
        <v>1.815127582764448</v>
      </c>
      <c r="AA977" s="1">
        <f t="shared" si="454"/>
        <v>0.60504131925059879</v>
      </c>
      <c r="AB977" s="1">
        <f t="shared" si="455"/>
        <v>2.5717755187362048</v>
      </c>
      <c r="AC977" s="1">
        <f t="shared" si="456"/>
        <v>1.0287125484418496</v>
      </c>
      <c r="AD977" s="1">
        <f t="shared" si="457"/>
        <v>4.3869031015006525</v>
      </c>
      <c r="AE977" s="3">
        <v>968.5</v>
      </c>
      <c r="AF977" s="247">
        <f t="shared" si="458"/>
        <v>2.154260317761898</v>
      </c>
      <c r="AG977" s="247">
        <f t="shared" si="459"/>
        <v>0.71808533848775702</v>
      </c>
      <c r="AH977" s="1">
        <f t="shared" si="460"/>
        <v>2.7744072578777721</v>
      </c>
      <c r="AI977" s="1">
        <f t="shared" si="461"/>
        <v>1.1097654285431269</v>
      </c>
      <c r="AJ977" s="1">
        <f t="shared" si="462"/>
        <v>4.9286675756396701</v>
      </c>
      <c r="AK977" s="247">
        <f t="shared" si="463"/>
        <v>-0.57133272668549662</v>
      </c>
    </row>
    <row r="978" spans="1:37" hidden="1" x14ac:dyDescent="0.3">
      <c r="A978" s="3">
        <v>970</v>
      </c>
      <c r="B978" s="248">
        <f t="shared" si="439"/>
        <v>-0.86602540378447634</v>
      </c>
      <c r="C978" s="249">
        <f t="shared" si="440"/>
        <v>0.13397459621552366</v>
      </c>
      <c r="D978" s="247">
        <f t="shared" si="441"/>
        <v>1.4145240496335556</v>
      </c>
      <c r="E978" s="1">
        <f t="shared" si="442"/>
        <v>0.47150801654451852</v>
      </c>
      <c r="F978" s="1">
        <f t="shared" si="443"/>
        <v>2.1608667759616993</v>
      </c>
      <c r="G978" s="1">
        <f t="shared" si="444"/>
        <v>0.8643467103846797</v>
      </c>
      <c r="H978" s="1">
        <f t="shared" si="445"/>
        <v>3.5753908255952549</v>
      </c>
      <c r="I978" s="3">
        <v>969.5</v>
      </c>
      <c r="J978" s="247">
        <f t="shared" si="446"/>
        <v>1.6037155233221754</v>
      </c>
      <c r="K978" s="247">
        <f t="shared" si="447"/>
        <v>0.53457184110739175</v>
      </c>
      <c r="L978" s="1">
        <f t="shared" si="448"/>
        <v>2.3637164753797704</v>
      </c>
      <c r="M978" s="1">
        <f t="shared" si="449"/>
        <v>0.94548659015190817</v>
      </c>
      <c r="N978" s="1">
        <f t="shared" si="450"/>
        <v>3.9674319987019455</v>
      </c>
      <c r="O978" s="247">
        <f t="shared" si="451"/>
        <v>-1.5325680012980554</v>
      </c>
      <c r="Q978" s="251">
        <f t="shared" si="436"/>
        <v>-0.81151199393638418</v>
      </c>
      <c r="R978" s="148">
        <f t="shared" si="437"/>
        <v>3.3306690738754696E-16</v>
      </c>
      <c r="T978" s="253">
        <f t="shared" si="438"/>
        <v>3.9674273536149443</v>
      </c>
      <c r="W978" s="3">
        <v>970</v>
      </c>
      <c r="X978" s="248">
        <f t="shared" si="435"/>
        <v>-0.86602540378447634</v>
      </c>
      <c r="Y978" s="1">
        <f t="shared" si="452"/>
        <v>0.13397459621552366</v>
      </c>
      <c r="Z978" s="247">
        <f t="shared" si="453"/>
        <v>1.4145294569855196</v>
      </c>
      <c r="AA978" s="1">
        <f t="shared" si="454"/>
        <v>0.47150887733736607</v>
      </c>
      <c r="AB978" s="1">
        <f t="shared" si="455"/>
        <v>2.160861712030266</v>
      </c>
      <c r="AC978" s="1">
        <f t="shared" si="456"/>
        <v>0.86434665172698666</v>
      </c>
      <c r="AD978" s="1">
        <f t="shared" si="457"/>
        <v>3.5753911690157856</v>
      </c>
      <c r="AE978" s="3">
        <v>969.5</v>
      </c>
      <c r="AF978" s="247">
        <f t="shared" si="458"/>
        <v>1.60372136879417</v>
      </c>
      <c r="AG978" s="247">
        <f t="shared" si="459"/>
        <v>0.53457272199445183</v>
      </c>
      <c r="AH978" s="1">
        <f t="shared" si="460"/>
        <v>2.3637109428572249</v>
      </c>
      <c r="AI978" s="1">
        <f t="shared" si="461"/>
        <v>0.94548652870039152</v>
      </c>
      <c r="AJ978" s="1">
        <f t="shared" si="462"/>
        <v>3.967432311651395</v>
      </c>
      <c r="AK978" s="247">
        <f t="shared" si="463"/>
        <v>-1.5325679906737717</v>
      </c>
    </row>
    <row r="979" spans="1:37" hidden="1" x14ac:dyDescent="0.3">
      <c r="A979" s="3">
        <v>971</v>
      </c>
      <c r="B979" s="248">
        <f t="shared" si="439"/>
        <v>-0.50000000000005052</v>
      </c>
      <c r="C979" s="249">
        <f t="shared" si="440"/>
        <v>0.49999999999994948</v>
      </c>
      <c r="D979" s="247">
        <f t="shared" si="441"/>
        <v>1.4387538052613484</v>
      </c>
      <c r="E979" s="1">
        <f t="shared" si="442"/>
        <v>0.47958460175378281</v>
      </c>
      <c r="F979" s="1">
        <f t="shared" si="443"/>
        <v>1.8408225004248062</v>
      </c>
      <c r="G979" s="1">
        <f t="shared" si="444"/>
        <v>0.73632900016992253</v>
      </c>
      <c r="H979" s="1">
        <f t="shared" si="445"/>
        <v>3.2795763056861547</v>
      </c>
      <c r="I979" s="3">
        <v>970.5</v>
      </c>
      <c r="J979" s="247">
        <f t="shared" si="446"/>
        <v>1.4273107331164698</v>
      </c>
      <c r="K979" s="247">
        <f t="shared" si="447"/>
        <v>0.47577024437215659</v>
      </c>
      <c r="L979" s="1">
        <f t="shared" si="448"/>
        <v>1.989536299772624</v>
      </c>
      <c r="M979" s="1">
        <f t="shared" si="449"/>
        <v>0.79581451990904961</v>
      </c>
      <c r="N979" s="1">
        <f t="shared" si="450"/>
        <v>3.4168470328890939</v>
      </c>
      <c r="O979" s="247">
        <f t="shared" si="451"/>
        <v>-2.083152967110907</v>
      </c>
      <c r="Q979" s="251">
        <f t="shared" si="436"/>
        <v>-0.29581451990910024</v>
      </c>
      <c r="R979" s="148">
        <f t="shared" si="437"/>
        <v>0</v>
      </c>
      <c r="T979" s="253">
        <f t="shared" si="438"/>
        <v>3.4168559312932709</v>
      </c>
      <c r="W979" s="3">
        <v>971</v>
      </c>
      <c r="X979" s="248">
        <f t="shared" si="435"/>
        <v>-0.50000000000005052</v>
      </c>
      <c r="Y979" s="1">
        <f t="shared" si="452"/>
        <v>0.49999999999994948</v>
      </c>
      <c r="Z979" s="247">
        <f t="shared" si="453"/>
        <v>1.4387584882073208</v>
      </c>
      <c r="AA979" s="1">
        <f t="shared" si="454"/>
        <v>0.47958520494860535</v>
      </c>
      <c r="AB979" s="1">
        <f t="shared" si="455"/>
        <v>1.8408182113394118</v>
      </c>
      <c r="AC979" s="1">
        <f t="shared" si="456"/>
        <v>0.73632896013245452</v>
      </c>
      <c r="AD979" s="1">
        <f t="shared" si="457"/>
        <v>3.2795766995467326</v>
      </c>
      <c r="AE979" s="3">
        <v>970.5</v>
      </c>
      <c r="AF979" s="247">
        <f t="shared" si="458"/>
        <v>1.4273157568435357</v>
      </c>
      <c r="AG979" s="247">
        <f t="shared" si="459"/>
        <v>0.47577096877814817</v>
      </c>
      <c r="AH979" s="1">
        <f t="shared" si="460"/>
        <v>1.9895316462664046</v>
      </c>
      <c r="AI979" s="1">
        <f t="shared" si="461"/>
        <v>0.79581446946900247</v>
      </c>
      <c r="AJ979" s="1">
        <f t="shared" si="462"/>
        <v>3.4168474031099403</v>
      </c>
      <c r="AK979" s="247">
        <f t="shared" si="463"/>
        <v>-2.0831528992152264</v>
      </c>
    </row>
    <row r="980" spans="1:37" hidden="1" x14ac:dyDescent="0.3">
      <c r="A980" s="3">
        <v>972</v>
      </c>
      <c r="B980" s="248">
        <f t="shared" si="439"/>
        <v>-4.116368704232265E-14</v>
      </c>
      <c r="C980" s="249">
        <f t="shared" si="440"/>
        <v>0.99999999999995881</v>
      </c>
      <c r="D980" s="247">
        <f t="shared" si="441"/>
        <v>1.8813182179555377</v>
      </c>
      <c r="E980" s="1">
        <f t="shared" si="442"/>
        <v>0.62710607265184592</v>
      </c>
      <c r="F980" s="1">
        <f t="shared" si="443"/>
        <v>1.6974043035678543</v>
      </c>
      <c r="G980" s="1">
        <f t="shared" si="444"/>
        <v>0.67896172142714173</v>
      </c>
      <c r="H980" s="1">
        <f t="shared" si="445"/>
        <v>3.578722521523392</v>
      </c>
      <c r="I980" s="3">
        <v>971.5</v>
      </c>
      <c r="J980" s="247">
        <f t="shared" si="446"/>
        <v>1.6723067619173091</v>
      </c>
      <c r="K980" s="247">
        <f t="shared" si="447"/>
        <v>0.5574355873057697</v>
      </c>
      <c r="L980" s="1">
        <f t="shared" si="448"/>
        <v>1.7521344604068045</v>
      </c>
      <c r="M980" s="1">
        <f t="shared" si="449"/>
        <v>0.70085378416272182</v>
      </c>
      <c r="N980" s="1">
        <f t="shared" si="450"/>
        <v>3.4244412223241136</v>
      </c>
      <c r="O980" s="247">
        <f t="shared" si="451"/>
        <v>-2.0755587776758873</v>
      </c>
      <c r="Q980" s="251">
        <f t="shared" si="436"/>
        <v>0.29914621583723733</v>
      </c>
      <c r="R980" s="148">
        <f t="shared" si="437"/>
        <v>0</v>
      </c>
      <c r="T980" s="253">
        <f t="shared" si="438"/>
        <v>3.4244645369205617</v>
      </c>
      <c r="W980" s="3">
        <v>972</v>
      </c>
      <c r="X980" s="248">
        <f t="shared" si="435"/>
        <v>-4.116368704232265E-14</v>
      </c>
      <c r="Y980" s="1">
        <f t="shared" si="452"/>
        <v>0.99999999999995881</v>
      </c>
      <c r="Z980" s="247">
        <f t="shared" si="453"/>
        <v>1.8813225270805871</v>
      </c>
      <c r="AA980" s="1">
        <f t="shared" si="454"/>
        <v>0.62710625662307773</v>
      </c>
      <c r="AB980" s="1">
        <f t="shared" si="455"/>
        <v>1.6974004142165895</v>
      </c>
      <c r="AC980" s="1">
        <f t="shared" si="456"/>
        <v>0.67896171073790579</v>
      </c>
      <c r="AD980" s="1">
        <f t="shared" si="457"/>
        <v>3.5787229412971766</v>
      </c>
      <c r="AE980" s="3">
        <v>971.5</v>
      </c>
      <c r="AF980" s="247">
        <f t="shared" si="458"/>
        <v>1.6723112231724968</v>
      </c>
      <c r="AG980" s="247">
        <f t="shared" si="459"/>
        <v>0.55743596112669236</v>
      </c>
      <c r="AH980" s="1">
        <f t="shared" si="460"/>
        <v>1.7521304084512677</v>
      </c>
      <c r="AI980" s="1">
        <f t="shared" si="461"/>
        <v>0.7008537582495139</v>
      </c>
      <c r="AJ980" s="1">
        <f t="shared" si="462"/>
        <v>3.4244416316237647</v>
      </c>
      <c r="AK980" s="247">
        <f t="shared" si="463"/>
        <v>-2.075558670701402</v>
      </c>
    </row>
    <row r="981" spans="1:37" hidden="1" x14ac:dyDescent="0.3">
      <c r="A981" s="3">
        <v>973</v>
      </c>
      <c r="B981" s="248">
        <f t="shared" si="439"/>
        <v>0.49999999999993</v>
      </c>
      <c r="C981" s="249">
        <f t="shared" si="440"/>
        <v>1.4999999999999301</v>
      </c>
      <c r="D981" s="247">
        <f t="shared" si="441"/>
        <v>2.623632510735916</v>
      </c>
      <c r="E981" s="1">
        <f t="shared" si="442"/>
        <v>0.87454417024530529</v>
      </c>
      <c r="F981" s="1">
        <f t="shared" si="443"/>
        <v>1.7690409754185867</v>
      </c>
      <c r="G981" s="1">
        <f t="shared" si="444"/>
        <v>0.70761639016743472</v>
      </c>
      <c r="H981" s="1">
        <f t="shared" si="445"/>
        <v>4.3926734861545027</v>
      </c>
      <c r="I981" s="3">
        <v>972.5</v>
      </c>
      <c r="J981" s="247">
        <f t="shared" si="446"/>
        <v>2.2730571216586553</v>
      </c>
      <c r="K981" s="247">
        <f t="shared" si="447"/>
        <v>0.75768570721955175</v>
      </c>
      <c r="L981" s="1">
        <f t="shared" si="448"/>
        <v>1.7151225884220471</v>
      </c>
      <c r="M981" s="1">
        <f t="shared" si="449"/>
        <v>0.68604903536881889</v>
      </c>
      <c r="N981" s="1">
        <f t="shared" si="450"/>
        <v>3.9881797100807024</v>
      </c>
      <c r="O981" s="247">
        <f t="shared" si="451"/>
        <v>-1.5118202899192985</v>
      </c>
      <c r="Q981" s="251">
        <f t="shared" si="436"/>
        <v>0.81395096463111072</v>
      </c>
      <c r="R981" s="148">
        <f t="shared" si="437"/>
        <v>0</v>
      </c>
      <c r="T981" s="253">
        <f t="shared" si="438"/>
        <v>3.9882144507634538</v>
      </c>
      <c r="W981" s="3">
        <v>973</v>
      </c>
      <c r="X981" s="248">
        <f t="shared" si="435"/>
        <v>0.49999999999993</v>
      </c>
      <c r="Y981" s="1">
        <f t="shared" si="452"/>
        <v>1.4999999999999301</v>
      </c>
      <c r="Z981" s="247">
        <f t="shared" si="453"/>
        <v>2.623636896790126</v>
      </c>
      <c r="AA981" s="1">
        <f t="shared" si="454"/>
        <v>0.87454388569800356</v>
      </c>
      <c r="AB981" s="1">
        <f t="shared" si="455"/>
        <v>1.7690370035811065</v>
      </c>
      <c r="AC981" s="1">
        <f t="shared" si="456"/>
        <v>0.70761641169060341</v>
      </c>
      <c r="AD981" s="1">
        <f t="shared" si="457"/>
        <v>4.3926739003712321</v>
      </c>
      <c r="AE981" s="3">
        <v>972.5</v>
      </c>
      <c r="AF981" s="247">
        <f t="shared" si="458"/>
        <v>2.2730614304288999</v>
      </c>
      <c r="AG981" s="247">
        <f t="shared" si="459"/>
        <v>0.75768563029039104</v>
      </c>
      <c r="AH981" s="1">
        <f t="shared" si="460"/>
        <v>1.7151186993665313</v>
      </c>
      <c r="AI981" s="1">
        <f t="shared" si="461"/>
        <v>0.68604904092587371</v>
      </c>
      <c r="AJ981" s="1">
        <f t="shared" si="462"/>
        <v>3.9881801297954311</v>
      </c>
      <c r="AK981" s="247">
        <f t="shared" si="463"/>
        <v>-1.5118201725297356</v>
      </c>
    </row>
    <row r="982" spans="1:37" hidden="1" x14ac:dyDescent="0.3">
      <c r="A982" s="3">
        <v>974</v>
      </c>
      <c r="B982" s="248">
        <f t="shared" si="439"/>
        <v>0.86602540378440684</v>
      </c>
      <c r="C982" s="249">
        <f t="shared" si="440"/>
        <v>1.8660254037844068</v>
      </c>
      <c r="D982" s="247">
        <f t="shared" si="441"/>
        <v>3.4667941683219512</v>
      </c>
      <c r="E982" s="1">
        <f t="shared" si="442"/>
        <v>1.1555980561073171</v>
      </c>
      <c r="F982" s="1">
        <f t="shared" si="443"/>
        <v>2.0365375276061464</v>
      </c>
      <c r="G982" s="1">
        <f t="shared" si="444"/>
        <v>0.81461501104245859</v>
      </c>
      <c r="H982" s="1">
        <f t="shared" si="445"/>
        <v>5.5033316959280976</v>
      </c>
      <c r="I982" s="3">
        <v>973.5</v>
      </c>
      <c r="J982" s="247">
        <f t="shared" si="446"/>
        <v>3.0685912385951135</v>
      </c>
      <c r="K982" s="247">
        <f t="shared" si="447"/>
        <v>1.0228637461983712</v>
      </c>
      <c r="L982" s="1">
        <f t="shared" si="448"/>
        <v>1.8884179850270282</v>
      </c>
      <c r="M982" s="1">
        <f t="shared" si="449"/>
        <v>0.75536719401081132</v>
      </c>
      <c r="N982" s="1">
        <f t="shared" si="450"/>
        <v>4.9570092236221415</v>
      </c>
      <c r="O982" s="247">
        <f t="shared" si="451"/>
        <v>-0.54299077637785942</v>
      </c>
      <c r="Q982" s="251">
        <f t="shared" si="436"/>
        <v>1.1106582097735949</v>
      </c>
      <c r="R982" s="148">
        <f t="shared" si="437"/>
        <v>0</v>
      </c>
      <c r="T982" s="253">
        <f t="shared" si="438"/>
        <v>4.9570493386747083</v>
      </c>
      <c r="W982" s="3">
        <v>974</v>
      </c>
      <c r="X982" s="248">
        <f t="shared" si="435"/>
        <v>0.86602540378440684</v>
      </c>
      <c r="Y982" s="1">
        <f t="shared" si="452"/>
        <v>1.8660254037844068</v>
      </c>
      <c r="Z982" s="247">
        <f t="shared" si="453"/>
        <v>3.4667990614422992</v>
      </c>
      <c r="AA982" s="1">
        <f t="shared" si="454"/>
        <v>1.1555973792857015</v>
      </c>
      <c r="AB982" s="1">
        <f t="shared" si="455"/>
        <v>2.0365330131642194</v>
      </c>
      <c r="AC982" s="1">
        <f t="shared" si="456"/>
        <v>0.81461505901091613</v>
      </c>
      <c r="AD982" s="1">
        <f t="shared" si="457"/>
        <v>5.5033320746065186</v>
      </c>
      <c r="AE982" s="3">
        <v>973.5</v>
      </c>
      <c r="AF982" s="247">
        <f t="shared" si="458"/>
        <v>3.0685958457255684</v>
      </c>
      <c r="AG982" s="247">
        <f t="shared" si="459"/>
        <v>1.0228632391322336</v>
      </c>
      <c r="AH982" s="1">
        <f t="shared" si="460"/>
        <v>1.8884137765719402</v>
      </c>
      <c r="AI982" s="1">
        <f t="shared" si="461"/>
        <v>0.75536722954912006</v>
      </c>
      <c r="AJ982" s="1">
        <f t="shared" si="462"/>
        <v>4.9570096222975089</v>
      </c>
      <c r="AK982" s="247">
        <f t="shared" si="463"/>
        <v>-0.54299068002765782</v>
      </c>
    </row>
    <row r="983" spans="1:37" hidden="1" x14ac:dyDescent="0.3">
      <c r="A983" s="3">
        <v>975</v>
      </c>
      <c r="B983" s="248">
        <f t="shared" si="439"/>
        <v>1</v>
      </c>
      <c r="C983" s="249">
        <f t="shared" si="440"/>
        <v>2</v>
      </c>
      <c r="D983" s="247">
        <f t="shared" si="441"/>
        <v>4.1848787054745618</v>
      </c>
      <c r="E983" s="1">
        <f t="shared" si="442"/>
        <v>1.3949595684915206</v>
      </c>
      <c r="F983" s="1">
        <f t="shared" si="443"/>
        <v>2.4282184749937703</v>
      </c>
      <c r="G983" s="1">
        <f t="shared" si="444"/>
        <v>0.97128738999750808</v>
      </c>
      <c r="H983" s="1">
        <f t="shared" si="445"/>
        <v>6.6130971804683316</v>
      </c>
      <c r="I983" s="3">
        <v>974.5</v>
      </c>
      <c r="J983" s="247">
        <f t="shared" si="446"/>
        <v>3.8457463885421679</v>
      </c>
      <c r="K983" s="247">
        <f t="shared" si="447"/>
        <v>1.2819154628473892</v>
      </c>
      <c r="L983" s="1">
        <f t="shared" si="448"/>
        <v>2.2255862886494135</v>
      </c>
      <c r="M983" s="1">
        <f t="shared" si="449"/>
        <v>0.8902345154597654</v>
      </c>
      <c r="N983" s="1">
        <f t="shared" si="450"/>
        <v>6.071332677191581</v>
      </c>
      <c r="O983" s="247">
        <f t="shared" si="451"/>
        <v>0.5713326771915801</v>
      </c>
      <c r="Q983" s="251">
        <f t="shared" si="436"/>
        <v>1.109765484540234</v>
      </c>
      <c r="R983" s="148">
        <f t="shared" si="437"/>
        <v>0</v>
      </c>
      <c r="T983" s="253">
        <f t="shared" si="438"/>
        <v>6.0713706748392404</v>
      </c>
      <c r="W983" s="3">
        <v>975</v>
      </c>
      <c r="X983" s="248">
        <f t="shared" si="435"/>
        <v>1</v>
      </c>
      <c r="Y983" s="1">
        <f t="shared" si="452"/>
        <v>2</v>
      </c>
      <c r="Z983" s="247">
        <f t="shared" si="453"/>
        <v>4.1848843999300618</v>
      </c>
      <c r="AA983" s="1">
        <f t="shared" si="454"/>
        <v>1.3949586807493963</v>
      </c>
      <c r="AB983" s="1">
        <f t="shared" si="455"/>
        <v>2.4282131032195884</v>
      </c>
      <c r="AC983" s="1">
        <f t="shared" si="456"/>
        <v>0.971287451558145</v>
      </c>
      <c r="AD983" s="1">
        <f t="shared" si="457"/>
        <v>6.6130975031496497</v>
      </c>
      <c r="AE983" s="3">
        <v>974.5</v>
      </c>
      <c r="AF983" s="247">
        <f t="shared" si="458"/>
        <v>3.8457516649326093</v>
      </c>
      <c r="AG983" s="247">
        <f t="shared" si="459"/>
        <v>1.2819146615122372</v>
      </c>
      <c r="AH983" s="1">
        <f t="shared" si="460"/>
        <v>2.2255813640780207</v>
      </c>
      <c r="AI983" s="1">
        <f t="shared" si="461"/>
        <v>0.89023457145686746</v>
      </c>
      <c r="AJ983" s="1">
        <f t="shared" si="462"/>
        <v>6.0713330290106295</v>
      </c>
      <c r="AK983" s="247">
        <f t="shared" si="463"/>
        <v>0.57133272668546287</v>
      </c>
    </row>
    <row r="984" spans="1:37" hidden="1" x14ac:dyDescent="0.3">
      <c r="A984" s="3">
        <v>976</v>
      </c>
      <c r="B984" s="248">
        <f t="shared" si="439"/>
        <v>0.86602540378445336</v>
      </c>
      <c r="C984" s="249">
        <f t="shared" si="440"/>
        <v>1.8660254037844535</v>
      </c>
      <c r="D984" s="247">
        <f t="shared" si="441"/>
        <v>4.5854759503664146</v>
      </c>
      <c r="E984" s="1">
        <f t="shared" si="442"/>
        <v>1.5284919834554715</v>
      </c>
      <c r="F984" s="1">
        <f t="shared" si="443"/>
        <v>2.8391332240382852</v>
      </c>
      <c r="G984" s="1">
        <f t="shared" si="444"/>
        <v>1.135653289615314</v>
      </c>
      <c r="H984" s="1">
        <f t="shared" si="445"/>
        <v>7.4246091744046998</v>
      </c>
      <c r="I984" s="3">
        <v>975.5</v>
      </c>
      <c r="J984" s="247">
        <f t="shared" si="446"/>
        <v>4.3962844766778018</v>
      </c>
      <c r="K984" s="247">
        <f t="shared" si="447"/>
        <v>1.4654281588926006</v>
      </c>
      <c r="L984" s="1">
        <f t="shared" si="448"/>
        <v>2.6362835246202145</v>
      </c>
      <c r="M984" s="1">
        <f t="shared" si="449"/>
        <v>1.0545134098480857</v>
      </c>
      <c r="N984" s="1">
        <f t="shared" si="450"/>
        <v>7.0325680012980163</v>
      </c>
      <c r="O984" s="247">
        <f t="shared" si="451"/>
        <v>1.5325680012980154</v>
      </c>
      <c r="Q984" s="251">
        <f t="shared" si="436"/>
        <v>0.81151199393636819</v>
      </c>
      <c r="R984" s="148">
        <f t="shared" si="437"/>
        <v>0</v>
      </c>
      <c r="T984" s="253">
        <f t="shared" si="438"/>
        <v>7.0325969571232978</v>
      </c>
      <c r="W984" s="3">
        <v>976</v>
      </c>
      <c r="X984" s="248">
        <f t="shared" si="435"/>
        <v>0.86602540378445336</v>
      </c>
      <c r="Y984" s="1">
        <f t="shared" si="452"/>
        <v>1.8660254037844535</v>
      </c>
      <c r="Z984" s="247">
        <f t="shared" si="453"/>
        <v>4.5854825257089749</v>
      </c>
      <c r="AA984" s="1">
        <f t="shared" si="454"/>
        <v>1.5284911226626239</v>
      </c>
      <c r="AB984" s="1">
        <f t="shared" si="455"/>
        <v>2.8391269099255259</v>
      </c>
      <c r="AC984" s="1">
        <f t="shared" si="456"/>
        <v>1.1356533482730073</v>
      </c>
      <c r="AD984" s="1">
        <f t="shared" si="457"/>
        <v>7.4246094356345012</v>
      </c>
      <c r="AE984" s="3">
        <v>975.5</v>
      </c>
      <c r="AF984" s="247">
        <f t="shared" si="458"/>
        <v>4.3962906139003319</v>
      </c>
      <c r="AG984" s="247">
        <f t="shared" si="459"/>
        <v>1.4654272780055406</v>
      </c>
      <c r="AH984" s="1">
        <f t="shared" si="460"/>
        <v>2.6362776790985678</v>
      </c>
      <c r="AI984" s="1">
        <f t="shared" si="461"/>
        <v>1.0545134712996029</v>
      </c>
      <c r="AJ984" s="1">
        <f t="shared" si="462"/>
        <v>7.0325682929988993</v>
      </c>
      <c r="AK984" s="247">
        <f t="shared" si="463"/>
        <v>1.5325679906737326</v>
      </c>
    </row>
    <row r="985" spans="1:37" hidden="1" x14ac:dyDescent="0.3">
      <c r="A985" s="3">
        <v>977</v>
      </c>
      <c r="B985" s="248">
        <f t="shared" si="439"/>
        <v>0.50000000000005984</v>
      </c>
      <c r="C985" s="249">
        <f t="shared" si="440"/>
        <v>1.50000000000006</v>
      </c>
      <c r="D985" s="247">
        <f t="shared" si="441"/>
        <v>4.5612461947386382</v>
      </c>
      <c r="E985" s="1">
        <f t="shared" si="442"/>
        <v>1.5204153982462127</v>
      </c>
      <c r="F985" s="1">
        <f t="shared" si="443"/>
        <v>3.1591774995751778</v>
      </c>
      <c r="G985" s="1">
        <f t="shared" si="444"/>
        <v>1.263670999830071</v>
      </c>
      <c r="H985" s="1">
        <f t="shared" si="445"/>
        <v>7.7204236943138156</v>
      </c>
      <c r="I985" s="3">
        <v>976.5</v>
      </c>
      <c r="J985" s="247">
        <f t="shared" si="446"/>
        <v>4.5726892668835086</v>
      </c>
      <c r="K985" s="247">
        <f t="shared" si="447"/>
        <v>1.5242297556278361</v>
      </c>
      <c r="L985" s="1">
        <f t="shared" si="448"/>
        <v>3.0104637002273598</v>
      </c>
      <c r="M985" s="1">
        <f t="shared" si="449"/>
        <v>1.2041854800909439</v>
      </c>
      <c r="N985" s="1">
        <f t="shared" si="450"/>
        <v>7.5831529671108679</v>
      </c>
      <c r="O985" s="247">
        <f t="shared" si="451"/>
        <v>2.0831529671108671</v>
      </c>
      <c r="Q985" s="251">
        <f t="shared" si="436"/>
        <v>0.29581451990911578</v>
      </c>
      <c r="R985" s="148">
        <f t="shared" si="437"/>
        <v>0</v>
      </c>
      <c r="T985" s="253">
        <f t="shared" si="438"/>
        <v>7.5831683794449267</v>
      </c>
      <c r="W985" s="3">
        <v>977</v>
      </c>
      <c r="X985" s="248">
        <f t="shared" si="435"/>
        <v>0.50000000000005984</v>
      </c>
      <c r="Y985" s="1">
        <f t="shared" si="452"/>
        <v>1.50000000000006</v>
      </c>
      <c r="Z985" s="247">
        <f t="shared" si="453"/>
        <v>4.5612534944871896</v>
      </c>
      <c r="AA985" s="1">
        <f t="shared" si="454"/>
        <v>1.52041479505139</v>
      </c>
      <c r="AB985" s="1">
        <f t="shared" si="455"/>
        <v>3.1591704106163792</v>
      </c>
      <c r="AC985" s="1">
        <f t="shared" si="456"/>
        <v>1.263671039867539</v>
      </c>
      <c r="AD985" s="1">
        <f t="shared" si="457"/>
        <v>7.7204239051035692</v>
      </c>
      <c r="AE985" s="3">
        <v>976.5</v>
      </c>
      <c r="AF985" s="247">
        <f t="shared" si="458"/>
        <v>4.5726962258509669</v>
      </c>
      <c r="AG985" s="247">
        <f t="shared" si="459"/>
        <v>1.5242290312218445</v>
      </c>
      <c r="AH985" s="1">
        <f t="shared" si="460"/>
        <v>3.0104569756893871</v>
      </c>
      <c r="AI985" s="1">
        <f t="shared" si="461"/>
        <v>1.2041855305309914</v>
      </c>
      <c r="AJ985" s="1">
        <f t="shared" si="462"/>
        <v>7.5831532015403535</v>
      </c>
      <c r="AK985" s="247">
        <f t="shared" si="463"/>
        <v>2.0831528992151869</v>
      </c>
    </row>
    <row r="986" spans="1:37" hidden="1" x14ac:dyDescent="0.3">
      <c r="A986" s="3">
        <v>978</v>
      </c>
      <c r="B986" s="248">
        <f t="shared" si="439"/>
        <v>5.1944342924215015E-14</v>
      </c>
      <c r="C986" s="249">
        <f t="shared" si="440"/>
        <v>1.000000000000052</v>
      </c>
      <c r="D986" s="247">
        <f t="shared" si="441"/>
        <v>4.1186817820444617</v>
      </c>
      <c r="E986" s="1">
        <f t="shared" si="442"/>
        <v>1.372893927348154</v>
      </c>
      <c r="F986" s="1">
        <f t="shared" si="443"/>
        <v>3.3025956964321335</v>
      </c>
      <c r="G986" s="1">
        <f t="shared" si="444"/>
        <v>1.3210382785728534</v>
      </c>
      <c r="H986" s="1">
        <f t="shared" si="445"/>
        <v>7.4212774784765951</v>
      </c>
      <c r="I986" s="3">
        <v>977.5</v>
      </c>
      <c r="J986" s="247">
        <f t="shared" si="446"/>
        <v>4.3276932380826842</v>
      </c>
      <c r="K986" s="247">
        <f t="shared" si="447"/>
        <v>1.4425644126942281</v>
      </c>
      <c r="L986" s="1">
        <f t="shared" si="448"/>
        <v>3.2478655395931812</v>
      </c>
      <c r="M986" s="1">
        <f t="shared" si="449"/>
        <v>1.2991462158372724</v>
      </c>
      <c r="N986" s="1">
        <f t="shared" si="450"/>
        <v>7.5755587776758659</v>
      </c>
      <c r="O986" s="247">
        <f t="shared" si="451"/>
        <v>2.0755587776758651</v>
      </c>
      <c r="Q986" s="251">
        <f t="shared" si="436"/>
        <v>-0.29914621583722045</v>
      </c>
      <c r="R986" s="148">
        <f t="shared" si="437"/>
        <v>0</v>
      </c>
      <c r="T986" s="253">
        <f t="shared" si="438"/>
        <v>7.5755597738176501</v>
      </c>
      <c r="W986" s="3">
        <v>978</v>
      </c>
      <c r="X986" s="248">
        <f t="shared" si="435"/>
        <v>5.1944342924215015E-14</v>
      </c>
      <c r="Y986" s="1">
        <f t="shared" si="452"/>
        <v>1.000000000000052</v>
      </c>
      <c r="Z986" s="247">
        <f t="shared" si="453"/>
        <v>4.1186894556139357</v>
      </c>
      <c r="AA986" s="1">
        <f t="shared" si="454"/>
        <v>1.3728937433769217</v>
      </c>
      <c r="AB986" s="1">
        <f t="shared" si="455"/>
        <v>3.302588207739205</v>
      </c>
      <c r="AC986" s="1">
        <f t="shared" si="456"/>
        <v>1.3210382892620891</v>
      </c>
      <c r="AD986" s="1">
        <f t="shared" si="457"/>
        <v>7.4212776633531412</v>
      </c>
      <c r="AE986" s="3">
        <v>977.5</v>
      </c>
      <c r="AF986" s="247">
        <f t="shared" si="458"/>
        <v>4.3277007595220205</v>
      </c>
      <c r="AG986" s="247">
        <f t="shared" si="459"/>
        <v>1.4425640388733052</v>
      </c>
      <c r="AH986" s="1">
        <f t="shared" si="460"/>
        <v>3.2478582135045246</v>
      </c>
      <c r="AI986" s="1">
        <f t="shared" si="461"/>
        <v>1.2991462417504802</v>
      </c>
      <c r="AJ986" s="1">
        <f t="shared" si="462"/>
        <v>7.5755589730265456</v>
      </c>
      <c r="AK986" s="247">
        <f t="shared" si="463"/>
        <v>2.0755586707013789</v>
      </c>
    </row>
    <row r="987" spans="1:37" hidden="1" x14ac:dyDescent="0.3">
      <c r="A987" s="3">
        <v>979</v>
      </c>
      <c r="B987" s="248">
        <f t="shared" si="439"/>
        <v>-0.49999999999996986</v>
      </c>
      <c r="C987" s="249">
        <f t="shared" si="440"/>
        <v>0.5000000000000302</v>
      </c>
      <c r="D987" s="247">
        <f t="shared" si="441"/>
        <v>3.3763674892640498</v>
      </c>
      <c r="E987" s="1">
        <f t="shared" si="442"/>
        <v>1.1254558297546833</v>
      </c>
      <c r="F987" s="1">
        <f t="shared" si="443"/>
        <v>3.2309590245813995</v>
      </c>
      <c r="G987" s="1">
        <f t="shared" si="444"/>
        <v>1.2923836098325598</v>
      </c>
      <c r="H987" s="1">
        <f t="shared" si="445"/>
        <v>6.6073265138454493</v>
      </c>
      <c r="I987" s="3">
        <v>978.5</v>
      </c>
      <c r="J987" s="247">
        <f t="shared" si="446"/>
        <v>3.7269428783413261</v>
      </c>
      <c r="K987" s="247">
        <f t="shared" si="447"/>
        <v>1.242314292780442</v>
      </c>
      <c r="L987" s="1">
        <f t="shared" si="448"/>
        <v>3.28487741157794</v>
      </c>
      <c r="M987" s="1">
        <f t="shared" si="449"/>
        <v>1.313950964631176</v>
      </c>
      <c r="N987" s="1">
        <f t="shared" si="450"/>
        <v>7.0118202899192656</v>
      </c>
      <c r="O987" s="247">
        <f t="shared" si="451"/>
        <v>1.5118202899192648</v>
      </c>
      <c r="Q987" s="251">
        <f t="shared" si="436"/>
        <v>-0.8139509646311458</v>
      </c>
      <c r="R987" s="148">
        <f t="shared" si="437"/>
        <v>0</v>
      </c>
      <c r="T987" s="253">
        <f t="shared" si="438"/>
        <v>7.0118098599747363</v>
      </c>
      <c r="W987" s="3">
        <v>979</v>
      </c>
      <c r="X987" s="248">
        <f t="shared" si="435"/>
        <v>-0.49999999999996986</v>
      </c>
      <c r="Y987" s="1">
        <f t="shared" si="452"/>
        <v>0.5000000000000302</v>
      </c>
      <c r="Z987" s="247">
        <f t="shared" si="453"/>
        <v>3.3763750859043635</v>
      </c>
      <c r="AA987" s="1">
        <f t="shared" si="454"/>
        <v>1.1254561143019848</v>
      </c>
      <c r="AB987" s="1">
        <f t="shared" si="455"/>
        <v>3.2309516183746871</v>
      </c>
      <c r="AC987" s="1">
        <f t="shared" si="456"/>
        <v>1.2923835883093913</v>
      </c>
      <c r="AD987" s="1">
        <f t="shared" si="457"/>
        <v>6.6073267042790507</v>
      </c>
      <c r="AE987" s="3">
        <v>978.5</v>
      </c>
      <c r="AF987" s="247">
        <f t="shared" si="458"/>
        <v>3.7269505522656052</v>
      </c>
      <c r="AG987" s="247">
        <f t="shared" si="459"/>
        <v>1.2423143697096024</v>
      </c>
      <c r="AH987" s="1">
        <f t="shared" si="460"/>
        <v>3.2848699225892637</v>
      </c>
      <c r="AI987" s="1">
        <f t="shared" si="461"/>
        <v>1.3139509590741214</v>
      </c>
      <c r="AJ987" s="1">
        <f t="shared" si="462"/>
        <v>7.0118204748548685</v>
      </c>
      <c r="AK987" s="247">
        <f t="shared" si="463"/>
        <v>1.5118201725297018</v>
      </c>
    </row>
    <row r="988" spans="1:37" hidden="1" x14ac:dyDescent="0.3">
      <c r="A988" s="3">
        <v>980</v>
      </c>
      <c r="B988" s="248">
        <f t="shared" si="439"/>
        <v>-0.86602540378442983</v>
      </c>
      <c r="C988" s="249">
        <f t="shared" si="440"/>
        <v>0.13397459621557017</v>
      </c>
      <c r="D988" s="247">
        <f t="shared" si="441"/>
        <v>2.5332058316780044</v>
      </c>
      <c r="E988" s="1">
        <f t="shared" si="442"/>
        <v>0.84440194389266809</v>
      </c>
      <c r="F988" s="1">
        <f t="shared" si="443"/>
        <v>2.9634624723938336</v>
      </c>
      <c r="G988" s="1">
        <f t="shared" si="444"/>
        <v>1.1853849889575334</v>
      </c>
      <c r="H988" s="1">
        <f t="shared" si="445"/>
        <v>5.4966683040718376</v>
      </c>
      <c r="I988" s="3">
        <v>979.5</v>
      </c>
      <c r="J988" s="247">
        <f t="shared" si="446"/>
        <v>2.931408761404847</v>
      </c>
      <c r="K988" s="247">
        <f t="shared" si="447"/>
        <v>0.97713625380161562</v>
      </c>
      <c r="L988" s="1">
        <f t="shared" si="448"/>
        <v>3.1115820149729552</v>
      </c>
      <c r="M988" s="1">
        <f t="shared" si="449"/>
        <v>1.244632805989182</v>
      </c>
      <c r="N988" s="1">
        <f t="shared" si="450"/>
        <v>6.0429907763778026</v>
      </c>
      <c r="O988" s="247">
        <f t="shared" si="451"/>
        <v>0.54299077637780169</v>
      </c>
      <c r="Q988" s="251">
        <f t="shared" si="436"/>
        <v>-1.1106582097736117</v>
      </c>
      <c r="R988" s="148">
        <f t="shared" si="437"/>
        <v>0</v>
      </c>
      <c r="T988" s="253">
        <f t="shared" si="438"/>
        <v>6.0429749720634867</v>
      </c>
      <c r="W988" s="3">
        <v>980</v>
      </c>
      <c r="X988" s="248">
        <f t="shared" si="435"/>
        <v>-0.86602540378442983</v>
      </c>
      <c r="Y988" s="1">
        <f t="shared" si="452"/>
        <v>0.13397459621557017</v>
      </c>
      <c r="Z988" s="247">
        <f t="shared" si="453"/>
        <v>2.533212921252181</v>
      </c>
      <c r="AA988" s="1">
        <f t="shared" si="454"/>
        <v>0.84440262071428374</v>
      </c>
      <c r="AB988" s="1">
        <f t="shared" si="455"/>
        <v>2.9634556087915676</v>
      </c>
      <c r="AC988" s="1">
        <f t="shared" si="456"/>
        <v>1.185384940989076</v>
      </c>
      <c r="AD988" s="1">
        <f t="shared" si="457"/>
        <v>5.496668530043749</v>
      </c>
      <c r="AE988" s="3">
        <v>979.5</v>
      </c>
      <c r="AF988" s="247">
        <f t="shared" si="458"/>
        <v>2.9314161369689162</v>
      </c>
      <c r="AG988" s="247">
        <f t="shared" si="459"/>
        <v>0.97713676086775303</v>
      </c>
      <c r="AH988" s="1">
        <f t="shared" si="460"/>
        <v>3.1115748453838501</v>
      </c>
      <c r="AI988" s="1">
        <f t="shared" si="461"/>
        <v>1.2446327704508733</v>
      </c>
      <c r="AJ988" s="1">
        <f t="shared" si="462"/>
        <v>6.0429909823527659</v>
      </c>
      <c r="AK988" s="247">
        <f t="shared" si="463"/>
        <v>0.5429906800275992</v>
      </c>
    </row>
    <row r="989" spans="1:37" hidden="1" x14ac:dyDescent="0.3">
      <c r="A989" s="3">
        <v>981</v>
      </c>
      <c r="B989" s="248">
        <f t="shared" si="439"/>
        <v>-1</v>
      </c>
      <c r="C989" s="249">
        <f t="shared" si="440"/>
        <v>0</v>
      </c>
      <c r="D989" s="247">
        <f t="shared" si="441"/>
        <v>1.8151212945254063</v>
      </c>
      <c r="E989" s="1">
        <f t="shared" si="442"/>
        <v>0.60504043150846876</v>
      </c>
      <c r="F989" s="1">
        <f t="shared" si="443"/>
        <v>2.5717815250062062</v>
      </c>
      <c r="G989" s="1">
        <f t="shared" si="444"/>
        <v>1.0287126100024824</v>
      </c>
      <c r="H989" s="1">
        <f t="shared" si="445"/>
        <v>4.3869028195316124</v>
      </c>
      <c r="I989" s="3">
        <v>980.5</v>
      </c>
      <c r="J989" s="247">
        <f t="shared" si="446"/>
        <v>2.1542536114577944</v>
      </c>
      <c r="K989" s="247">
        <f t="shared" si="447"/>
        <v>0.71808453715259812</v>
      </c>
      <c r="L989" s="1">
        <f t="shared" si="448"/>
        <v>2.7744137113505642</v>
      </c>
      <c r="M989" s="1">
        <f t="shared" si="449"/>
        <v>1.1097654845402256</v>
      </c>
      <c r="N989" s="1">
        <f t="shared" si="450"/>
        <v>4.9286673228083586</v>
      </c>
      <c r="O989" s="247">
        <f t="shared" si="451"/>
        <v>-0.57133267719164227</v>
      </c>
      <c r="Q989" s="251">
        <f t="shared" si="436"/>
        <v>-1.1097654845402252</v>
      </c>
      <c r="R989" s="148">
        <f t="shared" si="437"/>
        <v>4.4408920985006262E-16</v>
      </c>
      <c r="T989" s="253">
        <f t="shared" si="438"/>
        <v>4.9286536358989546</v>
      </c>
      <c r="W989" s="3">
        <v>981</v>
      </c>
      <c r="X989" s="248">
        <f t="shared" si="435"/>
        <v>-1</v>
      </c>
      <c r="Y989" s="1">
        <f t="shared" si="452"/>
        <v>0</v>
      </c>
      <c r="Z989" s="247">
        <f t="shared" si="453"/>
        <v>1.8151275827644306</v>
      </c>
      <c r="AA989" s="1">
        <f t="shared" si="454"/>
        <v>0.60504131925059301</v>
      </c>
      <c r="AB989" s="1">
        <f t="shared" si="455"/>
        <v>2.571775518736195</v>
      </c>
      <c r="AC989" s="1">
        <f t="shared" si="456"/>
        <v>1.0287125484418456</v>
      </c>
      <c r="AD989" s="1">
        <f t="shared" si="457"/>
        <v>4.3869031015006259</v>
      </c>
      <c r="AE989" s="3">
        <v>980.5</v>
      </c>
      <c r="AF989" s="247">
        <f t="shared" si="458"/>
        <v>2.1542603177618775</v>
      </c>
      <c r="AG989" s="247">
        <f t="shared" si="459"/>
        <v>0.71808533848775025</v>
      </c>
      <c r="AH989" s="1">
        <f t="shared" si="460"/>
        <v>2.7744072578777641</v>
      </c>
      <c r="AI989" s="1">
        <f t="shared" si="461"/>
        <v>1.1097654285431235</v>
      </c>
      <c r="AJ989" s="1">
        <f t="shared" si="462"/>
        <v>4.9286675756396416</v>
      </c>
      <c r="AK989" s="247">
        <f t="shared" si="463"/>
        <v>-0.57133272668552504</v>
      </c>
    </row>
    <row r="990" spans="1:37" hidden="1" x14ac:dyDescent="0.3">
      <c r="A990" s="3">
        <v>982</v>
      </c>
      <c r="B990" s="248">
        <f t="shared" si="439"/>
        <v>-0.86602540378448711</v>
      </c>
      <c r="C990" s="249">
        <f t="shared" si="440"/>
        <v>0.13397459621551289</v>
      </c>
      <c r="D990" s="247">
        <f t="shared" si="441"/>
        <v>1.4145240496335341</v>
      </c>
      <c r="E990" s="1">
        <f t="shared" si="442"/>
        <v>0.47150801654451135</v>
      </c>
      <c r="F990" s="1">
        <f t="shared" si="443"/>
        <v>2.1608667759616873</v>
      </c>
      <c r="G990" s="1">
        <f t="shared" si="444"/>
        <v>0.86434671038467492</v>
      </c>
      <c r="H990" s="1">
        <f t="shared" si="445"/>
        <v>3.5753908255952211</v>
      </c>
      <c r="I990" s="3">
        <v>981.5</v>
      </c>
      <c r="J990" s="247">
        <f t="shared" si="446"/>
        <v>1.6037155233221556</v>
      </c>
      <c r="K990" s="247">
        <f t="shared" si="447"/>
        <v>0.5345718411073852</v>
      </c>
      <c r="L990" s="1">
        <f t="shared" si="448"/>
        <v>2.3637164753797597</v>
      </c>
      <c r="M990" s="1">
        <f t="shared" si="449"/>
        <v>0.94548659015190384</v>
      </c>
      <c r="N990" s="1">
        <f t="shared" si="450"/>
        <v>3.9674319987019153</v>
      </c>
      <c r="O990" s="247">
        <f t="shared" si="451"/>
        <v>-1.5325680012980856</v>
      </c>
      <c r="Q990" s="251">
        <f t="shared" si="436"/>
        <v>-0.81151199393639128</v>
      </c>
      <c r="R990" s="148">
        <f t="shared" si="437"/>
        <v>-3.3306690738754696E-16</v>
      </c>
      <c r="T990" s="253">
        <f t="shared" si="438"/>
        <v>3.9674273536149771</v>
      </c>
      <c r="W990" s="3">
        <v>982</v>
      </c>
      <c r="X990" s="248">
        <f t="shared" si="435"/>
        <v>-0.86602540378448711</v>
      </c>
      <c r="Y990" s="1">
        <f t="shared" si="452"/>
        <v>0.13397459621551289</v>
      </c>
      <c r="Z990" s="247">
        <f t="shared" si="453"/>
        <v>1.4145294569854983</v>
      </c>
      <c r="AA990" s="1">
        <f t="shared" si="454"/>
        <v>0.47150887733735897</v>
      </c>
      <c r="AB990" s="1">
        <f t="shared" si="455"/>
        <v>2.1608617120302536</v>
      </c>
      <c r="AC990" s="1">
        <f t="shared" si="456"/>
        <v>0.86434665172698177</v>
      </c>
      <c r="AD990" s="1">
        <f t="shared" si="457"/>
        <v>3.5753911690157518</v>
      </c>
      <c r="AE990" s="3">
        <v>981.5</v>
      </c>
      <c r="AF990" s="247">
        <f t="shared" si="458"/>
        <v>1.6037213687941505</v>
      </c>
      <c r="AG990" s="247">
        <f t="shared" si="459"/>
        <v>0.53457272199444539</v>
      </c>
      <c r="AH990" s="1">
        <f t="shared" si="460"/>
        <v>2.3637109428572143</v>
      </c>
      <c r="AI990" s="1">
        <f t="shared" si="461"/>
        <v>0.94548652870038719</v>
      </c>
      <c r="AJ990" s="1">
        <f t="shared" si="462"/>
        <v>3.9674323116513648</v>
      </c>
      <c r="AK990" s="247">
        <f t="shared" si="463"/>
        <v>-1.5325679906738019</v>
      </c>
    </row>
    <row r="991" spans="1:37" hidden="1" x14ac:dyDescent="0.3">
      <c r="A991" s="3">
        <v>983</v>
      </c>
      <c r="B991" s="248">
        <f t="shared" si="439"/>
        <v>-0.50000000000006917</v>
      </c>
      <c r="C991" s="249">
        <f t="shared" si="440"/>
        <v>0.49999999999993083</v>
      </c>
      <c r="D991" s="247">
        <f t="shared" si="441"/>
        <v>1.4387538052613174</v>
      </c>
      <c r="E991" s="1">
        <f t="shared" si="442"/>
        <v>0.47958460175377243</v>
      </c>
      <c r="F991" s="1">
        <f t="shared" si="443"/>
        <v>1.8408225004247909</v>
      </c>
      <c r="G991" s="1">
        <f t="shared" si="444"/>
        <v>0.73632900016991631</v>
      </c>
      <c r="H991" s="1">
        <f t="shared" si="445"/>
        <v>3.279576305686108</v>
      </c>
      <c r="I991" s="3">
        <v>982.5</v>
      </c>
      <c r="J991" s="247">
        <f t="shared" si="446"/>
        <v>1.4273107331164432</v>
      </c>
      <c r="K991" s="247">
        <f t="shared" si="447"/>
        <v>0.47577024437214771</v>
      </c>
      <c r="L991" s="1">
        <f t="shared" si="448"/>
        <v>1.9895362997726105</v>
      </c>
      <c r="M991" s="1">
        <f t="shared" si="449"/>
        <v>0.79581451990904417</v>
      </c>
      <c r="N991" s="1">
        <f t="shared" si="450"/>
        <v>3.4168470328890539</v>
      </c>
      <c r="O991" s="247">
        <f t="shared" si="451"/>
        <v>-2.083152967110947</v>
      </c>
      <c r="Q991" s="251">
        <f t="shared" si="436"/>
        <v>-0.29581451990911312</v>
      </c>
      <c r="R991" s="148">
        <f t="shared" si="437"/>
        <v>0</v>
      </c>
      <c r="T991" s="253">
        <f t="shared" si="438"/>
        <v>3.4168559312932518</v>
      </c>
      <c r="W991" s="3">
        <v>983</v>
      </c>
      <c r="X991" s="248">
        <f t="shared" si="435"/>
        <v>-0.50000000000006917</v>
      </c>
      <c r="Y991" s="1">
        <f t="shared" si="452"/>
        <v>0.49999999999993083</v>
      </c>
      <c r="Z991" s="247">
        <f t="shared" si="453"/>
        <v>1.4387584882072897</v>
      </c>
      <c r="AA991" s="1">
        <f t="shared" si="454"/>
        <v>0.47958520494859497</v>
      </c>
      <c r="AB991" s="1">
        <f t="shared" si="455"/>
        <v>1.8408182113393963</v>
      </c>
      <c r="AC991" s="1">
        <f t="shared" si="456"/>
        <v>0.73632896013244831</v>
      </c>
      <c r="AD991" s="1">
        <f t="shared" si="457"/>
        <v>3.279576699546686</v>
      </c>
      <c r="AE991" s="3">
        <v>982.5</v>
      </c>
      <c r="AF991" s="247">
        <f t="shared" si="458"/>
        <v>1.4273157568435093</v>
      </c>
      <c r="AG991" s="247">
        <f t="shared" si="459"/>
        <v>0.47577096877813935</v>
      </c>
      <c r="AH991" s="1">
        <f t="shared" si="460"/>
        <v>1.9895316462663903</v>
      </c>
      <c r="AI991" s="1">
        <f t="shared" si="461"/>
        <v>0.7958144694689967</v>
      </c>
      <c r="AJ991" s="1">
        <f t="shared" si="462"/>
        <v>3.4168474031098999</v>
      </c>
      <c r="AK991" s="247">
        <f t="shared" si="463"/>
        <v>-2.0831528992152668</v>
      </c>
    </row>
    <row r="992" spans="1:37" hidden="1" x14ac:dyDescent="0.3">
      <c r="A992" s="3">
        <v>984</v>
      </c>
      <c r="B992" s="248">
        <f t="shared" si="439"/>
        <v>-6.2724998806107379E-14</v>
      </c>
      <c r="C992" s="249">
        <f t="shared" si="440"/>
        <v>0.99999999999993727</v>
      </c>
      <c r="D992" s="247">
        <f t="shared" si="441"/>
        <v>1.8813182179554968</v>
      </c>
      <c r="E992" s="1">
        <f t="shared" si="442"/>
        <v>0.62710607265183227</v>
      </c>
      <c r="F992" s="1">
        <f t="shared" si="443"/>
        <v>1.6974043035678341</v>
      </c>
      <c r="G992" s="1">
        <f t="shared" si="444"/>
        <v>0.67896172142713362</v>
      </c>
      <c r="H992" s="1">
        <f t="shared" si="445"/>
        <v>3.5787225215233311</v>
      </c>
      <c r="I992" s="3">
        <v>983.5</v>
      </c>
      <c r="J992" s="247">
        <f t="shared" si="446"/>
        <v>1.6723067619172729</v>
      </c>
      <c r="K992" s="247">
        <f t="shared" si="447"/>
        <v>0.5574355873057576</v>
      </c>
      <c r="L992" s="1">
        <f t="shared" si="448"/>
        <v>1.752134460406787</v>
      </c>
      <c r="M992" s="1">
        <f t="shared" si="449"/>
        <v>0.70085378416271482</v>
      </c>
      <c r="N992" s="1">
        <f t="shared" si="450"/>
        <v>3.4244412223240599</v>
      </c>
      <c r="O992" s="247">
        <f t="shared" si="451"/>
        <v>-2.075558777675941</v>
      </c>
      <c r="Q992" s="251">
        <f t="shared" si="436"/>
        <v>0.29914621583722312</v>
      </c>
      <c r="R992" s="148">
        <f t="shared" si="437"/>
        <v>0</v>
      </c>
      <c r="T992" s="253">
        <f t="shared" si="438"/>
        <v>3.4244645369205493</v>
      </c>
      <c r="W992" s="3">
        <v>984</v>
      </c>
      <c r="X992" s="248">
        <f t="shared" si="435"/>
        <v>-6.2724998806107379E-14</v>
      </c>
      <c r="Y992" s="1">
        <f t="shared" si="452"/>
        <v>0.99999999999993727</v>
      </c>
      <c r="Z992" s="247">
        <f t="shared" si="453"/>
        <v>1.8813225270805467</v>
      </c>
      <c r="AA992" s="1">
        <f t="shared" si="454"/>
        <v>0.6271062566230643</v>
      </c>
      <c r="AB992" s="1">
        <f t="shared" si="455"/>
        <v>1.6974004142165693</v>
      </c>
      <c r="AC992" s="1">
        <f t="shared" si="456"/>
        <v>0.67896171073789779</v>
      </c>
      <c r="AD992" s="1">
        <f t="shared" si="457"/>
        <v>3.5787229412971158</v>
      </c>
      <c r="AE992" s="3">
        <v>983.5</v>
      </c>
      <c r="AF992" s="247">
        <f t="shared" si="458"/>
        <v>1.6723112231724606</v>
      </c>
      <c r="AG992" s="247">
        <f t="shared" si="459"/>
        <v>0.55743596112668037</v>
      </c>
      <c r="AH992" s="1">
        <f t="shared" si="460"/>
        <v>1.7521304084512497</v>
      </c>
      <c r="AI992" s="1">
        <f t="shared" si="461"/>
        <v>0.70085375824950669</v>
      </c>
      <c r="AJ992" s="1">
        <f t="shared" si="462"/>
        <v>3.4244416316237105</v>
      </c>
      <c r="AK992" s="247">
        <f t="shared" si="463"/>
        <v>-2.0755586707014562</v>
      </c>
    </row>
    <row r="993" spans="1:37" hidden="1" x14ac:dyDescent="0.3">
      <c r="A993" s="3">
        <v>985</v>
      </c>
      <c r="B993" s="248">
        <f t="shared" si="439"/>
        <v>0.49999999999996053</v>
      </c>
      <c r="C993" s="249">
        <f t="shared" si="440"/>
        <v>1.4999999999999605</v>
      </c>
      <c r="D993" s="247">
        <f t="shared" si="441"/>
        <v>2.6236325107359124</v>
      </c>
      <c r="E993" s="1">
        <f t="shared" si="442"/>
        <v>0.87454417024530418</v>
      </c>
      <c r="F993" s="1">
        <f t="shared" si="443"/>
        <v>1.7690409754185681</v>
      </c>
      <c r="G993" s="1">
        <f t="shared" si="444"/>
        <v>0.70761639016742728</v>
      </c>
      <c r="H993" s="1">
        <f t="shared" si="445"/>
        <v>4.3926734861544805</v>
      </c>
      <c r="I993" s="3">
        <v>984.5</v>
      </c>
      <c r="J993" s="247">
        <f t="shared" si="446"/>
        <v>2.2730571216586339</v>
      </c>
      <c r="K993" s="247">
        <f t="shared" si="447"/>
        <v>0.75768570721954465</v>
      </c>
      <c r="L993" s="1">
        <f t="shared" si="448"/>
        <v>1.7151225884220271</v>
      </c>
      <c r="M993" s="1">
        <f t="shared" si="449"/>
        <v>0.6860490353688109</v>
      </c>
      <c r="N993" s="1">
        <f t="shared" si="450"/>
        <v>3.9881797100806611</v>
      </c>
      <c r="O993" s="247">
        <f t="shared" si="451"/>
        <v>-1.5118202899193398</v>
      </c>
      <c r="Q993" s="251">
        <f t="shared" si="436"/>
        <v>0.81395096463114935</v>
      </c>
      <c r="R993" s="148">
        <f t="shared" si="437"/>
        <v>0</v>
      </c>
      <c r="T993" s="253">
        <f t="shared" si="438"/>
        <v>3.9882144507635076</v>
      </c>
      <c r="W993" s="3">
        <v>985</v>
      </c>
      <c r="X993" s="248">
        <f t="shared" si="435"/>
        <v>0.49999999999996053</v>
      </c>
      <c r="Y993" s="1">
        <f t="shared" si="452"/>
        <v>1.4999999999999605</v>
      </c>
      <c r="Z993" s="247">
        <f t="shared" si="453"/>
        <v>2.6236368967901229</v>
      </c>
      <c r="AA993" s="1">
        <f t="shared" si="454"/>
        <v>0.87454388569800257</v>
      </c>
      <c r="AB993" s="1">
        <f t="shared" si="455"/>
        <v>1.7690370035810874</v>
      </c>
      <c r="AC993" s="1">
        <f t="shared" si="456"/>
        <v>0.70761641169059575</v>
      </c>
      <c r="AD993" s="1">
        <f t="shared" si="457"/>
        <v>4.3926739003712107</v>
      </c>
      <c r="AE993" s="3">
        <v>984.5</v>
      </c>
      <c r="AF993" s="247">
        <f t="shared" si="458"/>
        <v>2.273061430428879</v>
      </c>
      <c r="AG993" s="247">
        <f t="shared" si="459"/>
        <v>0.75768563029038405</v>
      </c>
      <c r="AH993" s="1">
        <f t="shared" si="460"/>
        <v>1.7151186993665104</v>
      </c>
      <c r="AI993" s="1">
        <f t="shared" si="461"/>
        <v>0.68604904092586538</v>
      </c>
      <c r="AJ993" s="1">
        <f t="shared" si="462"/>
        <v>3.9881801297953894</v>
      </c>
      <c r="AK993" s="247">
        <f t="shared" si="463"/>
        <v>-1.5118201725297773</v>
      </c>
    </row>
    <row r="994" spans="1:37" hidden="1" x14ac:dyDescent="0.3">
      <c r="A994" s="3">
        <v>986</v>
      </c>
      <c r="B994" s="248">
        <f t="shared" si="439"/>
        <v>0.86602540378442439</v>
      </c>
      <c r="C994" s="249">
        <f t="shared" si="440"/>
        <v>1.8660254037844244</v>
      </c>
      <c r="D994" s="247">
        <f t="shared" si="441"/>
        <v>3.4667941683219636</v>
      </c>
      <c r="E994" s="1">
        <f t="shared" si="442"/>
        <v>1.1555980561073211</v>
      </c>
      <c r="F994" s="1">
        <f t="shared" si="443"/>
        <v>2.0365375276061353</v>
      </c>
      <c r="G994" s="1">
        <f t="shared" si="444"/>
        <v>0.81461501104245415</v>
      </c>
      <c r="H994" s="1">
        <f t="shared" si="445"/>
        <v>5.5033316959280985</v>
      </c>
      <c r="I994" s="3">
        <v>985.5</v>
      </c>
      <c r="J994" s="247">
        <f t="shared" si="446"/>
        <v>3.0685912385951184</v>
      </c>
      <c r="K994" s="247">
        <f t="shared" si="447"/>
        <v>1.0228637461983727</v>
      </c>
      <c r="L994" s="1">
        <f t="shared" si="448"/>
        <v>1.8884179850270133</v>
      </c>
      <c r="M994" s="1">
        <f t="shared" si="449"/>
        <v>0.75536719401080532</v>
      </c>
      <c r="N994" s="1">
        <f t="shared" si="450"/>
        <v>4.9570092236221317</v>
      </c>
      <c r="O994" s="247">
        <f t="shared" si="451"/>
        <v>-0.54299077637786919</v>
      </c>
      <c r="Q994" s="251">
        <f t="shared" si="436"/>
        <v>1.110658209773618</v>
      </c>
      <c r="R994" s="148">
        <f t="shared" si="437"/>
        <v>0</v>
      </c>
      <c r="T994" s="253">
        <f t="shared" si="438"/>
        <v>4.9570493386745449</v>
      </c>
      <c r="W994" s="3">
        <v>986</v>
      </c>
      <c r="X994" s="248">
        <f t="shared" si="435"/>
        <v>0.86602540378442439</v>
      </c>
      <c r="Y994" s="1">
        <f t="shared" si="452"/>
        <v>1.8660254037844244</v>
      </c>
      <c r="Z994" s="247">
        <f t="shared" si="453"/>
        <v>3.4667990614423116</v>
      </c>
      <c r="AA994" s="1">
        <f t="shared" si="454"/>
        <v>1.1555973792857057</v>
      </c>
      <c r="AB994" s="1">
        <f t="shared" si="455"/>
        <v>2.0365330131642079</v>
      </c>
      <c r="AC994" s="1">
        <f t="shared" si="456"/>
        <v>0.81461505901091147</v>
      </c>
      <c r="AD994" s="1">
        <f t="shared" si="457"/>
        <v>5.5033320746065195</v>
      </c>
      <c r="AE994" s="3">
        <v>985.5</v>
      </c>
      <c r="AF994" s="247">
        <f t="shared" si="458"/>
        <v>3.0685958457255738</v>
      </c>
      <c r="AG994" s="247">
        <f t="shared" si="459"/>
        <v>1.0228632391322354</v>
      </c>
      <c r="AH994" s="1">
        <f t="shared" si="460"/>
        <v>1.8884137765719249</v>
      </c>
      <c r="AI994" s="1">
        <f t="shared" si="461"/>
        <v>0.75536722954911395</v>
      </c>
      <c r="AJ994" s="1">
        <f t="shared" si="462"/>
        <v>4.9570096222974982</v>
      </c>
      <c r="AK994" s="247">
        <f t="shared" si="463"/>
        <v>-0.54299068002766848</v>
      </c>
    </row>
    <row r="995" spans="1:37" hidden="1" x14ac:dyDescent="0.3">
      <c r="A995" s="3">
        <v>987</v>
      </c>
      <c r="B995" s="248">
        <f t="shared" si="439"/>
        <v>1</v>
      </c>
      <c r="C995" s="249">
        <f t="shared" si="440"/>
        <v>2</v>
      </c>
      <c r="D995" s="247">
        <f t="shared" si="441"/>
        <v>4.1848787054745706</v>
      </c>
      <c r="E995" s="1">
        <f t="shared" si="442"/>
        <v>1.3949595684915235</v>
      </c>
      <c r="F995" s="1">
        <f t="shared" si="443"/>
        <v>2.4282184749937659</v>
      </c>
      <c r="G995" s="1">
        <f t="shared" si="444"/>
        <v>0.9712873899975063</v>
      </c>
      <c r="H995" s="1">
        <f t="shared" si="445"/>
        <v>6.6130971804683369</v>
      </c>
      <c r="I995" s="3">
        <v>986.5</v>
      </c>
      <c r="J995" s="247">
        <f t="shared" si="446"/>
        <v>3.8457463885421785</v>
      </c>
      <c r="K995" s="247">
        <f t="shared" si="447"/>
        <v>1.2819154628473928</v>
      </c>
      <c r="L995" s="1">
        <f t="shared" si="448"/>
        <v>2.2255862886494064</v>
      </c>
      <c r="M995" s="1">
        <f t="shared" si="449"/>
        <v>0.89023451545976262</v>
      </c>
      <c r="N995" s="1">
        <f t="shared" si="450"/>
        <v>6.0713326771915845</v>
      </c>
      <c r="O995" s="247">
        <f t="shared" si="451"/>
        <v>0.57133267719158365</v>
      </c>
      <c r="Q995" s="251">
        <f t="shared" si="436"/>
        <v>1.1097654845402385</v>
      </c>
      <c r="R995" s="148">
        <f t="shared" si="437"/>
        <v>0</v>
      </c>
      <c r="T995" s="253">
        <f t="shared" si="438"/>
        <v>6.0713706748394323</v>
      </c>
      <c r="W995" s="3">
        <v>987</v>
      </c>
      <c r="X995" s="248">
        <f t="shared" si="435"/>
        <v>1</v>
      </c>
      <c r="Y995" s="1">
        <f t="shared" si="452"/>
        <v>2</v>
      </c>
      <c r="Z995" s="247">
        <f t="shared" si="453"/>
        <v>4.1848843999300716</v>
      </c>
      <c r="AA995" s="1">
        <f t="shared" si="454"/>
        <v>1.3949586807493994</v>
      </c>
      <c r="AB995" s="1">
        <f t="shared" si="455"/>
        <v>2.4282131032195835</v>
      </c>
      <c r="AC995" s="1">
        <f t="shared" si="456"/>
        <v>0.971287451558143</v>
      </c>
      <c r="AD995" s="1">
        <f t="shared" si="457"/>
        <v>6.6130975031496551</v>
      </c>
      <c r="AE995" s="3">
        <v>986.5</v>
      </c>
      <c r="AF995" s="247">
        <f t="shared" si="458"/>
        <v>3.8457516649326196</v>
      </c>
      <c r="AG995" s="247">
        <f t="shared" si="459"/>
        <v>1.2819146615122405</v>
      </c>
      <c r="AH995" s="1">
        <f t="shared" si="460"/>
        <v>2.2255813640780127</v>
      </c>
      <c r="AI995" s="1">
        <f t="shared" si="461"/>
        <v>0.89023457145686435</v>
      </c>
      <c r="AJ995" s="1">
        <f t="shared" si="462"/>
        <v>6.0713330290106322</v>
      </c>
      <c r="AK995" s="247">
        <f t="shared" si="463"/>
        <v>0.57133272668546553</v>
      </c>
    </row>
    <row r="996" spans="1:37" hidden="1" x14ac:dyDescent="0.3">
      <c r="A996" s="3">
        <v>988</v>
      </c>
      <c r="B996" s="248">
        <f t="shared" si="439"/>
        <v>0.86602540378449255</v>
      </c>
      <c r="C996" s="249">
        <f t="shared" si="440"/>
        <v>1.8660254037844926</v>
      </c>
      <c r="D996" s="247">
        <f t="shared" si="441"/>
        <v>4.5854759503664537</v>
      </c>
      <c r="E996" s="1">
        <f t="shared" si="442"/>
        <v>1.5284919834554846</v>
      </c>
      <c r="F996" s="1">
        <f t="shared" si="443"/>
        <v>2.8391332240382896</v>
      </c>
      <c r="G996" s="1">
        <f t="shared" si="444"/>
        <v>1.1356532896153158</v>
      </c>
      <c r="H996" s="1">
        <f t="shared" si="445"/>
        <v>7.4246091744047433</v>
      </c>
      <c r="I996" s="3">
        <v>987.5</v>
      </c>
      <c r="J996" s="247">
        <f t="shared" si="446"/>
        <v>4.3962844766778275</v>
      </c>
      <c r="K996" s="247">
        <f t="shared" si="447"/>
        <v>1.4654281588926092</v>
      </c>
      <c r="L996" s="1">
        <f t="shared" si="448"/>
        <v>2.6362835246202136</v>
      </c>
      <c r="M996" s="1">
        <f t="shared" si="449"/>
        <v>1.0545134098480855</v>
      </c>
      <c r="N996" s="1">
        <f t="shared" si="450"/>
        <v>7.0325680012980412</v>
      </c>
      <c r="O996" s="247">
        <f t="shared" si="451"/>
        <v>1.5325680012980403</v>
      </c>
      <c r="Q996" s="251">
        <f t="shared" si="436"/>
        <v>0.81151199393640638</v>
      </c>
      <c r="R996" s="148">
        <f t="shared" si="437"/>
        <v>0</v>
      </c>
      <c r="T996" s="253">
        <f t="shared" si="438"/>
        <v>7.0325969571231788</v>
      </c>
      <c r="W996" s="3">
        <v>988</v>
      </c>
      <c r="X996" s="248">
        <f t="shared" si="435"/>
        <v>0.86602540378449255</v>
      </c>
      <c r="Y996" s="1">
        <f t="shared" si="452"/>
        <v>1.8660254037844926</v>
      </c>
      <c r="Z996" s="247">
        <f t="shared" si="453"/>
        <v>4.5854825257090148</v>
      </c>
      <c r="AA996" s="1">
        <f t="shared" si="454"/>
        <v>1.5284911226626372</v>
      </c>
      <c r="AB996" s="1">
        <f t="shared" si="455"/>
        <v>2.8391269099255294</v>
      </c>
      <c r="AC996" s="1">
        <f t="shared" si="456"/>
        <v>1.1356533482730087</v>
      </c>
      <c r="AD996" s="1">
        <f t="shared" si="457"/>
        <v>7.4246094356345438</v>
      </c>
      <c r="AE996" s="3">
        <v>987.5</v>
      </c>
      <c r="AF996" s="247">
        <f t="shared" si="458"/>
        <v>4.3962906139003577</v>
      </c>
      <c r="AG996" s="247">
        <f t="shared" si="459"/>
        <v>1.4654272780055491</v>
      </c>
      <c r="AH996" s="1">
        <f t="shared" si="460"/>
        <v>2.6362776790985669</v>
      </c>
      <c r="AI996" s="1">
        <f t="shared" si="461"/>
        <v>1.0545134712996025</v>
      </c>
      <c r="AJ996" s="1">
        <f t="shared" si="462"/>
        <v>7.0325682929989242</v>
      </c>
      <c r="AK996" s="247">
        <f t="shared" si="463"/>
        <v>1.5325679906737575</v>
      </c>
    </row>
    <row r="997" spans="1:37" hidden="1" x14ac:dyDescent="0.3">
      <c r="A997" s="3">
        <v>989</v>
      </c>
      <c r="B997" s="248">
        <f t="shared" si="439"/>
        <v>0.50000000000007849</v>
      </c>
      <c r="C997" s="249">
        <f t="shared" si="440"/>
        <v>1.5000000000000786</v>
      </c>
      <c r="D997" s="247">
        <f t="shared" si="441"/>
        <v>4.5612461947386826</v>
      </c>
      <c r="E997" s="1">
        <f t="shared" si="442"/>
        <v>1.5204153982462276</v>
      </c>
      <c r="F997" s="1">
        <f t="shared" si="443"/>
        <v>3.1591774995751916</v>
      </c>
      <c r="G997" s="1">
        <f t="shared" si="444"/>
        <v>1.2636709998300766</v>
      </c>
      <c r="H997" s="1">
        <f t="shared" si="445"/>
        <v>7.7204236943138742</v>
      </c>
      <c r="I997" s="3">
        <v>988.5</v>
      </c>
      <c r="J997" s="247">
        <f t="shared" si="446"/>
        <v>4.5726892668835504</v>
      </c>
      <c r="K997" s="247">
        <f t="shared" si="447"/>
        <v>1.5242297556278501</v>
      </c>
      <c r="L997" s="1">
        <f t="shared" si="448"/>
        <v>3.0104637002273691</v>
      </c>
      <c r="M997" s="1">
        <f t="shared" si="449"/>
        <v>1.2041854800909477</v>
      </c>
      <c r="N997" s="1">
        <f t="shared" si="450"/>
        <v>7.5831529671109195</v>
      </c>
      <c r="O997" s="247">
        <f t="shared" si="451"/>
        <v>2.0831529671109186</v>
      </c>
      <c r="Q997" s="251">
        <f t="shared" si="436"/>
        <v>0.29581451990913088</v>
      </c>
      <c r="R997" s="148">
        <f t="shared" si="437"/>
        <v>0</v>
      </c>
      <c r="T997" s="253">
        <f t="shared" si="438"/>
        <v>7.5831683794449152</v>
      </c>
      <c r="W997" s="3">
        <v>989</v>
      </c>
      <c r="X997" s="248">
        <f t="shared" si="435"/>
        <v>0.50000000000007849</v>
      </c>
      <c r="Y997" s="1">
        <f t="shared" si="452"/>
        <v>1.5000000000000786</v>
      </c>
      <c r="Z997" s="247">
        <f t="shared" si="453"/>
        <v>4.5612534944872349</v>
      </c>
      <c r="AA997" s="1">
        <f t="shared" si="454"/>
        <v>1.5204147950514051</v>
      </c>
      <c r="AB997" s="1">
        <f t="shared" si="455"/>
        <v>3.1591704106163934</v>
      </c>
      <c r="AC997" s="1">
        <f t="shared" si="456"/>
        <v>1.2636710398675448</v>
      </c>
      <c r="AD997" s="1">
        <f t="shared" si="457"/>
        <v>7.7204239051036279</v>
      </c>
      <c r="AE997" s="3">
        <v>988.5</v>
      </c>
      <c r="AF997" s="247">
        <f t="shared" si="458"/>
        <v>4.5726962258510095</v>
      </c>
      <c r="AG997" s="247">
        <f t="shared" si="459"/>
        <v>1.5242290312218587</v>
      </c>
      <c r="AH997" s="1">
        <f t="shared" si="460"/>
        <v>3.010456975689396</v>
      </c>
      <c r="AI997" s="1">
        <f t="shared" si="461"/>
        <v>1.204185530530995</v>
      </c>
      <c r="AJ997" s="1">
        <f t="shared" si="462"/>
        <v>7.5831532015404051</v>
      </c>
      <c r="AK997" s="247">
        <f t="shared" si="463"/>
        <v>2.0831528992152384</v>
      </c>
    </row>
    <row r="998" spans="1:37" hidden="1" x14ac:dyDescent="0.3">
      <c r="A998" s="3">
        <v>990</v>
      </c>
      <c r="B998" s="248">
        <f t="shared" si="439"/>
        <v>7.3505654687999744E-14</v>
      </c>
      <c r="C998" s="249">
        <f t="shared" si="440"/>
        <v>1.0000000000000735</v>
      </c>
      <c r="D998" s="247">
        <f t="shared" si="441"/>
        <v>4.1186817820445123</v>
      </c>
      <c r="E998" s="1">
        <f t="shared" si="442"/>
        <v>1.3728939273481708</v>
      </c>
      <c r="F998" s="1">
        <f t="shared" si="443"/>
        <v>3.3025956964321557</v>
      </c>
      <c r="G998" s="1">
        <f t="shared" si="444"/>
        <v>1.3210382785728623</v>
      </c>
      <c r="H998" s="1">
        <f t="shared" si="445"/>
        <v>7.421277478476668</v>
      </c>
      <c r="I998" s="3">
        <v>989.5</v>
      </c>
      <c r="J998" s="247">
        <f t="shared" si="446"/>
        <v>4.3276932380827322</v>
      </c>
      <c r="K998" s="247">
        <f t="shared" si="447"/>
        <v>1.4425644126942441</v>
      </c>
      <c r="L998" s="1">
        <f t="shared" si="448"/>
        <v>3.247865539593199</v>
      </c>
      <c r="M998" s="1">
        <f t="shared" si="449"/>
        <v>1.2991462158372795</v>
      </c>
      <c r="N998" s="1">
        <f t="shared" si="450"/>
        <v>7.5755587776759317</v>
      </c>
      <c r="O998" s="247">
        <f t="shared" si="451"/>
        <v>2.0755587776759308</v>
      </c>
      <c r="Q998" s="251">
        <f t="shared" si="436"/>
        <v>-0.29914621583720624</v>
      </c>
      <c r="R998" s="148">
        <f t="shared" si="437"/>
        <v>0</v>
      </c>
      <c r="T998" s="253">
        <f t="shared" si="438"/>
        <v>7.5755597738176297</v>
      </c>
      <c r="W998" s="3">
        <v>990</v>
      </c>
      <c r="X998" s="248">
        <f t="shared" si="435"/>
        <v>7.3505654687999744E-14</v>
      </c>
      <c r="Y998" s="1">
        <f t="shared" si="452"/>
        <v>1.0000000000000735</v>
      </c>
      <c r="Z998" s="247">
        <f t="shared" si="453"/>
        <v>4.1186894556139872</v>
      </c>
      <c r="AA998" s="1">
        <f t="shared" si="454"/>
        <v>1.3728937433769388</v>
      </c>
      <c r="AB998" s="1">
        <f t="shared" si="455"/>
        <v>3.3025882077392277</v>
      </c>
      <c r="AC998" s="1">
        <f t="shared" si="456"/>
        <v>1.3210382892620982</v>
      </c>
      <c r="AD998" s="1">
        <f t="shared" si="457"/>
        <v>7.4212776633532149</v>
      </c>
      <c r="AE998" s="3">
        <v>989.5</v>
      </c>
      <c r="AF998" s="247">
        <f t="shared" si="458"/>
        <v>4.3277007595220685</v>
      </c>
      <c r="AG998" s="247">
        <f t="shared" si="459"/>
        <v>1.4425640388733212</v>
      </c>
      <c r="AH998" s="1">
        <f t="shared" si="460"/>
        <v>3.2478582135045433</v>
      </c>
      <c r="AI998" s="1">
        <f t="shared" si="461"/>
        <v>1.2991462417504878</v>
      </c>
      <c r="AJ998" s="1">
        <f t="shared" si="462"/>
        <v>7.5755589730266113</v>
      </c>
      <c r="AK998" s="247">
        <f t="shared" si="463"/>
        <v>2.0755586707014446</v>
      </c>
    </row>
    <row r="999" spans="1:37" hidden="1" x14ac:dyDescent="0.3">
      <c r="A999" s="3">
        <v>991</v>
      </c>
      <c r="B999" s="248">
        <f t="shared" si="439"/>
        <v>-0.49999999999995121</v>
      </c>
      <c r="C999" s="249">
        <f t="shared" si="440"/>
        <v>0.50000000000004885</v>
      </c>
      <c r="D999" s="247">
        <f t="shared" si="441"/>
        <v>3.3763674892641022</v>
      </c>
      <c r="E999" s="1">
        <f t="shared" si="442"/>
        <v>1.1254558297547008</v>
      </c>
      <c r="F999" s="1">
        <f t="shared" si="443"/>
        <v>3.2309590245814279</v>
      </c>
      <c r="G999" s="1">
        <f t="shared" si="444"/>
        <v>1.2923836098325712</v>
      </c>
      <c r="H999" s="1">
        <f t="shared" si="445"/>
        <v>6.6073265138455302</v>
      </c>
      <c r="I999" s="3">
        <v>990.5</v>
      </c>
      <c r="J999" s="247">
        <f t="shared" si="446"/>
        <v>3.7269428783413776</v>
      </c>
      <c r="K999" s="247">
        <f t="shared" si="447"/>
        <v>1.2423142927804591</v>
      </c>
      <c r="L999" s="1">
        <f t="shared" si="448"/>
        <v>3.2848774115779658</v>
      </c>
      <c r="M999" s="1">
        <f t="shared" si="449"/>
        <v>1.3139509646311862</v>
      </c>
      <c r="N999" s="1">
        <f t="shared" si="450"/>
        <v>7.0118202899193438</v>
      </c>
      <c r="O999" s="247">
        <f t="shared" si="451"/>
        <v>1.5118202899193429</v>
      </c>
      <c r="Q999" s="251">
        <f t="shared" si="436"/>
        <v>-0.81395096463113781</v>
      </c>
      <c r="R999" s="148">
        <f t="shared" si="437"/>
        <v>0</v>
      </c>
      <c r="T999" s="253">
        <f t="shared" si="438"/>
        <v>7.0118098599746812</v>
      </c>
      <c r="W999" s="3">
        <v>991</v>
      </c>
      <c r="X999" s="248">
        <f t="shared" si="435"/>
        <v>-0.49999999999995121</v>
      </c>
      <c r="Y999" s="1">
        <f t="shared" si="452"/>
        <v>0.50000000000004885</v>
      </c>
      <c r="Z999" s="247">
        <f t="shared" si="453"/>
        <v>3.3763750859044164</v>
      </c>
      <c r="AA999" s="1">
        <f t="shared" si="454"/>
        <v>1.1254561143020023</v>
      </c>
      <c r="AB999" s="1">
        <f t="shared" si="455"/>
        <v>3.230951618374716</v>
      </c>
      <c r="AC999" s="1">
        <f t="shared" si="456"/>
        <v>1.2923835883094028</v>
      </c>
      <c r="AD999" s="1">
        <f t="shared" si="457"/>
        <v>6.6073267042791324</v>
      </c>
      <c r="AE999" s="3">
        <v>990.5</v>
      </c>
      <c r="AF999" s="247">
        <f t="shared" si="458"/>
        <v>3.7269505522656576</v>
      </c>
      <c r="AG999" s="247">
        <f t="shared" si="459"/>
        <v>1.2423143697096199</v>
      </c>
      <c r="AH999" s="1">
        <f t="shared" si="460"/>
        <v>3.2848699225892903</v>
      </c>
      <c r="AI999" s="1">
        <f t="shared" si="461"/>
        <v>1.3139509590741321</v>
      </c>
      <c r="AJ999" s="1">
        <f t="shared" si="462"/>
        <v>7.0118204748549484</v>
      </c>
      <c r="AK999" s="247">
        <f t="shared" si="463"/>
        <v>1.5118201725297817</v>
      </c>
    </row>
    <row r="1000" spans="1:37" hidden="1" x14ac:dyDescent="0.3">
      <c r="A1000" s="3">
        <v>992</v>
      </c>
      <c r="B1000" s="248">
        <f t="shared" si="439"/>
        <v>-0.86602540378441906</v>
      </c>
      <c r="C1000" s="249">
        <f t="shared" si="440"/>
        <v>0.13397459621558094</v>
      </c>
      <c r="D1000" s="247">
        <f t="shared" si="441"/>
        <v>2.533205831678051</v>
      </c>
      <c r="E1000" s="1">
        <f t="shared" si="442"/>
        <v>0.84440194389268364</v>
      </c>
      <c r="F1000" s="1">
        <f t="shared" si="443"/>
        <v>2.9634624723938661</v>
      </c>
      <c r="G1000" s="1">
        <f t="shared" si="444"/>
        <v>1.1853849889575465</v>
      </c>
      <c r="H1000" s="1">
        <f t="shared" si="445"/>
        <v>5.4966683040719175</v>
      </c>
      <c r="I1000" s="3">
        <v>991.5</v>
      </c>
      <c r="J1000" s="247">
        <f t="shared" si="446"/>
        <v>2.9314087614048967</v>
      </c>
      <c r="K1000" s="247">
        <f t="shared" si="447"/>
        <v>0.97713625380163227</v>
      </c>
      <c r="L1000" s="1">
        <f t="shared" si="448"/>
        <v>3.1115820149729858</v>
      </c>
      <c r="M1000" s="1">
        <f t="shared" si="449"/>
        <v>1.2446328059891942</v>
      </c>
      <c r="N1000" s="1">
        <f t="shared" si="450"/>
        <v>6.0429907763778825</v>
      </c>
      <c r="O1000" s="247">
        <f t="shared" si="451"/>
        <v>0.54299077637788162</v>
      </c>
      <c r="Q1000" s="251">
        <f t="shared" si="436"/>
        <v>-1.1106582097736126</v>
      </c>
      <c r="R1000" s="148">
        <f t="shared" si="437"/>
        <v>6.6613381477509392E-16</v>
      </c>
      <c r="T1000" s="253">
        <f t="shared" si="438"/>
        <v>6.0429749720634138</v>
      </c>
      <c r="W1000" s="3">
        <v>992</v>
      </c>
      <c r="X1000" s="248">
        <f t="shared" si="435"/>
        <v>-0.86602540378441906</v>
      </c>
      <c r="Y1000" s="1">
        <f t="shared" si="452"/>
        <v>0.13397459621558094</v>
      </c>
      <c r="Z1000" s="247">
        <f t="shared" si="453"/>
        <v>2.5332129212522276</v>
      </c>
      <c r="AA1000" s="1">
        <f t="shared" si="454"/>
        <v>0.84440262071429928</v>
      </c>
      <c r="AB1000" s="1">
        <f t="shared" si="455"/>
        <v>2.9634556087916009</v>
      </c>
      <c r="AC1000" s="1">
        <f t="shared" si="456"/>
        <v>1.1853849409890893</v>
      </c>
      <c r="AD1000" s="1">
        <f t="shared" si="457"/>
        <v>5.4966685300438289</v>
      </c>
      <c r="AE1000" s="3">
        <v>991.5</v>
      </c>
      <c r="AF1000" s="247">
        <f t="shared" si="458"/>
        <v>2.9314161369689655</v>
      </c>
      <c r="AG1000" s="247">
        <f t="shared" si="459"/>
        <v>0.97713676086776946</v>
      </c>
      <c r="AH1000" s="1">
        <f t="shared" si="460"/>
        <v>3.1115748453838812</v>
      </c>
      <c r="AI1000" s="1">
        <f t="shared" si="461"/>
        <v>1.2446327704508857</v>
      </c>
      <c r="AJ1000" s="1">
        <f t="shared" si="462"/>
        <v>6.0429909823528467</v>
      </c>
      <c r="AK1000" s="247">
        <f t="shared" si="463"/>
        <v>0.54299068002768003</v>
      </c>
    </row>
    <row r="1001" spans="1:37" hidden="1" x14ac:dyDescent="0.3">
      <c r="A1001" s="3">
        <v>993</v>
      </c>
      <c r="B1001" s="248">
        <f t="shared" si="439"/>
        <v>-1</v>
      </c>
      <c r="C1001" s="249">
        <f t="shared" si="440"/>
        <v>0</v>
      </c>
      <c r="D1001" s="247">
        <f t="shared" si="441"/>
        <v>1.8151212945254398</v>
      </c>
      <c r="E1001" s="1">
        <f t="shared" si="442"/>
        <v>0.60504043150847997</v>
      </c>
      <c r="F1001" s="1">
        <f t="shared" si="443"/>
        <v>2.5717815250062386</v>
      </c>
      <c r="G1001" s="1">
        <f t="shared" si="444"/>
        <v>1.0287126100024955</v>
      </c>
      <c r="H1001" s="1">
        <f t="shared" si="445"/>
        <v>4.3869028195316782</v>
      </c>
      <c r="I1001" s="3">
        <v>992.5</v>
      </c>
      <c r="J1001" s="247">
        <f t="shared" si="446"/>
        <v>2.1542536114578339</v>
      </c>
      <c r="K1001" s="247">
        <f t="shared" si="447"/>
        <v>0.71808453715261134</v>
      </c>
      <c r="L1001" s="1">
        <f t="shared" si="448"/>
        <v>2.7744137113505971</v>
      </c>
      <c r="M1001" s="1">
        <f t="shared" si="449"/>
        <v>1.1097654845402389</v>
      </c>
      <c r="N1001" s="1">
        <f t="shared" si="450"/>
        <v>4.9286673228084315</v>
      </c>
      <c r="O1001" s="247">
        <f t="shared" si="451"/>
        <v>-0.57133267719156944</v>
      </c>
      <c r="Q1001" s="251">
        <f t="shared" si="436"/>
        <v>-1.1097654845402394</v>
      </c>
      <c r="R1001" s="148">
        <f t="shared" si="437"/>
        <v>-4.4408920985006262E-16</v>
      </c>
      <c r="T1001" s="253">
        <f t="shared" si="438"/>
        <v>4.928653635898999</v>
      </c>
      <c r="W1001" s="3">
        <v>993</v>
      </c>
      <c r="X1001" s="248">
        <f t="shared" si="435"/>
        <v>-1</v>
      </c>
      <c r="Y1001" s="1">
        <f t="shared" si="452"/>
        <v>0</v>
      </c>
      <c r="Z1001" s="247">
        <f t="shared" si="453"/>
        <v>1.8151275827644642</v>
      </c>
      <c r="AA1001" s="1">
        <f t="shared" si="454"/>
        <v>0.60504131925060411</v>
      </c>
      <c r="AB1001" s="1">
        <f t="shared" si="455"/>
        <v>2.5717755187362283</v>
      </c>
      <c r="AC1001" s="1">
        <f t="shared" si="456"/>
        <v>1.0287125484418589</v>
      </c>
      <c r="AD1001" s="1">
        <f t="shared" si="457"/>
        <v>4.3869031015006925</v>
      </c>
      <c r="AE1001" s="3">
        <v>992.5</v>
      </c>
      <c r="AF1001" s="247">
        <f t="shared" si="458"/>
        <v>2.1542603177619171</v>
      </c>
      <c r="AG1001" s="247">
        <f t="shared" si="459"/>
        <v>0.71808533848776346</v>
      </c>
      <c r="AH1001" s="1">
        <f t="shared" si="460"/>
        <v>2.7744072578777978</v>
      </c>
      <c r="AI1001" s="1">
        <f t="shared" si="461"/>
        <v>1.1097654285431371</v>
      </c>
      <c r="AJ1001" s="1">
        <f t="shared" si="462"/>
        <v>4.9286675756397145</v>
      </c>
      <c r="AK1001" s="247">
        <f t="shared" si="463"/>
        <v>-0.57133272668545221</v>
      </c>
    </row>
    <row r="1002" spans="1:37" hidden="1" x14ac:dyDescent="0.3">
      <c r="A1002" s="3">
        <v>994</v>
      </c>
      <c r="B1002" s="248">
        <f t="shared" si="439"/>
        <v>-0.86602540378444115</v>
      </c>
      <c r="C1002" s="249">
        <f t="shared" si="440"/>
        <v>0.13397459621555885</v>
      </c>
      <c r="D1002" s="247">
        <f t="shared" si="441"/>
        <v>1.4145240496335971</v>
      </c>
      <c r="E1002" s="1">
        <f t="shared" si="442"/>
        <v>0.47150801654453239</v>
      </c>
      <c r="F1002" s="1">
        <f t="shared" si="443"/>
        <v>2.1608667759617228</v>
      </c>
      <c r="G1002" s="1">
        <f t="shared" si="444"/>
        <v>0.86434671038468913</v>
      </c>
      <c r="H1002" s="1">
        <f t="shared" si="445"/>
        <v>3.5753908255953197</v>
      </c>
      <c r="I1002" s="3">
        <v>993.5</v>
      </c>
      <c r="J1002" s="247">
        <f t="shared" si="446"/>
        <v>1.6037155233222049</v>
      </c>
      <c r="K1002" s="247">
        <f t="shared" si="447"/>
        <v>0.53457184110740164</v>
      </c>
      <c r="L1002" s="1">
        <f t="shared" si="448"/>
        <v>2.3637164753797935</v>
      </c>
      <c r="M1002" s="1">
        <f t="shared" si="449"/>
        <v>0.94548659015191738</v>
      </c>
      <c r="N1002" s="1">
        <f t="shared" si="450"/>
        <v>3.9674319987019984</v>
      </c>
      <c r="O1002" s="247">
        <f t="shared" si="451"/>
        <v>-1.5325680012980025</v>
      </c>
      <c r="Q1002" s="251">
        <f t="shared" si="436"/>
        <v>-0.81151199393635842</v>
      </c>
      <c r="R1002" s="148">
        <f t="shared" si="437"/>
        <v>0</v>
      </c>
      <c r="T1002" s="253">
        <f t="shared" si="438"/>
        <v>3.9674273536148377</v>
      </c>
      <c r="W1002" s="3">
        <v>994</v>
      </c>
      <c r="X1002" s="248">
        <f t="shared" si="435"/>
        <v>-0.86602540378444115</v>
      </c>
      <c r="Y1002" s="1">
        <f t="shared" si="452"/>
        <v>0.13397459621555885</v>
      </c>
      <c r="Z1002" s="247">
        <f t="shared" si="453"/>
        <v>1.4145294569855613</v>
      </c>
      <c r="AA1002" s="1">
        <f t="shared" si="454"/>
        <v>0.47150887733737995</v>
      </c>
      <c r="AB1002" s="1">
        <f t="shared" si="455"/>
        <v>2.1608617120302895</v>
      </c>
      <c r="AC1002" s="1">
        <f t="shared" si="456"/>
        <v>0.8643466517269961</v>
      </c>
      <c r="AD1002" s="1">
        <f t="shared" si="457"/>
        <v>3.5753911690158509</v>
      </c>
      <c r="AE1002" s="3">
        <v>993.5</v>
      </c>
      <c r="AF1002" s="247">
        <f t="shared" si="458"/>
        <v>1.6037213687941994</v>
      </c>
      <c r="AG1002" s="247">
        <f t="shared" si="459"/>
        <v>0.5345727219944616</v>
      </c>
      <c r="AH1002" s="1">
        <f t="shared" si="460"/>
        <v>2.363710942857248</v>
      </c>
      <c r="AI1002" s="1">
        <f t="shared" si="461"/>
        <v>0.94548652870040073</v>
      </c>
      <c r="AJ1002" s="1">
        <f t="shared" si="462"/>
        <v>3.9674323116514474</v>
      </c>
      <c r="AK1002" s="247">
        <f t="shared" si="463"/>
        <v>-1.5325679906737193</v>
      </c>
    </row>
    <row r="1003" spans="1:37" hidden="1" x14ac:dyDescent="0.3">
      <c r="A1003" s="3">
        <v>995</v>
      </c>
      <c r="B1003" s="248">
        <f t="shared" si="439"/>
        <v>-0.50000000000008782</v>
      </c>
      <c r="C1003" s="249">
        <f t="shared" si="440"/>
        <v>0.49999999999991218</v>
      </c>
      <c r="D1003" s="247">
        <f t="shared" si="441"/>
        <v>1.4387538052613464</v>
      </c>
      <c r="E1003" s="1">
        <f t="shared" si="442"/>
        <v>0.47958460175378215</v>
      </c>
      <c r="F1003" s="1">
        <f t="shared" si="443"/>
        <v>1.8408225004248269</v>
      </c>
      <c r="G1003" s="1">
        <f t="shared" si="444"/>
        <v>0.73632900016993075</v>
      </c>
      <c r="H1003" s="1">
        <f t="shared" si="445"/>
        <v>3.2795763056861733</v>
      </c>
      <c r="I1003" s="3">
        <v>994.5</v>
      </c>
      <c r="J1003" s="247">
        <f t="shared" si="446"/>
        <v>1.4273107331164885</v>
      </c>
      <c r="K1003" s="247">
        <f t="shared" si="447"/>
        <v>0.47577024437216281</v>
      </c>
      <c r="L1003" s="1">
        <f t="shared" si="448"/>
        <v>1.9895362997726469</v>
      </c>
      <c r="M1003" s="1">
        <f t="shared" si="449"/>
        <v>0.79581451990905872</v>
      </c>
      <c r="N1003" s="1">
        <f t="shared" si="450"/>
        <v>3.4168470328891356</v>
      </c>
      <c r="O1003" s="247">
        <f t="shared" si="451"/>
        <v>-2.0831529671108653</v>
      </c>
      <c r="Q1003" s="251">
        <f t="shared" si="436"/>
        <v>-0.29581451990914642</v>
      </c>
      <c r="R1003" s="148">
        <f t="shared" si="437"/>
        <v>0</v>
      </c>
      <c r="T1003" s="253">
        <f t="shared" si="438"/>
        <v>3.4168559312932638</v>
      </c>
      <c r="W1003" s="3">
        <v>995</v>
      </c>
      <c r="X1003" s="248">
        <f t="shared" si="435"/>
        <v>-0.50000000000008782</v>
      </c>
      <c r="Y1003" s="1">
        <f t="shared" si="452"/>
        <v>0.49999999999991218</v>
      </c>
      <c r="Z1003" s="247">
        <f t="shared" si="453"/>
        <v>1.438758488207319</v>
      </c>
      <c r="AA1003" s="1">
        <f t="shared" si="454"/>
        <v>0.47958520494860474</v>
      </c>
      <c r="AB1003" s="1">
        <f t="shared" si="455"/>
        <v>1.8408182113394325</v>
      </c>
      <c r="AC1003" s="1">
        <f t="shared" si="456"/>
        <v>0.73632896013246274</v>
      </c>
      <c r="AD1003" s="1">
        <f t="shared" si="457"/>
        <v>3.2795766995467517</v>
      </c>
      <c r="AE1003" s="3">
        <v>994.5</v>
      </c>
      <c r="AF1003" s="247">
        <f t="shared" si="458"/>
        <v>1.4273157568435546</v>
      </c>
      <c r="AG1003" s="247">
        <f t="shared" si="459"/>
        <v>0.47577096877815445</v>
      </c>
      <c r="AH1003" s="1">
        <f t="shared" si="460"/>
        <v>1.9895316462664276</v>
      </c>
      <c r="AI1003" s="1">
        <f t="shared" si="461"/>
        <v>0.79581446946901169</v>
      </c>
      <c r="AJ1003" s="1">
        <f t="shared" si="462"/>
        <v>3.4168474031099825</v>
      </c>
      <c r="AK1003" s="247">
        <f t="shared" si="463"/>
        <v>-2.0831528992151842</v>
      </c>
    </row>
    <row r="1004" spans="1:37" hidden="1" x14ac:dyDescent="0.3">
      <c r="A1004" s="3">
        <v>996</v>
      </c>
      <c r="B1004" s="248">
        <f t="shared" si="439"/>
        <v>-8.4286310569892109E-14</v>
      </c>
      <c r="C1004" s="249">
        <f t="shared" si="440"/>
        <v>0.99999999999991573</v>
      </c>
      <c r="D1004" s="247">
        <f t="shared" si="441"/>
        <v>1.8813182179554995</v>
      </c>
      <c r="E1004" s="1">
        <f t="shared" si="442"/>
        <v>0.62710607265183316</v>
      </c>
      <c r="F1004" s="1">
        <f t="shared" si="443"/>
        <v>1.6974043035678619</v>
      </c>
      <c r="G1004" s="1">
        <f t="shared" si="444"/>
        <v>0.67896172142714473</v>
      </c>
      <c r="H1004" s="1">
        <f t="shared" si="445"/>
        <v>3.5787225215233613</v>
      </c>
      <c r="I1004" s="3">
        <v>995.5</v>
      </c>
      <c r="J1004" s="247">
        <f t="shared" si="446"/>
        <v>1.6723067619172882</v>
      </c>
      <c r="K1004" s="247">
        <f t="shared" si="447"/>
        <v>0.5574355873057627</v>
      </c>
      <c r="L1004" s="1">
        <f t="shared" si="448"/>
        <v>1.7521344604068192</v>
      </c>
      <c r="M1004" s="1">
        <f t="shared" si="449"/>
        <v>0.7008537841627277</v>
      </c>
      <c r="N1004" s="1">
        <f t="shared" si="450"/>
        <v>3.4244412223241074</v>
      </c>
      <c r="O1004" s="247">
        <f t="shared" si="451"/>
        <v>-2.0755587776758935</v>
      </c>
      <c r="Q1004" s="251">
        <f t="shared" si="436"/>
        <v>0.29914621583718803</v>
      </c>
      <c r="R1004" s="148">
        <f t="shared" si="437"/>
        <v>0</v>
      </c>
      <c r="T1004" s="253">
        <f t="shared" si="438"/>
        <v>3.4244645369205369</v>
      </c>
      <c r="W1004" s="3">
        <v>996</v>
      </c>
      <c r="X1004" s="248">
        <f t="shared" si="435"/>
        <v>-8.4286310569892109E-14</v>
      </c>
      <c r="Y1004" s="1">
        <f t="shared" si="452"/>
        <v>0.99999999999991573</v>
      </c>
      <c r="Z1004" s="247">
        <f t="shared" si="453"/>
        <v>1.8813225270805494</v>
      </c>
      <c r="AA1004" s="1">
        <f t="shared" si="454"/>
        <v>0.62710625662306518</v>
      </c>
      <c r="AB1004" s="1">
        <f t="shared" si="455"/>
        <v>1.6974004142165977</v>
      </c>
      <c r="AC1004" s="1">
        <f t="shared" si="456"/>
        <v>0.67896171073790912</v>
      </c>
      <c r="AD1004" s="1">
        <f t="shared" si="457"/>
        <v>3.5787229412971469</v>
      </c>
      <c r="AE1004" s="3">
        <v>995.5</v>
      </c>
      <c r="AF1004" s="247">
        <f t="shared" si="458"/>
        <v>1.6723112231724757</v>
      </c>
      <c r="AG1004" s="247">
        <f t="shared" si="459"/>
        <v>0.55743596112668536</v>
      </c>
      <c r="AH1004" s="1">
        <f t="shared" si="460"/>
        <v>1.7521304084512825</v>
      </c>
      <c r="AI1004" s="1">
        <f t="shared" si="461"/>
        <v>0.7008537582495199</v>
      </c>
      <c r="AJ1004" s="1">
        <f t="shared" si="462"/>
        <v>3.4244416316237585</v>
      </c>
      <c r="AK1004" s="247">
        <f t="shared" si="463"/>
        <v>-2.0755586707014082</v>
      </c>
    </row>
    <row r="1005" spans="1:37" hidden="1" x14ac:dyDescent="0.3">
      <c r="A1005" s="3">
        <v>997</v>
      </c>
      <c r="B1005" s="248">
        <f t="shared" si="439"/>
        <v>0.49999999999994188</v>
      </c>
      <c r="C1005" s="249">
        <f t="shared" si="440"/>
        <v>1.4999999999999418</v>
      </c>
      <c r="D1005" s="247">
        <f t="shared" si="441"/>
        <v>2.6236325107358986</v>
      </c>
      <c r="E1005" s="1">
        <f t="shared" si="442"/>
        <v>0.87454417024529951</v>
      </c>
      <c r="F1005" s="1">
        <f t="shared" si="443"/>
        <v>1.7690409754185845</v>
      </c>
      <c r="G1005" s="1">
        <f t="shared" si="444"/>
        <v>0.70761639016743383</v>
      </c>
      <c r="H1005" s="1">
        <f t="shared" si="445"/>
        <v>4.3926734861544832</v>
      </c>
      <c r="I1005" s="3">
        <v>996.5</v>
      </c>
      <c r="J1005" s="247">
        <f t="shared" si="446"/>
        <v>2.2730571216586282</v>
      </c>
      <c r="K1005" s="247">
        <f t="shared" si="447"/>
        <v>0.75768570721954276</v>
      </c>
      <c r="L1005" s="1">
        <f t="shared" si="448"/>
        <v>1.7151225884220493</v>
      </c>
      <c r="M1005" s="1">
        <f t="shared" si="449"/>
        <v>0.68604903536881978</v>
      </c>
      <c r="N1005" s="1">
        <f t="shared" si="450"/>
        <v>3.9881797100806775</v>
      </c>
      <c r="O1005" s="247">
        <f t="shared" si="451"/>
        <v>-1.5118202899193234</v>
      </c>
      <c r="Q1005" s="251">
        <f t="shared" si="436"/>
        <v>0.81395096463112182</v>
      </c>
      <c r="R1005" s="148">
        <f t="shared" si="437"/>
        <v>0</v>
      </c>
      <c r="T1005" s="253">
        <f t="shared" si="438"/>
        <v>3.9882144507634747</v>
      </c>
      <c r="W1005" s="3">
        <v>997</v>
      </c>
      <c r="X1005" s="248">
        <f t="shared" si="435"/>
        <v>0.49999999999994188</v>
      </c>
      <c r="Y1005" s="1">
        <f t="shared" si="452"/>
        <v>1.4999999999999418</v>
      </c>
      <c r="Z1005" s="247">
        <f t="shared" si="453"/>
        <v>2.6236368967901091</v>
      </c>
      <c r="AA1005" s="1">
        <f t="shared" si="454"/>
        <v>0.8745438856979979</v>
      </c>
      <c r="AB1005" s="1">
        <f t="shared" si="455"/>
        <v>1.7690370035811045</v>
      </c>
      <c r="AC1005" s="1">
        <f t="shared" si="456"/>
        <v>0.70761641169060263</v>
      </c>
      <c r="AD1005" s="1">
        <f t="shared" si="457"/>
        <v>4.3926739003712134</v>
      </c>
      <c r="AE1005" s="3">
        <v>996.5</v>
      </c>
      <c r="AF1005" s="247">
        <f t="shared" si="458"/>
        <v>2.2730614304288732</v>
      </c>
      <c r="AG1005" s="247">
        <f t="shared" si="459"/>
        <v>0.75768563029038216</v>
      </c>
      <c r="AH1005" s="1">
        <f t="shared" si="460"/>
        <v>1.7151186993665331</v>
      </c>
      <c r="AI1005" s="1">
        <f t="shared" si="461"/>
        <v>0.68604904092587449</v>
      </c>
      <c r="AJ1005" s="1">
        <f t="shared" si="462"/>
        <v>3.9881801297954063</v>
      </c>
      <c r="AK1005" s="247">
        <f t="shared" si="463"/>
        <v>-1.5118201725297604</v>
      </c>
    </row>
    <row r="1006" spans="1:37" hidden="1" x14ac:dyDescent="0.3">
      <c r="A1006" s="3">
        <v>998</v>
      </c>
      <c r="B1006" s="248">
        <f t="shared" si="439"/>
        <v>0.86602540378441362</v>
      </c>
      <c r="C1006" s="249">
        <f t="shared" si="440"/>
        <v>1.8660254037844135</v>
      </c>
      <c r="D1006" s="247">
        <f t="shared" si="441"/>
        <v>3.466794168321945</v>
      </c>
      <c r="E1006" s="1">
        <f t="shared" si="442"/>
        <v>1.1555980561073149</v>
      </c>
      <c r="F1006" s="1">
        <f t="shared" si="443"/>
        <v>2.0365375276061419</v>
      </c>
      <c r="G1006" s="1">
        <f t="shared" si="444"/>
        <v>0.81461501104245682</v>
      </c>
      <c r="H1006" s="1">
        <f t="shared" si="445"/>
        <v>5.5033316959280869</v>
      </c>
      <c r="I1006" s="3">
        <v>997.5</v>
      </c>
      <c r="J1006" s="247">
        <f t="shared" si="446"/>
        <v>3.068591238595102</v>
      </c>
      <c r="K1006" s="247">
        <f t="shared" si="447"/>
        <v>1.0228637461983674</v>
      </c>
      <c r="L1006" s="1">
        <f t="shared" si="448"/>
        <v>1.8884179850270246</v>
      </c>
      <c r="M1006" s="1">
        <f t="shared" si="449"/>
        <v>0.75536719401080987</v>
      </c>
      <c r="N1006" s="1">
        <f t="shared" si="450"/>
        <v>4.9570092236221264</v>
      </c>
      <c r="O1006" s="247">
        <f t="shared" si="451"/>
        <v>-0.54299077637787452</v>
      </c>
      <c r="Q1006" s="251">
        <f t="shared" si="436"/>
        <v>1.1106582097736037</v>
      </c>
      <c r="R1006" s="148">
        <f t="shared" si="437"/>
        <v>0</v>
      </c>
      <c r="T1006" s="253">
        <f t="shared" si="438"/>
        <v>4.9570493386747367</v>
      </c>
      <c r="W1006" s="3">
        <v>998</v>
      </c>
      <c r="X1006" s="248">
        <f t="shared" si="435"/>
        <v>0.86602540378441362</v>
      </c>
      <c r="Y1006" s="1">
        <f t="shared" si="452"/>
        <v>1.8660254037844135</v>
      </c>
      <c r="Z1006" s="247">
        <f t="shared" si="453"/>
        <v>3.466799061442293</v>
      </c>
      <c r="AA1006" s="1">
        <f t="shared" si="454"/>
        <v>1.1555973792856995</v>
      </c>
      <c r="AB1006" s="1">
        <f t="shared" si="455"/>
        <v>2.036533013164215</v>
      </c>
      <c r="AC1006" s="1">
        <f t="shared" si="456"/>
        <v>0.81461505901091436</v>
      </c>
      <c r="AD1006" s="1">
        <f t="shared" si="457"/>
        <v>5.503332074606508</v>
      </c>
      <c r="AE1006" s="3">
        <v>997.5</v>
      </c>
      <c r="AF1006" s="247">
        <f t="shared" si="458"/>
        <v>3.0685958457255573</v>
      </c>
      <c r="AG1006" s="247">
        <f t="shared" si="459"/>
        <v>1.0228632391322299</v>
      </c>
      <c r="AH1006" s="1">
        <f t="shared" si="460"/>
        <v>1.8884137765719371</v>
      </c>
      <c r="AI1006" s="1">
        <f t="shared" si="461"/>
        <v>0.75536722954911883</v>
      </c>
      <c r="AJ1006" s="1">
        <f t="shared" si="462"/>
        <v>4.9570096222974946</v>
      </c>
      <c r="AK1006" s="247">
        <f t="shared" si="463"/>
        <v>-0.54299068002767203</v>
      </c>
    </row>
    <row r="1007" spans="1:37" hidden="1" x14ac:dyDescent="0.3">
      <c r="A1007" s="3">
        <v>999</v>
      </c>
      <c r="B1007" s="248">
        <f t="shared" si="439"/>
        <v>1</v>
      </c>
      <c r="C1007" s="249">
        <f t="shared" si="440"/>
        <v>2</v>
      </c>
      <c r="D1007" s="247">
        <f t="shared" si="441"/>
        <v>4.1848787054745573</v>
      </c>
      <c r="E1007" s="1">
        <f t="shared" si="442"/>
        <v>1.394959568491519</v>
      </c>
      <c r="F1007" s="1">
        <f t="shared" si="443"/>
        <v>2.4282184749937659</v>
      </c>
      <c r="G1007" s="1">
        <f t="shared" si="444"/>
        <v>0.9712873899975063</v>
      </c>
      <c r="H1007" s="1">
        <f t="shared" si="445"/>
        <v>6.6130971804683227</v>
      </c>
      <c r="I1007" s="3">
        <v>998.5</v>
      </c>
      <c r="J1007" s="247">
        <f t="shared" si="446"/>
        <v>3.8457463885421626</v>
      </c>
      <c r="K1007" s="247">
        <f t="shared" si="447"/>
        <v>1.2819154628473874</v>
      </c>
      <c r="L1007" s="1">
        <f t="shared" si="448"/>
        <v>2.2255862886494091</v>
      </c>
      <c r="M1007" s="1">
        <f t="shared" si="449"/>
        <v>0.89023451545976362</v>
      </c>
      <c r="N1007" s="1">
        <f t="shared" si="450"/>
        <v>6.0713326771915721</v>
      </c>
      <c r="O1007" s="247">
        <f t="shared" si="451"/>
        <v>0.57133267719157121</v>
      </c>
      <c r="Q1007" s="251">
        <f t="shared" si="436"/>
        <v>1.1097654845402358</v>
      </c>
      <c r="R1007" s="148">
        <f t="shared" si="437"/>
        <v>0</v>
      </c>
      <c r="T1007" s="253">
        <f t="shared" si="438"/>
        <v>6.071370674839387</v>
      </c>
      <c r="W1007" s="3">
        <v>999</v>
      </c>
      <c r="X1007" s="248">
        <f t="shared" si="435"/>
        <v>1</v>
      </c>
      <c r="Y1007" s="1">
        <f t="shared" si="452"/>
        <v>2</v>
      </c>
      <c r="Z1007" s="247">
        <f t="shared" si="453"/>
        <v>4.1848843999300573</v>
      </c>
      <c r="AA1007" s="1">
        <f t="shared" si="454"/>
        <v>1.3949586807493948</v>
      </c>
      <c r="AB1007" s="1">
        <f t="shared" si="455"/>
        <v>2.4282131032195839</v>
      </c>
      <c r="AC1007" s="1">
        <f t="shared" si="456"/>
        <v>0.97128745155814322</v>
      </c>
      <c r="AD1007" s="1">
        <f t="shared" si="457"/>
        <v>6.6130975031496408</v>
      </c>
      <c r="AE1007" s="3">
        <v>998.5</v>
      </c>
      <c r="AF1007" s="247">
        <f t="shared" si="458"/>
        <v>3.845751664932604</v>
      </c>
      <c r="AG1007" s="247">
        <f t="shared" si="459"/>
        <v>1.2819146615122354</v>
      </c>
      <c r="AH1007" s="1">
        <f t="shared" si="460"/>
        <v>2.2255813640780162</v>
      </c>
      <c r="AI1007" s="1">
        <f t="shared" si="461"/>
        <v>0.89023457145686569</v>
      </c>
      <c r="AJ1007" s="1">
        <f t="shared" si="462"/>
        <v>6.0713330290106207</v>
      </c>
      <c r="AK1007" s="247">
        <f t="shared" si="463"/>
        <v>0.57133272668545398</v>
      </c>
    </row>
    <row r="1008" spans="1:37" hidden="1" x14ac:dyDescent="0.3">
      <c r="A1008" s="3">
        <v>1000</v>
      </c>
      <c r="B1008" s="248">
        <f t="shared" si="439"/>
        <v>0.86602540378444648</v>
      </c>
      <c r="C1008" s="249">
        <f t="shared" si="440"/>
        <v>1.8660254037844464</v>
      </c>
      <c r="D1008" s="247">
        <f t="shared" si="441"/>
        <v>4.5854759503664049</v>
      </c>
      <c r="E1008" s="1">
        <f t="shared" si="442"/>
        <v>1.5284919834554682</v>
      </c>
      <c r="F1008" s="1">
        <f t="shared" si="443"/>
        <v>2.8391332240382803</v>
      </c>
      <c r="G1008" s="1">
        <f t="shared" si="444"/>
        <v>1.1356532896153122</v>
      </c>
      <c r="H1008" s="1">
        <f t="shared" si="445"/>
        <v>7.4246091744046847</v>
      </c>
      <c r="I1008" s="3">
        <v>999.5</v>
      </c>
      <c r="J1008" s="247">
        <f t="shared" si="446"/>
        <v>4.3962844766777955</v>
      </c>
      <c r="K1008" s="247">
        <f t="shared" si="447"/>
        <v>1.4654281588925986</v>
      </c>
      <c r="L1008" s="1">
        <f t="shared" si="448"/>
        <v>2.6362835246202101</v>
      </c>
      <c r="M1008" s="1">
        <f t="shared" si="449"/>
        <v>1.0545134098480839</v>
      </c>
      <c r="N1008" s="1">
        <f t="shared" si="450"/>
        <v>7.0325680012980056</v>
      </c>
      <c r="O1008" s="247">
        <f t="shared" si="451"/>
        <v>1.5325680012980047</v>
      </c>
      <c r="Q1008" s="251">
        <f t="shared" si="436"/>
        <v>0.81151199393636197</v>
      </c>
      <c r="R1008" s="148">
        <f t="shared" si="437"/>
        <v>0</v>
      </c>
      <c r="T1008" s="253">
        <f t="shared" si="438"/>
        <v>7.0325969571231468</v>
      </c>
      <c r="W1008" s="3">
        <v>1000</v>
      </c>
      <c r="X1008" s="248">
        <f t="shared" si="435"/>
        <v>0.86602540378444648</v>
      </c>
      <c r="Y1008" s="1">
        <f t="shared" si="452"/>
        <v>1.8660254037844464</v>
      </c>
      <c r="Z1008" s="247">
        <f t="shared" si="453"/>
        <v>4.5854825257089651</v>
      </c>
      <c r="AA1008" s="1">
        <f t="shared" si="454"/>
        <v>1.5284911226626205</v>
      </c>
      <c r="AB1008" s="1">
        <f t="shared" si="455"/>
        <v>2.839126909925521</v>
      </c>
      <c r="AC1008" s="1">
        <f t="shared" si="456"/>
        <v>1.1356533482730053</v>
      </c>
      <c r="AD1008" s="1">
        <f t="shared" si="457"/>
        <v>7.4246094356344861</v>
      </c>
      <c r="AE1008" s="3">
        <v>999.5</v>
      </c>
      <c r="AF1008" s="247">
        <f t="shared" si="458"/>
        <v>4.3962906139003248</v>
      </c>
      <c r="AG1008" s="247">
        <f t="shared" si="459"/>
        <v>1.4654272780055382</v>
      </c>
      <c r="AH1008" s="1">
        <f t="shared" si="460"/>
        <v>2.6362776790985629</v>
      </c>
      <c r="AI1008" s="1">
        <f t="shared" si="461"/>
        <v>1.0545134712996009</v>
      </c>
      <c r="AJ1008" s="1">
        <f t="shared" si="462"/>
        <v>7.0325682929988877</v>
      </c>
      <c r="AK1008" s="247">
        <f t="shared" si="463"/>
        <v>1.5325679906737211</v>
      </c>
    </row>
    <row r="1009" spans="1:37" hidden="1" x14ac:dyDescent="0.3">
      <c r="A1009" s="3">
        <v>1001</v>
      </c>
      <c r="B1009" s="248">
        <f t="shared" si="439"/>
        <v>0.50000000000009714</v>
      </c>
      <c r="C1009" s="249">
        <f t="shared" si="440"/>
        <v>1.5000000000000973</v>
      </c>
      <c r="D1009" s="247">
        <f t="shared" si="441"/>
        <v>4.5612461947386631</v>
      </c>
      <c r="E1009" s="1">
        <f t="shared" si="442"/>
        <v>1.520415398246221</v>
      </c>
      <c r="F1009" s="1">
        <f t="shared" si="443"/>
        <v>3.1591774995751774</v>
      </c>
      <c r="G1009" s="1">
        <f t="shared" si="444"/>
        <v>1.263670999830071</v>
      </c>
      <c r="H1009" s="1">
        <f t="shared" si="445"/>
        <v>7.7204236943138405</v>
      </c>
      <c r="I1009" s="3">
        <v>1000.5</v>
      </c>
      <c r="J1009" s="247">
        <f t="shared" si="446"/>
        <v>4.5726892668835175</v>
      </c>
      <c r="K1009" s="247">
        <f t="shared" si="447"/>
        <v>1.5242297556278392</v>
      </c>
      <c r="L1009" s="1">
        <f t="shared" si="448"/>
        <v>3.0104637002273562</v>
      </c>
      <c r="M1009" s="1">
        <f t="shared" si="449"/>
        <v>1.2041854800909424</v>
      </c>
      <c r="N1009" s="1">
        <f t="shared" si="450"/>
        <v>7.5831529671108733</v>
      </c>
      <c r="O1009" s="247">
        <f t="shared" si="451"/>
        <v>2.0831529671108724</v>
      </c>
      <c r="Q1009" s="251">
        <f t="shared" si="436"/>
        <v>0.29581451990915575</v>
      </c>
      <c r="R1009" s="148">
        <f t="shared" si="437"/>
        <v>0</v>
      </c>
      <c r="T1009" s="253">
        <f t="shared" si="438"/>
        <v>7.5831683794449027</v>
      </c>
      <c r="W1009" s="3">
        <v>1001</v>
      </c>
      <c r="X1009" s="248">
        <f t="shared" si="435"/>
        <v>0.50000000000009714</v>
      </c>
      <c r="Y1009" s="1">
        <f t="shared" si="452"/>
        <v>1.5000000000000973</v>
      </c>
      <c r="Z1009" s="247">
        <f t="shared" si="453"/>
        <v>4.5612534944872145</v>
      </c>
      <c r="AA1009" s="1">
        <f t="shared" si="454"/>
        <v>1.5204147950513982</v>
      </c>
      <c r="AB1009" s="1">
        <f t="shared" si="455"/>
        <v>3.1591704106163787</v>
      </c>
      <c r="AC1009" s="1">
        <f t="shared" si="456"/>
        <v>1.2636710398675388</v>
      </c>
      <c r="AD1009" s="1">
        <f t="shared" si="457"/>
        <v>7.7204239051035932</v>
      </c>
      <c r="AE1009" s="3">
        <v>1000.5</v>
      </c>
      <c r="AF1009" s="247">
        <f t="shared" si="458"/>
        <v>4.5726962258509758</v>
      </c>
      <c r="AG1009" s="247">
        <f t="shared" si="459"/>
        <v>1.5242290312218474</v>
      </c>
      <c r="AH1009" s="1">
        <f t="shared" si="460"/>
        <v>3.0104569756893831</v>
      </c>
      <c r="AI1009" s="1">
        <f t="shared" si="461"/>
        <v>1.2041855305309899</v>
      </c>
      <c r="AJ1009" s="1">
        <f t="shared" si="462"/>
        <v>7.5831532015403589</v>
      </c>
      <c r="AK1009" s="247">
        <f t="shared" si="463"/>
        <v>2.0831528992151922</v>
      </c>
    </row>
    <row r="1010" spans="1:37" hidden="1" x14ac:dyDescent="0.3">
      <c r="A1010" s="3">
        <v>1002</v>
      </c>
      <c r="B1010" s="248">
        <f t="shared" si="439"/>
        <v>9.5066966451784474E-14</v>
      </c>
      <c r="C1010" s="249">
        <f t="shared" si="440"/>
        <v>1.000000000000095</v>
      </c>
      <c r="D1010" s="247">
        <f t="shared" si="441"/>
        <v>4.1186817820445167</v>
      </c>
      <c r="E1010" s="1">
        <f t="shared" si="442"/>
        <v>1.3728939273481722</v>
      </c>
      <c r="F1010" s="1">
        <f t="shared" si="443"/>
        <v>3.302595696432145</v>
      </c>
      <c r="G1010" s="1">
        <f t="shared" si="444"/>
        <v>1.321038278572858</v>
      </c>
      <c r="H1010" s="1">
        <f t="shared" si="445"/>
        <v>7.4212774784766617</v>
      </c>
      <c r="I1010" s="3">
        <v>1001.5</v>
      </c>
      <c r="J1010" s="247">
        <f t="shared" si="446"/>
        <v>4.3276932380827251</v>
      </c>
      <c r="K1010" s="247">
        <f t="shared" si="447"/>
        <v>1.4425644126942416</v>
      </c>
      <c r="L1010" s="1">
        <f t="shared" si="448"/>
        <v>3.2478655395931861</v>
      </c>
      <c r="M1010" s="1">
        <f t="shared" si="449"/>
        <v>1.2991462158372744</v>
      </c>
      <c r="N1010" s="1">
        <f t="shared" si="450"/>
        <v>7.5755587776759112</v>
      </c>
      <c r="O1010" s="247">
        <f t="shared" si="451"/>
        <v>2.0755587776759103</v>
      </c>
      <c r="Q1010" s="251">
        <f t="shared" si="436"/>
        <v>-0.29914621583717871</v>
      </c>
      <c r="R1010" s="148">
        <f t="shared" si="437"/>
        <v>0</v>
      </c>
      <c r="T1010" s="253">
        <f t="shared" si="438"/>
        <v>7.5755597738176421</v>
      </c>
      <c r="W1010" s="3">
        <v>1002</v>
      </c>
      <c r="X1010" s="248">
        <f t="shared" si="435"/>
        <v>9.5066966451784474E-14</v>
      </c>
      <c r="Y1010" s="1">
        <f t="shared" si="452"/>
        <v>1.000000000000095</v>
      </c>
      <c r="Z1010" s="247">
        <f t="shared" si="453"/>
        <v>4.1186894556139908</v>
      </c>
      <c r="AA1010" s="1">
        <f t="shared" si="454"/>
        <v>1.3728937433769399</v>
      </c>
      <c r="AB1010" s="1">
        <f t="shared" si="455"/>
        <v>3.3025882077392161</v>
      </c>
      <c r="AC1010" s="1">
        <f t="shared" si="456"/>
        <v>1.3210382892620935</v>
      </c>
      <c r="AD1010" s="1">
        <f t="shared" si="457"/>
        <v>7.4212776633532069</v>
      </c>
      <c r="AE1010" s="3">
        <v>1001.5</v>
      </c>
      <c r="AF1010" s="247">
        <f t="shared" si="458"/>
        <v>4.3277007595220613</v>
      </c>
      <c r="AG1010" s="247">
        <f t="shared" si="459"/>
        <v>1.4425640388733187</v>
      </c>
      <c r="AH1010" s="1">
        <f t="shared" si="460"/>
        <v>3.2478582135045295</v>
      </c>
      <c r="AI1010" s="1">
        <f t="shared" si="461"/>
        <v>1.2991462417504822</v>
      </c>
      <c r="AJ1010" s="1">
        <f t="shared" si="462"/>
        <v>7.5755589730265909</v>
      </c>
      <c r="AK1010" s="247">
        <f t="shared" si="463"/>
        <v>2.0755586707014242</v>
      </c>
    </row>
    <row r="1011" spans="1:37" hidden="1" x14ac:dyDescent="0.3">
      <c r="A1011" s="3">
        <v>1003</v>
      </c>
      <c r="B1011" s="248">
        <f t="shared" si="439"/>
        <v>-0.4999999999999325</v>
      </c>
      <c r="C1011" s="249">
        <f t="shared" si="440"/>
        <v>0.5000000000000675</v>
      </c>
      <c r="D1011" s="247">
        <f t="shared" si="441"/>
        <v>3.3763674892641209</v>
      </c>
      <c r="E1011" s="1">
        <f t="shared" si="442"/>
        <v>1.125455829754707</v>
      </c>
      <c r="F1011" s="1">
        <f t="shared" si="443"/>
        <v>3.2309590245814248</v>
      </c>
      <c r="G1011" s="1">
        <f t="shared" si="444"/>
        <v>1.2923836098325698</v>
      </c>
      <c r="H1011" s="1">
        <f t="shared" si="445"/>
        <v>6.6073265138455461</v>
      </c>
      <c r="I1011" s="3">
        <v>1002.5</v>
      </c>
      <c r="J1011" s="247">
        <f t="shared" si="446"/>
        <v>3.7269428783413896</v>
      </c>
      <c r="K1011" s="247">
        <f t="shared" si="447"/>
        <v>1.2423142927804631</v>
      </c>
      <c r="L1011" s="1">
        <f t="shared" si="448"/>
        <v>3.2848774115779582</v>
      </c>
      <c r="M1011" s="1">
        <f t="shared" si="449"/>
        <v>1.3139509646311833</v>
      </c>
      <c r="N1011" s="1">
        <f t="shared" si="450"/>
        <v>7.0118202899193474</v>
      </c>
      <c r="O1011" s="247">
        <f t="shared" si="451"/>
        <v>1.5118202899193465</v>
      </c>
      <c r="Q1011" s="251">
        <f t="shared" si="436"/>
        <v>-0.8139509646311156</v>
      </c>
      <c r="R1011" s="148">
        <f t="shared" si="437"/>
        <v>0</v>
      </c>
      <c r="T1011" s="253">
        <f t="shared" si="438"/>
        <v>7.011809859974715</v>
      </c>
      <c r="W1011" s="3">
        <v>1003</v>
      </c>
      <c r="X1011" s="248">
        <f t="shared" si="435"/>
        <v>-0.4999999999999325</v>
      </c>
      <c r="Y1011" s="1">
        <f t="shared" si="452"/>
        <v>0.5000000000000675</v>
      </c>
      <c r="Z1011" s="247">
        <f t="shared" si="453"/>
        <v>3.376375085904435</v>
      </c>
      <c r="AA1011" s="1">
        <f t="shared" si="454"/>
        <v>1.1254561143020085</v>
      </c>
      <c r="AB1011" s="1">
        <f t="shared" si="455"/>
        <v>3.230951618374712</v>
      </c>
      <c r="AC1011" s="1">
        <f t="shared" si="456"/>
        <v>1.2923835883094013</v>
      </c>
      <c r="AD1011" s="1">
        <f t="shared" si="457"/>
        <v>6.6073267042791475</v>
      </c>
      <c r="AE1011" s="3">
        <v>1002.5</v>
      </c>
      <c r="AF1011" s="247">
        <f t="shared" si="458"/>
        <v>3.7269505522656692</v>
      </c>
      <c r="AG1011" s="247">
        <f t="shared" si="459"/>
        <v>1.2423143697096237</v>
      </c>
      <c r="AH1011" s="1">
        <f t="shared" si="460"/>
        <v>3.2848699225892819</v>
      </c>
      <c r="AI1011" s="1">
        <f t="shared" si="461"/>
        <v>1.3139509590741287</v>
      </c>
      <c r="AJ1011" s="1">
        <f t="shared" si="462"/>
        <v>7.0118204748549511</v>
      </c>
      <c r="AK1011" s="247">
        <f t="shared" si="463"/>
        <v>1.5118201725297844</v>
      </c>
    </row>
    <row r="1012" spans="1:37" hidden="1" x14ac:dyDescent="0.3">
      <c r="A1012" s="3">
        <v>1004</v>
      </c>
      <c r="B1012" s="248">
        <f t="shared" si="439"/>
        <v>-0.86602540378440829</v>
      </c>
      <c r="C1012" s="249">
        <f t="shared" si="440"/>
        <v>0.13397459621559171</v>
      </c>
      <c r="D1012" s="247">
        <f t="shared" si="441"/>
        <v>2.5332058316780737</v>
      </c>
      <c r="E1012" s="1">
        <f t="shared" si="442"/>
        <v>0.84440194389269119</v>
      </c>
      <c r="F1012" s="1">
        <f t="shared" si="443"/>
        <v>2.9634624723938696</v>
      </c>
      <c r="G1012" s="1">
        <f t="shared" si="444"/>
        <v>1.1853849889575478</v>
      </c>
      <c r="H1012" s="1">
        <f t="shared" si="445"/>
        <v>5.4966683040719433</v>
      </c>
      <c r="I1012" s="3">
        <v>1003.5</v>
      </c>
      <c r="J1012" s="247">
        <f t="shared" si="446"/>
        <v>2.9314087614049171</v>
      </c>
      <c r="K1012" s="247">
        <f t="shared" si="447"/>
        <v>0.97713625380163904</v>
      </c>
      <c r="L1012" s="1">
        <f t="shared" si="448"/>
        <v>3.1115820149729863</v>
      </c>
      <c r="M1012" s="1">
        <f t="shared" si="449"/>
        <v>1.2446328059891945</v>
      </c>
      <c r="N1012" s="1">
        <f t="shared" si="450"/>
        <v>6.0429907763779038</v>
      </c>
      <c r="O1012" s="247">
        <f t="shared" si="451"/>
        <v>0.54299077637790294</v>
      </c>
      <c r="Q1012" s="251">
        <f t="shared" si="436"/>
        <v>-1.1106582097736029</v>
      </c>
      <c r="R1012" s="148">
        <f t="shared" si="437"/>
        <v>0</v>
      </c>
      <c r="T1012" s="253">
        <f t="shared" si="438"/>
        <v>6.0429749720634582</v>
      </c>
      <c r="W1012" s="3">
        <v>1004</v>
      </c>
      <c r="X1012" s="248">
        <f t="shared" si="435"/>
        <v>-0.86602540378440829</v>
      </c>
      <c r="Y1012" s="1">
        <f t="shared" si="452"/>
        <v>0.13397459621559171</v>
      </c>
      <c r="Z1012" s="247">
        <f t="shared" si="453"/>
        <v>2.5332129212522503</v>
      </c>
      <c r="AA1012" s="1">
        <f t="shared" si="454"/>
        <v>0.84440262071430683</v>
      </c>
      <c r="AB1012" s="1">
        <f t="shared" si="455"/>
        <v>2.963455608791604</v>
      </c>
      <c r="AC1012" s="1">
        <f t="shared" si="456"/>
        <v>1.1853849409890904</v>
      </c>
      <c r="AD1012" s="1">
        <f t="shared" si="457"/>
        <v>5.4966685300438538</v>
      </c>
      <c r="AE1012" s="3">
        <v>1003.5</v>
      </c>
      <c r="AF1012" s="247">
        <f t="shared" si="458"/>
        <v>2.9314161369689864</v>
      </c>
      <c r="AG1012" s="247">
        <f t="shared" si="459"/>
        <v>0.97713676086777645</v>
      </c>
      <c r="AH1012" s="1">
        <f t="shared" si="460"/>
        <v>3.1115748453838807</v>
      </c>
      <c r="AI1012" s="1">
        <f t="shared" si="461"/>
        <v>1.2446327704508855</v>
      </c>
      <c r="AJ1012" s="1">
        <f t="shared" si="462"/>
        <v>6.0429909823528671</v>
      </c>
      <c r="AK1012" s="247">
        <f t="shared" si="463"/>
        <v>0.54299068002770046</v>
      </c>
    </row>
    <row r="1013" spans="1:37" hidden="1" x14ac:dyDescent="0.3">
      <c r="A1013" s="3">
        <v>1005</v>
      </c>
      <c r="B1013" s="248">
        <f t="shared" si="439"/>
        <v>-1</v>
      </c>
      <c r="C1013" s="249">
        <f t="shared" si="440"/>
        <v>0</v>
      </c>
      <c r="D1013" s="247">
        <f t="shared" si="441"/>
        <v>1.815121294525456</v>
      </c>
      <c r="E1013" s="1">
        <f t="shared" si="442"/>
        <v>0.6050404315084853</v>
      </c>
      <c r="F1013" s="1">
        <f t="shared" si="443"/>
        <v>2.5717815250062461</v>
      </c>
      <c r="G1013" s="1">
        <f t="shared" si="444"/>
        <v>1.0287126100024984</v>
      </c>
      <c r="H1013" s="1">
        <f t="shared" si="445"/>
        <v>4.3869028195317021</v>
      </c>
      <c r="I1013" s="3">
        <v>1004.5</v>
      </c>
      <c r="J1013" s="247">
        <f t="shared" si="446"/>
        <v>2.154253611457853</v>
      </c>
      <c r="K1013" s="247">
        <f t="shared" si="447"/>
        <v>0.71808453715261766</v>
      </c>
      <c r="L1013" s="1">
        <f t="shared" si="448"/>
        <v>2.7744137113506029</v>
      </c>
      <c r="M1013" s="1">
        <f t="shared" si="449"/>
        <v>1.1097654845402412</v>
      </c>
      <c r="N1013" s="1">
        <f t="shared" si="450"/>
        <v>4.9286673228084563</v>
      </c>
      <c r="O1013" s="247">
        <f t="shared" si="451"/>
        <v>-0.57133267719154457</v>
      </c>
      <c r="Q1013" s="251">
        <f t="shared" si="436"/>
        <v>-1.1097654845402412</v>
      </c>
      <c r="R1013" s="148">
        <f t="shared" si="437"/>
        <v>0</v>
      </c>
      <c r="T1013" s="253">
        <f t="shared" si="438"/>
        <v>4.928653635898808</v>
      </c>
      <c r="W1013" s="3">
        <v>1005</v>
      </c>
      <c r="X1013" s="248">
        <f t="shared" si="435"/>
        <v>-1</v>
      </c>
      <c r="Y1013" s="1">
        <f t="shared" si="452"/>
        <v>0</v>
      </c>
      <c r="Z1013" s="247">
        <f t="shared" si="453"/>
        <v>1.8151275827644804</v>
      </c>
      <c r="AA1013" s="1">
        <f t="shared" si="454"/>
        <v>0.60504131925060955</v>
      </c>
      <c r="AB1013" s="1">
        <f t="shared" si="455"/>
        <v>2.5717755187362359</v>
      </c>
      <c r="AC1013" s="1">
        <f t="shared" si="456"/>
        <v>1.028712548441862</v>
      </c>
      <c r="AD1013" s="1">
        <f t="shared" si="457"/>
        <v>4.3869031015007165</v>
      </c>
      <c r="AE1013" s="3">
        <v>1004.5</v>
      </c>
      <c r="AF1013" s="247">
        <f t="shared" si="458"/>
        <v>2.1542603177619366</v>
      </c>
      <c r="AG1013" s="247">
        <f t="shared" si="459"/>
        <v>0.7180853384877699</v>
      </c>
      <c r="AH1013" s="1">
        <f t="shared" si="460"/>
        <v>2.7744072578778027</v>
      </c>
      <c r="AI1013" s="1">
        <f t="shared" si="461"/>
        <v>1.1097654285431391</v>
      </c>
      <c r="AJ1013" s="1">
        <f t="shared" si="462"/>
        <v>4.9286675756397393</v>
      </c>
      <c r="AK1013" s="247">
        <f t="shared" si="463"/>
        <v>-0.57133272668542734</v>
      </c>
    </row>
    <row r="1014" spans="1:37" hidden="1" x14ac:dyDescent="0.3">
      <c r="A1014" s="3">
        <v>1006</v>
      </c>
      <c r="B1014" s="248">
        <f t="shared" si="439"/>
        <v>-0.86602540378445192</v>
      </c>
      <c r="C1014" s="249">
        <f t="shared" si="440"/>
        <v>0.13397459621554808</v>
      </c>
      <c r="D1014" s="247">
        <f t="shared" si="441"/>
        <v>1.4145240496335993</v>
      </c>
      <c r="E1014" s="1">
        <f t="shared" si="442"/>
        <v>0.47150801654453312</v>
      </c>
      <c r="F1014" s="1">
        <f t="shared" si="443"/>
        <v>2.1608667759617299</v>
      </c>
      <c r="G1014" s="1">
        <f t="shared" si="444"/>
        <v>0.86434671038469202</v>
      </c>
      <c r="H1014" s="1">
        <f t="shared" si="445"/>
        <v>3.5753908255953295</v>
      </c>
      <c r="I1014" s="3">
        <v>1005.5</v>
      </c>
      <c r="J1014" s="247">
        <f t="shared" si="446"/>
        <v>1.6037155233222138</v>
      </c>
      <c r="K1014" s="247">
        <f t="shared" si="447"/>
        <v>0.53457184110740463</v>
      </c>
      <c r="L1014" s="1">
        <f t="shared" si="448"/>
        <v>2.3637164753798006</v>
      </c>
      <c r="M1014" s="1">
        <f t="shared" si="449"/>
        <v>0.94548659015192027</v>
      </c>
      <c r="N1014" s="1">
        <f t="shared" si="450"/>
        <v>3.9674319987020144</v>
      </c>
      <c r="O1014" s="247">
        <f t="shared" si="451"/>
        <v>-1.5325680012979865</v>
      </c>
      <c r="Q1014" s="251">
        <f t="shared" si="436"/>
        <v>-0.81151199393637263</v>
      </c>
      <c r="R1014" s="148">
        <f t="shared" si="437"/>
        <v>-4.4408920985006262E-16</v>
      </c>
      <c r="T1014" s="253">
        <f t="shared" si="438"/>
        <v>3.9674273536148705</v>
      </c>
      <c r="W1014" s="3">
        <v>1006</v>
      </c>
      <c r="X1014" s="248">
        <f t="shared" si="435"/>
        <v>-0.86602540378445192</v>
      </c>
      <c r="Y1014" s="1">
        <f t="shared" si="452"/>
        <v>0.13397459621554808</v>
      </c>
      <c r="Z1014" s="247">
        <f t="shared" si="453"/>
        <v>1.4145294569855638</v>
      </c>
      <c r="AA1014" s="1">
        <f t="shared" si="454"/>
        <v>0.47150887733738078</v>
      </c>
      <c r="AB1014" s="1">
        <f t="shared" si="455"/>
        <v>2.1608617120302971</v>
      </c>
      <c r="AC1014" s="1">
        <f t="shared" si="456"/>
        <v>0.86434665172699909</v>
      </c>
      <c r="AD1014" s="1">
        <f t="shared" si="457"/>
        <v>3.5753911690158606</v>
      </c>
      <c r="AE1014" s="3">
        <v>1005.5</v>
      </c>
      <c r="AF1014" s="247">
        <f t="shared" si="458"/>
        <v>1.6037213687942085</v>
      </c>
      <c r="AG1014" s="247">
        <f t="shared" si="459"/>
        <v>0.53457272199446471</v>
      </c>
      <c r="AH1014" s="1">
        <f t="shared" si="460"/>
        <v>2.363710942857256</v>
      </c>
      <c r="AI1014" s="1">
        <f t="shared" si="461"/>
        <v>0.94548652870040395</v>
      </c>
      <c r="AJ1014" s="1">
        <f t="shared" si="462"/>
        <v>3.9674323116514643</v>
      </c>
      <c r="AK1014" s="247">
        <f t="shared" si="463"/>
        <v>-1.5325679906737024</v>
      </c>
    </row>
    <row r="1015" spans="1:37" hidden="1" x14ac:dyDescent="0.3">
      <c r="A1015" s="3">
        <v>1007</v>
      </c>
      <c r="B1015" s="248">
        <f t="shared" si="439"/>
        <v>-0.5000000000000081</v>
      </c>
      <c r="C1015" s="249">
        <f t="shared" si="440"/>
        <v>0.4999999999999919</v>
      </c>
      <c r="D1015" s="247">
        <f t="shared" si="441"/>
        <v>1.4387538052614159</v>
      </c>
      <c r="E1015" s="1">
        <f t="shared" si="442"/>
        <v>0.4795846017538053</v>
      </c>
      <c r="F1015" s="1">
        <f t="shared" si="443"/>
        <v>1.8408225004248426</v>
      </c>
      <c r="G1015" s="1">
        <f t="shared" si="444"/>
        <v>0.73632900016993708</v>
      </c>
      <c r="H1015" s="1">
        <f t="shared" si="445"/>
        <v>3.2795763056862586</v>
      </c>
      <c r="I1015" s="3">
        <v>1006.5</v>
      </c>
      <c r="J1015" s="247">
        <f t="shared" si="446"/>
        <v>1.427310733116526</v>
      </c>
      <c r="K1015" s="247">
        <f t="shared" si="447"/>
        <v>0.47577024437217535</v>
      </c>
      <c r="L1015" s="1">
        <f t="shared" si="448"/>
        <v>1.9895362997726571</v>
      </c>
      <c r="M1015" s="1">
        <f t="shared" si="449"/>
        <v>0.79581451990906282</v>
      </c>
      <c r="N1015" s="1">
        <f t="shared" si="450"/>
        <v>3.4168470328891831</v>
      </c>
      <c r="O1015" s="247">
        <f t="shared" si="451"/>
        <v>-2.0831529671108178</v>
      </c>
      <c r="Q1015" s="251">
        <f t="shared" si="436"/>
        <v>-0.29581451990907093</v>
      </c>
      <c r="R1015" s="148">
        <f t="shared" si="437"/>
        <v>0</v>
      </c>
      <c r="T1015" s="253">
        <f t="shared" si="438"/>
        <v>3.4168559312932754</v>
      </c>
      <c r="W1015" s="3">
        <v>1007</v>
      </c>
      <c r="X1015" s="248">
        <f t="shared" si="435"/>
        <v>-0.5000000000000081</v>
      </c>
      <c r="Y1015" s="1">
        <f t="shared" si="452"/>
        <v>0.4999999999999919</v>
      </c>
      <c r="Z1015" s="247">
        <f t="shared" si="453"/>
        <v>1.4387584882073887</v>
      </c>
      <c r="AA1015" s="1">
        <f t="shared" si="454"/>
        <v>0.479585204948628</v>
      </c>
      <c r="AB1015" s="1">
        <f t="shared" si="455"/>
        <v>1.8408182113394482</v>
      </c>
      <c r="AC1015" s="1">
        <f t="shared" si="456"/>
        <v>0.73632896013246907</v>
      </c>
      <c r="AD1015" s="1">
        <f t="shared" si="457"/>
        <v>3.2795766995468369</v>
      </c>
      <c r="AE1015" s="3">
        <v>1006.5</v>
      </c>
      <c r="AF1015" s="247">
        <f t="shared" si="458"/>
        <v>1.4273157568435924</v>
      </c>
      <c r="AG1015" s="247">
        <f t="shared" si="459"/>
        <v>0.47577096877816705</v>
      </c>
      <c r="AH1015" s="1">
        <f t="shared" si="460"/>
        <v>1.9895316462664376</v>
      </c>
      <c r="AI1015" s="1">
        <f t="shared" si="461"/>
        <v>0.79581446946901568</v>
      </c>
      <c r="AJ1015" s="1">
        <f t="shared" si="462"/>
        <v>3.41684740311003</v>
      </c>
      <c r="AK1015" s="247">
        <f t="shared" si="463"/>
        <v>-2.0831528992151367</v>
      </c>
    </row>
    <row r="1016" spans="1:37" hidden="1" x14ac:dyDescent="0.3">
      <c r="A1016" s="3">
        <v>1008</v>
      </c>
      <c r="B1016" s="248">
        <f t="shared" si="439"/>
        <v>-1.0584762233367684E-13</v>
      </c>
      <c r="C1016" s="249">
        <f t="shared" si="440"/>
        <v>0.9999999999998942</v>
      </c>
      <c r="D1016" s="247">
        <f t="shared" si="441"/>
        <v>1.881318217955531</v>
      </c>
      <c r="E1016" s="1">
        <f t="shared" si="442"/>
        <v>0.6271060726518437</v>
      </c>
      <c r="F1016" s="1">
        <f t="shared" si="443"/>
        <v>1.6974043035678859</v>
      </c>
      <c r="G1016" s="1">
        <f t="shared" si="444"/>
        <v>0.67896172142715439</v>
      </c>
      <c r="H1016" s="1">
        <f t="shared" si="445"/>
        <v>3.5787225215234169</v>
      </c>
      <c r="I1016" s="3">
        <v>1007.5</v>
      </c>
      <c r="J1016" s="247">
        <f t="shared" si="446"/>
        <v>1.6723067619173377</v>
      </c>
      <c r="K1016" s="247">
        <f t="shared" si="447"/>
        <v>0.55743558730577925</v>
      </c>
      <c r="L1016" s="1">
        <f t="shared" si="448"/>
        <v>1.7521344604068403</v>
      </c>
      <c r="M1016" s="1">
        <f t="shared" si="449"/>
        <v>0.70085378416273614</v>
      </c>
      <c r="N1016" s="1">
        <f t="shared" si="450"/>
        <v>3.424441222324178</v>
      </c>
      <c r="O1016" s="247">
        <f t="shared" si="451"/>
        <v>-2.0755587776758229</v>
      </c>
      <c r="Q1016" s="251">
        <f t="shared" si="436"/>
        <v>0.29914621583715828</v>
      </c>
      <c r="R1016" s="148">
        <f t="shared" si="437"/>
        <v>0</v>
      </c>
      <c r="T1016" s="253">
        <f t="shared" si="438"/>
        <v>3.4244645369205244</v>
      </c>
      <c r="W1016" s="3">
        <v>1008</v>
      </c>
      <c r="X1016" s="248">
        <f t="shared" si="435"/>
        <v>-1.0584762233367684E-13</v>
      </c>
      <c r="Y1016" s="1">
        <f t="shared" si="452"/>
        <v>0.9999999999998942</v>
      </c>
      <c r="Z1016" s="247">
        <f t="shared" si="453"/>
        <v>1.8813225270805809</v>
      </c>
      <c r="AA1016" s="1">
        <f t="shared" si="454"/>
        <v>0.62710625662307573</v>
      </c>
      <c r="AB1016" s="1">
        <f t="shared" si="455"/>
        <v>1.697400414216621</v>
      </c>
      <c r="AC1016" s="1">
        <f t="shared" si="456"/>
        <v>0.67896171073791844</v>
      </c>
      <c r="AD1016" s="1">
        <f t="shared" si="457"/>
        <v>3.5787229412972019</v>
      </c>
      <c r="AE1016" s="3">
        <v>1007.5</v>
      </c>
      <c r="AF1016" s="247">
        <f t="shared" si="458"/>
        <v>1.6723112231725255</v>
      </c>
      <c r="AG1016" s="247">
        <f t="shared" si="459"/>
        <v>0.55743596112670191</v>
      </c>
      <c r="AH1016" s="1">
        <f t="shared" si="460"/>
        <v>1.7521304084513036</v>
      </c>
      <c r="AI1016" s="1">
        <f t="shared" si="461"/>
        <v>0.70085375824952834</v>
      </c>
      <c r="AJ1016" s="1">
        <f t="shared" si="462"/>
        <v>3.4244416316238291</v>
      </c>
      <c r="AK1016" s="247">
        <f t="shared" si="463"/>
        <v>-2.0755586707013376</v>
      </c>
    </row>
    <row r="1017" spans="1:37" hidden="1" x14ac:dyDescent="0.3">
      <c r="A1017" s="3">
        <v>1009</v>
      </c>
      <c r="B1017" s="248">
        <f t="shared" si="439"/>
        <v>0.49999999999992317</v>
      </c>
      <c r="C1017" s="249">
        <f t="shared" si="440"/>
        <v>1.4999999999999232</v>
      </c>
      <c r="D1017" s="247">
        <f t="shared" si="441"/>
        <v>2.6236325107359049</v>
      </c>
      <c r="E1017" s="1">
        <f t="shared" si="442"/>
        <v>0.87454417024530162</v>
      </c>
      <c r="F1017" s="1">
        <f t="shared" si="443"/>
        <v>1.7690409754186058</v>
      </c>
      <c r="G1017" s="1">
        <f t="shared" si="444"/>
        <v>0.70761639016744238</v>
      </c>
      <c r="H1017" s="1">
        <f t="shared" si="445"/>
        <v>4.3926734861545107</v>
      </c>
      <c r="I1017" s="3">
        <v>1008.5</v>
      </c>
      <c r="J1017" s="247">
        <f t="shared" si="446"/>
        <v>2.2730571216586468</v>
      </c>
      <c r="K1017" s="247">
        <f t="shared" si="447"/>
        <v>0.75768570721954898</v>
      </c>
      <c r="L1017" s="1">
        <f t="shared" si="448"/>
        <v>1.7151225884220731</v>
      </c>
      <c r="M1017" s="1">
        <f t="shared" si="449"/>
        <v>0.68604903536882922</v>
      </c>
      <c r="N1017" s="1">
        <f t="shared" si="450"/>
        <v>3.9881797100807201</v>
      </c>
      <c r="O1017" s="247">
        <f t="shared" si="451"/>
        <v>-1.5118202899192807</v>
      </c>
      <c r="Q1017" s="251">
        <f t="shared" si="436"/>
        <v>0.81395096463109384</v>
      </c>
      <c r="R1017" s="148">
        <f t="shared" si="437"/>
        <v>0</v>
      </c>
      <c r="T1017" s="253">
        <f t="shared" si="438"/>
        <v>3.9882144507634418</v>
      </c>
      <c r="W1017" s="3">
        <v>1009</v>
      </c>
      <c r="X1017" s="248">
        <f t="shared" si="435"/>
        <v>0.49999999999992317</v>
      </c>
      <c r="Y1017" s="1">
        <f t="shared" si="452"/>
        <v>1.4999999999999232</v>
      </c>
      <c r="Z1017" s="247">
        <f t="shared" si="453"/>
        <v>2.6236368967901154</v>
      </c>
      <c r="AA1017" s="1">
        <f t="shared" si="454"/>
        <v>0.87454388569800001</v>
      </c>
      <c r="AB1017" s="1">
        <f t="shared" si="455"/>
        <v>1.7690370035811247</v>
      </c>
      <c r="AC1017" s="1">
        <f t="shared" si="456"/>
        <v>0.70761641169061062</v>
      </c>
      <c r="AD1017" s="1">
        <f t="shared" si="457"/>
        <v>4.3926739003712401</v>
      </c>
      <c r="AE1017" s="3">
        <v>1008.5</v>
      </c>
      <c r="AF1017" s="247">
        <f t="shared" si="458"/>
        <v>2.2730614304288914</v>
      </c>
      <c r="AG1017" s="247">
        <f t="shared" si="459"/>
        <v>0.75768563029038827</v>
      </c>
      <c r="AH1017" s="1">
        <f t="shared" si="460"/>
        <v>1.7151186993665557</v>
      </c>
      <c r="AI1017" s="1">
        <f t="shared" si="461"/>
        <v>0.68604904092588348</v>
      </c>
      <c r="AJ1017" s="1">
        <f t="shared" si="462"/>
        <v>3.9881801297954471</v>
      </c>
      <c r="AK1017" s="247">
        <f t="shared" si="463"/>
        <v>-1.5118201725297196</v>
      </c>
    </row>
    <row r="1018" spans="1:37" hidden="1" x14ac:dyDescent="0.3">
      <c r="A1018" s="3">
        <v>1010</v>
      </c>
      <c r="B1018" s="248">
        <f t="shared" si="439"/>
        <v>0.86602540378440285</v>
      </c>
      <c r="C1018" s="249">
        <f t="shared" si="440"/>
        <v>1.8660254037844028</v>
      </c>
      <c r="D1018" s="247">
        <f t="shared" si="441"/>
        <v>3.4667941683219405</v>
      </c>
      <c r="E1018" s="1">
        <f t="shared" si="442"/>
        <v>1.1555980561073136</v>
      </c>
      <c r="F1018" s="1">
        <f t="shared" si="443"/>
        <v>2.0365375276061566</v>
      </c>
      <c r="G1018" s="1">
        <f t="shared" si="444"/>
        <v>0.81461501104246259</v>
      </c>
      <c r="H1018" s="1">
        <f t="shared" si="445"/>
        <v>5.5033316959280967</v>
      </c>
      <c r="I1018" s="3">
        <v>1009.5</v>
      </c>
      <c r="J1018" s="247">
        <f t="shared" si="446"/>
        <v>3.0685912385951024</v>
      </c>
      <c r="K1018" s="247">
        <f t="shared" si="447"/>
        <v>1.0228637461983674</v>
      </c>
      <c r="L1018" s="1">
        <f t="shared" si="448"/>
        <v>1.8884179850270419</v>
      </c>
      <c r="M1018" s="1">
        <f t="shared" si="449"/>
        <v>0.75536719401081676</v>
      </c>
      <c r="N1018" s="1">
        <f t="shared" si="450"/>
        <v>4.9570092236221441</v>
      </c>
      <c r="O1018" s="247">
        <f t="shared" si="451"/>
        <v>-0.54299077637785675</v>
      </c>
      <c r="Q1018" s="251">
        <f t="shared" si="436"/>
        <v>1.110658209773586</v>
      </c>
      <c r="R1018" s="148">
        <f t="shared" si="437"/>
        <v>0</v>
      </c>
      <c r="T1018" s="253">
        <f t="shared" si="438"/>
        <v>4.9570493386746923</v>
      </c>
      <c r="W1018" s="3">
        <v>1010</v>
      </c>
      <c r="X1018" s="248">
        <f t="shared" si="435"/>
        <v>0.86602540378440285</v>
      </c>
      <c r="Y1018" s="1">
        <f t="shared" si="452"/>
        <v>1.8660254037844028</v>
      </c>
      <c r="Z1018" s="247">
        <f t="shared" si="453"/>
        <v>3.4667990614422886</v>
      </c>
      <c r="AA1018" s="1">
        <f t="shared" si="454"/>
        <v>1.1555973792856979</v>
      </c>
      <c r="AB1018" s="1">
        <f t="shared" si="455"/>
        <v>2.0365330131642283</v>
      </c>
      <c r="AC1018" s="1">
        <f t="shared" si="456"/>
        <v>0.81461505901091968</v>
      </c>
      <c r="AD1018" s="1">
        <f t="shared" si="457"/>
        <v>5.5033320746065169</v>
      </c>
      <c r="AE1018" s="3">
        <v>1009.5</v>
      </c>
      <c r="AF1018" s="247">
        <f t="shared" si="458"/>
        <v>3.0685958457255573</v>
      </c>
      <c r="AG1018" s="247">
        <f t="shared" si="459"/>
        <v>1.0228632391322299</v>
      </c>
      <c r="AH1018" s="1">
        <f t="shared" si="460"/>
        <v>1.888413776571954</v>
      </c>
      <c r="AI1018" s="1">
        <f t="shared" si="461"/>
        <v>0.7553672295491255</v>
      </c>
      <c r="AJ1018" s="1">
        <f t="shared" si="462"/>
        <v>4.9570096222975115</v>
      </c>
      <c r="AK1018" s="247">
        <f t="shared" si="463"/>
        <v>-0.54299068002765516</v>
      </c>
    </row>
    <row r="1019" spans="1:37" hidden="1" x14ac:dyDescent="0.3">
      <c r="A1019" s="3">
        <v>1011</v>
      </c>
      <c r="B1019" s="248">
        <f t="shared" si="439"/>
        <v>1</v>
      </c>
      <c r="C1019" s="249">
        <f t="shared" si="440"/>
        <v>2</v>
      </c>
      <c r="D1019" s="247">
        <f t="shared" si="441"/>
        <v>4.1848787054745546</v>
      </c>
      <c r="E1019" s="1">
        <f t="shared" si="442"/>
        <v>1.3949595684915181</v>
      </c>
      <c r="F1019" s="1">
        <f t="shared" si="443"/>
        <v>2.4282184749937747</v>
      </c>
      <c r="G1019" s="1">
        <f t="shared" si="444"/>
        <v>0.97128738999750985</v>
      </c>
      <c r="H1019" s="1">
        <f t="shared" si="445"/>
        <v>6.6130971804683298</v>
      </c>
      <c r="I1019" s="3">
        <v>1010.5</v>
      </c>
      <c r="J1019" s="247">
        <f t="shared" si="446"/>
        <v>3.845746388542159</v>
      </c>
      <c r="K1019" s="247">
        <f t="shared" si="447"/>
        <v>1.2819154628473863</v>
      </c>
      <c r="L1019" s="1">
        <f t="shared" si="448"/>
        <v>2.2255862886494207</v>
      </c>
      <c r="M1019" s="1">
        <f t="shared" si="449"/>
        <v>0.89023451545976828</v>
      </c>
      <c r="N1019" s="1">
        <f t="shared" si="450"/>
        <v>6.0713326771915792</v>
      </c>
      <c r="O1019" s="247">
        <f t="shared" si="451"/>
        <v>0.57133267719157832</v>
      </c>
      <c r="Q1019" s="251">
        <f t="shared" si="436"/>
        <v>1.1097654845402332</v>
      </c>
      <c r="R1019" s="148">
        <f t="shared" si="437"/>
        <v>0</v>
      </c>
      <c r="T1019" s="253">
        <f t="shared" si="438"/>
        <v>6.0713706748393426</v>
      </c>
      <c r="W1019" s="3">
        <v>1011</v>
      </c>
      <c r="X1019" s="248">
        <f t="shared" si="435"/>
        <v>1</v>
      </c>
      <c r="Y1019" s="1">
        <f t="shared" si="452"/>
        <v>2</v>
      </c>
      <c r="Z1019" s="247">
        <f t="shared" si="453"/>
        <v>4.1848843999300538</v>
      </c>
      <c r="AA1019" s="1">
        <f t="shared" si="454"/>
        <v>1.3949586807493937</v>
      </c>
      <c r="AB1019" s="1">
        <f t="shared" si="455"/>
        <v>2.4282131032195915</v>
      </c>
      <c r="AC1019" s="1">
        <f t="shared" si="456"/>
        <v>0.97128745155814622</v>
      </c>
      <c r="AD1019" s="1">
        <f t="shared" si="457"/>
        <v>6.6130975031496453</v>
      </c>
      <c r="AE1019" s="3">
        <v>1010.5</v>
      </c>
      <c r="AF1019" s="247">
        <f t="shared" si="458"/>
        <v>3.8457516649326</v>
      </c>
      <c r="AG1019" s="247">
        <f t="shared" si="459"/>
        <v>1.2819146615122341</v>
      </c>
      <c r="AH1019" s="1">
        <f t="shared" si="460"/>
        <v>2.2255813640780269</v>
      </c>
      <c r="AI1019" s="1">
        <f t="shared" si="461"/>
        <v>0.89023457145687002</v>
      </c>
      <c r="AJ1019" s="1">
        <f t="shared" si="462"/>
        <v>6.0713330290106269</v>
      </c>
      <c r="AK1019" s="247">
        <f t="shared" si="463"/>
        <v>0.5713327266854602</v>
      </c>
    </row>
    <row r="1020" spans="1:37" hidden="1" x14ac:dyDescent="0.3">
      <c r="A1020" s="3">
        <v>1012</v>
      </c>
      <c r="B1020" s="248">
        <f t="shared" si="439"/>
        <v>0.86602540378445725</v>
      </c>
      <c r="C1020" s="249">
        <f t="shared" si="440"/>
        <v>1.8660254037844572</v>
      </c>
      <c r="D1020" s="247">
        <f t="shared" si="441"/>
        <v>4.5854759503664129</v>
      </c>
      <c r="E1020" s="1">
        <f t="shared" si="442"/>
        <v>1.5284919834554709</v>
      </c>
      <c r="F1020" s="1">
        <f t="shared" si="443"/>
        <v>2.8391332240382874</v>
      </c>
      <c r="G1020" s="1">
        <f t="shared" si="444"/>
        <v>1.1356532896153149</v>
      </c>
      <c r="H1020" s="1">
        <f t="shared" si="445"/>
        <v>7.4246091744047007</v>
      </c>
      <c r="I1020" s="3">
        <v>1011.5</v>
      </c>
      <c r="J1020" s="247">
        <f t="shared" si="446"/>
        <v>4.3962844766777973</v>
      </c>
      <c r="K1020" s="247">
        <f t="shared" si="447"/>
        <v>1.465428158892599</v>
      </c>
      <c r="L1020" s="1">
        <f t="shared" si="448"/>
        <v>2.6362835246202176</v>
      </c>
      <c r="M1020" s="1">
        <f t="shared" si="449"/>
        <v>1.0545134098480871</v>
      </c>
      <c r="N1020" s="1">
        <f t="shared" si="450"/>
        <v>7.0325680012980154</v>
      </c>
      <c r="O1020" s="247">
        <f t="shared" si="451"/>
        <v>1.5325680012980145</v>
      </c>
      <c r="Q1020" s="251">
        <f t="shared" si="436"/>
        <v>0.81151199393637086</v>
      </c>
      <c r="R1020" s="148">
        <f t="shared" si="437"/>
        <v>0</v>
      </c>
      <c r="T1020" s="253">
        <f t="shared" si="438"/>
        <v>7.0325969571231139</v>
      </c>
      <c r="W1020" s="3">
        <v>1012</v>
      </c>
      <c r="X1020" s="248">
        <f t="shared" si="435"/>
        <v>0.86602540378445725</v>
      </c>
      <c r="Y1020" s="1">
        <f t="shared" si="452"/>
        <v>1.8660254037844572</v>
      </c>
      <c r="Z1020" s="247">
        <f t="shared" si="453"/>
        <v>4.5854825257089722</v>
      </c>
      <c r="AA1020" s="1">
        <f t="shared" si="454"/>
        <v>1.528491122662623</v>
      </c>
      <c r="AB1020" s="1">
        <f t="shared" si="455"/>
        <v>2.8391269099255267</v>
      </c>
      <c r="AC1020" s="1">
        <f t="shared" si="456"/>
        <v>1.1356533482730076</v>
      </c>
      <c r="AD1020" s="1">
        <f t="shared" si="457"/>
        <v>7.4246094356344994</v>
      </c>
      <c r="AE1020" s="3">
        <v>1011.5</v>
      </c>
      <c r="AF1020" s="247">
        <f t="shared" si="458"/>
        <v>4.3962906139003266</v>
      </c>
      <c r="AG1020" s="247">
        <f t="shared" si="459"/>
        <v>1.4654272780055388</v>
      </c>
      <c r="AH1020" s="1">
        <f t="shared" si="460"/>
        <v>2.63627767909857</v>
      </c>
      <c r="AI1020" s="1">
        <f t="shared" si="461"/>
        <v>1.0545134712996038</v>
      </c>
      <c r="AJ1020" s="1">
        <f t="shared" si="462"/>
        <v>7.0325682929988966</v>
      </c>
      <c r="AK1020" s="247">
        <f t="shared" si="463"/>
        <v>1.53256799067373</v>
      </c>
    </row>
    <row r="1021" spans="1:37" hidden="1" x14ac:dyDescent="0.3">
      <c r="A1021" s="3">
        <v>1013</v>
      </c>
      <c r="B1021" s="248">
        <f t="shared" si="439"/>
        <v>0.50000000000001743</v>
      </c>
      <c r="C1021" s="249">
        <f t="shared" si="440"/>
        <v>1.5000000000000173</v>
      </c>
      <c r="D1021" s="247">
        <f t="shared" si="441"/>
        <v>4.5612461947386009</v>
      </c>
      <c r="E1021" s="1">
        <f t="shared" si="442"/>
        <v>1.5204153982462003</v>
      </c>
      <c r="F1021" s="1">
        <f t="shared" si="443"/>
        <v>3.1591774995751734</v>
      </c>
      <c r="G1021" s="1">
        <f t="shared" si="444"/>
        <v>1.2636709998300693</v>
      </c>
      <c r="H1021" s="1">
        <f t="shared" si="445"/>
        <v>7.7204236943137747</v>
      </c>
      <c r="I1021" s="3">
        <v>1012.5</v>
      </c>
      <c r="J1021" s="247">
        <f t="shared" si="446"/>
        <v>4.5726892668834882</v>
      </c>
      <c r="K1021" s="247">
        <f t="shared" si="447"/>
        <v>1.5242297556278295</v>
      </c>
      <c r="L1021" s="1">
        <f t="shared" si="448"/>
        <v>3.0104637002273598</v>
      </c>
      <c r="M1021" s="1">
        <f t="shared" si="449"/>
        <v>1.2041854800909439</v>
      </c>
      <c r="N1021" s="1">
        <f t="shared" si="450"/>
        <v>7.5831529671108484</v>
      </c>
      <c r="O1021" s="247">
        <f t="shared" si="451"/>
        <v>2.0831529671108475</v>
      </c>
      <c r="Q1021" s="251">
        <f t="shared" si="436"/>
        <v>0.29581451990907404</v>
      </c>
      <c r="R1021" s="148">
        <f t="shared" si="437"/>
        <v>0</v>
      </c>
      <c r="T1021" s="253">
        <f t="shared" si="438"/>
        <v>7.5831683794449534</v>
      </c>
      <c r="W1021" s="3">
        <v>1013</v>
      </c>
      <c r="X1021" s="248">
        <f t="shared" si="435"/>
        <v>0.50000000000001743</v>
      </c>
      <c r="Y1021" s="1">
        <f t="shared" si="452"/>
        <v>1.5000000000000173</v>
      </c>
      <c r="Z1021" s="247">
        <f t="shared" si="453"/>
        <v>4.5612534944871523</v>
      </c>
      <c r="AA1021" s="1">
        <f t="shared" si="454"/>
        <v>1.5204147950513776</v>
      </c>
      <c r="AB1021" s="1">
        <f t="shared" si="455"/>
        <v>3.1591704106163743</v>
      </c>
      <c r="AC1021" s="1">
        <f t="shared" si="456"/>
        <v>1.263671039867537</v>
      </c>
      <c r="AD1021" s="1">
        <f t="shared" si="457"/>
        <v>7.7204239051035266</v>
      </c>
      <c r="AE1021" s="3">
        <v>1012.5</v>
      </c>
      <c r="AF1021" s="247">
        <f t="shared" si="458"/>
        <v>4.5726962258509456</v>
      </c>
      <c r="AG1021" s="247">
        <f t="shared" si="459"/>
        <v>1.5242290312218374</v>
      </c>
      <c r="AH1021" s="1">
        <f t="shared" si="460"/>
        <v>3.0104569756893849</v>
      </c>
      <c r="AI1021" s="1">
        <f t="shared" si="461"/>
        <v>1.2041855305309905</v>
      </c>
      <c r="AJ1021" s="1">
        <f t="shared" si="462"/>
        <v>7.5831532015403305</v>
      </c>
      <c r="AK1021" s="247">
        <f t="shared" si="463"/>
        <v>2.0831528992151638</v>
      </c>
    </row>
    <row r="1022" spans="1:37" hidden="1" x14ac:dyDescent="0.3">
      <c r="A1022" s="3">
        <v>1014</v>
      </c>
      <c r="B1022" s="248">
        <f t="shared" si="439"/>
        <v>2.9414404939531735E-15</v>
      </c>
      <c r="C1022" s="249">
        <f t="shared" si="440"/>
        <v>1.0000000000000029</v>
      </c>
      <c r="D1022" s="247">
        <f t="shared" si="441"/>
        <v>4.1186817820443942</v>
      </c>
      <c r="E1022" s="1">
        <f t="shared" si="442"/>
        <v>1.3728939273481313</v>
      </c>
      <c r="F1022" s="1">
        <f t="shared" si="443"/>
        <v>3.3025956964321153</v>
      </c>
      <c r="G1022" s="1">
        <f t="shared" si="444"/>
        <v>1.3210382785728461</v>
      </c>
      <c r="H1022" s="1">
        <f t="shared" si="445"/>
        <v>7.4212774784765099</v>
      </c>
      <c r="I1022" s="3">
        <v>1013.5</v>
      </c>
      <c r="J1022" s="247">
        <f t="shared" si="446"/>
        <v>4.327693238082631</v>
      </c>
      <c r="K1022" s="247">
        <f t="shared" si="447"/>
        <v>1.4425644126942103</v>
      </c>
      <c r="L1022" s="1">
        <f t="shared" si="448"/>
        <v>3.2478655395931701</v>
      </c>
      <c r="M1022" s="1">
        <f t="shared" si="449"/>
        <v>1.299146215837268</v>
      </c>
      <c r="N1022" s="1">
        <f t="shared" si="450"/>
        <v>7.5755587776758011</v>
      </c>
      <c r="O1022" s="247">
        <f t="shared" si="451"/>
        <v>2.0755587776758002</v>
      </c>
      <c r="Q1022" s="251">
        <f t="shared" si="436"/>
        <v>-0.29914621583726486</v>
      </c>
      <c r="R1022" s="148">
        <f t="shared" si="437"/>
        <v>0</v>
      </c>
      <c r="T1022" s="253">
        <f t="shared" si="438"/>
        <v>7.5755597738176537</v>
      </c>
      <c r="W1022" s="3">
        <v>1014</v>
      </c>
      <c r="X1022" s="248">
        <f t="shared" si="435"/>
        <v>2.9414404939531735E-15</v>
      </c>
      <c r="Y1022" s="1">
        <f t="shared" si="452"/>
        <v>1.0000000000000029</v>
      </c>
      <c r="Z1022" s="247">
        <f t="shared" si="453"/>
        <v>4.1186894556138682</v>
      </c>
      <c r="AA1022" s="1">
        <f t="shared" si="454"/>
        <v>1.3728937433768991</v>
      </c>
      <c r="AB1022" s="1">
        <f t="shared" si="455"/>
        <v>3.3025882077391864</v>
      </c>
      <c r="AC1022" s="1">
        <f t="shared" si="456"/>
        <v>1.3210382892620818</v>
      </c>
      <c r="AD1022" s="1">
        <f t="shared" si="457"/>
        <v>7.4212776633530542</v>
      </c>
      <c r="AE1022" s="3">
        <v>1013.5</v>
      </c>
      <c r="AF1022" s="247">
        <f t="shared" si="458"/>
        <v>4.3277007595219672</v>
      </c>
      <c r="AG1022" s="247">
        <f t="shared" si="459"/>
        <v>1.4425640388732874</v>
      </c>
      <c r="AH1022" s="1">
        <f t="shared" si="460"/>
        <v>3.2478582135045135</v>
      </c>
      <c r="AI1022" s="1">
        <f t="shared" si="461"/>
        <v>1.2991462417504758</v>
      </c>
      <c r="AJ1022" s="1">
        <f t="shared" si="462"/>
        <v>7.5755589730264807</v>
      </c>
      <c r="AK1022" s="247">
        <f t="shared" si="463"/>
        <v>2.0755586707013141</v>
      </c>
    </row>
    <row r="1023" spans="1:37" hidden="1" x14ac:dyDescent="0.3">
      <c r="A1023" s="3">
        <v>1015</v>
      </c>
      <c r="B1023" s="248">
        <f t="shared" si="439"/>
        <v>-0.49999999999991385</v>
      </c>
      <c r="C1023" s="249">
        <f t="shared" si="440"/>
        <v>0.50000000000008615</v>
      </c>
      <c r="D1023" s="247">
        <f t="shared" si="441"/>
        <v>3.3763674892640489</v>
      </c>
      <c r="E1023" s="1">
        <f t="shared" si="442"/>
        <v>1.1254558297546831</v>
      </c>
      <c r="F1023" s="1">
        <f t="shared" si="443"/>
        <v>3.2309590245813786</v>
      </c>
      <c r="G1023" s="1">
        <f t="shared" si="444"/>
        <v>1.2923836098325514</v>
      </c>
      <c r="H1023" s="1">
        <f t="shared" si="445"/>
        <v>6.6073265138454271</v>
      </c>
      <c r="I1023" s="3">
        <v>1014.5</v>
      </c>
      <c r="J1023" s="247">
        <f t="shared" si="446"/>
        <v>3.7269428783412941</v>
      </c>
      <c r="K1023" s="247">
        <f t="shared" si="447"/>
        <v>1.2423142927804314</v>
      </c>
      <c r="L1023" s="1">
        <f t="shared" si="448"/>
        <v>3.2848774115779187</v>
      </c>
      <c r="M1023" s="1">
        <f t="shared" si="449"/>
        <v>1.3139509646311676</v>
      </c>
      <c r="N1023" s="1">
        <f t="shared" si="450"/>
        <v>7.0118202899192124</v>
      </c>
      <c r="O1023" s="247">
        <f t="shared" si="451"/>
        <v>1.5118202899192115</v>
      </c>
      <c r="Q1023" s="251">
        <f t="shared" si="436"/>
        <v>-0.81395096463108274</v>
      </c>
      <c r="R1023" s="148">
        <f t="shared" si="437"/>
        <v>-1.3322676295501878E-15</v>
      </c>
      <c r="T1023" s="253">
        <f t="shared" si="438"/>
        <v>7.0118098599747478</v>
      </c>
      <c r="W1023" s="3">
        <v>1015</v>
      </c>
      <c r="X1023" s="248">
        <f t="shared" si="435"/>
        <v>-0.49999999999991385</v>
      </c>
      <c r="Y1023" s="1">
        <f t="shared" si="452"/>
        <v>0.50000000000008615</v>
      </c>
      <c r="Z1023" s="247">
        <f t="shared" si="453"/>
        <v>3.3763750859043626</v>
      </c>
      <c r="AA1023" s="1">
        <f t="shared" si="454"/>
        <v>1.1254561143019846</v>
      </c>
      <c r="AB1023" s="1">
        <f t="shared" si="455"/>
        <v>3.2309516183746663</v>
      </c>
      <c r="AC1023" s="1">
        <f t="shared" si="456"/>
        <v>1.292383588309383</v>
      </c>
      <c r="AD1023" s="1">
        <f t="shared" si="457"/>
        <v>6.6073267042790285</v>
      </c>
      <c r="AE1023" s="3">
        <v>1014.5</v>
      </c>
      <c r="AF1023" s="247">
        <f t="shared" si="458"/>
        <v>3.7269505522655733</v>
      </c>
      <c r="AG1023" s="247">
        <f t="shared" si="459"/>
        <v>1.2423143697095917</v>
      </c>
      <c r="AH1023" s="1">
        <f t="shared" si="460"/>
        <v>3.2848699225892419</v>
      </c>
      <c r="AI1023" s="1">
        <f t="shared" si="461"/>
        <v>1.3139509590741127</v>
      </c>
      <c r="AJ1023" s="1">
        <f t="shared" si="462"/>
        <v>7.0118204748548152</v>
      </c>
      <c r="AK1023" s="247">
        <f t="shared" si="463"/>
        <v>1.5118201725296485</v>
      </c>
    </row>
    <row r="1024" spans="1:37" hidden="1" x14ac:dyDescent="0.3">
      <c r="A1024" s="3">
        <v>1016</v>
      </c>
      <c r="B1024" s="248">
        <f t="shared" si="439"/>
        <v>-0.86602540378439752</v>
      </c>
      <c r="C1024" s="249">
        <f t="shared" si="440"/>
        <v>0.13397459621560248</v>
      </c>
      <c r="D1024" s="247">
        <f t="shared" si="441"/>
        <v>2.533205831678031</v>
      </c>
      <c r="E1024" s="1">
        <f t="shared" si="442"/>
        <v>0.84440194389267698</v>
      </c>
      <c r="F1024" s="1">
        <f t="shared" si="443"/>
        <v>2.9634624723938234</v>
      </c>
      <c r="G1024" s="1">
        <f t="shared" si="444"/>
        <v>1.1853849889575294</v>
      </c>
      <c r="H1024" s="1">
        <f t="shared" si="445"/>
        <v>5.4966683040718545</v>
      </c>
      <c r="I1024" s="3">
        <v>1015.5</v>
      </c>
      <c r="J1024" s="247">
        <f t="shared" si="446"/>
        <v>2.9314087614048607</v>
      </c>
      <c r="K1024" s="247">
        <f t="shared" si="447"/>
        <v>0.97713625380162028</v>
      </c>
      <c r="L1024" s="1">
        <f t="shared" si="448"/>
        <v>3.1115820149729392</v>
      </c>
      <c r="M1024" s="1">
        <f t="shared" si="449"/>
        <v>1.2446328059891756</v>
      </c>
      <c r="N1024" s="1">
        <f t="shared" si="450"/>
        <v>6.0429907763777999</v>
      </c>
      <c r="O1024" s="247">
        <f t="shared" si="451"/>
        <v>0.54299077637779902</v>
      </c>
      <c r="Q1024" s="251">
        <f t="shared" si="436"/>
        <v>-1.1106582097735727</v>
      </c>
      <c r="R1024" s="148">
        <f t="shared" si="437"/>
        <v>4.4408920985006262E-16</v>
      </c>
      <c r="T1024" s="253">
        <f t="shared" si="438"/>
        <v>6.0429749720635035</v>
      </c>
      <c r="W1024" s="3">
        <v>1016</v>
      </c>
      <c r="X1024" s="248">
        <f t="shared" si="435"/>
        <v>-0.86602540378439752</v>
      </c>
      <c r="Y1024" s="1">
        <f t="shared" si="452"/>
        <v>0.13397459621560248</v>
      </c>
      <c r="Z1024" s="247">
        <f t="shared" si="453"/>
        <v>2.5332129212522077</v>
      </c>
      <c r="AA1024" s="1">
        <f t="shared" si="454"/>
        <v>0.84440262071429262</v>
      </c>
      <c r="AB1024" s="1">
        <f t="shared" si="455"/>
        <v>2.9634556087915578</v>
      </c>
      <c r="AC1024" s="1">
        <f t="shared" si="456"/>
        <v>1.185384940989072</v>
      </c>
      <c r="AD1024" s="1">
        <f t="shared" si="457"/>
        <v>5.496668530043765</v>
      </c>
      <c r="AE1024" s="3">
        <v>1015.5</v>
      </c>
      <c r="AF1024" s="247">
        <f t="shared" si="458"/>
        <v>2.9314161369689291</v>
      </c>
      <c r="AG1024" s="247">
        <f t="shared" si="459"/>
        <v>0.97713676086775736</v>
      </c>
      <c r="AH1024" s="1">
        <f t="shared" si="460"/>
        <v>3.1115748453838341</v>
      </c>
      <c r="AI1024" s="1">
        <f t="shared" si="461"/>
        <v>1.2446327704508668</v>
      </c>
      <c r="AJ1024" s="1">
        <f t="shared" si="462"/>
        <v>6.0429909823527632</v>
      </c>
      <c r="AK1024" s="247">
        <f t="shared" si="463"/>
        <v>0.54299068002759654</v>
      </c>
    </row>
    <row r="1025" spans="1:37" hidden="1" x14ac:dyDescent="0.3">
      <c r="A1025" s="3">
        <v>1017</v>
      </c>
      <c r="B1025" s="248">
        <f t="shared" si="439"/>
        <v>-1</v>
      </c>
      <c r="C1025" s="249">
        <f t="shared" si="440"/>
        <v>0</v>
      </c>
      <c r="D1025" s="247">
        <f t="shared" si="441"/>
        <v>1.8151212945254254</v>
      </c>
      <c r="E1025" s="1">
        <f t="shared" si="442"/>
        <v>0.60504043150847509</v>
      </c>
      <c r="F1025" s="1">
        <f t="shared" si="443"/>
        <v>2.5717815250062053</v>
      </c>
      <c r="G1025" s="1">
        <f t="shared" si="444"/>
        <v>1.0287126100024822</v>
      </c>
      <c r="H1025" s="1">
        <f t="shared" si="445"/>
        <v>4.3869028195316311</v>
      </c>
      <c r="I1025" s="3">
        <v>1016.5</v>
      </c>
      <c r="J1025" s="247">
        <f t="shared" si="446"/>
        <v>2.154253611457817</v>
      </c>
      <c r="K1025" s="247">
        <f t="shared" si="447"/>
        <v>0.71808453715260567</v>
      </c>
      <c r="L1025" s="1">
        <f t="shared" si="448"/>
        <v>2.7744137113505594</v>
      </c>
      <c r="M1025" s="1">
        <f t="shared" si="449"/>
        <v>1.1097654845402238</v>
      </c>
      <c r="N1025" s="1">
        <f t="shared" si="450"/>
        <v>4.9286673228083764</v>
      </c>
      <c r="O1025" s="247">
        <f t="shared" si="451"/>
        <v>-0.57133267719162451</v>
      </c>
      <c r="Q1025" s="251">
        <f t="shared" si="436"/>
        <v>-1.1097654845402234</v>
      </c>
      <c r="R1025" s="148">
        <f t="shared" si="437"/>
        <v>4.4408920985006262E-16</v>
      </c>
      <c r="T1025" s="253">
        <f t="shared" si="438"/>
        <v>4.9286536358988524</v>
      </c>
      <c r="W1025" s="3">
        <v>1017</v>
      </c>
      <c r="X1025" s="248">
        <f t="shared" si="435"/>
        <v>-1</v>
      </c>
      <c r="Y1025" s="1">
        <f t="shared" si="452"/>
        <v>0</v>
      </c>
      <c r="Z1025" s="247">
        <f t="shared" si="453"/>
        <v>1.8151275827644497</v>
      </c>
      <c r="AA1025" s="1">
        <f t="shared" si="454"/>
        <v>0.60504131925059934</v>
      </c>
      <c r="AB1025" s="1">
        <f t="shared" si="455"/>
        <v>2.5717755187361946</v>
      </c>
      <c r="AC1025" s="1">
        <f t="shared" si="456"/>
        <v>1.0287125484418456</v>
      </c>
      <c r="AD1025" s="1">
        <f t="shared" si="457"/>
        <v>4.3869031015006446</v>
      </c>
      <c r="AE1025" s="3">
        <v>1016.5</v>
      </c>
      <c r="AF1025" s="247">
        <f t="shared" si="458"/>
        <v>2.1542603177619002</v>
      </c>
      <c r="AG1025" s="247">
        <f t="shared" si="459"/>
        <v>0.7180853384877578</v>
      </c>
      <c r="AH1025" s="1">
        <f t="shared" si="460"/>
        <v>2.7744072578777597</v>
      </c>
      <c r="AI1025" s="1">
        <f t="shared" si="461"/>
        <v>1.1097654285431218</v>
      </c>
      <c r="AJ1025" s="1">
        <f t="shared" si="462"/>
        <v>4.9286675756396594</v>
      </c>
      <c r="AK1025" s="247">
        <f t="shared" si="463"/>
        <v>-0.57133272668550728</v>
      </c>
    </row>
    <row r="1026" spans="1:37" hidden="1" x14ac:dyDescent="0.3">
      <c r="A1026" s="3">
        <v>1018</v>
      </c>
      <c r="B1026" s="248">
        <f t="shared" si="439"/>
        <v>-0.86602540378446269</v>
      </c>
      <c r="C1026" s="249">
        <f t="shared" si="440"/>
        <v>0.13397459621553731</v>
      </c>
      <c r="D1026" s="247">
        <f t="shared" si="441"/>
        <v>1.4145240496335683</v>
      </c>
      <c r="E1026" s="1">
        <f t="shared" si="442"/>
        <v>0.47150801654452273</v>
      </c>
      <c r="F1026" s="1">
        <f t="shared" si="443"/>
        <v>2.1608667759616944</v>
      </c>
      <c r="G1026" s="1">
        <f t="shared" si="444"/>
        <v>0.86434671038467781</v>
      </c>
      <c r="H1026" s="1">
        <f t="shared" si="445"/>
        <v>3.5753908255952629</v>
      </c>
      <c r="I1026" s="3">
        <v>1017.5</v>
      </c>
      <c r="J1026" s="247">
        <f t="shared" si="446"/>
        <v>1.6037155233221827</v>
      </c>
      <c r="K1026" s="247">
        <f t="shared" si="447"/>
        <v>0.5345718411073942</v>
      </c>
      <c r="L1026" s="1">
        <f t="shared" si="448"/>
        <v>2.3637164753797628</v>
      </c>
      <c r="M1026" s="1">
        <f t="shared" si="449"/>
        <v>0.94548659015190517</v>
      </c>
      <c r="N1026" s="1">
        <f t="shared" si="450"/>
        <v>3.9674319987019455</v>
      </c>
      <c r="O1026" s="247">
        <f t="shared" si="451"/>
        <v>-1.5325680012980554</v>
      </c>
      <c r="Q1026" s="251">
        <f t="shared" si="436"/>
        <v>-0.81151199393636819</v>
      </c>
      <c r="R1026" s="148">
        <f t="shared" si="437"/>
        <v>-3.3306690738754696E-16</v>
      </c>
      <c r="T1026" s="253">
        <f t="shared" si="438"/>
        <v>3.9674273536149034</v>
      </c>
      <c r="W1026" s="3">
        <v>1018</v>
      </c>
      <c r="X1026" s="248">
        <f t="shared" si="435"/>
        <v>-0.86602540378446269</v>
      </c>
      <c r="Y1026" s="1">
        <f t="shared" si="452"/>
        <v>0.13397459621553731</v>
      </c>
      <c r="Z1026" s="247">
        <f t="shared" si="453"/>
        <v>1.4145294569855327</v>
      </c>
      <c r="AA1026" s="1">
        <f t="shared" si="454"/>
        <v>0.4715088773373704</v>
      </c>
      <c r="AB1026" s="1">
        <f t="shared" si="455"/>
        <v>2.1608617120302611</v>
      </c>
      <c r="AC1026" s="1">
        <f t="shared" si="456"/>
        <v>0.86434665172698477</v>
      </c>
      <c r="AD1026" s="1">
        <f t="shared" si="457"/>
        <v>3.575391169015794</v>
      </c>
      <c r="AE1026" s="3">
        <v>1017.5</v>
      </c>
      <c r="AF1026" s="247">
        <f t="shared" si="458"/>
        <v>1.6037213687941776</v>
      </c>
      <c r="AG1026" s="247">
        <f t="shared" si="459"/>
        <v>0.53457272199445438</v>
      </c>
      <c r="AH1026" s="1">
        <f t="shared" si="460"/>
        <v>2.3637109428572174</v>
      </c>
      <c r="AI1026" s="1">
        <f t="shared" si="461"/>
        <v>0.94548652870038841</v>
      </c>
      <c r="AJ1026" s="1">
        <f t="shared" si="462"/>
        <v>3.967432311651395</v>
      </c>
      <c r="AK1026" s="247">
        <f t="shared" si="463"/>
        <v>-1.5325679906737717</v>
      </c>
    </row>
    <row r="1027" spans="1:37" hidden="1" x14ac:dyDescent="0.3">
      <c r="A1027" s="3">
        <v>1019</v>
      </c>
      <c r="B1027" s="248">
        <f t="shared" si="439"/>
        <v>-0.50000000000002676</v>
      </c>
      <c r="C1027" s="249">
        <f t="shared" si="440"/>
        <v>0.49999999999997324</v>
      </c>
      <c r="D1027" s="247">
        <f t="shared" si="441"/>
        <v>1.4387538052613777</v>
      </c>
      <c r="E1027" s="1">
        <f t="shared" si="442"/>
        <v>0.47958460175379258</v>
      </c>
      <c r="F1027" s="1">
        <f t="shared" si="443"/>
        <v>1.8408225004248091</v>
      </c>
      <c r="G1027" s="1">
        <f t="shared" si="444"/>
        <v>0.73632900016992364</v>
      </c>
      <c r="H1027" s="1">
        <f t="shared" si="445"/>
        <v>3.2795763056861871</v>
      </c>
      <c r="I1027" s="3">
        <v>1018.5</v>
      </c>
      <c r="J1027" s="247">
        <f t="shared" si="446"/>
        <v>1.4273107331164911</v>
      </c>
      <c r="K1027" s="247">
        <f t="shared" si="447"/>
        <v>0.4757702443721637</v>
      </c>
      <c r="L1027" s="1">
        <f t="shared" si="448"/>
        <v>1.9895362997726227</v>
      </c>
      <c r="M1027" s="1">
        <f t="shared" si="449"/>
        <v>0.79581451990904906</v>
      </c>
      <c r="N1027" s="1">
        <f t="shared" si="450"/>
        <v>3.4168470328891138</v>
      </c>
      <c r="O1027" s="247">
        <f t="shared" si="451"/>
        <v>-2.083152967110887</v>
      </c>
      <c r="Q1027" s="251">
        <f t="shared" si="436"/>
        <v>-0.29581451990907581</v>
      </c>
      <c r="R1027" s="148">
        <f t="shared" si="437"/>
        <v>0</v>
      </c>
      <c r="T1027" s="253">
        <f t="shared" si="438"/>
        <v>3.4168559312932869</v>
      </c>
      <c r="W1027" s="3">
        <v>1019</v>
      </c>
      <c r="X1027" s="248">
        <f t="shared" si="435"/>
        <v>-0.50000000000002676</v>
      </c>
      <c r="Y1027" s="1">
        <f t="shared" si="452"/>
        <v>0.49999999999997324</v>
      </c>
      <c r="Z1027" s="247">
        <f t="shared" si="453"/>
        <v>1.4387584882073505</v>
      </c>
      <c r="AA1027" s="1">
        <f t="shared" si="454"/>
        <v>0.47958520494861528</v>
      </c>
      <c r="AB1027" s="1">
        <f t="shared" si="455"/>
        <v>1.8408182113394147</v>
      </c>
      <c r="AC1027" s="1">
        <f t="shared" si="456"/>
        <v>0.73632896013245563</v>
      </c>
      <c r="AD1027" s="1">
        <f t="shared" si="457"/>
        <v>3.279576699546765</v>
      </c>
      <c r="AE1027" s="3">
        <v>1018.5</v>
      </c>
      <c r="AF1027" s="247">
        <f t="shared" si="458"/>
        <v>1.4273157568435575</v>
      </c>
      <c r="AG1027" s="247">
        <f t="shared" si="459"/>
        <v>0.47577096877815539</v>
      </c>
      <c r="AH1027" s="1">
        <f t="shared" si="460"/>
        <v>1.989531646266403</v>
      </c>
      <c r="AI1027" s="1">
        <f t="shared" si="461"/>
        <v>0.79581446946900181</v>
      </c>
      <c r="AJ1027" s="1">
        <f t="shared" si="462"/>
        <v>3.4168474031099603</v>
      </c>
      <c r="AK1027" s="247">
        <f t="shared" si="463"/>
        <v>-2.0831528992152064</v>
      </c>
    </row>
    <row r="1028" spans="1:37" hidden="1" x14ac:dyDescent="0.3">
      <c r="A1028" s="3">
        <v>1020</v>
      </c>
      <c r="B1028" s="248">
        <f t="shared" si="439"/>
        <v>-1.3722096375845538E-14</v>
      </c>
      <c r="C1028" s="249">
        <f t="shared" si="440"/>
        <v>0.99999999999998623</v>
      </c>
      <c r="D1028" s="247">
        <f t="shared" si="441"/>
        <v>1.8813182179555819</v>
      </c>
      <c r="E1028" s="1">
        <f t="shared" si="442"/>
        <v>0.62710607265186058</v>
      </c>
      <c r="F1028" s="1">
        <f t="shared" si="443"/>
        <v>1.6974043035678661</v>
      </c>
      <c r="G1028" s="1">
        <f t="shared" si="444"/>
        <v>0.67896172142714639</v>
      </c>
      <c r="H1028" s="1">
        <f t="shared" si="445"/>
        <v>3.5787225215234479</v>
      </c>
      <c r="I1028" s="3">
        <v>1019.5</v>
      </c>
      <c r="J1028" s="247">
        <f t="shared" si="446"/>
        <v>1.6723067619173464</v>
      </c>
      <c r="K1028" s="247">
        <f t="shared" si="447"/>
        <v>0.55743558730578213</v>
      </c>
      <c r="L1028" s="1">
        <f t="shared" si="448"/>
        <v>1.7521344604068121</v>
      </c>
      <c r="M1028" s="1">
        <f t="shared" si="449"/>
        <v>0.70085378416272481</v>
      </c>
      <c r="N1028" s="1">
        <f t="shared" si="450"/>
        <v>3.4244412223241585</v>
      </c>
      <c r="O1028" s="247">
        <f t="shared" si="451"/>
        <v>-2.0755587776758424</v>
      </c>
      <c r="Q1028" s="251">
        <f t="shared" si="436"/>
        <v>0.29914621583726086</v>
      </c>
      <c r="R1028" s="148">
        <f t="shared" si="437"/>
        <v>0</v>
      </c>
      <c r="T1028" s="253">
        <f t="shared" si="438"/>
        <v>3.4244645369205773</v>
      </c>
      <c r="W1028" s="3">
        <v>1020</v>
      </c>
      <c r="X1028" s="248">
        <f t="shared" si="435"/>
        <v>-1.3722096375845538E-14</v>
      </c>
      <c r="Y1028" s="1">
        <f t="shared" si="452"/>
        <v>0.99999999999998623</v>
      </c>
      <c r="Z1028" s="247">
        <f t="shared" si="453"/>
        <v>1.881322527080632</v>
      </c>
      <c r="AA1028" s="1">
        <f t="shared" si="454"/>
        <v>0.62710625662309272</v>
      </c>
      <c r="AB1028" s="1">
        <f t="shared" si="455"/>
        <v>1.6974004142166024</v>
      </c>
      <c r="AC1028" s="1">
        <f t="shared" si="456"/>
        <v>0.67896171073791101</v>
      </c>
      <c r="AD1028" s="1">
        <f t="shared" si="457"/>
        <v>3.5787229412972343</v>
      </c>
      <c r="AE1028" s="3">
        <v>1019.5</v>
      </c>
      <c r="AF1028" s="247">
        <f t="shared" si="458"/>
        <v>1.6723112231725343</v>
      </c>
      <c r="AG1028" s="247">
        <f t="shared" si="459"/>
        <v>0.5574359611267049</v>
      </c>
      <c r="AH1028" s="1">
        <f t="shared" si="460"/>
        <v>1.7521304084512752</v>
      </c>
      <c r="AI1028" s="1">
        <f t="shared" si="461"/>
        <v>0.7008537582495169</v>
      </c>
      <c r="AJ1028" s="1">
        <f t="shared" si="462"/>
        <v>3.4244416316238095</v>
      </c>
      <c r="AK1028" s="247">
        <f t="shared" si="463"/>
        <v>-2.0755586707013571</v>
      </c>
    </row>
    <row r="1029" spans="1:37" hidden="1" x14ac:dyDescent="0.3">
      <c r="A1029" s="3">
        <v>1021</v>
      </c>
      <c r="B1029" s="248">
        <f t="shared" si="439"/>
        <v>0.49999999999990452</v>
      </c>
      <c r="C1029" s="249">
        <f t="shared" si="440"/>
        <v>1.4999999999999045</v>
      </c>
      <c r="D1029" s="247">
        <f t="shared" si="441"/>
        <v>2.6236325107359262</v>
      </c>
      <c r="E1029" s="1">
        <f t="shared" si="442"/>
        <v>0.87454417024530873</v>
      </c>
      <c r="F1029" s="1">
        <f t="shared" si="443"/>
        <v>1.7690409754186018</v>
      </c>
      <c r="G1029" s="1">
        <f t="shared" si="444"/>
        <v>0.70761639016744071</v>
      </c>
      <c r="H1029" s="1">
        <f t="shared" si="445"/>
        <v>4.3926734861545285</v>
      </c>
      <c r="I1029" s="3">
        <v>1020.5</v>
      </c>
      <c r="J1029" s="247">
        <f t="shared" si="446"/>
        <v>2.2730571216586815</v>
      </c>
      <c r="K1029" s="247">
        <f t="shared" si="447"/>
        <v>0.75768570721956052</v>
      </c>
      <c r="L1029" s="1">
        <f t="shared" si="448"/>
        <v>1.715122588422062</v>
      </c>
      <c r="M1029" s="1">
        <f t="shared" si="449"/>
        <v>0.68604903536882478</v>
      </c>
      <c r="N1029" s="1">
        <f t="shared" si="450"/>
        <v>3.9881797100807432</v>
      </c>
      <c r="O1029" s="247">
        <f t="shared" si="451"/>
        <v>-1.5118202899192577</v>
      </c>
      <c r="Q1029" s="251">
        <f t="shared" si="436"/>
        <v>0.81395096463108052</v>
      </c>
      <c r="R1029" s="148">
        <f t="shared" si="437"/>
        <v>0</v>
      </c>
      <c r="T1029" s="253">
        <f t="shared" si="438"/>
        <v>3.9882144507634085</v>
      </c>
      <c r="W1029" s="3">
        <v>1021</v>
      </c>
      <c r="X1029" s="248">
        <f t="shared" si="435"/>
        <v>0.49999999999990452</v>
      </c>
      <c r="Y1029" s="1">
        <f t="shared" si="452"/>
        <v>1.4999999999999045</v>
      </c>
      <c r="Z1029" s="247">
        <f t="shared" si="453"/>
        <v>2.6236368967901367</v>
      </c>
      <c r="AA1029" s="1">
        <f t="shared" si="454"/>
        <v>0.87454388569800712</v>
      </c>
      <c r="AB1029" s="1">
        <f t="shared" si="455"/>
        <v>1.769037003581122</v>
      </c>
      <c r="AC1029" s="1">
        <f t="shared" si="456"/>
        <v>0.70761641169060963</v>
      </c>
      <c r="AD1029" s="1">
        <f t="shared" si="457"/>
        <v>4.3926739003712587</v>
      </c>
      <c r="AE1029" s="3">
        <v>1020.5</v>
      </c>
      <c r="AF1029" s="247">
        <f t="shared" si="458"/>
        <v>2.2730614304289265</v>
      </c>
      <c r="AG1029" s="247">
        <f t="shared" si="459"/>
        <v>0.75768563029039993</v>
      </c>
      <c r="AH1029" s="1">
        <f t="shared" si="460"/>
        <v>1.7151186993665462</v>
      </c>
      <c r="AI1029" s="1">
        <f t="shared" si="461"/>
        <v>0.68604904092587971</v>
      </c>
      <c r="AJ1029" s="1">
        <f t="shared" si="462"/>
        <v>3.9881801297954729</v>
      </c>
      <c r="AK1029" s="247">
        <f t="shared" si="463"/>
        <v>-1.5118201725296938</v>
      </c>
    </row>
    <row r="1030" spans="1:37" hidden="1" x14ac:dyDescent="0.3">
      <c r="A1030" s="3">
        <v>1022</v>
      </c>
      <c r="B1030" s="248">
        <f t="shared" si="439"/>
        <v>0.86602540378439208</v>
      </c>
      <c r="C1030" s="249">
        <f t="shared" si="440"/>
        <v>1.8660254037843922</v>
      </c>
      <c r="D1030" s="247">
        <f t="shared" si="441"/>
        <v>3.4667941683219468</v>
      </c>
      <c r="E1030" s="1">
        <f t="shared" si="442"/>
        <v>1.1555980561073156</v>
      </c>
      <c r="F1030" s="1">
        <f t="shared" si="443"/>
        <v>2.036537527606157</v>
      </c>
      <c r="G1030" s="1">
        <f t="shared" si="444"/>
        <v>0.81461501104246281</v>
      </c>
      <c r="H1030" s="1">
        <f t="shared" si="445"/>
        <v>5.5033316959281038</v>
      </c>
      <c r="I1030" s="3">
        <v>1021.5</v>
      </c>
      <c r="J1030" s="247">
        <f t="shared" si="446"/>
        <v>3.0685912385951157</v>
      </c>
      <c r="K1030" s="247">
        <f t="shared" si="447"/>
        <v>1.0228637461983718</v>
      </c>
      <c r="L1030" s="1">
        <f t="shared" si="448"/>
        <v>1.8884179850270411</v>
      </c>
      <c r="M1030" s="1">
        <f t="shared" si="449"/>
        <v>0.75536719401081642</v>
      </c>
      <c r="N1030" s="1">
        <f t="shared" si="450"/>
        <v>4.9570092236221566</v>
      </c>
      <c r="O1030" s="247">
        <f t="shared" si="451"/>
        <v>-0.54299077637784432</v>
      </c>
      <c r="Q1030" s="251">
        <f t="shared" si="436"/>
        <v>1.1106582097735753</v>
      </c>
      <c r="R1030" s="148">
        <f t="shared" si="437"/>
        <v>0</v>
      </c>
      <c r="T1030" s="253">
        <f t="shared" si="438"/>
        <v>4.957049338674647</v>
      </c>
      <c r="W1030" s="3">
        <v>1022</v>
      </c>
      <c r="X1030" s="248">
        <f t="shared" si="435"/>
        <v>0.86602540378439208</v>
      </c>
      <c r="Y1030" s="1">
        <f t="shared" si="452"/>
        <v>1.8660254037843922</v>
      </c>
      <c r="Z1030" s="247">
        <f t="shared" si="453"/>
        <v>3.4667990614422948</v>
      </c>
      <c r="AA1030" s="1">
        <f t="shared" si="454"/>
        <v>1.1555973792856999</v>
      </c>
      <c r="AB1030" s="1">
        <f t="shared" si="455"/>
        <v>2.0365330131642301</v>
      </c>
      <c r="AC1030" s="1">
        <f t="shared" si="456"/>
        <v>0.81461505901092035</v>
      </c>
      <c r="AD1030" s="1">
        <f t="shared" si="457"/>
        <v>5.5033320746065248</v>
      </c>
      <c r="AE1030" s="3">
        <v>1021.5</v>
      </c>
      <c r="AF1030" s="247">
        <f t="shared" si="458"/>
        <v>3.0685958457255706</v>
      </c>
      <c r="AG1030" s="247">
        <f t="shared" si="459"/>
        <v>1.0228632391322343</v>
      </c>
      <c r="AH1030" s="1">
        <f t="shared" si="460"/>
        <v>1.888413776571954</v>
      </c>
      <c r="AI1030" s="1">
        <f t="shared" si="461"/>
        <v>0.7553672295491255</v>
      </c>
      <c r="AJ1030" s="1">
        <f t="shared" si="462"/>
        <v>4.9570096222975248</v>
      </c>
      <c r="AK1030" s="247">
        <f t="shared" si="463"/>
        <v>-0.54299068002764184</v>
      </c>
    </row>
    <row r="1031" spans="1:37" hidden="1" x14ac:dyDescent="0.3">
      <c r="A1031" s="3">
        <v>1023</v>
      </c>
      <c r="B1031" s="248">
        <f t="shared" si="439"/>
        <v>1</v>
      </c>
      <c r="C1031" s="249">
        <f t="shared" si="440"/>
        <v>2</v>
      </c>
      <c r="D1031" s="247">
        <f t="shared" si="441"/>
        <v>4.1848787054745591</v>
      </c>
      <c r="E1031" s="1">
        <f t="shared" si="442"/>
        <v>1.3949595684915197</v>
      </c>
      <c r="F1031" s="1">
        <f t="shared" si="443"/>
        <v>2.4282184749937765</v>
      </c>
      <c r="G1031" s="1">
        <f t="shared" si="444"/>
        <v>0.97128738999751063</v>
      </c>
      <c r="H1031" s="1">
        <f t="shared" si="445"/>
        <v>6.6130971804683352</v>
      </c>
      <c r="I1031" s="3">
        <v>1022.5</v>
      </c>
      <c r="J1031" s="247">
        <f t="shared" si="446"/>
        <v>3.8457463885421643</v>
      </c>
      <c r="K1031" s="247">
        <f t="shared" si="447"/>
        <v>1.2819154628473881</v>
      </c>
      <c r="L1031" s="1">
        <f t="shared" si="448"/>
        <v>2.225586288649422</v>
      </c>
      <c r="M1031" s="1">
        <f t="shared" si="449"/>
        <v>0.89023451545976884</v>
      </c>
      <c r="N1031" s="1">
        <f t="shared" si="450"/>
        <v>6.0713326771915863</v>
      </c>
      <c r="O1031" s="247">
        <f t="shared" si="451"/>
        <v>0.57133267719158543</v>
      </c>
      <c r="Q1031" s="251">
        <f t="shared" si="436"/>
        <v>1.1097654845402314</v>
      </c>
      <c r="R1031" s="148">
        <f t="shared" si="437"/>
        <v>0</v>
      </c>
      <c r="T1031" s="253">
        <f t="shared" si="438"/>
        <v>6.0713706748392973</v>
      </c>
      <c r="W1031" s="3">
        <v>1023</v>
      </c>
      <c r="X1031" s="248">
        <f t="shared" si="435"/>
        <v>1</v>
      </c>
      <c r="Y1031" s="1">
        <f t="shared" si="452"/>
        <v>2</v>
      </c>
      <c r="Z1031" s="247">
        <f t="shared" si="453"/>
        <v>4.1848843999300591</v>
      </c>
      <c r="AA1031" s="1">
        <f t="shared" si="454"/>
        <v>1.3949586807493954</v>
      </c>
      <c r="AB1031" s="1">
        <f t="shared" si="455"/>
        <v>2.4282131032195946</v>
      </c>
      <c r="AC1031" s="1">
        <f t="shared" si="456"/>
        <v>0.97128745155814744</v>
      </c>
      <c r="AD1031" s="1">
        <f t="shared" si="457"/>
        <v>6.6130975031496533</v>
      </c>
      <c r="AE1031" s="3">
        <v>1022.5</v>
      </c>
      <c r="AF1031" s="247">
        <f t="shared" si="458"/>
        <v>3.8457516649326053</v>
      </c>
      <c r="AG1031" s="247">
        <f t="shared" si="459"/>
        <v>1.2819146615122359</v>
      </c>
      <c r="AH1031" s="1">
        <f t="shared" si="460"/>
        <v>2.2255813640780291</v>
      </c>
      <c r="AI1031" s="1">
        <f t="shared" si="461"/>
        <v>0.8902345714568709</v>
      </c>
      <c r="AJ1031" s="1">
        <f t="shared" si="462"/>
        <v>6.0713330290106349</v>
      </c>
      <c r="AK1031" s="247">
        <f t="shared" si="463"/>
        <v>0.5713327266854682</v>
      </c>
    </row>
    <row r="1032" spans="1:37" hidden="1" x14ac:dyDescent="0.3">
      <c r="A1032" s="3">
        <v>1024</v>
      </c>
      <c r="B1032" s="248">
        <f t="shared" si="439"/>
        <v>0.86602540378446802</v>
      </c>
      <c r="C1032" s="249">
        <f t="shared" si="440"/>
        <v>1.8660254037844681</v>
      </c>
      <c r="D1032" s="247">
        <f t="shared" si="441"/>
        <v>4.5854759503664253</v>
      </c>
      <c r="E1032" s="1">
        <f t="shared" si="442"/>
        <v>1.5284919834554751</v>
      </c>
      <c r="F1032" s="1">
        <f t="shared" si="443"/>
        <v>2.8391332240382905</v>
      </c>
      <c r="G1032" s="1">
        <f t="shared" si="444"/>
        <v>1.1356532896153162</v>
      </c>
      <c r="H1032" s="1">
        <f t="shared" si="445"/>
        <v>7.4246091744047158</v>
      </c>
      <c r="I1032" s="3">
        <v>1023.5</v>
      </c>
      <c r="J1032" s="247">
        <f t="shared" si="446"/>
        <v>4.3962844766778062</v>
      </c>
      <c r="K1032" s="247">
        <f t="shared" si="447"/>
        <v>1.4654281588926021</v>
      </c>
      <c r="L1032" s="1">
        <f t="shared" si="448"/>
        <v>2.6362835246202203</v>
      </c>
      <c r="M1032" s="1">
        <f t="shared" si="449"/>
        <v>1.0545134098480882</v>
      </c>
      <c r="N1032" s="1">
        <f t="shared" si="450"/>
        <v>7.0325680012980261</v>
      </c>
      <c r="O1032" s="247">
        <f t="shared" si="451"/>
        <v>1.5325680012980252</v>
      </c>
      <c r="Q1032" s="251">
        <f t="shared" si="436"/>
        <v>0.81151199393638063</v>
      </c>
      <c r="R1032" s="148">
        <f t="shared" si="437"/>
        <v>0</v>
      </c>
      <c r="T1032" s="253">
        <f t="shared" si="438"/>
        <v>7.0325969571232534</v>
      </c>
      <c r="W1032" s="3">
        <v>1024</v>
      </c>
      <c r="X1032" s="248">
        <f t="shared" ref="X1032:X1095" si="464">SIN(2*PI()/12*W1032)</f>
        <v>0.86602540378446802</v>
      </c>
      <c r="Y1032" s="1">
        <f t="shared" si="452"/>
        <v>1.8660254037844681</v>
      </c>
      <c r="Z1032" s="247">
        <f t="shared" si="453"/>
        <v>4.5854825257089855</v>
      </c>
      <c r="AA1032" s="1">
        <f t="shared" si="454"/>
        <v>1.5284911226626274</v>
      </c>
      <c r="AB1032" s="1">
        <f t="shared" si="455"/>
        <v>2.8391269099255312</v>
      </c>
      <c r="AC1032" s="1">
        <f t="shared" si="456"/>
        <v>1.1356533482730093</v>
      </c>
      <c r="AD1032" s="1">
        <f t="shared" si="457"/>
        <v>7.4246094356345171</v>
      </c>
      <c r="AE1032" s="3">
        <v>1023.5</v>
      </c>
      <c r="AF1032" s="247">
        <f t="shared" si="458"/>
        <v>4.3962906139003364</v>
      </c>
      <c r="AG1032" s="247">
        <f t="shared" si="459"/>
        <v>1.465427278005542</v>
      </c>
      <c r="AH1032" s="1">
        <f t="shared" si="460"/>
        <v>2.6362776790985731</v>
      </c>
      <c r="AI1032" s="1">
        <f t="shared" si="461"/>
        <v>1.0545134712996049</v>
      </c>
      <c r="AJ1032" s="1">
        <f t="shared" si="462"/>
        <v>7.03256829299891</v>
      </c>
      <c r="AK1032" s="247">
        <f t="shared" si="463"/>
        <v>1.5325679906737433</v>
      </c>
    </row>
    <row r="1033" spans="1:37" hidden="1" x14ac:dyDescent="0.3">
      <c r="A1033" s="3">
        <v>1025</v>
      </c>
      <c r="B1033" s="248">
        <f t="shared" si="439"/>
        <v>0.50000000000003608</v>
      </c>
      <c r="C1033" s="249">
        <f t="shared" si="440"/>
        <v>1.500000000000036</v>
      </c>
      <c r="D1033" s="247">
        <f t="shared" si="441"/>
        <v>4.5612461947386258</v>
      </c>
      <c r="E1033" s="1">
        <f t="shared" si="442"/>
        <v>1.5204153982462085</v>
      </c>
      <c r="F1033" s="1">
        <f t="shared" si="443"/>
        <v>3.1591774995751805</v>
      </c>
      <c r="G1033" s="1">
        <f t="shared" si="444"/>
        <v>1.2636709998300721</v>
      </c>
      <c r="H1033" s="1">
        <f t="shared" si="445"/>
        <v>7.7204236943138067</v>
      </c>
      <c r="I1033" s="3">
        <v>1024.5</v>
      </c>
      <c r="J1033" s="247">
        <f t="shared" si="446"/>
        <v>4.5726892668835077</v>
      </c>
      <c r="K1033" s="247">
        <f t="shared" si="447"/>
        <v>1.5242297556278359</v>
      </c>
      <c r="L1033" s="1">
        <f t="shared" si="448"/>
        <v>3.0104637002273642</v>
      </c>
      <c r="M1033" s="1">
        <f t="shared" si="449"/>
        <v>1.2041854800909457</v>
      </c>
      <c r="N1033" s="1">
        <f t="shared" si="450"/>
        <v>7.5831529671108715</v>
      </c>
      <c r="O1033" s="247">
        <f t="shared" si="451"/>
        <v>2.0831529671108706</v>
      </c>
      <c r="Q1033" s="251">
        <f t="shared" ref="Q1033:Q1096" si="465">(H1033-H1032)/(A1033-A1032)</f>
        <v>0.29581451990909091</v>
      </c>
      <c r="R1033" s="148">
        <f t="shared" ref="R1033:R1096" si="466">Q1033+M1033-C1033</f>
        <v>0</v>
      </c>
      <c r="T1033" s="253">
        <f t="shared" ref="T1033:T1096" si="467">T$4*SIN(2*PI()*($A1033-T$6)/12)+T$2</f>
        <v>7.5831683794449418</v>
      </c>
      <c r="W1033" s="3">
        <v>1025</v>
      </c>
      <c r="X1033" s="248">
        <f t="shared" si="464"/>
        <v>0.50000000000003608</v>
      </c>
      <c r="Y1033" s="1">
        <f t="shared" si="452"/>
        <v>1.500000000000036</v>
      </c>
      <c r="Z1033" s="247">
        <f t="shared" si="453"/>
        <v>4.5612534944871772</v>
      </c>
      <c r="AA1033" s="1">
        <f t="shared" si="454"/>
        <v>1.5204147950513858</v>
      </c>
      <c r="AB1033" s="1">
        <f t="shared" si="455"/>
        <v>3.1591704106163818</v>
      </c>
      <c r="AC1033" s="1">
        <f t="shared" si="456"/>
        <v>1.2636710398675401</v>
      </c>
      <c r="AD1033" s="1">
        <f t="shared" si="457"/>
        <v>7.7204239051035586</v>
      </c>
      <c r="AE1033" s="3">
        <v>1024.5</v>
      </c>
      <c r="AF1033" s="247">
        <f t="shared" si="458"/>
        <v>4.572696225850966</v>
      </c>
      <c r="AG1033" s="247">
        <f t="shared" si="459"/>
        <v>1.5242290312218443</v>
      </c>
      <c r="AH1033" s="1">
        <f t="shared" si="460"/>
        <v>3.0104569756893911</v>
      </c>
      <c r="AI1033" s="1">
        <f t="shared" si="461"/>
        <v>1.204185530530993</v>
      </c>
      <c r="AJ1033" s="1">
        <f t="shared" si="462"/>
        <v>7.5831532015403571</v>
      </c>
      <c r="AK1033" s="247">
        <f t="shared" si="463"/>
        <v>2.0831528992151904</v>
      </c>
    </row>
    <row r="1034" spans="1:37" hidden="1" x14ac:dyDescent="0.3">
      <c r="A1034" s="3">
        <v>1026</v>
      </c>
      <c r="B1034" s="248">
        <f t="shared" ref="B1034:B1097" si="468">SIN(2*PI()/12*A1034)</f>
        <v>2.4502752257737903E-14</v>
      </c>
      <c r="C1034" s="249">
        <f t="shared" ref="C1034:C1097" si="469">A$2*B1034 + B$2</f>
        <v>1.0000000000000244</v>
      </c>
      <c r="D1034" s="247">
        <f t="shared" ref="D1034:D1097" si="470">D1033*EXP(-($A1034-$A1033)/$C$2) +$C1034*$C$2*(1-EXP(-($A1034-$A1033)/$C$2))</f>
        <v>4.1186817820444297</v>
      </c>
      <c r="E1034" s="1">
        <f t="shared" ref="E1034:E1097" si="471">D1034/$C$2</f>
        <v>1.3728939273481433</v>
      </c>
      <c r="F1034" s="1">
        <f t="shared" ref="F1034:F1097" si="472">F1033*EXP(-($A1034-$A1033)/$D$2)  + $C1034*$D$2*(1- EXP(-($A1034-$A1033)/$D$2))  +  ($D1033  -  $C1034*$C$2) * $D$2/($C$2-$D$2) * (EXP(-($A1034-$A1033)/$C$2) - EXP(-($A1034-$A1033)/$D$2))</f>
        <v>3.302595696432129</v>
      </c>
      <c r="G1034" s="1">
        <f t="shared" ref="G1034:G1097" si="473">$F1034/$D$2</f>
        <v>1.3210382785728516</v>
      </c>
      <c r="H1034" s="1">
        <f t="shared" ref="H1034:H1097" si="474">$F1034+$D1034</f>
        <v>7.4212774784765587</v>
      </c>
      <c r="I1034" s="3">
        <v>1025.5</v>
      </c>
      <c r="J1034" s="247">
        <f t="shared" ref="J1034:J1097" si="475">($D1033 - $C1034*$C$2)*$C$2/($A1034-$A1033) * (1-EXP(-($A1034-$A1033)/$C$2))   +   $C1034*$C$2</f>
        <v>4.3276932380826612</v>
      </c>
      <c r="K1034" s="247">
        <f t="shared" ref="K1034:K1097" si="476">J1034/$C$2</f>
        <v>1.4425644126942203</v>
      </c>
      <c r="L1034" s="1">
        <f t="shared" ref="L1034:L1097" si="477">($F1033 - $C1034*$D$2)*$D$2/($A1034-$A1033)*(1-EXP(-($A1034-$A1033)/$D$2))   +   $C1034*$D$2   +   ($D1033-$C1034*$C$2)/($A1034-$A1033)   * $D$2/($C$2-$D$2) * ( ($D$2*EXP(-($A1034-$A1033)/$D$2) - $C$2*EXP(-($A1034-$A1033)/$C$2)) + ($C$2-$D$2))</f>
        <v>3.2478655395931804</v>
      </c>
      <c r="M1034" s="1">
        <f t="shared" ref="M1034:M1097" si="478">$L1034/$D$2</f>
        <v>1.2991462158372722</v>
      </c>
      <c r="N1034" s="1">
        <f t="shared" ref="N1034:N1097" si="479">$L1034+$J1034</f>
        <v>7.5755587776758411</v>
      </c>
      <c r="O1034" s="247">
        <f t="shared" ref="O1034:O1097" si="480">$N1034-$G$2</f>
        <v>2.0755587776758402</v>
      </c>
      <c r="Q1034" s="251">
        <f t="shared" si="465"/>
        <v>-0.29914621583724799</v>
      </c>
      <c r="R1034" s="148">
        <f t="shared" si="466"/>
        <v>0</v>
      </c>
      <c r="T1034" s="253">
        <f t="shared" si="467"/>
        <v>7.5755597738176661</v>
      </c>
      <c r="W1034" s="3">
        <v>1026</v>
      </c>
      <c r="X1034" s="248">
        <f t="shared" si="464"/>
        <v>2.4502752257737903E-14</v>
      </c>
      <c r="Y1034" s="1">
        <f t="shared" ref="Y1034:Y1097" si="481">W$2*X1034 + X$2</f>
        <v>1.0000000000000244</v>
      </c>
      <c r="Z1034" s="247">
        <f t="shared" ref="Z1034:Z1097" si="482">Z1033*EXP(-(W1034-W1033)/Y$2) +Y1034*Y$2*(1-EXP(-(W1034-W1033)/Y$2))</f>
        <v>4.1186894556139038</v>
      </c>
      <c r="AA1034" s="1">
        <f t="shared" ref="AA1034:AA1097" si="483">Z1034/Y$2</f>
        <v>1.3728937433769111</v>
      </c>
      <c r="AB1034" s="1">
        <f t="shared" ref="AB1034:AB1097" si="484">AB1033*EXP(-(W1034-W1033)/Z$2)  + Y1034*Z$2*(1- EXP(-(W1034-W1033)/Z$2))  +  (Z1033  -  Y1034*Y$2) * Z$2/(Y$2-Z$2) * (EXP(-(W1034-W1033)/Y$2) - EXP(-(W1034-W1033)/Z$2))</f>
        <v>3.3025882077392001</v>
      </c>
      <c r="AC1034" s="1">
        <f t="shared" ref="AC1034:AC1097" si="485">AB1034/Z$2</f>
        <v>1.3210382892620873</v>
      </c>
      <c r="AD1034" s="1">
        <f t="shared" ref="AD1034:AD1097" si="486">AB1034+Z1034</f>
        <v>7.4212776633531039</v>
      </c>
      <c r="AE1034" s="3">
        <v>1025.5</v>
      </c>
      <c r="AF1034" s="247">
        <f t="shared" ref="AF1034:AF1097" si="487">(Z1033 - Y1034*Y$2)*Y$2/(W1034-W1033) * (1-EXP(-(W1034-W1033)/Y$2))   +   Y1034*Y$2</f>
        <v>4.3277007595219974</v>
      </c>
      <c r="AG1034" s="247">
        <f t="shared" ref="AG1034:AG1097" si="488">AF1034/Y$2</f>
        <v>1.4425640388732974</v>
      </c>
      <c r="AH1034" s="1">
        <f t="shared" ref="AH1034:AH1097" si="489">(AB1033 - Y1034*Z$2)*Z$2/(W1034-W1033)*(1-EXP(-(W1034-W1033)/Z$2))   +   Y1034*Z$2   +   (Z1033-Y1034*Y$2)/(W1034-W1033)   * Z$2/(Y$2-Z$2) * ( (Z$2*EXP(-(W1034-W1033)/Z$2) - Y$2*EXP(-(W1034-W1033)/Y$2)) + (Y$2-Z$2))</f>
        <v>3.2478582135045238</v>
      </c>
      <c r="AI1034" s="1">
        <f t="shared" ref="AI1034:AI1097" si="490">AH1034/Z$2</f>
        <v>1.2991462417504798</v>
      </c>
      <c r="AJ1034" s="1">
        <f t="shared" ref="AJ1034:AJ1097" si="491">AH1034+AF1034</f>
        <v>7.5755589730265207</v>
      </c>
      <c r="AK1034" s="247">
        <f t="shared" ref="AK1034:AK1097" si="492">AJ1034-$AJ$2</f>
        <v>2.075558670701354</v>
      </c>
    </row>
    <row r="1035" spans="1:37" hidden="1" x14ac:dyDescent="0.3">
      <c r="A1035" s="3">
        <v>1027</v>
      </c>
      <c r="B1035" s="248">
        <f t="shared" si="468"/>
        <v>-0.49999999999999362</v>
      </c>
      <c r="C1035" s="249">
        <f t="shared" si="469"/>
        <v>0.50000000000000644</v>
      </c>
      <c r="D1035" s="247">
        <f t="shared" si="470"/>
        <v>3.3763674892640063</v>
      </c>
      <c r="E1035" s="1">
        <f t="shared" si="471"/>
        <v>1.1254558297546688</v>
      </c>
      <c r="F1035" s="1">
        <f t="shared" si="472"/>
        <v>3.2309590245813862</v>
      </c>
      <c r="G1035" s="1">
        <f t="shared" si="473"/>
        <v>1.2923836098325545</v>
      </c>
      <c r="H1035" s="1">
        <f t="shared" si="474"/>
        <v>6.6073265138453925</v>
      </c>
      <c r="I1035" s="3">
        <v>1026.5</v>
      </c>
      <c r="J1035" s="247">
        <f t="shared" si="475"/>
        <v>3.7269428783412879</v>
      </c>
      <c r="K1035" s="247">
        <f t="shared" si="476"/>
        <v>1.2423142927804294</v>
      </c>
      <c r="L1035" s="1">
        <f t="shared" si="477"/>
        <v>3.2848774115779311</v>
      </c>
      <c r="M1035" s="1">
        <f t="shared" si="478"/>
        <v>1.3139509646311724</v>
      </c>
      <c r="N1035" s="1">
        <f t="shared" si="479"/>
        <v>7.0118202899192195</v>
      </c>
      <c r="O1035" s="247">
        <f t="shared" si="480"/>
        <v>1.5118202899192186</v>
      </c>
      <c r="Q1035" s="251">
        <f t="shared" si="465"/>
        <v>-0.81395096463116623</v>
      </c>
      <c r="R1035" s="148">
        <f t="shared" si="466"/>
        <v>0</v>
      </c>
      <c r="T1035" s="253">
        <f t="shared" si="467"/>
        <v>7.0118098599746066</v>
      </c>
      <c r="W1035" s="3">
        <v>1027</v>
      </c>
      <c r="X1035" s="248">
        <f t="shared" si="464"/>
        <v>-0.49999999999999362</v>
      </c>
      <c r="Y1035" s="1">
        <f t="shared" si="481"/>
        <v>0.50000000000000644</v>
      </c>
      <c r="Z1035" s="247">
        <f t="shared" si="482"/>
        <v>3.3763750859043204</v>
      </c>
      <c r="AA1035" s="1">
        <f t="shared" si="483"/>
        <v>1.1254561143019703</v>
      </c>
      <c r="AB1035" s="1">
        <f t="shared" si="484"/>
        <v>3.2309516183746734</v>
      </c>
      <c r="AC1035" s="1">
        <f t="shared" si="485"/>
        <v>1.2923835883093857</v>
      </c>
      <c r="AD1035" s="1">
        <f t="shared" si="486"/>
        <v>6.6073267042789938</v>
      </c>
      <c r="AE1035" s="3">
        <v>1026.5</v>
      </c>
      <c r="AF1035" s="247">
        <f t="shared" si="487"/>
        <v>3.7269505522655675</v>
      </c>
      <c r="AG1035" s="247">
        <f t="shared" si="488"/>
        <v>1.24231436970959</v>
      </c>
      <c r="AH1035" s="1">
        <f t="shared" si="489"/>
        <v>3.2848699225892548</v>
      </c>
      <c r="AI1035" s="1">
        <f t="shared" si="490"/>
        <v>1.3139509590741179</v>
      </c>
      <c r="AJ1035" s="1">
        <f t="shared" si="491"/>
        <v>7.0118204748548223</v>
      </c>
      <c r="AK1035" s="247">
        <f t="shared" si="492"/>
        <v>1.5118201725296556</v>
      </c>
    </row>
    <row r="1036" spans="1:37" hidden="1" x14ac:dyDescent="0.3">
      <c r="A1036" s="3">
        <v>1028</v>
      </c>
      <c r="B1036" s="248">
        <f t="shared" si="468"/>
        <v>-0.86602540378438675</v>
      </c>
      <c r="C1036" s="249">
        <f t="shared" si="469"/>
        <v>0.13397459621561325</v>
      </c>
      <c r="D1036" s="247">
        <f t="shared" si="470"/>
        <v>2.5332058316780102</v>
      </c>
      <c r="E1036" s="1">
        <f t="shared" si="471"/>
        <v>0.84440194389267009</v>
      </c>
      <c r="F1036" s="1">
        <f t="shared" si="472"/>
        <v>2.9634624723938199</v>
      </c>
      <c r="G1036" s="1">
        <f t="shared" si="473"/>
        <v>1.1853849889575279</v>
      </c>
      <c r="H1036" s="1">
        <f t="shared" si="474"/>
        <v>5.4966683040718305</v>
      </c>
      <c r="I1036" s="3">
        <v>1027.5</v>
      </c>
      <c r="J1036" s="247">
        <f t="shared" si="475"/>
        <v>2.9314087614048292</v>
      </c>
      <c r="K1036" s="247">
        <f t="shared" si="476"/>
        <v>0.97713625380160973</v>
      </c>
      <c r="L1036" s="1">
        <f t="shared" si="477"/>
        <v>3.1115820149729401</v>
      </c>
      <c r="M1036" s="1">
        <f t="shared" si="478"/>
        <v>1.244632805989176</v>
      </c>
      <c r="N1036" s="1">
        <f t="shared" si="479"/>
        <v>6.0429907763777688</v>
      </c>
      <c r="O1036" s="247">
        <f t="shared" si="480"/>
        <v>0.54299077637776794</v>
      </c>
      <c r="Q1036" s="251">
        <f t="shared" si="465"/>
        <v>-1.110658209773562</v>
      </c>
      <c r="R1036" s="148">
        <f t="shared" si="466"/>
        <v>7.7715611723760958E-16</v>
      </c>
      <c r="T1036" s="253">
        <f t="shared" si="467"/>
        <v>6.0429749720633117</v>
      </c>
      <c r="W1036" s="3">
        <v>1028</v>
      </c>
      <c r="X1036" s="248">
        <f t="shared" si="464"/>
        <v>-0.86602540378438675</v>
      </c>
      <c r="Y1036" s="1">
        <f t="shared" si="481"/>
        <v>0.13397459621561325</v>
      </c>
      <c r="Z1036" s="247">
        <f t="shared" si="482"/>
        <v>2.5332129212521863</v>
      </c>
      <c r="AA1036" s="1">
        <f t="shared" si="483"/>
        <v>0.84440262071428551</v>
      </c>
      <c r="AB1036" s="1">
        <f t="shared" si="484"/>
        <v>2.9634556087915547</v>
      </c>
      <c r="AC1036" s="1">
        <f t="shared" si="485"/>
        <v>1.1853849409890707</v>
      </c>
      <c r="AD1036" s="1">
        <f t="shared" si="486"/>
        <v>5.496668530043741</v>
      </c>
      <c r="AE1036" s="3">
        <v>1027.5</v>
      </c>
      <c r="AF1036" s="247">
        <f t="shared" si="487"/>
        <v>2.9314161369688989</v>
      </c>
      <c r="AG1036" s="247">
        <f t="shared" si="488"/>
        <v>0.97713676086774726</v>
      </c>
      <c r="AH1036" s="1">
        <f t="shared" si="489"/>
        <v>3.111574845383835</v>
      </c>
      <c r="AI1036" s="1">
        <f t="shared" si="490"/>
        <v>1.2446327704508673</v>
      </c>
      <c r="AJ1036" s="1">
        <f t="shared" si="491"/>
        <v>6.0429909823527339</v>
      </c>
      <c r="AK1036" s="247">
        <f t="shared" si="492"/>
        <v>0.54299068002756723</v>
      </c>
    </row>
    <row r="1037" spans="1:37" hidden="1" x14ac:dyDescent="0.3">
      <c r="A1037" s="3">
        <v>1029</v>
      </c>
      <c r="B1037" s="248">
        <f t="shared" si="468"/>
        <v>-1</v>
      </c>
      <c r="C1037" s="249">
        <f t="shared" si="469"/>
        <v>0</v>
      </c>
      <c r="D1037" s="247">
        <f t="shared" si="470"/>
        <v>1.8151212945254105</v>
      </c>
      <c r="E1037" s="1">
        <f t="shared" si="471"/>
        <v>0.6050404315084702</v>
      </c>
      <c r="F1037" s="1">
        <f t="shared" si="472"/>
        <v>2.5717815250061982</v>
      </c>
      <c r="G1037" s="1">
        <f t="shared" si="473"/>
        <v>1.0287126100024793</v>
      </c>
      <c r="H1037" s="1">
        <f t="shared" si="474"/>
        <v>4.3869028195316089</v>
      </c>
      <c r="I1037" s="3">
        <v>1028.5</v>
      </c>
      <c r="J1037" s="247">
        <f t="shared" si="475"/>
        <v>2.1542536114577988</v>
      </c>
      <c r="K1037" s="247">
        <f t="shared" si="476"/>
        <v>0.71808453715259957</v>
      </c>
      <c r="L1037" s="1">
        <f t="shared" si="477"/>
        <v>2.7744137113505536</v>
      </c>
      <c r="M1037" s="1">
        <f t="shared" si="478"/>
        <v>1.1097654845402214</v>
      </c>
      <c r="N1037" s="1">
        <f t="shared" si="479"/>
        <v>4.9286673228083524</v>
      </c>
      <c r="O1037" s="247">
        <f t="shared" si="480"/>
        <v>-0.57133267719164849</v>
      </c>
      <c r="Q1037" s="251">
        <f t="shared" si="465"/>
        <v>-1.1097654845402216</v>
      </c>
      <c r="R1037" s="148">
        <f t="shared" si="466"/>
        <v>-2.2204460492503131E-16</v>
      </c>
      <c r="T1037" s="253">
        <f t="shared" si="467"/>
        <v>4.9286536358986615</v>
      </c>
      <c r="W1037" s="3">
        <v>1029</v>
      </c>
      <c r="X1037" s="248">
        <f t="shared" si="464"/>
        <v>-1</v>
      </c>
      <c r="Y1037" s="1">
        <f t="shared" si="481"/>
        <v>0</v>
      </c>
      <c r="Z1037" s="247">
        <f t="shared" si="482"/>
        <v>1.8151275827644346</v>
      </c>
      <c r="AA1037" s="1">
        <f t="shared" si="483"/>
        <v>0.60504131925059434</v>
      </c>
      <c r="AB1037" s="1">
        <f t="shared" si="484"/>
        <v>2.5717755187361879</v>
      </c>
      <c r="AC1037" s="1">
        <f t="shared" si="485"/>
        <v>1.0287125484418429</v>
      </c>
      <c r="AD1037" s="1">
        <f t="shared" si="486"/>
        <v>4.3869031015006223</v>
      </c>
      <c r="AE1037" s="3">
        <v>1028.5</v>
      </c>
      <c r="AF1037" s="247">
        <f t="shared" si="487"/>
        <v>2.1542603177618824</v>
      </c>
      <c r="AG1037" s="247">
        <f t="shared" si="488"/>
        <v>0.71808533848775191</v>
      </c>
      <c r="AH1037" s="1">
        <f t="shared" si="489"/>
        <v>2.7744072578777539</v>
      </c>
      <c r="AI1037" s="1">
        <f t="shared" si="490"/>
        <v>1.1097654285431195</v>
      </c>
      <c r="AJ1037" s="1">
        <f t="shared" si="491"/>
        <v>4.9286675756396363</v>
      </c>
      <c r="AK1037" s="247">
        <f t="shared" si="492"/>
        <v>-0.57133272668553037</v>
      </c>
    </row>
    <row r="1038" spans="1:37" hidden="1" x14ac:dyDescent="0.3">
      <c r="A1038" s="3">
        <v>1030</v>
      </c>
      <c r="B1038" s="248">
        <f t="shared" si="468"/>
        <v>-0.86602540378447346</v>
      </c>
      <c r="C1038" s="249">
        <f t="shared" si="469"/>
        <v>0.13397459621552654</v>
      </c>
      <c r="D1038" s="247">
        <f t="shared" si="470"/>
        <v>1.4145240496335485</v>
      </c>
      <c r="E1038" s="1">
        <f t="shared" si="471"/>
        <v>0.47150801654451618</v>
      </c>
      <c r="F1038" s="1">
        <f t="shared" si="472"/>
        <v>2.1608667759616846</v>
      </c>
      <c r="G1038" s="1">
        <f t="shared" si="473"/>
        <v>0.86434671038467381</v>
      </c>
      <c r="H1038" s="1">
        <f t="shared" si="474"/>
        <v>3.5753908255952331</v>
      </c>
      <c r="I1038" s="3">
        <v>1029.5</v>
      </c>
      <c r="J1038" s="247">
        <f t="shared" si="475"/>
        <v>1.6037155233221654</v>
      </c>
      <c r="K1038" s="247">
        <f t="shared" si="476"/>
        <v>0.53457184110738842</v>
      </c>
      <c r="L1038" s="1">
        <f t="shared" si="477"/>
        <v>2.3637164753797548</v>
      </c>
      <c r="M1038" s="1">
        <f t="shared" si="478"/>
        <v>0.94548659015190195</v>
      </c>
      <c r="N1038" s="1">
        <f t="shared" si="479"/>
        <v>3.9674319987019202</v>
      </c>
      <c r="O1038" s="247">
        <f t="shared" si="480"/>
        <v>-1.5325680012980807</v>
      </c>
      <c r="Q1038" s="251">
        <f t="shared" si="465"/>
        <v>-0.81151199393637574</v>
      </c>
      <c r="R1038" s="148">
        <f t="shared" si="466"/>
        <v>-3.3306690738754696E-16</v>
      </c>
      <c r="T1038" s="253">
        <f t="shared" si="467"/>
        <v>3.9674273536149354</v>
      </c>
      <c r="W1038" s="3">
        <v>1030</v>
      </c>
      <c r="X1038" s="248">
        <f t="shared" si="464"/>
        <v>-0.86602540378447346</v>
      </c>
      <c r="Y1038" s="1">
        <f t="shared" si="481"/>
        <v>0.13397459621552654</v>
      </c>
      <c r="Z1038" s="247">
        <f t="shared" si="482"/>
        <v>1.4145294569855127</v>
      </c>
      <c r="AA1038" s="1">
        <f t="shared" si="483"/>
        <v>0.47150887733736374</v>
      </c>
      <c r="AB1038" s="1">
        <f t="shared" si="484"/>
        <v>2.1608617120302518</v>
      </c>
      <c r="AC1038" s="1">
        <f t="shared" si="485"/>
        <v>0.864346651726981</v>
      </c>
      <c r="AD1038" s="1">
        <f t="shared" si="486"/>
        <v>3.5753911690157647</v>
      </c>
      <c r="AE1038" s="3">
        <v>1029.5</v>
      </c>
      <c r="AF1038" s="247">
        <f t="shared" si="487"/>
        <v>1.6037213687941601</v>
      </c>
      <c r="AG1038" s="247">
        <f t="shared" si="488"/>
        <v>0.5345727219944485</v>
      </c>
      <c r="AH1038" s="1">
        <f t="shared" si="489"/>
        <v>2.363710942857209</v>
      </c>
      <c r="AI1038" s="1">
        <f t="shared" si="490"/>
        <v>0.94548652870038508</v>
      </c>
      <c r="AJ1038" s="1">
        <f t="shared" si="491"/>
        <v>3.9674323116513692</v>
      </c>
      <c r="AK1038" s="247">
        <f t="shared" si="492"/>
        <v>-1.5325679906737975</v>
      </c>
    </row>
    <row r="1039" spans="1:37" hidden="1" x14ac:dyDescent="0.3">
      <c r="A1039" s="3">
        <v>1031</v>
      </c>
      <c r="B1039" s="248">
        <f t="shared" si="468"/>
        <v>-0.50000000000004541</v>
      </c>
      <c r="C1039" s="249">
        <f t="shared" si="469"/>
        <v>0.49999999999995459</v>
      </c>
      <c r="D1039" s="247">
        <f t="shared" si="470"/>
        <v>1.4387538052613476</v>
      </c>
      <c r="E1039" s="1">
        <f t="shared" si="471"/>
        <v>0.47958460175378254</v>
      </c>
      <c r="F1039" s="1">
        <f t="shared" si="472"/>
        <v>1.8408225004247956</v>
      </c>
      <c r="G1039" s="1">
        <f t="shared" si="473"/>
        <v>0.7363290001699182</v>
      </c>
      <c r="H1039" s="1">
        <f t="shared" si="474"/>
        <v>3.2795763056861431</v>
      </c>
      <c r="I1039" s="3">
        <v>1030.5</v>
      </c>
      <c r="J1039" s="247">
        <f t="shared" si="475"/>
        <v>1.4273107331164661</v>
      </c>
      <c r="K1039" s="247">
        <f t="shared" si="476"/>
        <v>0.47577024437215537</v>
      </c>
      <c r="L1039" s="1">
        <f t="shared" si="477"/>
        <v>1.9895362997726109</v>
      </c>
      <c r="M1039" s="1">
        <f t="shared" si="478"/>
        <v>0.79581451990904439</v>
      </c>
      <c r="N1039" s="1">
        <f t="shared" si="479"/>
        <v>3.416847032889077</v>
      </c>
      <c r="O1039" s="247">
        <f t="shared" si="480"/>
        <v>-2.0831529671109239</v>
      </c>
      <c r="Q1039" s="251">
        <f t="shared" si="465"/>
        <v>-0.29581451990909002</v>
      </c>
      <c r="R1039" s="148">
        <f t="shared" si="466"/>
        <v>0</v>
      </c>
      <c r="T1039" s="253">
        <f t="shared" si="467"/>
        <v>3.4168559312932372</v>
      </c>
      <c r="W1039" s="3">
        <v>1031</v>
      </c>
      <c r="X1039" s="248">
        <f t="shared" si="464"/>
        <v>-0.50000000000004541</v>
      </c>
      <c r="Y1039" s="1">
        <f t="shared" si="481"/>
        <v>0.49999999999995459</v>
      </c>
      <c r="Z1039" s="247">
        <f t="shared" si="482"/>
        <v>1.4387584882073203</v>
      </c>
      <c r="AA1039" s="1">
        <f t="shared" si="483"/>
        <v>0.47958520494860518</v>
      </c>
      <c r="AB1039" s="1">
        <f t="shared" si="484"/>
        <v>1.8408182113394014</v>
      </c>
      <c r="AC1039" s="1">
        <f t="shared" si="485"/>
        <v>0.73632896013245031</v>
      </c>
      <c r="AD1039" s="1">
        <f t="shared" si="486"/>
        <v>3.2795766995467215</v>
      </c>
      <c r="AE1039" s="3">
        <v>1030.5</v>
      </c>
      <c r="AF1039" s="247">
        <f t="shared" si="487"/>
        <v>1.4273157568435322</v>
      </c>
      <c r="AG1039" s="247">
        <f t="shared" si="488"/>
        <v>0.47577096877814695</v>
      </c>
      <c r="AH1039" s="1">
        <f t="shared" si="489"/>
        <v>1.9895316462663923</v>
      </c>
      <c r="AI1039" s="1">
        <f t="shared" si="490"/>
        <v>0.79581446946899759</v>
      </c>
      <c r="AJ1039" s="1">
        <f t="shared" si="491"/>
        <v>3.4168474031099247</v>
      </c>
      <c r="AK1039" s="247">
        <f t="shared" si="492"/>
        <v>-2.0831528992152419</v>
      </c>
    </row>
    <row r="1040" spans="1:37" hidden="1" x14ac:dyDescent="0.3">
      <c r="A1040" s="3">
        <v>1032</v>
      </c>
      <c r="B1040" s="248">
        <f t="shared" si="468"/>
        <v>-3.5283408139630268E-14</v>
      </c>
      <c r="C1040" s="249">
        <f t="shared" si="469"/>
        <v>0.99999999999996469</v>
      </c>
      <c r="D1040" s="247">
        <f t="shared" si="470"/>
        <v>1.8813182179555419</v>
      </c>
      <c r="E1040" s="1">
        <f t="shared" si="471"/>
        <v>0.62710607265184726</v>
      </c>
      <c r="F1040" s="1">
        <f t="shared" si="472"/>
        <v>1.6974043035678477</v>
      </c>
      <c r="G1040" s="1">
        <f t="shared" si="473"/>
        <v>0.67896172142713906</v>
      </c>
      <c r="H1040" s="1">
        <f t="shared" si="474"/>
        <v>3.5787225215233898</v>
      </c>
      <c r="I1040" s="3">
        <v>1031.5</v>
      </c>
      <c r="J1040" s="247">
        <f t="shared" si="475"/>
        <v>1.6723067619173111</v>
      </c>
      <c r="K1040" s="247">
        <f t="shared" si="476"/>
        <v>0.55743558730577036</v>
      </c>
      <c r="L1040" s="1">
        <f t="shared" si="477"/>
        <v>1.7521344604067959</v>
      </c>
      <c r="M1040" s="1">
        <f t="shared" si="478"/>
        <v>0.70085378416271837</v>
      </c>
      <c r="N1040" s="1">
        <f t="shared" si="479"/>
        <v>3.424441222324107</v>
      </c>
      <c r="O1040" s="247">
        <f t="shared" si="480"/>
        <v>-2.0755587776758939</v>
      </c>
      <c r="Q1040" s="251">
        <f t="shared" si="465"/>
        <v>0.29914621583724665</v>
      </c>
      <c r="R1040" s="148">
        <f t="shared" si="466"/>
        <v>0</v>
      </c>
      <c r="T1040" s="253">
        <f t="shared" si="467"/>
        <v>3.4244645369205648</v>
      </c>
      <c r="W1040" s="3">
        <v>1032</v>
      </c>
      <c r="X1040" s="248">
        <f t="shared" si="464"/>
        <v>-3.5283408139630268E-14</v>
      </c>
      <c r="Y1040" s="1">
        <f t="shared" si="481"/>
        <v>0.99999999999996469</v>
      </c>
      <c r="Z1040" s="247">
        <f t="shared" si="482"/>
        <v>1.881322527080592</v>
      </c>
      <c r="AA1040" s="1">
        <f t="shared" si="483"/>
        <v>0.62710625662307939</v>
      </c>
      <c r="AB1040" s="1">
        <f t="shared" si="484"/>
        <v>1.6974004142165837</v>
      </c>
      <c r="AC1040" s="1">
        <f t="shared" si="485"/>
        <v>0.67896171073790357</v>
      </c>
      <c r="AD1040" s="1">
        <f t="shared" si="486"/>
        <v>3.5787229412971757</v>
      </c>
      <c r="AE1040" s="3">
        <v>1031.5</v>
      </c>
      <c r="AF1040" s="247">
        <f t="shared" si="487"/>
        <v>1.672311223172499</v>
      </c>
      <c r="AG1040" s="247">
        <f t="shared" si="488"/>
        <v>0.55743596112669314</v>
      </c>
      <c r="AH1040" s="1">
        <f t="shared" si="489"/>
        <v>1.7521304084512594</v>
      </c>
      <c r="AI1040" s="1">
        <f t="shared" si="490"/>
        <v>0.70085375824951057</v>
      </c>
      <c r="AJ1040" s="1">
        <f t="shared" si="491"/>
        <v>3.4244416316237585</v>
      </c>
      <c r="AK1040" s="247">
        <f t="shared" si="492"/>
        <v>-2.0755586707014082</v>
      </c>
    </row>
    <row r="1041" spans="1:37" hidden="1" x14ac:dyDescent="0.3">
      <c r="A1041" s="3">
        <v>1033</v>
      </c>
      <c r="B1041" s="248">
        <f t="shared" si="468"/>
        <v>0.49999999999998429</v>
      </c>
      <c r="C1041" s="249">
        <f t="shared" si="469"/>
        <v>1.4999999999999842</v>
      </c>
      <c r="D1041" s="247">
        <f t="shared" si="470"/>
        <v>2.6236325107359653</v>
      </c>
      <c r="E1041" s="1">
        <f t="shared" si="471"/>
        <v>0.87454417024532172</v>
      </c>
      <c r="F1041" s="1">
        <f t="shared" si="472"/>
        <v>1.7690409754185907</v>
      </c>
      <c r="G1041" s="1">
        <f t="shared" si="473"/>
        <v>0.70761639016743627</v>
      </c>
      <c r="H1041" s="1">
        <f t="shared" si="474"/>
        <v>4.392673486154556</v>
      </c>
      <c r="I1041" s="3">
        <v>1032.5</v>
      </c>
      <c r="J1041" s="247">
        <f t="shared" si="475"/>
        <v>2.2730571216586832</v>
      </c>
      <c r="K1041" s="247">
        <f t="shared" si="476"/>
        <v>0.75768570721956108</v>
      </c>
      <c r="L1041" s="1">
        <f t="shared" si="477"/>
        <v>1.7151225884220449</v>
      </c>
      <c r="M1041" s="1">
        <f t="shared" si="478"/>
        <v>0.68604903536881801</v>
      </c>
      <c r="N1041" s="1">
        <f t="shared" si="479"/>
        <v>3.9881797100807281</v>
      </c>
      <c r="O1041" s="247">
        <f t="shared" si="480"/>
        <v>-1.5118202899192728</v>
      </c>
      <c r="Q1041" s="251">
        <f t="shared" si="465"/>
        <v>0.81395096463116623</v>
      </c>
      <c r="R1041" s="148">
        <f t="shared" si="466"/>
        <v>0</v>
      </c>
      <c r="T1041" s="253">
        <f t="shared" si="467"/>
        <v>3.9882144507635497</v>
      </c>
      <c r="W1041" s="3">
        <v>1033</v>
      </c>
      <c r="X1041" s="248">
        <f t="shared" si="464"/>
        <v>0.49999999999998429</v>
      </c>
      <c r="Y1041" s="1">
        <f t="shared" si="481"/>
        <v>1.4999999999999842</v>
      </c>
      <c r="Z1041" s="247">
        <f t="shared" si="482"/>
        <v>2.6236368967901758</v>
      </c>
      <c r="AA1041" s="1">
        <f t="shared" si="483"/>
        <v>0.87454388569802011</v>
      </c>
      <c r="AB1041" s="1">
        <f t="shared" si="484"/>
        <v>1.7690370035811105</v>
      </c>
      <c r="AC1041" s="1">
        <f t="shared" si="485"/>
        <v>0.70761641169060496</v>
      </c>
      <c r="AD1041" s="1">
        <f t="shared" si="486"/>
        <v>4.3926739003712862</v>
      </c>
      <c r="AE1041" s="3">
        <v>1032.5</v>
      </c>
      <c r="AF1041" s="247">
        <f t="shared" si="487"/>
        <v>2.2730614304289283</v>
      </c>
      <c r="AG1041" s="247">
        <f t="shared" si="488"/>
        <v>0.75768563029040048</v>
      </c>
      <c r="AH1041" s="1">
        <f t="shared" si="489"/>
        <v>1.7151186993665291</v>
      </c>
      <c r="AI1041" s="1">
        <f t="shared" si="490"/>
        <v>0.68604904092587282</v>
      </c>
      <c r="AJ1041" s="1">
        <f t="shared" si="491"/>
        <v>3.9881801297954573</v>
      </c>
      <c r="AK1041" s="247">
        <f t="shared" si="492"/>
        <v>-1.5118201725297093</v>
      </c>
    </row>
    <row r="1042" spans="1:37" hidden="1" x14ac:dyDescent="0.3">
      <c r="A1042" s="3">
        <v>1034</v>
      </c>
      <c r="B1042" s="248">
        <f t="shared" si="468"/>
        <v>0.86602540378438131</v>
      </c>
      <c r="C1042" s="249">
        <f t="shared" si="469"/>
        <v>1.8660254037843813</v>
      </c>
      <c r="D1042" s="247">
        <f t="shared" si="470"/>
        <v>3.4667941683219654</v>
      </c>
      <c r="E1042" s="1">
        <f t="shared" si="471"/>
        <v>1.1555980561073218</v>
      </c>
      <c r="F1042" s="1">
        <f t="shared" si="472"/>
        <v>2.0365375276061575</v>
      </c>
      <c r="G1042" s="1">
        <f t="shared" si="473"/>
        <v>0.81461501104246303</v>
      </c>
      <c r="H1042" s="1">
        <f t="shared" si="474"/>
        <v>5.5033316959281233</v>
      </c>
      <c r="I1042" s="3">
        <v>1033.5</v>
      </c>
      <c r="J1042" s="247">
        <f t="shared" si="475"/>
        <v>3.0685912385951442</v>
      </c>
      <c r="K1042" s="247">
        <f t="shared" si="476"/>
        <v>1.0228637461983814</v>
      </c>
      <c r="L1042" s="1">
        <f t="shared" si="477"/>
        <v>1.8884179850270366</v>
      </c>
      <c r="M1042" s="1">
        <f t="shared" si="478"/>
        <v>0.75536719401081465</v>
      </c>
      <c r="N1042" s="1">
        <f t="shared" si="479"/>
        <v>4.9570092236221805</v>
      </c>
      <c r="O1042" s="247">
        <f t="shared" si="480"/>
        <v>-0.54299077637782034</v>
      </c>
      <c r="Q1042" s="251">
        <f t="shared" si="465"/>
        <v>1.1106582097735673</v>
      </c>
      <c r="R1042" s="148">
        <f t="shared" si="466"/>
        <v>0</v>
      </c>
      <c r="T1042" s="253">
        <f t="shared" si="467"/>
        <v>4.9570493386748389</v>
      </c>
      <c r="W1042" s="3">
        <v>1034</v>
      </c>
      <c r="X1042" s="248">
        <f t="shared" si="464"/>
        <v>0.86602540378438131</v>
      </c>
      <c r="Y1042" s="1">
        <f t="shared" si="481"/>
        <v>1.8660254037843813</v>
      </c>
      <c r="Z1042" s="247">
        <f t="shared" si="482"/>
        <v>3.4667990614423134</v>
      </c>
      <c r="AA1042" s="1">
        <f t="shared" si="483"/>
        <v>1.1555973792857062</v>
      </c>
      <c r="AB1042" s="1">
        <f t="shared" si="484"/>
        <v>2.0365330131642296</v>
      </c>
      <c r="AC1042" s="1">
        <f t="shared" si="485"/>
        <v>0.81461505901092024</v>
      </c>
      <c r="AD1042" s="1">
        <f t="shared" si="486"/>
        <v>5.5033320746065435</v>
      </c>
      <c r="AE1042" s="3">
        <v>1033.5</v>
      </c>
      <c r="AF1042" s="247">
        <f t="shared" si="487"/>
        <v>3.0685958457255995</v>
      </c>
      <c r="AG1042" s="247">
        <f t="shared" si="488"/>
        <v>1.0228632391322441</v>
      </c>
      <c r="AH1042" s="1">
        <f t="shared" si="489"/>
        <v>1.8884137765719491</v>
      </c>
      <c r="AI1042" s="1">
        <f t="shared" si="490"/>
        <v>0.75536722954912361</v>
      </c>
      <c r="AJ1042" s="1">
        <f t="shared" si="491"/>
        <v>4.9570096222975488</v>
      </c>
      <c r="AK1042" s="247">
        <f t="shared" si="492"/>
        <v>-0.54299068002761786</v>
      </c>
    </row>
    <row r="1043" spans="1:37" hidden="1" x14ac:dyDescent="0.3">
      <c r="A1043" s="3">
        <v>1035</v>
      </c>
      <c r="B1043" s="248">
        <f t="shared" si="468"/>
        <v>1</v>
      </c>
      <c r="C1043" s="249">
        <f t="shared" si="469"/>
        <v>2</v>
      </c>
      <c r="D1043" s="247">
        <f t="shared" si="470"/>
        <v>4.1848787054745724</v>
      </c>
      <c r="E1043" s="1">
        <f t="shared" si="471"/>
        <v>1.3949595684915241</v>
      </c>
      <c r="F1043" s="1">
        <f t="shared" si="472"/>
        <v>2.4282184749937805</v>
      </c>
      <c r="G1043" s="1">
        <f t="shared" si="473"/>
        <v>0.97128738999751218</v>
      </c>
      <c r="H1043" s="1">
        <f t="shared" si="474"/>
        <v>6.6130971804683529</v>
      </c>
      <c r="I1043" s="3">
        <v>1034.5</v>
      </c>
      <c r="J1043" s="247">
        <f t="shared" si="475"/>
        <v>3.8457463885421799</v>
      </c>
      <c r="K1043" s="247">
        <f t="shared" si="476"/>
        <v>1.2819154628473932</v>
      </c>
      <c r="L1043" s="1">
        <f t="shared" si="477"/>
        <v>2.2255862886494246</v>
      </c>
      <c r="M1043" s="1">
        <f t="shared" si="478"/>
        <v>0.89023451545976984</v>
      </c>
      <c r="N1043" s="1">
        <f t="shared" si="479"/>
        <v>6.0713326771916041</v>
      </c>
      <c r="O1043" s="247">
        <f t="shared" si="480"/>
        <v>0.57133267719160319</v>
      </c>
      <c r="Q1043" s="251">
        <f t="shared" si="465"/>
        <v>1.1097654845402296</v>
      </c>
      <c r="R1043" s="148">
        <f t="shared" si="466"/>
        <v>0</v>
      </c>
      <c r="T1043" s="253">
        <f t="shared" si="467"/>
        <v>6.0713706748394891</v>
      </c>
      <c r="W1043" s="3">
        <v>1035</v>
      </c>
      <c r="X1043" s="248">
        <f t="shared" si="464"/>
        <v>1</v>
      </c>
      <c r="Y1043" s="1">
        <f t="shared" si="481"/>
        <v>2</v>
      </c>
      <c r="Z1043" s="247">
        <f t="shared" si="482"/>
        <v>4.1848843999300716</v>
      </c>
      <c r="AA1043" s="1">
        <f t="shared" si="483"/>
        <v>1.3949586807493994</v>
      </c>
      <c r="AB1043" s="1">
        <f t="shared" si="484"/>
        <v>2.4282131032195982</v>
      </c>
      <c r="AC1043" s="1">
        <f t="shared" si="485"/>
        <v>0.97128745155814888</v>
      </c>
      <c r="AD1043" s="1">
        <f t="shared" si="486"/>
        <v>6.6130975031496693</v>
      </c>
      <c r="AE1043" s="3">
        <v>1034.5</v>
      </c>
      <c r="AF1043" s="247">
        <f t="shared" si="487"/>
        <v>3.8457516649326213</v>
      </c>
      <c r="AG1043" s="247">
        <f t="shared" si="488"/>
        <v>1.2819146615122412</v>
      </c>
      <c r="AH1043" s="1">
        <f t="shared" si="489"/>
        <v>2.2255813640780309</v>
      </c>
      <c r="AI1043" s="1">
        <f t="shared" si="490"/>
        <v>0.89023457145687157</v>
      </c>
      <c r="AJ1043" s="1">
        <f t="shared" si="491"/>
        <v>6.0713330290106526</v>
      </c>
      <c r="AK1043" s="247">
        <f t="shared" si="492"/>
        <v>0.57133272668548596</v>
      </c>
    </row>
    <row r="1044" spans="1:37" hidden="1" x14ac:dyDescent="0.3">
      <c r="A1044" s="3">
        <v>1036</v>
      </c>
      <c r="B1044" s="248">
        <f t="shared" si="468"/>
        <v>0.86602540378447879</v>
      </c>
      <c r="C1044" s="249">
        <f t="shared" si="469"/>
        <v>1.8660254037844788</v>
      </c>
      <c r="D1044" s="247">
        <f t="shared" si="470"/>
        <v>4.585475950366444</v>
      </c>
      <c r="E1044" s="1">
        <f t="shared" si="471"/>
        <v>1.5284919834554813</v>
      </c>
      <c r="F1044" s="1">
        <f t="shared" si="472"/>
        <v>2.8391332240382976</v>
      </c>
      <c r="G1044" s="1">
        <f t="shared" si="473"/>
        <v>1.1356532896153191</v>
      </c>
      <c r="H1044" s="1">
        <f t="shared" si="474"/>
        <v>7.4246091744047416</v>
      </c>
      <c r="I1044" s="3">
        <v>1035.5</v>
      </c>
      <c r="J1044" s="247">
        <f t="shared" si="475"/>
        <v>4.3962844766778222</v>
      </c>
      <c r="K1044" s="247">
        <f t="shared" si="476"/>
        <v>1.4654281588926075</v>
      </c>
      <c r="L1044" s="1">
        <f t="shared" si="477"/>
        <v>2.6362835246202256</v>
      </c>
      <c r="M1044" s="1">
        <f t="shared" si="478"/>
        <v>1.0545134098480902</v>
      </c>
      <c r="N1044" s="1">
        <f t="shared" si="479"/>
        <v>7.0325680012980474</v>
      </c>
      <c r="O1044" s="247">
        <f t="shared" si="480"/>
        <v>1.5325680012980465</v>
      </c>
      <c r="Q1044" s="251">
        <f t="shared" si="465"/>
        <v>0.81151199393638862</v>
      </c>
      <c r="R1044" s="148">
        <f t="shared" si="466"/>
        <v>0</v>
      </c>
      <c r="T1044" s="253">
        <f t="shared" si="467"/>
        <v>7.0325969571233928</v>
      </c>
      <c r="W1044" s="3">
        <v>1036</v>
      </c>
      <c r="X1044" s="248">
        <f t="shared" si="464"/>
        <v>0.86602540378447879</v>
      </c>
      <c r="Y1044" s="1">
        <f t="shared" si="481"/>
        <v>1.8660254037844788</v>
      </c>
      <c r="Z1044" s="247">
        <f t="shared" si="482"/>
        <v>4.5854825257090033</v>
      </c>
      <c r="AA1044" s="1">
        <f t="shared" si="483"/>
        <v>1.5284911226626334</v>
      </c>
      <c r="AB1044" s="1">
        <f t="shared" si="484"/>
        <v>2.8391269099255378</v>
      </c>
      <c r="AC1044" s="1">
        <f t="shared" si="485"/>
        <v>1.135653348273012</v>
      </c>
      <c r="AD1044" s="1">
        <f t="shared" si="486"/>
        <v>7.4246094356345411</v>
      </c>
      <c r="AE1044" s="3">
        <v>1035.5</v>
      </c>
      <c r="AF1044" s="247">
        <f t="shared" si="487"/>
        <v>4.3962906139003515</v>
      </c>
      <c r="AG1044" s="247">
        <f t="shared" si="488"/>
        <v>1.4654272780055471</v>
      </c>
      <c r="AH1044" s="1">
        <f t="shared" si="489"/>
        <v>2.636277679098578</v>
      </c>
      <c r="AI1044" s="1">
        <f t="shared" si="490"/>
        <v>1.0545134712996069</v>
      </c>
      <c r="AJ1044" s="1">
        <f t="shared" si="491"/>
        <v>7.0325682929989295</v>
      </c>
      <c r="AK1044" s="247">
        <f t="shared" si="492"/>
        <v>1.5325679906737628</v>
      </c>
    </row>
    <row r="1045" spans="1:37" hidden="1" x14ac:dyDescent="0.3">
      <c r="A1045" s="3">
        <v>1037</v>
      </c>
      <c r="B1045" s="248">
        <f t="shared" si="468"/>
        <v>0.50000000000005473</v>
      </c>
      <c r="C1045" s="249">
        <f t="shared" si="469"/>
        <v>1.5000000000000546</v>
      </c>
      <c r="D1045" s="247">
        <f t="shared" si="470"/>
        <v>4.5612461947386542</v>
      </c>
      <c r="E1045" s="1">
        <f t="shared" si="471"/>
        <v>1.5204153982462181</v>
      </c>
      <c r="F1045" s="1">
        <f t="shared" si="472"/>
        <v>3.159177499575192</v>
      </c>
      <c r="G1045" s="1">
        <f t="shared" si="473"/>
        <v>1.2636709998300768</v>
      </c>
      <c r="H1045" s="1">
        <f t="shared" si="474"/>
        <v>7.7204236943138458</v>
      </c>
      <c r="I1045" s="3">
        <v>1036.5</v>
      </c>
      <c r="J1045" s="247">
        <f t="shared" si="475"/>
        <v>4.5726892668835317</v>
      </c>
      <c r="K1045" s="247">
        <f t="shared" si="476"/>
        <v>1.5242297556278439</v>
      </c>
      <c r="L1045" s="1">
        <f t="shared" si="477"/>
        <v>3.010463700227374</v>
      </c>
      <c r="M1045" s="1">
        <f t="shared" si="478"/>
        <v>1.2041854800909495</v>
      </c>
      <c r="N1045" s="1">
        <f t="shared" si="479"/>
        <v>7.5831529671109053</v>
      </c>
      <c r="O1045" s="247">
        <f t="shared" si="480"/>
        <v>2.0831529671109044</v>
      </c>
      <c r="Q1045" s="251">
        <f t="shared" si="465"/>
        <v>0.29581451990910423</v>
      </c>
      <c r="R1045" s="148">
        <f t="shared" si="466"/>
        <v>0</v>
      </c>
      <c r="T1045" s="253">
        <f t="shared" si="467"/>
        <v>7.5831683794449294</v>
      </c>
      <c r="W1045" s="3">
        <v>1037</v>
      </c>
      <c r="X1045" s="248">
        <f t="shared" si="464"/>
        <v>0.50000000000005473</v>
      </c>
      <c r="Y1045" s="1">
        <f t="shared" si="481"/>
        <v>1.5000000000000546</v>
      </c>
      <c r="Z1045" s="247">
        <f t="shared" si="482"/>
        <v>4.5612534944872056</v>
      </c>
      <c r="AA1045" s="1">
        <f t="shared" si="483"/>
        <v>1.5204147950513953</v>
      </c>
      <c r="AB1045" s="1">
        <f t="shared" si="484"/>
        <v>3.1591704106163929</v>
      </c>
      <c r="AC1045" s="1">
        <f t="shared" si="485"/>
        <v>1.2636710398675446</v>
      </c>
      <c r="AD1045" s="1">
        <f t="shared" si="486"/>
        <v>7.7204239051035985</v>
      </c>
      <c r="AE1045" s="3">
        <v>1036.5</v>
      </c>
      <c r="AF1045" s="247">
        <f t="shared" si="487"/>
        <v>4.5726962258509891</v>
      </c>
      <c r="AG1045" s="247">
        <f t="shared" si="488"/>
        <v>1.5242290312218518</v>
      </c>
      <c r="AH1045" s="1">
        <f t="shared" si="489"/>
        <v>3.0104569756894004</v>
      </c>
      <c r="AI1045" s="1">
        <f t="shared" si="490"/>
        <v>1.2041855305309968</v>
      </c>
      <c r="AJ1045" s="1">
        <f t="shared" si="491"/>
        <v>7.5831532015403891</v>
      </c>
      <c r="AK1045" s="247">
        <f t="shared" si="492"/>
        <v>2.0831528992152224</v>
      </c>
    </row>
    <row r="1046" spans="1:37" hidden="1" x14ac:dyDescent="0.3">
      <c r="A1046" s="3">
        <v>1038</v>
      </c>
      <c r="B1046" s="248">
        <f t="shared" si="468"/>
        <v>4.6064064021522633E-14</v>
      </c>
      <c r="C1046" s="249">
        <f t="shared" si="469"/>
        <v>1.000000000000046</v>
      </c>
      <c r="D1046" s="247">
        <f t="shared" si="470"/>
        <v>4.1186817820444688</v>
      </c>
      <c r="E1046" s="1">
        <f t="shared" si="471"/>
        <v>1.3728939273481562</v>
      </c>
      <c r="F1046" s="1">
        <f t="shared" si="472"/>
        <v>3.3025956964321463</v>
      </c>
      <c r="G1046" s="1">
        <f t="shared" si="473"/>
        <v>1.3210382785728585</v>
      </c>
      <c r="H1046" s="1">
        <f t="shared" si="474"/>
        <v>7.4212774784766147</v>
      </c>
      <c r="I1046" s="3">
        <v>1037.5</v>
      </c>
      <c r="J1046" s="247">
        <f t="shared" si="475"/>
        <v>4.3276932380826949</v>
      </c>
      <c r="K1046" s="247">
        <f t="shared" si="476"/>
        <v>1.4425644126942316</v>
      </c>
      <c r="L1046" s="1">
        <f t="shared" si="477"/>
        <v>3.2478655395931946</v>
      </c>
      <c r="M1046" s="1">
        <f t="shared" si="478"/>
        <v>1.2991462158372777</v>
      </c>
      <c r="N1046" s="1">
        <f t="shared" si="479"/>
        <v>7.575558777675889</v>
      </c>
      <c r="O1046" s="247">
        <f t="shared" si="480"/>
        <v>2.0755587776758881</v>
      </c>
      <c r="Q1046" s="251">
        <f t="shared" si="465"/>
        <v>-0.29914621583723111</v>
      </c>
      <c r="R1046" s="148">
        <f t="shared" si="466"/>
        <v>0</v>
      </c>
      <c r="T1046" s="253">
        <f t="shared" si="467"/>
        <v>7.5755597738176146</v>
      </c>
      <c r="W1046" s="3">
        <v>1038</v>
      </c>
      <c r="X1046" s="248">
        <f t="shared" si="464"/>
        <v>4.6064064021522633E-14</v>
      </c>
      <c r="Y1046" s="1">
        <f t="shared" si="481"/>
        <v>1.000000000000046</v>
      </c>
      <c r="Z1046" s="247">
        <f t="shared" si="482"/>
        <v>4.1186894556139428</v>
      </c>
      <c r="AA1046" s="1">
        <f t="shared" si="483"/>
        <v>1.3728937433769239</v>
      </c>
      <c r="AB1046" s="1">
        <f t="shared" si="484"/>
        <v>3.3025882077392166</v>
      </c>
      <c r="AC1046" s="1">
        <f t="shared" si="485"/>
        <v>1.3210382892620938</v>
      </c>
      <c r="AD1046" s="1">
        <f t="shared" si="486"/>
        <v>7.421277663353159</v>
      </c>
      <c r="AE1046" s="3">
        <v>1037.5</v>
      </c>
      <c r="AF1046" s="247">
        <f t="shared" si="487"/>
        <v>4.327700759522032</v>
      </c>
      <c r="AG1046" s="247">
        <f t="shared" si="488"/>
        <v>1.442564038873309</v>
      </c>
      <c r="AH1046" s="1">
        <f t="shared" si="489"/>
        <v>3.2478582135045375</v>
      </c>
      <c r="AI1046" s="1">
        <f t="shared" si="490"/>
        <v>1.2991462417504853</v>
      </c>
      <c r="AJ1046" s="1">
        <f t="shared" si="491"/>
        <v>7.5755589730265696</v>
      </c>
      <c r="AK1046" s="247">
        <f t="shared" si="492"/>
        <v>2.0755586707014029</v>
      </c>
    </row>
    <row r="1047" spans="1:37" hidden="1" x14ac:dyDescent="0.3">
      <c r="A1047" s="3">
        <v>1039</v>
      </c>
      <c r="B1047" s="248">
        <f t="shared" si="468"/>
        <v>-0.49999999999997496</v>
      </c>
      <c r="C1047" s="249">
        <f t="shared" si="469"/>
        <v>0.50000000000002509</v>
      </c>
      <c r="D1047" s="247">
        <f t="shared" si="470"/>
        <v>3.3763674892640503</v>
      </c>
      <c r="E1047" s="1">
        <f t="shared" si="471"/>
        <v>1.1254558297546835</v>
      </c>
      <c r="F1047" s="1">
        <f t="shared" si="472"/>
        <v>3.2309590245814088</v>
      </c>
      <c r="G1047" s="1">
        <f t="shared" si="473"/>
        <v>1.2923836098325636</v>
      </c>
      <c r="H1047" s="1">
        <f t="shared" si="474"/>
        <v>6.6073265138454591</v>
      </c>
      <c r="I1047" s="3">
        <v>1038.5</v>
      </c>
      <c r="J1047" s="247">
        <f t="shared" si="475"/>
        <v>3.7269428783413296</v>
      </c>
      <c r="K1047" s="247">
        <f t="shared" si="476"/>
        <v>1.2423142927804431</v>
      </c>
      <c r="L1047" s="1">
        <f t="shared" si="477"/>
        <v>3.284877411577952</v>
      </c>
      <c r="M1047" s="1">
        <f t="shared" si="478"/>
        <v>1.3139509646311809</v>
      </c>
      <c r="N1047" s="1">
        <f t="shared" si="479"/>
        <v>7.0118202899192816</v>
      </c>
      <c r="O1047" s="247">
        <f t="shared" si="480"/>
        <v>1.5118202899192807</v>
      </c>
      <c r="Q1047" s="251">
        <f t="shared" si="465"/>
        <v>-0.81395096463115557</v>
      </c>
      <c r="R1047" s="148">
        <f t="shared" si="466"/>
        <v>0</v>
      </c>
      <c r="T1047" s="253">
        <f t="shared" si="467"/>
        <v>7.0118098599746395</v>
      </c>
      <c r="W1047" s="3">
        <v>1039</v>
      </c>
      <c r="X1047" s="248">
        <f t="shared" si="464"/>
        <v>-0.49999999999997496</v>
      </c>
      <c r="Y1047" s="1">
        <f t="shared" si="481"/>
        <v>0.50000000000002509</v>
      </c>
      <c r="Z1047" s="247">
        <f t="shared" si="482"/>
        <v>3.376375085904364</v>
      </c>
      <c r="AA1047" s="1">
        <f t="shared" si="483"/>
        <v>1.125456114301985</v>
      </c>
      <c r="AB1047" s="1">
        <f t="shared" si="484"/>
        <v>3.2309516183746956</v>
      </c>
      <c r="AC1047" s="1">
        <f t="shared" si="485"/>
        <v>1.2923835883093946</v>
      </c>
      <c r="AD1047" s="1">
        <f t="shared" si="486"/>
        <v>6.6073267042790595</v>
      </c>
      <c r="AE1047" s="3">
        <v>1038.5</v>
      </c>
      <c r="AF1047" s="247">
        <f t="shared" si="487"/>
        <v>3.7269505522656092</v>
      </c>
      <c r="AG1047" s="247">
        <f t="shared" si="488"/>
        <v>1.2423143697096037</v>
      </c>
      <c r="AH1047" s="1">
        <f t="shared" si="489"/>
        <v>3.2848699225892739</v>
      </c>
      <c r="AI1047" s="1">
        <f t="shared" si="490"/>
        <v>1.3139509590741256</v>
      </c>
      <c r="AJ1047" s="1">
        <f t="shared" si="491"/>
        <v>7.0118204748548827</v>
      </c>
      <c r="AK1047" s="247">
        <f t="shared" si="492"/>
        <v>1.511820172529716</v>
      </c>
    </row>
    <row r="1048" spans="1:37" hidden="1" x14ac:dyDescent="0.3">
      <c r="A1048" s="3">
        <v>1040</v>
      </c>
      <c r="B1048" s="248">
        <f t="shared" si="468"/>
        <v>-0.86602540378443271</v>
      </c>
      <c r="C1048" s="249">
        <f t="shared" si="469"/>
        <v>0.13397459621556729</v>
      </c>
      <c r="D1048" s="247">
        <f t="shared" si="470"/>
        <v>2.5332058316780026</v>
      </c>
      <c r="E1048" s="1">
        <f t="shared" si="471"/>
        <v>0.84440194389266754</v>
      </c>
      <c r="F1048" s="1">
        <f t="shared" si="472"/>
        <v>2.9634624723938394</v>
      </c>
      <c r="G1048" s="1">
        <f t="shared" si="473"/>
        <v>1.1853849889575359</v>
      </c>
      <c r="H1048" s="1">
        <f t="shared" si="474"/>
        <v>5.496668304071842</v>
      </c>
      <c r="I1048" s="3">
        <v>1039.5</v>
      </c>
      <c r="J1048" s="247">
        <f t="shared" si="475"/>
        <v>2.9314087614048461</v>
      </c>
      <c r="K1048" s="247">
        <f t="shared" si="476"/>
        <v>0.9771362538016154</v>
      </c>
      <c r="L1048" s="1">
        <f t="shared" si="477"/>
        <v>3.1115820149729627</v>
      </c>
      <c r="M1048" s="1">
        <f t="shared" si="478"/>
        <v>1.2446328059891851</v>
      </c>
      <c r="N1048" s="1">
        <f t="shared" si="479"/>
        <v>6.0429907763778088</v>
      </c>
      <c r="O1048" s="247">
        <f t="shared" si="480"/>
        <v>0.5429907763778079</v>
      </c>
      <c r="Q1048" s="251">
        <f t="shared" si="465"/>
        <v>-1.1106582097736171</v>
      </c>
      <c r="R1048" s="148">
        <f t="shared" si="466"/>
        <v>7.7715611723760958E-16</v>
      </c>
      <c r="T1048" s="253">
        <f t="shared" si="467"/>
        <v>6.0429749720633561</v>
      </c>
      <c r="W1048" s="3">
        <v>1040</v>
      </c>
      <c r="X1048" s="248">
        <f t="shared" si="464"/>
        <v>-0.86602540378443271</v>
      </c>
      <c r="Y1048" s="1">
        <f t="shared" si="481"/>
        <v>0.13397459621556729</v>
      </c>
      <c r="Z1048" s="247">
        <f t="shared" si="482"/>
        <v>2.5332129212521783</v>
      </c>
      <c r="AA1048" s="1">
        <f t="shared" si="483"/>
        <v>0.84440262071428285</v>
      </c>
      <c r="AB1048" s="1">
        <f t="shared" si="484"/>
        <v>2.9634556087915733</v>
      </c>
      <c r="AC1048" s="1">
        <f t="shared" si="485"/>
        <v>1.1853849409890782</v>
      </c>
      <c r="AD1048" s="1">
        <f t="shared" si="486"/>
        <v>5.4966685300437517</v>
      </c>
      <c r="AE1048" s="3">
        <v>1039.5</v>
      </c>
      <c r="AF1048" s="247">
        <f t="shared" si="487"/>
        <v>2.9314161369689153</v>
      </c>
      <c r="AG1048" s="247">
        <f t="shared" si="488"/>
        <v>0.9771367608677527</v>
      </c>
      <c r="AH1048" s="1">
        <f t="shared" si="489"/>
        <v>3.1115748453838568</v>
      </c>
      <c r="AI1048" s="1">
        <f t="shared" si="490"/>
        <v>1.2446327704508759</v>
      </c>
      <c r="AJ1048" s="1">
        <f t="shared" si="491"/>
        <v>6.0429909823527721</v>
      </c>
      <c r="AK1048" s="247">
        <f t="shared" si="492"/>
        <v>0.54299068002760542</v>
      </c>
    </row>
    <row r="1049" spans="1:37" hidden="1" x14ac:dyDescent="0.3">
      <c r="A1049" s="3">
        <v>1041</v>
      </c>
      <c r="B1049" s="248">
        <f t="shared" si="468"/>
        <v>-1</v>
      </c>
      <c r="C1049" s="249">
        <f t="shared" si="469"/>
        <v>0</v>
      </c>
      <c r="D1049" s="247">
        <f t="shared" si="470"/>
        <v>1.8151212945254049</v>
      </c>
      <c r="E1049" s="1">
        <f t="shared" si="471"/>
        <v>0.60504043150846831</v>
      </c>
      <c r="F1049" s="1">
        <f t="shared" si="472"/>
        <v>2.5717815250062097</v>
      </c>
      <c r="G1049" s="1">
        <f t="shared" si="473"/>
        <v>1.0287126100024839</v>
      </c>
      <c r="H1049" s="1">
        <f t="shared" si="474"/>
        <v>4.3869028195316151</v>
      </c>
      <c r="I1049" s="3">
        <v>1040.5</v>
      </c>
      <c r="J1049" s="247">
        <f t="shared" si="475"/>
        <v>2.1542536114577926</v>
      </c>
      <c r="K1049" s="247">
        <f t="shared" si="476"/>
        <v>0.71808453715259757</v>
      </c>
      <c r="L1049" s="1">
        <f t="shared" si="477"/>
        <v>2.7744137113505687</v>
      </c>
      <c r="M1049" s="1">
        <f t="shared" si="478"/>
        <v>1.1097654845402274</v>
      </c>
      <c r="N1049" s="1">
        <f t="shared" si="479"/>
        <v>4.9286673228083613</v>
      </c>
      <c r="O1049" s="247">
        <f t="shared" si="480"/>
        <v>-0.5713326771916396</v>
      </c>
      <c r="Q1049" s="251">
        <f t="shared" si="465"/>
        <v>-1.1097654845402269</v>
      </c>
      <c r="R1049" s="148">
        <f t="shared" si="466"/>
        <v>4.4408920985006262E-16</v>
      </c>
      <c r="T1049" s="253">
        <f t="shared" si="467"/>
        <v>4.9286536358987068</v>
      </c>
      <c r="W1049" s="3">
        <v>1041</v>
      </c>
      <c r="X1049" s="248">
        <f t="shared" si="464"/>
        <v>-1</v>
      </c>
      <c r="Y1049" s="1">
        <f t="shared" si="481"/>
        <v>0</v>
      </c>
      <c r="Z1049" s="247">
        <f t="shared" si="482"/>
        <v>1.8151275827644289</v>
      </c>
      <c r="AA1049" s="1">
        <f t="shared" si="483"/>
        <v>0.60504131925059235</v>
      </c>
      <c r="AB1049" s="1">
        <f t="shared" si="484"/>
        <v>2.5717755187361986</v>
      </c>
      <c r="AC1049" s="1">
        <f t="shared" si="485"/>
        <v>1.0287125484418471</v>
      </c>
      <c r="AD1049" s="1">
        <f t="shared" si="486"/>
        <v>4.3869031015006277</v>
      </c>
      <c r="AE1049" s="3">
        <v>1040.5</v>
      </c>
      <c r="AF1049" s="247">
        <f t="shared" si="487"/>
        <v>2.1542603177618753</v>
      </c>
      <c r="AG1049" s="247">
        <f t="shared" si="488"/>
        <v>0.71808533848774947</v>
      </c>
      <c r="AH1049" s="1">
        <f t="shared" si="489"/>
        <v>2.7744072578777685</v>
      </c>
      <c r="AI1049" s="1">
        <f t="shared" si="490"/>
        <v>1.1097654285431253</v>
      </c>
      <c r="AJ1049" s="1">
        <f t="shared" si="491"/>
        <v>4.9286675756396434</v>
      </c>
      <c r="AK1049" s="247">
        <f t="shared" si="492"/>
        <v>-0.57133272668552326</v>
      </c>
    </row>
    <row r="1050" spans="1:37" hidden="1" x14ac:dyDescent="0.3">
      <c r="A1050" s="3">
        <v>1042</v>
      </c>
      <c r="B1050" s="248">
        <f t="shared" si="468"/>
        <v>-0.86602540378448423</v>
      </c>
      <c r="C1050" s="249">
        <f t="shared" si="469"/>
        <v>0.13397459621551577</v>
      </c>
      <c r="D1050" s="247">
        <f t="shared" si="470"/>
        <v>1.4145240496335354</v>
      </c>
      <c r="E1050" s="1">
        <f t="shared" si="471"/>
        <v>0.4715080165445118</v>
      </c>
      <c r="F1050" s="1">
        <f t="shared" si="472"/>
        <v>2.16086677596169</v>
      </c>
      <c r="G1050" s="1">
        <f t="shared" si="473"/>
        <v>0.86434671038467603</v>
      </c>
      <c r="H1050" s="1">
        <f t="shared" si="474"/>
        <v>3.5753908255952256</v>
      </c>
      <c r="I1050" s="3">
        <v>1041.5</v>
      </c>
      <c r="J1050" s="247">
        <f t="shared" si="475"/>
        <v>1.6037155233221561</v>
      </c>
      <c r="K1050" s="247">
        <f t="shared" si="476"/>
        <v>0.53457184110738531</v>
      </c>
      <c r="L1050" s="1">
        <f t="shared" si="477"/>
        <v>2.3637164753797628</v>
      </c>
      <c r="M1050" s="1">
        <f t="shared" si="478"/>
        <v>0.94548659015190517</v>
      </c>
      <c r="N1050" s="1">
        <f t="shared" si="479"/>
        <v>3.9674319987019189</v>
      </c>
      <c r="O1050" s="247">
        <f t="shared" si="480"/>
        <v>-1.532568001298082</v>
      </c>
      <c r="Q1050" s="251">
        <f t="shared" si="465"/>
        <v>-0.81151199393638951</v>
      </c>
      <c r="R1050" s="148">
        <f t="shared" si="466"/>
        <v>0</v>
      </c>
      <c r="T1050" s="253">
        <f t="shared" si="467"/>
        <v>3.9674273536149682</v>
      </c>
      <c r="W1050" s="3">
        <v>1042</v>
      </c>
      <c r="X1050" s="248">
        <f t="shared" si="464"/>
        <v>-0.86602540378448423</v>
      </c>
      <c r="Y1050" s="1">
        <f t="shared" si="481"/>
        <v>0.13397459621551577</v>
      </c>
      <c r="Z1050" s="247">
        <f t="shared" si="482"/>
        <v>1.4145294569854994</v>
      </c>
      <c r="AA1050" s="1">
        <f t="shared" si="483"/>
        <v>0.4715088773373593</v>
      </c>
      <c r="AB1050" s="1">
        <f t="shared" si="484"/>
        <v>2.1608617120302558</v>
      </c>
      <c r="AC1050" s="1">
        <f t="shared" si="485"/>
        <v>0.86434665172698266</v>
      </c>
      <c r="AD1050" s="1">
        <f t="shared" si="486"/>
        <v>3.5753911690157549</v>
      </c>
      <c r="AE1050" s="3">
        <v>1041.5</v>
      </c>
      <c r="AF1050" s="247">
        <f t="shared" si="487"/>
        <v>1.6037213687941505</v>
      </c>
      <c r="AG1050" s="247">
        <f t="shared" si="488"/>
        <v>0.53457272199444539</v>
      </c>
      <c r="AH1050" s="1">
        <f t="shared" si="489"/>
        <v>2.3637109428572169</v>
      </c>
      <c r="AI1050" s="1">
        <f t="shared" si="490"/>
        <v>0.9454865287003883</v>
      </c>
      <c r="AJ1050" s="1">
        <f t="shared" si="491"/>
        <v>3.9674323116513674</v>
      </c>
      <c r="AK1050" s="247">
        <f t="shared" si="492"/>
        <v>-1.5325679906737992</v>
      </c>
    </row>
    <row r="1051" spans="1:37" hidden="1" x14ac:dyDescent="0.3">
      <c r="A1051" s="3">
        <v>1043</v>
      </c>
      <c r="B1051" s="248">
        <f t="shared" si="468"/>
        <v>-0.50000000000006406</v>
      </c>
      <c r="C1051" s="249">
        <f t="shared" si="469"/>
        <v>0.49999999999993594</v>
      </c>
      <c r="D1051" s="247">
        <f t="shared" si="470"/>
        <v>1.4387538052613225</v>
      </c>
      <c r="E1051" s="1">
        <f t="shared" si="471"/>
        <v>0.47958460175377415</v>
      </c>
      <c r="F1051" s="1">
        <f t="shared" si="472"/>
        <v>1.8408225004247936</v>
      </c>
      <c r="G1051" s="1">
        <f t="shared" si="473"/>
        <v>0.73632900016991742</v>
      </c>
      <c r="H1051" s="1">
        <f t="shared" si="474"/>
        <v>3.279576305686116</v>
      </c>
      <c r="I1051" s="3">
        <v>1042.5</v>
      </c>
      <c r="J1051" s="247">
        <f t="shared" si="475"/>
        <v>1.4273107331164465</v>
      </c>
      <c r="K1051" s="247">
        <f t="shared" si="476"/>
        <v>0.47577024437214882</v>
      </c>
      <c r="L1051" s="1">
        <f t="shared" si="477"/>
        <v>1.9895362997726129</v>
      </c>
      <c r="M1051" s="1">
        <f t="shared" si="478"/>
        <v>0.79581451990904517</v>
      </c>
      <c r="N1051" s="1">
        <f t="shared" si="479"/>
        <v>3.4168470328890592</v>
      </c>
      <c r="O1051" s="247">
        <f t="shared" si="480"/>
        <v>-2.0831529671109417</v>
      </c>
      <c r="Q1051" s="251">
        <f t="shared" si="465"/>
        <v>-0.29581451990910956</v>
      </c>
      <c r="R1051" s="148">
        <f t="shared" si="466"/>
        <v>0</v>
      </c>
      <c r="T1051" s="253">
        <f t="shared" si="467"/>
        <v>3.416855931293187</v>
      </c>
      <c r="W1051" s="3">
        <v>1043</v>
      </c>
      <c r="X1051" s="248">
        <f t="shared" si="464"/>
        <v>-0.50000000000006406</v>
      </c>
      <c r="Y1051" s="1">
        <f t="shared" si="481"/>
        <v>0.49999999999993594</v>
      </c>
      <c r="Z1051" s="247">
        <f t="shared" si="482"/>
        <v>1.4387584882072948</v>
      </c>
      <c r="AA1051" s="1">
        <f t="shared" si="483"/>
        <v>0.47958520494859669</v>
      </c>
      <c r="AB1051" s="1">
        <f t="shared" si="484"/>
        <v>1.8408182113393985</v>
      </c>
      <c r="AC1051" s="1">
        <f t="shared" si="485"/>
        <v>0.7363289601324492</v>
      </c>
      <c r="AD1051" s="1">
        <f t="shared" si="486"/>
        <v>3.2795766995466931</v>
      </c>
      <c r="AE1051" s="3">
        <v>1042.5</v>
      </c>
      <c r="AF1051" s="247">
        <f t="shared" si="487"/>
        <v>1.4273157568435124</v>
      </c>
      <c r="AG1051" s="247">
        <f t="shared" si="488"/>
        <v>0.4757709687781404</v>
      </c>
      <c r="AH1051" s="1">
        <f t="shared" si="489"/>
        <v>1.9895316462663926</v>
      </c>
      <c r="AI1051" s="1">
        <f t="shared" si="490"/>
        <v>0.79581446946899759</v>
      </c>
      <c r="AJ1051" s="1">
        <f t="shared" si="491"/>
        <v>3.4168474031099052</v>
      </c>
      <c r="AK1051" s="247">
        <f t="shared" si="492"/>
        <v>-2.0831528992152615</v>
      </c>
    </row>
    <row r="1052" spans="1:37" hidden="1" x14ac:dyDescent="0.3">
      <c r="A1052" s="3">
        <v>1044</v>
      </c>
      <c r="B1052" s="248">
        <f t="shared" si="468"/>
        <v>-5.6844719903414997E-14</v>
      </c>
      <c r="C1052" s="249">
        <f t="shared" si="469"/>
        <v>0.99999999999994316</v>
      </c>
      <c r="D1052" s="247">
        <f t="shared" si="470"/>
        <v>1.8813182179555057</v>
      </c>
      <c r="E1052" s="1">
        <f t="shared" si="471"/>
        <v>0.62710607265183527</v>
      </c>
      <c r="F1052" s="1">
        <f t="shared" si="472"/>
        <v>1.6974043035678379</v>
      </c>
      <c r="G1052" s="1">
        <f t="shared" si="473"/>
        <v>0.67896172142713518</v>
      </c>
      <c r="H1052" s="1">
        <f t="shared" si="474"/>
        <v>3.5787225215233436</v>
      </c>
      <c r="I1052" s="3">
        <v>1043.5</v>
      </c>
      <c r="J1052" s="247">
        <f t="shared" si="475"/>
        <v>1.67230676191728</v>
      </c>
      <c r="K1052" s="247">
        <f t="shared" si="476"/>
        <v>0.55743558730576004</v>
      </c>
      <c r="L1052" s="1">
        <f t="shared" si="477"/>
        <v>1.7521344604067897</v>
      </c>
      <c r="M1052" s="1">
        <f t="shared" si="478"/>
        <v>0.70085378416271582</v>
      </c>
      <c r="N1052" s="1">
        <f t="shared" si="479"/>
        <v>3.4244412223240697</v>
      </c>
      <c r="O1052" s="247">
        <f t="shared" si="480"/>
        <v>-2.0755587776759312</v>
      </c>
      <c r="Q1052" s="251">
        <f t="shared" si="465"/>
        <v>0.29914621583722756</v>
      </c>
      <c r="R1052" s="148">
        <f t="shared" si="466"/>
        <v>0</v>
      </c>
      <c r="T1052" s="253">
        <f t="shared" si="467"/>
        <v>3.4244645369205524</v>
      </c>
      <c r="W1052" s="3">
        <v>1044</v>
      </c>
      <c r="X1052" s="248">
        <f t="shared" si="464"/>
        <v>-5.6844719903414997E-14</v>
      </c>
      <c r="Y1052" s="1">
        <f t="shared" si="481"/>
        <v>0.99999999999994316</v>
      </c>
      <c r="Z1052" s="247">
        <f t="shared" si="482"/>
        <v>1.8813225270805551</v>
      </c>
      <c r="AA1052" s="1">
        <f t="shared" si="483"/>
        <v>0.62710625662306707</v>
      </c>
      <c r="AB1052" s="1">
        <f t="shared" si="484"/>
        <v>1.6974004142165726</v>
      </c>
      <c r="AC1052" s="1">
        <f t="shared" si="485"/>
        <v>0.67896171073789913</v>
      </c>
      <c r="AD1052" s="1">
        <f t="shared" si="486"/>
        <v>3.5787229412971278</v>
      </c>
      <c r="AE1052" s="3">
        <v>1043.5</v>
      </c>
      <c r="AF1052" s="247">
        <f t="shared" si="487"/>
        <v>1.6723112231724675</v>
      </c>
      <c r="AG1052" s="247">
        <f t="shared" si="488"/>
        <v>0.55743596112668259</v>
      </c>
      <c r="AH1052" s="1">
        <f t="shared" si="489"/>
        <v>1.7521304084512526</v>
      </c>
      <c r="AI1052" s="1">
        <f t="shared" si="490"/>
        <v>0.70085375824950791</v>
      </c>
      <c r="AJ1052" s="1">
        <f t="shared" si="491"/>
        <v>3.4244416316237203</v>
      </c>
      <c r="AK1052" s="247">
        <f t="shared" si="492"/>
        <v>-2.0755586707014464</v>
      </c>
    </row>
    <row r="1053" spans="1:37" hidden="1" x14ac:dyDescent="0.3">
      <c r="A1053" s="3">
        <v>1045</v>
      </c>
      <c r="B1053" s="248">
        <f t="shared" si="468"/>
        <v>0.49999999999996564</v>
      </c>
      <c r="C1053" s="249">
        <f t="shared" si="469"/>
        <v>1.4999999999999656</v>
      </c>
      <c r="D1053" s="247">
        <f t="shared" si="470"/>
        <v>2.6236325107359235</v>
      </c>
      <c r="E1053" s="1">
        <f t="shared" si="471"/>
        <v>0.87454417024530784</v>
      </c>
      <c r="F1053" s="1">
        <f t="shared" si="472"/>
        <v>1.769040975418573</v>
      </c>
      <c r="G1053" s="1">
        <f t="shared" si="473"/>
        <v>0.70761639016742917</v>
      </c>
      <c r="H1053" s="1">
        <f t="shared" si="474"/>
        <v>4.3926734861544965</v>
      </c>
      <c r="I1053" s="3">
        <v>1044.5</v>
      </c>
      <c r="J1053" s="247">
        <f t="shared" si="475"/>
        <v>2.2730571216586442</v>
      </c>
      <c r="K1053" s="247">
        <f t="shared" si="476"/>
        <v>0.75768570721954809</v>
      </c>
      <c r="L1053" s="1">
        <f t="shared" si="477"/>
        <v>1.715122588422032</v>
      </c>
      <c r="M1053" s="1">
        <f t="shared" si="478"/>
        <v>0.68604903536881279</v>
      </c>
      <c r="N1053" s="1">
        <f t="shared" si="479"/>
        <v>3.9881797100806762</v>
      </c>
      <c r="O1053" s="247">
        <f t="shared" si="480"/>
        <v>-1.5118202899193247</v>
      </c>
      <c r="Q1053" s="251">
        <f t="shared" si="465"/>
        <v>0.81395096463115291</v>
      </c>
      <c r="R1053" s="148">
        <f t="shared" si="466"/>
        <v>0</v>
      </c>
      <c r="T1053" s="253">
        <f t="shared" si="467"/>
        <v>3.9882144507635164</v>
      </c>
      <c r="W1053" s="3">
        <v>1045</v>
      </c>
      <c r="X1053" s="248">
        <f t="shared" si="464"/>
        <v>0.49999999999996564</v>
      </c>
      <c r="Y1053" s="1">
        <f t="shared" si="481"/>
        <v>1.4999999999999656</v>
      </c>
      <c r="Z1053" s="247">
        <f t="shared" si="482"/>
        <v>2.6236368967901331</v>
      </c>
      <c r="AA1053" s="1">
        <f t="shared" si="483"/>
        <v>0.8745438856980059</v>
      </c>
      <c r="AB1053" s="1">
        <f t="shared" si="484"/>
        <v>1.7690370035810923</v>
      </c>
      <c r="AC1053" s="1">
        <f t="shared" si="485"/>
        <v>0.70761641169059775</v>
      </c>
      <c r="AD1053" s="1">
        <f t="shared" si="486"/>
        <v>4.392673900371225</v>
      </c>
      <c r="AE1053" s="3">
        <v>1044.5</v>
      </c>
      <c r="AF1053" s="247">
        <f t="shared" si="487"/>
        <v>2.2730614304288888</v>
      </c>
      <c r="AG1053" s="247">
        <f t="shared" si="488"/>
        <v>0.75768563029038738</v>
      </c>
      <c r="AH1053" s="1">
        <f t="shared" si="489"/>
        <v>1.7151186993665148</v>
      </c>
      <c r="AI1053" s="1">
        <f t="shared" si="490"/>
        <v>0.68604904092586716</v>
      </c>
      <c r="AJ1053" s="1">
        <f t="shared" si="491"/>
        <v>3.9881801297954036</v>
      </c>
      <c r="AK1053" s="247">
        <f t="shared" si="492"/>
        <v>-1.5118201725297631</v>
      </c>
    </row>
    <row r="1054" spans="1:37" hidden="1" x14ac:dyDescent="0.3">
      <c r="A1054" s="3">
        <v>1046</v>
      </c>
      <c r="B1054" s="248">
        <f t="shared" si="468"/>
        <v>0.86602540378442738</v>
      </c>
      <c r="C1054" s="249">
        <f t="shared" si="469"/>
        <v>1.8660254037844273</v>
      </c>
      <c r="D1054" s="247">
        <f t="shared" si="470"/>
        <v>3.4667941683219743</v>
      </c>
      <c r="E1054" s="1">
        <f t="shared" si="471"/>
        <v>1.1555980561073247</v>
      </c>
      <c r="F1054" s="1">
        <f t="shared" si="472"/>
        <v>2.0365375276061419</v>
      </c>
      <c r="G1054" s="1">
        <f t="shared" si="473"/>
        <v>0.81461501104245682</v>
      </c>
      <c r="H1054" s="1">
        <f t="shared" si="474"/>
        <v>5.5033316959281162</v>
      </c>
      <c r="I1054" s="3">
        <v>1045.5</v>
      </c>
      <c r="J1054" s="247">
        <f t="shared" si="475"/>
        <v>3.0685912385951295</v>
      </c>
      <c r="K1054" s="247">
        <f t="shared" si="476"/>
        <v>1.0228637461983765</v>
      </c>
      <c r="L1054" s="1">
        <f t="shared" si="477"/>
        <v>1.8884179850270189</v>
      </c>
      <c r="M1054" s="1">
        <f t="shared" si="478"/>
        <v>0.75536719401080754</v>
      </c>
      <c r="N1054" s="1">
        <f t="shared" si="479"/>
        <v>4.9570092236221486</v>
      </c>
      <c r="O1054" s="247">
        <f t="shared" si="480"/>
        <v>-0.54299077637785231</v>
      </c>
      <c r="Q1054" s="251">
        <f t="shared" si="465"/>
        <v>1.1106582097736197</v>
      </c>
      <c r="R1054" s="148">
        <f t="shared" si="466"/>
        <v>0</v>
      </c>
      <c r="T1054" s="253">
        <f t="shared" si="467"/>
        <v>4.9570493386747945</v>
      </c>
      <c r="W1054" s="3">
        <v>1046</v>
      </c>
      <c r="X1054" s="248">
        <f t="shared" si="464"/>
        <v>0.86602540378442738</v>
      </c>
      <c r="Y1054" s="1">
        <f t="shared" si="481"/>
        <v>1.8660254037844273</v>
      </c>
      <c r="Z1054" s="247">
        <f t="shared" si="482"/>
        <v>3.4667990614423214</v>
      </c>
      <c r="AA1054" s="1">
        <f t="shared" si="483"/>
        <v>1.1555973792857088</v>
      </c>
      <c r="AB1054" s="1">
        <f t="shared" si="484"/>
        <v>2.0365330131642136</v>
      </c>
      <c r="AC1054" s="1">
        <f t="shared" si="485"/>
        <v>0.8146150590109138</v>
      </c>
      <c r="AD1054" s="1">
        <f t="shared" si="486"/>
        <v>5.5033320746065346</v>
      </c>
      <c r="AE1054" s="3">
        <v>1045.5</v>
      </c>
      <c r="AF1054" s="247">
        <f t="shared" si="487"/>
        <v>3.0685958457255835</v>
      </c>
      <c r="AG1054" s="247">
        <f t="shared" si="488"/>
        <v>1.0228632391322388</v>
      </c>
      <c r="AH1054" s="1">
        <f t="shared" si="489"/>
        <v>1.8884137765719304</v>
      </c>
      <c r="AI1054" s="1">
        <f t="shared" si="490"/>
        <v>0.75536722954911617</v>
      </c>
      <c r="AJ1054" s="1">
        <f t="shared" si="491"/>
        <v>4.9570096222975142</v>
      </c>
      <c r="AK1054" s="247">
        <f t="shared" si="492"/>
        <v>-0.54299068002765249</v>
      </c>
    </row>
    <row r="1055" spans="1:37" hidden="1" x14ac:dyDescent="0.3">
      <c r="A1055" s="3">
        <v>1047</v>
      </c>
      <c r="B1055" s="248">
        <f t="shared" si="468"/>
        <v>1</v>
      </c>
      <c r="C1055" s="249">
        <f t="shared" si="469"/>
        <v>2</v>
      </c>
      <c r="D1055" s="247">
        <f t="shared" si="470"/>
        <v>4.1848787054745786</v>
      </c>
      <c r="E1055" s="1">
        <f t="shared" si="471"/>
        <v>1.3949595684915261</v>
      </c>
      <c r="F1055" s="1">
        <f t="shared" si="472"/>
        <v>2.4282184749937725</v>
      </c>
      <c r="G1055" s="1">
        <f t="shared" si="473"/>
        <v>0.97128738999750897</v>
      </c>
      <c r="H1055" s="1">
        <f t="shared" si="474"/>
        <v>6.6130971804683512</v>
      </c>
      <c r="I1055" s="3">
        <v>1046.5</v>
      </c>
      <c r="J1055" s="247">
        <f t="shared" si="475"/>
        <v>3.8457463885421874</v>
      </c>
      <c r="K1055" s="247">
        <f t="shared" si="476"/>
        <v>1.2819154628473959</v>
      </c>
      <c r="L1055" s="1">
        <f t="shared" si="477"/>
        <v>2.2255862886494131</v>
      </c>
      <c r="M1055" s="1">
        <f t="shared" si="478"/>
        <v>0.89023451545976529</v>
      </c>
      <c r="N1055" s="1">
        <f t="shared" si="479"/>
        <v>6.0713326771916005</v>
      </c>
      <c r="O1055" s="247">
        <f t="shared" si="480"/>
        <v>0.57133267719159964</v>
      </c>
      <c r="Q1055" s="251">
        <f t="shared" si="465"/>
        <v>1.1097654845402349</v>
      </c>
      <c r="R1055" s="148">
        <f t="shared" si="466"/>
        <v>0</v>
      </c>
      <c r="T1055" s="253">
        <f t="shared" si="467"/>
        <v>6.0713706748394438</v>
      </c>
      <c r="W1055" s="3">
        <v>1047</v>
      </c>
      <c r="X1055" s="248">
        <f t="shared" si="464"/>
        <v>1</v>
      </c>
      <c r="Y1055" s="1">
        <f t="shared" si="481"/>
        <v>2</v>
      </c>
      <c r="Z1055" s="247">
        <f t="shared" si="482"/>
        <v>4.1848843999300778</v>
      </c>
      <c r="AA1055" s="1">
        <f t="shared" si="483"/>
        <v>1.3949586807494017</v>
      </c>
      <c r="AB1055" s="1">
        <f t="shared" si="484"/>
        <v>2.4282131032195897</v>
      </c>
      <c r="AC1055" s="1">
        <f t="shared" si="485"/>
        <v>0.97128745155814544</v>
      </c>
      <c r="AD1055" s="1">
        <f t="shared" si="486"/>
        <v>6.6130975031496675</v>
      </c>
      <c r="AE1055" s="3">
        <v>1046.5</v>
      </c>
      <c r="AF1055" s="247">
        <f t="shared" si="487"/>
        <v>3.845751664932628</v>
      </c>
      <c r="AG1055" s="247">
        <f t="shared" si="488"/>
        <v>1.2819146615122434</v>
      </c>
      <c r="AH1055" s="1">
        <f t="shared" si="489"/>
        <v>2.2255813640780193</v>
      </c>
      <c r="AI1055" s="1">
        <f t="shared" si="490"/>
        <v>0.89023457145686702</v>
      </c>
      <c r="AJ1055" s="1">
        <f t="shared" si="491"/>
        <v>6.0713330290106473</v>
      </c>
      <c r="AK1055" s="247">
        <f t="shared" si="492"/>
        <v>0.57133272668548063</v>
      </c>
    </row>
    <row r="1056" spans="1:37" hidden="1" x14ac:dyDescent="0.3">
      <c r="A1056" s="3">
        <v>1048</v>
      </c>
      <c r="B1056" s="248">
        <f t="shared" si="468"/>
        <v>0.86602540378448956</v>
      </c>
      <c r="C1056" s="249">
        <f t="shared" si="469"/>
        <v>1.8660254037844894</v>
      </c>
      <c r="D1056" s="247">
        <f t="shared" si="470"/>
        <v>4.5854759503664573</v>
      </c>
      <c r="E1056" s="1">
        <f t="shared" si="471"/>
        <v>1.5284919834554858</v>
      </c>
      <c r="F1056" s="1">
        <f t="shared" si="472"/>
        <v>2.8391332240382954</v>
      </c>
      <c r="G1056" s="1">
        <f t="shared" si="473"/>
        <v>1.1356532896153182</v>
      </c>
      <c r="H1056" s="1">
        <f t="shared" si="474"/>
        <v>7.4246091744047522</v>
      </c>
      <c r="I1056" s="3">
        <v>1047.5</v>
      </c>
      <c r="J1056" s="247">
        <f t="shared" si="475"/>
        <v>4.3962844766778328</v>
      </c>
      <c r="K1056" s="247">
        <f t="shared" si="476"/>
        <v>1.465428158892611</v>
      </c>
      <c r="L1056" s="1">
        <f t="shared" si="477"/>
        <v>2.6362835246202208</v>
      </c>
      <c r="M1056" s="1">
        <f t="shared" si="478"/>
        <v>1.0545134098480884</v>
      </c>
      <c r="N1056" s="1">
        <f t="shared" si="479"/>
        <v>7.0325680012980536</v>
      </c>
      <c r="O1056" s="247">
        <f t="shared" si="480"/>
        <v>1.5325680012980527</v>
      </c>
      <c r="Q1056" s="251">
        <f t="shared" si="465"/>
        <v>0.81151199393640105</v>
      </c>
      <c r="R1056" s="148">
        <f t="shared" si="466"/>
        <v>0</v>
      </c>
      <c r="T1056" s="253">
        <f t="shared" si="467"/>
        <v>7.03259695712336</v>
      </c>
      <c r="W1056" s="3">
        <v>1048</v>
      </c>
      <c r="X1056" s="248">
        <f t="shared" si="464"/>
        <v>0.86602540378448956</v>
      </c>
      <c r="Y1056" s="1">
        <f t="shared" si="481"/>
        <v>1.8660254037844894</v>
      </c>
      <c r="Z1056" s="247">
        <f t="shared" si="482"/>
        <v>4.5854825257090166</v>
      </c>
      <c r="AA1056" s="1">
        <f t="shared" si="483"/>
        <v>1.5284911226626379</v>
      </c>
      <c r="AB1056" s="1">
        <f t="shared" si="484"/>
        <v>2.8391269099255347</v>
      </c>
      <c r="AC1056" s="1">
        <f t="shared" si="485"/>
        <v>1.1356533482730109</v>
      </c>
      <c r="AD1056" s="1">
        <f t="shared" si="486"/>
        <v>7.4246094356345509</v>
      </c>
      <c r="AE1056" s="3">
        <v>1047.5</v>
      </c>
      <c r="AF1056" s="247">
        <f t="shared" si="487"/>
        <v>4.3962906139003612</v>
      </c>
      <c r="AG1056" s="247">
        <f t="shared" si="488"/>
        <v>1.4654272780055504</v>
      </c>
      <c r="AH1056" s="1">
        <f t="shared" si="489"/>
        <v>2.6362776790985727</v>
      </c>
      <c r="AI1056" s="1">
        <f t="shared" si="490"/>
        <v>1.0545134712996047</v>
      </c>
      <c r="AJ1056" s="1">
        <f t="shared" si="491"/>
        <v>7.0325682929989339</v>
      </c>
      <c r="AK1056" s="247">
        <f t="shared" si="492"/>
        <v>1.5325679906737673</v>
      </c>
    </row>
    <row r="1057" spans="1:37" hidden="1" x14ac:dyDescent="0.3">
      <c r="A1057" s="3">
        <v>1049</v>
      </c>
      <c r="B1057" s="248">
        <f t="shared" si="468"/>
        <v>0.50000000000007339</v>
      </c>
      <c r="C1057" s="249">
        <f t="shared" si="469"/>
        <v>1.5000000000000733</v>
      </c>
      <c r="D1057" s="247">
        <f t="shared" si="470"/>
        <v>4.5612461947386809</v>
      </c>
      <c r="E1057" s="1">
        <f t="shared" si="471"/>
        <v>1.520415398246227</v>
      </c>
      <c r="F1057" s="1">
        <f t="shared" si="472"/>
        <v>3.1591774995751956</v>
      </c>
      <c r="G1057" s="1">
        <f t="shared" si="473"/>
        <v>1.2636709998300781</v>
      </c>
      <c r="H1057" s="1">
        <f t="shared" si="474"/>
        <v>7.720423694313876</v>
      </c>
      <c r="I1057" s="3">
        <v>1048.5</v>
      </c>
      <c r="J1057" s="247">
        <f t="shared" si="475"/>
        <v>4.5726892668835513</v>
      </c>
      <c r="K1057" s="247">
        <f t="shared" si="476"/>
        <v>1.5242297556278503</v>
      </c>
      <c r="L1057" s="1">
        <f t="shared" si="477"/>
        <v>3.0104637002273744</v>
      </c>
      <c r="M1057" s="1">
        <f t="shared" si="478"/>
        <v>1.2041854800909497</v>
      </c>
      <c r="N1057" s="1">
        <f t="shared" si="479"/>
        <v>7.5831529671109257</v>
      </c>
      <c r="O1057" s="247">
        <f t="shared" si="480"/>
        <v>2.0831529671109248</v>
      </c>
      <c r="Q1057" s="251">
        <f t="shared" si="465"/>
        <v>0.29581451990912377</v>
      </c>
      <c r="R1057" s="148">
        <f t="shared" si="466"/>
        <v>0</v>
      </c>
      <c r="T1057" s="253">
        <f t="shared" si="467"/>
        <v>7.5831683794449187</v>
      </c>
      <c r="W1057" s="3">
        <v>1049</v>
      </c>
      <c r="X1057" s="248">
        <f t="shared" si="464"/>
        <v>0.50000000000007339</v>
      </c>
      <c r="Y1057" s="1">
        <f t="shared" si="481"/>
        <v>1.5000000000000733</v>
      </c>
      <c r="Z1057" s="247">
        <f t="shared" si="482"/>
        <v>4.5612534944872314</v>
      </c>
      <c r="AA1057" s="1">
        <f t="shared" si="483"/>
        <v>1.5204147950514038</v>
      </c>
      <c r="AB1057" s="1">
        <f t="shared" si="484"/>
        <v>3.1591704106163969</v>
      </c>
      <c r="AC1057" s="1">
        <f t="shared" si="485"/>
        <v>1.2636710398675461</v>
      </c>
      <c r="AD1057" s="1">
        <f t="shared" si="486"/>
        <v>7.7204239051036279</v>
      </c>
      <c r="AE1057" s="3">
        <v>1048.5</v>
      </c>
      <c r="AF1057" s="247">
        <f t="shared" si="487"/>
        <v>4.5726962258510087</v>
      </c>
      <c r="AG1057" s="247">
        <f t="shared" si="488"/>
        <v>1.5242290312218585</v>
      </c>
      <c r="AH1057" s="1">
        <f t="shared" si="489"/>
        <v>3.0104569756894</v>
      </c>
      <c r="AI1057" s="1">
        <f t="shared" si="490"/>
        <v>1.2041855305309965</v>
      </c>
      <c r="AJ1057" s="1">
        <f t="shared" si="491"/>
        <v>7.5831532015404086</v>
      </c>
      <c r="AK1057" s="247">
        <f t="shared" si="492"/>
        <v>2.0831528992152419</v>
      </c>
    </row>
    <row r="1058" spans="1:37" hidden="1" x14ac:dyDescent="0.3">
      <c r="A1058" s="3">
        <v>1050</v>
      </c>
      <c r="B1058" s="248">
        <f t="shared" si="468"/>
        <v>6.7625375785307362E-14</v>
      </c>
      <c r="C1058" s="249">
        <f t="shared" si="469"/>
        <v>1.0000000000000677</v>
      </c>
      <c r="D1058" s="247">
        <f t="shared" si="470"/>
        <v>4.1186817820445061</v>
      </c>
      <c r="E1058" s="1">
        <f t="shared" si="471"/>
        <v>1.3728939273481686</v>
      </c>
      <c r="F1058" s="1">
        <f t="shared" si="472"/>
        <v>3.302595696432157</v>
      </c>
      <c r="G1058" s="1">
        <f t="shared" si="473"/>
        <v>1.3210382785728627</v>
      </c>
      <c r="H1058" s="1">
        <f t="shared" si="474"/>
        <v>7.4212774784766626</v>
      </c>
      <c r="I1058" s="3">
        <v>1049.5</v>
      </c>
      <c r="J1058" s="247">
        <f t="shared" si="475"/>
        <v>4.3276932380827278</v>
      </c>
      <c r="K1058" s="247">
        <f t="shared" si="476"/>
        <v>1.4425644126942425</v>
      </c>
      <c r="L1058" s="1">
        <f t="shared" si="477"/>
        <v>3.2478655395932021</v>
      </c>
      <c r="M1058" s="1">
        <f t="shared" si="478"/>
        <v>1.2991462158372808</v>
      </c>
      <c r="N1058" s="1">
        <f t="shared" si="479"/>
        <v>7.5755587776759299</v>
      </c>
      <c r="O1058" s="247">
        <f t="shared" si="480"/>
        <v>2.075558777675929</v>
      </c>
      <c r="Q1058" s="251">
        <f t="shared" si="465"/>
        <v>-0.29914621583721335</v>
      </c>
      <c r="R1058" s="148">
        <f t="shared" si="466"/>
        <v>0</v>
      </c>
      <c r="T1058" s="253">
        <f t="shared" si="467"/>
        <v>7.5755597738175613</v>
      </c>
      <c r="W1058" s="3">
        <v>1050</v>
      </c>
      <c r="X1058" s="248">
        <f t="shared" si="464"/>
        <v>6.7625375785307362E-14</v>
      </c>
      <c r="Y1058" s="1">
        <f t="shared" si="481"/>
        <v>1.0000000000000677</v>
      </c>
      <c r="Z1058" s="247">
        <f t="shared" si="482"/>
        <v>4.1186894556139801</v>
      </c>
      <c r="AA1058" s="1">
        <f t="shared" si="483"/>
        <v>1.3728937433769364</v>
      </c>
      <c r="AB1058" s="1">
        <f t="shared" si="484"/>
        <v>3.3025882077392281</v>
      </c>
      <c r="AC1058" s="1">
        <f t="shared" si="485"/>
        <v>1.3210382892620984</v>
      </c>
      <c r="AD1058" s="1">
        <f t="shared" si="486"/>
        <v>7.4212776633532087</v>
      </c>
      <c r="AE1058" s="3">
        <v>1049.5</v>
      </c>
      <c r="AF1058" s="247">
        <f t="shared" si="487"/>
        <v>4.3277007595220631</v>
      </c>
      <c r="AG1058" s="247">
        <f t="shared" si="488"/>
        <v>1.4425640388733194</v>
      </c>
      <c r="AH1058" s="1">
        <f t="shared" si="489"/>
        <v>3.2478582135045455</v>
      </c>
      <c r="AI1058" s="1">
        <f t="shared" si="490"/>
        <v>1.2991462417504887</v>
      </c>
      <c r="AJ1058" s="1">
        <f t="shared" si="491"/>
        <v>7.5755589730266086</v>
      </c>
      <c r="AK1058" s="247">
        <f t="shared" si="492"/>
        <v>2.075558670701442</v>
      </c>
    </row>
    <row r="1059" spans="1:37" hidden="1" x14ac:dyDescent="0.3">
      <c r="A1059" s="3">
        <v>1051</v>
      </c>
      <c r="B1059" s="248">
        <f t="shared" si="468"/>
        <v>-0.49999999999995631</v>
      </c>
      <c r="C1059" s="249">
        <f t="shared" si="469"/>
        <v>0.50000000000004374</v>
      </c>
      <c r="D1059" s="247">
        <f t="shared" si="470"/>
        <v>3.3763674892640934</v>
      </c>
      <c r="E1059" s="1">
        <f t="shared" si="471"/>
        <v>1.1254558297546977</v>
      </c>
      <c r="F1059" s="1">
        <f t="shared" si="472"/>
        <v>3.230959024581427</v>
      </c>
      <c r="G1059" s="1">
        <f t="shared" si="473"/>
        <v>1.2923836098325707</v>
      </c>
      <c r="H1059" s="1">
        <f t="shared" si="474"/>
        <v>6.6073265138455204</v>
      </c>
      <c r="I1059" s="3">
        <v>1050.5</v>
      </c>
      <c r="J1059" s="247">
        <f t="shared" si="475"/>
        <v>3.7269428783413696</v>
      </c>
      <c r="K1059" s="247">
        <f t="shared" si="476"/>
        <v>1.2423142927804565</v>
      </c>
      <c r="L1059" s="1">
        <f t="shared" si="477"/>
        <v>3.2848774115779662</v>
      </c>
      <c r="M1059" s="1">
        <f t="shared" si="478"/>
        <v>1.3139509646311864</v>
      </c>
      <c r="N1059" s="1">
        <f t="shared" si="479"/>
        <v>7.0118202899193358</v>
      </c>
      <c r="O1059" s="247">
        <f t="shared" si="480"/>
        <v>1.5118202899193349</v>
      </c>
      <c r="Q1059" s="251">
        <f t="shared" si="465"/>
        <v>-0.81395096463114225</v>
      </c>
      <c r="R1059" s="148">
        <f t="shared" si="466"/>
        <v>0</v>
      </c>
      <c r="T1059" s="253">
        <f t="shared" si="467"/>
        <v>7.0118098599746723</v>
      </c>
      <c r="W1059" s="3">
        <v>1051</v>
      </c>
      <c r="X1059" s="248">
        <f t="shared" si="464"/>
        <v>-0.49999999999995631</v>
      </c>
      <c r="Y1059" s="1">
        <f t="shared" si="481"/>
        <v>0.50000000000004374</v>
      </c>
      <c r="Z1059" s="247">
        <f t="shared" si="482"/>
        <v>3.3763750859044066</v>
      </c>
      <c r="AA1059" s="1">
        <f t="shared" si="483"/>
        <v>1.1254561143019992</v>
      </c>
      <c r="AB1059" s="1">
        <f t="shared" si="484"/>
        <v>3.2309516183747142</v>
      </c>
      <c r="AC1059" s="1">
        <f t="shared" si="485"/>
        <v>1.2923835883094021</v>
      </c>
      <c r="AD1059" s="1">
        <f t="shared" si="486"/>
        <v>6.6073267042791208</v>
      </c>
      <c r="AE1059" s="3">
        <v>1050.5</v>
      </c>
      <c r="AF1059" s="247">
        <f t="shared" si="487"/>
        <v>3.7269505522656492</v>
      </c>
      <c r="AG1059" s="247">
        <f t="shared" si="488"/>
        <v>1.2423143697096171</v>
      </c>
      <c r="AH1059" s="1">
        <f t="shared" si="489"/>
        <v>3.284869922589289</v>
      </c>
      <c r="AI1059" s="1">
        <f t="shared" si="490"/>
        <v>1.3139509590741316</v>
      </c>
      <c r="AJ1059" s="1">
        <f t="shared" si="491"/>
        <v>7.0118204748549378</v>
      </c>
      <c r="AK1059" s="247">
        <f t="shared" si="492"/>
        <v>1.5118201725297711</v>
      </c>
    </row>
    <row r="1060" spans="1:37" hidden="1" x14ac:dyDescent="0.3">
      <c r="A1060" s="3">
        <v>1052</v>
      </c>
      <c r="B1060" s="248">
        <f t="shared" si="468"/>
        <v>-0.86602540378442194</v>
      </c>
      <c r="C1060" s="249">
        <f t="shared" si="469"/>
        <v>0.13397459621557806</v>
      </c>
      <c r="D1060" s="247">
        <f t="shared" si="470"/>
        <v>2.5332058316780421</v>
      </c>
      <c r="E1060" s="1">
        <f t="shared" si="471"/>
        <v>0.84440194389268075</v>
      </c>
      <c r="F1060" s="1">
        <f t="shared" si="472"/>
        <v>2.9634624723938625</v>
      </c>
      <c r="G1060" s="1">
        <f t="shared" si="473"/>
        <v>1.185384988957545</v>
      </c>
      <c r="H1060" s="1">
        <f t="shared" si="474"/>
        <v>5.4966683040719051</v>
      </c>
      <c r="I1060" s="3">
        <v>1051.5</v>
      </c>
      <c r="J1060" s="247">
        <f t="shared" si="475"/>
        <v>2.9314087614048878</v>
      </c>
      <c r="K1060" s="247">
        <f t="shared" si="476"/>
        <v>0.97713625380162927</v>
      </c>
      <c r="L1060" s="1">
        <f t="shared" si="477"/>
        <v>3.111582014972984</v>
      </c>
      <c r="M1060" s="1">
        <f t="shared" si="478"/>
        <v>1.2446328059891936</v>
      </c>
      <c r="N1060" s="1">
        <f t="shared" si="479"/>
        <v>6.0429907763778719</v>
      </c>
      <c r="O1060" s="247">
        <f t="shared" si="480"/>
        <v>0.54299077637787097</v>
      </c>
      <c r="Q1060" s="251">
        <f t="shared" si="465"/>
        <v>-1.1106582097736153</v>
      </c>
      <c r="R1060" s="148">
        <f t="shared" si="466"/>
        <v>2.2204460492503131E-16</v>
      </c>
      <c r="T1060" s="253">
        <f t="shared" si="467"/>
        <v>6.0429749720634014</v>
      </c>
      <c r="W1060" s="3">
        <v>1052</v>
      </c>
      <c r="X1060" s="248">
        <f t="shared" si="464"/>
        <v>-0.86602540378442194</v>
      </c>
      <c r="Y1060" s="1">
        <f t="shared" si="481"/>
        <v>0.13397459621557806</v>
      </c>
      <c r="Z1060" s="247">
        <f t="shared" si="482"/>
        <v>2.5332129212522183</v>
      </c>
      <c r="AA1060" s="1">
        <f t="shared" si="483"/>
        <v>0.84440262071429617</v>
      </c>
      <c r="AB1060" s="1">
        <f t="shared" si="484"/>
        <v>2.9634556087915969</v>
      </c>
      <c r="AC1060" s="1">
        <f t="shared" si="485"/>
        <v>1.1853849409890875</v>
      </c>
      <c r="AD1060" s="1">
        <f t="shared" si="486"/>
        <v>5.4966685300438147</v>
      </c>
      <c r="AE1060" s="3">
        <v>1051.5</v>
      </c>
      <c r="AF1060" s="247">
        <f t="shared" si="487"/>
        <v>2.9314161369689558</v>
      </c>
      <c r="AG1060" s="247">
        <f t="shared" si="488"/>
        <v>0.97713676086776624</v>
      </c>
      <c r="AH1060" s="1">
        <f t="shared" si="489"/>
        <v>3.1115748453838776</v>
      </c>
      <c r="AI1060" s="1">
        <f t="shared" si="490"/>
        <v>1.2446327704508844</v>
      </c>
      <c r="AJ1060" s="1">
        <f t="shared" si="491"/>
        <v>6.0429909823528334</v>
      </c>
      <c r="AK1060" s="247">
        <f t="shared" si="492"/>
        <v>0.54299068002766671</v>
      </c>
    </row>
    <row r="1061" spans="1:37" hidden="1" x14ac:dyDescent="0.3">
      <c r="A1061" s="3">
        <v>1053</v>
      </c>
      <c r="B1061" s="248">
        <f t="shared" si="468"/>
        <v>-1</v>
      </c>
      <c r="C1061" s="249">
        <f t="shared" si="469"/>
        <v>0</v>
      </c>
      <c r="D1061" s="247">
        <f t="shared" si="470"/>
        <v>1.8151212945254334</v>
      </c>
      <c r="E1061" s="1">
        <f t="shared" si="471"/>
        <v>0.60504043150847775</v>
      </c>
      <c r="F1061" s="1">
        <f t="shared" si="472"/>
        <v>2.5717815250062341</v>
      </c>
      <c r="G1061" s="1">
        <f t="shared" si="473"/>
        <v>1.0287126100024937</v>
      </c>
      <c r="H1061" s="1">
        <f t="shared" si="474"/>
        <v>4.3869028195316675</v>
      </c>
      <c r="I1061" s="3">
        <v>1052.5</v>
      </c>
      <c r="J1061" s="247">
        <f t="shared" si="475"/>
        <v>2.1542536114578263</v>
      </c>
      <c r="K1061" s="247">
        <f t="shared" si="476"/>
        <v>0.71808453715260878</v>
      </c>
      <c r="L1061" s="1">
        <f t="shared" si="477"/>
        <v>2.7744137113505927</v>
      </c>
      <c r="M1061" s="1">
        <f t="shared" si="478"/>
        <v>1.1097654845402372</v>
      </c>
      <c r="N1061" s="1">
        <f t="shared" si="479"/>
        <v>4.928667322808419</v>
      </c>
      <c r="O1061" s="247">
        <f t="shared" si="480"/>
        <v>-0.57133267719158187</v>
      </c>
      <c r="Q1061" s="251">
        <f t="shared" si="465"/>
        <v>-1.1097654845402376</v>
      </c>
      <c r="R1061" s="148">
        <f t="shared" si="466"/>
        <v>-4.4408920985006262E-16</v>
      </c>
      <c r="T1061" s="253">
        <f t="shared" si="467"/>
        <v>4.9286536358987512</v>
      </c>
      <c r="W1061" s="3">
        <v>1053</v>
      </c>
      <c r="X1061" s="248">
        <f t="shared" si="464"/>
        <v>-1</v>
      </c>
      <c r="Y1061" s="1">
        <f t="shared" si="481"/>
        <v>0</v>
      </c>
      <c r="Z1061" s="247">
        <f t="shared" si="482"/>
        <v>1.8151275827644575</v>
      </c>
      <c r="AA1061" s="1">
        <f t="shared" si="483"/>
        <v>0.60504131925060189</v>
      </c>
      <c r="AB1061" s="1">
        <f t="shared" si="484"/>
        <v>2.5717755187362235</v>
      </c>
      <c r="AC1061" s="1">
        <f t="shared" si="485"/>
        <v>1.0287125484418571</v>
      </c>
      <c r="AD1061" s="1">
        <f t="shared" si="486"/>
        <v>4.386903101500681</v>
      </c>
      <c r="AE1061" s="3">
        <v>1052.5</v>
      </c>
      <c r="AF1061" s="247">
        <f t="shared" si="487"/>
        <v>2.1542603177619095</v>
      </c>
      <c r="AG1061" s="247">
        <f t="shared" si="488"/>
        <v>0.7180853384877609</v>
      </c>
      <c r="AH1061" s="1">
        <f t="shared" si="489"/>
        <v>2.774407257877793</v>
      </c>
      <c r="AI1061" s="1">
        <f t="shared" si="490"/>
        <v>1.1097654285431351</v>
      </c>
      <c r="AJ1061" s="1">
        <f t="shared" si="491"/>
        <v>4.928667575639702</v>
      </c>
      <c r="AK1061" s="247">
        <f t="shared" si="492"/>
        <v>-0.57133272668546464</v>
      </c>
    </row>
    <row r="1062" spans="1:37" hidden="1" x14ac:dyDescent="0.3">
      <c r="A1062" s="3">
        <v>1054</v>
      </c>
      <c r="B1062" s="248">
        <f t="shared" si="468"/>
        <v>-0.866025403784495</v>
      </c>
      <c r="C1062" s="249">
        <f t="shared" si="469"/>
        <v>0.133974596215505</v>
      </c>
      <c r="D1062" s="247">
        <f t="shared" si="470"/>
        <v>1.4145240496335467</v>
      </c>
      <c r="E1062" s="1">
        <f t="shared" si="471"/>
        <v>0.47150801654451557</v>
      </c>
      <c r="F1062" s="1">
        <f t="shared" si="472"/>
        <v>2.1608667759617113</v>
      </c>
      <c r="G1062" s="1">
        <f t="shared" si="473"/>
        <v>0.86434671038468447</v>
      </c>
      <c r="H1062" s="1">
        <f t="shared" si="474"/>
        <v>3.575390825595258</v>
      </c>
      <c r="I1062" s="3">
        <v>1053.5</v>
      </c>
      <c r="J1062" s="247">
        <f t="shared" si="475"/>
        <v>1.6037155233221752</v>
      </c>
      <c r="K1062" s="247">
        <f t="shared" si="476"/>
        <v>0.53457184110739175</v>
      </c>
      <c r="L1062" s="1">
        <f t="shared" si="477"/>
        <v>2.3637164753797864</v>
      </c>
      <c r="M1062" s="1">
        <f t="shared" si="478"/>
        <v>0.9454865901519145</v>
      </c>
      <c r="N1062" s="1">
        <f t="shared" si="479"/>
        <v>3.9674319987019615</v>
      </c>
      <c r="O1062" s="247">
        <f t="shared" si="480"/>
        <v>-1.5325680012980394</v>
      </c>
      <c r="Q1062" s="251">
        <f t="shared" si="465"/>
        <v>-0.81151199393640949</v>
      </c>
      <c r="R1062" s="148">
        <f t="shared" si="466"/>
        <v>0</v>
      </c>
      <c r="T1062" s="253">
        <f t="shared" si="467"/>
        <v>3.9674273536148288</v>
      </c>
      <c r="W1062" s="3">
        <v>1054</v>
      </c>
      <c r="X1062" s="248">
        <f t="shared" si="464"/>
        <v>-0.866025403784495</v>
      </c>
      <c r="Y1062" s="1">
        <f t="shared" si="481"/>
        <v>0.133974596215505</v>
      </c>
      <c r="Z1062" s="247">
        <f t="shared" si="482"/>
        <v>1.4145294569855107</v>
      </c>
      <c r="AA1062" s="1">
        <f t="shared" si="483"/>
        <v>0.47150887733736307</v>
      </c>
      <c r="AB1062" s="1">
        <f t="shared" si="484"/>
        <v>2.160861712030278</v>
      </c>
      <c r="AC1062" s="1">
        <f t="shared" si="485"/>
        <v>0.86434665172699154</v>
      </c>
      <c r="AD1062" s="1">
        <f t="shared" si="486"/>
        <v>3.5753911690157887</v>
      </c>
      <c r="AE1062" s="3">
        <v>1053.5</v>
      </c>
      <c r="AF1062" s="247">
        <f t="shared" si="487"/>
        <v>1.6037213687941696</v>
      </c>
      <c r="AG1062" s="247">
        <f t="shared" si="488"/>
        <v>0.53457272199445172</v>
      </c>
      <c r="AH1062" s="1">
        <f t="shared" si="489"/>
        <v>2.3637109428572409</v>
      </c>
      <c r="AI1062" s="1">
        <f t="shared" si="490"/>
        <v>0.94548652870039784</v>
      </c>
      <c r="AJ1062" s="1">
        <f t="shared" si="491"/>
        <v>3.9674323116514105</v>
      </c>
      <c r="AK1062" s="247">
        <f t="shared" si="492"/>
        <v>-1.5325679906737562</v>
      </c>
    </row>
    <row r="1063" spans="1:37" hidden="1" x14ac:dyDescent="0.3">
      <c r="A1063" s="3">
        <v>1055</v>
      </c>
      <c r="B1063" s="248">
        <f t="shared" si="468"/>
        <v>-0.50000000000008271</v>
      </c>
      <c r="C1063" s="249">
        <f t="shared" si="469"/>
        <v>0.49999999999991729</v>
      </c>
      <c r="D1063" s="247">
        <f t="shared" si="470"/>
        <v>1.4387538052613147</v>
      </c>
      <c r="E1063" s="1">
        <f t="shared" si="471"/>
        <v>0.47958460175377154</v>
      </c>
      <c r="F1063" s="1">
        <f t="shared" si="472"/>
        <v>1.8408225004248082</v>
      </c>
      <c r="G1063" s="1">
        <f t="shared" si="473"/>
        <v>0.73632900016992331</v>
      </c>
      <c r="H1063" s="1">
        <f t="shared" si="474"/>
        <v>3.2795763056861231</v>
      </c>
      <c r="I1063" s="3">
        <v>1054.5</v>
      </c>
      <c r="J1063" s="247">
        <f t="shared" si="475"/>
        <v>1.4273107331164478</v>
      </c>
      <c r="K1063" s="247">
        <f t="shared" si="476"/>
        <v>0.47577024437214926</v>
      </c>
      <c r="L1063" s="1">
        <f t="shared" si="477"/>
        <v>1.9895362997726311</v>
      </c>
      <c r="M1063" s="1">
        <f t="shared" si="478"/>
        <v>0.7958145199090525</v>
      </c>
      <c r="N1063" s="1">
        <f t="shared" si="479"/>
        <v>3.4168470328890788</v>
      </c>
      <c r="O1063" s="247">
        <f t="shared" si="480"/>
        <v>-2.0831529671109221</v>
      </c>
      <c r="Q1063" s="251">
        <f t="shared" si="465"/>
        <v>-0.29581451990913488</v>
      </c>
      <c r="R1063" s="148">
        <f t="shared" si="466"/>
        <v>0</v>
      </c>
      <c r="T1063" s="253">
        <f t="shared" si="467"/>
        <v>3.416855931293199</v>
      </c>
      <c r="W1063" s="3">
        <v>1055</v>
      </c>
      <c r="X1063" s="248">
        <f t="shared" si="464"/>
        <v>-0.50000000000008271</v>
      </c>
      <c r="Y1063" s="1">
        <f t="shared" si="481"/>
        <v>0.49999999999991729</v>
      </c>
      <c r="Z1063" s="247">
        <f t="shared" si="482"/>
        <v>1.4387584882072872</v>
      </c>
      <c r="AA1063" s="1">
        <f t="shared" si="483"/>
        <v>0.47958520494859419</v>
      </c>
      <c r="AB1063" s="1">
        <f t="shared" si="484"/>
        <v>1.8408182113394136</v>
      </c>
      <c r="AC1063" s="1">
        <f t="shared" si="485"/>
        <v>0.73632896013245519</v>
      </c>
      <c r="AD1063" s="1">
        <f t="shared" si="486"/>
        <v>3.2795766995467011</v>
      </c>
      <c r="AE1063" s="3">
        <v>1054.5</v>
      </c>
      <c r="AF1063" s="247">
        <f t="shared" si="487"/>
        <v>1.4273157568435137</v>
      </c>
      <c r="AG1063" s="247">
        <f t="shared" si="488"/>
        <v>0.47577096877814085</v>
      </c>
      <c r="AH1063" s="1">
        <f t="shared" si="489"/>
        <v>1.9895316462664114</v>
      </c>
      <c r="AI1063" s="1">
        <f t="shared" si="490"/>
        <v>0.79581446946900514</v>
      </c>
      <c r="AJ1063" s="1">
        <f t="shared" si="491"/>
        <v>3.4168474031099252</v>
      </c>
      <c r="AK1063" s="247">
        <f t="shared" si="492"/>
        <v>-2.0831528992152415</v>
      </c>
    </row>
    <row r="1064" spans="1:37" hidden="1" x14ac:dyDescent="0.3">
      <c r="A1064" s="3">
        <v>1056</v>
      </c>
      <c r="B1064" s="248">
        <f t="shared" si="468"/>
        <v>-7.8406031667199727E-14</v>
      </c>
      <c r="C1064" s="249">
        <f t="shared" si="469"/>
        <v>0.99999999999992162</v>
      </c>
      <c r="D1064" s="247">
        <f t="shared" si="470"/>
        <v>1.8813182179554817</v>
      </c>
      <c r="E1064" s="1">
        <f t="shared" si="471"/>
        <v>0.62710607265182727</v>
      </c>
      <c r="F1064" s="1">
        <f t="shared" si="472"/>
        <v>1.697404303567843</v>
      </c>
      <c r="G1064" s="1">
        <f t="shared" si="473"/>
        <v>0.67896172142713718</v>
      </c>
      <c r="H1064" s="1">
        <f t="shared" si="474"/>
        <v>3.5787225215233249</v>
      </c>
      <c r="I1064" s="3">
        <v>1055.5</v>
      </c>
      <c r="J1064" s="247">
        <f t="shared" si="475"/>
        <v>1.6723067619172638</v>
      </c>
      <c r="K1064" s="247">
        <f t="shared" si="476"/>
        <v>0.5574355873057546</v>
      </c>
      <c r="L1064" s="1">
        <f t="shared" si="477"/>
        <v>1.7521344604067999</v>
      </c>
      <c r="M1064" s="1">
        <f t="shared" si="478"/>
        <v>0.70085378416271993</v>
      </c>
      <c r="N1064" s="1">
        <f t="shared" si="479"/>
        <v>3.4244412223240639</v>
      </c>
      <c r="O1064" s="247">
        <f t="shared" si="480"/>
        <v>-2.075558777675937</v>
      </c>
      <c r="Q1064" s="251">
        <f t="shared" si="465"/>
        <v>0.2991462158372018</v>
      </c>
      <c r="R1064" s="148">
        <f t="shared" si="466"/>
        <v>0</v>
      </c>
      <c r="T1064" s="253">
        <f t="shared" si="467"/>
        <v>3.4244645369205404</v>
      </c>
      <c r="W1064" s="3">
        <v>1056</v>
      </c>
      <c r="X1064" s="248">
        <f t="shared" si="464"/>
        <v>-7.8406031667199727E-14</v>
      </c>
      <c r="Y1064" s="1">
        <f t="shared" si="481"/>
        <v>0.99999999999992162</v>
      </c>
      <c r="Z1064" s="247">
        <f t="shared" si="482"/>
        <v>1.8813225270805316</v>
      </c>
      <c r="AA1064" s="1">
        <f t="shared" si="483"/>
        <v>0.6271062566230593</v>
      </c>
      <c r="AB1064" s="1">
        <f t="shared" si="484"/>
        <v>1.6974004142165784</v>
      </c>
      <c r="AC1064" s="1">
        <f t="shared" si="485"/>
        <v>0.67896171073790135</v>
      </c>
      <c r="AD1064" s="1">
        <f t="shared" si="486"/>
        <v>3.57872294129711</v>
      </c>
      <c r="AE1064" s="3">
        <v>1055.5</v>
      </c>
      <c r="AF1064" s="247">
        <f t="shared" si="487"/>
        <v>1.6723112231724513</v>
      </c>
      <c r="AG1064" s="247">
        <f t="shared" si="488"/>
        <v>0.55743596112667726</v>
      </c>
      <c r="AH1064" s="1">
        <f t="shared" si="489"/>
        <v>1.7521304084512632</v>
      </c>
      <c r="AI1064" s="1">
        <f t="shared" si="490"/>
        <v>0.70085375824951213</v>
      </c>
      <c r="AJ1064" s="1">
        <f t="shared" si="491"/>
        <v>3.4244416316237145</v>
      </c>
      <c r="AK1064" s="247">
        <f t="shared" si="492"/>
        <v>-2.0755586707014522</v>
      </c>
    </row>
    <row r="1065" spans="1:37" hidden="1" x14ac:dyDescent="0.3">
      <c r="A1065" s="3">
        <v>1057</v>
      </c>
      <c r="B1065" s="248">
        <f t="shared" si="468"/>
        <v>0.49999999999994693</v>
      </c>
      <c r="C1065" s="249">
        <f t="shared" si="469"/>
        <v>1.4999999999999469</v>
      </c>
      <c r="D1065" s="247">
        <f t="shared" si="470"/>
        <v>2.6236325107358902</v>
      </c>
      <c r="E1065" s="1">
        <f t="shared" si="471"/>
        <v>0.87454417024529674</v>
      </c>
      <c r="F1065" s="1">
        <f t="shared" si="472"/>
        <v>1.769040975418569</v>
      </c>
      <c r="G1065" s="1">
        <f t="shared" si="473"/>
        <v>0.70761639016742761</v>
      </c>
      <c r="H1065" s="1">
        <f t="shared" si="474"/>
        <v>4.3926734861544592</v>
      </c>
      <c r="I1065" s="3">
        <v>1056.5</v>
      </c>
      <c r="J1065" s="247">
        <f t="shared" si="475"/>
        <v>2.2730571216586153</v>
      </c>
      <c r="K1065" s="247">
        <f t="shared" si="476"/>
        <v>0.75768570721953843</v>
      </c>
      <c r="L1065" s="1">
        <f t="shared" si="477"/>
        <v>1.7151225884220318</v>
      </c>
      <c r="M1065" s="1">
        <f t="shared" si="478"/>
        <v>0.68604903536881268</v>
      </c>
      <c r="N1065" s="1">
        <f t="shared" si="479"/>
        <v>3.9881797100806473</v>
      </c>
      <c r="O1065" s="247">
        <f t="shared" si="480"/>
        <v>-1.5118202899193536</v>
      </c>
      <c r="Q1065" s="251">
        <f t="shared" si="465"/>
        <v>0.81395096463113426</v>
      </c>
      <c r="R1065" s="148">
        <f t="shared" si="466"/>
        <v>0</v>
      </c>
      <c r="T1065" s="253">
        <f t="shared" si="467"/>
        <v>3.9882144507636577</v>
      </c>
      <c r="W1065" s="3">
        <v>1057</v>
      </c>
      <c r="X1065" s="248">
        <f t="shared" si="464"/>
        <v>0.49999999999994693</v>
      </c>
      <c r="Y1065" s="1">
        <f t="shared" si="481"/>
        <v>1.4999999999999469</v>
      </c>
      <c r="Z1065" s="247">
        <f t="shared" si="482"/>
        <v>2.6236368967901003</v>
      </c>
      <c r="AA1065" s="1">
        <f t="shared" si="483"/>
        <v>0.87454388569799502</v>
      </c>
      <c r="AB1065" s="1">
        <f t="shared" si="484"/>
        <v>1.7690370035810881</v>
      </c>
      <c r="AC1065" s="1">
        <f t="shared" si="485"/>
        <v>0.70761641169059597</v>
      </c>
      <c r="AD1065" s="1">
        <f t="shared" si="486"/>
        <v>4.3926739003711885</v>
      </c>
      <c r="AE1065" s="3">
        <v>1056.5</v>
      </c>
      <c r="AF1065" s="247">
        <f t="shared" si="487"/>
        <v>2.2730614304288603</v>
      </c>
      <c r="AG1065" s="247">
        <f t="shared" si="488"/>
        <v>0.75768563029037783</v>
      </c>
      <c r="AH1065" s="1">
        <f t="shared" si="489"/>
        <v>1.7151186993665155</v>
      </c>
      <c r="AI1065" s="1">
        <f t="shared" si="490"/>
        <v>0.68604904092586749</v>
      </c>
      <c r="AJ1065" s="1">
        <f t="shared" si="491"/>
        <v>3.9881801297953761</v>
      </c>
      <c r="AK1065" s="247">
        <f t="shared" si="492"/>
        <v>-1.5118201725297906</v>
      </c>
    </row>
    <row r="1066" spans="1:37" hidden="1" x14ac:dyDescent="0.3">
      <c r="A1066" s="3">
        <v>1058</v>
      </c>
      <c r="B1066" s="248">
        <f t="shared" si="468"/>
        <v>0.86602540378441661</v>
      </c>
      <c r="C1066" s="249">
        <f t="shared" si="469"/>
        <v>1.8660254037844166</v>
      </c>
      <c r="D1066" s="247">
        <f t="shared" si="470"/>
        <v>3.4667941683219414</v>
      </c>
      <c r="E1066" s="1">
        <f t="shared" si="471"/>
        <v>1.1555980561073138</v>
      </c>
      <c r="F1066" s="1">
        <f t="shared" si="472"/>
        <v>2.0365375276061304</v>
      </c>
      <c r="G1066" s="1">
        <f t="shared" si="473"/>
        <v>0.81461501104245215</v>
      </c>
      <c r="H1066" s="1">
        <f t="shared" si="474"/>
        <v>5.5033316959280718</v>
      </c>
      <c r="I1066" s="3">
        <v>1057.5</v>
      </c>
      <c r="J1066" s="247">
        <f t="shared" si="475"/>
        <v>3.0685912385950962</v>
      </c>
      <c r="K1066" s="247">
        <f t="shared" si="476"/>
        <v>1.0228637461983654</v>
      </c>
      <c r="L1066" s="1">
        <f t="shared" si="477"/>
        <v>1.8884179850270106</v>
      </c>
      <c r="M1066" s="1">
        <f t="shared" si="478"/>
        <v>0.75536719401080421</v>
      </c>
      <c r="N1066" s="1">
        <f t="shared" si="479"/>
        <v>4.9570092236221068</v>
      </c>
      <c r="O1066" s="247">
        <f t="shared" si="480"/>
        <v>-0.54299077637789406</v>
      </c>
      <c r="Q1066" s="251">
        <f t="shared" si="465"/>
        <v>1.1106582097736126</v>
      </c>
      <c r="R1066" s="148">
        <f t="shared" si="466"/>
        <v>0</v>
      </c>
      <c r="T1066" s="253">
        <f t="shared" si="467"/>
        <v>4.9570493386747492</v>
      </c>
      <c r="W1066" s="3">
        <v>1058</v>
      </c>
      <c r="X1066" s="248">
        <f t="shared" si="464"/>
        <v>0.86602540378441661</v>
      </c>
      <c r="Y1066" s="1">
        <f t="shared" si="481"/>
        <v>1.8660254037844166</v>
      </c>
      <c r="Z1066" s="247">
        <f t="shared" si="482"/>
        <v>3.466799061442289</v>
      </c>
      <c r="AA1066" s="1">
        <f t="shared" si="483"/>
        <v>1.1555973792856982</v>
      </c>
      <c r="AB1066" s="1">
        <f t="shared" si="484"/>
        <v>2.0365330131642021</v>
      </c>
      <c r="AC1066" s="1">
        <f t="shared" si="485"/>
        <v>0.81461505901090914</v>
      </c>
      <c r="AD1066" s="1">
        <f t="shared" si="486"/>
        <v>5.5033320746064911</v>
      </c>
      <c r="AE1066" s="3">
        <v>1057.5</v>
      </c>
      <c r="AF1066" s="247">
        <f t="shared" si="487"/>
        <v>3.0685958457255511</v>
      </c>
      <c r="AG1066" s="247">
        <f t="shared" si="488"/>
        <v>1.0228632391322279</v>
      </c>
      <c r="AH1066" s="1">
        <f t="shared" si="489"/>
        <v>1.8884137765719227</v>
      </c>
      <c r="AI1066" s="1">
        <f t="shared" si="490"/>
        <v>0.75536722954911306</v>
      </c>
      <c r="AJ1066" s="1">
        <f t="shared" si="491"/>
        <v>4.9570096222974733</v>
      </c>
      <c r="AK1066" s="247">
        <f t="shared" si="492"/>
        <v>-0.54299068002769335</v>
      </c>
    </row>
    <row r="1067" spans="1:37" hidden="1" x14ac:dyDescent="0.3">
      <c r="A1067" s="3">
        <v>1059</v>
      </c>
      <c r="B1067" s="248">
        <f t="shared" si="468"/>
        <v>1</v>
      </c>
      <c r="C1067" s="249">
        <f t="shared" si="469"/>
        <v>2</v>
      </c>
      <c r="D1067" s="247">
        <f t="shared" si="470"/>
        <v>4.1848787054745546</v>
      </c>
      <c r="E1067" s="1">
        <f t="shared" si="471"/>
        <v>1.3949595684915181</v>
      </c>
      <c r="F1067" s="1">
        <f t="shared" si="472"/>
        <v>2.4282184749937574</v>
      </c>
      <c r="G1067" s="1">
        <f t="shared" si="473"/>
        <v>0.97128738999750297</v>
      </c>
      <c r="H1067" s="1">
        <f t="shared" si="474"/>
        <v>6.6130971804683121</v>
      </c>
      <c r="I1067" s="3">
        <v>1058.5</v>
      </c>
      <c r="J1067" s="247">
        <f t="shared" si="475"/>
        <v>3.8457463885421599</v>
      </c>
      <c r="K1067" s="247">
        <f t="shared" si="476"/>
        <v>1.2819154628473866</v>
      </c>
      <c r="L1067" s="1">
        <f t="shared" si="477"/>
        <v>2.2255862886493989</v>
      </c>
      <c r="M1067" s="1">
        <f t="shared" si="478"/>
        <v>0.89023451545975951</v>
      </c>
      <c r="N1067" s="1">
        <f t="shared" si="479"/>
        <v>6.0713326771915588</v>
      </c>
      <c r="O1067" s="247">
        <f t="shared" si="480"/>
        <v>0.57133267719155789</v>
      </c>
      <c r="Q1067" s="251">
        <f t="shared" si="465"/>
        <v>1.1097654845402403</v>
      </c>
      <c r="R1067" s="148">
        <f t="shared" si="466"/>
        <v>0</v>
      </c>
      <c r="T1067" s="253">
        <f t="shared" si="467"/>
        <v>6.0713706748393994</v>
      </c>
      <c r="W1067" s="3">
        <v>1059</v>
      </c>
      <c r="X1067" s="248">
        <f t="shared" si="464"/>
        <v>1</v>
      </c>
      <c r="Y1067" s="1">
        <f t="shared" si="481"/>
        <v>2</v>
      </c>
      <c r="Z1067" s="247">
        <f t="shared" si="482"/>
        <v>4.1848843999300547</v>
      </c>
      <c r="AA1067" s="1">
        <f t="shared" si="483"/>
        <v>1.3949586807493939</v>
      </c>
      <c r="AB1067" s="1">
        <f t="shared" si="484"/>
        <v>2.4282131032195746</v>
      </c>
      <c r="AC1067" s="1">
        <f t="shared" si="485"/>
        <v>0.97128745155813945</v>
      </c>
      <c r="AD1067" s="1">
        <f t="shared" si="486"/>
        <v>6.6130975031496293</v>
      </c>
      <c r="AE1067" s="3">
        <v>1058.5</v>
      </c>
      <c r="AF1067" s="247">
        <f t="shared" si="487"/>
        <v>3.8457516649326005</v>
      </c>
      <c r="AG1067" s="247">
        <f t="shared" si="488"/>
        <v>1.2819146615122343</v>
      </c>
      <c r="AH1067" s="1">
        <f t="shared" si="489"/>
        <v>2.2255813640780051</v>
      </c>
      <c r="AI1067" s="1">
        <f t="shared" si="490"/>
        <v>0.89023457145686125</v>
      </c>
      <c r="AJ1067" s="1">
        <f t="shared" si="491"/>
        <v>6.0713330290106056</v>
      </c>
      <c r="AK1067" s="247">
        <f t="shared" si="492"/>
        <v>0.57133272668543889</v>
      </c>
    </row>
    <row r="1068" spans="1:37" hidden="1" x14ac:dyDescent="0.3">
      <c r="A1068" s="3">
        <v>1060</v>
      </c>
      <c r="B1068" s="248">
        <f t="shared" si="468"/>
        <v>0.86602540378444359</v>
      </c>
      <c r="C1068" s="249">
        <f t="shared" si="469"/>
        <v>1.8660254037844437</v>
      </c>
      <c r="D1068" s="247">
        <f t="shared" si="470"/>
        <v>4.5854759503664013</v>
      </c>
      <c r="E1068" s="1">
        <f t="shared" si="471"/>
        <v>1.5284919834554671</v>
      </c>
      <c r="F1068" s="1">
        <f t="shared" si="472"/>
        <v>2.8391332240382736</v>
      </c>
      <c r="G1068" s="1">
        <f t="shared" si="473"/>
        <v>1.1356532896153095</v>
      </c>
      <c r="H1068" s="1">
        <f t="shared" si="474"/>
        <v>7.4246091744046749</v>
      </c>
      <c r="I1068" s="3">
        <v>1059.5</v>
      </c>
      <c r="J1068" s="247">
        <f t="shared" si="475"/>
        <v>4.396284476677792</v>
      </c>
      <c r="K1068" s="247">
        <f t="shared" si="476"/>
        <v>1.4654281588925973</v>
      </c>
      <c r="L1068" s="1">
        <f t="shared" si="477"/>
        <v>2.636283524620203</v>
      </c>
      <c r="M1068" s="1">
        <f t="shared" si="478"/>
        <v>1.0545134098480813</v>
      </c>
      <c r="N1068" s="1">
        <f t="shared" si="479"/>
        <v>7.032568001297995</v>
      </c>
      <c r="O1068" s="247">
        <f t="shared" si="480"/>
        <v>1.5325680012979941</v>
      </c>
      <c r="Q1068" s="251">
        <f t="shared" si="465"/>
        <v>0.81151199393636286</v>
      </c>
      <c r="R1068" s="148">
        <f t="shared" si="466"/>
        <v>0</v>
      </c>
      <c r="T1068" s="253">
        <f t="shared" si="467"/>
        <v>7.0325969571233271</v>
      </c>
      <c r="W1068" s="3">
        <v>1060</v>
      </c>
      <c r="X1068" s="248">
        <f t="shared" si="464"/>
        <v>0.86602540378444359</v>
      </c>
      <c r="Y1068" s="1">
        <f t="shared" si="481"/>
        <v>1.8660254037844437</v>
      </c>
      <c r="Z1068" s="247">
        <f t="shared" si="482"/>
        <v>4.5854825257089615</v>
      </c>
      <c r="AA1068" s="1">
        <f t="shared" si="483"/>
        <v>1.5284911226626194</v>
      </c>
      <c r="AB1068" s="1">
        <f t="shared" si="484"/>
        <v>2.8391269099255134</v>
      </c>
      <c r="AC1068" s="1">
        <f t="shared" si="485"/>
        <v>1.1356533482730022</v>
      </c>
      <c r="AD1068" s="1">
        <f t="shared" si="486"/>
        <v>7.4246094356344745</v>
      </c>
      <c r="AE1068" s="3">
        <v>1059.5</v>
      </c>
      <c r="AF1068" s="247">
        <f t="shared" si="487"/>
        <v>4.3962906139003213</v>
      </c>
      <c r="AG1068" s="247">
        <f t="shared" si="488"/>
        <v>1.4654272780055371</v>
      </c>
      <c r="AH1068" s="1">
        <f t="shared" si="489"/>
        <v>2.6362776790985549</v>
      </c>
      <c r="AI1068" s="1">
        <f t="shared" si="490"/>
        <v>1.0545134712995976</v>
      </c>
      <c r="AJ1068" s="1">
        <f t="shared" si="491"/>
        <v>7.0325682929988762</v>
      </c>
      <c r="AK1068" s="247">
        <f t="shared" si="492"/>
        <v>1.5325679906737095</v>
      </c>
    </row>
    <row r="1069" spans="1:37" hidden="1" x14ac:dyDescent="0.3">
      <c r="A1069" s="3">
        <v>1061</v>
      </c>
      <c r="B1069" s="248">
        <f t="shared" si="468"/>
        <v>0.50000000000009204</v>
      </c>
      <c r="C1069" s="249">
        <f t="shared" si="469"/>
        <v>1.5000000000000919</v>
      </c>
      <c r="D1069" s="247">
        <f t="shared" si="470"/>
        <v>4.561246194738656</v>
      </c>
      <c r="E1069" s="1">
        <f t="shared" si="471"/>
        <v>1.5204153982462187</v>
      </c>
      <c r="F1069" s="1">
        <f t="shared" si="472"/>
        <v>3.1591774995751716</v>
      </c>
      <c r="G1069" s="1">
        <f t="shared" si="473"/>
        <v>1.2636709998300686</v>
      </c>
      <c r="H1069" s="1">
        <f t="shared" si="474"/>
        <v>7.720423694313828</v>
      </c>
      <c r="I1069" s="3">
        <v>1060.5</v>
      </c>
      <c r="J1069" s="247">
        <f t="shared" si="475"/>
        <v>4.5726892668835122</v>
      </c>
      <c r="K1069" s="247">
        <f t="shared" si="476"/>
        <v>1.5242297556278375</v>
      </c>
      <c r="L1069" s="1">
        <f t="shared" si="477"/>
        <v>3.01046370022735</v>
      </c>
      <c r="M1069" s="1">
        <f t="shared" si="478"/>
        <v>1.20418548009094</v>
      </c>
      <c r="N1069" s="1">
        <f t="shared" si="479"/>
        <v>7.5831529671108626</v>
      </c>
      <c r="O1069" s="247">
        <f t="shared" si="480"/>
        <v>2.0831529671108617</v>
      </c>
      <c r="Q1069" s="251">
        <f t="shared" si="465"/>
        <v>0.29581451990915308</v>
      </c>
      <c r="R1069" s="148">
        <f t="shared" si="466"/>
        <v>0</v>
      </c>
      <c r="T1069" s="253">
        <f t="shared" si="467"/>
        <v>7.5831683794449685</v>
      </c>
      <c r="W1069" s="3">
        <v>1061</v>
      </c>
      <c r="X1069" s="248">
        <f t="shared" si="464"/>
        <v>0.50000000000009204</v>
      </c>
      <c r="Y1069" s="1">
        <f t="shared" si="481"/>
        <v>1.5000000000000919</v>
      </c>
      <c r="Z1069" s="247">
        <f t="shared" si="482"/>
        <v>4.5612534944872074</v>
      </c>
      <c r="AA1069" s="1">
        <f t="shared" si="483"/>
        <v>1.5204147950513958</v>
      </c>
      <c r="AB1069" s="1">
        <f t="shared" si="484"/>
        <v>3.1591704106163725</v>
      </c>
      <c r="AC1069" s="1">
        <f t="shared" si="485"/>
        <v>1.2636710398675364</v>
      </c>
      <c r="AD1069" s="1">
        <f t="shared" si="486"/>
        <v>7.7204239051035799</v>
      </c>
      <c r="AE1069" s="3">
        <v>1060.5</v>
      </c>
      <c r="AF1069" s="247">
        <f t="shared" si="487"/>
        <v>4.5726962258509705</v>
      </c>
      <c r="AG1069" s="247">
        <f t="shared" si="488"/>
        <v>1.5242290312218456</v>
      </c>
      <c r="AH1069" s="1">
        <f t="shared" si="489"/>
        <v>3.010456975689376</v>
      </c>
      <c r="AI1069" s="1">
        <f t="shared" si="490"/>
        <v>1.204185530530987</v>
      </c>
      <c r="AJ1069" s="1">
        <f t="shared" si="491"/>
        <v>7.5831532015403464</v>
      </c>
      <c r="AK1069" s="247">
        <f t="shared" si="492"/>
        <v>2.0831528992151798</v>
      </c>
    </row>
    <row r="1070" spans="1:37" hidden="1" x14ac:dyDescent="0.3">
      <c r="A1070" s="3">
        <v>1062</v>
      </c>
      <c r="B1070" s="248">
        <f t="shared" si="468"/>
        <v>8.9186687549092092E-14</v>
      </c>
      <c r="C1070" s="249">
        <f t="shared" si="469"/>
        <v>1.0000000000000893</v>
      </c>
      <c r="D1070" s="247">
        <f t="shared" si="470"/>
        <v>4.118681782044507</v>
      </c>
      <c r="E1070" s="1">
        <f t="shared" si="471"/>
        <v>1.3728939273481691</v>
      </c>
      <c r="F1070" s="1">
        <f t="shared" si="472"/>
        <v>3.3025956964321384</v>
      </c>
      <c r="G1070" s="1">
        <f t="shared" si="473"/>
        <v>1.3210382785728554</v>
      </c>
      <c r="H1070" s="1">
        <f t="shared" si="474"/>
        <v>7.4212774784766449</v>
      </c>
      <c r="I1070" s="3">
        <v>1061.5</v>
      </c>
      <c r="J1070" s="247">
        <f t="shared" si="475"/>
        <v>4.3276932380827162</v>
      </c>
      <c r="K1070" s="247">
        <f t="shared" si="476"/>
        <v>1.4425644126942387</v>
      </c>
      <c r="L1070" s="1">
        <f t="shared" si="477"/>
        <v>3.2478655395931799</v>
      </c>
      <c r="M1070" s="1">
        <f t="shared" si="478"/>
        <v>1.299146215837272</v>
      </c>
      <c r="N1070" s="1">
        <f t="shared" si="479"/>
        <v>7.5755587776758961</v>
      </c>
      <c r="O1070" s="247">
        <f t="shared" si="480"/>
        <v>2.0755587776758953</v>
      </c>
      <c r="Q1070" s="251">
        <f t="shared" si="465"/>
        <v>-0.29914621583718315</v>
      </c>
      <c r="R1070" s="148">
        <f t="shared" si="466"/>
        <v>0</v>
      </c>
      <c r="T1070" s="253">
        <f t="shared" si="467"/>
        <v>7.5755597738175737</v>
      </c>
      <c r="W1070" s="3">
        <v>1062</v>
      </c>
      <c r="X1070" s="248">
        <f t="shared" si="464"/>
        <v>8.9186687549092092E-14</v>
      </c>
      <c r="Y1070" s="1">
        <f t="shared" si="481"/>
        <v>1.0000000000000893</v>
      </c>
      <c r="Z1070" s="247">
        <f t="shared" si="482"/>
        <v>4.118689455613981</v>
      </c>
      <c r="AA1070" s="1">
        <f t="shared" si="483"/>
        <v>1.3728937433769368</v>
      </c>
      <c r="AB1070" s="1">
        <f t="shared" si="484"/>
        <v>3.3025882077392095</v>
      </c>
      <c r="AC1070" s="1">
        <f t="shared" si="485"/>
        <v>1.3210382892620909</v>
      </c>
      <c r="AD1070" s="1">
        <f t="shared" si="486"/>
        <v>7.4212776633531909</v>
      </c>
      <c r="AE1070" s="3">
        <v>1061.5</v>
      </c>
      <c r="AF1070" s="247">
        <f t="shared" si="487"/>
        <v>4.3277007595220525</v>
      </c>
      <c r="AG1070" s="247">
        <f t="shared" si="488"/>
        <v>1.4425640388733159</v>
      </c>
      <c r="AH1070" s="1">
        <f t="shared" si="489"/>
        <v>3.2478582135045233</v>
      </c>
      <c r="AI1070" s="1">
        <f t="shared" si="490"/>
        <v>1.2991462417504798</v>
      </c>
      <c r="AJ1070" s="1">
        <f t="shared" si="491"/>
        <v>7.5755589730265758</v>
      </c>
      <c r="AK1070" s="247">
        <f t="shared" si="492"/>
        <v>2.0755586707014091</v>
      </c>
    </row>
    <row r="1071" spans="1:37" hidden="1" x14ac:dyDescent="0.3">
      <c r="A1071" s="3">
        <v>1063</v>
      </c>
      <c r="B1071" s="248">
        <f t="shared" si="468"/>
        <v>-0.49999999999993761</v>
      </c>
      <c r="C1071" s="249">
        <f t="shared" si="469"/>
        <v>0.50000000000006239</v>
      </c>
      <c r="D1071" s="247">
        <f t="shared" si="470"/>
        <v>3.3763674892641098</v>
      </c>
      <c r="E1071" s="1">
        <f t="shared" si="471"/>
        <v>1.1254558297547033</v>
      </c>
      <c r="F1071" s="1">
        <f t="shared" si="472"/>
        <v>3.2309590245814173</v>
      </c>
      <c r="G1071" s="1">
        <f t="shared" si="473"/>
        <v>1.2923836098325669</v>
      </c>
      <c r="H1071" s="1">
        <f t="shared" si="474"/>
        <v>6.6073265138455266</v>
      </c>
      <c r="I1071" s="3">
        <v>1062.5</v>
      </c>
      <c r="J1071" s="247">
        <f t="shared" si="475"/>
        <v>3.7269428783413794</v>
      </c>
      <c r="K1071" s="247">
        <f t="shared" si="476"/>
        <v>1.2423142927804598</v>
      </c>
      <c r="L1071" s="1">
        <f t="shared" si="477"/>
        <v>3.284877411577952</v>
      </c>
      <c r="M1071" s="1">
        <f t="shared" si="478"/>
        <v>1.3139509646311809</v>
      </c>
      <c r="N1071" s="1">
        <f t="shared" si="479"/>
        <v>7.0118202899193314</v>
      </c>
      <c r="O1071" s="247">
        <f t="shared" si="480"/>
        <v>1.5118202899193305</v>
      </c>
      <c r="Q1071" s="251">
        <f t="shared" si="465"/>
        <v>-0.81395096463111827</v>
      </c>
      <c r="R1071" s="148">
        <f t="shared" si="466"/>
        <v>0</v>
      </c>
      <c r="T1071" s="253">
        <f t="shared" si="467"/>
        <v>7.0118098599747061</v>
      </c>
      <c r="W1071" s="3">
        <v>1063</v>
      </c>
      <c r="X1071" s="248">
        <f t="shared" si="464"/>
        <v>-0.49999999999993761</v>
      </c>
      <c r="Y1071" s="1">
        <f t="shared" si="481"/>
        <v>0.50000000000006239</v>
      </c>
      <c r="Z1071" s="247">
        <f t="shared" si="482"/>
        <v>3.3763750859044235</v>
      </c>
      <c r="AA1071" s="1">
        <f t="shared" si="483"/>
        <v>1.1254561143020048</v>
      </c>
      <c r="AB1071" s="1">
        <f t="shared" si="484"/>
        <v>3.2309516183747045</v>
      </c>
      <c r="AC1071" s="1">
        <f t="shared" si="485"/>
        <v>1.2923835883093981</v>
      </c>
      <c r="AD1071" s="1">
        <f t="shared" si="486"/>
        <v>6.6073267042791279</v>
      </c>
      <c r="AE1071" s="3">
        <v>1062.5</v>
      </c>
      <c r="AF1071" s="247">
        <f t="shared" si="487"/>
        <v>3.7269505522656581</v>
      </c>
      <c r="AG1071" s="247">
        <f t="shared" si="488"/>
        <v>1.2423143697096202</v>
      </c>
      <c r="AH1071" s="1">
        <f t="shared" si="489"/>
        <v>3.2848699225892748</v>
      </c>
      <c r="AI1071" s="1">
        <f t="shared" si="490"/>
        <v>1.3139509590741258</v>
      </c>
      <c r="AJ1071" s="1">
        <f t="shared" si="491"/>
        <v>7.0118204748549324</v>
      </c>
      <c r="AK1071" s="247">
        <f t="shared" si="492"/>
        <v>1.5118201725297657</v>
      </c>
    </row>
    <row r="1072" spans="1:37" hidden="1" x14ac:dyDescent="0.3">
      <c r="A1072" s="3">
        <v>1064</v>
      </c>
      <c r="B1072" s="248">
        <f t="shared" si="468"/>
        <v>-0.86602540378441117</v>
      </c>
      <c r="C1072" s="249">
        <f t="shared" si="469"/>
        <v>0.13397459621558883</v>
      </c>
      <c r="D1072" s="247">
        <f t="shared" si="470"/>
        <v>2.5332058316780635</v>
      </c>
      <c r="E1072" s="1">
        <f t="shared" si="471"/>
        <v>0.84440194389268786</v>
      </c>
      <c r="F1072" s="1">
        <f t="shared" si="472"/>
        <v>2.9634624723938612</v>
      </c>
      <c r="G1072" s="1">
        <f t="shared" si="473"/>
        <v>1.1853849889575445</v>
      </c>
      <c r="H1072" s="1">
        <f t="shared" si="474"/>
        <v>5.4966683040719246</v>
      </c>
      <c r="I1072" s="3">
        <v>1063.5</v>
      </c>
      <c r="J1072" s="247">
        <f t="shared" si="475"/>
        <v>2.9314087614049065</v>
      </c>
      <c r="K1072" s="247">
        <f t="shared" si="476"/>
        <v>0.97713625380163549</v>
      </c>
      <c r="L1072" s="1">
        <f t="shared" si="477"/>
        <v>3.1115820149729783</v>
      </c>
      <c r="M1072" s="1">
        <f t="shared" si="478"/>
        <v>1.2446328059891913</v>
      </c>
      <c r="N1072" s="1">
        <f t="shared" si="479"/>
        <v>6.0429907763778843</v>
      </c>
      <c r="O1072" s="247">
        <f t="shared" si="480"/>
        <v>0.5429907763778834</v>
      </c>
      <c r="Q1072" s="251">
        <f t="shared" si="465"/>
        <v>-1.110658209773602</v>
      </c>
      <c r="R1072" s="148">
        <f t="shared" si="466"/>
        <v>5.5511151231257827E-16</v>
      </c>
      <c r="T1072" s="253">
        <f t="shared" si="467"/>
        <v>6.0429749720634458</v>
      </c>
      <c r="W1072" s="3">
        <v>1064</v>
      </c>
      <c r="X1072" s="248">
        <f t="shared" si="464"/>
        <v>-0.86602540378441117</v>
      </c>
      <c r="Y1072" s="1">
        <f t="shared" si="481"/>
        <v>0.13397459621558883</v>
      </c>
      <c r="Z1072" s="247">
        <f t="shared" si="482"/>
        <v>2.5332129212522396</v>
      </c>
      <c r="AA1072" s="1">
        <f t="shared" si="483"/>
        <v>0.84440262071430328</v>
      </c>
      <c r="AB1072" s="1">
        <f t="shared" si="484"/>
        <v>2.963455608791596</v>
      </c>
      <c r="AC1072" s="1">
        <f t="shared" si="485"/>
        <v>1.1853849409890873</v>
      </c>
      <c r="AD1072" s="1">
        <f t="shared" si="486"/>
        <v>5.496668530043836</v>
      </c>
      <c r="AE1072" s="3">
        <v>1063.5</v>
      </c>
      <c r="AF1072" s="247">
        <f t="shared" si="487"/>
        <v>2.9314161369689757</v>
      </c>
      <c r="AG1072" s="247">
        <f t="shared" si="488"/>
        <v>0.9771367608677729</v>
      </c>
      <c r="AH1072" s="1">
        <f t="shared" si="489"/>
        <v>3.1115748453838732</v>
      </c>
      <c r="AI1072" s="1">
        <f t="shared" si="490"/>
        <v>1.2446327704508826</v>
      </c>
      <c r="AJ1072" s="1">
        <f t="shared" si="491"/>
        <v>6.0429909823528494</v>
      </c>
      <c r="AK1072" s="247">
        <f t="shared" si="492"/>
        <v>0.54299068002768269</v>
      </c>
    </row>
    <row r="1073" spans="1:37" hidden="1" x14ac:dyDescent="0.3">
      <c r="A1073" s="3">
        <v>1065</v>
      </c>
      <c r="B1073" s="248">
        <f t="shared" si="468"/>
        <v>-1</v>
      </c>
      <c r="C1073" s="249">
        <f t="shared" si="469"/>
        <v>0</v>
      </c>
      <c r="D1073" s="247">
        <f t="shared" si="470"/>
        <v>1.8151212945254487</v>
      </c>
      <c r="E1073" s="1">
        <f t="shared" si="471"/>
        <v>0.60504043150848286</v>
      </c>
      <c r="F1073" s="1">
        <f t="shared" si="472"/>
        <v>2.5717815250062381</v>
      </c>
      <c r="G1073" s="1">
        <f t="shared" si="473"/>
        <v>1.0287126100024953</v>
      </c>
      <c r="H1073" s="1">
        <f t="shared" si="474"/>
        <v>4.386902819531687</v>
      </c>
      <c r="I1073" s="3">
        <v>1064.5</v>
      </c>
      <c r="J1073" s="247">
        <f t="shared" si="475"/>
        <v>2.1542536114578446</v>
      </c>
      <c r="K1073" s="247">
        <f t="shared" si="476"/>
        <v>0.71808453715261489</v>
      </c>
      <c r="L1073" s="1">
        <f t="shared" si="477"/>
        <v>2.7744137113505944</v>
      </c>
      <c r="M1073" s="1">
        <f t="shared" si="478"/>
        <v>1.1097654845402378</v>
      </c>
      <c r="N1073" s="1">
        <f t="shared" si="479"/>
        <v>4.9286673228084386</v>
      </c>
      <c r="O1073" s="247">
        <f t="shared" si="480"/>
        <v>-0.57133267719156233</v>
      </c>
      <c r="Q1073" s="251">
        <f t="shared" si="465"/>
        <v>-1.1097654845402376</v>
      </c>
      <c r="R1073" s="148">
        <f t="shared" si="466"/>
        <v>2.2204460492503131E-16</v>
      </c>
      <c r="T1073" s="253">
        <f t="shared" si="467"/>
        <v>4.9286536358987956</v>
      </c>
      <c r="W1073" s="3">
        <v>1065</v>
      </c>
      <c r="X1073" s="248">
        <f t="shared" si="464"/>
        <v>-1</v>
      </c>
      <c r="Y1073" s="1">
        <f t="shared" si="481"/>
        <v>0</v>
      </c>
      <c r="Z1073" s="247">
        <f t="shared" si="482"/>
        <v>1.8151275827644728</v>
      </c>
      <c r="AA1073" s="1">
        <f t="shared" si="483"/>
        <v>0.605041319250607</v>
      </c>
      <c r="AB1073" s="1">
        <f t="shared" si="484"/>
        <v>2.5717755187362279</v>
      </c>
      <c r="AC1073" s="1">
        <f t="shared" si="485"/>
        <v>1.0287125484418589</v>
      </c>
      <c r="AD1073" s="1">
        <f t="shared" si="486"/>
        <v>4.3869031015007005</v>
      </c>
      <c r="AE1073" s="3">
        <v>1064.5</v>
      </c>
      <c r="AF1073" s="247">
        <f t="shared" si="487"/>
        <v>2.1542603177619277</v>
      </c>
      <c r="AG1073" s="247">
        <f t="shared" si="488"/>
        <v>0.71808533848776701</v>
      </c>
      <c r="AH1073" s="1">
        <f t="shared" si="489"/>
        <v>2.7744072578777952</v>
      </c>
      <c r="AI1073" s="1">
        <f t="shared" si="490"/>
        <v>1.109765428543136</v>
      </c>
      <c r="AJ1073" s="1">
        <f t="shared" si="491"/>
        <v>4.9286675756397234</v>
      </c>
      <c r="AK1073" s="247">
        <f t="shared" si="492"/>
        <v>-0.57133272668544333</v>
      </c>
    </row>
    <row r="1074" spans="1:37" hidden="1" x14ac:dyDescent="0.3">
      <c r="A1074" s="3">
        <v>1066</v>
      </c>
      <c r="B1074" s="248">
        <f t="shared" si="468"/>
        <v>-0.86602540378444892</v>
      </c>
      <c r="C1074" s="249">
        <f t="shared" si="469"/>
        <v>0.13397459621555108</v>
      </c>
      <c r="D1074" s="247">
        <f t="shared" si="470"/>
        <v>1.4145240496335969</v>
      </c>
      <c r="E1074" s="1">
        <f t="shared" si="471"/>
        <v>0.47150801654453228</v>
      </c>
      <c r="F1074" s="1">
        <f t="shared" si="472"/>
        <v>2.1608667759617233</v>
      </c>
      <c r="G1074" s="1">
        <f t="shared" si="473"/>
        <v>0.86434671038468935</v>
      </c>
      <c r="H1074" s="1">
        <f t="shared" si="474"/>
        <v>3.5753908255953202</v>
      </c>
      <c r="I1074" s="3">
        <v>1065.5</v>
      </c>
      <c r="J1074" s="247">
        <f t="shared" si="475"/>
        <v>1.6037155233222089</v>
      </c>
      <c r="K1074" s="247">
        <f t="shared" si="476"/>
        <v>0.53457184110740297</v>
      </c>
      <c r="L1074" s="1">
        <f t="shared" si="477"/>
        <v>2.3637164753797939</v>
      </c>
      <c r="M1074" s="1">
        <f t="shared" si="478"/>
        <v>0.94548659015191761</v>
      </c>
      <c r="N1074" s="1">
        <f t="shared" si="479"/>
        <v>3.9674319987020028</v>
      </c>
      <c r="O1074" s="247">
        <f t="shared" si="480"/>
        <v>-1.5325680012979981</v>
      </c>
      <c r="Q1074" s="251">
        <f t="shared" si="465"/>
        <v>-0.81151199393636686</v>
      </c>
      <c r="R1074" s="148">
        <f t="shared" si="466"/>
        <v>-3.3306690738754696E-16</v>
      </c>
      <c r="T1074" s="253">
        <f t="shared" si="467"/>
        <v>3.9674273536148617</v>
      </c>
      <c r="W1074" s="3">
        <v>1066</v>
      </c>
      <c r="X1074" s="248">
        <f t="shared" si="464"/>
        <v>-0.86602540378444892</v>
      </c>
      <c r="Y1074" s="1">
        <f t="shared" si="481"/>
        <v>0.13397459621555108</v>
      </c>
      <c r="Z1074" s="247">
        <f t="shared" si="482"/>
        <v>1.4145294569855609</v>
      </c>
      <c r="AA1074" s="1">
        <f t="shared" si="483"/>
        <v>0.47150887733737984</v>
      </c>
      <c r="AB1074" s="1">
        <f t="shared" si="484"/>
        <v>2.1608617120302904</v>
      </c>
      <c r="AC1074" s="1">
        <f t="shared" si="485"/>
        <v>0.86434665172699643</v>
      </c>
      <c r="AD1074" s="1">
        <f t="shared" si="486"/>
        <v>3.5753911690158513</v>
      </c>
      <c r="AE1074" s="3">
        <v>1065.5</v>
      </c>
      <c r="AF1074" s="247">
        <f t="shared" si="487"/>
        <v>1.6037213687942034</v>
      </c>
      <c r="AG1074" s="247">
        <f t="shared" si="488"/>
        <v>0.53457272199446293</v>
      </c>
      <c r="AH1074" s="1">
        <f t="shared" si="489"/>
        <v>2.3637109428572485</v>
      </c>
      <c r="AI1074" s="1">
        <f t="shared" si="490"/>
        <v>0.94548652870040084</v>
      </c>
      <c r="AJ1074" s="1">
        <f t="shared" si="491"/>
        <v>3.9674323116514518</v>
      </c>
      <c r="AK1074" s="247">
        <f t="shared" si="492"/>
        <v>-1.5325679906737149</v>
      </c>
    </row>
    <row r="1075" spans="1:37" hidden="1" x14ac:dyDescent="0.3">
      <c r="A1075" s="3">
        <v>1067</v>
      </c>
      <c r="B1075" s="248">
        <f t="shared" si="468"/>
        <v>-0.50000000000010147</v>
      </c>
      <c r="C1075" s="249">
        <f t="shared" si="469"/>
        <v>0.49999999999989853</v>
      </c>
      <c r="D1075" s="247">
        <f t="shared" si="470"/>
        <v>1.4387538052613347</v>
      </c>
      <c r="E1075" s="1">
        <f t="shared" si="471"/>
        <v>0.47958460175377821</v>
      </c>
      <c r="F1075" s="1">
        <f t="shared" si="472"/>
        <v>1.8408225004248253</v>
      </c>
      <c r="G1075" s="1">
        <f t="shared" si="473"/>
        <v>0.73632900016993008</v>
      </c>
      <c r="H1075" s="1">
        <f t="shared" si="474"/>
        <v>3.27957630568616</v>
      </c>
      <c r="I1075" s="3">
        <v>1066.5</v>
      </c>
      <c r="J1075" s="247">
        <f t="shared" si="475"/>
        <v>1.427310733116482</v>
      </c>
      <c r="K1075" s="247">
        <f t="shared" si="476"/>
        <v>0.4757702443721607</v>
      </c>
      <c r="L1075" s="1">
        <f t="shared" si="477"/>
        <v>1.9895362997726469</v>
      </c>
      <c r="M1075" s="1">
        <f t="shared" si="478"/>
        <v>0.79581451990905872</v>
      </c>
      <c r="N1075" s="1">
        <f t="shared" si="479"/>
        <v>3.4168470328891289</v>
      </c>
      <c r="O1075" s="247">
        <f t="shared" si="480"/>
        <v>-2.0831529671108719</v>
      </c>
      <c r="Q1075" s="251">
        <f t="shared" si="465"/>
        <v>-0.29581451990916019</v>
      </c>
      <c r="R1075" s="148">
        <f t="shared" si="466"/>
        <v>0</v>
      </c>
      <c r="T1075" s="253">
        <f t="shared" si="467"/>
        <v>3.4168559312932105</v>
      </c>
      <c r="W1075" s="3">
        <v>1067</v>
      </c>
      <c r="X1075" s="248">
        <f t="shared" si="464"/>
        <v>-0.50000000000010147</v>
      </c>
      <c r="Y1075" s="1">
        <f t="shared" si="481"/>
        <v>0.49999999999989853</v>
      </c>
      <c r="Z1075" s="247">
        <f t="shared" si="482"/>
        <v>1.4387584882073072</v>
      </c>
      <c r="AA1075" s="1">
        <f t="shared" si="483"/>
        <v>0.47958520494860085</v>
      </c>
      <c r="AB1075" s="1">
        <f t="shared" si="484"/>
        <v>1.8408182113394311</v>
      </c>
      <c r="AC1075" s="1">
        <f t="shared" si="485"/>
        <v>0.7363289601324623</v>
      </c>
      <c r="AD1075" s="1">
        <f t="shared" si="486"/>
        <v>3.2795766995467384</v>
      </c>
      <c r="AE1075" s="3">
        <v>1066.5</v>
      </c>
      <c r="AF1075" s="247">
        <f t="shared" si="487"/>
        <v>1.4273157568435479</v>
      </c>
      <c r="AG1075" s="247">
        <f t="shared" si="488"/>
        <v>0.47577096877815223</v>
      </c>
      <c r="AH1075" s="1">
        <f t="shared" si="489"/>
        <v>1.9895316462664276</v>
      </c>
      <c r="AI1075" s="1">
        <f t="shared" si="490"/>
        <v>0.79581446946901169</v>
      </c>
      <c r="AJ1075" s="1">
        <f t="shared" si="491"/>
        <v>3.4168474031099754</v>
      </c>
      <c r="AK1075" s="247">
        <f t="shared" si="492"/>
        <v>-2.0831528992151913</v>
      </c>
    </row>
    <row r="1076" spans="1:37" hidden="1" x14ac:dyDescent="0.3">
      <c r="A1076" s="3">
        <v>1068</v>
      </c>
      <c r="B1076" s="248">
        <f t="shared" si="468"/>
        <v>-9.9967343430984457E-14</v>
      </c>
      <c r="C1076" s="249">
        <f t="shared" si="469"/>
        <v>0.99999999999990008</v>
      </c>
      <c r="D1076" s="247">
        <f t="shared" si="470"/>
        <v>1.8813182179554777</v>
      </c>
      <c r="E1076" s="1">
        <f t="shared" si="471"/>
        <v>0.62710607265182594</v>
      </c>
      <c r="F1076" s="1">
        <f t="shared" si="472"/>
        <v>1.6974043035678563</v>
      </c>
      <c r="G1076" s="1">
        <f t="shared" si="473"/>
        <v>0.67896172142714251</v>
      </c>
      <c r="H1076" s="1">
        <f t="shared" si="474"/>
        <v>3.5787225215233338</v>
      </c>
      <c r="I1076" s="3">
        <v>1067.5</v>
      </c>
      <c r="J1076" s="247">
        <f t="shared" si="475"/>
        <v>1.6723067619172711</v>
      </c>
      <c r="K1076" s="247">
        <f t="shared" si="476"/>
        <v>0.55743558730575704</v>
      </c>
      <c r="L1076" s="1">
        <f t="shared" si="477"/>
        <v>1.7521344604068159</v>
      </c>
      <c r="M1076" s="1">
        <f t="shared" si="478"/>
        <v>0.70085378416272637</v>
      </c>
      <c r="N1076" s="1">
        <f t="shared" si="479"/>
        <v>3.424441222324087</v>
      </c>
      <c r="O1076" s="247">
        <f t="shared" si="480"/>
        <v>-2.0755587776759139</v>
      </c>
      <c r="Q1076" s="251">
        <f t="shared" si="465"/>
        <v>0.29914621583717382</v>
      </c>
      <c r="R1076" s="148">
        <f t="shared" si="466"/>
        <v>0</v>
      </c>
      <c r="T1076" s="253">
        <f t="shared" si="467"/>
        <v>3.4244645369205928</v>
      </c>
      <c r="W1076" s="3">
        <v>1068</v>
      </c>
      <c r="X1076" s="248">
        <f t="shared" si="464"/>
        <v>-9.9967343430984457E-14</v>
      </c>
      <c r="Y1076" s="1">
        <f t="shared" si="481"/>
        <v>0.99999999999990008</v>
      </c>
      <c r="Z1076" s="247">
        <f t="shared" si="482"/>
        <v>1.8813225270805276</v>
      </c>
      <c r="AA1076" s="1">
        <f t="shared" si="483"/>
        <v>0.62710625662305797</v>
      </c>
      <c r="AB1076" s="1">
        <f t="shared" si="484"/>
        <v>1.6974004142165922</v>
      </c>
      <c r="AC1076" s="1">
        <f t="shared" si="485"/>
        <v>0.6789617107379069</v>
      </c>
      <c r="AD1076" s="1">
        <f t="shared" si="486"/>
        <v>3.5787229412971198</v>
      </c>
      <c r="AE1076" s="3">
        <v>1067.5</v>
      </c>
      <c r="AF1076" s="247">
        <f t="shared" si="487"/>
        <v>1.6723112231724586</v>
      </c>
      <c r="AG1076" s="247">
        <f t="shared" si="488"/>
        <v>0.5574359611266797</v>
      </c>
      <c r="AH1076" s="1">
        <f t="shared" si="489"/>
        <v>1.7521304084512792</v>
      </c>
      <c r="AI1076" s="1">
        <f t="shared" si="490"/>
        <v>0.70085375824951857</v>
      </c>
      <c r="AJ1076" s="1">
        <f t="shared" si="491"/>
        <v>3.424441631623738</v>
      </c>
      <c r="AK1076" s="247">
        <f t="shared" si="492"/>
        <v>-2.0755586707014286</v>
      </c>
    </row>
    <row r="1077" spans="1:37" hidden="1" x14ac:dyDescent="0.3">
      <c r="A1077" s="3">
        <v>1069</v>
      </c>
      <c r="B1077" s="248">
        <f t="shared" si="468"/>
        <v>0.49999999999992828</v>
      </c>
      <c r="C1077" s="249">
        <f t="shared" si="469"/>
        <v>1.4999999999999283</v>
      </c>
      <c r="D1077" s="247">
        <f t="shared" si="470"/>
        <v>2.6236325107358716</v>
      </c>
      <c r="E1077" s="1">
        <f t="shared" si="471"/>
        <v>0.87454417024529052</v>
      </c>
      <c r="F1077" s="1">
        <f t="shared" si="472"/>
        <v>1.7690409754185739</v>
      </c>
      <c r="G1077" s="1">
        <f t="shared" si="473"/>
        <v>0.7076163901674295</v>
      </c>
      <c r="H1077" s="1">
        <f t="shared" si="474"/>
        <v>4.392673486154445</v>
      </c>
      <c r="I1077" s="3">
        <v>1068.5</v>
      </c>
      <c r="J1077" s="247">
        <f t="shared" si="475"/>
        <v>2.2730571216586037</v>
      </c>
      <c r="K1077" s="247">
        <f t="shared" si="476"/>
        <v>0.75768570721953454</v>
      </c>
      <c r="L1077" s="1">
        <f t="shared" si="477"/>
        <v>1.7151225884220418</v>
      </c>
      <c r="M1077" s="1">
        <f t="shared" si="478"/>
        <v>0.68604903536881667</v>
      </c>
      <c r="N1077" s="1">
        <f t="shared" si="479"/>
        <v>3.9881797100806455</v>
      </c>
      <c r="O1077" s="247">
        <f t="shared" si="480"/>
        <v>-1.5118202899193554</v>
      </c>
      <c r="Q1077" s="251">
        <f t="shared" si="465"/>
        <v>0.81395096463111116</v>
      </c>
      <c r="R1077" s="148">
        <f t="shared" si="466"/>
        <v>0</v>
      </c>
      <c r="T1077" s="253">
        <f t="shared" si="467"/>
        <v>3.9882144507636248</v>
      </c>
      <c r="W1077" s="3">
        <v>1069</v>
      </c>
      <c r="X1077" s="248">
        <f t="shared" si="464"/>
        <v>0.49999999999992828</v>
      </c>
      <c r="Y1077" s="1">
        <f t="shared" si="481"/>
        <v>1.4999999999999283</v>
      </c>
      <c r="Z1077" s="247">
        <f t="shared" si="482"/>
        <v>2.6236368967900816</v>
      </c>
      <c r="AA1077" s="1">
        <f t="shared" si="483"/>
        <v>0.8745438856979888</v>
      </c>
      <c r="AB1077" s="1">
        <f t="shared" si="484"/>
        <v>1.7690370035810938</v>
      </c>
      <c r="AC1077" s="1">
        <f t="shared" si="485"/>
        <v>0.7076164116905983</v>
      </c>
      <c r="AD1077" s="1">
        <f t="shared" si="486"/>
        <v>4.3926739003711752</v>
      </c>
      <c r="AE1077" s="3">
        <v>1068.5</v>
      </c>
      <c r="AF1077" s="247">
        <f t="shared" si="487"/>
        <v>2.2730614304288483</v>
      </c>
      <c r="AG1077" s="247">
        <f t="shared" si="488"/>
        <v>0.75768563029037383</v>
      </c>
      <c r="AH1077" s="1">
        <f t="shared" si="489"/>
        <v>1.7151186993665253</v>
      </c>
      <c r="AI1077" s="1">
        <f t="shared" si="490"/>
        <v>0.68604904092587138</v>
      </c>
      <c r="AJ1077" s="1">
        <f t="shared" si="491"/>
        <v>3.9881801297953734</v>
      </c>
      <c r="AK1077" s="247">
        <f t="shared" si="492"/>
        <v>-1.5118201725297933</v>
      </c>
    </row>
    <row r="1078" spans="1:37" hidden="1" x14ac:dyDescent="0.3">
      <c r="A1078" s="3">
        <v>1070</v>
      </c>
      <c r="B1078" s="248">
        <f t="shared" si="468"/>
        <v>0.86602540378440585</v>
      </c>
      <c r="C1078" s="249">
        <f t="shared" si="469"/>
        <v>1.866025403784406</v>
      </c>
      <c r="D1078" s="247">
        <f t="shared" si="470"/>
        <v>3.4667941683219192</v>
      </c>
      <c r="E1078" s="1">
        <f t="shared" si="471"/>
        <v>1.1555980561073065</v>
      </c>
      <c r="F1078" s="1">
        <f t="shared" si="472"/>
        <v>2.0365375276061277</v>
      </c>
      <c r="G1078" s="1">
        <f t="shared" si="473"/>
        <v>0.81461501104245104</v>
      </c>
      <c r="H1078" s="1">
        <f t="shared" si="474"/>
        <v>5.5033316959280469</v>
      </c>
      <c r="I1078" s="3">
        <v>1069.5</v>
      </c>
      <c r="J1078" s="247">
        <f t="shared" si="475"/>
        <v>3.0685912385950753</v>
      </c>
      <c r="K1078" s="247">
        <f t="shared" si="476"/>
        <v>1.0228637461983585</v>
      </c>
      <c r="L1078" s="1">
        <f t="shared" si="477"/>
        <v>1.8884179850270115</v>
      </c>
      <c r="M1078" s="1">
        <f t="shared" si="478"/>
        <v>0.75536719401080465</v>
      </c>
      <c r="N1078" s="1">
        <f t="shared" si="479"/>
        <v>4.9570092236220873</v>
      </c>
      <c r="O1078" s="247">
        <f t="shared" si="480"/>
        <v>-0.5429907763779136</v>
      </c>
      <c r="Q1078" s="251">
        <f t="shared" si="465"/>
        <v>1.110658209773602</v>
      </c>
      <c r="R1078" s="148">
        <f t="shared" si="466"/>
        <v>0</v>
      </c>
      <c r="T1078" s="253">
        <f t="shared" si="467"/>
        <v>4.9570493386747039</v>
      </c>
      <c r="W1078" s="3">
        <v>1070</v>
      </c>
      <c r="X1078" s="248">
        <f t="shared" si="464"/>
        <v>0.86602540378440585</v>
      </c>
      <c r="Y1078" s="1">
        <f t="shared" si="481"/>
        <v>1.866025403784406</v>
      </c>
      <c r="Z1078" s="247">
        <f t="shared" si="482"/>
        <v>3.4667990614422663</v>
      </c>
      <c r="AA1078" s="1">
        <f t="shared" si="483"/>
        <v>1.1555973792856906</v>
      </c>
      <c r="AB1078" s="1">
        <f t="shared" si="484"/>
        <v>2.0365330131642003</v>
      </c>
      <c r="AC1078" s="1">
        <f t="shared" si="485"/>
        <v>0.81461505901090847</v>
      </c>
      <c r="AD1078" s="1">
        <f t="shared" si="486"/>
        <v>5.5033320746064671</v>
      </c>
      <c r="AE1078" s="3">
        <v>1069.5</v>
      </c>
      <c r="AF1078" s="247">
        <f t="shared" si="487"/>
        <v>3.0685958457255302</v>
      </c>
      <c r="AG1078" s="247">
        <f t="shared" si="488"/>
        <v>1.022863239132221</v>
      </c>
      <c r="AH1078" s="1">
        <f t="shared" si="489"/>
        <v>1.888413776571924</v>
      </c>
      <c r="AI1078" s="1">
        <f t="shared" si="490"/>
        <v>0.75536722954911351</v>
      </c>
      <c r="AJ1078" s="1">
        <f t="shared" si="491"/>
        <v>4.9570096222974538</v>
      </c>
      <c r="AK1078" s="247">
        <f t="shared" si="492"/>
        <v>-0.54299068002771289</v>
      </c>
    </row>
    <row r="1079" spans="1:37" hidden="1" x14ac:dyDescent="0.3">
      <c r="A1079" s="3">
        <v>1071</v>
      </c>
      <c r="B1079" s="248">
        <f t="shared" si="468"/>
        <v>1</v>
      </c>
      <c r="C1079" s="249">
        <f t="shared" si="469"/>
        <v>2</v>
      </c>
      <c r="D1079" s="247">
        <f t="shared" si="470"/>
        <v>4.1848787054745387</v>
      </c>
      <c r="E1079" s="1">
        <f t="shared" si="471"/>
        <v>1.3949595684915128</v>
      </c>
      <c r="F1079" s="1">
        <f t="shared" si="472"/>
        <v>2.4282184749937503</v>
      </c>
      <c r="G1079" s="1">
        <f t="shared" si="473"/>
        <v>0.97128738999750008</v>
      </c>
      <c r="H1079" s="1">
        <f t="shared" si="474"/>
        <v>6.613097180468289</v>
      </c>
      <c r="I1079" s="3">
        <v>1070.5</v>
      </c>
      <c r="J1079" s="247">
        <f t="shared" si="475"/>
        <v>3.8457463885421408</v>
      </c>
      <c r="K1079" s="247">
        <f t="shared" si="476"/>
        <v>1.2819154628473803</v>
      </c>
      <c r="L1079" s="1">
        <f t="shared" si="477"/>
        <v>2.2255862886493945</v>
      </c>
      <c r="M1079" s="1">
        <f t="shared" si="478"/>
        <v>0.89023451545975774</v>
      </c>
      <c r="N1079" s="1">
        <f t="shared" si="479"/>
        <v>6.0713326771915348</v>
      </c>
      <c r="O1079" s="247">
        <f t="shared" si="480"/>
        <v>0.57133267719153391</v>
      </c>
      <c r="Q1079" s="251">
        <f t="shared" si="465"/>
        <v>1.109765484540242</v>
      </c>
      <c r="R1079" s="148">
        <f t="shared" si="466"/>
        <v>0</v>
      </c>
      <c r="T1079" s="253">
        <f t="shared" si="467"/>
        <v>6.071370674839355</v>
      </c>
      <c r="W1079" s="3">
        <v>1071</v>
      </c>
      <c r="X1079" s="248">
        <f t="shared" si="464"/>
        <v>1</v>
      </c>
      <c r="Y1079" s="1">
        <f t="shared" si="481"/>
        <v>2</v>
      </c>
      <c r="Z1079" s="247">
        <f t="shared" si="482"/>
        <v>4.1848843999300378</v>
      </c>
      <c r="AA1079" s="1">
        <f t="shared" si="483"/>
        <v>1.3949586807493883</v>
      </c>
      <c r="AB1079" s="1">
        <f t="shared" si="484"/>
        <v>2.4282131032195675</v>
      </c>
      <c r="AC1079" s="1">
        <f t="shared" si="485"/>
        <v>0.97128745155813656</v>
      </c>
      <c r="AD1079" s="1">
        <f t="shared" si="486"/>
        <v>6.6130975031496053</v>
      </c>
      <c r="AE1079" s="3">
        <v>1070.5</v>
      </c>
      <c r="AF1079" s="247">
        <f t="shared" si="487"/>
        <v>3.8457516649325814</v>
      </c>
      <c r="AG1079" s="247">
        <f t="shared" si="488"/>
        <v>1.2819146615122279</v>
      </c>
      <c r="AH1079" s="1">
        <f t="shared" si="489"/>
        <v>2.2255813640780002</v>
      </c>
      <c r="AI1079" s="1">
        <f t="shared" si="490"/>
        <v>0.89023457145685936</v>
      </c>
      <c r="AJ1079" s="1">
        <f t="shared" si="491"/>
        <v>6.0713330290105816</v>
      </c>
      <c r="AK1079" s="247">
        <f t="shared" si="492"/>
        <v>0.5713327266854149</v>
      </c>
    </row>
    <row r="1080" spans="1:37" hidden="1" x14ac:dyDescent="0.3">
      <c r="A1080" s="3">
        <v>1072</v>
      </c>
      <c r="B1080" s="248">
        <f t="shared" si="468"/>
        <v>0.86602540378445436</v>
      </c>
      <c r="C1080" s="249">
        <f t="shared" si="469"/>
        <v>1.8660254037844544</v>
      </c>
      <c r="D1080" s="247">
        <f t="shared" si="470"/>
        <v>4.5854759503663987</v>
      </c>
      <c r="E1080" s="1">
        <f t="shared" si="471"/>
        <v>1.5284919834554662</v>
      </c>
      <c r="F1080" s="1">
        <f t="shared" si="472"/>
        <v>2.8391332240382665</v>
      </c>
      <c r="G1080" s="1">
        <f t="shared" si="473"/>
        <v>1.1356532896153066</v>
      </c>
      <c r="H1080" s="1">
        <f t="shared" si="474"/>
        <v>7.4246091744046652</v>
      </c>
      <c r="I1080" s="3">
        <v>1071.5</v>
      </c>
      <c r="J1080" s="247">
        <f t="shared" si="475"/>
        <v>4.3962844766777831</v>
      </c>
      <c r="K1080" s="247">
        <f t="shared" si="476"/>
        <v>1.4654281588925944</v>
      </c>
      <c r="L1080" s="1">
        <f t="shared" si="477"/>
        <v>2.6362835246201954</v>
      </c>
      <c r="M1080" s="1">
        <f t="shared" si="478"/>
        <v>1.0545134098480782</v>
      </c>
      <c r="N1080" s="1">
        <f t="shared" si="479"/>
        <v>7.0325680012979781</v>
      </c>
      <c r="O1080" s="247">
        <f t="shared" si="480"/>
        <v>1.5325680012979772</v>
      </c>
      <c r="Q1080" s="251">
        <f t="shared" si="465"/>
        <v>0.81151199393637619</v>
      </c>
      <c r="R1080" s="148">
        <f t="shared" si="466"/>
        <v>0</v>
      </c>
      <c r="T1080" s="253">
        <f t="shared" si="467"/>
        <v>7.0325969571232951</v>
      </c>
      <c r="W1080" s="3">
        <v>1072</v>
      </c>
      <c r="X1080" s="248">
        <f t="shared" si="464"/>
        <v>0.86602540378445436</v>
      </c>
      <c r="Y1080" s="1">
        <f t="shared" si="481"/>
        <v>1.8660254037844544</v>
      </c>
      <c r="Z1080" s="247">
        <f t="shared" si="482"/>
        <v>4.585482525708958</v>
      </c>
      <c r="AA1080" s="1">
        <f t="shared" si="483"/>
        <v>1.5284911226626183</v>
      </c>
      <c r="AB1080" s="1">
        <f t="shared" si="484"/>
        <v>2.8391269099255063</v>
      </c>
      <c r="AC1080" s="1">
        <f t="shared" si="485"/>
        <v>1.1356533482729994</v>
      </c>
      <c r="AD1080" s="1">
        <f t="shared" si="486"/>
        <v>7.4246094356344638</v>
      </c>
      <c r="AE1080" s="3">
        <v>1071.5</v>
      </c>
      <c r="AF1080" s="247">
        <f t="shared" si="487"/>
        <v>4.3962906139003115</v>
      </c>
      <c r="AG1080" s="247">
        <f t="shared" si="488"/>
        <v>1.4654272780055337</v>
      </c>
      <c r="AH1080" s="1">
        <f t="shared" si="489"/>
        <v>2.6362776790985474</v>
      </c>
      <c r="AI1080" s="1">
        <f t="shared" si="490"/>
        <v>1.0545134712995947</v>
      </c>
      <c r="AJ1080" s="1">
        <f t="shared" si="491"/>
        <v>7.0325682929988584</v>
      </c>
      <c r="AK1080" s="247">
        <f t="shared" si="492"/>
        <v>1.5325679906736918</v>
      </c>
    </row>
    <row r="1081" spans="1:37" hidden="1" x14ac:dyDescent="0.3">
      <c r="A1081" s="3">
        <v>1073</v>
      </c>
      <c r="B1081" s="248">
        <f t="shared" si="468"/>
        <v>0.50000000000001232</v>
      </c>
      <c r="C1081" s="249">
        <f t="shared" si="469"/>
        <v>1.5000000000000124</v>
      </c>
      <c r="D1081" s="247">
        <f t="shared" si="470"/>
        <v>4.5612461947385867</v>
      </c>
      <c r="E1081" s="1">
        <f t="shared" si="471"/>
        <v>1.5204153982461956</v>
      </c>
      <c r="F1081" s="1">
        <f t="shared" si="472"/>
        <v>3.1591774995751551</v>
      </c>
      <c r="G1081" s="1">
        <f t="shared" si="473"/>
        <v>1.2636709998300621</v>
      </c>
      <c r="H1081" s="1">
        <f t="shared" si="474"/>
        <v>7.7204236943137419</v>
      </c>
      <c r="I1081" s="3">
        <v>1072.5</v>
      </c>
      <c r="J1081" s="247">
        <f t="shared" si="475"/>
        <v>4.572689266883474</v>
      </c>
      <c r="K1081" s="247">
        <f t="shared" si="476"/>
        <v>1.5242297556278246</v>
      </c>
      <c r="L1081" s="1">
        <f t="shared" si="477"/>
        <v>3.0104637002273402</v>
      </c>
      <c r="M1081" s="1">
        <f t="shared" si="478"/>
        <v>1.2041854800909362</v>
      </c>
      <c r="N1081" s="1">
        <f t="shared" si="479"/>
        <v>7.5831529671108147</v>
      </c>
      <c r="O1081" s="247">
        <f t="shared" si="480"/>
        <v>2.0831529671108138</v>
      </c>
      <c r="Q1081" s="251">
        <f t="shared" si="465"/>
        <v>0.2958145199090767</v>
      </c>
      <c r="R1081" s="148">
        <f t="shared" si="466"/>
        <v>0</v>
      </c>
      <c r="T1081" s="253">
        <f t="shared" si="467"/>
        <v>7.583168379444956</v>
      </c>
      <c r="W1081" s="3">
        <v>1073</v>
      </c>
      <c r="X1081" s="248">
        <f t="shared" si="464"/>
        <v>0.50000000000001232</v>
      </c>
      <c r="Y1081" s="1">
        <f t="shared" si="481"/>
        <v>1.5000000000000124</v>
      </c>
      <c r="Z1081" s="247">
        <f t="shared" si="482"/>
        <v>4.5612534944871381</v>
      </c>
      <c r="AA1081" s="1">
        <f t="shared" si="483"/>
        <v>1.5204147950513727</v>
      </c>
      <c r="AB1081" s="1">
        <f t="shared" si="484"/>
        <v>3.1591704106163556</v>
      </c>
      <c r="AC1081" s="1">
        <f t="shared" si="485"/>
        <v>1.2636710398675297</v>
      </c>
      <c r="AD1081" s="1">
        <f t="shared" si="486"/>
        <v>7.7204239051034937</v>
      </c>
      <c r="AE1081" s="3">
        <v>1072.5</v>
      </c>
      <c r="AF1081" s="247">
        <f t="shared" si="487"/>
        <v>4.5726962258509314</v>
      </c>
      <c r="AG1081" s="247">
        <f t="shared" si="488"/>
        <v>1.5242290312218327</v>
      </c>
      <c r="AH1081" s="1">
        <f t="shared" si="489"/>
        <v>3.0104569756893658</v>
      </c>
      <c r="AI1081" s="1">
        <f t="shared" si="490"/>
        <v>1.204185530530983</v>
      </c>
      <c r="AJ1081" s="1">
        <f t="shared" si="491"/>
        <v>7.5831532015402967</v>
      </c>
      <c r="AK1081" s="247">
        <f t="shared" si="492"/>
        <v>2.08315289921513</v>
      </c>
    </row>
    <row r="1082" spans="1:37" hidden="1" x14ac:dyDescent="0.3">
      <c r="A1082" s="3">
        <v>1074</v>
      </c>
      <c r="B1082" s="248">
        <f t="shared" si="468"/>
        <v>1.1074799931287682E-13</v>
      </c>
      <c r="C1082" s="249">
        <f t="shared" si="469"/>
        <v>1.0000000000001108</v>
      </c>
      <c r="D1082" s="247">
        <f t="shared" si="470"/>
        <v>4.118681782044475</v>
      </c>
      <c r="E1082" s="1">
        <f t="shared" si="471"/>
        <v>1.3728939273481584</v>
      </c>
      <c r="F1082" s="1">
        <f t="shared" si="472"/>
        <v>3.3025956964321139</v>
      </c>
      <c r="G1082" s="1">
        <f t="shared" si="473"/>
        <v>1.3210382785728456</v>
      </c>
      <c r="H1082" s="1">
        <f t="shared" si="474"/>
        <v>7.4212774784765889</v>
      </c>
      <c r="I1082" s="3">
        <v>1073.5</v>
      </c>
      <c r="J1082" s="247">
        <f t="shared" si="475"/>
        <v>4.3276932380826665</v>
      </c>
      <c r="K1082" s="247">
        <f t="shared" si="476"/>
        <v>1.4425644126942221</v>
      </c>
      <c r="L1082" s="1">
        <f t="shared" si="477"/>
        <v>3.2478655395931586</v>
      </c>
      <c r="M1082" s="1">
        <f t="shared" si="478"/>
        <v>1.2991462158372635</v>
      </c>
      <c r="N1082" s="1">
        <f t="shared" si="479"/>
        <v>7.5755587776758251</v>
      </c>
      <c r="O1082" s="247">
        <f t="shared" si="480"/>
        <v>2.0755587776758242</v>
      </c>
      <c r="Q1082" s="251">
        <f t="shared" si="465"/>
        <v>-0.29914621583715295</v>
      </c>
      <c r="R1082" s="148">
        <f t="shared" si="466"/>
        <v>0</v>
      </c>
      <c r="T1082" s="253">
        <f t="shared" si="467"/>
        <v>7.5755597738175862</v>
      </c>
      <c r="W1082" s="3">
        <v>1074</v>
      </c>
      <c r="X1082" s="248">
        <f t="shared" si="464"/>
        <v>1.1074799931287682E-13</v>
      </c>
      <c r="Y1082" s="1">
        <f t="shared" si="481"/>
        <v>1.0000000000001108</v>
      </c>
      <c r="Z1082" s="247">
        <f t="shared" si="482"/>
        <v>4.1186894556139499</v>
      </c>
      <c r="AA1082" s="1">
        <f t="shared" si="483"/>
        <v>1.3728937433769264</v>
      </c>
      <c r="AB1082" s="1">
        <f t="shared" si="484"/>
        <v>3.3025882077391846</v>
      </c>
      <c r="AC1082" s="1">
        <f t="shared" si="485"/>
        <v>1.3210382892620811</v>
      </c>
      <c r="AD1082" s="1">
        <f t="shared" si="486"/>
        <v>7.4212776633531341</v>
      </c>
      <c r="AE1082" s="3">
        <v>1073.5</v>
      </c>
      <c r="AF1082" s="247">
        <f t="shared" si="487"/>
        <v>4.3277007595220036</v>
      </c>
      <c r="AG1082" s="247">
        <f t="shared" si="488"/>
        <v>1.4425640388732994</v>
      </c>
      <c r="AH1082" s="1">
        <f t="shared" si="489"/>
        <v>3.2478582135045011</v>
      </c>
      <c r="AI1082" s="1">
        <f t="shared" si="490"/>
        <v>1.2991462417504709</v>
      </c>
      <c r="AJ1082" s="1">
        <f t="shared" si="491"/>
        <v>7.5755589730265047</v>
      </c>
      <c r="AK1082" s="247">
        <f t="shared" si="492"/>
        <v>2.075558670701338</v>
      </c>
    </row>
    <row r="1083" spans="1:37" hidden="1" x14ac:dyDescent="0.3">
      <c r="A1083" s="3">
        <v>1075</v>
      </c>
      <c r="B1083" s="248">
        <f t="shared" si="468"/>
        <v>-0.49999999999991895</v>
      </c>
      <c r="C1083" s="249">
        <f t="shared" si="469"/>
        <v>0.50000000000008105</v>
      </c>
      <c r="D1083" s="247">
        <f t="shared" si="470"/>
        <v>3.3763674892641022</v>
      </c>
      <c r="E1083" s="1">
        <f t="shared" si="471"/>
        <v>1.1254558297547008</v>
      </c>
      <c r="F1083" s="1">
        <f t="shared" si="472"/>
        <v>3.2309590245813959</v>
      </c>
      <c r="G1083" s="1">
        <f t="shared" si="473"/>
        <v>1.2923836098325583</v>
      </c>
      <c r="H1083" s="1">
        <f t="shared" si="474"/>
        <v>6.6073265138454982</v>
      </c>
      <c r="I1083" s="3">
        <v>1074.5</v>
      </c>
      <c r="J1083" s="247">
        <f t="shared" si="475"/>
        <v>3.7269428783413598</v>
      </c>
      <c r="K1083" s="247">
        <f t="shared" si="476"/>
        <v>1.2423142927804534</v>
      </c>
      <c r="L1083" s="1">
        <f t="shared" si="477"/>
        <v>3.284877411577928</v>
      </c>
      <c r="M1083" s="1">
        <f t="shared" si="478"/>
        <v>1.3139509646311711</v>
      </c>
      <c r="N1083" s="1">
        <f t="shared" si="479"/>
        <v>7.0118202899192879</v>
      </c>
      <c r="O1083" s="247">
        <f t="shared" si="480"/>
        <v>1.511820289919287</v>
      </c>
      <c r="Q1083" s="251">
        <f t="shared" si="465"/>
        <v>-0.81395096463109073</v>
      </c>
      <c r="R1083" s="148">
        <f t="shared" si="466"/>
        <v>0</v>
      </c>
      <c r="T1083" s="253">
        <f t="shared" si="467"/>
        <v>7.0118098599747389</v>
      </c>
      <c r="W1083" s="3">
        <v>1075</v>
      </c>
      <c r="X1083" s="248">
        <f t="shared" si="464"/>
        <v>-0.49999999999991895</v>
      </c>
      <c r="Y1083" s="1">
        <f t="shared" si="481"/>
        <v>0.50000000000008105</v>
      </c>
      <c r="Z1083" s="247">
        <f t="shared" si="482"/>
        <v>3.3763750859044173</v>
      </c>
      <c r="AA1083" s="1">
        <f t="shared" si="483"/>
        <v>1.1254561143020028</v>
      </c>
      <c r="AB1083" s="1">
        <f t="shared" si="484"/>
        <v>3.2309516183746831</v>
      </c>
      <c r="AC1083" s="1">
        <f t="shared" si="485"/>
        <v>1.2923835883093897</v>
      </c>
      <c r="AD1083" s="1">
        <f t="shared" si="486"/>
        <v>6.6073267042791004</v>
      </c>
      <c r="AE1083" s="3">
        <v>1074.5</v>
      </c>
      <c r="AF1083" s="247">
        <f t="shared" si="487"/>
        <v>3.7269505522656403</v>
      </c>
      <c r="AG1083" s="247">
        <f t="shared" si="488"/>
        <v>1.2423143697096142</v>
      </c>
      <c r="AH1083" s="1">
        <f t="shared" si="489"/>
        <v>3.2848699225892508</v>
      </c>
      <c r="AI1083" s="1">
        <f t="shared" si="490"/>
        <v>1.3139509590741163</v>
      </c>
      <c r="AJ1083" s="1">
        <f t="shared" si="491"/>
        <v>7.0118204748548916</v>
      </c>
      <c r="AK1083" s="247">
        <f t="shared" si="492"/>
        <v>1.5118201725297249</v>
      </c>
    </row>
    <row r="1084" spans="1:37" hidden="1" x14ac:dyDescent="0.3">
      <c r="A1084" s="3">
        <v>1076</v>
      </c>
      <c r="B1084" s="248">
        <f t="shared" si="468"/>
        <v>-0.8660254037844004</v>
      </c>
      <c r="C1084" s="249">
        <f t="shared" si="469"/>
        <v>0.1339745962155996</v>
      </c>
      <c r="D1084" s="247">
        <f t="shared" si="470"/>
        <v>2.5332058316780666</v>
      </c>
      <c r="E1084" s="1">
        <f t="shared" si="471"/>
        <v>0.84440194389268886</v>
      </c>
      <c r="F1084" s="1">
        <f t="shared" si="472"/>
        <v>2.9634624723938465</v>
      </c>
      <c r="G1084" s="1">
        <f t="shared" si="473"/>
        <v>1.1853849889575385</v>
      </c>
      <c r="H1084" s="1">
        <f t="shared" si="474"/>
        <v>5.4966683040719131</v>
      </c>
      <c r="I1084" s="3">
        <v>1075.5</v>
      </c>
      <c r="J1084" s="247">
        <f t="shared" si="475"/>
        <v>2.9314087614049047</v>
      </c>
      <c r="K1084" s="247">
        <f t="shared" si="476"/>
        <v>0.97713625380163494</v>
      </c>
      <c r="L1084" s="1">
        <f t="shared" si="477"/>
        <v>3.1115820149729601</v>
      </c>
      <c r="M1084" s="1">
        <f t="shared" si="478"/>
        <v>1.244632805989184</v>
      </c>
      <c r="N1084" s="1">
        <f t="shared" si="479"/>
        <v>6.0429907763778647</v>
      </c>
      <c r="O1084" s="247">
        <f t="shared" si="480"/>
        <v>0.54299077637786386</v>
      </c>
      <c r="Q1084" s="251">
        <f t="shared" si="465"/>
        <v>-1.1106582097735851</v>
      </c>
      <c r="R1084" s="148">
        <f t="shared" si="466"/>
        <v>-6.6613381477509392E-16</v>
      </c>
      <c r="T1084" s="253">
        <f t="shared" si="467"/>
        <v>6.042974972063254</v>
      </c>
      <c r="W1084" s="3">
        <v>1076</v>
      </c>
      <c r="X1084" s="248">
        <f t="shared" si="464"/>
        <v>-0.8660254037844004</v>
      </c>
      <c r="Y1084" s="1">
        <f t="shared" si="481"/>
        <v>0.1339745962155996</v>
      </c>
      <c r="Z1084" s="247">
        <f t="shared" si="482"/>
        <v>2.5332129212522441</v>
      </c>
      <c r="AA1084" s="1">
        <f t="shared" si="483"/>
        <v>0.84440262071430472</v>
      </c>
      <c r="AB1084" s="1">
        <f t="shared" si="484"/>
        <v>2.9634556087915813</v>
      </c>
      <c r="AC1084" s="1">
        <f t="shared" si="485"/>
        <v>1.1853849409890813</v>
      </c>
      <c r="AD1084" s="1">
        <f t="shared" si="486"/>
        <v>5.4966685300438254</v>
      </c>
      <c r="AE1084" s="3">
        <v>1075.5</v>
      </c>
      <c r="AF1084" s="247">
        <f t="shared" si="487"/>
        <v>2.9314161369689749</v>
      </c>
      <c r="AG1084" s="247">
        <f t="shared" si="488"/>
        <v>0.97713676086777257</v>
      </c>
      <c r="AH1084" s="1">
        <f t="shared" si="489"/>
        <v>3.111574845383855</v>
      </c>
      <c r="AI1084" s="1">
        <f t="shared" si="490"/>
        <v>1.2446327704508753</v>
      </c>
      <c r="AJ1084" s="1">
        <f t="shared" si="491"/>
        <v>6.0429909823528298</v>
      </c>
      <c r="AK1084" s="247">
        <f t="shared" si="492"/>
        <v>0.54299068002766315</v>
      </c>
    </row>
    <row r="1085" spans="1:37" hidden="1" x14ac:dyDescent="0.3">
      <c r="A1085" s="3">
        <v>1077</v>
      </c>
      <c r="B1085" s="248">
        <f t="shared" si="468"/>
        <v>-1</v>
      </c>
      <c r="C1085" s="249">
        <f t="shared" si="469"/>
        <v>0</v>
      </c>
      <c r="D1085" s="247">
        <f t="shared" si="470"/>
        <v>1.8151212945254509</v>
      </c>
      <c r="E1085" s="1">
        <f t="shared" si="471"/>
        <v>0.60504043150848363</v>
      </c>
      <c r="F1085" s="1">
        <f t="shared" si="472"/>
        <v>2.5717815250062293</v>
      </c>
      <c r="G1085" s="1">
        <f t="shared" si="473"/>
        <v>1.0287126100024917</v>
      </c>
      <c r="H1085" s="1">
        <f t="shared" si="474"/>
        <v>4.3869028195316799</v>
      </c>
      <c r="I1085" s="3">
        <v>1076.5</v>
      </c>
      <c r="J1085" s="247">
        <f t="shared" si="475"/>
        <v>2.1542536114578472</v>
      </c>
      <c r="K1085" s="247">
        <f t="shared" si="476"/>
        <v>0.71808453715261578</v>
      </c>
      <c r="L1085" s="1">
        <f t="shared" si="477"/>
        <v>2.7744137113505829</v>
      </c>
      <c r="M1085" s="1">
        <f t="shared" si="478"/>
        <v>1.1097654845402332</v>
      </c>
      <c r="N1085" s="1">
        <f t="shared" si="479"/>
        <v>4.9286673228084297</v>
      </c>
      <c r="O1085" s="247">
        <f t="shared" si="480"/>
        <v>-0.57133267719157121</v>
      </c>
      <c r="Q1085" s="251">
        <f t="shared" si="465"/>
        <v>-1.1097654845402332</v>
      </c>
      <c r="R1085" s="148">
        <f t="shared" si="466"/>
        <v>0</v>
      </c>
      <c r="T1085" s="253">
        <f t="shared" si="467"/>
        <v>4.9286536358988409</v>
      </c>
      <c r="W1085" s="3">
        <v>1077</v>
      </c>
      <c r="X1085" s="248">
        <f t="shared" si="464"/>
        <v>-1</v>
      </c>
      <c r="Y1085" s="1">
        <f t="shared" si="481"/>
        <v>0</v>
      </c>
      <c r="Z1085" s="247">
        <f t="shared" si="482"/>
        <v>1.8151275827644759</v>
      </c>
      <c r="AA1085" s="1">
        <f t="shared" si="483"/>
        <v>0.60504131925060811</v>
      </c>
      <c r="AB1085" s="1">
        <f t="shared" si="484"/>
        <v>2.571775518736219</v>
      </c>
      <c r="AC1085" s="1">
        <f t="shared" si="485"/>
        <v>1.0287125484418553</v>
      </c>
      <c r="AD1085" s="1">
        <f t="shared" si="486"/>
        <v>4.3869031015006952</v>
      </c>
      <c r="AE1085" s="3">
        <v>1076.5</v>
      </c>
      <c r="AF1085" s="247">
        <f t="shared" si="487"/>
        <v>2.1542603177619313</v>
      </c>
      <c r="AG1085" s="247">
        <f t="shared" si="488"/>
        <v>0.71808533848776812</v>
      </c>
      <c r="AH1085" s="1">
        <f t="shared" si="489"/>
        <v>2.7744072578777836</v>
      </c>
      <c r="AI1085" s="1">
        <f t="shared" si="490"/>
        <v>1.1097654285431315</v>
      </c>
      <c r="AJ1085" s="1">
        <f t="shared" si="491"/>
        <v>4.9286675756397145</v>
      </c>
      <c r="AK1085" s="247">
        <f t="shared" si="492"/>
        <v>-0.57133272668545221</v>
      </c>
    </row>
    <row r="1086" spans="1:37" hidden="1" x14ac:dyDescent="0.3">
      <c r="A1086" s="3">
        <v>1078</v>
      </c>
      <c r="B1086" s="248">
        <f t="shared" si="468"/>
        <v>-0.86602540378445969</v>
      </c>
      <c r="C1086" s="249">
        <f t="shared" si="469"/>
        <v>0.13397459621554031</v>
      </c>
      <c r="D1086" s="247">
        <f t="shared" si="470"/>
        <v>1.4145240496335894</v>
      </c>
      <c r="E1086" s="1">
        <f t="shared" si="471"/>
        <v>0.47150801654452978</v>
      </c>
      <c r="F1086" s="1">
        <f t="shared" si="472"/>
        <v>2.1608667759617166</v>
      </c>
      <c r="G1086" s="1">
        <f t="shared" si="473"/>
        <v>0.86434671038468669</v>
      </c>
      <c r="H1086" s="1">
        <f t="shared" si="474"/>
        <v>3.575390825595306</v>
      </c>
      <c r="I1086" s="3">
        <v>1077.5</v>
      </c>
      <c r="J1086" s="247">
        <f t="shared" si="475"/>
        <v>1.603715523322206</v>
      </c>
      <c r="K1086" s="247">
        <f t="shared" si="476"/>
        <v>0.53457184110740197</v>
      </c>
      <c r="L1086" s="1">
        <f t="shared" si="477"/>
        <v>2.3637164753797864</v>
      </c>
      <c r="M1086" s="1">
        <f t="shared" si="478"/>
        <v>0.9454865901519145</v>
      </c>
      <c r="N1086" s="1">
        <f t="shared" si="479"/>
        <v>3.9674319987019926</v>
      </c>
      <c r="O1086" s="247">
        <f t="shared" si="480"/>
        <v>-1.5325680012980083</v>
      </c>
      <c r="Q1086" s="251">
        <f t="shared" si="465"/>
        <v>-0.81151199393637397</v>
      </c>
      <c r="R1086" s="148">
        <f t="shared" si="466"/>
        <v>2.2204460492503131E-16</v>
      </c>
      <c r="T1086" s="253">
        <f t="shared" si="467"/>
        <v>3.9674273536148941</v>
      </c>
      <c r="W1086" s="3">
        <v>1078</v>
      </c>
      <c r="X1086" s="248">
        <f t="shared" si="464"/>
        <v>-0.86602540378445969</v>
      </c>
      <c r="Y1086" s="1">
        <f t="shared" si="481"/>
        <v>0.13397459621554031</v>
      </c>
      <c r="Z1086" s="247">
        <f t="shared" si="482"/>
        <v>1.414529456985554</v>
      </c>
      <c r="AA1086" s="1">
        <f t="shared" si="483"/>
        <v>0.47150887733737751</v>
      </c>
      <c r="AB1086" s="1">
        <f t="shared" si="484"/>
        <v>2.1608617120302838</v>
      </c>
      <c r="AC1086" s="1">
        <f t="shared" si="485"/>
        <v>0.86434665172699376</v>
      </c>
      <c r="AD1086" s="1">
        <f t="shared" si="486"/>
        <v>3.5753911690158375</v>
      </c>
      <c r="AE1086" s="3">
        <v>1077.5</v>
      </c>
      <c r="AF1086" s="247">
        <f t="shared" si="487"/>
        <v>1.6037213687942014</v>
      </c>
      <c r="AG1086" s="247">
        <f t="shared" si="488"/>
        <v>0.53457272199446226</v>
      </c>
      <c r="AH1086" s="1">
        <f t="shared" si="489"/>
        <v>2.3637109428572414</v>
      </c>
      <c r="AI1086" s="1">
        <f t="shared" si="490"/>
        <v>0.94548652870039807</v>
      </c>
      <c r="AJ1086" s="1">
        <f t="shared" si="491"/>
        <v>3.9674323116514429</v>
      </c>
      <c r="AK1086" s="247">
        <f t="shared" si="492"/>
        <v>-1.5325679906737237</v>
      </c>
    </row>
    <row r="1087" spans="1:37" hidden="1" x14ac:dyDescent="0.3">
      <c r="A1087" s="3">
        <v>1079</v>
      </c>
      <c r="B1087" s="248">
        <f t="shared" si="468"/>
        <v>-0.50000000000002165</v>
      </c>
      <c r="C1087" s="249">
        <f t="shared" si="469"/>
        <v>0.49999999999997835</v>
      </c>
      <c r="D1087" s="247">
        <f t="shared" si="470"/>
        <v>1.4387538052613973</v>
      </c>
      <c r="E1087" s="1">
        <f t="shared" si="471"/>
        <v>0.47958460175379908</v>
      </c>
      <c r="F1087" s="1">
        <f t="shared" si="472"/>
        <v>1.8408225004248295</v>
      </c>
      <c r="G1087" s="1">
        <f t="shared" si="473"/>
        <v>0.73632900016993186</v>
      </c>
      <c r="H1087" s="1">
        <f t="shared" si="474"/>
        <v>3.279576305686227</v>
      </c>
      <c r="I1087" s="3">
        <v>1078.5</v>
      </c>
      <c r="J1087" s="247">
        <f t="shared" si="475"/>
        <v>1.4273107331165116</v>
      </c>
      <c r="K1087" s="247">
        <f t="shared" si="476"/>
        <v>0.47577024437217053</v>
      </c>
      <c r="L1087" s="1">
        <f t="shared" si="477"/>
        <v>1.9895362997726438</v>
      </c>
      <c r="M1087" s="1">
        <f t="shared" si="478"/>
        <v>0.79581451990905749</v>
      </c>
      <c r="N1087" s="1">
        <f t="shared" si="479"/>
        <v>3.4168470328891551</v>
      </c>
      <c r="O1087" s="247">
        <f t="shared" si="480"/>
        <v>-2.0831529671108457</v>
      </c>
      <c r="Q1087" s="251">
        <f t="shared" si="465"/>
        <v>-0.29581451990907892</v>
      </c>
      <c r="R1087" s="148">
        <f t="shared" si="466"/>
        <v>0</v>
      </c>
      <c r="T1087" s="253">
        <f t="shared" si="467"/>
        <v>3.4168559312932225</v>
      </c>
      <c r="W1087" s="3">
        <v>1079</v>
      </c>
      <c r="X1087" s="248">
        <f t="shared" si="464"/>
        <v>-0.50000000000002165</v>
      </c>
      <c r="Y1087" s="1">
        <f t="shared" si="481"/>
        <v>0.49999999999997835</v>
      </c>
      <c r="Z1087" s="247">
        <f t="shared" si="482"/>
        <v>1.4387584882073701</v>
      </c>
      <c r="AA1087" s="1">
        <f t="shared" si="483"/>
        <v>0.47958520494862178</v>
      </c>
      <c r="AB1087" s="1">
        <f t="shared" si="484"/>
        <v>1.8408182113394354</v>
      </c>
      <c r="AC1087" s="1">
        <f t="shared" si="485"/>
        <v>0.73632896013246396</v>
      </c>
      <c r="AD1087" s="1">
        <f t="shared" si="486"/>
        <v>3.2795766995468054</v>
      </c>
      <c r="AE1087" s="3">
        <v>1078.5</v>
      </c>
      <c r="AF1087" s="247">
        <f t="shared" si="487"/>
        <v>1.4273157568435779</v>
      </c>
      <c r="AG1087" s="247">
        <f t="shared" si="488"/>
        <v>0.47577096877816222</v>
      </c>
      <c r="AH1087" s="1">
        <f t="shared" si="489"/>
        <v>1.9895316462664248</v>
      </c>
      <c r="AI1087" s="1">
        <f t="shared" si="490"/>
        <v>0.79581446946901047</v>
      </c>
      <c r="AJ1087" s="1">
        <f t="shared" si="491"/>
        <v>3.4168474031100029</v>
      </c>
      <c r="AK1087" s="247">
        <f t="shared" si="492"/>
        <v>-2.0831528992151638</v>
      </c>
    </row>
    <row r="1088" spans="1:37" hidden="1" x14ac:dyDescent="0.3">
      <c r="A1088" s="3">
        <v>1080</v>
      </c>
      <c r="B1088" s="248">
        <f t="shared" si="468"/>
        <v>-7.8418174731531565E-15</v>
      </c>
      <c r="C1088" s="249">
        <f t="shared" si="469"/>
        <v>0.99999999999999212</v>
      </c>
      <c r="D1088" s="247">
        <f t="shared" si="470"/>
        <v>1.8813182179556009</v>
      </c>
      <c r="E1088" s="1">
        <f t="shared" si="471"/>
        <v>0.62710607265186702</v>
      </c>
      <c r="F1088" s="1">
        <f t="shared" si="472"/>
        <v>1.6974043035678856</v>
      </c>
      <c r="G1088" s="1">
        <f t="shared" si="473"/>
        <v>0.67896172142715427</v>
      </c>
      <c r="H1088" s="1">
        <f t="shared" si="474"/>
        <v>3.5787225215234866</v>
      </c>
      <c r="I1088" s="3">
        <v>1079.5</v>
      </c>
      <c r="J1088" s="247">
        <f t="shared" si="475"/>
        <v>1.6723067619173657</v>
      </c>
      <c r="K1088" s="247">
        <f t="shared" si="476"/>
        <v>0.55743558730578857</v>
      </c>
      <c r="L1088" s="1">
        <f t="shared" si="477"/>
        <v>1.7521344604068319</v>
      </c>
      <c r="M1088" s="1">
        <f t="shared" si="478"/>
        <v>0.7008537841627327</v>
      </c>
      <c r="N1088" s="1">
        <f t="shared" si="479"/>
        <v>3.4244412223241976</v>
      </c>
      <c r="O1088" s="247">
        <f t="shared" si="480"/>
        <v>-2.0755587776758033</v>
      </c>
      <c r="Q1088" s="251">
        <f t="shared" si="465"/>
        <v>0.29914621583725953</v>
      </c>
      <c r="R1088" s="148">
        <f t="shared" si="466"/>
        <v>0</v>
      </c>
      <c r="T1088" s="253">
        <f t="shared" si="467"/>
        <v>3.4244645369205808</v>
      </c>
      <c r="W1088" s="3">
        <v>1080</v>
      </c>
      <c r="X1088" s="248">
        <f t="shared" si="464"/>
        <v>-7.8418174731531565E-15</v>
      </c>
      <c r="Y1088" s="1">
        <f t="shared" si="481"/>
        <v>0.99999999999999212</v>
      </c>
      <c r="Z1088" s="247">
        <f t="shared" si="482"/>
        <v>1.8813225270806508</v>
      </c>
      <c r="AA1088" s="1">
        <f t="shared" si="483"/>
        <v>0.62710625662309905</v>
      </c>
      <c r="AB1088" s="1">
        <f t="shared" si="484"/>
        <v>1.6974004142166212</v>
      </c>
      <c r="AC1088" s="1">
        <f t="shared" si="485"/>
        <v>0.67896171073791856</v>
      </c>
      <c r="AD1088" s="1">
        <f t="shared" si="486"/>
        <v>3.5787229412972721</v>
      </c>
      <c r="AE1088" s="3">
        <v>1079.5</v>
      </c>
      <c r="AF1088" s="247">
        <f t="shared" si="487"/>
        <v>1.6723112231725537</v>
      </c>
      <c r="AG1088" s="247">
        <f t="shared" si="488"/>
        <v>0.55743596112671134</v>
      </c>
      <c r="AH1088" s="1">
        <f t="shared" si="489"/>
        <v>1.7521304084512952</v>
      </c>
      <c r="AI1088" s="1">
        <f t="shared" si="490"/>
        <v>0.70085375824952489</v>
      </c>
      <c r="AJ1088" s="1">
        <f t="shared" si="491"/>
        <v>3.4244416316238491</v>
      </c>
      <c r="AK1088" s="247">
        <f t="shared" si="492"/>
        <v>-2.0755586707013176</v>
      </c>
    </row>
    <row r="1089" spans="1:37" hidden="1" x14ac:dyDescent="0.3">
      <c r="A1089" s="3">
        <v>1081</v>
      </c>
      <c r="B1089" s="248">
        <f t="shared" si="468"/>
        <v>0.49999999999990963</v>
      </c>
      <c r="C1089" s="249">
        <f t="shared" si="469"/>
        <v>1.4999999999999096</v>
      </c>
      <c r="D1089" s="247">
        <f t="shared" si="470"/>
        <v>2.6236325107359439</v>
      </c>
      <c r="E1089" s="1">
        <f t="shared" si="471"/>
        <v>0.87454417024531461</v>
      </c>
      <c r="F1089" s="1">
        <f t="shared" si="472"/>
        <v>1.7690409754186196</v>
      </c>
      <c r="G1089" s="1">
        <f t="shared" si="473"/>
        <v>0.70761639016744782</v>
      </c>
      <c r="H1089" s="1">
        <f t="shared" si="474"/>
        <v>4.392673486154564</v>
      </c>
      <c r="I1089" s="3">
        <v>1080.5</v>
      </c>
      <c r="J1089" s="247">
        <f t="shared" si="475"/>
        <v>2.2730571216587001</v>
      </c>
      <c r="K1089" s="247">
        <f t="shared" si="476"/>
        <v>0.75768570721956674</v>
      </c>
      <c r="L1089" s="1">
        <f t="shared" si="477"/>
        <v>1.7151225884220813</v>
      </c>
      <c r="M1089" s="1">
        <f t="shared" si="478"/>
        <v>0.68604903536883255</v>
      </c>
      <c r="N1089" s="1">
        <f t="shared" si="479"/>
        <v>3.9881797100807814</v>
      </c>
      <c r="O1089" s="247">
        <f t="shared" si="480"/>
        <v>-1.5118202899192195</v>
      </c>
      <c r="Q1089" s="251">
        <f t="shared" si="465"/>
        <v>0.81395096463107741</v>
      </c>
      <c r="R1089" s="148">
        <f t="shared" si="466"/>
        <v>0</v>
      </c>
      <c r="T1089" s="253">
        <f t="shared" si="467"/>
        <v>3.9882144507635919</v>
      </c>
      <c r="W1089" s="3">
        <v>1081</v>
      </c>
      <c r="X1089" s="248">
        <f t="shared" si="464"/>
        <v>0.49999999999990963</v>
      </c>
      <c r="Y1089" s="1">
        <f t="shared" si="481"/>
        <v>1.4999999999999096</v>
      </c>
      <c r="Z1089" s="247">
        <f t="shared" si="482"/>
        <v>2.6236368967901544</v>
      </c>
      <c r="AA1089" s="1">
        <f t="shared" si="483"/>
        <v>0.874543885698013</v>
      </c>
      <c r="AB1089" s="1">
        <f t="shared" si="484"/>
        <v>1.7690370035811398</v>
      </c>
      <c r="AC1089" s="1">
        <f t="shared" si="485"/>
        <v>0.70761641169061673</v>
      </c>
      <c r="AD1089" s="1">
        <f t="shared" si="486"/>
        <v>4.3926739003712942</v>
      </c>
      <c r="AE1089" s="3">
        <v>1080.5</v>
      </c>
      <c r="AF1089" s="247">
        <f t="shared" si="487"/>
        <v>2.2730614304289452</v>
      </c>
      <c r="AG1089" s="247">
        <f t="shared" si="488"/>
        <v>0.75768563029040614</v>
      </c>
      <c r="AH1089" s="1">
        <f t="shared" si="489"/>
        <v>1.7151186993665644</v>
      </c>
      <c r="AI1089" s="1">
        <f t="shared" si="490"/>
        <v>0.68604904092588703</v>
      </c>
      <c r="AJ1089" s="1">
        <f t="shared" si="491"/>
        <v>3.9881801297955093</v>
      </c>
      <c r="AK1089" s="247">
        <f t="shared" si="492"/>
        <v>-1.5118201725296574</v>
      </c>
    </row>
    <row r="1090" spans="1:37" hidden="1" x14ac:dyDescent="0.3">
      <c r="A1090" s="3">
        <v>1082</v>
      </c>
      <c r="B1090" s="248">
        <f t="shared" si="468"/>
        <v>0.86602540378439508</v>
      </c>
      <c r="C1090" s="249">
        <f t="shared" si="469"/>
        <v>1.8660254037843951</v>
      </c>
      <c r="D1090" s="247">
        <f t="shared" si="470"/>
        <v>3.4667941683219619</v>
      </c>
      <c r="E1090" s="1">
        <f t="shared" si="471"/>
        <v>1.1555980561073207</v>
      </c>
      <c r="F1090" s="1">
        <f t="shared" si="472"/>
        <v>2.0365375276061735</v>
      </c>
      <c r="G1090" s="1">
        <f t="shared" si="473"/>
        <v>0.81461501104246936</v>
      </c>
      <c r="H1090" s="1">
        <f t="shared" si="474"/>
        <v>5.5033316959281358</v>
      </c>
      <c r="I1090" s="3">
        <v>1081.5</v>
      </c>
      <c r="J1090" s="247">
        <f t="shared" si="475"/>
        <v>3.0685912385951322</v>
      </c>
      <c r="K1090" s="247">
        <f t="shared" si="476"/>
        <v>1.0228637461983774</v>
      </c>
      <c r="L1090" s="1">
        <f t="shared" si="477"/>
        <v>1.8884179850270586</v>
      </c>
      <c r="M1090" s="1">
        <f t="shared" si="478"/>
        <v>0.75536719401082342</v>
      </c>
      <c r="N1090" s="1">
        <f t="shared" si="479"/>
        <v>4.9570092236221903</v>
      </c>
      <c r="O1090" s="247">
        <f t="shared" si="480"/>
        <v>-0.54299077637781057</v>
      </c>
      <c r="Q1090" s="251">
        <f t="shared" si="465"/>
        <v>1.1106582097735718</v>
      </c>
      <c r="R1090" s="148">
        <f t="shared" si="466"/>
        <v>0</v>
      </c>
      <c r="T1090" s="253">
        <f t="shared" si="467"/>
        <v>4.9570493386746595</v>
      </c>
      <c r="W1090" s="3">
        <v>1082</v>
      </c>
      <c r="X1090" s="248">
        <f t="shared" si="464"/>
        <v>0.86602540378439508</v>
      </c>
      <c r="Y1090" s="1">
        <f t="shared" si="481"/>
        <v>1.8660254037843951</v>
      </c>
      <c r="Z1090" s="247">
        <f t="shared" si="482"/>
        <v>3.4667990614423094</v>
      </c>
      <c r="AA1090" s="1">
        <f t="shared" si="483"/>
        <v>1.1555973792857048</v>
      </c>
      <c r="AB1090" s="1">
        <f t="shared" si="484"/>
        <v>2.0365330131642465</v>
      </c>
      <c r="AC1090" s="1">
        <f t="shared" si="485"/>
        <v>0.8146150590109269</v>
      </c>
      <c r="AD1090" s="1">
        <f t="shared" si="486"/>
        <v>5.5033320746065559</v>
      </c>
      <c r="AE1090" s="3">
        <v>1081.5</v>
      </c>
      <c r="AF1090" s="247">
        <f t="shared" si="487"/>
        <v>3.0685958457255875</v>
      </c>
      <c r="AG1090" s="247">
        <f t="shared" si="488"/>
        <v>1.0228632391322401</v>
      </c>
      <c r="AH1090" s="1">
        <f t="shared" si="489"/>
        <v>1.8884137765719711</v>
      </c>
      <c r="AI1090" s="1">
        <f t="shared" si="490"/>
        <v>0.75536722954913238</v>
      </c>
      <c r="AJ1090" s="1">
        <f t="shared" si="491"/>
        <v>4.9570096222975586</v>
      </c>
      <c r="AK1090" s="247">
        <f t="shared" si="492"/>
        <v>-0.54299068002760809</v>
      </c>
    </row>
    <row r="1091" spans="1:37" hidden="1" x14ac:dyDescent="0.3">
      <c r="A1091" s="3">
        <v>1083</v>
      </c>
      <c r="B1091" s="248">
        <f t="shared" si="468"/>
        <v>1</v>
      </c>
      <c r="C1091" s="249">
        <f t="shared" si="469"/>
        <v>2</v>
      </c>
      <c r="D1091" s="247">
        <f t="shared" si="470"/>
        <v>4.1848787054745697</v>
      </c>
      <c r="E1091" s="1">
        <f t="shared" si="471"/>
        <v>1.3949595684915232</v>
      </c>
      <c r="F1091" s="1">
        <f t="shared" si="472"/>
        <v>2.4282184749937907</v>
      </c>
      <c r="G1091" s="1">
        <f t="shared" si="473"/>
        <v>0.97128738999751629</v>
      </c>
      <c r="H1091" s="1">
        <f t="shared" si="474"/>
        <v>6.61309718046836</v>
      </c>
      <c r="I1091" s="3">
        <v>1082.5</v>
      </c>
      <c r="J1091" s="247">
        <f t="shared" si="475"/>
        <v>3.8457463885421772</v>
      </c>
      <c r="K1091" s="247">
        <f t="shared" si="476"/>
        <v>1.2819154628473923</v>
      </c>
      <c r="L1091" s="1">
        <f t="shared" si="477"/>
        <v>2.2255862886494371</v>
      </c>
      <c r="M1091" s="1">
        <f t="shared" si="478"/>
        <v>0.89023451545977483</v>
      </c>
      <c r="N1091" s="1">
        <f t="shared" si="479"/>
        <v>6.0713326771916147</v>
      </c>
      <c r="O1091" s="247">
        <f t="shared" si="480"/>
        <v>0.57133267719161385</v>
      </c>
      <c r="Q1091" s="251">
        <f t="shared" si="465"/>
        <v>1.1097654845402243</v>
      </c>
      <c r="R1091" s="148">
        <f t="shared" si="466"/>
        <v>0</v>
      </c>
      <c r="T1091" s="253">
        <f t="shared" si="467"/>
        <v>6.071370674839546</v>
      </c>
      <c r="W1091" s="3">
        <v>1083</v>
      </c>
      <c r="X1091" s="248">
        <f t="shared" si="464"/>
        <v>1</v>
      </c>
      <c r="Y1091" s="1">
        <f t="shared" si="481"/>
        <v>2</v>
      </c>
      <c r="Z1091" s="247">
        <f t="shared" si="482"/>
        <v>4.1848843999300698</v>
      </c>
      <c r="AA1091" s="1">
        <f t="shared" si="483"/>
        <v>1.394958680749399</v>
      </c>
      <c r="AB1091" s="1">
        <f t="shared" si="484"/>
        <v>2.4282131032196084</v>
      </c>
      <c r="AC1091" s="1">
        <f t="shared" si="485"/>
        <v>0.97128745155815299</v>
      </c>
      <c r="AD1091" s="1">
        <f t="shared" si="486"/>
        <v>6.6130975031496781</v>
      </c>
      <c r="AE1091" s="3">
        <v>1082.5</v>
      </c>
      <c r="AF1091" s="247">
        <f t="shared" si="487"/>
        <v>3.8457516649326178</v>
      </c>
      <c r="AG1091" s="247">
        <f t="shared" si="488"/>
        <v>1.2819146615122401</v>
      </c>
      <c r="AH1091" s="1">
        <f t="shared" si="489"/>
        <v>2.2255813640780442</v>
      </c>
      <c r="AI1091" s="1">
        <f t="shared" si="490"/>
        <v>0.8902345714568769</v>
      </c>
      <c r="AJ1091" s="1">
        <f t="shared" si="491"/>
        <v>6.0713330290106615</v>
      </c>
      <c r="AK1091" s="247">
        <f t="shared" si="492"/>
        <v>0.57133272668549484</v>
      </c>
    </row>
    <row r="1092" spans="1:37" hidden="1" x14ac:dyDescent="0.3">
      <c r="A1092" s="3">
        <v>1084</v>
      </c>
      <c r="B1092" s="248">
        <f t="shared" si="468"/>
        <v>0.86602540378446513</v>
      </c>
      <c r="C1092" s="249">
        <f t="shared" si="469"/>
        <v>1.866025403784465</v>
      </c>
      <c r="D1092" s="247">
        <f t="shared" si="470"/>
        <v>4.5854759503664297</v>
      </c>
      <c r="E1092" s="1">
        <f t="shared" si="471"/>
        <v>1.5284919834554767</v>
      </c>
      <c r="F1092" s="1">
        <f t="shared" si="472"/>
        <v>2.839133224038302</v>
      </c>
      <c r="G1092" s="1">
        <f t="shared" si="473"/>
        <v>1.1356532896153209</v>
      </c>
      <c r="H1092" s="1">
        <f t="shared" si="474"/>
        <v>7.4246091744047318</v>
      </c>
      <c r="I1092" s="3">
        <v>1083.5</v>
      </c>
      <c r="J1092" s="247">
        <f t="shared" si="475"/>
        <v>4.3962844766778142</v>
      </c>
      <c r="K1092" s="247">
        <f t="shared" si="476"/>
        <v>1.4654281588926048</v>
      </c>
      <c r="L1092" s="1">
        <f t="shared" si="477"/>
        <v>2.6362835246202336</v>
      </c>
      <c r="M1092" s="1">
        <f t="shared" si="478"/>
        <v>1.0545134098480935</v>
      </c>
      <c r="N1092" s="1">
        <f t="shared" si="479"/>
        <v>7.0325680012980474</v>
      </c>
      <c r="O1092" s="247">
        <f t="shared" si="480"/>
        <v>1.5325680012980465</v>
      </c>
      <c r="Q1092" s="251">
        <f t="shared" si="465"/>
        <v>0.81151199393637174</v>
      </c>
      <c r="R1092" s="148">
        <f t="shared" si="466"/>
        <v>0</v>
      </c>
      <c r="T1092" s="253">
        <f t="shared" si="467"/>
        <v>7.0325969571232623</v>
      </c>
      <c r="W1092" s="3">
        <v>1084</v>
      </c>
      <c r="X1092" s="248">
        <f t="shared" si="464"/>
        <v>0.86602540378446513</v>
      </c>
      <c r="Y1092" s="1">
        <f t="shared" si="481"/>
        <v>1.866025403784465</v>
      </c>
      <c r="Z1092" s="247">
        <f t="shared" si="482"/>
        <v>4.58548252570899</v>
      </c>
      <c r="AA1092" s="1">
        <f t="shared" si="483"/>
        <v>1.528491122662629</v>
      </c>
      <c r="AB1092" s="1">
        <f t="shared" si="484"/>
        <v>2.8391269099255427</v>
      </c>
      <c r="AC1092" s="1">
        <f t="shared" si="485"/>
        <v>1.135653348273014</v>
      </c>
      <c r="AD1092" s="1">
        <f t="shared" si="486"/>
        <v>7.4246094356345331</v>
      </c>
      <c r="AE1092" s="3">
        <v>1083.5</v>
      </c>
      <c r="AF1092" s="247">
        <f t="shared" si="487"/>
        <v>4.3962906139003435</v>
      </c>
      <c r="AG1092" s="247">
        <f t="shared" si="488"/>
        <v>1.4654272780055444</v>
      </c>
      <c r="AH1092" s="1">
        <f t="shared" si="489"/>
        <v>2.6362776790985856</v>
      </c>
      <c r="AI1092" s="1">
        <f t="shared" si="490"/>
        <v>1.05451347129961</v>
      </c>
      <c r="AJ1092" s="1">
        <f t="shared" si="491"/>
        <v>7.0325682929989295</v>
      </c>
      <c r="AK1092" s="247">
        <f t="shared" si="492"/>
        <v>1.5325679906737628</v>
      </c>
    </row>
    <row r="1093" spans="1:37" hidden="1" x14ac:dyDescent="0.3">
      <c r="A1093" s="3">
        <v>1085</v>
      </c>
      <c r="B1093" s="248">
        <f t="shared" si="468"/>
        <v>0.50000000000003098</v>
      </c>
      <c r="C1093" s="249">
        <f t="shared" si="469"/>
        <v>1.5000000000000311</v>
      </c>
      <c r="D1093" s="247">
        <f t="shared" si="470"/>
        <v>4.561246194738624</v>
      </c>
      <c r="E1093" s="1">
        <f t="shared" si="471"/>
        <v>1.5204153982462081</v>
      </c>
      <c r="F1093" s="1">
        <f t="shared" si="472"/>
        <v>3.1591774995751889</v>
      </c>
      <c r="G1093" s="1">
        <f t="shared" si="473"/>
        <v>1.2636709998300755</v>
      </c>
      <c r="H1093" s="1">
        <f t="shared" si="474"/>
        <v>7.7204236943138129</v>
      </c>
      <c r="I1093" s="3">
        <v>1084.5</v>
      </c>
      <c r="J1093" s="247">
        <f t="shared" si="475"/>
        <v>4.5726892668835086</v>
      </c>
      <c r="K1093" s="247">
        <f t="shared" si="476"/>
        <v>1.5242297556278361</v>
      </c>
      <c r="L1093" s="1">
        <f t="shared" si="477"/>
        <v>3.0104637002273744</v>
      </c>
      <c r="M1093" s="1">
        <f t="shared" si="478"/>
        <v>1.2041854800909497</v>
      </c>
      <c r="N1093" s="1">
        <f t="shared" si="479"/>
        <v>7.583152967110883</v>
      </c>
      <c r="O1093" s="247">
        <f t="shared" si="480"/>
        <v>2.0831529671108822</v>
      </c>
      <c r="Q1093" s="251">
        <f t="shared" si="465"/>
        <v>0.29581451990908114</v>
      </c>
      <c r="R1093" s="148">
        <f t="shared" si="466"/>
        <v>0</v>
      </c>
      <c r="T1093" s="253">
        <f t="shared" si="467"/>
        <v>7.5831683794449454</v>
      </c>
      <c r="W1093" s="3">
        <v>1085</v>
      </c>
      <c r="X1093" s="248">
        <f t="shared" si="464"/>
        <v>0.50000000000003098</v>
      </c>
      <c r="Y1093" s="1">
        <f t="shared" si="481"/>
        <v>1.5000000000000311</v>
      </c>
      <c r="Z1093" s="247">
        <f t="shared" si="482"/>
        <v>4.5612534944871763</v>
      </c>
      <c r="AA1093" s="1">
        <f t="shared" si="483"/>
        <v>1.5204147950513855</v>
      </c>
      <c r="AB1093" s="1">
        <f t="shared" si="484"/>
        <v>3.1591704106163903</v>
      </c>
      <c r="AC1093" s="1">
        <f t="shared" si="485"/>
        <v>1.2636710398675435</v>
      </c>
      <c r="AD1093" s="1">
        <f t="shared" si="486"/>
        <v>7.7204239051035666</v>
      </c>
      <c r="AE1093" s="3">
        <v>1084.5</v>
      </c>
      <c r="AF1093" s="247">
        <f t="shared" si="487"/>
        <v>4.5726962258509669</v>
      </c>
      <c r="AG1093" s="247">
        <f t="shared" si="488"/>
        <v>1.5242290312218445</v>
      </c>
      <c r="AH1093" s="1">
        <f t="shared" si="489"/>
        <v>3.0104569756894008</v>
      </c>
      <c r="AI1093" s="1">
        <f t="shared" si="490"/>
        <v>1.204185530530997</v>
      </c>
      <c r="AJ1093" s="1">
        <f t="shared" si="491"/>
        <v>7.5831532015403678</v>
      </c>
      <c r="AK1093" s="247">
        <f t="shared" si="492"/>
        <v>2.0831528992152011</v>
      </c>
    </row>
    <row r="1094" spans="1:37" hidden="1" x14ac:dyDescent="0.3">
      <c r="A1094" s="3">
        <v>1086</v>
      </c>
      <c r="B1094" s="248">
        <f t="shared" si="468"/>
        <v>1.8622473355045521E-14</v>
      </c>
      <c r="C1094" s="249">
        <f t="shared" si="469"/>
        <v>1.0000000000000187</v>
      </c>
      <c r="D1094" s="247">
        <f t="shared" si="470"/>
        <v>4.1186817820444235</v>
      </c>
      <c r="E1094" s="1">
        <f t="shared" si="471"/>
        <v>1.3728939273481411</v>
      </c>
      <c r="F1094" s="1">
        <f t="shared" si="472"/>
        <v>3.3025956964321335</v>
      </c>
      <c r="G1094" s="1">
        <f t="shared" si="473"/>
        <v>1.3210382785728534</v>
      </c>
      <c r="H1094" s="1">
        <f t="shared" si="474"/>
        <v>7.4212774784765569</v>
      </c>
      <c r="I1094" s="3">
        <v>1085.5</v>
      </c>
      <c r="J1094" s="247">
        <f t="shared" si="475"/>
        <v>4.3276932380826576</v>
      </c>
      <c r="K1094" s="247">
        <f t="shared" si="476"/>
        <v>1.4425644126942192</v>
      </c>
      <c r="L1094" s="1">
        <f t="shared" si="477"/>
        <v>3.2478655395931866</v>
      </c>
      <c r="M1094" s="1">
        <f t="shared" si="478"/>
        <v>1.2991462158372746</v>
      </c>
      <c r="N1094" s="1">
        <f t="shared" si="479"/>
        <v>7.5755587776758446</v>
      </c>
      <c r="O1094" s="247">
        <f t="shared" si="480"/>
        <v>2.0755587776758437</v>
      </c>
      <c r="Q1094" s="251">
        <f t="shared" si="465"/>
        <v>-0.29914621583725598</v>
      </c>
      <c r="R1094" s="148">
        <f t="shared" si="466"/>
        <v>0</v>
      </c>
      <c r="T1094" s="253">
        <f t="shared" si="467"/>
        <v>7.5755597738175986</v>
      </c>
      <c r="W1094" s="3">
        <v>1086</v>
      </c>
      <c r="X1094" s="248">
        <f t="shared" si="464"/>
        <v>1.8622473355045521E-14</v>
      </c>
      <c r="Y1094" s="1">
        <f t="shared" si="481"/>
        <v>1.0000000000000187</v>
      </c>
      <c r="Z1094" s="247">
        <f t="shared" si="482"/>
        <v>4.1186894556138984</v>
      </c>
      <c r="AA1094" s="1">
        <f t="shared" si="483"/>
        <v>1.3728937433769093</v>
      </c>
      <c r="AB1094" s="1">
        <f t="shared" si="484"/>
        <v>3.3025882077392046</v>
      </c>
      <c r="AC1094" s="1">
        <f t="shared" si="485"/>
        <v>1.3210382892620891</v>
      </c>
      <c r="AD1094" s="1">
        <f t="shared" si="486"/>
        <v>7.421277663353103</v>
      </c>
      <c r="AE1094" s="3">
        <v>1085.5</v>
      </c>
      <c r="AF1094" s="247">
        <f t="shared" si="487"/>
        <v>4.3277007595219938</v>
      </c>
      <c r="AG1094" s="247">
        <f t="shared" si="488"/>
        <v>1.4425640388732963</v>
      </c>
      <c r="AH1094" s="1">
        <f t="shared" si="489"/>
        <v>3.2478582135045304</v>
      </c>
      <c r="AI1094" s="1">
        <f t="shared" si="490"/>
        <v>1.2991462417504824</v>
      </c>
      <c r="AJ1094" s="1">
        <f t="shared" si="491"/>
        <v>7.5755589730265243</v>
      </c>
      <c r="AK1094" s="247">
        <f t="shared" si="492"/>
        <v>2.0755586707013576</v>
      </c>
    </row>
    <row r="1095" spans="1:37" hidden="1" x14ac:dyDescent="0.3">
      <c r="A1095" s="3">
        <v>1087</v>
      </c>
      <c r="B1095" s="248">
        <f t="shared" si="468"/>
        <v>-0.49999999999990025</v>
      </c>
      <c r="C1095" s="249">
        <f t="shared" si="469"/>
        <v>0.5000000000000997</v>
      </c>
      <c r="D1095" s="247">
        <f t="shared" si="470"/>
        <v>3.3763674892640814</v>
      </c>
      <c r="E1095" s="1">
        <f t="shared" si="471"/>
        <v>1.1254558297546937</v>
      </c>
      <c r="F1095" s="1">
        <f t="shared" si="472"/>
        <v>3.2309590245813999</v>
      </c>
      <c r="G1095" s="1">
        <f t="shared" si="473"/>
        <v>1.2923836098325601</v>
      </c>
      <c r="H1095" s="1">
        <f t="shared" si="474"/>
        <v>6.6073265138454813</v>
      </c>
      <c r="I1095" s="3">
        <v>1086.5</v>
      </c>
      <c r="J1095" s="247">
        <f t="shared" si="475"/>
        <v>3.7269428783413243</v>
      </c>
      <c r="K1095" s="247">
        <f t="shared" si="476"/>
        <v>1.2423142927804414</v>
      </c>
      <c r="L1095" s="1">
        <f t="shared" si="477"/>
        <v>3.2848774115779387</v>
      </c>
      <c r="M1095" s="1">
        <f t="shared" si="478"/>
        <v>1.3139509646311756</v>
      </c>
      <c r="N1095" s="1">
        <f t="shared" si="479"/>
        <v>7.011820289919263</v>
      </c>
      <c r="O1095" s="247">
        <f t="shared" si="480"/>
        <v>1.5118202899192621</v>
      </c>
      <c r="Q1095" s="251">
        <f t="shared" si="465"/>
        <v>-0.81395096463107564</v>
      </c>
      <c r="R1095" s="148">
        <f t="shared" si="466"/>
        <v>0</v>
      </c>
      <c r="T1095" s="253">
        <f t="shared" si="467"/>
        <v>7.0118098599745977</v>
      </c>
      <c r="W1095" s="3">
        <v>1087</v>
      </c>
      <c r="X1095" s="248">
        <f t="shared" si="464"/>
        <v>-0.49999999999990025</v>
      </c>
      <c r="Y1095" s="1">
        <f t="shared" si="481"/>
        <v>0.5000000000000997</v>
      </c>
      <c r="Z1095" s="247">
        <f t="shared" si="482"/>
        <v>3.3763750859043959</v>
      </c>
      <c r="AA1095" s="1">
        <f t="shared" si="483"/>
        <v>1.1254561143019957</v>
      </c>
      <c r="AB1095" s="1">
        <f t="shared" si="484"/>
        <v>3.2309516183746876</v>
      </c>
      <c r="AC1095" s="1">
        <f t="shared" si="485"/>
        <v>1.2923835883093915</v>
      </c>
      <c r="AD1095" s="1">
        <f t="shared" si="486"/>
        <v>6.6073267042790835</v>
      </c>
      <c r="AE1095" s="3">
        <v>1086.5</v>
      </c>
      <c r="AF1095" s="247">
        <f t="shared" si="487"/>
        <v>3.7269505522656048</v>
      </c>
      <c r="AG1095" s="247">
        <f t="shared" si="488"/>
        <v>1.2423143697096024</v>
      </c>
      <c r="AH1095" s="1">
        <f t="shared" si="489"/>
        <v>3.2848699225892615</v>
      </c>
      <c r="AI1095" s="1">
        <f t="shared" si="490"/>
        <v>1.3139509590741205</v>
      </c>
      <c r="AJ1095" s="1">
        <f t="shared" si="491"/>
        <v>7.0118204748548667</v>
      </c>
      <c r="AK1095" s="247">
        <f t="shared" si="492"/>
        <v>1.5118201725297</v>
      </c>
    </row>
    <row r="1096" spans="1:37" hidden="1" x14ac:dyDescent="0.3">
      <c r="A1096" s="3">
        <v>1088</v>
      </c>
      <c r="B1096" s="248">
        <f t="shared" si="468"/>
        <v>-0.86602540378438964</v>
      </c>
      <c r="C1096" s="249">
        <f t="shared" si="469"/>
        <v>0.13397459621561036</v>
      </c>
      <c r="D1096" s="247">
        <f t="shared" si="470"/>
        <v>2.5332058316780612</v>
      </c>
      <c r="E1096" s="1">
        <f t="shared" si="471"/>
        <v>0.84440194389268708</v>
      </c>
      <c r="F1096" s="1">
        <f t="shared" si="472"/>
        <v>2.9634624723938456</v>
      </c>
      <c r="G1096" s="1">
        <f t="shared" si="473"/>
        <v>1.1853849889575383</v>
      </c>
      <c r="H1096" s="1">
        <f t="shared" si="474"/>
        <v>5.4966683040719069</v>
      </c>
      <c r="I1096" s="3">
        <v>1087.5</v>
      </c>
      <c r="J1096" s="247">
        <f t="shared" si="475"/>
        <v>2.9314087614048918</v>
      </c>
      <c r="K1096" s="247">
        <f t="shared" si="476"/>
        <v>0.97713625380163061</v>
      </c>
      <c r="L1096" s="1">
        <f t="shared" si="477"/>
        <v>3.1115820149729614</v>
      </c>
      <c r="M1096" s="1">
        <f t="shared" si="478"/>
        <v>1.2446328059891845</v>
      </c>
      <c r="N1096" s="1">
        <f t="shared" si="479"/>
        <v>6.0429907763778532</v>
      </c>
      <c r="O1096" s="247">
        <f t="shared" si="480"/>
        <v>0.54299077637785231</v>
      </c>
      <c r="Q1096" s="251">
        <f t="shared" si="465"/>
        <v>-1.1106582097735744</v>
      </c>
      <c r="R1096" s="148">
        <f t="shared" si="466"/>
        <v>-3.3306690738754696E-16</v>
      </c>
      <c r="T1096" s="253">
        <f t="shared" si="467"/>
        <v>6.0429749720632993</v>
      </c>
      <c r="W1096" s="3">
        <v>1088</v>
      </c>
      <c r="X1096" s="248">
        <f t="shared" ref="X1096:X1159" si="493">SIN(2*PI()/12*W1096)</f>
        <v>-0.86602540378438964</v>
      </c>
      <c r="Y1096" s="1">
        <f t="shared" si="481"/>
        <v>0.13397459621561036</v>
      </c>
      <c r="Z1096" s="247">
        <f t="shared" si="482"/>
        <v>2.5332129212522383</v>
      </c>
      <c r="AA1096" s="1">
        <f t="shared" si="483"/>
        <v>0.84440262071430283</v>
      </c>
      <c r="AB1096" s="1">
        <f t="shared" si="484"/>
        <v>2.9634556087915809</v>
      </c>
      <c r="AC1096" s="1">
        <f t="shared" si="485"/>
        <v>1.1853849409890813</v>
      </c>
      <c r="AD1096" s="1">
        <f t="shared" si="486"/>
        <v>5.4966685300438192</v>
      </c>
      <c r="AE1096" s="3">
        <v>1087.5</v>
      </c>
      <c r="AF1096" s="247">
        <f t="shared" si="487"/>
        <v>2.931416136968962</v>
      </c>
      <c r="AG1096" s="247">
        <f t="shared" si="488"/>
        <v>0.97713676086776824</v>
      </c>
      <c r="AH1096" s="1">
        <f t="shared" si="489"/>
        <v>3.1115748453838563</v>
      </c>
      <c r="AI1096" s="1">
        <f t="shared" si="490"/>
        <v>1.2446327704508757</v>
      </c>
      <c r="AJ1096" s="1">
        <f t="shared" si="491"/>
        <v>6.0429909823528183</v>
      </c>
      <c r="AK1096" s="247">
        <f t="shared" si="492"/>
        <v>0.54299068002765161</v>
      </c>
    </row>
    <row r="1097" spans="1:37" hidden="1" x14ac:dyDescent="0.3">
      <c r="A1097" s="3">
        <v>1089</v>
      </c>
      <c r="B1097" s="248">
        <f t="shared" si="468"/>
        <v>-1</v>
      </c>
      <c r="C1097" s="249">
        <f t="shared" si="469"/>
        <v>0</v>
      </c>
      <c r="D1097" s="247">
        <f t="shared" si="470"/>
        <v>1.8151212945254471</v>
      </c>
      <c r="E1097" s="1">
        <f t="shared" si="471"/>
        <v>0.60504043150848241</v>
      </c>
      <c r="F1097" s="1">
        <f t="shared" si="472"/>
        <v>2.5717815250062275</v>
      </c>
      <c r="G1097" s="1">
        <f t="shared" si="473"/>
        <v>1.028712610002491</v>
      </c>
      <c r="H1097" s="1">
        <f t="shared" si="474"/>
        <v>4.3869028195316746</v>
      </c>
      <c r="I1097" s="3">
        <v>1088.5</v>
      </c>
      <c r="J1097" s="247">
        <f t="shared" si="475"/>
        <v>2.1542536114578428</v>
      </c>
      <c r="K1097" s="247">
        <f t="shared" si="476"/>
        <v>0.71808453715261422</v>
      </c>
      <c r="L1097" s="1">
        <f t="shared" si="477"/>
        <v>2.7744137113505811</v>
      </c>
      <c r="M1097" s="1">
        <f t="shared" si="478"/>
        <v>1.1097654845402325</v>
      </c>
      <c r="N1097" s="1">
        <f t="shared" si="479"/>
        <v>4.9286673228084243</v>
      </c>
      <c r="O1097" s="247">
        <f t="shared" si="480"/>
        <v>-0.57133267719157654</v>
      </c>
      <c r="Q1097" s="251">
        <f t="shared" ref="Q1097:Q1160" si="494">(H1097-H1096)/(A1097-A1096)</f>
        <v>-1.1097654845402323</v>
      </c>
      <c r="R1097" s="148">
        <f t="shared" ref="R1097:R1160" si="495">Q1097+M1097-C1097</f>
        <v>2.2204460492503131E-16</v>
      </c>
      <c r="T1097" s="253">
        <f t="shared" ref="T1097:T1160" si="496">T$4*SIN(2*PI()*($A1097-T$6)/12)+T$2</f>
        <v>4.9286536358988853</v>
      </c>
      <c r="W1097" s="3">
        <v>1089</v>
      </c>
      <c r="X1097" s="248">
        <f t="shared" si="493"/>
        <v>-1</v>
      </c>
      <c r="Y1097" s="1">
        <f t="shared" si="481"/>
        <v>0</v>
      </c>
      <c r="Z1097" s="247">
        <f t="shared" si="482"/>
        <v>1.8151275827644717</v>
      </c>
      <c r="AA1097" s="1">
        <f t="shared" si="483"/>
        <v>0.60504131925060667</v>
      </c>
      <c r="AB1097" s="1">
        <f t="shared" si="484"/>
        <v>2.5717755187362172</v>
      </c>
      <c r="AC1097" s="1">
        <f t="shared" si="485"/>
        <v>1.0287125484418544</v>
      </c>
      <c r="AD1097" s="1">
        <f t="shared" si="486"/>
        <v>4.386903101500689</v>
      </c>
      <c r="AE1097" s="3">
        <v>1088.5</v>
      </c>
      <c r="AF1097" s="247">
        <f t="shared" si="487"/>
        <v>2.1542603177619264</v>
      </c>
      <c r="AG1097" s="247">
        <f t="shared" si="488"/>
        <v>0.71808533848776657</v>
      </c>
      <c r="AH1097" s="1">
        <f t="shared" si="489"/>
        <v>2.7744072578777823</v>
      </c>
      <c r="AI1097" s="1">
        <f t="shared" si="490"/>
        <v>1.1097654285431309</v>
      </c>
      <c r="AJ1097" s="1">
        <f t="shared" si="491"/>
        <v>4.9286675756397091</v>
      </c>
      <c r="AK1097" s="247">
        <f t="shared" si="492"/>
        <v>-0.57133272668545754</v>
      </c>
    </row>
    <row r="1098" spans="1:37" hidden="1" x14ac:dyDescent="0.3">
      <c r="A1098" s="3">
        <v>1090</v>
      </c>
      <c r="B1098" s="248">
        <f t="shared" ref="B1098:B1161" si="497">SIN(2*PI()/12*A1098)</f>
        <v>-0.86602540378447046</v>
      </c>
      <c r="C1098" s="249">
        <f t="shared" ref="C1098:C1161" si="498">A$2*B1098 + B$2</f>
        <v>0.13397459621552954</v>
      </c>
      <c r="D1098" s="247">
        <f t="shared" ref="D1098:D1161" si="499">D1097*EXP(-($A1098-$A1097)/$C$2) +$C1098*$C$2*(1-EXP(-($A1098-$A1097)/$C$2))</f>
        <v>1.4145240496335774</v>
      </c>
      <c r="E1098" s="1">
        <f t="shared" ref="E1098:E1161" si="500">D1098/$C$2</f>
        <v>0.47150801654452579</v>
      </c>
      <c r="F1098" s="1">
        <f t="shared" ref="F1098:F1161" si="501">F1097*EXP(-($A1098-$A1097)/$D$2)  + $C1098*$D$2*(1- EXP(-($A1098-$A1097)/$D$2))  +  ($D1097  -  $C1098*$C$2) * $D$2/($C$2-$D$2) * (EXP(-($A1098-$A1097)/$C$2) - EXP(-($A1098-$A1097)/$D$2))</f>
        <v>2.1608667759617131</v>
      </c>
      <c r="G1098" s="1">
        <f t="shared" ref="G1098:G1161" si="502">$F1098/$D$2</f>
        <v>0.86434671038468525</v>
      </c>
      <c r="H1098" s="1">
        <f t="shared" ref="H1098:H1161" si="503">$F1098+$D1098</f>
        <v>3.5753908255952904</v>
      </c>
      <c r="I1098" s="3">
        <v>1089.5</v>
      </c>
      <c r="J1098" s="247">
        <f t="shared" ref="J1098:J1161" si="504">($D1097 - $C1098*$C$2)*$C$2/($A1098-$A1097) * (1-EXP(-($A1098-$A1097)/$C$2))   +   $C1098*$C$2</f>
        <v>1.6037155233221978</v>
      </c>
      <c r="K1098" s="247">
        <f t="shared" ref="K1098:K1161" si="505">J1098/$C$2</f>
        <v>0.5345718411073993</v>
      </c>
      <c r="L1098" s="1">
        <f t="shared" ref="L1098:L1161" si="506">($F1097 - $C1098*$D$2)*$D$2/($A1098-$A1097)*(1-EXP(-($A1098-$A1097)/$D$2))   +   $C1098*$D$2   +   ($D1097-$C1098*$C$2)/($A1098-$A1097)   * $D$2/($C$2-$D$2) * ( ($D$2*EXP(-($A1098-$A1097)/$D$2) - $C$2*EXP(-($A1098-$A1097)/$C$2)) + ($C$2-$D$2))</f>
        <v>2.3637164753797837</v>
      </c>
      <c r="M1098" s="1">
        <f t="shared" ref="M1098:M1161" si="507">$L1098/$D$2</f>
        <v>0.9454865901519135</v>
      </c>
      <c r="N1098" s="1">
        <f t="shared" ref="N1098:N1161" si="508">$L1098+$J1098</f>
        <v>3.9674319987019815</v>
      </c>
      <c r="O1098" s="247">
        <f t="shared" ref="O1098:O1161" si="509">$N1098-$G$2</f>
        <v>-1.5325680012980194</v>
      </c>
      <c r="Q1098" s="251">
        <f t="shared" si="494"/>
        <v>-0.81151199393638418</v>
      </c>
      <c r="R1098" s="148">
        <f t="shared" si="495"/>
        <v>-2.2204460492503131E-16</v>
      </c>
      <c r="T1098" s="253">
        <f t="shared" si="496"/>
        <v>3.9674273536147551</v>
      </c>
      <c r="W1098" s="3">
        <v>1090</v>
      </c>
      <c r="X1098" s="248">
        <f t="shared" si="493"/>
        <v>-0.86602540378447046</v>
      </c>
      <c r="Y1098" s="1">
        <f t="shared" ref="Y1098:Y1161" si="510">W$2*X1098 + X$2</f>
        <v>0.13397459621552954</v>
      </c>
      <c r="Z1098" s="247">
        <f t="shared" ref="Z1098:Z1161" si="511">Z1097*EXP(-(W1098-W1097)/Y$2) +Y1098*Y$2*(1-EXP(-(W1098-W1097)/Y$2))</f>
        <v>1.4145294569855418</v>
      </c>
      <c r="AA1098" s="1">
        <f t="shared" ref="AA1098:AA1161" si="512">Z1098/Y$2</f>
        <v>0.47150887733737346</v>
      </c>
      <c r="AB1098" s="1">
        <f t="shared" ref="AB1098:AB1161" si="513">AB1097*EXP(-(W1098-W1097)/Z$2)  + Y1098*Z$2*(1- EXP(-(W1098-W1097)/Z$2))  +  (Z1097  -  Y1098*Y$2) * Z$2/(Y$2-Z$2) * (EXP(-(W1098-W1097)/Y$2) - EXP(-(W1098-W1097)/Z$2))</f>
        <v>2.1608617120302802</v>
      </c>
      <c r="AC1098" s="1">
        <f t="shared" ref="AC1098:AC1161" si="514">AB1098/Z$2</f>
        <v>0.86434665172699243</v>
      </c>
      <c r="AD1098" s="1">
        <f t="shared" ref="AD1098:AD1161" si="515">AB1098+Z1098</f>
        <v>3.575391169015822</v>
      </c>
      <c r="AE1098" s="3">
        <v>1089.5</v>
      </c>
      <c r="AF1098" s="247">
        <f t="shared" ref="AF1098:AF1161" si="516">(Z1097 - Y1098*Y$2)*Y$2/(W1098-W1097) * (1-EXP(-(W1098-W1097)/Y$2))   +   Y1098*Y$2</f>
        <v>1.6037213687941927</v>
      </c>
      <c r="AG1098" s="247">
        <f t="shared" ref="AG1098:AG1161" si="517">AF1098/Y$2</f>
        <v>0.53457272199445938</v>
      </c>
      <c r="AH1098" s="1">
        <f t="shared" ref="AH1098:AH1161" si="518">(AB1097 - Y1098*Z$2)*Z$2/(W1098-W1097)*(1-EXP(-(W1098-W1097)/Z$2))   +   Y1098*Z$2   +   (Z1097-Y1098*Y$2)/(W1098-W1097)   * Z$2/(Y$2-Z$2) * ( (Z$2*EXP(-(W1098-W1097)/Z$2) - Y$2*EXP(-(W1098-W1097)/Y$2)) + (Y$2-Z$2))</f>
        <v>2.3637109428572387</v>
      </c>
      <c r="AI1098" s="1">
        <f t="shared" ref="AI1098:AI1161" si="519">AH1098/Z$2</f>
        <v>0.94548652870039696</v>
      </c>
      <c r="AJ1098" s="1">
        <f t="shared" ref="AJ1098:AJ1161" si="520">AH1098+AF1098</f>
        <v>3.9674323116514314</v>
      </c>
      <c r="AK1098" s="247">
        <f t="shared" ref="AK1098:AK1161" si="521">AJ1098-$AJ$2</f>
        <v>-1.5325679906737353</v>
      </c>
    </row>
    <row r="1099" spans="1:37" hidden="1" x14ac:dyDescent="0.3">
      <c r="A1099" s="3">
        <v>1091</v>
      </c>
      <c r="B1099" s="248">
        <f t="shared" si="497"/>
        <v>-0.5000000000000403</v>
      </c>
      <c r="C1099" s="249">
        <f t="shared" si="498"/>
        <v>0.4999999999999597</v>
      </c>
      <c r="D1099" s="247">
        <f t="shared" si="499"/>
        <v>1.4387538052613729</v>
      </c>
      <c r="E1099" s="1">
        <f t="shared" si="500"/>
        <v>0.47958460175379097</v>
      </c>
      <c r="F1099" s="1">
        <f t="shared" si="501"/>
        <v>1.8408225004248218</v>
      </c>
      <c r="G1099" s="1">
        <f t="shared" si="502"/>
        <v>0.73632900016992875</v>
      </c>
      <c r="H1099" s="1">
        <f t="shared" si="503"/>
        <v>3.2795763056861946</v>
      </c>
      <c r="I1099" s="3">
        <v>1090.5</v>
      </c>
      <c r="J1099" s="247">
        <f t="shared" si="504"/>
        <v>1.4273107331164929</v>
      </c>
      <c r="K1099" s="247">
        <f t="shared" si="505"/>
        <v>0.47577024437216431</v>
      </c>
      <c r="L1099" s="1">
        <f t="shared" si="506"/>
        <v>1.9895362997726385</v>
      </c>
      <c r="M1099" s="1">
        <f t="shared" si="507"/>
        <v>0.79581451990905538</v>
      </c>
      <c r="N1099" s="1">
        <f t="shared" si="508"/>
        <v>3.4168470328891312</v>
      </c>
      <c r="O1099" s="247">
        <f t="shared" si="509"/>
        <v>-2.0831529671108697</v>
      </c>
      <c r="Q1099" s="251">
        <f t="shared" si="494"/>
        <v>-0.2958145199090958</v>
      </c>
      <c r="R1099" s="148">
        <f t="shared" si="495"/>
        <v>0</v>
      </c>
      <c r="T1099" s="253">
        <f t="shared" si="496"/>
        <v>3.4168559312932341</v>
      </c>
      <c r="W1099" s="3">
        <v>1091</v>
      </c>
      <c r="X1099" s="248">
        <f t="shared" si="493"/>
        <v>-0.5000000000000403</v>
      </c>
      <c r="Y1099" s="1">
        <f t="shared" si="510"/>
        <v>0.4999999999999597</v>
      </c>
      <c r="Z1099" s="247">
        <f t="shared" si="511"/>
        <v>1.4387584882073454</v>
      </c>
      <c r="AA1099" s="1">
        <f t="shared" si="512"/>
        <v>0.47958520494861356</v>
      </c>
      <c r="AB1099" s="1">
        <f t="shared" si="513"/>
        <v>1.8408182113394278</v>
      </c>
      <c r="AC1099" s="1">
        <f t="shared" si="514"/>
        <v>0.73632896013246096</v>
      </c>
      <c r="AD1099" s="1">
        <f t="shared" si="515"/>
        <v>3.279576699546773</v>
      </c>
      <c r="AE1099" s="3">
        <v>1090.5</v>
      </c>
      <c r="AF1099" s="247">
        <f t="shared" si="516"/>
        <v>1.4273157568435593</v>
      </c>
      <c r="AG1099" s="247">
        <f t="shared" si="517"/>
        <v>0.475770968778156</v>
      </c>
      <c r="AH1099" s="1">
        <f t="shared" si="518"/>
        <v>1.9895316462664194</v>
      </c>
      <c r="AI1099" s="1">
        <f t="shared" si="519"/>
        <v>0.79581446946900836</v>
      </c>
      <c r="AJ1099" s="1">
        <f t="shared" si="520"/>
        <v>3.4168474031099789</v>
      </c>
      <c r="AK1099" s="247">
        <f t="shared" si="521"/>
        <v>-2.0831528992151878</v>
      </c>
    </row>
    <row r="1100" spans="1:37" hidden="1" x14ac:dyDescent="0.3">
      <c r="A1100" s="3">
        <v>1092</v>
      </c>
      <c r="B1100" s="248">
        <f t="shared" si="497"/>
        <v>-2.9403129236937886E-14</v>
      </c>
      <c r="C1100" s="249">
        <f t="shared" si="498"/>
        <v>0.99999999999997058</v>
      </c>
      <c r="D1100" s="247">
        <f t="shared" si="499"/>
        <v>1.881318217955565</v>
      </c>
      <c r="E1100" s="1">
        <f t="shared" si="500"/>
        <v>0.62710607265185503</v>
      </c>
      <c r="F1100" s="1">
        <f t="shared" si="501"/>
        <v>1.6974043035678719</v>
      </c>
      <c r="G1100" s="1">
        <f t="shared" si="502"/>
        <v>0.67896172142714872</v>
      </c>
      <c r="H1100" s="1">
        <f t="shared" si="503"/>
        <v>3.5787225215234368</v>
      </c>
      <c r="I1100" s="3">
        <v>1091.5</v>
      </c>
      <c r="J1100" s="247">
        <f t="shared" si="504"/>
        <v>1.6723067619173351</v>
      </c>
      <c r="K1100" s="247">
        <f t="shared" si="505"/>
        <v>0.55743558730577836</v>
      </c>
      <c r="L1100" s="1">
        <f t="shared" si="506"/>
        <v>1.752134460406821</v>
      </c>
      <c r="M1100" s="1">
        <f t="shared" si="507"/>
        <v>0.70085378416272837</v>
      </c>
      <c r="N1100" s="1">
        <f t="shared" si="508"/>
        <v>3.4244412223241563</v>
      </c>
      <c r="O1100" s="247">
        <f t="shared" si="509"/>
        <v>-2.0755587776758446</v>
      </c>
      <c r="Q1100" s="251">
        <f t="shared" si="494"/>
        <v>0.29914621583724221</v>
      </c>
      <c r="R1100" s="148">
        <f t="shared" si="495"/>
        <v>0</v>
      </c>
      <c r="T1100" s="253">
        <f t="shared" si="496"/>
        <v>3.4244645369205684</v>
      </c>
      <c r="W1100" s="3">
        <v>1092</v>
      </c>
      <c r="X1100" s="248">
        <f t="shared" si="493"/>
        <v>-2.9403129236937886E-14</v>
      </c>
      <c r="Y1100" s="1">
        <f t="shared" si="510"/>
        <v>0.99999999999997058</v>
      </c>
      <c r="Z1100" s="247">
        <f t="shared" si="511"/>
        <v>1.8813225270806151</v>
      </c>
      <c r="AA1100" s="1">
        <f t="shared" si="512"/>
        <v>0.62710625662308705</v>
      </c>
      <c r="AB1100" s="1">
        <f t="shared" si="513"/>
        <v>1.6974004142166075</v>
      </c>
      <c r="AC1100" s="1">
        <f t="shared" si="514"/>
        <v>0.678961710737913</v>
      </c>
      <c r="AD1100" s="1">
        <f t="shared" si="515"/>
        <v>3.5787229412972223</v>
      </c>
      <c r="AE1100" s="3">
        <v>1091.5</v>
      </c>
      <c r="AF1100" s="247">
        <f t="shared" si="516"/>
        <v>1.6723112231725228</v>
      </c>
      <c r="AG1100" s="247">
        <f t="shared" si="517"/>
        <v>0.55743596112670102</v>
      </c>
      <c r="AH1100" s="1">
        <f t="shared" si="518"/>
        <v>1.7521304084512848</v>
      </c>
      <c r="AI1100" s="1">
        <f t="shared" si="519"/>
        <v>0.70085375824952079</v>
      </c>
      <c r="AJ1100" s="1">
        <f t="shared" si="520"/>
        <v>3.4244416316238073</v>
      </c>
      <c r="AK1100" s="247">
        <f t="shared" si="521"/>
        <v>-2.0755586707013594</v>
      </c>
    </row>
    <row r="1101" spans="1:37" hidden="1" x14ac:dyDescent="0.3">
      <c r="A1101" s="3">
        <v>1093</v>
      </c>
      <c r="B1101" s="248">
        <f t="shared" si="497"/>
        <v>0.4999999999999894</v>
      </c>
      <c r="C1101" s="249">
        <f t="shared" si="498"/>
        <v>1.4999999999999893</v>
      </c>
      <c r="D1101" s="247">
        <f t="shared" si="499"/>
        <v>2.6236325107359857</v>
      </c>
      <c r="E1101" s="1">
        <f t="shared" si="500"/>
        <v>0.8745441702453286</v>
      </c>
      <c r="F1101" s="1">
        <f t="shared" si="501"/>
        <v>1.7690409754186129</v>
      </c>
      <c r="G1101" s="1">
        <f t="shared" si="502"/>
        <v>0.70761639016744515</v>
      </c>
      <c r="H1101" s="1">
        <f t="shared" si="503"/>
        <v>4.3926734861545986</v>
      </c>
      <c r="I1101" s="3">
        <v>1092.5</v>
      </c>
      <c r="J1101" s="247">
        <f t="shared" si="504"/>
        <v>2.273057121658705</v>
      </c>
      <c r="K1101" s="247">
        <f t="shared" si="505"/>
        <v>0.75768570721956829</v>
      </c>
      <c r="L1101" s="1">
        <f t="shared" si="506"/>
        <v>1.7151225884220687</v>
      </c>
      <c r="M1101" s="1">
        <f t="shared" si="507"/>
        <v>0.68604903536882744</v>
      </c>
      <c r="N1101" s="1">
        <f t="shared" si="508"/>
        <v>3.9881797100807734</v>
      </c>
      <c r="O1101" s="247">
        <f t="shared" si="509"/>
        <v>-1.5118202899192275</v>
      </c>
      <c r="Q1101" s="251">
        <f t="shared" si="494"/>
        <v>0.81395096463116179</v>
      </c>
      <c r="R1101" s="148">
        <f t="shared" si="495"/>
        <v>0</v>
      </c>
      <c r="T1101" s="253">
        <f t="shared" si="496"/>
        <v>3.9882144507635586</v>
      </c>
      <c r="W1101" s="3">
        <v>1093</v>
      </c>
      <c r="X1101" s="248">
        <f t="shared" si="493"/>
        <v>0.4999999999999894</v>
      </c>
      <c r="Y1101" s="1">
        <f t="shared" si="510"/>
        <v>1.4999999999999893</v>
      </c>
      <c r="Z1101" s="247">
        <f t="shared" si="511"/>
        <v>2.6236368967901966</v>
      </c>
      <c r="AA1101" s="1">
        <f t="shared" si="512"/>
        <v>0.8745438856980271</v>
      </c>
      <c r="AB1101" s="1">
        <f t="shared" si="513"/>
        <v>1.769037003581132</v>
      </c>
      <c r="AC1101" s="1">
        <f t="shared" si="514"/>
        <v>0.70761641169061362</v>
      </c>
      <c r="AD1101" s="1">
        <f t="shared" si="515"/>
        <v>4.3926739003713289</v>
      </c>
      <c r="AE1101" s="3">
        <v>1092.5</v>
      </c>
      <c r="AF1101" s="247">
        <f t="shared" si="516"/>
        <v>2.2730614304289505</v>
      </c>
      <c r="AG1101" s="247">
        <f t="shared" si="517"/>
        <v>0.75768563029040792</v>
      </c>
      <c r="AH1101" s="1">
        <f t="shared" si="518"/>
        <v>1.7151186993665521</v>
      </c>
      <c r="AI1101" s="1">
        <f t="shared" si="519"/>
        <v>0.68604904092588215</v>
      </c>
      <c r="AJ1101" s="1">
        <f t="shared" si="520"/>
        <v>3.9881801297955026</v>
      </c>
      <c r="AK1101" s="247">
        <f t="shared" si="521"/>
        <v>-1.5118201725296641</v>
      </c>
    </row>
    <row r="1102" spans="1:37" hidden="1" x14ac:dyDescent="0.3">
      <c r="A1102" s="3">
        <v>1094</v>
      </c>
      <c r="B1102" s="248">
        <f t="shared" si="497"/>
        <v>0.86602540378438431</v>
      </c>
      <c r="C1102" s="249">
        <f t="shared" si="498"/>
        <v>1.8660254037843842</v>
      </c>
      <c r="D1102" s="247">
        <f t="shared" si="499"/>
        <v>3.4667941683219823</v>
      </c>
      <c r="E1102" s="1">
        <f t="shared" si="500"/>
        <v>1.1555980561073274</v>
      </c>
      <c r="F1102" s="1">
        <f t="shared" si="501"/>
        <v>2.0365375276061775</v>
      </c>
      <c r="G1102" s="1">
        <f t="shared" si="502"/>
        <v>0.81461501104247103</v>
      </c>
      <c r="H1102" s="1">
        <f t="shared" si="503"/>
        <v>5.5033316959281597</v>
      </c>
      <c r="I1102" s="3">
        <v>1093.5</v>
      </c>
      <c r="J1102" s="247">
        <f t="shared" si="504"/>
        <v>3.0685912385951628</v>
      </c>
      <c r="K1102" s="247">
        <f t="shared" si="505"/>
        <v>1.0228637461983876</v>
      </c>
      <c r="L1102" s="1">
        <f t="shared" si="506"/>
        <v>1.8884179850270577</v>
      </c>
      <c r="M1102" s="1">
        <f t="shared" si="507"/>
        <v>0.75536719401082308</v>
      </c>
      <c r="N1102" s="1">
        <f t="shared" si="508"/>
        <v>4.9570092236222205</v>
      </c>
      <c r="O1102" s="247">
        <f t="shared" si="509"/>
        <v>-0.54299077637778037</v>
      </c>
      <c r="Q1102" s="251">
        <f t="shared" si="494"/>
        <v>1.1106582097735611</v>
      </c>
      <c r="R1102" s="148">
        <f t="shared" si="495"/>
        <v>0</v>
      </c>
      <c r="T1102" s="253">
        <f t="shared" si="496"/>
        <v>4.9570493386748513</v>
      </c>
      <c r="W1102" s="3">
        <v>1094</v>
      </c>
      <c r="X1102" s="248">
        <f t="shared" si="493"/>
        <v>0.86602540378438431</v>
      </c>
      <c r="Y1102" s="1">
        <f t="shared" si="510"/>
        <v>1.8660254037843842</v>
      </c>
      <c r="Z1102" s="247">
        <f t="shared" si="511"/>
        <v>3.4667990614423303</v>
      </c>
      <c r="AA1102" s="1">
        <f t="shared" si="512"/>
        <v>1.1555973792857119</v>
      </c>
      <c r="AB1102" s="1">
        <f t="shared" si="513"/>
        <v>2.0365330131642492</v>
      </c>
      <c r="AC1102" s="1">
        <f t="shared" si="514"/>
        <v>0.81461505901092801</v>
      </c>
      <c r="AD1102" s="1">
        <f t="shared" si="515"/>
        <v>5.503332074606579</v>
      </c>
      <c r="AE1102" s="3">
        <v>1093.5</v>
      </c>
      <c r="AF1102" s="247">
        <f t="shared" si="516"/>
        <v>3.0685958457256182</v>
      </c>
      <c r="AG1102" s="247">
        <f t="shared" si="517"/>
        <v>1.0228632391322503</v>
      </c>
      <c r="AH1102" s="1">
        <f t="shared" si="518"/>
        <v>1.8884137765719693</v>
      </c>
      <c r="AI1102" s="1">
        <f t="shared" si="519"/>
        <v>0.75536722954913171</v>
      </c>
      <c r="AJ1102" s="1">
        <f t="shared" si="520"/>
        <v>4.957009622297587</v>
      </c>
      <c r="AK1102" s="247">
        <f t="shared" si="521"/>
        <v>-0.54299068002757966</v>
      </c>
    </row>
    <row r="1103" spans="1:37" hidden="1" x14ac:dyDescent="0.3">
      <c r="A1103" s="3">
        <v>1095</v>
      </c>
      <c r="B1103" s="248">
        <f t="shared" si="497"/>
        <v>1</v>
      </c>
      <c r="C1103" s="249">
        <f t="shared" si="498"/>
        <v>2</v>
      </c>
      <c r="D1103" s="247">
        <f t="shared" si="499"/>
        <v>4.184878705474584</v>
      </c>
      <c r="E1103" s="1">
        <f t="shared" si="500"/>
        <v>1.3949595684915279</v>
      </c>
      <c r="F1103" s="1">
        <f t="shared" si="501"/>
        <v>2.4282184749937983</v>
      </c>
      <c r="G1103" s="1">
        <f t="shared" si="502"/>
        <v>0.97128738999751929</v>
      </c>
      <c r="H1103" s="1">
        <f t="shared" si="503"/>
        <v>6.6130971804683822</v>
      </c>
      <c r="I1103" s="3">
        <v>1094.5</v>
      </c>
      <c r="J1103" s="247">
        <f t="shared" si="504"/>
        <v>3.8457463885421945</v>
      </c>
      <c r="K1103" s="247">
        <f t="shared" si="505"/>
        <v>1.2819154628473981</v>
      </c>
      <c r="L1103" s="1">
        <f t="shared" si="506"/>
        <v>2.2255862886494433</v>
      </c>
      <c r="M1103" s="1">
        <f t="shared" si="507"/>
        <v>0.89023451545977728</v>
      </c>
      <c r="N1103" s="1">
        <f t="shared" si="508"/>
        <v>6.0713326771916378</v>
      </c>
      <c r="O1103" s="247">
        <f t="shared" si="509"/>
        <v>0.57133267719163694</v>
      </c>
      <c r="Q1103" s="251">
        <f t="shared" si="494"/>
        <v>1.1097654845402225</v>
      </c>
      <c r="R1103" s="148">
        <f t="shared" si="495"/>
        <v>0</v>
      </c>
      <c r="T1103" s="253">
        <f t="shared" si="496"/>
        <v>6.0713706748395007</v>
      </c>
      <c r="W1103" s="3">
        <v>1095</v>
      </c>
      <c r="X1103" s="248">
        <f t="shared" si="493"/>
        <v>1</v>
      </c>
      <c r="Y1103" s="1">
        <f t="shared" si="510"/>
        <v>2</v>
      </c>
      <c r="Z1103" s="247">
        <f t="shared" si="511"/>
        <v>4.184884399930084</v>
      </c>
      <c r="AA1103" s="1">
        <f t="shared" si="512"/>
        <v>1.3949586807494037</v>
      </c>
      <c r="AB1103" s="1">
        <f t="shared" si="513"/>
        <v>2.428213103219615</v>
      </c>
      <c r="AC1103" s="1">
        <f t="shared" si="514"/>
        <v>0.97128745155815566</v>
      </c>
      <c r="AD1103" s="1">
        <f t="shared" si="515"/>
        <v>6.6130975031496995</v>
      </c>
      <c r="AE1103" s="3">
        <v>1094.5</v>
      </c>
      <c r="AF1103" s="247">
        <f t="shared" si="516"/>
        <v>3.8457516649326355</v>
      </c>
      <c r="AG1103" s="247">
        <f t="shared" si="517"/>
        <v>1.2819146615122459</v>
      </c>
      <c r="AH1103" s="1">
        <f t="shared" si="518"/>
        <v>2.2255813640780491</v>
      </c>
      <c r="AI1103" s="1">
        <f t="shared" si="519"/>
        <v>0.8902345714568789</v>
      </c>
      <c r="AJ1103" s="1">
        <f t="shared" si="520"/>
        <v>6.0713330290106846</v>
      </c>
      <c r="AK1103" s="247">
        <f t="shared" si="521"/>
        <v>0.57133272668551793</v>
      </c>
    </row>
    <row r="1104" spans="1:37" hidden="1" x14ac:dyDescent="0.3">
      <c r="A1104" s="3">
        <v>1096</v>
      </c>
      <c r="B1104" s="248">
        <f t="shared" si="497"/>
        <v>0.8660254037844759</v>
      </c>
      <c r="C1104" s="249">
        <f t="shared" si="498"/>
        <v>1.8660254037844759</v>
      </c>
      <c r="D1104" s="247">
        <f t="shared" si="499"/>
        <v>4.5854759503664493</v>
      </c>
      <c r="E1104" s="1">
        <f t="shared" si="500"/>
        <v>1.5284919834554831</v>
      </c>
      <c r="F1104" s="1">
        <f t="shared" si="501"/>
        <v>2.8391332240383123</v>
      </c>
      <c r="G1104" s="1">
        <f t="shared" si="502"/>
        <v>1.1356532896153249</v>
      </c>
      <c r="H1104" s="1">
        <f t="shared" si="503"/>
        <v>7.4246091744047611</v>
      </c>
      <c r="I1104" s="3">
        <v>1095.5</v>
      </c>
      <c r="J1104" s="247">
        <f t="shared" si="504"/>
        <v>4.3962844766778311</v>
      </c>
      <c r="K1104" s="247">
        <f t="shared" si="505"/>
        <v>1.4654281588926104</v>
      </c>
      <c r="L1104" s="1">
        <f t="shared" si="506"/>
        <v>2.6362835246202416</v>
      </c>
      <c r="M1104" s="1">
        <f t="shared" si="507"/>
        <v>1.0545134098480966</v>
      </c>
      <c r="N1104" s="1">
        <f t="shared" si="508"/>
        <v>7.0325680012980722</v>
      </c>
      <c r="O1104" s="247">
        <f t="shared" si="509"/>
        <v>1.5325680012980714</v>
      </c>
      <c r="Q1104" s="251">
        <f t="shared" si="494"/>
        <v>0.81151199393637885</v>
      </c>
      <c r="R1104" s="148">
        <f t="shared" si="495"/>
        <v>0</v>
      </c>
      <c r="T1104" s="253">
        <f t="shared" si="496"/>
        <v>7.0325969571232294</v>
      </c>
      <c r="W1104" s="3">
        <v>1096</v>
      </c>
      <c r="X1104" s="248">
        <f t="shared" si="493"/>
        <v>0.8660254037844759</v>
      </c>
      <c r="Y1104" s="1">
        <f t="shared" si="510"/>
        <v>1.8660254037844759</v>
      </c>
      <c r="Z1104" s="247">
        <f t="shared" si="511"/>
        <v>4.5854825257090095</v>
      </c>
      <c r="AA1104" s="1">
        <f t="shared" si="512"/>
        <v>1.5284911226626354</v>
      </c>
      <c r="AB1104" s="1">
        <f t="shared" si="513"/>
        <v>2.8391269099255521</v>
      </c>
      <c r="AC1104" s="1">
        <f t="shared" si="514"/>
        <v>1.1356533482730178</v>
      </c>
      <c r="AD1104" s="1">
        <f t="shared" si="515"/>
        <v>7.4246094356345615</v>
      </c>
      <c r="AE1104" s="3">
        <v>1095.5</v>
      </c>
      <c r="AF1104" s="247">
        <f t="shared" si="516"/>
        <v>4.3962906139003604</v>
      </c>
      <c r="AG1104" s="247">
        <f t="shared" si="517"/>
        <v>1.4654272780055499</v>
      </c>
      <c r="AH1104" s="1">
        <f t="shared" si="518"/>
        <v>2.6362776790985936</v>
      </c>
      <c r="AI1104" s="1">
        <f t="shared" si="519"/>
        <v>1.0545134712996131</v>
      </c>
      <c r="AJ1104" s="1">
        <f t="shared" si="520"/>
        <v>7.0325682929989544</v>
      </c>
      <c r="AK1104" s="247">
        <f t="shared" si="521"/>
        <v>1.5325679906737877</v>
      </c>
    </row>
    <row r="1105" spans="1:37" hidden="1" x14ac:dyDescent="0.3">
      <c r="A1105" s="3">
        <v>1097</v>
      </c>
      <c r="B1105" s="248">
        <f t="shared" si="497"/>
        <v>0.50000000000004963</v>
      </c>
      <c r="C1105" s="249">
        <f t="shared" si="498"/>
        <v>1.5000000000000497</v>
      </c>
      <c r="D1105" s="247">
        <f t="shared" si="499"/>
        <v>4.5612461947386542</v>
      </c>
      <c r="E1105" s="1">
        <f t="shared" si="500"/>
        <v>1.5204153982462181</v>
      </c>
      <c r="F1105" s="1">
        <f t="shared" si="501"/>
        <v>3.1591774995752022</v>
      </c>
      <c r="G1105" s="1">
        <f t="shared" si="502"/>
        <v>1.2636709998300808</v>
      </c>
      <c r="H1105" s="1">
        <f t="shared" si="503"/>
        <v>7.7204236943138564</v>
      </c>
      <c r="I1105" s="3">
        <v>1096.5</v>
      </c>
      <c r="J1105" s="247">
        <f t="shared" si="504"/>
        <v>4.5726892668835344</v>
      </c>
      <c r="K1105" s="247">
        <f t="shared" si="505"/>
        <v>1.5242297556278448</v>
      </c>
      <c r="L1105" s="1">
        <f t="shared" si="506"/>
        <v>3.010463700227386</v>
      </c>
      <c r="M1105" s="1">
        <f t="shared" si="507"/>
        <v>1.2041854800909544</v>
      </c>
      <c r="N1105" s="1">
        <f t="shared" si="508"/>
        <v>7.5831529671109204</v>
      </c>
      <c r="O1105" s="247">
        <f t="shared" si="509"/>
        <v>2.0831529671109195</v>
      </c>
      <c r="Q1105" s="251">
        <f t="shared" si="494"/>
        <v>0.29581451990909535</v>
      </c>
      <c r="R1105" s="148">
        <f t="shared" si="495"/>
        <v>0</v>
      </c>
      <c r="T1105" s="253">
        <f t="shared" si="496"/>
        <v>7.5831683794449329</v>
      </c>
      <c r="W1105" s="3">
        <v>1097</v>
      </c>
      <c r="X1105" s="248">
        <f t="shared" si="493"/>
        <v>0.50000000000004963</v>
      </c>
      <c r="Y1105" s="1">
        <f t="shared" si="510"/>
        <v>1.5000000000000497</v>
      </c>
      <c r="Z1105" s="247">
        <f t="shared" si="511"/>
        <v>4.5612534944872065</v>
      </c>
      <c r="AA1105" s="1">
        <f t="shared" si="512"/>
        <v>1.5204147950513955</v>
      </c>
      <c r="AB1105" s="1">
        <f t="shared" si="513"/>
        <v>3.1591704106164036</v>
      </c>
      <c r="AC1105" s="1">
        <f t="shared" si="514"/>
        <v>1.2636710398675488</v>
      </c>
      <c r="AD1105" s="1">
        <f t="shared" si="515"/>
        <v>7.7204239051036101</v>
      </c>
      <c r="AE1105" s="3">
        <v>1096.5</v>
      </c>
      <c r="AF1105" s="247">
        <f t="shared" si="516"/>
        <v>4.5726962258509927</v>
      </c>
      <c r="AG1105" s="247">
        <f t="shared" si="517"/>
        <v>1.5242290312218532</v>
      </c>
      <c r="AH1105" s="1">
        <f t="shared" si="518"/>
        <v>3.0104569756894124</v>
      </c>
      <c r="AI1105" s="1">
        <f t="shared" si="519"/>
        <v>1.2041855305310016</v>
      </c>
      <c r="AJ1105" s="1">
        <f t="shared" si="520"/>
        <v>7.5831532015404051</v>
      </c>
      <c r="AK1105" s="247">
        <f t="shared" si="521"/>
        <v>2.0831528992152384</v>
      </c>
    </row>
    <row r="1106" spans="1:37" hidden="1" x14ac:dyDescent="0.3">
      <c r="A1106" s="3">
        <v>1098</v>
      </c>
      <c r="B1106" s="248">
        <f t="shared" si="497"/>
        <v>4.0183785118830251E-14</v>
      </c>
      <c r="C1106" s="249">
        <f t="shared" si="498"/>
        <v>1.0000000000000402</v>
      </c>
      <c r="D1106" s="247">
        <f t="shared" si="499"/>
        <v>4.1186817820444634</v>
      </c>
      <c r="E1106" s="1">
        <f t="shared" si="500"/>
        <v>1.3728939273481544</v>
      </c>
      <c r="F1106" s="1">
        <f t="shared" si="501"/>
        <v>3.3025956964321517</v>
      </c>
      <c r="G1106" s="1">
        <f t="shared" si="502"/>
        <v>1.3210382785728607</v>
      </c>
      <c r="H1106" s="1">
        <f t="shared" si="503"/>
        <v>7.4212774784766147</v>
      </c>
      <c r="I1106" s="3">
        <v>1097.5</v>
      </c>
      <c r="J1106" s="247">
        <f t="shared" si="504"/>
        <v>4.3276932380826931</v>
      </c>
      <c r="K1106" s="247">
        <f t="shared" si="505"/>
        <v>1.442564412694231</v>
      </c>
      <c r="L1106" s="1">
        <f t="shared" si="506"/>
        <v>3.2478655395932026</v>
      </c>
      <c r="M1106" s="1">
        <f t="shared" si="507"/>
        <v>1.2991462158372811</v>
      </c>
      <c r="N1106" s="1">
        <f t="shared" si="508"/>
        <v>7.5755587776758961</v>
      </c>
      <c r="O1106" s="247">
        <f t="shared" si="509"/>
        <v>2.0755587776758953</v>
      </c>
      <c r="Q1106" s="251">
        <f t="shared" si="494"/>
        <v>-0.29914621583724177</v>
      </c>
      <c r="R1106" s="148">
        <f t="shared" si="495"/>
        <v>0</v>
      </c>
      <c r="T1106" s="253">
        <f t="shared" si="496"/>
        <v>7.575559773817611</v>
      </c>
      <c r="W1106" s="3">
        <v>1098</v>
      </c>
      <c r="X1106" s="248">
        <f t="shared" si="493"/>
        <v>4.0183785118830251E-14</v>
      </c>
      <c r="Y1106" s="1">
        <f t="shared" si="510"/>
        <v>1.0000000000000402</v>
      </c>
      <c r="Z1106" s="247">
        <f t="shared" si="511"/>
        <v>4.1186894556139384</v>
      </c>
      <c r="AA1106" s="1">
        <f t="shared" si="512"/>
        <v>1.3728937433769226</v>
      </c>
      <c r="AB1106" s="1">
        <f t="shared" si="513"/>
        <v>3.3025882077392232</v>
      </c>
      <c r="AC1106" s="1">
        <f t="shared" si="514"/>
        <v>1.3210382892620964</v>
      </c>
      <c r="AD1106" s="1">
        <f t="shared" si="515"/>
        <v>7.4212776633531616</v>
      </c>
      <c r="AE1106" s="3">
        <v>1097.5</v>
      </c>
      <c r="AF1106" s="247">
        <f t="shared" si="516"/>
        <v>4.3277007595220294</v>
      </c>
      <c r="AG1106" s="247">
        <f t="shared" si="517"/>
        <v>1.4425640388733081</v>
      </c>
      <c r="AH1106" s="1">
        <f t="shared" si="518"/>
        <v>3.2478582135045464</v>
      </c>
      <c r="AI1106" s="1">
        <f t="shared" si="519"/>
        <v>1.2991462417504889</v>
      </c>
      <c r="AJ1106" s="1">
        <f t="shared" si="520"/>
        <v>7.5755589730265758</v>
      </c>
      <c r="AK1106" s="247">
        <f t="shared" si="521"/>
        <v>2.0755586707014091</v>
      </c>
    </row>
    <row r="1107" spans="1:37" hidden="1" x14ac:dyDescent="0.3">
      <c r="A1107" s="3">
        <v>1099</v>
      </c>
      <c r="B1107" s="248">
        <f t="shared" si="497"/>
        <v>-0.49999999999998007</v>
      </c>
      <c r="C1107" s="249">
        <f t="shared" si="498"/>
        <v>0.50000000000001998</v>
      </c>
      <c r="D1107" s="247">
        <f t="shared" si="499"/>
        <v>3.3763674892640423</v>
      </c>
      <c r="E1107" s="1">
        <f t="shared" si="500"/>
        <v>1.1254558297546808</v>
      </c>
      <c r="F1107" s="1">
        <f t="shared" si="501"/>
        <v>3.2309590245814106</v>
      </c>
      <c r="G1107" s="1">
        <f t="shared" si="502"/>
        <v>1.2923836098325643</v>
      </c>
      <c r="H1107" s="1">
        <f t="shared" si="503"/>
        <v>6.6073265138454529</v>
      </c>
      <c r="I1107" s="3">
        <v>1098.5</v>
      </c>
      <c r="J1107" s="247">
        <f t="shared" si="504"/>
        <v>3.7269428783413234</v>
      </c>
      <c r="K1107" s="247">
        <f t="shared" si="505"/>
        <v>1.2423142927804411</v>
      </c>
      <c r="L1107" s="1">
        <f t="shared" si="506"/>
        <v>3.2848774115779547</v>
      </c>
      <c r="M1107" s="1">
        <f t="shared" si="507"/>
        <v>1.3139509646311818</v>
      </c>
      <c r="N1107" s="1">
        <f t="shared" si="508"/>
        <v>7.0118202899192781</v>
      </c>
      <c r="O1107" s="247">
        <f t="shared" si="509"/>
        <v>1.5118202899192772</v>
      </c>
      <c r="Q1107" s="251">
        <f t="shared" si="494"/>
        <v>-0.81395096463116179</v>
      </c>
      <c r="R1107" s="148">
        <f t="shared" si="495"/>
        <v>0</v>
      </c>
      <c r="T1107" s="253">
        <f t="shared" si="496"/>
        <v>7.0118098599746306</v>
      </c>
      <c r="W1107" s="3">
        <v>1099</v>
      </c>
      <c r="X1107" s="248">
        <f t="shared" si="493"/>
        <v>-0.49999999999998007</v>
      </c>
      <c r="Y1107" s="1">
        <f t="shared" si="510"/>
        <v>0.50000000000001998</v>
      </c>
      <c r="Z1107" s="247">
        <f t="shared" si="511"/>
        <v>3.3763750859043569</v>
      </c>
      <c r="AA1107" s="1">
        <f t="shared" si="512"/>
        <v>1.1254561143019826</v>
      </c>
      <c r="AB1107" s="1">
        <f t="shared" si="513"/>
        <v>3.2309516183746987</v>
      </c>
      <c r="AC1107" s="1">
        <f t="shared" si="514"/>
        <v>1.2923835883093959</v>
      </c>
      <c r="AD1107" s="1">
        <f t="shared" si="515"/>
        <v>6.6073267042790551</v>
      </c>
      <c r="AE1107" s="3">
        <v>1098.5</v>
      </c>
      <c r="AF1107" s="247">
        <f t="shared" si="516"/>
        <v>3.7269505522656026</v>
      </c>
      <c r="AG1107" s="247">
        <f t="shared" si="517"/>
        <v>1.2423143697096015</v>
      </c>
      <c r="AH1107" s="1">
        <f t="shared" si="518"/>
        <v>3.2848699225892788</v>
      </c>
      <c r="AI1107" s="1">
        <f t="shared" si="519"/>
        <v>1.3139509590741274</v>
      </c>
      <c r="AJ1107" s="1">
        <f t="shared" si="520"/>
        <v>7.0118204748548809</v>
      </c>
      <c r="AK1107" s="247">
        <f t="shared" si="521"/>
        <v>1.5118201725297142</v>
      </c>
    </row>
    <row r="1108" spans="1:37" hidden="1" x14ac:dyDescent="0.3">
      <c r="A1108" s="3">
        <v>1100</v>
      </c>
      <c r="B1108" s="248">
        <f t="shared" si="497"/>
        <v>-0.86602540378437887</v>
      </c>
      <c r="C1108" s="249">
        <f t="shared" si="498"/>
        <v>0.13397459621562113</v>
      </c>
      <c r="D1108" s="247">
        <f t="shared" si="499"/>
        <v>2.5332058316780426</v>
      </c>
      <c r="E1108" s="1">
        <f t="shared" si="500"/>
        <v>0.84440194389268086</v>
      </c>
      <c r="F1108" s="1">
        <f t="shared" si="501"/>
        <v>2.9634624723938452</v>
      </c>
      <c r="G1108" s="1">
        <f t="shared" si="502"/>
        <v>1.1853849889575381</v>
      </c>
      <c r="H1108" s="1">
        <f t="shared" si="503"/>
        <v>5.4966683040718873</v>
      </c>
      <c r="I1108" s="3">
        <v>1099.5</v>
      </c>
      <c r="J1108" s="247">
        <f t="shared" si="504"/>
        <v>2.9314087614048634</v>
      </c>
      <c r="K1108" s="247">
        <f t="shared" si="505"/>
        <v>0.97713625380162117</v>
      </c>
      <c r="L1108" s="1">
        <f t="shared" si="506"/>
        <v>3.1115820149729654</v>
      </c>
      <c r="M1108" s="1">
        <f t="shared" si="507"/>
        <v>1.2446328059891862</v>
      </c>
      <c r="N1108" s="1">
        <f t="shared" si="508"/>
        <v>6.0429907763778292</v>
      </c>
      <c r="O1108" s="247">
        <f t="shared" si="509"/>
        <v>0.54299077637782833</v>
      </c>
      <c r="Q1108" s="251">
        <f t="shared" si="494"/>
        <v>-1.1106582097735656</v>
      </c>
      <c r="R1108" s="148">
        <f t="shared" si="495"/>
        <v>-4.4408920985006262E-16</v>
      </c>
      <c r="T1108" s="253">
        <f t="shared" si="496"/>
        <v>6.0429749720633437</v>
      </c>
      <c r="W1108" s="3">
        <v>1100</v>
      </c>
      <c r="X1108" s="248">
        <f t="shared" si="493"/>
        <v>-0.86602540378437887</v>
      </c>
      <c r="Y1108" s="1">
        <f t="shared" si="510"/>
        <v>0.13397459621562113</v>
      </c>
      <c r="Z1108" s="247">
        <f t="shared" si="511"/>
        <v>2.5332129212522192</v>
      </c>
      <c r="AA1108" s="1">
        <f t="shared" si="512"/>
        <v>0.84440262071429639</v>
      </c>
      <c r="AB1108" s="1">
        <f t="shared" si="513"/>
        <v>2.9634556087915809</v>
      </c>
      <c r="AC1108" s="1">
        <f t="shared" si="514"/>
        <v>1.1853849409890813</v>
      </c>
      <c r="AD1108" s="1">
        <f t="shared" si="515"/>
        <v>5.4966685300438005</v>
      </c>
      <c r="AE1108" s="3">
        <v>1099.5</v>
      </c>
      <c r="AF1108" s="247">
        <f t="shared" si="516"/>
        <v>2.9314161369689336</v>
      </c>
      <c r="AG1108" s="247">
        <f t="shared" si="517"/>
        <v>0.9771367608677588</v>
      </c>
      <c r="AH1108" s="1">
        <f t="shared" si="518"/>
        <v>3.1115748453838612</v>
      </c>
      <c r="AI1108" s="1">
        <f t="shared" si="519"/>
        <v>1.2446327704508777</v>
      </c>
      <c r="AJ1108" s="1">
        <f t="shared" si="520"/>
        <v>6.0429909823527943</v>
      </c>
      <c r="AK1108" s="247">
        <f t="shared" si="521"/>
        <v>0.54299068002762763</v>
      </c>
    </row>
    <row r="1109" spans="1:37" hidden="1" x14ac:dyDescent="0.3">
      <c r="A1109" s="3">
        <v>1101</v>
      </c>
      <c r="B1109" s="248">
        <f t="shared" si="497"/>
        <v>-1</v>
      </c>
      <c r="C1109" s="249">
        <f t="shared" si="498"/>
        <v>0</v>
      </c>
      <c r="D1109" s="247">
        <f t="shared" si="499"/>
        <v>1.8151212945254336</v>
      </c>
      <c r="E1109" s="1">
        <f t="shared" si="500"/>
        <v>0.60504043150847786</v>
      </c>
      <c r="F1109" s="1">
        <f t="shared" si="501"/>
        <v>2.5717815250062226</v>
      </c>
      <c r="G1109" s="1">
        <f t="shared" si="502"/>
        <v>1.028712610002489</v>
      </c>
      <c r="H1109" s="1">
        <f t="shared" si="503"/>
        <v>4.386902819531656</v>
      </c>
      <c r="I1109" s="3">
        <v>1100.5</v>
      </c>
      <c r="J1109" s="247">
        <f t="shared" si="504"/>
        <v>2.1542536114578268</v>
      </c>
      <c r="K1109" s="247">
        <f t="shared" si="505"/>
        <v>0.71808453715260889</v>
      </c>
      <c r="L1109" s="1">
        <f t="shared" si="506"/>
        <v>2.7744137113505785</v>
      </c>
      <c r="M1109" s="1">
        <f t="shared" si="507"/>
        <v>1.1097654845402314</v>
      </c>
      <c r="N1109" s="1">
        <f t="shared" si="508"/>
        <v>4.9286673228084048</v>
      </c>
      <c r="O1109" s="247">
        <f t="shared" si="509"/>
        <v>-0.57133267719159608</v>
      </c>
      <c r="Q1109" s="251">
        <f t="shared" si="494"/>
        <v>-1.1097654845402314</v>
      </c>
      <c r="R1109" s="148">
        <f t="shared" si="495"/>
        <v>0</v>
      </c>
      <c r="T1109" s="253">
        <f t="shared" si="496"/>
        <v>4.9286536358986943</v>
      </c>
      <c r="W1109" s="3">
        <v>1101</v>
      </c>
      <c r="X1109" s="248">
        <f t="shared" si="493"/>
        <v>-1</v>
      </c>
      <c r="Y1109" s="1">
        <f t="shared" si="510"/>
        <v>0</v>
      </c>
      <c r="Z1109" s="247">
        <f t="shared" si="511"/>
        <v>1.8151275827644582</v>
      </c>
      <c r="AA1109" s="1">
        <f t="shared" si="512"/>
        <v>0.60504131925060212</v>
      </c>
      <c r="AB1109" s="1">
        <f t="shared" si="513"/>
        <v>2.5717755187362128</v>
      </c>
      <c r="AC1109" s="1">
        <f t="shared" si="514"/>
        <v>1.0287125484418527</v>
      </c>
      <c r="AD1109" s="1">
        <f t="shared" si="515"/>
        <v>4.3869031015006712</v>
      </c>
      <c r="AE1109" s="3">
        <v>1100.5</v>
      </c>
      <c r="AF1109" s="247">
        <f t="shared" si="516"/>
        <v>2.1542603177619104</v>
      </c>
      <c r="AG1109" s="247">
        <f t="shared" si="517"/>
        <v>0.71808533848776124</v>
      </c>
      <c r="AH1109" s="1">
        <f t="shared" si="518"/>
        <v>2.7744072578777796</v>
      </c>
      <c r="AI1109" s="1">
        <f t="shared" si="519"/>
        <v>1.1097654285431298</v>
      </c>
      <c r="AJ1109" s="1">
        <f t="shared" si="520"/>
        <v>4.9286675756396896</v>
      </c>
      <c r="AK1109" s="247">
        <f t="shared" si="521"/>
        <v>-0.57133272668547708</v>
      </c>
    </row>
    <row r="1110" spans="1:37" hidden="1" x14ac:dyDescent="0.3">
      <c r="A1110" s="3">
        <v>1102</v>
      </c>
      <c r="B1110" s="248">
        <f t="shared" si="497"/>
        <v>-0.86602540378448123</v>
      </c>
      <c r="C1110" s="249">
        <f t="shared" si="498"/>
        <v>0.13397459621551877</v>
      </c>
      <c r="D1110" s="247">
        <f t="shared" si="499"/>
        <v>1.4145240496335585</v>
      </c>
      <c r="E1110" s="1">
        <f t="shared" si="500"/>
        <v>0.47150801654451951</v>
      </c>
      <c r="F1110" s="1">
        <f t="shared" si="501"/>
        <v>2.1608667759617051</v>
      </c>
      <c r="G1110" s="1">
        <f t="shared" si="502"/>
        <v>0.86434671038468203</v>
      </c>
      <c r="H1110" s="1">
        <f t="shared" si="503"/>
        <v>3.5753908255952638</v>
      </c>
      <c r="I1110" s="3">
        <v>1101.5</v>
      </c>
      <c r="J1110" s="247">
        <f t="shared" si="504"/>
        <v>1.6037155233221816</v>
      </c>
      <c r="K1110" s="247">
        <f t="shared" si="505"/>
        <v>0.53457184110739386</v>
      </c>
      <c r="L1110" s="1">
        <f t="shared" si="506"/>
        <v>2.3637164753797775</v>
      </c>
      <c r="M1110" s="1">
        <f t="shared" si="507"/>
        <v>0.94548659015191094</v>
      </c>
      <c r="N1110" s="1">
        <f t="shared" si="508"/>
        <v>3.9674319987019588</v>
      </c>
      <c r="O1110" s="247">
        <f t="shared" si="509"/>
        <v>-1.532568001298042</v>
      </c>
      <c r="Q1110" s="251">
        <f t="shared" si="494"/>
        <v>-0.81151199393639217</v>
      </c>
      <c r="R1110" s="148">
        <f t="shared" si="495"/>
        <v>0</v>
      </c>
      <c r="T1110" s="253">
        <f t="shared" si="496"/>
        <v>3.9674273536147875</v>
      </c>
      <c r="W1110" s="3">
        <v>1102</v>
      </c>
      <c r="X1110" s="248">
        <f t="shared" si="493"/>
        <v>-0.86602540378448123</v>
      </c>
      <c r="Y1110" s="1">
        <f t="shared" si="510"/>
        <v>0.13397459621551877</v>
      </c>
      <c r="Z1110" s="247">
        <f t="shared" si="511"/>
        <v>1.4145294569855229</v>
      </c>
      <c r="AA1110" s="1">
        <f t="shared" si="512"/>
        <v>0.47150887733736718</v>
      </c>
      <c r="AB1110" s="1">
        <f t="shared" si="513"/>
        <v>2.1608617120302727</v>
      </c>
      <c r="AC1110" s="1">
        <f t="shared" si="514"/>
        <v>0.86434665172698932</v>
      </c>
      <c r="AD1110" s="1">
        <f t="shared" si="515"/>
        <v>3.5753911690157958</v>
      </c>
      <c r="AE1110" s="3">
        <v>1101.5</v>
      </c>
      <c r="AF1110" s="247">
        <f t="shared" si="516"/>
        <v>1.6037213687941765</v>
      </c>
      <c r="AG1110" s="247">
        <f t="shared" si="517"/>
        <v>0.53457272199445405</v>
      </c>
      <c r="AH1110" s="1">
        <f t="shared" si="518"/>
        <v>2.3637109428572325</v>
      </c>
      <c r="AI1110" s="1">
        <f t="shared" si="519"/>
        <v>0.94548652870039451</v>
      </c>
      <c r="AJ1110" s="1">
        <f t="shared" si="520"/>
        <v>3.9674323116514092</v>
      </c>
      <c r="AK1110" s="247">
        <f t="shared" si="521"/>
        <v>-1.5325679906737575</v>
      </c>
    </row>
    <row r="1111" spans="1:37" hidden="1" x14ac:dyDescent="0.3">
      <c r="A1111" s="3">
        <v>1103</v>
      </c>
      <c r="B1111" s="248">
        <f t="shared" si="497"/>
        <v>-0.50000000000005895</v>
      </c>
      <c r="C1111" s="249">
        <f t="shared" si="498"/>
        <v>0.49999999999994105</v>
      </c>
      <c r="D1111" s="247">
        <f t="shared" si="499"/>
        <v>1.4387538052613436</v>
      </c>
      <c r="E1111" s="1">
        <f t="shared" si="500"/>
        <v>0.4795846017537812</v>
      </c>
      <c r="F1111" s="1">
        <f t="shared" si="501"/>
        <v>1.8408225004248098</v>
      </c>
      <c r="G1111" s="1">
        <f t="shared" si="502"/>
        <v>0.73632900016992386</v>
      </c>
      <c r="H1111" s="1">
        <f t="shared" si="503"/>
        <v>3.2795763056861533</v>
      </c>
      <c r="I1111" s="3">
        <v>1102.5</v>
      </c>
      <c r="J1111" s="247">
        <f t="shared" si="504"/>
        <v>1.4273107331164685</v>
      </c>
      <c r="K1111" s="247">
        <f t="shared" si="505"/>
        <v>0.47577024437215615</v>
      </c>
      <c r="L1111" s="1">
        <f t="shared" si="506"/>
        <v>1.9895362997726287</v>
      </c>
      <c r="M1111" s="1">
        <f t="shared" si="507"/>
        <v>0.7958145199090515</v>
      </c>
      <c r="N1111" s="1">
        <f t="shared" si="508"/>
        <v>3.4168470328890974</v>
      </c>
      <c r="O1111" s="247">
        <f t="shared" si="509"/>
        <v>-2.0831529671109035</v>
      </c>
      <c r="Q1111" s="251">
        <f t="shared" si="494"/>
        <v>-0.29581451990911045</v>
      </c>
      <c r="R1111" s="148">
        <f t="shared" si="495"/>
        <v>0</v>
      </c>
      <c r="T1111" s="253">
        <f t="shared" si="496"/>
        <v>3.4168559312932456</v>
      </c>
      <c r="W1111" s="3">
        <v>1103</v>
      </c>
      <c r="X1111" s="248">
        <f t="shared" si="493"/>
        <v>-0.50000000000005895</v>
      </c>
      <c r="Y1111" s="1">
        <f t="shared" si="510"/>
        <v>0.49999999999994105</v>
      </c>
      <c r="Z1111" s="247">
        <f t="shared" si="511"/>
        <v>1.4387584882073161</v>
      </c>
      <c r="AA1111" s="1">
        <f t="shared" si="512"/>
        <v>0.47958520494860379</v>
      </c>
      <c r="AB1111" s="1">
        <f t="shared" si="513"/>
        <v>1.840818211339416</v>
      </c>
      <c r="AC1111" s="1">
        <f t="shared" si="514"/>
        <v>0.73632896013245619</v>
      </c>
      <c r="AD1111" s="1">
        <f t="shared" si="515"/>
        <v>3.2795766995467321</v>
      </c>
      <c r="AE1111" s="3">
        <v>1102.5</v>
      </c>
      <c r="AF1111" s="247">
        <f t="shared" si="516"/>
        <v>1.4273157568435348</v>
      </c>
      <c r="AG1111" s="247">
        <f t="shared" si="517"/>
        <v>0.47577096877814784</v>
      </c>
      <c r="AH1111" s="1">
        <f t="shared" si="518"/>
        <v>1.9895316462664101</v>
      </c>
      <c r="AI1111" s="1">
        <f t="shared" si="519"/>
        <v>0.79581446946900469</v>
      </c>
      <c r="AJ1111" s="1">
        <f t="shared" si="520"/>
        <v>3.4168474031099452</v>
      </c>
      <c r="AK1111" s="247">
        <f t="shared" si="521"/>
        <v>-2.0831528992152215</v>
      </c>
    </row>
    <row r="1112" spans="1:37" hidden="1" x14ac:dyDescent="0.3">
      <c r="A1112" s="3">
        <v>1104</v>
      </c>
      <c r="B1112" s="248">
        <f t="shared" si="497"/>
        <v>-5.0964441000722616E-14</v>
      </c>
      <c r="C1112" s="249">
        <f t="shared" si="498"/>
        <v>0.99999999999994904</v>
      </c>
      <c r="D1112" s="247">
        <f t="shared" si="499"/>
        <v>1.8813182179555259</v>
      </c>
      <c r="E1112" s="1">
        <f t="shared" si="500"/>
        <v>0.62710607265184193</v>
      </c>
      <c r="F1112" s="1">
        <f t="shared" si="501"/>
        <v>1.6974043035678541</v>
      </c>
      <c r="G1112" s="1">
        <f t="shared" si="502"/>
        <v>0.67896172142714162</v>
      </c>
      <c r="H1112" s="1">
        <f t="shared" si="503"/>
        <v>3.57872252152338</v>
      </c>
      <c r="I1112" s="3">
        <v>1103.5</v>
      </c>
      <c r="J1112" s="247">
        <f t="shared" si="504"/>
        <v>1.6723067619173004</v>
      </c>
      <c r="K1112" s="247">
        <f t="shared" si="505"/>
        <v>0.55743558730576681</v>
      </c>
      <c r="L1112" s="1">
        <f t="shared" si="506"/>
        <v>1.7521344604068061</v>
      </c>
      <c r="M1112" s="1">
        <f t="shared" si="507"/>
        <v>0.70085378416272248</v>
      </c>
      <c r="N1112" s="1">
        <f t="shared" si="508"/>
        <v>3.4244412223241065</v>
      </c>
      <c r="O1112" s="247">
        <f t="shared" si="509"/>
        <v>-2.0755587776758944</v>
      </c>
      <c r="Q1112" s="251">
        <f t="shared" si="494"/>
        <v>0.29914621583722667</v>
      </c>
      <c r="R1112" s="148">
        <f t="shared" si="495"/>
        <v>0</v>
      </c>
      <c r="T1112" s="253">
        <f t="shared" si="496"/>
        <v>3.424464536920556</v>
      </c>
      <c r="W1112" s="3">
        <v>1104</v>
      </c>
      <c r="X1112" s="248">
        <f t="shared" si="493"/>
        <v>-5.0964441000722616E-14</v>
      </c>
      <c r="Y1112" s="1">
        <f t="shared" si="510"/>
        <v>0.99999999999994904</v>
      </c>
      <c r="Z1112" s="247">
        <f t="shared" si="511"/>
        <v>1.8813225270805756</v>
      </c>
      <c r="AA1112" s="1">
        <f t="shared" si="512"/>
        <v>0.62710625662307395</v>
      </c>
      <c r="AB1112" s="1">
        <f t="shared" si="513"/>
        <v>1.6974004142165899</v>
      </c>
      <c r="AC1112" s="1">
        <f t="shared" si="514"/>
        <v>0.67896171073790601</v>
      </c>
      <c r="AD1112" s="1">
        <f t="shared" si="515"/>
        <v>3.5787229412971655</v>
      </c>
      <c r="AE1112" s="3">
        <v>1103.5</v>
      </c>
      <c r="AF1112" s="247">
        <f t="shared" si="516"/>
        <v>1.6723112231724884</v>
      </c>
      <c r="AG1112" s="247">
        <f t="shared" si="517"/>
        <v>0.55743596112668958</v>
      </c>
      <c r="AH1112" s="1">
        <f t="shared" si="518"/>
        <v>1.7521304084512701</v>
      </c>
      <c r="AI1112" s="1">
        <f t="shared" si="519"/>
        <v>0.7008537582495149</v>
      </c>
      <c r="AJ1112" s="1">
        <f t="shared" si="520"/>
        <v>3.4244416316237585</v>
      </c>
      <c r="AK1112" s="247">
        <f t="shared" si="521"/>
        <v>-2.0755586707014082</v>
      </c>
    </row>
    <row r="1113" spans="1:37" hidden="1" x14ac:dyDescent="0.3">
      <c r="A1113" s="3">
        <v>1105</v>
      </c>
      <c r="B1113" s="248">
        <f t="shared" si="497"/>
        <v>0.49999999999997069</v>
      </c>
      <c r="C1113" s="249">
        <f t="shared" si="498"/>
        <v>1.4999999999999707</v>
      </c>
      <c r="D1113" s="247">
        <f t="shared" si="499"/>
        <v>2.6236325107359422</v>
      </c>
      <c r="E1113" s="1">
        <f t="shared" si="500"/>
        <v>0.87454417024531406</v>
      </c>
      <c r="F1113" s="1">
        <f t="shared" si="501"/>
        <v>1.7690409754185894</v>
      </c>
      <c r="G1113" s="1">
        <f t="shared" si="502"/>
        <v>0.70761639016743572</v>
      </c>
      <c r="H1113" s="1">
        <f t="shared" si="503"/>
        <v>4.392673486154532</v>
      </c>
      <c r="I1113" s="3">
        <v>1104.5</v>
      </c>
      <c r="J1113" s="247">
        <f t="shared" si="504"/>
        <v>2.2730571216586637</v>
      </c>
      <c r="K1113" s="247">
        <f t="shared" si="505"/>
        <v>0.75768570721955453</v>
      </c>
      <c r="L1113" s="1">
        <f t="shared" si="506"/>
        <v>1.7151225884220478</v>
      </c>
      <c r="M1113" s="1">
        <f t="shared" si="507"/>
        <v>0.68604903536881912</v>
      </c>
      <c r="N1113" s="1">
        <f t="shared" si="508"/>
        <v>3.9881797100807113</v>
      </c>
      <c r="O1113" s="247">
        <f t="shared" si="509"/>
        <v>-1.5118202899192896</v>
      </c>
      <c r="Q1113" s="251">
        <f t="shared" si="494"/>
        <v>0.81395096463115202</v>
      </c>
      <c r="R1113" s="148">
        <f t="shared" si="495"/>
        <v>0</v>
      </c>
      <c r="T1113" s="253">
        <f t="shared" si="496"/>
        <v>3.9882144507635258</v>
      </c>
      <c r="W1113" s="3">
        <v>1105</v>
      </c>
      <c r="X1113" s="248">
        <f t="shared" si="493"/>
        <v>0.49999999999997069</v>
      </c>
      <c r="Y1113" s="1">
        <f t="shared" si="510"/>
        <v>1.4999999999999707</v>
      </c>
      <c r="Z1113" s="247">
        <f t="shared" si="511"/>
        <v>2.6236368967901527</v>
      </c>
      <c r="AA1113" s="1">
        <f t="shared" si="512"/>
        <v>0.87454388569801245</v>
      </c>
      <c r="AB1113" s="1">
        <f t="shared" si="513"/>
        <v>1.7690370035811092</v>
      </c>
      <c r="AC1113" s="1">
        <f t="shared" si="514"/>
        <v>0.70761641169060441</v>
      </c>
      <c r="AD1113" s="1">
        <f t="shared" si="515"/>
        <v>4.3926739003712623</v>
      </c>
      <c r="AE1113" s="3">
        <v>1104.5</v>
      </c>
      <c r="AF1113" s="247">
        <f t="shared" si="516"/>
        <v>2.2730614304289083</v>
      </c>
      <c r="AG1113" s="247">
        <f t="shared" si="517"/>
        <v>0.75768563029039382</v>
      </c>
      <c r="AH1113" s="1">
        <f t="shared" si="518"/>
        <v>1.7151186993665317</v>
      </c>
      <c r="AI1113" s="1">
        <f t="shared" si="519"/>
        <v>0.68604904092587393</v>
      </c>
      <c r="AJ1113" s="1">
        <f t="shared" si="520"/>
        <v>3.98818012979544</v>
      </c>
      <c r="AK1113" s="247">
        <f t="shared" si="521"/>
        <v>-1.5118201725297267</v>
      </c>
    </row>
    <row r="1114" spans="1:37" hidden="1" x14ac:dyDescent="0.3">
      <c r="A1114" s="3">
        <v>1106</v>
      </c>
      <c r="B1114" s="248">
        <f t="shared" si="497"/>
        <v>0.86602540378443027</v>
      </c>
      <c r="C1114" s="249">
        <f t="shared" si="498"/>
        <v>1.8660254037844304</v>
      </c>
      <c r="D1114" s="247">
        <f t="shared" si="499"/>
        <v>3.4667941683219903</v>
      </c>
      <c r="E1114" s="1">
        <f t="shared" si="500"/>
        <v>1.15559805610733</v>
      </c>
      <c r="F1114" s="1">
        <f t="shared" si="501"/>
        <v>2.0365375276061575</v>
      </c>
      <c r="G1114" s="1">
        <f t="shared" si="502"/>
        <v>0.81461501104246303</v>
      </c>
      <c r="H1114" s="1">
        <f t="shared" si="503"/>
        <v>5.5033316959281482</v>
      </c>
      <c r="I1114" s="3">
        <v>1105.5</v>
      </c>
      <c r="J1114" s="247">
        <f t="shared" si="504"/>
        <v>3.0685912385951468</v>
      </c>
      <c r="K1114" s="247">
        <f t="shared" si="505"/>
        <v>1.0228637461983823</v>
      </c>
      <c r="L1114" s="1">
        <f t="shared" si="506"/>
        <v>1.8884179850270346</v>
      </c>
      <c r="M1114" s="1">
        <f t="shared" si="507"/>
        <v>0.75536719401081387</v>
      </c>
      <c r="N1114" s="1">
        <f t="shared" si="508"/>
        <v>4.9570092236221814</v>
      </c>
      <c r="O1114" s="247">
        <f t="shared" si="509"/>
        <v>-0.54299077637781945</v>
      </c>
      <c r="Q1114" s="251">
        <f t="shared" si="494"/>
        <v>1.1106582097736162</v>
      </c>
      <c r="R1114" s="148">
        <f t="shared" si="495"/>
        <v>0</v>
      </c>
      <c r="T1114" s="253">
        <f t="shared" si="496"/>
        <v>4.957049338674806</v>
      </c>
      <c r="W1114" s="3">
        <v>1106</v>
      </c>
      <c r="X1114" s="248">
        <f t="shared" si="493"/>
        <v>0.86602540378443027</v>
      </c>
      <c r="Y1114" s="1">
        <f t="shared" si="510"/>
        <v>1.8660254037844304</v>
      </c>
      <c r="Z1114" s="247">
        <f t="shared" si="511"/>
        <v>3.4667990614423383</v>
      </c>
      <c r="AA1114" s="1">
        <f t="shared" si="512"/>
        <v>1.1555973792857146</v>
      </c>
      <c r="AB1114" s="1">
        <f t="shared" si="513"/>
        <v>2.0365330131642301</v>
      </c>
      <c r="AC1114" s="1">
        <f t="shared" si="514"/>
        <v>0.81461505901092035</v>
      </c>
      <c r="AD1114" s="1">
        <f t="shared" si="515"/>
        <v>5.5033320746065684</v>
      </c>
      <c r="AE1114" s="3">
        <v>1105.5</v>
      </c>
      <c r="AF1114" s="247">
        <f t="shared" si="516"/>
        <v>3.0685958457256017</v>
      </c>
      <c r="AG1114" s="247">
        <f t="shared" si="517"/>
        <v>1.0228632391322448</v>
      </c>
      <c r="AH1114" s="1">
        <f t="shared" si="518"/>
        <v>1.8884137765719471</v>
      </c>
      <c r="AI1114" s="1">
        <f t="shared" si="519"/>
        <v>0.75536722954912283</v>
      </c>
      <c r="AJ1114" s="1">
        <f t="shared" si="520"/>
        <v>4.9570096222975488</v>
      </c>
      <c r="AK1114" s="247">
        <f t="shared" si="521"/>
        <v>-0.54299068002761786</v>
      </c>
    </row>
    <row r="1115" spans="1:37" hidden="1" x14ac:dyDescent="0.3">
      <c r="A1115" s="3">
        <v>1107</v>
      </c>
      <c r="B1115" s="248">
        <f t="shared" si="497"/>
        <v>1</v>
      </c>
      <c r="C1115" s="249">
        <f t="shared" si="498"/>
        <v>2</v>
      </c>
      <c r="D1115" s="247">
        <f t="shared" si="499"/>
        <v>4.1848787054745902</v>
      </c>
      <c r="E1115" s="1">
        <f t="shared" si="500"/>
        <v>1.3949595684915301</v>
      </c>
      <c r="F1115" s="1">
        <f t="shared" si="501"/>
        <v>2.4282184749937867</v>
      </c>
      <c r="G1115" s="1">
        <f t="shared" si="502"/>
        <v>0.97128738999751474</v>
      </c>
      <c r="H1115" s="1">
        <f t="shared" si="503"/>
        <v>6.6130971804683769</v>
      </c>
      <c r="I1115" s="3">
        <v>1106.5</v>
      </c>
      <c r="J1115" s="247">
        <f t="shared" si="504"/>
        <v>3.8457463885422012</v>
      </c>
      <c r="K1115" s="247">
        <f t="shared" si="505"/>
        <v>1.2819154628474003</v>
      </c>
      <c r="L1115" s="1">
        <f t="shared" si="506"/>
        <v>2.2255862886494282</v>
      </c>
      <c r="M1115" s="1">
        <f t="shared" si="507"/>
        <v>0.89023451545977128</v>
      </c>
      <c r="N1115" s="1">
        <f t="shared" si="508"/>
        <v>6.0713326771916289</v>
      </c>
      <c r="O1115" s="247">
        <f t="shared" si="509"/>
        <v>0.57133267719162806</v>
      </c>
      <c r="Q1115" s="251">
        <f t="shared" si="494"/>
        <v>1.1097654845402287</v>
      </c>
      <c r="R1115" s="148">
        <f t="shared" si="495"/>
        <v>0</v>
      </c>
      <c r="T1115" s="253">
        <f t="shared" si="496"/>
        <v>6.0713706748394562</v>
      </c>
      <c r="W1115" s="3">
        <v>1107</v>
      </c>
      <c r="X1115" s="248">
        <f t="shared" si="493"/>
        <v>1</v>
      </c>
      <c r="Y1115" s="1">
        <f t="shared" si="510"/>
        <v>2</v>
      </c>
      <c r="Z1115" s="247">
        <f t="shared" si="511"/>
        <v>4.1848843999300893</v>
      </c>
      <c r="AA1115" s="1">
        <f t="shared" si="512"/>
        <v>1.3949586807494054</v>
      </c>
      <c r="AB1115" s="1">
        <f t="shared" si="513"/>
        <v>2.4282131032196044</v>
      </c>
      <c r="AC1115" s="1">
        <f t="shared" si="514"/>
        <v>0.97128745155815133</v>
      </c>
      <c r="AD1115" s="1">
        <f t="shared" si="515"/>
        <v>6.6130975031496941</v>
      </c>
      <c r="AE1115" s="3">
        <v>1106.5</v>
      </c>
      <c r="AF1115" s="247">
        <f t="shared" si="516"/>
        <v>3.8457516649326422</v>
      </c>
      <c r="AG1115" s="247">
        <f t="shared" si="517"/>
        <v>1.2819146615122481</v>
      </c>
      <c r="AH1115" s="1">
        <f t="shared" si="518"/>
        <v>2.2255813640780349</v>
      </c>
      <c r="AI1115" s="1">
        <f t="shared" si="519"/>
        <v>0.89023457145687324</v>
      </c>
      <c r="AJ1115" s="1">
        <f t="shared" si="520"/>
        <v>6.0713330290106775</v>
      </c>
      <c r="AK1115" s="247">
        <f t="shared" si="521"/>
        <v>0.57133272668551083</v>
      </c>
    </row>
    <row r="1116" spans="1:37" hidden="1" x14ac:dyDescent="0.3">
      <c r="A1116" s="3">
        <v>1108</v>
      </c>
      <c r="B1116" s="248">
        <f t="shared" si="497"/>
        <v>0.86602540378448667</v>
      </c>
      <c r="C1116" s="249">
        <f t="shared" si="498"/>
        <v>1.8660254037844868</v>
      </c>
      <c r="D1116" s="247">
        <f t="shared" si="499"/>
        <v>4.5854759503664635</v>
      </c>
      <c r="E1116" s="1">
        <f t="shared" si="500"/>
        <v>1.5284919834554878</v>
      </c>
      <c r="F1116" s="1">
        <f t="shared" si="501"/>
        <v>2.8391332240383074</v>
      </c>
      <c r="G1116" s="1">
        <f t="shared" si="502"/>
        <v>1.1356532896153229</v>
      </c>
      <c r="H1116" s="1">
        <f t="shared" si="503"/>
        <v>7.4246091744047709</v>
      </c>
      <c r="I1116" s="3">
        <v>1107.5</v>
      </c>
      <c r="J1116" s="247">
        <f t="shared" si="504"/>
        <v>4.3962844766778408</v>
      </c>
      <c r="K1116" s="247">
        <f t="shared" si="505"/>
        <v>1.4654281588926137</v>
      </c>
      <c r="L1116" s="1">
        <f t="shared" si="506"/>
        <v>2.6362835246202341</v>
      </c>
      <c r="M1116" s="1">
        <f t="shared" si="507"/>
        <v>1.0545134098480937</v>
      </c>
      <c r="N1116" s="1">
        <f t="shared" si="508"/>
        <v>7.0325680012980749</v>
      </c>
      <c r="O1116" s="247">
        <f t="shared" si="509"/>
        <v>1.532568001298074</v>
      </c>
      <c r="Q1116" s="251">
        <f t="shared" si="494"/>
        <v>0.81151199393639395</v>
      </c>
      <c r="R1116" s="148">
        <f t="shared" si="495"/>
        <v>0</v>
      </c>
      <c r="T1116" s="253">
        <f t="shared" si="496"/>
        <v>7.0325969571231974</v>
      </c>
      <c r="W1116" s="3">
        <v>1108</v>
      </c>
      <c r="X1116" s="248">
        <f t="shared" si="493"/>
        <v>0.86602540378448667</v>
      </c>
      <c r="Y1116" s="1">
        <f t="shared" si="510"/>
        <v>1.8660254037844868</v>
      </c>
      <c r="Z1116" s="247">
        <f t="shared" si="511"/>
        <v>4.5854825257090228</v>
      </c>
      <c r="AA1116" s="1">
        <f t="shared" si="512"/>
        <v>1.5284911226626399</v>
      </c>
      <c r="AB1116" s="1">
        <f t="shared" si="513"/>
        <v>2.8391269099255472</v>
      </c>
      <c r="AC1116" s="1">
        <f t="shared" si="514"/>
        <v>1.1356533482730158</v>
      </c>
      <c r="AD1116" s="1">
        <f t="shared" si="515"/>
        <v>7.4246094356345704</v>
      </c>
      <c r="AE1116" s="3">
        <v>1107.5</v>
      </c>
      <c r="AF1116" s="247">
        <f t="shared" si="516"/>
        <v>4.3962906139003701</v>
      </c>
      <c r="AG1116" s="247">
        <f t="shared" si="517"/>
        <v>1.4654272780055533</v>
      </c>
      <c r="AH1116" s="1">
        <f t="shared" si="518"/>
        <v>2.636277679098586</v>
      </c>
      <c r="AI1116" s="1">
        <f t="shared" si="519"/>
        <v>1.05451347129961</v>
      </c>
      <c r="AJ1116" s="1">
        <f t="shared" si="520"/>
        <v>7.0325682929989561</v>
      </c>
      <c r="AK1116" s="247">
        <f t="shared" si="521"/>
        <v>1.5325679906737895</v>
      </c>
    </row>
    <row r="1117" spans="1:37" hidden="1" x14ac:dyDescent="0.3">
      <c r="A1117" s="3">
        <v>1109</v>
      </c>
      <c r="B1117" s="248">
        <f t="shared" si="497"/>
        <v>0.50000000000006828</v>
      </c>
      <c r="C1117" s="249">
        <f t="shared" si="498"/>
        <v>1.5000000000000684</v>
      </c>
      <c r="D1117" s="247">
        <f t="shared" si="499"/>
        <v>4.5612461947386809</v>
      </c>
      <c r="E1117" s="1">
        <f t="shared" si="500"/>
        <v>1.520415398246227</v>
      </c>
      <c r="F1117" s="1">
        <f t="shared" si="501"/>
        <v>3.1591774995752049</v>
      </c>
      <c r="G1117" s="1">
        <f t="shared" si="502"/>
        <v>1.2636709998300819</v>
      </c>
      <c r="H1117" s="1">
        <f t="shared" si="503"/>
        <v>7.7204236943138858</v>
      </c>
      <c r="I1117" s="3">
        <v>1108.5</v>
      </c>
      <c r="J1117" s="247">
        <f t="shared" si="504"/>
        <v>4.5726892668835548</v>
      </c>
      <c r="K1117" s="247">
        <f t="shared" si="505"/>
        <v>1.5242297556278517</v>
      </c>
      <c r="L1117" s="1">
        <f t="shared" si="506"/>
        <v>3.0104637002273846</v>
      </c>
      <c r="M1117" s="1">
        <f t="shared" si="507"/>
        <v>1.2041854800909539</v>
      </c>
      <c r="N1117" s="1">
        <f t="shared" si="508"/>
        <v>7.583152967110939</v>
      </c>
      <c r="O1117" s="247">
        <f t="shared" si="509"/>
        <v>2.0831529671109381</v>
      </c>
      <c r="Q1117" s="251">
        <f t="shared" si="494"/>
        <v>0.29581451990911489</v>
      </c>
      <c r="R1117" s="148">
        <f t="shared" si="495"/>
        <v>0</v>
      </c>
      <c r="T1117" s="253">
        <f t="shared" si="496"/>
        <v>7.5831683794449827</v>
      </c>
      <c r="W1117" s="3">
        <v>1109</v>
      </c>
      <c r="X1117" s="248">
        <f t="shared" si="493"/>
        <v>0.50000000000006828</v>
      </c>
      <c r="Y1117" s="1">
        <f t="shared" si="510"/>
        <v>1.5000000000000684</v>
      </c>
      <c r="Z1117" s="247">
        <f t="shared" si="511"/>
        <v>4.5612534944872323</v>
      </c>
      <c r="AA1117" s="1">
        <f t="shared" si="512"/>
        <v>1.5204147950514042</v>
      </c>
      <c r="AB1117" s="1">
        <f t="shared" si="513"/>
        <v>3.1591704106164054</v>
      </c>
      <c r="AC1117" s="1">
        <f t="shared" si="514"/>
        <v>1.2636710398675495</v>
      </c>
      <c r="AD1117" s="1">
        <f t="shared" si="515"/>
        <v>7.7204239051036376</v>
      </c>
      <c r="AE1117" s="3">
        <v>1108.5</v>
      </c>
      <c r="AF1117" s="247">
        <f t="shared" si="516"/>
        <v>4.5726962258510122</v>
      </c>
      <c r="AG1117" s="247">
        <f t="shared" si="517"/>
        <v>1.5242290312218596</v>
      </c>
      <c r="AH1117" s="1">
        <f t="shared" si="518"/>
        <v>3.0104569756894106</v>
      </c>
      <c r="AI1117" s="1">
        <f t="shared" si="519"/>
        <v>1.2041855305310007</v>
      </c>
      <c r="AJ1117" s="1">
        <f t="shared" si="520"/>
        <v>7.5831532015404228</v>
      </c>
      <c r="AK1117" s="247">
        <f t="shared" si="521"/>
        <v>2.0831528992152561</v>
      </c>
    </row>
    <row r="1118" spans="1:37" hidden="1" x14ac:dyDescent="0.3">
      <c r="A1118" s="3">
        <v>1110</v>
      </c>
      <c r="B1118" s="248">
        <f t="shared" si="497"/>
        <v>6.174509688261498E-14</v>
      </c>
      <c r="C1118" s="249">
        <f t="shared" si="498"/>
        <v>1.0000000000000617</v>
      </c>
      <c r="D1118" s="247">
        <f t="shared" si="499"/>
        <v>4.1186817820445007</v>
      </c>
      <c r="E1118" s="1">
        <f t="shared" si="500"/>
        <v>1.3728939273481668</v>
      </c>
      <c r="F1118" s="1">
        <f t="shared" si="501"/>
        <v>3.3025956964321628</v>
      </c>
      <c r="G1118" s="1">
        <f t="shared" si="502"/>
        <v>1.3210382785728652</v>
      </c>
      <c r="H1118" s="1">
        <f t="shared" si="503"/>
        <v>7.4212774784766635</v>
      </c>
      <c r="I1118" s="3">
        <v>1109.5</v>
      </c>
      <c r="J1118" s="247">
        <f t="shared" si="504"/>
        <v>4.3276932380827251</v>
      </c>
      <c r="K1118" s="247">
        <f t="shared" si="505"/>
        <v>1.4425644126942416</v>
      </c>
      <c r="L1118" s="1">
        <f t="shared" si="506"/>
        <v>3.2478655395932097</v>
      </c>
      <c r="M1118" s="1">
        <f t="shared" si="507"/>
        <v>1.299146215837284</v>
      </c>
      <c r="N1118" s="1">
        <f t="shared" si="508"/>
        <v>7.5755587776759352</v>
      </c>
      <c r="O1118" s="247">
        <f t="shared" si="509"/>
        <v>2.0755587776759343</v>
      </c>
      <c r="Q1118" s="251">
        <f t="shared" si="494"/>
        <v>-0.29914621583722223</v>
      </c>
      <c r="R1118" s="148">
        <f t="shared" si="495"/>
        <v>0</v>
      </c>
      <c r="T1118" s="253">
        <f t="shared" si="496"/>
        <v>7.5755597738176235</v>
      </c>
      <c r="W1118" s="3">
        <v>1110</v>
      </c>
      <c r="X1118" s="248">
        <f t="shared" si="493"/>
        <v>6.174509688261498E-14</v>
      </c>
      <c r="Y1118" s="1">
        <f t="shared" si="510"/>
        <v>1.0000000000000617</v>
      </c>
      <c r="Z1118" s="247">
        <f t="shared" si="511"/>
        <v>4.1186894556139748</v>
      </c>
      <c r="AA1118" s="1">
        <f t="shared" si="512"/>
        <v>1.3728937433769346</v>
      </c>
      <c r="AB1118" s="1">
        <f t="shared" si="513"/>
        <v>3.3025882077392335</v>
      </c>
      <c r="AC1118" s="1">
        <f t="shared" si="514"/>
        <v>1.3210382892621007</v>
      </c>
      <c r="AD1118" s="1">
        <f t="shared" si="515"/>
        <v>7.4212776633532087</v>
      </c>
      <c r="AE1118" s="3">
        <v>1109.5</v>
      </c>
      <c r="AF1118" s="247">
        <f t="shared" si="516"/>
        <v>4.3277007595220613</v>
      </c>
      <c r="AG1118" s="247">
        <f t="shared" si="517"/>
        <v>1.4425640388733187</v>
      </c>
      <c r="AH1118" s="1">
        <f t="shared" si="518"/>
        <v>3.2478582135045526</v>
      </c>
      <c r="AI1118" s="1">
        <f t="shared" si="519"/>
        <v>1.2991462417504913</v>
      </c>
      <c r="AJ1118" s="1">
        <f t="shared" si="520"/>
        <v>7.575558973026614</v>
      </c>
      <c r="AK1118" s="247">
        <f t="shared" si="521"/>
        <v>2.0755586707014473</v>
      </c>
    </row>
    <row r="1119" spans="1:37" hidden="1" x14ac:dyDescent="0.3">
      <c r="A1119" s="3">
        <v>1111</v>
      </c>
      <c r="B1119" s="248">
        <f t="shared" si="497"/>
        <v>-0.49999999999996136</v>
      </c>
      <c r="C1119" s="249">
        <f t="shared" si="498"/>
        <v>0.50000000000003864</v>
      </c>
      <c r="D1119" s="247">
        <f t="shared" si="499"/>
        <v>3.3763674892640849</v>
      </c>
      <c r="E1119" s="1">
        <f t="shared" si="500"/>
        <v>1.125455829754695</v>
      </c>
      <c r="F1119" s="1">
        <f t="shared" si="501"/>
        <v>3.2309590245814288</v>
      </c>
      <c r="G1119" s="1">
        <f t="shared" si="502"/>
        <v>1.2923836098325716</v>
      </c>
      <c r="H1119" s="1">
        <f t="shared" si="503"/>
        <v>6.6073265138455142</v>
      </c>
      <c r="I1119" s="3">
        <v>1110.5</v>
      </c>
      <c r="J1119" s="247">
        <f t="shared" si="504"/>
        <v>3.726942878341363</v>
      </c>
      <c r="K1119" s="247">
        <f t="shared" si="505"/>
        <v>1.2423142927804542</v>
      </c>
      <c r="L1119" s="1">
        <f t="shared" si="506"/>
        <v>3.2848774115779698</v>
      </c>
      <c r="M1119" s="1">
        <f t="shared" si="507"/>
        <v>1.313950964631188</v>
      </c>
      <c r="N1119" s="1">
        <f t="shared" si="508"/>
        <v>7.0118202899193331</v>
      </c>
      <c r="O1119" s="247">
        <f t="shared" si="509"/>
        <v>1.5118202899193323</v>
      </c>
      <c r="Q1119" s="251">
        <f t="shared" si="494"/>
        <v>-0.81395096463114935</v>
      </c>
      <c r="R1119" s="148">
        <f t="shared" si="495"/>
        <v>0</v>
      </c>
      <c r="T1119" s="253">
        <f t="shared" si="496"/>
        <v>7.0118098599746634</v>
      </c>
      <c r="W1119" s="3">
        <v>1111</v>
      </c>
      <c r="X1119" s="248">
        <f t="shared" si="493"/>
        <v>-0.49999999999996136</v>
      </c>
      <c r="Y1119" s="1">
        <f t="shared" si="510"/>
        <v>0.50000000000003864</v>
      </c>
      <c r="Z1119" s="247">
        <f t="shared" si="511"/>
        <v>3.3763750859043986</v>
      </c>
      <c r="AA1119" s="1">
        <f t="shared" si="512"/>
        <v>1.1254561143019965</v>
      </c>
      <c r="AB1119" s="1">
        <f t="shared" si="513"/>
        <v>3.230951618374716</v>
      </c>
      <c r="AC1119" s="1">
        <f t="shared" si="514"/>
        <v>1.2923835883094028</v>
      </c>
      <c r="AD1119" s="1">
        <f t="shared" si="515"/>
        <v>6.6073267042791146</v>
      </c>
      <c r="AE1119" s="3">
        <v>1110.5</v>
      </c>
      <c r="AF1119" s="247">
        <f t="shared" si="516"/>
        <v>3.7269505522656425</v>
      </c>
      <c r="AG1119" s="247">
        <f t="shared" si="517"/>
        <v>1.2423143697096148</v>
      </c>
      <c r="AH1119" s="1">
        <f t="shared" si="518"/>
        <v>3.2848699225892926</v>
      </c>
      <c r="AI1119" s="1">
        <f t="shared" si="519"/>
        <v>1.313950959074133</v>
      </c>
      <c r="AJ1119" s="1">
        <f t="shared" si="520"/>
        <v>7.0118204748549351</v>
      </c>
      <c r="AK1119" s="247">
        <f t="shared" si="521"/>
        <v>1.5118201725297684</v>
      </c>
    </row>
    <row r="1120" spans="1:37" hidden="1" x14ac:dyDescent="0.3">
      <c r="A1120" s="3">
        <v>1112</v>
      </c>
      <c r="B1120" s="248">
        <f t="shared" si="497"/>
        <v>-0.86602540378442494</v>
      </c>
      <c r="C1120" s="249">
        <f t="shared" si="498"/>
        <v>0.13397459621557506</v>
      </c>
      <c r="D1120" s="247">
        <f t="shared" si="499"/>
        <v>2.5332058316780333</v>
      </c>
      <c r="E1120" s="1">
        <f t="shared" si="500"/>
        <v>0.84440194389267775</v>
      </c>
      <c r="F1120" s="1">
        <f t="shared" si="501"/>
        <v>2.9634624723938616</v>
      </c>
      <c r="G1120" s="1">
        <f t="shared" si="502"/>
        <v>1.1853849889575447</v>
      </c>
      <c r="H1120" s="1">
        <f t="shared" si="503"/>
        <v>5.4966683040718944</v>
      </c>
      <c r="I1120" s="3">
        <v>1111.5</v>
      </c>
      <c r="J1120" s="247">
        <f t="shared" si="504"/>
        <v>2.9314087614048789</v>
      </c>
      <c r="K1120" s="247">
        <f t="shared" si="505"/>
        <v>0.97713625380162628</v>
      </c>
      <c r="L1120" s="1">
        <f t="shared" si="506"/>
        <v>3.111582014972984</v>
      </c>
      <c r="M1120" s="1">
        <f t="shared" si="507"/>
        <v>1.2446328059891936</v>
      </c>
      <c r="N1120" s="1">
        <f t="shared" si="508"/>
        <v>6.042990776377863</v>
      </c>
      <c r="O1120" s="247">
        <f t="shared" si="509"/>
        <v>0.54299077637786208</v>
      </c>
      <c r="Q1120" s="251">
        <f t="shared" si="494"/>
        <v>-1.1106582097736197</v>
      </c>
      <c r="R1120" s="148">
        <f t="shared" si="495"/>
        <v>-1.2212453270876722E-15</v>
      </c>
      <c r="T1120" s="253">
        <f t="shared" si="496"/>
        <v>6.042974972063389</v>
      </c>
      <c r="W1120" s="3">
        <v>1112</v>
      </c>
      <c r="X1120" s="248">
        <f t="shared" si="493"/>
        <v>-0.86602540378442494</v>
      </c>
      <c r="Y1120" s="1">
        <f t="shared" si="510"/>
        <v>0.13397459621557506</v>
      </c>
      <c r="Z1120" s="247">
        <f t="shared" si="511"/>
        <v>2.5332129212522099</v>
      </c>
      <c r="AA1120" s="1">
        <f t="shared" si="512"/>
        <v>0.84440262071429328</v>
      </c>
      <c r="AB1120" s="1">
        <f t="shared" si="513"/>
        <v>2.963455608791596</v>
      </c>
      <c r="AC1120" s="1">
        <f t="shared" si="514"/>
        <v>1.1853849409890873</v>
      </c>
      <c r="AD1120" s="1">
        <f t="shared" si="515"/>
        <v>5.4966685300438058</v>
      </c>
      <c r="AE1120" s="3">
        <v>1111.5</v>
      </c>
      <c r="AF1120" s="247">
        <f t="shared" si="516"/>
        <v>2.9314161369689478</v>
      </c>
      <c r="AG1120" s="247">
        <f t="shared" si="517"/>
        <v>0.97713676086776358</v>
      </c>
      <c r="AH1120" s="1">
        <f t="shared" si="518"/>
        <v>3.111574845383879</v>
      </c>
      <c r="AI1120" s="1">
        <f t="shared" si="519"/>
        <v>1.2446327704508848</v>
      </c>
      <c r="AJ1120" s="1">
        <f t="shared" si="520"/>
        <v>6.0429909823528263</v>
      </c>
      <c r="AK1120" s="247">
        <f t="shared" si="521"/>
        <v>0.5429906800276596</v>
      </c>
    </row>
    <row r="1121" spans="1:37" hidden="1" x14ac:dyDescent="0.3">
      <c r="A1121" s="3">
        <v>1113</v>
      </c>
      <c r="B1121" s="248">
        <f t="shared" si="497"/>
        <v>-1</v>
      </c>
      <c r="C1121" s="249">
        <f t="shared" si="498"/>
        <v>0</v>
      </c>
      <c r="D1121" s="247">
        <f t="shared" si="499"/>
        <v>1.8151212945254269</v>
      </c>
      <c r="E1121" s="1">
        <f t="shared" si="500"/>
        <v>0.60504043150847564</v>
      </c>
      <c r="F1121" s="1">
        <f t="shared" si="501"/>
        <v>2.5717815250062315</v>
      </c>
      <c r="G1121" s="1">
        <f t="shared" si="502"/>
        <v>1.0287126100024926</v>
      </c>
      <c r="H1121" s="1">
        <f t="shared" si="503"/>
        <v>4.3869028195316586</v>
      </c>
      <c r="I1121" s="3">
        <v>1112.5</v>
      </c>
      <c r="J1121" s="247">
        <f t="shared" si="504"/>
        <v>2.1542536114578188</v>
      </c>
      <c r="K1121" s="247">
        <f t="shared" si="505"/>
        <v>0.71808453715260623</v>
      </c>
      <c r="L1121" s="1">
        <f t="shared" si="506"/>
        <v>2.7744137113505905</v>
      </c>
      <c r="M1121" s="1">
        <f t="shared" si="507"/>
        <v>1.1097654845402363</v>
      </c>
      <c r="N1121" s="1">
        <f t="shared" si="508"/>
        <v>4.9286673228084092</v>
      </c>
      <c r="O1121" s="247">
        <f t="shared" si="509"/>
        <v>-0.57133267719159164</v>
      </c>
      <c r="Q1121" s="251">
        <f t="shared" si="494"/>
        <v>-1.1097654845402358</v>
      </c>
      <c r="R1121" s="148">
        <f t="shared" si="495"/>
        <v>4.4408920985006262E-16</v>
      </c>
      <c r="T1121" s="253">
        <f t="shared" si="496"/>
        <v>4.9286536358987387</v>
      </c>
      <c r="W1121" s="3">
        <v>1113</v>
      </c>
      <c r="X1121" s="248">
        <f t="shared" si="493"/>
        <v>-1</v>
      </c>
      <c r="Y1121" s="1">
        <f t="shared" si="510"/>
        <v>0</v>
      </c>
      <c r="Z1121" s="247">
        <f t="shared" si="511"/>
        <v>1.8151275827644515</v>
      </c>
      <c r="AA1121" s="1">
        <f t="shared" si="512"/>
        <v>0.6050413192505999</v>
      </c>
      <c r="AB1121" s="1">
        <f t="shared" si="513"/>
        <v>2.5717755187362208</v>
      </c>
      <c r="AC1121" s="1">
        <f t="shared" si="514"/>
        <v>1.028712548441856</v>
      </c>
      <c r="AD1121" s="1">
        <f t="shared" si="515"/>
        <v>4.3869031015006721</v>
      </c>
      <c r="AE1121" s="3">
        <v>1112.5</v>
      </c>
      <c r="AF1121" s="247">
        <f t="shared" si="516"/>
        <v>2.154260317761902</v>
      </c>
      <c r="AG1121" s="247">
        <f t="shared" si="517"/>
        <v>0.71808533848775835</v>
      </c>
      <c r="AH1121" s="1">
        <f t="shared" si="518"/>
        <v>2.7744072578777912</v>
      </c>
      <c r="AI1121" s="1">
        <f t="shared" si="519"/>
        <v>1.1097654285431344</v>
      </c>
      <c r="AJ1121" s="1">
        <f t="shared" si="520"/>
        <v>4.9286675756396932</v>
      </c>
      <c r="AK1121" s="247">
        <f t="shared" si="521"/>
        <v>-0.57133272668547352</v>
      </c>
    </row>
    <row r="1122" spans="1:37" hidden="1" x14ac:dyDescent="0.3">
      <c r="A1122" s="3">
        <v>1114</v>
      </c>
      <c r="B1122" s="248">
        <f t="shared" si="497"/>
        <v>-0.86602540378449211</v>
      </c>
      <c r="C1122" s="249">
        <f t="shared" si="498"/>
        <v>0.13397459621550789</v>
      </c>
      <c r="D1122" s="247">
        <f t="shared" si="499"/>
        <v>1.4145240496335445</v>
      </c>
      <c r="E1122" s="1">
        <f t="shared" si="500"/>
        <v>0.47150801654451485</v>
      </c>
      <c r="F1122" s="1">
        <f t="shared" si="501"/>
        <v>2.1608667759617086</v>
      </c>
      <c r="G1122" s="1">
        <f t="shared" si="502"/>
        <v>0.86434671038468347</v>
      </c>
      <c r="H1122" s="1">
        <f t="shared" si="503"/>
        <v>3.5753908255952531</v>
      </c>
      <c r="I1122" s="3">
        <v>1113.5</v>
      </c>
      <c r="J1122" s="247">
        <f t="shared" si="504"/>
        <v>1.6037155233221709</v>
      </c>
      <c r="K1122" s="247">
        <f t="shared" si="505"/>
        <v>0.53457184110739031</v>
      </c>
      <c r="L1122" s="1">
        <f t="shared" si="506"/>
        <v>2.3637164753797828</v>
      </c>
      <c r="M1122" s="1">
        <f t="shared" si="507"/>
        <v>0.94548659015191316</v>
      </c>
      <c r="N1122" s="1">
        <f t="shared" si="508"/>
        <v>3.9674319987019535</v>
      </c>
      <c r="O1122" s="247">
        <f t="shared" si="509"/>
        <v>-1.5325680012980474</v>
      </c>
      <c r="Q1122" s="251">
        <f t="shared" si="494"/>
        <v>-0.8115119939364055</v>
      </c>
      <c r="R1122" s="148">
        <f t="shared" si="495"/>
        <v>-2.2204460492503131E-16</v>
      </c>
      <c r="T1122" s="253">
        <f t="shared" si="496"/>
        <v>3.9674273536148199</v>
      </c>
      <c r="W1122" s="3">
        <v>1114</v>
      </c>
      <c r="X1122" s="248">
        <f t="shared" si="493"/>
        <v>-0.86602540378449211</v>
      </c>
      <c r="Y1122" s="1">
        <f t="shared" si="510"/>
        <v>0.13397459621550789</v>
      </c>
      <c r="Z1122" s="247">
        <f t="shared" si="511"/>
        <v>1.4145294569855089</v>
      </c>
      <c r="AA1122" s="1">
        <f t="shared" si="512"/>
        <v>0.47150887733736252</v>
      </c>
      <c r="AB1122" s="1">
        <f t="shared" si="513"/>
        <v>2.1608617120302753</v>
      </c>
      <c r="AC1122" s="1">
        <f t="shared" si="514"/>
        <v>0.86434665172699043</v>
      </c>
      <c r="AD1122" s="1">
        <f t="shared" si="515"/>
        <v>3.5753911690157842</v>
      </c>
      <c r="AE1122" s="3">
        <v>1113.5</v>
      </c>
      <c r="AF1122" s="247">
        <f t="shared" si="516"/>
        <v>1.603721368794166</v>
      </c>
      <c r="AG1122" s="247">
        <f t="shared" si="517"/>
        <v>0.53457272199445049</v>
      </c>
      <c r="AH1122" s="1">
        <f t="shared" si="518"/>
        <v>2.3637109428572378</v>
      </c>
      <c r="AI1122" s="1">
        <f t="shared" si="519"/>
        <v>0.94548652870039662</v>
      </c>
      <c r="AJ1122" s="1">
        <f t="shared" si="520"/>
        <v>3.9674323116514039</v>
      </c>
      <c r="AK1122" s="247">
        <f t="shared" si="521"/>
        <v>-1.5325679906737628</v>
      </c>
    </row>
    <row r="1123" spans="1:37" hidden="1" x14ac:dyDescent="0.3">
      <c r="A1123" s="3">
        <v>1115</v>
      </c>
      <c r="B1123" s="248">
        <f t="shared" si="497"/>
        <v>-0.50000000000007772</v>
      </c>
      <c r="C1123" s="249">
        <f t="shared" si="498"/>
        <v>0.49999999999992228</v>
      </c>
      <c r="D1123" s="247">
        <f t="shared" si="499"/>
        <v>1.4387538052613174</v>
      </c>
      <c r="E1123" s="1">
        <f t="shared" si="500"/>
        <v>0.47958460175377243</v>
      </c>
      <c r="F1123" s="1">
        <f t="shared" si="501"/>
        <v>1.8408225004248067</v>
      </c>
      <c r="G1123" s="1">
        <f t="shared" si="502"/>
        <v>0.73632900016992264</v>
      </c>
      <c r="H1123" s="1">
        <f t="shared" si="503"/>
        <v>3.279576305686124</v>
      </c>
      <c r="I1123" s="3">
        <v>1114.5</v>
      </c>
      <c r="J1123" s="247">
        <f t="shared" si="504"/>
        <v>1.4273107331164483</v>
      </c>
      <c r="K1123" s="247">
        <f t="shared" si="505"/>
        <v>0.47577024437214943</v>
      </c>
      <c r="L1123" s="1">
        <f t="shared" si="506"/>
        <v>1.9895362997726289</v>
      </c>
      <c r="M1123" s="1">
        <f t="shared" si="507"/>
        <v>0.79581451990905161</v>
      </c>
      <c r="N1123" s="1">
        <f t="shared" si="508"/>
        <v>3.416847032889077</v>
      </c>
      <c r="O1123" s="247">
        <f t="shared" si="509"/>
        <v>-2.0831529671109239</v>
      </c>
      <c r="Q1123" s="251">
        <f t="shared" si="494"/>
        <v>-0.2958145199091291</v>
      </c>
      <c r="R1123" s="148">
        <f t="shared" si="495"/>
        <v>0</v>
      </c>
      <c r="T1123" s="253">
        <f t="shared" si="496"/>
        <v>3.4168559312932576</v>
      </c>
      <c r="W1123" s="3">
        <v>1115</v>
      </c>
      <c r="X1123" s="248">
        <f t="shared" si="493"/>
        <v>-0.50000000000007772</v>
      </c>
      <c r="Y1123" s="1">
        <f t="shared" si="510"/>
        <v>0.49999999999992228</v>
      </c>
      <c r="Z1123" s="247">
        <f t="shared" si="511"/>
        <v>1.4387584882072901</v>
      </c>
      <c r="AA1123" s="1">
        <f t="shared" si="512"/>
        <v>0.47958520494859513</v>
      </c>
      <c r="AB1123" s="1">
        <f t="shared" si="513"/>
        <v>1.8408182113394118</v>
      </c>
      <c r="AC1123" s="1">
        <f t="shared" si="514"/>
        <v>0.73632896013245452</v>
      </c>
      <c r="AD1123" s="1">
        <f t="shared" si="515"/>
        <v>3.2795766995467019</v>
      </c>
      <c r="AE1123" s="3">
        <v>1114.5</v>
      </c>
      <c r="AF1123" s="247">
        <f t="shared" si="516"/>
        <v>1.4273157568435146</v>
      </c>
      <c r="AG1123" s="247">
        <f t="shared" si="517"/>
        <v>0.47577096877814112</v>
      </c>
      <c r="AH1123" s="1">
        <f t="shared" si="518"/>
        <v>1.9895316462664092</v>
      </c>
      <c r="AI1123" s="1">
        <f t="shared" si="519"/>
        <v>0.79581446946900425</v>
      </c>
      <c r="AJ1123" s="1">
        <f t="shared" si="520"/>
        <v>3.4168474031099239</v>
      </c>
      <c r="AK1123" s="247">
        <f t="shared" si="521"/>
        <v>-2.0831528992152428</v>
      </c>
    </row>
    <row r="1124" spans="1:37" hidden="1" x14ac:dyDescent="0.3">
      <c r="A1124" s="3">
        <v>1116</v>
      </c>
      <c r="B1124" s="248">
        <f t="shared" si="497"/>
        <v>-7.2525752764507345E-14</v>
      </c>
      <c r="C1124" s="249">
        <f t="shared" si="498"/>
        <v>0.9999999999999275</v>
      </c>
      <c r="D1124" s="247">
        <f t="shared" si="499"/>
        <v>1.8813182179554886</v>
      </c>
      <c r="E1124" s="1">
        <f t="shared" si="500"/>
        <v>0.62710607265182949</v>
      </c>
      <c r="F1124" s="1">
        <f t="shared" si="501"/>
        <v>1.697404303567843</v>
      </c>
      <c r="G1124" s="1">
        <f t="shared" si="502"/>
        <v>0.67896172142713718</v>
      </c>
      <c r="H1124" s="1">
        <f t="shared" si="503"/>
        <v>3.5787225215233316</v>
      </c>
      <c r="I1124" s="3">
        <v>1115.5</v>
      </c>
      <c r="J1124" s="247">
        <f t="shared" si="504"/>
        <v>1.6723067619172687</v>
      </c>
      <c r="K1124" s="247">
        <f t="shared" si="505"/>
        <v>0.55743558730575626</v>
      </c>
      <c r="L1124" s="1">
        <f t="shared" si="506"/>
        <v>1.7521344604067992</v>
      </c>
      <c r="M1124" s="1">
        <f t="shared" si="507"/>
        <v>0.70085378416271971</v>
      </c>
      <c r="N1124" s="1">
        <f t="shared" si="508"/>
        <v>3.4244412223240679</v>
      </c>
      <c r="O1124" s="247">
        <f t="shared" si="509"/>
        <v>-2.075558777675933</v>
      </c>
      <c r="Q1124" s="251">
        <f t="shared" si="494"/>
        <v>0.29914621583720757</v>
      </c>
      <c r="R1124" s="148">
        <f t="shared" si="495"/>
        <v>0</v>
      </c>
      <c r="T1124" s="253">
        <f t="shared" si="496"/>
        <v>3.4244645369206088</v>
      </c>
      <c r="W1124" s="3">
        <v>1116</v>
      </c>
      <c r="X1124" s="248">
        <f t="shared" si="493"/>
        <v>-7.2525752764507345E-14</v>
      </c>
      <c r="Y1124" s="1">
        <f t="shared" si="510"/>
        <v>0.9999999999999275</v>
      </c>
      <c r="Z1124" s="247">
        <f t="shared" si="511"/>
        <v>1.8813225270805387</v>
      </c>
      <c r="AA1124" s="1">
        <f t="shared" si="512"/>
        <v>0.62710625662306163</v>
      </c>
      <c r="AB1124" s="1">
        <f t="shared" si="513"/>
        <v>1.6974004142165784</v>
      </c>
      <c r="AC1124" s="1">
        <f t="shared" si="514"/>
        <v>0.67896171073790135</v>
      </c>
      <c r="AD1124" s="1">
        <f t="shared" si="515"/>
        <v>3.5787229412971171</v>
      </c>
      <c r="AE1124" s="3">
        <v>1115.5</v>
      </c>
      <c r="AF1124" s="247">
        <f t="shared" si="516"/>
        <v>1.6723112231724564</v>
      </c>
      <c r="AG1124" s="247">
        <f t="shared" si="517"/>
        <v>0.55743596112667892</v>
      </c>
      <c r="AH1124" s="1">
        <f t="shared" si="518"/>
        <v>1.7521304084512623</v>
      </c>
      <c r="AI1124" s="1">
        <f t="shared" si="519"/>
        <v>0.70085375824951179</v>
      </c>
      <c r="AJ1124" s="1">
        <f t="shared" si="520"/>
        <v>3.4244416316237185</v>
      </c>
      <c r="AK1124" s="247">
        <f t="shared" si="521"/>
        <v>-2.0755586707014482</v>
      </c>
    </row>
    <row r="1125" spans="1:37" hidden="1" x14ac:dyDescent="0.3">
      <c r="A1125" s="3">
        <v>1117</v>
      </c>
      <c r="B1125" s="248">
        <f t="shared" si="497"/>
        <v>0.49999999999995204</v>
      </c>
      <c r="C1125" s="249">
        <f t="shared" si="498"/>
        <v>1.499999999999952</v>
      </c>
      <c r="D1125" s="247">
        <f t="shared" si="499"/>
        <v>2.6236325107358995</v>
      </c>
      <c r="E1125" s="1">
        <f t="shared" si="500"/>
        <v>0.87454417024529985</v>
      </c>
      <c r="F1125" s="1">
        <f t="shared" si="501"/>
        <v>1.769040975418571</v>
      </c>
      <c r="G1125" s="1">
        <f t="shared" si="502"/>
        <v>0.70761639016742839</v>
      </c>
      <c r="H1125" s="1">
        <f t="shared" si="503"/>
        <v>4.3926734861544707</v>
      </c>
      <c r="I1125" s="3">
        <v>1116.5</v>
      </c>
      <c r="J1125" s="247">
        <f t="shared" si="504"/>
        <v>2.2730571216586233</v>
      </c>
      <c r="K1125" s="247">
        <f t="shared" si="505"/>
        <v>0.75768570721954109</v>
      </c>
      <c r="L1125" s="1">
        <f t="shared" si="506"/>
        <v>1.7151225884220329</v>
      </c>
      <c r="M1125" s="1">
        <f t="shared" si="507"/>
        <v>0.68604903536881312</v>
      </c>
      <c r="N1125" s="1">
        <f t="shared" si="508"/>
        <v>3.9881797100806562</v>
      </c>
      <c r="O1125" s="247">
        <f t="shared" si="509"/>
        <v>-1.5118202899193447</v>
      </c>
      <c r="Q1125" s="251">
        <f t="shared" si="494"/>
        <v>0.81395096463113914</v>
      </c>
      <c r="R1125" s="148">
        <f t="shared" si="495"/>
        <v>0</v>
      </c>
      <c r="T1125" s="253">
        <f t="shared" si="496"/>
        <v>3.9882144507634925</v>
      </c>
      <c r="W1125" s="3">
        <v>1117</v>
      </c>
      <c r="X1125" s="248">
        <f t="shared" si="493"/>
        <v>0.49999999999995204</v>
      </c>
      <c r="Y1125" s="1">
        <f t="shared" si="510"/>
        <v>1.499999999999952</v>
      </c>
      <c r="Z1125" s="247">
        <f t="shared" si="511"/>
        <v>2.62363689679011</v>
      </c>
      <c r="AA1125" s="1">
        <f t="shared" si="512"/>
        <v>0.87454388569799824</v>
      </c>
      <c r="AB1125" s="1">
        <f t="shared" si="513"/>
        <v>1.7690370035810905</v>
      </c>
      <c r="AC1125" s="1">
        <f t="shared" si="514"/>
        <v>0.70761641169059697</v>
      </c>
      <c r="AD1125" s="1">
        <f t="shared" si="515"/>
        <v>4.3926739003712001</v>
      </c>
      <c r="AE1125" s="3">
        <v>1116.5</v>
      </c>
      <c r="AF1125" s="247">
        <f t="shared" si="516"/>
        <v>2.2730614304288688</v>
      </c>
      <c r="AG1125" s="247">
        <f t="shared" si="517"/>
        <v>0.75768563029038072</v>
      </c>
      <c r="AH1125" s="1">
        <f t="shared" si="518"/>
        <v>1.7151186993665162</v>
      </c>
      <c r="AI1125" s="1">
        <f t="shared" si="519"/>
        <v>0.68604904092586771</v>
      </c>
      <c r="AJ1125" s="1">
        <f t="shared" si="520"/>
        <v>3.9881801297953849</v>
      </c>
      <c r="AK1125" s="247">
        <f t="shared" si="521"/>
        <v>-1.5118201725297817</v>
      </c>
    </row>
    <row r="1126" spans="1:37" hidden="1" x14ac:dyDescent="0.3">
      <c r="A1126" s="3">
        <v>1118</v>
      </c>
      <c r="B1126" s="248">
        <f t="shared" si="497"/>
        <v>0.8660254037844195</v>
      </c>
      <c r="C1126" s="249">
        <f t="shared" si="498"/>
        <v>1.8660254037844195</v>
      </c>
      <c r="D1126" s="247">
        <f t="shared" si="499"/>
        <v>3.4667941683219503</v>
      </c>
      <c r="E1126" s="1">
        <f t="shared" si="500"/>
        <v>1.1555980561073167</v>
      </c>
      <c r="F1126" s="1">
        <f t="shared" si="501"/>
        <v>2.0365375276061339</v>
      </c>
      <c r="G1126" s="1">
        <f t="shared" si="502"/>
        <v>0.8146150110424536</v>
      </c>
      <c r="H1126" s="1">
        <f t="shared" si="503"/>
        <v>5.5033316959280842</v>
      </c>
      <c r="I1126" s="3">
        <v>1117.5</v>
      </c>
      <c r="J1126" s="247">
        <f t="shared" si="504"/>
        <v>3.0685912385951055</v>
      </c>
      <c r="K1126" s="247">
        <f t="shared" si="505"/>
        <v>1.0228637461983685</v>
      </c>
      <c r="L1126" s="1">
        <f t="shared" si="506"/>
        <v>1.888417985027014</v>
      </c>
      <c r="M1126" s="1">
        <f t="shared" si="507"/>
        <v>0.75536719401080554</v>
      </c>
      <c r="N1126" s="1">
        <f t="shared" si="508"/>
        <v>4.9570092236221193</v>
      </c>
      <c r="O1126" s="247">
        <f t="shared" si="509"/>
        <v>-0.54299077637788162</v>
      </c>
      <c r="Q1126" s="251">
        <f t="shared" si="494"/>
        <v>1.1106582097736135</v>
      </c>
      <c r="R1126" s="148">
        <f t="shared" si="495"/>
        <v>0</v>
      </c>
      <c r="T1126" s="253">
        <f t="shared" si="496"/>
        <v>4.9570493386747616</v>
      </c>
      <c r="W1126" s="3">
        <v>1118</v>
      </c>
      <c r="X1126" s="248">
        <f t="shared" si="493"/>
        <v>0.8660254037844195</v>
      </c>
      <c r="Y1126" s="1">
        <f t="shared" si="510"/>
        <v>1.8660254037844195</v>
      </c>
      <c r="Z1126" s="247">
        <f t="shared" si="511"/>
        <v>3.4667990614422983</v>
      </c>
      <c r="AA1126" s="1">
        <f t="shared" si="512"/>
        <v>1.1555973792857013</v>
      </c>
      <c r="AB1126" s="1">
        <f t="shared" si="513"/>
        <v>2.0365330131642061</v>
      </c>
      <c r="AC1126" s="1">
        <f t="shared" si="514"/>
        <v>0.8146150590109108</v>
      </c>
      <c r="AD1126" s="1">
        <f t="shared" si="515"/>
        <v>5.5033320746065044</v>
      </c>
      <c r="AE1126" s="3">
        <v>1117.5</v>
      </c>
      <c r="AF1126" s="247">
        <f t="shared" si="516"/>
        <v>3.0685958457255604</v>
      </c>
      <c r="AG1126" s="247">
        <f t="shared" si="517"/>
        <v>1.022863239132231</v>
      </c>
      <c r="AH1126" s="1">
        <f t="shared" si="518"/>
        <v>1.8884137765719256</v>
      </c>
      <c r="AI1126" s="1">
        <f t="shared" si="519"/>
        <v>0.75536722954911417</v>
      </c>
      <c r="AJ1126" s="1">
        <f t="shared" si="520"/>
        <v>4.9570096222974858</v>
      </c>
      <c r="AK1126" s="247">
        <f t="shared" si="521"/>
        <v>-0.54299068002768092</v>
      </c>
    </row>
    <row r="1127" spans="1:37" hidden="1" x14ac:dyDescent="0.3">
      <c r="A1127" s="3">
        <v>1119</v>
      </c>
      <c r="B1127" s="248">
        <f t="shared" si="497"/>
        <v>1</v>
      </c>
      <c r="C1127" s="249">
        <f t="shared" si="498"/>
        <v>2</v>
      </c>
      <c r="D1127" s="247">
        <f t="shared" si="499"/>
        <v>4.1848787054745609</v>
      </c>
      <c r="E1127" s="1">
        <f t="shared" si="500"/>
        <v>1.3949595684915204</v>
      </c>
      <c r="F1127" s="1">
        <f t="shared" si="501"/>
        <v>2.4282184749937619</v>
      </c>
      <c r="G1127" s="1">
        <f t="shared" si="502"/>
        <v>0.97128738999750475</v>
      </c>
      <c r="H1127" s="1">
        <f t="shared" si="503"/>
        <v>6.6130971804683227</v>
      </c>
      <c r="I1127" s="3">
        <v>1118.5</v>
      </c>
      <c r="J1127" s="247">
        <f t="shared" si="504"/>
        <v>3.8457463885421674</v>
      </c>
      <c r="K1127" s="247">
        <f t="shared" si="505"/>
        <v>1.2819154628473892</v>
      </c>
      <c r="L1127" s="1">
        <f t="shared" si="506"/>
        <v>2.2255862886494033</v>
      </c>
      <c r="M1127" s="1">
        <f t="shared" si="507"/>
        <v>0.89023451545976129</v>
      </c>
      <c r="N1127" s="1">
        <f t="shared" si="508"/>
        <v>6.0713326771915703</v>
      </c>
      <c r="O1127" s="247">
        <f t="shared" si="509"/>
        <v>0.57133267719156944</v>
      </c>
      <c r="Q1127" s="251">
        <f t="shared" si="494"/>
        <v>1.1097654845402385</v>
      </c>
      <c r="R1127" s="148">
        <f t="shared" si="495"/>
        <v>0</v>
      </c>
      <c r="T1127" s="253">
        <f t="shared" si="496"/>
        <v>6.0713706748394118</v>
      </c>
      <c r="W1127" s="3">
        <v>1119</v>
      </c>
      <c r="X1127" s="248">
        <f t="shared" si="493"/>
        <v>1</v>
      </c>
      <c r="Y1127" s="1">
        <f t="shared" si="510"/>
        <v>2</v>
      </c>
      <c r="Z1127" s="247">
        <f t="shared" si="511"/>
        <v>4.1848843999300609</v>
      </c>
      <c r="AA1127" s="1">
        <f t="shared" si="512"/>
        <v>1.3949586807493959</v>
      </c>
      <c r="AB1127" s="1">
        <f t="shared" si="513"/>
        <v>2.4282131032195791</v>
      </c>
      <c r="AC1127" s="1">
        <f t="shared" si="514"/>
        <v>0.97128745155814122</v>
      </c>
      <c r="AD1127" s="1">
        <f t="shared" si="515"/>
        <v>6.61309750314964</v>
      </c>
      <c r="AE1127" s="3">
        <v>1118.5</v>
      </c>
      <c r="AF1127" s="247">
        <f t="shared" si="516"/>
        <v>3.8457516649326084</v>
      </c>
      <c r="AG1127" s="247">
        <f t="shared" si="517"/>
        <v>1.281914661512237</v>
      </c>
      <c r="AH1127" s="1">
        <f t="shared" si="518"/>
        <v>2.2255813640780095</v>
      </c>
      <c r="AI1127" s="1">
        <f t="shared" si="519"/>
        <v>0.89023457145686302</v>
      </c>
      <c r="AJ1127" s="1">
        <f t="shared" si="520"/>
        <v>6.071333029010618</v>
      </c>
      <c r="AK1127" s="247">
        <f t="shared" si="521"/>
        <v>0.57133272668545132</v>
      </c>
    </row>
    <row r="1128" spans="1:37" hidden="1" x14ac:dyDescent="0.3">
      <c r="A1128" s="3">
        <v>1120</v>
      </c>
      <c r="B1128" s="248">
        <f t="shared" si="497"/>
        <v>0.86602540378449744</v>
      </c>
      <c r="C1128" s="249">
        <f t="shared" si="498"/>
        <v>1.8660254037844974</v>
      </c>
      <c r="D1128" s="247">
        <f t="shared" si="499"/>
        <v>4.5854759503664511</v>
      </c>
      <c r="E1128" s="1">
        <f t="shared" si="500"/>
        <v>1.5284919834554838</v>
      </c>
      <c r="F1128" s="1">
        <f t="shared" si="501"/>
        <v>2.8391332240382852</v>
      </c>
      <c r="G1128" s="1">
        <f t="shared" si="502"/>
        <v>1.135653289615314</v>
      </c>
      <c r="H1128" s="1">
        <f t="shared" si="503"/>
        <v>7.4246091744047362</v>
      </c>
      <c r="I1128" s="3">
        <v>1119.5</v>
      </c>
      <c r="J1128" s="247">
        <f t="shared" si="504"/>
        <v>4.3962844766778204</v>
      </c>
      <c r="K1128" s="247">
        <f t="shared" si="505"/>
        <v>1.4654281588926068</v>
      </c>
      <c r="L1128" s="1">
        <f t="shared" si="506"/>
        <v>2.6362835246202097</v>
      </c>
      <c r="M1128" s="1">
        <f t="shared" si="507"/>
        <v>1.0545134098480839</v>
      </c>
      <c r="N1128" s="1">
        <f t="shared" si="508"/>
        <v>7.0325680012980296</v>
      </c>
      <c r="O1128" s="247">
        <f t="shared" si="509"/>
        <v>1.5325680012980287</v>
      </c>
      <c r="Q1128" s="251">
        <f t="shared" si="494"/>
        <v>0.81151199393641349</v>
      </c>
      <c r="R1128" s="148">
        <f t="shared" si="495"/>
        <v>0</v>
      </c>
      <c r="T1128" s="253">
        <f t="shared" si="496"/>
        <v>7.032596957123336</v>
      </c>
      <c r="W1128" s="3">
        <v>1120</v>
      </c>
      <c r="X1128" s="248">
        <f t="shared" si="493"/>
        <v>0.86602540378449744</v>
      </c>
      <c r="Y1128" s="1">
        <f t="shared" si="510"/>
        <v>1.8660254037844974</v>
      </c>
      <c r="Z1128" s="247">
        <f t="shared" si="511"/>
        <v>4.5854825257090113</v>
      </c>
      <c r="AA1128" s="1">
        <f t="shared" si="512"/>
        <v>1.5284911226626361</v>
      </c>
      <c r="AB1128" s="1">
        <f t="shared" si="513"/>
        <v>2.8391269099255254</v>
      </c>
      <c r="AC1128" s="1">
        <f t="shared" si="514"/>
        <v>1.1356533482730071</v>
      </c>
      <c r="AD1128" s="1">
        <f t="shared" si="515"/>
        <v>7.4246094356345367</v>
      </c>
      <c r="AE1128" s="3">
        <v>1119.5</v>
      </c>
      <c r="AF1128" s="247">
        <f t="shared" si="516"/>
        <v>4.3962906139003506</v>
      </c>
      <c r="AG1128" s="247">
        <f t="shared" si="517"/>
        <v>1.4654272780055468</v>
      </c>
      <c r="AH1128" s="1">
        <f t="shared" si="518"/>
        <v>2.636277679098562</v>
      </c>
      <c r="AI1128" s="1">
        <f t="shared" si="519"/>
        <v>1.0545134712996005</v>
      </c>
      <c r="AJ1128" s="1">
        <f t="shared" si="520"/>
        <v>7.0325682929989126</v>
      </c>
      <c r="AK1128" s="247">
        <f t="shared" si="521"/>
        <v>1.5325679906737459</v>
      </c>
    </row>
    <row r="1129" spans="1:37" hidden="1" x14ac:dyDescent="0.3">
      <c r="A1129" s="3">
        <v>1121</v>
      </c>
      <c r="B1129" s="248">
        <f t="shared" si="497"/>
        <v>0.50000000000008704</v>
      </c>
      <c r="C1129" s="249">
        <f t="shared" si="498"/>
        <v>1.500000000000087</v>
      </c>
      <c r="D1129" s="247">
        <f t="shared" si="499"/>
        <v>4.561246194738688</v>
      </c>
      <c r="E1129" s="1">
        <f t="shared" si="500"/>
        <v>1.5204153982462294</v>
      </c>
      <c r="F1129" s="1">
        <f t="shared" si="501"/>
        <v>3.1591774995751898</v>
      </c>
      <c r="G1129" s="1">
        <f t="shared" si="502"/>
        <v>1.2636709998300759</v>
      </c>
      <c r="H1129" s="1">
        <f t="shared" si="503"/>
        <v>7.7204236943138778</v>
      </c>
      <c r="I1129" s="3">
        <v>1120.5</v>
      </c>
      <c r="J1129" s="247">
        <f t="shared" si="504"/>
        <v>4.5726892668835522</v>
      </c>
      <c r="K1129" s="247">
        <f t="shared" si="505"/>
        <v>1.5242297556278508</v>
      </c>
      <c r="L1129" s="1">
        <f t="shared" si="506"/>
        <v>3.010463700227366</v>
      </c>
      <c r="M1129" s="1">
        <f t="shared" si="507"/>
        <v>1.2041854800909464</v>
      </c>
      <c r="N1129" s="1">
        <f t="shared" si="508"/>
        <v>7.5831529671109177</v>
      </c>
      <c r="O1129" s="247">
        <f t="shared" si="509"/>
        <v>2.0831529671109168</v>
      </c>
      <c r="Q1129" s="251">
        <f t="shared" si="494"/>
        <v>0.29581451990914154</v>
      </c>
      <c r="R1129" s="148">
        <f t="shared" si="495"/>
        <v>0</v>
      </c>
      <c r="T1129" s="253">
        <f t="shared" si="496"/>
        <v>7.5831683794449711</v>
      </c>
      <c r="W1129" s="3">
        <v>1121</v>
      </c>
      <c r="X1129" s="248">
        <f t="shared" si="493"/>
        <v>0.50000000000008704</v>
      </c>
      <c r="Y1129" s="1">
        <f t="shared" si="510"/>
        <v>1.500000000000087</v>
      </c>
      <c r="Z1129" s="247">
        <f t="shared" si="511"/>
        <v>4.5612534944872394</v>
      </c>
      <c r="AA1129" s="1">
        <f t="shared" si="512"/>
        <v>1.5204147950514064</v>
      </c>
      <c r="AB1129" s="1">
        <f t="shared" si="513"/>
        <v>3.1591704106163907</v>
      </c>
      <c r="AC1129" s="1">
        <f t="shared" si="514"/>
        <v>1.2636710398675437</v>
      </c>
      <c r="AD1129" s="1">
        <f t="shared" si="515"/>
        <v>7.7204239051036296</v>
      </c>
      <c r="AE1129" s="3">
        <v>1120.5</v>
      </c>
      <c r="AF1129" s="247">
        <f t="shared" si="516"/>
        <v>4.5726962258510104</v>
      </c>
      <c r="AG1129" s="247">
        <f t="shared" si="517"/>
        <v>1.5242290312218589</v>
      </c>
      <c r="AH1129" s="1">
        <f t="shared" si="518"/>
        <v>3.010456975689392</v>
      </c>
      <c r="AI1129" s="1">
        <f t="shared" si="519"/>
        <v>1.2041855305309934</v>
      </c>
      <c r="AJ1129" s="1">
        <f t="shared" si="520"/>
        <v>7.5831532015404024</v>
      </c>
      <c r="AK1129" s="247">
        <f t="shared" si="521"/>
        <v>2.0831528992152357</v>
      </c>
    </row>
    <row r="1130" spans="1:37" hidden="1" x14ac:dyDescent="0.3">
      <c r="A1130" s="3">
        <v>1122</v>
      </c>
      <c r="B1130" s="248">
        <f t="shared" si="497"/>
        <v>8.330640864639971E-14</v>
      </c>
      <c r="C1130" s="249">
        <f t="shared" si="498"/>
        <v>1.0000000000000833</v>
      </c>
      <c r="D1130" s="247">
        <f t="shared" si="499"/>
        <v>4.1186817820445238</v>
      </c>
      <c r="E1130" s="1">
        <f t="shared" si="500"/>
        <v>1.3728939273481746</v>
      </c>
      <c r="F1130" s="1">
        <f t="shared" si="501"/>
        <v>3.3025956964321574</v>
      </c>
      <c r="G1130" s="1">
        <f t="shared" si="502"/>
        <v>1.3210382785728629</v>
      </c>
      <c r="H1130" s="1">
        <f t="shared" si="503"/>
        <v>7.4212774784766813</v>
      </c>
      <c r="I1130" s="3">
        <v>1121.5</v>
      </c>
      <c r="J1130" s="247">
        <f t="shared" si="504"/>
        <v>4.3276932380827411</v>
      </c>
      <c r="K1130" s="247">
        <f t="shared" si="505"/>
        <v>1.442564412694247</v>
      </c>
      <c r="L1130" s="1">
        <f t="shared" si="506"/>
        <v>3.247865539593199</v>
      </c>
      <c r="M1130" s="1">
        <f t="shared" si="507"/>
        <v>1.2991462158372795</v>
      </c>
      <c r="N1130" s="1">
        <f t="shared" si="508"/>
        <v>7.5755587776759405</v>
      </c>
      <c r="O1130" s="247">
        <f t="shared" si="509"/>
        <v>2.0755587776759397</v>
      </c>
      <c r="Q1130" s="251">
        <f t="shared" si="494"/>
        <v>-0.29914621583719647</v>
      </c>
      <c r="R1130" s="148">
        <f t="shared" si="495"/>
        <v>0</v>
      </c>
      <c r="T1130" s="253">
        <f t="shared" si="496"/>
        <v>7.5755597738176359</v>
      </c>
      <c r="W1130" s="3">
        <v>1122</v>
      </c>
      <c r="X1130" s="248">
        <f t="shared" si="493"/>
        <v>8.330640864639971E-14</v>
      </c>
      <c r="Y1130" s="1">
        <f t="shared" si="510"/>
        <v>1.0000000000000833</v>
      </c>
      <c r="Z1130" s="247">
        <f t="shared" si="511"/>
        <v>4.1186894556139988</v>
      </c>
      <c r="AA1130" s="1">
        <f t="shared" si="512"/>
        <v>1.3728937433769426</v>
      </c>
      <c r="AB1130" s="1">
        <f t="shared" si="513"/>
        <v>3.3025882077392281</v>
      </c>
      <c r="AC1130" s="1">
        <f t="shared" si="514"/>
        <v>1.3210382892620984</v>
      </c>
      <c r="AD1130" s="1">
        <f t="shared" si="515"/>
        <v>7.4212776633532265</v>
      </c>
      <c r="AE1130" s="3">
        <v>1121.5</v>
      </c>
      <c r="AF1130" s="247">
        <f t="shared" si="516"/>
        <v>4.3277007595220773</v>
      </c>
      <c r="AG1130" s="247">
        <f t="shared" si="517"/>
        <v>1.4425640388733241</v>
      </c>
      <c r="AH1130" s="1">
        <f t="shared" si="518"/>
        <v>3.247858213504542</v>
      </c>
      <c r="AI1130" s="1">
        <f t="shared" si="519"/>
        <v>1.2991462417504871</v>
      </c>
      <c r="AJ1130" s="1">
        <f t="shared" si="520"/>
        <v>7.5755589730266193</v>
      </c>
      <c r="AK1130" s="247">
        <f t="shared" si="521"/>
        <v>2.0755586707014526</v>
      </c>
    </row>
    <row r="1131" spans="1:37" hidden="1" x14ac:dyDescent="0.3">
      <c r="A1131" s="3">
        <v>1123</v>
      </c>
      <c r="B1131" s="248">
        <f t="shared" si="497"/>
        <v>-0.49999999999994271</v>
      </c>
      <c r="C1131" s="249">
        <f t="shared" si="498"/>
        <v>0.50000000000005729</v>
      </c>
      <c r="D1131" s="247">
        <f t="shared" si="499"/>
        <v>3.3763674892641173</v>
      </c>
      <c r="E1131" s="1">
        <f t="shared" si="500"/>
        <v>1.1254558297547057</v>
      </c>
      <c r="F1131" s="1">
        <f t="shared" si="501"/>
        <v>3.2309590245814332</v>
      </c>
      <c r="G1131" s="1">
        <f t="shared" si="502"/>
        <v>1.2923836098325734</v>
      </c>
      <c r="H1131" s="1">
        <f t="shared" si="503"/>
        <v>6.6073265138455506</v>
      </c>
      <c r="I1131" s="3">
        <v>1122.5</v>
      </c>
      <c r="J1131" s="247">
        <f t="shared" si="504"/>
        <v>3.7269428783413914</v>
      </c>
      <c r="K1131" s="247">
        <f t="shared" si="505"/>
        <v>1.2423142927804638</v>
      </c>
      <c r="L1131" s="1">
        <f t="shared" si="506"/>
        <v>3.2848774115779693</v>
      </c>
      <c r="M1131" s="1">
        <f t="shared" si="507"/>
        <v>1.3139509646311878</v>
      </c>
      <c r="N1131" s="1">
        <f t="shared" si="508"/>
        <v>7.0118202899193607</v>
      </c>
      <c r="O1131" s="247">
        <f t="shared" si="509"/>
        <v>1.5118202899193598</v>
      </c>
      <c r="Q1131" s="251">
        <f t="shared" si="494"/>
        <v>-0.8139509646311307</v>
      </c>
      <c r="R1131" s="148">
        <f t="shared" si="495"/>
        <v>0</v>
      </c>
      <c r="T1131" s="253">
        <f t="shared" si="496"/>
        <v>7.0118098599745222</v>
      </c>
      <c r="W1131" s="3">
        <v>1123</v>
      </c>
      <c r="X1131" s="248">
        <f t="shared" si="493"/>
        <v>-0.49999999999994271</v>
      </c>
      <c r="Y1131" s="1">
        <f t="shared" si="510"/>
        <v>0.50000000000005729</v>
      </c>
      <c r="Z1131" s="247">
        <f t="shared" si="511"/>
        <v>3.3763750859044315</v>
      </c>
      <c r="AA1131" s="1">
        <f t="shared" si="512"/>
        <v>1.1254561143020074</v>
      </c>
      <c r="AB1131" s="1">
        <f t="shared" si="513"/>
        <v>3.2309516183747204</v>
      </c>
      <c r="AC1131" s="1">
        <f t="shared" si="514"/>
        <v>1.2923835883094046</v>
      </c>
      <c r="AD1131" s="1">
        <f t="shared" si="515"/>
        <v>6.6073267042791519</v>
      </c>
      <c r="AE1131" s="3">
        <v>1122.5</v>
      </c>
      <c r="AF1131" s="247">
        <f t="shared" si="516"/>
        <v>3.726950552265671</v>
      </c>
      <c r="AG1131" s="247">
        <f t="shared" si="517"/>
        <v>1.2423143697096244</v>
      </c>
      <c r="AH1131" s="1">
        <f t="shared" si="518"/>
        <v>3.2848699225892926</v>
      </c>
      <c r="AI1131" s="1">
        <f t="shared" si="519"/>
        <v>1.313950959074133</v>
      </c>
      <c r="AJ1131" s="1">
        <f t="shared" si="520"/>
        <v>7.0118204748549635</v>
      </c>
      <c r="AK1131" s="247">
        <f t="shared" si="521"/>
        <v>1.5118201725297968</v>
      </c>
    </row>
    <row r="1132" spans="1:37" hidden="1" x14ac:dyDescent="0.3">
      <c r="A1132" s="3">
        <v>1124</v>
      </c>
      <c r="B1132" s="248">
        <f t="shared" si="497"/>
        <v>-0.86602540378441417</v>
      </c>
      <c r="C1132" s="249">
        <f t="shared" si="498"/>
        <v>0.13397459621558583</v>
      </c>
      <c r="D1132" s="247">
        <f t="shared" si="499"/>
        <v>2.5332058316780661</v>
      </c>
      <c r="E1132" s="1">
        <f t="shared" si="500"/>
        <v>0.84440194389268874</v>
      </c>
      <c r="F1132" s="1">
        <f t="shared" si="501"/>
        <v>2.9634624723938741</v>
      </c>
      <c r="G1132" s="1">
        <f t="shared" si="502"/>
        <v>1.1853849889575496</v>
      </c>
      <c r="H1132" s="1">
        <f t="shared" si="503"/>
        <v>5.4966683040719406</v>
      </c>
      <c r="I1132" s="3">
        <v>1123.5</v>
      </c>
      <c r="J1132" s="247">
        <f t="shared" si="504"/>
        <v>2.9314087614049109</v>
      </c>
      <c r="K1132" s="247">
        <f t="shared" si="505"/>
        <v>0.97713625380163693</v>
      </c>
      <c r="L1132" s="1">
        <f t="shared" si="506"/>
        <v>3.1115820149729925</v>
      </c>
      <c r="M1132" s="1">
        <f t="shared" si="507"/>
        <v>1.2446328059891969</v>
      </c>
      <c r="N1132" s="1">
        <f t="shared" si="508"/>
        <v>6.0429907763779038</v>
      </c>
      <c r="O1132" s="247">
        <f t="shared" si="509"/>
        <v>0.54299077637790294</v>
      </c>
      <c r="Q1132" s="251">
        <f t="shared" si="494"/>
        <v>-1.11065820977361</v>
      </c>
      <c r="R1132" s="148">
        <f t="shared" si="495"/>
        <v>1.1102230246251565E-15</v>
      </c>
      <c r="T1132" s="253">
        <f t="shared" si="496"/>
        <v>6.0429749720634334</v>
      </c>
      <c r="W1132" s="3">
        <v>1124</v>
      </c>
      <c r="X1132" s="248">
        <f t="shared" si="493"/>
        <v>-0.86602540378441417</v>
      </c>
      <c r="Y1132" s="1">
        <f t="shared" si="510"/>
        <v>0.13397459621558583</v>
      </c>
      <c r="Z1132" s="247">
        <f t="shared" si="511"/>
        <v>2.5332129212522427</v>
      </c>
      <c r="AA1132" s="1">
        <f t="shared" si="512"/>
        <v>0.84440262071430428</v>
      </c>
      <c r="AB1132" s="1">
        <f t="shared" si="513"/>
        <v>2.963455608791608</v>
      </c>
      <c r="AC1132" s="1">
        <f t="shared" si="514"/>
        <v>1.185384940989092</v>
      </c>
      <c r="AD1132" s="1">
        <f t="shared" si="515"/>
        <v>5.4966685300438503</v>
      </c>
      <c r="AE1132" s="3">
        <v>1123.5</v>
      </c>
      <c r="AF1132" s="247">
        <f t="shared" si="516"/>
        <v>2.9314161369689806</v>
      </c>
      <c r="AG1132" s="247">
        <f t="shared" si="517"/>
        <v>0.97713676086777446</v>
      </c>
      <c r="AH1132" s="1">
        <f t="shared" si="518"/>
        <v>3.111574845383887</v>
      </c>
      <c r="AI1132" s="1">
        <f t="shared" si="519"/>
        <v>1.2446327704508879</v>
      </c>
      <c r="AJ1132" s="1">
        <f t="shared" si="520"/>
        <v>6.0429909823528671</v>
      </c>
      <c r="AK1132" s="247">
        <f t="shared" si="521"/>
        <v>0.54299068002770046</v>
      </c>
    </row>
    <row r="1133" spans="1:37" hidden="1" x14ac:dyDescent="0.3">
      <c r="A1133" s="3">
        <v>1125</v>
      </c>
      <c r="B1133" s="248">
        <f t="shared" si="497"/>
        <v>-1</v>
      </c>
      <c r="C1133" s="249">
        <f t="shared" si="498"/>
        <v>0</v>
      </c>
      <c r="D1133" s="247">
        <f t="shared" si="499"/>
        <v>1.8151212945254505</v>
      </c>
      <c r="E1133" s="1">
        <f t="shared" si="500"/>
        <v>0.60504043150848352</v>
      </c>
      <c r="F1133" s="1">
        <f t="shared" si="501"/>
        <v>2.5717815250062475</v>
      </c>
      <c r="G1133" s="1">
        <f t="shared" si="502"/>
        <v>1.028712610002499</v>
      </c>
      <c r="H1133" s="1">
        <f t="shared" si="503"/>
        <v>4.3869028195316977</v>
      </c>
      <c r="I1133" s="3">
        <v>1124.5</v>
      </c>
      <c r="J1133" s="247">
        <f t="shared" si="504"/>
        <v>2.1542536114578468</v>
      </c>
      <c r="K1133" s="247">
        <f t="shared" si="505"/>
        <v>0.71808453715261555</v>
      </c>
      <c r="L1133" s="1">
        <f t="shared" si="506"/>
        <v>2.7744137113506055</v>
      </c>
      <c r="M1133" s="1">
        <f t="shared" si="507"/>
        <v>1.1097654845402423</v>
      </c>
      <c r="N1133" s="1">
        <f t="shared" si="508"/>
        <v>4.9286673228084528</v>
      </c>
      <c r="O1133" s="247">
        <f t="shared" si="509"/>
        <v>-0.57133267719154812</v>
      </c>
      <c r="Q1133" s="251">
        <f t="shared" si="494"/>
        <v>-1.1097654845402429</v>
      </c>
      <c r="R1133" s="148">
        <f t="shared" si="495"/>
        <v>-6.6613381477509392E-16</v>
      </c>
      <c r="T1133" s="253">
        <f t="shared" si="496"/>
        <v>4.9286536358987831</v>
      </c>
      <c r="W1133" s="3">
        <v>1125</v>
      </c>
      <c r="X1133" s="248">
        <f t="shared" si="493"/>
        <v>-1</v>
      </c>
      <c r="Y1133" s="1">
        <f t="shared" si="510"/>
        <v>0</v>
      </c>
      <c r="Z1133" s="247">
        <f t="shared" si="511"/>
        <v>1.8151275827644751</v>
      </c>
      <c r="AA1133" s="1">
        <f t="shared" si="512"/>
        <v>0.60504131925060778</v>
      </c>
      <c r="AB1133" s="1">
        <f t="shared" si="513"/>
        <v>2.5717755187362368</v>
      </c>
      <c r="AC1133" s="1">
        <f t="shared" si="514"/>
        <v>1.0287125484418624</v>
      </c>
      <c r="AD1133" s="1">
        <f t="shared" si="515"/>
        <v>4.3869031015007121</v>
      </c>
      <c r="AE1133" s="3">
        <v>1124.5</v>
      </c>
      <c r="AF1133" s="247">
        <f t="shared" si="516"/>
        <v>2.1542603177619299</v>
      </c>
      <c r="AG1133" s="247">
        <f t="shared" si="517"/>
        <v>0.71808533848776768</v>
      </c>
      <c r="AH1133" s="1">
        <f t="shared" si="518"/>
        <v>2.7744072578778054</v>
      </c>
      <c r="AI1133" s="1">
        <f t="shared" si="519"/>
        <v>1.1097654285431402</v>
      </c>
      <c r="AJ1133" s="1">
        <f t="shared" si="520"/>
        <v>4.9286675756397358</v>
      </c>
      <c r="AK1133" s="247">
        <f t="shared" si="521"/>
        <v>-0.57133272668543089</v>
      </c>
    </row>
    <row r="1134" spans="1:37" hidden="1" x14ac:dyDescent="0.3">
      <c r="A1134" s="3">
        <v>1126</v>
      </c>
      <c r="B1134" s="248">
        <f t="shared" si="497"/>
        <v>-0.86602540378444604</v>
      </c>
      <c r="C1134" s="249">
        <f t="shared" si="498"/>
        <v>0.13397459621555396</v>
      </c>
      <c r="D1134" s="247">
        <f t="shared" si="499"/>
        <v>1.4145240496336005</v>
      </c>
      <c r="E1134" s="1">
        <f t="shared" si="500"/>
        <v>0.4715080165445335</v>
      </c>
      <c r="F1134" s="1">
        <f t="shared" si="501"/>
        <v>2.1608667759617304</v>
      </c>
      <c r="G1134" s="1">
        <f t="shared" si="502"/>
        <v>0.86434671038469213</v>
      </c>
      <c r="H1134" s="1">
        <f t="shared" si="503"/>
        <v>3.5753908255953308</v>
      </c>
      <c r="I1134" s="3">
        <v>1125.5</v>
      </c>
      <c r="J1134" s="247">
        <f t="shared" si="504"/>
        <v>1.6037155233222116</v>
      </c>
      <c r="K1134" s="247">
        <f t="shared" si="505"/>
        <v>0.53457184110740386</v>
      </c>
      <c r="L1134" s="1">
        <f t="shared" si="506"/>
        <v>2.3637164753798015</v>
      </c>
      <c r="M1134" s="1">
        <f t="shared" si="507"/>
        <v>0.9454865901519206</v>
      </c>
      <c r="N1134" s="1">
        <f t="shared" si="508"/>
        <v>3.967431998702013</v>
      </c>
      <c r="O1134" s="247">
        <f t="shared" si="509"/>
        <v>-1.5325680012979879</v>
      </c>
      <c r="Q1134" s="251">
        <f t="shared" si="494"/>
        <v>-0.81151199393636686</v>
      </c>
      <c r="R1134" s="148">
        <f t="shared" si="495"/>
        <v>-2.2204460492503131E-16</v>
      </c>
      <c r="T1134" s="253">
        <f t="shared" si="496"/>
        <v>3.9674273536148528</v>
      </c>
      <c r="W1134" s="3">
        <v>1126</v>
      </c>
      <c r="X1134" s="248">
        <f t="shared" si="493"/>
        <v>-0.86602540378444604</v>
      </c>
      <c r="Y1134" s="1">
        <f t="shared" si="510"/>
        <v>0.13397459621555396</v>
      </c>
      <c r="Z1134" s="247">
        <f t="shared" si="511"/>
        <v>1.4145294569855651</v>
      </c>
      <c r="AA1134" s="1">
        <f t="shared" si="512"/>
        <v>0.47150887733738123</v>
      </c>
      <c r="AB1134" s="1">
        <f t="shared" si="513"/>
        <v>2.1608617120302971</v>
      </c>
      <c r="AC1134" s="1">
        <f t="shared" si="514"/>
        <v>0.86434665172699909</v>
      </c>
      <c r="AD1134" s="1">
        <f t="shared" si="515"/>
        <v>3.5753911690158624</v>
      </c>
      <c r="AE1134" s="3">
        <v>1125.5</v>
      </c>
      <c r="AF1134" s="247">
        <f t="shared" si="516"/>
        <v>1.6037213687942069</v>
      </c>
      <c r="AG1134" s="247">
        <f t="shared" si="517"/>
        <v>0.53457272199446415</v>
      </c>
      <c r="AH1134" s="1">
        <f t="shared" si="518"/>
        <v>2.363710942857256</v>
      </c>
      <c r="AI1134" s="1">
        <f t="shared" si="519"/>
        <v>0.94548652870040395</v>
      </c>
      <c r="AJ1134" s="1">
        <f t="shared" si="520"/>
        <v>3.9674323116514629</v>
      </c>
      <c r="AK1134" s="247">
        <f t="shared" si="521"/>
        <v>-1.5325679906737038</v>
      </c>
    </row>
    <row r="1135" spans="1:37" hidden="1" x14ac:dyDescent="0.3">
      <c r="A1135" s="3">
        <v>1127</v>
      </c>
      <c r="B1135" s="248">
        <f t="shared" si="497"/>
        <v>-0.50000000000009637</v>
      </c>
      <c r="C1135" s="249">
        <f t="shared" si="498"/>
        <v>0.49999999999990363</v>
      </c>
      <c r="D1135" s="247">
        <f t="shared" si="499"/>
        <v>1.4387538052613416</v>
      </c>
      <c r="E1135" s="1">
        <f t="shared" si="500"/>
        <v>0.47958460175378054</v>
      </c>
      <c r="F1135" s="1">
        <f t="shared" si="501"/>
        <v>1.8408225004248313</v>
      </c>
      <c r="G1135" s="1">
        <f t="shared" si="502"/>
        <v>0.73632900016993252</v>
      </c>
      <c r="H1135" s="1">
        <f t="shared" si="503"/>
        <v>3.2795763056861729</v>
      </c>
      <c r="I1135" s="3">
        <v>1126.5</v>
      </c>
      <c r="J1135" s="247">
        <f t="shared" si="504"/>
        <v>1.4273107331164874</v>
      </c>
      <c r="K1135" s="247">
        <f t="shared" si="505"/>
        <v>0.47577024437216248</v>
      </c>
      <c r="L1135" s="1">
        <f t="shared" si="506"/>
        <v>1.9895362997726533</v>
      </c>
      <c r="M1135" s="1">
        <f t="shared" si="507"/>
        <v>0.79581451990906138</v>
      </c>
      <c r="N1135" s="1">
        <f t="shared" si="508"/>
        <v>3.4168470328891409</v>
      </c>
      <c r="O1135" s="247">
        <f t="shared" si="509"/>
        <v>-2.08315296711086</v>
      </c>
      <c r="Q1135" s="251">
        <f t="shared" si="494"/>
        <v>-0.29581451990915797</v>
      </c>
      <c r="R1135" s="148">
        <f t="shared" si="495"/>
        <v>0</v>
      </c>
      <c r="T1135" s="253">
        <f t="shared" si="496"/>
        <v>3.4168559312932074</v>
      </c>
      <c r="W1135" s="3">
        <v>1127</v>
      </c>
      <c r="X1135" s="248">
        <f t="shared" si="493"/>
        <v>-0.50000000000009637</v>
      </c>
      <c r="Y1135" s="1">
        <f t="shared" si="510"/>
        <v>0.49999999999990363</v>
      </c>
      <c r="Z1135" s="247">
        <f t="shared" si="511"/>
        <v>1.4387584882073146</v>
      </c>
      <c r="AA1135" s="1">
        <f t="shared" si="512"/>
        <v>0.47958520494860329</v>
      </c>
      <c r="AB1135" s="1">
        <f t="shared" si="513"/>
        <v>1.8408182113394371</v>
      </c>
      <c r="AC1135" s="1">
        <f t="shared" si="514"/>
        <v>0.73632896013246463</v>
      </c>
      <c r="AD1135" s="1">
        <f t="shared" si="515"/>
        <v>3.2795766995467517</v>
      </c>
      <c r="AE1135" s="3">
        <v>1126.5</v>
      </c>
      <c r="AF1135" s="247">
        <f t="shared" si="516"/>
        <v>1.4273157568435539</v>
      </c>
      <c r="AG1135" s="247">
        <f t="shared" si="517"/>
        <v>0.47577096877815422</v>
      </c>
      <c r="AH1135" s="1">
        <f t="shared" si="518"/>
        <v>1.9895316462664339</v>
      </c>
      <c r="AI1135" s="1">
        <f t="shared" si="519"/>
        <v>0.79581446946901413</v>
      </c>
      <c r="AJ1135" s="1">
        <f t="shared" si="520"/>
        <v>3.4168474031099878</v>
      </c>
      <c r="AK1135" s="247">
        <f t="shared" si="521"/>
        <v>-2.0831528992151789</v>
      </c>
    </row>
    <row r="1136" spans="1:37" hidden="1" x14ac:dyDescent="0.3">
      <c r="A1136" s="3">
        <v>1128</v>
      </c>
      <c r="B1136" s="248">
        <f t="shared" si="497"/>
        <v>-9.4087064528292075E-14</v>
      </c>
      <c r="C1136" s="249">
        <f t="shared" si="498"/>
        <v>0.99999999999990596</v>
      </c>
      <c r="D1136" s="247">
        <f t="shared" si="499"/>
        <v>1.8813182179554877</v>
      </c>
      <c r="E1136" s="1">
        <f t="shared" si="500"/>
        <v>0.62710607265182927</v>
      </c>
      <c r="F1136" s="1">
        <f t="shared" si="501"/>
        <v>1.6974043035678625</v>
      </c>
      <c r="G1136" s="1">
        <f t="shared" si="502"/>
        <v>0.67896172142714506</v>
      </c>
      <c r="H1136" s="1">
        <f t="shared" si="503"/>
        <v>3.5787225215233502</v>
      </c>
      <c r="I1136" s="3">
        <v>1127.5</v>
      </c>
      <c r="J1136" s="247">
        <f t="shared" si="504"/>
        <v>1.6723067619172796</v>
      </c>
      <c r="K1136" s="247">
        <f t="shared" si="505"/>
        <v>0.55743558730575982</v>
      </c>
      <c r="L1136" s="1">
        <f t="shared" si="506"/>
        <v>1.7521344604068219</v>
      </c>
      <c r="M1136" s="1">
        <f t="shared" si="507"/>
        <v>0.7008537841627287</v>
      </c>
      <c r="N1136" s="1">
        <f t="shared" si="508"/>
        <v>3.4244412223241012</v>
      </c>
      <c r="O1136" s="247">
        <f t="shared" si="509"/>
        <v>-2.0755587776758997</v>
      </c>
      <c r="Q1136" s="251">
        <f t="shared" si="494"/>
        <v>0.29914621583717738</v>
      </c>
      <c r="R1136" s="148">
        <f t="shared" si="495"/>
        <v>0</v>
      </c>
      <c r="T1136" s="253">
        <f t="shared" si="496"/>
        <v>3.4244645369205964</v>
      </c>
      <c r="W1136" s="3">
        <v>1128</v>
      </c>
      <c r="X1136" s="248">
        <f t="shared" si="493"/>
        <v>-9.4087064528292075E-14</v>
      </c>
      <c r="Y1136" s="1">
        <f t="shared" si="510"/>
        <v>0.99999999999990596</v>
      </c>
      <c r="Z1136" s="247">
        <f t="shared" si="511"/>
        <v>1.8813225270805378</v>
      </c>
      <c r="AA1136" s="1">
        <f t="shared" si="512"/>
        <v>0.6271062566230613</v>
      </c>
      <c r="AB1136" s="1">
        <f t="shared" si="513"/>
        <v>1.6974004142165979</v>
      </c>
      <c r="AC1136" s="1">
        <f t="shared" si="514"/>
        <v>0.67896171073790923</v>
      </c>
      <c r="AD1136" s="1">
        <f t="shared" si="515"/>
        <v>3.5787229412971358</v>
      </c>
      <c r="AE1136" s="3">
        <v>1127.5</v>
      </c>
      <c r="AF1136" s="247">
        <f t="shared" si="516"/>
        <v>1.6723112231724677</v>
      </c>
      <c r="AG1136" s="247">
        <f t="shared" si="517"/>
        <v>0.5574359611266827</v>
      </c>
      <c r="AH1136" s="1">
        <f t="shared" si="518"/>
        <v>1.7521304084512852</v>
      </c>
      <c r="AI1136" s="1">
        <f t="shared" si="519"/>
        <v>0.7008537582495209</v>
      </c>
      <c r="AJ1136" s="1">
        <f t="shared" si="520"/>
        <v>3.4244416316237531</v>
      </c>
      <c r="AK1136" s="247">
        <f t="shared" si="521"/>
        <v>-2.0755586707014135</v>
      </c>
    </row>
    <row r="1137" spans="1:37" hidden="1" x14ac:dyDescent="0.3">
      <c r="A1137" s="3">
        <v>1129</v>
      </c>
      <c r="B1137" s="248">
        <f t="shared" si="497"/>
        <v>0.49999999999993339</v>
      </c>
      <c r="C1137" s="249">
        <f t="shared" si="498"/>
        <v>1.4999999999999334</v>
      </c>
      <c r="D1137" s="247">
        <f t="shared" si="499"/>
        <v>2.6236325107358831</v>
      </c>
      <c r="E1137" s="1">
        <f t="shared" si="500"/>
        <v>0.87454417024529441</v>
      </c>
      <c r="F1137" s="1">
        <f t="shared" si="501"/>
        <v>1.7690409754185814</v>
      </c>
      <c r="G1137" s="1">
        <f t="shared" si="502"/>
        <v>0.70761639016743261</v>
      </c>
      <c r="H1137" s="1">
        <f t="shared" si="503"/>
        <v>4.3926734861544645</v>
      </c>
      <c r="I1137" s="3">
        <v>1128.5</v>
      </c>
      <c r="J1137" s="247">
        <f t="shared" si="504"/>
        <v>2.2730571216586144</v>
      </c>
      <c r="K1137" s="247">
        <f t="shared" si="505"/>
        <v>0.7576857072195381</v>
      </c>
      <c r="L1137" s="1">
        <f t="shared" si="506"/>
        <v>1.7151225884220482</v>
      </c>
      <c r="M1137" s="1">
        <f t="shared" si="507"/>
        <v>0.68604903536881934</v>
      </c>
      <c r="N1137" s="1">
        <f t="shared" si="508"/>
        <v>3.9881797100806624</v>
      </c>
      <c r="O1137" s="247">
        <f t="shared" si="509"/>
        <v>-1.5118202899193385</v>
      </c>
      <c r="Q1137" s="251">
        <f t="shared" si="494"/>
        <v>0.81395096463111427</v>
      </c>
      <c r="R1137" s="148">
        <f t="shared" si="495"/>
        <v>0</v>
      </c>
      <c r="T1137" s="253">
        <f t="shared" si="496"/>
        <v>3.9882144507634596</v>
      </c>
      <c r="W1137" s="3">
        <v>1129</v>
      </c>
      <c r="X1137" s="248">
        <f t="shared" si="493"/>
        <v>0.49999999999993339</v>
      </c>
      <c r="Y1137" s="1">
        <f t="shared" si="510"/>
        <v>1.4999999999999334</v>
      </c>
      <c r="Z1137" s="247">
        <f t="shared" si="511"/>
        <v>2.6236368967900936</v>
      </c>
      <c r="AA1137" s="1">
        <f t="shared" si="512"/>
        <v>0.8745438856979928</v>
      </c>
      <c r="AB1137" s="1">
        <f t="shared" si="513"/>
        <v>1.7690370035811009</v>
      </c>
      <c r="AC1137" s="1">
        <f t="shared" si="514"/>
        <v>0.70761641169060119</v>
      </c>
      <c r="AD1137" s="1">
        <f t="shared" si="515"/>
        <v>4.3926739003711948</v>
      </c>
      <c r="AE1137" s="3">
        <v>1128.5</v>
      </c>
      <c r="AF1137" s="247">
        <f t="shared" si="516"/>
        <v>2.2730614304288594</v>
      </c>
      <c r="AG1137" s="247">
        <f t="shared" si="517"/>
        <v>0.75768563029037761</v>
      </c>
      <c r="AH1137" s="1">
        <f t="shared" si="518"/>
        <v>1.7151186993665317</v>
      </c>
      <c r="AI1137" s="1">
        <f t="shared" si="519"/>
        <v>0.68604904092587393</v>
      </c>
      <c r="AJ1137" s="1">
        <f t="shared" si="520"/>
        <v>3.9881801297953912</v>
      </c>
      <c r="AK1137" s="247">
        <f t="shared" si="521"/>
        <v>-1.5118201725297755</v>
      </c>
    </row>
    <row r="1138" spans="1:37" hidden="1" x14ac:dyDescent="0.3">
      <c r="A1138" s="3">
        <v>1130</v>
      </c>
      <c r="B1138" s="248">
        <f t="shared" si="497"/>
        <v>0.86602540378440873</v>
      </c>
      <c r="C1138" s="249">
        <f t="shared" si="498"/>
        <v>1.8660254037844086</v>
      </c>
      <c r="D1138" s="247">
        <f t="shared" si="499"/>
        <v>3.4667941683219294</v>
      </c>
      <c r="E1138" s="1">
        <f t="shared" si="500"/>
        <v>1.1555980561073098</v>
      </c>
      <c r="F1138" s="1">
        <f t="shared" si="501"/>
        <v>2.0365375276061362</v>
      </c>
      <c r="G1138" s="1">
        <f t="shared" si="502"/>
        <v>0.81461501104245448</v>
      </c>
      <c r="H1138" s="1">
        <f t="shared" si="503"/>
        <v>5.5033316959280656</v>
      </c>
      <c r="I1138" s="3">
        <v>1129.5</v>
      </c>
      <c r="J1138" s="247">
        <f t="shared" si="504"/>
        <v>3.0685912385950864</v>
      </c>
      <c r="K1138" s="247">
        <f t="shared" si="505"/>
        <v>1.0228637461983621</v>
      </c>
      <c r="L1138" s="1">
        <f t="shared" si="506"/>
        <v>1.8884179850270195</v>
      </c>
      <c r="M1138" s="1">
        <f t="shared" si="507"/>
        <v>0.75536719401080776</v>
      </c>
      <c r="N1138" s="1">
        <f t="shared" si="508"/>
        <v>4.9570092236221059</v>
      </c>
      <c r="O1138" s="247">
        <f t="shared" si="509"/>
        <v>-0.54299077637789495</v>
      </c>
      <c r="Q1138" s="251">
        <f t="shared" si="494"/>
        <v>1.1106582097736011</v>
      </c>
      <c r="R1138" s="148">
        <f t="shared" si="495"/>
        <v>0</v>
      </c>
      <c r="T1138" s="253">
        <f t="shared" si="496"/>
        <v>4.9570493386749535</v>
      </c>
      <c r="W1138" s="3">
        <v>1130</v>
      </c>
      <c r="X1138" s="248">
        <f t="shared" si="493"/>
        <v>0.86602540378440873</v>
      </c>
      <c r="Y1138" s="1">
        <f t="shared" si="510"/>
        <v>1.8660254037844086</v>
      </c>
      <c r="Z1138" s="247">
        <f t="shared" si="511"/>
        <v>3.466799061442277</v>
      </c>
      <c r="AA1138" s="1">
        <f t="shared" si="512"/>
        <v>1.1555973792856942</v>
      </c>
      <c r="AB1138" s="1">
        <f t="shared" si="513"/>
        <v>2.0365330131642079</v>
      </c>
      <c r="AC1138" s="1">
        <f t="shared" si="514"/>
        <v>0.81461505901091147</v>
      </c>
      <c r="AD1138" s="1">
        <f t="shared" si="515"/>
        <v>5.5033320746064849</v>
      </c>
      <c r="AE1138" s="3">
        <v>1129.5</v>
      </c>
      <c r="AF1138" s="247">
        <f t="shared" si="516"/>
        <v>3.0685958457255418</v>
      </c>
      <c r="AG1138" s="247">
        <f t="shared" si="517"/>
        <v>1.0228632391322248</v>
      </c>
      <c r="AH1138" s="1">
        <f t="shared" si="518"/>
        <v>1.8884137765719315</v>
      </c>
      <c r="AI1138" s="1">
        <f t="shared" si="519"/>
        <v>0.75536722954911661</v>
      </c>
      <c r="AJ1138" s="1">
        <f t="shared" si="520"/>
        <v>4.9570096222974733</v>
      </c>
      <c r="AK1138" s="247">
        <f t="shared" si="521"/>
        <v>-0.54299068002769335</v>
      </c>
    </row>
    <row r="1139" spans="1:37" hidden="1" x14ac:dyDescent="0.3">
      <c r="A1139" s="3">
        <v>1131</v>
      </c>
      <c r="B1139" s="248">
        <f t="shared" si="497"/>
        <v>1</v>
      </c>
      <c r="C1139" s="249">
        <f t="shared" si="498"/>
        <v>2</v>
      </c>
      <c r="D1139" s="247">
        <f t="shared" si="499"/>
        <v>4.1848787054745467</v>
      </c>
      <c r="E1139" s="1">
        <f t="shared" si="500"/>
        <v>1.3949595684915155</v>
      </c>
      <c r="F1139" s="1">
        <f t="shared" si="501"/>
        <v>2.4282184749937583</v>
      </c>
      <c r="G1139" s="1">
        <f t="shared" si="502"/>
        <v>0.9712873899975033</v>
      </c>
      <c r="H1139" s="1">
        <f t="shared" si="503"/>
        <v>6.613097180468305</v>
      </c>
      <c r="I1139" s="3">
        <v>1130.5</v>
      </c>
      <c r="J1139" s="247">
        <f t="shared" si="504"/>
        <v>3.8457463885421497</v>
      </c>
      <c r="K1139" s="247">
        <f t="shared" si="505"/>
        <v>1.2819154628473832</v>
      </c>
      <c r="L1139" s="1">
        <f t="shared" si="506"/>
        <v>2.2255862886494024</v>
      </c>
      <c r="M1139" s="1">
        <f t="shared" si="507"/>
        <v>0.89023451545976096</v>
      </c>
      <c r="N1139" s="1">
        <f t="shared" si="508"/>
        <v>6.0713326771915526</v>
      </c>
      <c r="O1139" s="247">
        <f t="shared" si="509"/>
        <v>0.57133267719155167</v>
      </c>
      <c r="Q1139" s="251">
        <f t="shared" si="494"/>
        <v>1.1097654845402394</v>
      </c>
      <c r="R1139" s="148">
        <f t="shared" si="495"/>
        <v>0</v>
      </c>
      <c r="T1139" s="253">
        <f t="shared" si="496"/>
        <v>6.0713706748393665</v>
      </c>
      <c r="W1139" s="3">
        <v>1131</v>
      </c>
      <c r="X1139" s="248">
        <f t="shared" si="493"/>
        <v>1</v>
      </c>
      <c r="Y1139" s="1">
        <f t="shared" si="510"/>
        <v>2</v>
      </c>
      <c r="Z1139" s="247">
        <f t="shared" si="511"/>
        <v>4.1848843999300467</v>
      </c>
      <c r="AA1139" s="1">
        <f t="shared" si="512"/>
        <v>1.3949586807493912</v>
      </c>
      <c r="AB1139" s="1">
        <f t="shared" si="513"/>
        <v>2.4282131032195755</v>
      </c>
      <c r="AC1139" s="1">
        <f t="shared" si="514"/>
        <v>0.97128745155813978</v>
      </c>
      <c r="AD1139" s="1">
        <f t="shared" si="515"/>
        <v>6.6130975031496222</v>
      </c>
      <c r="AE1139" s="3">
        <v>1130.5</v>
      </c>
      <c r="AF1139" s="247">
        <f t="shared" si="516"/>
        <v>3.8457516649325902</v>
      </c>
      <c r="AG1139" s="247">
        <f t="shared" si="517"/>
        <v>1.2819146615122308</v>
      </c>
      <c r="AH1139" s="1">
        <f t="shared" si="518"/>
        <v>2.2255813640780078</v>
      </c>
      <c r="AI1139" s="1">
        <f t="shared" si="519"/>
        <v>0.89023457145686236</v>
      </c>
      <c r="AJ1139" s="1">
        <f t="shared" si="520"/>
        <v>6.0713330290105976</v>
      </c>
      <c r="AK1139" s="247">
        <f t="shared" si="521"/>
        <v>0.57133272668543089</v>
      </c>
    </row>
    <row r="1140" spans="1:37" hidden="1" x14ac:dyDescent="0.3">
      <c r="A1140" s="3">
        <v>1132</v>
      </c>
      <c r="B1140" s="248">
        <f t="shared" si="497"/>
        <v>0.86602540378445136</v>
      </c>
      <c r="C1140" s="249">
        <f t="shared" si="498"/>
        <v>1.8660254037844513</v>
      </c>
      <c r="D1140" s="247">
        <f t="shared" si="499"/>
        <v>4.5854759503664013</v>
      </c>
      <c r="E1140" s="1">
        <f t="shared" si="500"/>
        <v>1.5284919834554671</v>
      </c>
      <c r="F1140" s="1">
        <f t="shared" si="501"/>
        <v>2.8391332240382736</v>
      </c>
      <c r="G1140" s="1">
        <f t="shared" si="502"/>
        <v>1.1356532896153095</v>
      </c>
      <c r="H1140" s="1">
        <f t="shared" si="503"/>
        <v>7.4246091744046749</v>
      </c>
      <c r="I1140" s="3">
        <v>1131.5</v>
      </c>
      <c r="J1140" s="247">
        <f t="shared" si="504"/>
        <v>4.3962844766777884</v>
      </c>
      <c r="K1140" s="247">
        <f t="shared" si="505"/>
        <v>1.4654281588925961</v>
      </c>
      <c r="L1140" s="1">
        <f t="shared" si="506"/>
        <v>2.636283524620203</v>
      </c>
      <c r="M1140" s="1">
        <f t="shared" si="507"/>
        <v>1.0545134098480813</v>
      </c>
      <c r="N1140" s="1">
        <f t="shared" si="508"/>
        <v>7.0325680012979914</v>
      </c>
      <c r="O1140" s="247">
        <f t="shared" si="509"/>
        <v>1.5325680012979905</v>
      </c>
      <c r="Q1140" s="251">
        <f t="shared" si="494"/>
        <v>0.81151199393636997</v>
      </c>
      <c r="R1140" s="148">
        <f t="shared" si="495"/>
        <v>0</v>
      </c>
      <c r="T1140" s="253">
        <f t="shared" si="496"/>
        <v>7.032596957123304</v>
      </c>
      <c r="W1140" s="3">
        <v>1132</v>
      </c>
      <c r="X1140" s="248">
        <f t="shared" si="493"/>
        <v>0.86602540378445136</v>
      </c>
      <c r="Y1140" s="1">
        <f t="shared" si="510"/>
        <v>1.8660254037844513</v>
      </c>
      <c r="Z1140" s="247">
        <f t="shared" si="511"/>
        <v>4.5854825257089624</v>
      </c>
      <c r="AA1140" s="1">
        <f t="shared" si="512"/>
        <v>1.5284911226626197</v>
      </c>
      <c r="AB1140" s="1">
        <f t="shared" si="513"/>
        <v>2.8391269099255134</v>
      </c>
      <c r="AC1140" s="1">
        <f t="shared" si="514"/>
        <v>1.1356533482730022</v>
      </c>
      <c r="AD1140" s="1">
        <f t="shared" si="515"/>
        <v>7.4246094356344763</v>
      </c>
      <c r="AE1140" s="3">
        <v>1131.5</v>
      </c>
      <c r="AF1140" s="247">
        <f t="shared" si="516"/>
        <v>4.3962906139003177</v>
      </c>
      <c r="AG1140" s="247">
        <f t="shared" si="517"/>
        <v>1.4654272780055357</v>
      </c>
      <c r="AH1140" s="1">
        <f t="shared" si="518"/>
        <v>2.6362776790985554</v>
      </c>
      <c r="AI1140" s="1">
        <f t="shared" si="519"/>
        <v>1.0545134712995978</v>
      </c>
      <c r="AJ1140" s="1">
        <f t="shared" si="520"/>
        <v>7.0325682929988726</v>
      </c>
      <c r="AK1140" s="247">
        <f t="shared" si="521"/>
        <v>1.532567990673706</v>
      </c>
    </row>
    <row r="1141" spans="1:37" hidden="1" x14ac:dyDescent="0.3">
      <c r="A1141" s="3">
        <v>1133</v>
      </c>
      <c r="B1141" s="248">
        <f t="shared" si="497"/>
        <v>0.50000000000000722</v>
      </c>
      <c r="C1141" s="249">
        <f t="shared" si="498"/>
        <v>1.5000000000000071</v>
      </c>
      <c r="D1141" s="247">
        <f t="shared" si="499"/>
        <v>4.5612461947385832</v>
      </c>
      <c r="E1141" s="1">
        <f t="shared" si="500"/>
        <v>1.5204153982461943</v>
      </c>
      <c r="F1141" s="1">
        <f t="shared" si="501"/>
        <v>3.15917749957516</v>
      </c>
      <c r="G1141" s="1">
        <f t="shared" si="502"/>
        <v>1.2636709998300639</v>
      </c>
      <c r="H1141" s="1">
        <f t="shared" si="503"/>
        <v>7.7204236943137428</v>
      </c>
      <c r="I1141" s="3">
        <v>1132.5</v>
      </c>
      <c r="J1141" s="247">
        <f t="shared" si="504"/>
        <v>4.572689266883474</v>
      </c>
      <c r="K1141" s="247">
        <f t="shared" si="505"/>
        <v>1.5242297556278246</v>
      </c>
      <c r="L1141" s="1">
        <f t="shared" si="506"/>
        <v>3.010463700227346</v>
      </c>
      <c r="M1141" s="1">
        <f t="shared" si="507"/>
        <v>1.2041854800909384</v>
      </c>
      <c r="N1141" s="1">
        <f t="shared" si="508"/>
        <v>7.58315296711082</v>
      </c>
      <c r="O1141" s="247">
        <f t="shared" si="509"/>
        <v>2.0831529671108191</v>
      </c>
      <c r="Q1141" s="251">
        <f t="shared" si="494"/>
        <v>0.29581451990906782</v>
      </c>
      <c r="R1141" s="148">
        <f t="shared" si="495"/>
        <v>0</v>
      </c>
      <c r="T1141" s="253">
        <f t="shared" si="496"/>
        <v>7.5831683794449596</v>
      </c>
      <c r="W1141" s="3">
        <v>1133</v>
      </c>
      <c r="X1141" s="248">
        <f t="shared" si="493"/>
        <v>0.50000000000000722</v>
      </c>
      <c r="Y1141" s="1">
        <f t="shared" si="510"/>
        <v>1.5000000000000071</v>
      </c>
      <c r="Z1141" s="247">
        <f t="shared" si="511"/>
        <v>4.5612534944871364</v>
      </c>
      <c r="AA1141" s="1">
        <f t="shared" si="512"/>
        <v>1.5204147950513722</v>
      </c>
      <c r="AB1141" s="1">
        <f t="shared" si="513"/>
        <v>3.1591704106163609</v>
      </c>
      <c r="AC1141" s="1">
        <f t="shared" si="514"/>
        <v>1.2636710398675317</v>
      </c>
      <c r="AD1141" s="1">
        <f t="shared" si="515"/>
        <v>7.7204239051034973</v>
      </c>
      <c r="AE1141" s="3">
        <v>1132.5</v>
      </c>
      <c r="AF1141" s="247">
        <f t="shared" si="516"/>
        <v>4.5726962258509332</v>
      </c>
      <c r="AG1141" s="247">
        <f t="shared" si="517"/>
        <v>1.5242290312218332</v>
      </c>
      <c r="AH1141" s="1">
        <f t="shared" si="518"/>
        <v>3.010456975689372</v>
      </c>
      <c r="AI1141" s="1">
        <f t="shared" si="519"/>
        <v>1.2041855305309854</v>
      </c>
      <c r="AJ1141" s="1">
        <f t="shared" si="520"/>
        <v>7.5831532015403056</v>
      </c>
      <c r="AK1141" s="247">
        <f t="shared" si="521"/>
        <v>2.0831528992151389</v>
      </c>
    </row>
    <row r="1142" spans="1:37" hidden="1" x14ac:dyDescent="0.3">
      <c r="A1142" s="3">
        <v>1134</v>
      </c>
      <c r="B1142" s="248">
        <f t="shared" si="497"/>
        <v>1.0486772041018444E-13</v>
      </c>
      <c r="C1142" s="249">
        <f t="shared" si="498"/>
        <v>1.0000000000001048</v>
      </c>
      <c r="D1142" s="247">
        <f t="shared" si="499"/>
        <v>4.118681782044467</v>
      </c>
      <c r="E1142" s="1">
        <f t="shared" si="500"/>
        <v>1.3728939273481557</v>
      </c>
      <c r="F1142" s="1">
        <f t="shared" si="501"/>
        <v>3.3025956964321161</v>
      </c>
      <c r="G1142" s="1">
        <f t="shared" si="502"/>
        <v>1.3210382785728465</v>
      </c>
      <c r="H1142" s="1">
        <f t="shared" si="503"/>
        <v>7.4212774784765827</v>
      </c>
      <c r="I1142" s="3">
        <v>1133.5</v>
      </c>
      <c r="J1142" s="247">
        <f t="shared" si="504"/>
        <v>4.3276932380826612</v>
      </c>
      <c r="K1142" s="247">
        <f t="shared" si="505"/>
        <v>1.4425644126942203</v>
      </c>
      <c r="L1142" s="1">
        <f t="shared" si="506"/>
        <v>3.2478655395931617</v>
      </c>
      <c r="M1142" s="1">
        <f t="shared" si="507"/>
        <v>1.2991462158372646</v>
      </c>
      <c r="N1142" s="1">
        <f t="shared" si="508"/>
        <v>7.5755587776758233</v>
      </c>
      <c r="O1142" s="247">
        <f t="shared" si="509"/>
        <v>2.0755587776758224</v>
      </c>
      <c r="Q1142" s="251">
        <f t="shared" si="494"/>
        <v>-0.29914621583716006</v>
      </c>
      <c r="R1142" s="148">
        <f t="shared" si="495"/>
        <v>0</v>
      </c>
      <c r="T1142" s="253">
        <f t="shared" si="496"/>
        <v>7.5755597738175826</v>
      </c>
      <c r="W1142" s="3">
        <v>1134</v>
      </c>
      <c r="X1142" s="248">
        <f t="shared" si="493"/>
        <v>1.0486772041018444E-13</v>
      </c>
      <c r="Y1142" s="1">
        <f t="shared" si="510"/>
        <v>1.0000000000001048</v>
      </c>
      <c r="Z1142" s="247">
        <f t="shared" si="511"/>
        <v>4.1186894556139428</v>
      </c>
      <c r="AA1142" s="1">
        <f t="shared" si="512"/>
        <v>1.3728937433769239</v>
      </c>
      <c r="AB1142" s="1">
        <f t="shared" si="513"/>
        <v>3.3025882077391868</v>
      </c>
      <c r="AC1142" s="1">
        <f t="shared" si="514"/>
        <v>1.321038289262082</v>
      </c>
      <c r="AD1142" s="1">
        <f t="shared" si="515"/>
        <v>7.4212776633531297</v>
      </c>
      <c r="AE1142" s="3">
        <v>1133.5</v>
      </c>
      <c r="AF1142" s="247">
        <f t="shared" si="516"/>
        <v>4.3277007595219992</v>
      </c>
      <c r="AG1142" s="247">
        <f t="shared" si="517"/>
        <v>1.4425640388732981</v>
      </c>
      <c r="AH1142" s="1">
        <f t="shared" si="518"/>
        <v>3.2478582135045051</v>
      </c>
      <c r="AI1142" s="1">
        <f t="shared" si="519"/>
        <v>1.2991462417504724</v>
      </c>
      <c r="AJ1142" s="1">
        <f t="shared" si="520"/>
        <v>7.5755589730265047</v>
      </c>
      <c r="AK1142" s="247">
        <f t="shared" si="521"/>
        <v>2.075558670701338</v>
      </c>
    </row>
    <row r="1143" spans="1:37" hidden="1" x14ac:dyDescent="0.3">
      <c r="A1143" s="3">
        <v>1135</v>
      </c>
      <c r="B1143" s="248">
        <f t="shared" si="497"/>
        <v>-0.49999999999992406</v>
      </c>
      <c r="C1143" s="249">
        <f t="shared" si="498"/>
        <v>0.50000000000007594</v>
      </c>
      <c r="D1143" s="247">
        <f t="shared" si="499"/>
        <v>3.3763674892640925</v>
      </c>
      <c r="E1143" s="1">
        <f t="shared" si="500"/>
        <v>1.1254558297546975</v>
      </c>
      <c r="F1143" s="1">
        <f t="shared" si="501"/>
        <v>3.2309590245813955</v>
      </c>
      <c r="G1143" s="1">
        <f t="shared" si="502"/>
        <v>1.2923836098325583</v>
      </c>
      <c r="H1143" s="1">
        <f t="shared" si="503"/>
        <v>6.6073265138454875</v>
      </c>
      <c r="I1143" s="3">
        <v>1134.5</v>
      </c>
      <c r="J1143" s="247">
        <f t="shared" si="504"/>
        <v>3.726942878341351</v>
      </c>
      <c r="K1143" s="247">
        <f t="shared" si="505"/>
        <v>1.2423142927804502</v>
      </c>
      <c r="L1143" s="1">
        <f t="shared" si="506"/>
        <v>3.2848774115779289</v>
      </c>
      <c r="M1143" s="1">
        <f t="shared" si="507"/>
        <v>1.3139509646311716</v>
      </c>
      <c r="N1143" s="1">
        <f t="shared" si="508"/>
        <v>7.0118202899192799</v>
      </c>
      <c r="O1143" s="247">
        <f t="shared" si="509"/>
        <v>1.511820289919279</v>
      </c>
      <c r="Q1143" s="251">
        <f t="shared" si="494"/>
        <v>-0.81395096463109518</v>
      </c>
      <c r="R1143" s="148">
        <f t="shared" si="495"/>
        <v>0</v>
      </c>
      <c r="T1143" s="253">
        <f t="shared" si="496"/>
        <v>7.0118098599745551</v>
      </c>
      <c r="W1143" s="3">
        <v>1135</v>
      </c>
      <c r="X1143" s="248">
        <f t="shared" si="493"/>
        <v>-0.49999999999992406</v>
      </c>
      <c r="Y1143" s="1">
        <f t="shared" si="510"/>
        <v>0.50000000000007594</v>
      </c>
      <c r="Z1143" s="247">
        <f t="shared" si="511"/>
        <v>3.3763750859044075</v>
      </c>
      <c r="AA1143" s="1">
        <f t="shared" si="512"/>
        <v>1.1254561143019994</v>
      </c>
      <c r="AB1143" s="1">
        <f t="shared" si="513"/>
        <v>3.2309516183746827</v>
      </c>
      <c r="AC1143" s="1">
        <f t="shared" si="514"/>
        <v>1.2923835883093895</v>
      </c>
      <c r="AD1143" s="1">
        <f t="shared" si="515"/>
        <v>6.6073267042790906</v>
      </c>
      <c r="AE1143" s="3">
        <v>1134.5</v>
      </c>
      <c r="AF1143" s="247">
        <f t="shared" si="516"/>
        <v>3.7269505522656319</v>
      </c>
      <c r="AG1143" s="247">
        <f t="shared" si="517"/>
        <v>1.2423143697096113</v>
      </c>
      <c r="AH1143" s="1">
        <f t="shared" si="518"/>
        <v>3.2848699225892521</v>
      </c>
      <c r="AI1143" s="1">
        <f t="shared" si="519"/>
        <v>1.3139509590741167</v>
      </c>
      <c r="AJ1143" s="1">
        <f t="shared" si="520"/>
        <v>7.0118204748548845</v>
      </c>
      <c r="AK1143" s="247">
        <f t="shared" si="521"/>
        <v>1.5118201725297178</v>
      </c>
    </row>
    <row r="1144" spans="1:37" hidden="1" x14ac:dyDescent="0.3">
      <c r="A1144" s="3">
        <v>1136</v>
      </c>
      <c r="B1144" s="248">
        <f t="shared" si="497"/>
        <v>-0.8660254037844034</v>
      </c>
      <c r="C1144" s="249">
        <f t="shared" si="498"/>
        <v>0.1339745962155966</v>
      </c>
      <c r="D1144" s="247">
        <f t="shared" si="499"/>
        <v>2.5332058316780577</v>
      </c>
      <c r="E1144" s="1">
        <f t="shared" si="500"/>
        <v>0.84440194389268586</v>
      </c>
      <c r="F1144" s="1">
        <f t="shared" si="501"/>
        <v>2.9634624723938443</v>
      </c>
      <c r="G1144" s="1">
        <f t="shared" si="502"/>
        <v>1.1853849889575376</v>
      </c>
      <c r="H1144" s="1">
        <f t="shared" si="503"/>
        <v>5.4966683040719015</v>
      </c>
      <c r="I1144" s="3">
        <v>1135.5</v>
      </c>
      <c r="J1144" s="247">
        <f t="shared" si="504"/>
        <v>2.9314087614048949</v>
      </c>
      <c r="K1144" s="247">
        <f t="shared" si="505"/>
        <v>0.9771362538016316</v>
      </c>
      <c r="L1144" s="1">
        <f t="shared" si="506"/>
        <v>3.1115820149729583</v>
      </c>
      <c r="M1144" s="1">
        <f t="shared" si="507"/>
        <v>1.2446328059891834</v>
      </c>
      <c r="N1144" s="1">
        <f t="shared" si="508"/>
        <v>6.0429907763778532</v>
      </c>
      <c r="O1144" s="247">
        <f t="shared" si="509"/>
        <v>0.54299077637785231</v>
      </c>
      <c r="Q1144" s="251">
        <f t="shared" si="494"/>
        <v>-1.110658209773586</v>
      </c>
      <c r="R1144" s="148">
        <f t="shared" si="495"/>
        <v>7.7715611723760958E-16</v>
      </c>
      <c r="T1144" s="253">
        <f t="shared" si="496"/>
        <v>6.0429749720634787</v>
      </c>
      <c r="W1144" s="3">
        <v>1136</v>
      </c>
      <c r="X1144" s="248">
        <f t="shared" si="493"/>
        <v>-0.8660254037844034</v>
      </c>
      <c r="Y1144" s="1">
        <f t="shared" si="510"/>
        <v>0.1339745962155966</v>
      </c>
      <c r="Z1144" s="247">
        <f t="shared" si="511"/>
        <v>2.5332129212522347</v>
      </c>
      <c r="AA1144" s="1">
        <f t="shared" si="512"/>
        <v>0.84440262071430161</v>
      </c>
      <c r="AB1144" s="1">
        <f t="shared" si="513"/>
        <v>2.9634556087915787</v>
      </c>
      <c r="AC1144" s="1">
        <f t="shared" si="514"/>
        <v>1.1853849409890804</v>
      </c>
      <c r="AD1144" s="1">
        <f t="shared" si="515"/>
        <v>5.496668530043813</v>
      </c>
      <c r="AE1144" s="3">
        <v>1135.5</v>
      </c>
      <c r="AF1144" s="247">
        <f t="shared" si="516"/>
        <v>2.9314161369689655</v>
      </c>
      <c r="AG1144" s="247">
        <f t="shared" si="517"/>
        <v>0.97713676086776946</v>
      </c>
      <c r="AH1144" s="1">
        <f t="shared" si="518"/>
        <v>3.1115748453838532</v>
      </c>
      <c r="AI1144" s="1">
        <f t="shared" si="519"/>
        <v>1.2446327704508746</v>
      </c>
      <c r="AJ1144" s="1">
        <f t="shared" si="520"/>
        <v>6.0429909823528192</v>
      </c>
      <c r="AK1144" s="247">
        <f t="shared" si="521"/>
        <v>0.54299068002765249</v>
      </c>
    </row>
    <row r="1145" spans="1:37" hidden="1" x14ac:dyDescent="0.3">
      <c r="A1145" s="3">
        <v>1137</v>
      </c>
      <c r="B1145" s="248">
        <f t="shared" si="497"/>
        <v>-1</v>
      </c>
      <c r="C1145" s="249">
        <f t="shared" si="498"/>
        <v>0</v>
      </c>
      <c r="D1145" s="247">
        <f t="shared" si="499"/>
        <v>1.8151212945254445</v>
      </c>
      <c r="E1145" s="1">
        <f t="shared" si="500"/>
        <v>0.60504043150848152</v>
      </c>
      <c r="F1145" s="1">
        <f t="shared" si="501"/>
        <v>2.5717815250062257</v>
      </c>
      <c r="G1145" s="1">
        <f t="shared" si="502"/>
        <v>1.0287126100024904</v>
      </c>
      <c r="H1145" s="1">
        <f t="shared" si="503"/>
        <v>4.3869028195316702</v>
      </c>
      <c r="I1145" s="3">
        <v>1136.5</v>
      </c>
      <c r="J1145" s="247">
        <f t="shared" si="504"/>
        <v>2.1542536114578397</v>
      </c>
      <c r="K1145" s="247">
        <f t="shared" si="505"/>
        <v>0.71808453715261322</v>
      </c>
      <c r="L1145" s="1">
        <f t="shared" si="506"/>
        <v>2.7744137113505798</v>
      </c>
      <c r="M1145" s="1">
        <f t="shared" si="507"/>
        <v>1.1097654845402318</v>
      </c>
      <c r="N1145" s="1">
        <f t="shared" si="508"/>
        <v>4.928667322808419</v>
      </c>
      <c r="O1145" s="247">
        <f t="shared" si="509"/>
        <v>-0.57133267719158187</v>
      </c>
      <c r="Q1145" s="251">
        <f t="shared" si="494"/>
        <v>-1.1097654845402314</v>
      </c>
      <c r="R1145" s="148">
        <f t="shared" si="495"/>
        <v>4.4408920985006262E-16</v>
      </c>
      <c r="T1145" s="253">
        <f t="shared" si="496"/>
        <v>4.9286536358988284</v>
      </c>
      <c r="W1145" s="3">
        <v>1137</v>
      </c>
      <c r="X1145" s="248">
        <f t="shared" si="493"/>
        <v>-1</v>
      </c>
      <c r="Y1145" s="1">
        <f t="shared" si="510"/>
        <v>0</v>
      </c>
      <c r="Z1145" s="247">
        <f t="shared" si="511"/>
        <v>1.8151275827644693</v>
      </c>
      <c r="AA1145" s="1">
        <f t="shared" si="512"/>
        <v>0.60504131925060589</v>
      </c>
      <c r="AB1145" s="1">
        <f t="shared" si="513"/>
        <v>2.571775518736215</v>
      </c>
      <c r="AC1145" s="1">
        <f t="shared" si="514"/>
        <v>1.0287125484418536</v>
      </c>
      <c r="AD1145" s="1">
        <f t="shared" si="515"/>
        <v>4.3869031015006845</v>
      </c>
      <c r="AE1145" s="3">
        <v>1136.5</v>
      </c>
      <c r="AF1145" s="247">
        <f t="shared" si="516"/>
        <v>2.1542603177619233</v>
      </c>
      <c r="AG1145" s="247">
        <f t="shared" si="517"/>
        <v>0.71808533848776546</v>
      </c>
      <c r="AH1145" s="1">
        <f t="shared" si="518"/>
        <v>2.7744072578777801</v>
      </c>
      <c r="AI1145" s="1">
        <f t="shared" si="519"/>
        <v>1.10976542854313</v>
      </c>
      <c r="AJ1145" s="1">
        <f t="shared" si="520"/>
        <v>4.9286675756397038</v>
      </c>
      <c r="AK1145" s="247">
        <f t="shared" si="521"/>
        <v>-0.57133272668546287</v>
      </c>
    </row>
    <row r="1146" spans="1:37" hidden="1" x14ac:dyDescent="0.3">
      <c r="A1146" s="3">
        <v>1138</v>
      </c>
      <c r="B1146" s="248">
        <f t="shared" si="497"/>
        <v>-0.8660254037844568</v>
      </c>
      <c r="C1146" s="249">
        <f t="shared" si="498"/>
        <v>0.1339745962155432</v>
      </c>
      <c r="D1146" s="247">
        <f t="shared" si="499"/>
        <v>1.4145240496335871</v>
      </c>
      <c r="E1146" s="1">
        <f t="shared" si="500"/>
        <v>0.47150801654452906</v>
      </c>
      <c r="F1146" s="1">
        <f t="shared" si="501"/>
        <v>2.1608667759617131</v>
      </c>
      <c r="G1146" s="1">
        <f t="shared" si="502"/>
        <v>0.86434671038468525</v>
      </c>
      <c r="H1146" s="1">
        <f t="shared" si="503"/>
        <v>3.5753908255953002</v>
      </c>
      <c r="I1146" s="3">
        <v>1137.5</v>
      </c>
      <c r="J1146" s="247">
        <f t="shared" si="504"/>
        <v>1.6037155233222018</v>
      </c>
      <c r="K1146" s="247">
        <f t="shared" si="505"/>
        <v>0.53457184110740064</v>
      </c>
      <c r="L1146" s="1">
        <f t="shared" si="506"/>
        <v>2.3637164753797824</v>
      </c>
      <c r="M1146" s="1">
        <f t="shared" si="507"/>
        <v>0.94548659015191294</v>
      </c>
      <c r="N1146" s="1">
        <f t="shared" si="508"/>
        <v>3.9674319987019842</v>
      </c>
      <c r="O1146" s="247">
        <f t="shared" si="509"/>
        <v>-1.5325680012980167</v>
      </c>
      <c r="Q1146" s="251">
        <f t="shared" si="494"/>
        <v>-0.81151199393636997</v>
      </c>
      <c r="R1146" s="148">
        <f t="shared" si="495"/>
        <v>-2.2204460492503131E-16</v>
      </c>
      <c r="T1146" s="253">
        <f t="shared" si="496"/>
        <v>3.9674273536148852</v>
      </c>
      <c r="W1146" s="3">
        <v>1138</v>
      </c>
      <c r="X1146" s="248">
        <f t="shared" si="493"/>
        <v>-0.8660254037844568</v>
      </c>
      <c r="Y1146" s="1">
        <f t="shared" si="510"/>
        <v>0.1339745962155432</v>
      </c>
      <c r="Z1146" s="247">
        <f t="shared" si="511"/>
        <v>1.4145294569855515</v>
      </c>
      <c r="AA1146" s="1">
        <f t="shared" si="512"/>
        <v>0.47150887733737673</v>
      </c>
      <c r="AB1146" s="1">
        <f t="shared" si="513"/>
        <v>2.1608617120302798</v>
      </c>
      <c r="AC1146" s="1">
        <f t="shared" si="514"/>
        <v>0.86434665172699221</v>
      </c>
      <c r="AD1146" s="1">
        <f t="shared" si="515"/>
        <v>3.5753911690158313</v>
      </c>
      <c r="AE1146" s="3">
        <v>1137.5</v>
      </c>
      <c r="AF1146" s="247">
        <f t="shared" si="516"/>
        <v>1.6037213687941969</v>
      </c>
      <c r="AG1146" s="247">
        <f t="shared" si="517"/>
        <v>0.53457272199446082</v>
      </c>
      <c r="AH1146" s="1">
        <f t="shared" si="518"/>
        <v>2.3637109428572374</v>
      </c>
      <c r="AI1146" s="1">
        <f t="shared" si="519"/>
        <v>0.9454865287003964</v>
      </c>
      <c r="AJ1146" s="1">
        <f t="shared" si="520"/>
        <v>3.9674323116514341</v>
      </c>
      <c r="AK1146" s="247">
        <f t="shared" si="521"/>
        <v>-1.5325679906737326</v>
      </c>
    </row>
    <row r="1147" spans="1:37" hidden="1" x14ac:dyDescent="0.3">
      <c r="A1147" s="3">
        <v>1139</v>
      </c>
      <c r="B1147" s="248">
        <f t="shared" si="497"/>
        <v>-0.50000000000001654</v>
      </c>
      <c r="C1147" s="249">
        <f t="shared" si="498"/>
        <v>0.49999999999998346</v>
      </c>
      <c r="D1147" s="247">
        <f t="shared" si="499"/>
        <v>1.4387538052614</v>
      </c>
      <c r="E1147" s="1">
        <f t="shared" si="500"/>
        <v>0.47958460175379997</v>
      </c>
      <c r="F1147" s="1">
        <f t="shared" si="501"/>
        <v>1.8408225004248273</v>
      </c>
      <c r="G1147" s="1">
        <f t="shared" si="502"/>
        <v>0.73632900016993097</v>
      </c>
      <c r="H1147" s="1">
        <f t="shared" si="503"/>
        <v>3.279576305686227</v>
      </c>
      <c r="I1147" s="3">
        <v>1138.5</v>
      </c>
      <c r="J1147" s="247">
        <f t="shared" si="504"/>
        <v>1.4273107331165118</v>
      </c>
      <c r="K1147" s="247">
        <f t="shared" si="505"/>
        <v>0.47577024437217058</v>
      </c>
      <c r="L1147" s="1">
        <f t="shared" si="506"/>
        <v>1.9895362997726411</v>
      </c>
      <c r="M1147" s="1">
        <f t="shared" si="507"/>
        <v>0.79581451990905649</v>
      </c>
      <c r="N1147" s="1">
        <f t="shared" si="508"/>
        <v>3.4168470328891529</v>
      </c>
      <c r="O1147" s="247">
        <f t="shared" si="509"/>
        <v>-2.083152967110848</v>
      </c>
      <c r="Q1147" s="251">
        <f t="shared" si="494"/>
        <v>-0.29581451990907315</v>
      </c>
      <c r="R1147" s="148">
        <f t="shared" si="495"/>
        <v>0</v>
      </c>
      <c r="T1147" s="253">
        <f t="shared" si="496"/>
        <v>3.416855931293219</v>
      </c>
      <c r="W1147" s="3">
        <v>1139</v>
      </c>
      <c r="X1147" s="248">
        <f t="shared" si="493"/>
        <v>-0.50000000000001654</v>
      </c>
      <c r="Y1147" s="1">
        <f t="shared" si="510"/>
        <v>0.49999999999998346</v>
      </c>
      <c r="Z1147" s="247">
        <f t="shared" si="511"/>
        <v>1.4387584882073727</v>
      </c>
      <c r="AA1147" s="1">
        <f t="shared" si="512"/>
        <v>0.47958520494862267</v>
      </c>
      <c r="AB1147" s="1">
        <f t="shared" si="513"/>
        <v>1.8408182113394329</v>
      </c>
      <c r="AC1147" s="1">
        <f t="shared" si="514"/>
        <v>0.73632896013246296</v>
      </c>
      <c r="AD1147" s="1">
        <f t="shared" si="515"/>
        <v>3.2795766995468059</v>
      </c>
      <c r="AE1147" s="3">
        <v>1138.5</v>
      </c>
      <c r="AF1147" s="247">
        <f t="shared" si="516"/>
        <v>1.4273157568435781</v>
      </c>
      <c r="AG1147" s="247">
        <f t="shared" si="517"/>
        <v>0.47577096877816227</v>
      </c>
      <c r="AH1147" s="1">
        <f t="shared" si="518"/>
        <v>1.9895316462664214</v>
      </c>
      <c r="AI1147" s="1">
        <f t="shared" si="519"/>
        <v>0.79581446946900913</v>
      </c>
      <c r="AJ1147" s="1">
        <f t="shared" si="520"/>
        <v>3.4168474031099993</v>
      </c>
      <c r="AK1147" s="247">
        <f t="shared" si="521"/>
        <v>-2.0831528992151673</v>
      </c>
    </row>
    <row r="1148" spans="1:37" hidden="1" x14ac:dyDescent="0.3">
      <c r="A1148" s="3">
        <v>1140</v>
      </c>
      <c r="B1148" s="248">
        <f t="shared" si="497"/>
        <v>-1.156483762920768E-13</v>
      </c>
      <c r="C1148" s="249">
        <f t="shared" si="498"/>
        <v>0.99999999999988431</v>
      </c>
      <c r="D1148" s="247">
        <f t="shared" si="499"/>
        <v>1.881318217955511</v>
      </c>
      <c r="E1148" s="1">
        <f t="shared" si="500"/>
        <v>0.62710607265183704</v>
      </c>
      <c r="F1148" s="1">
        <f t="shared" si="501"/>
        <v>1.6974043035678703</v>
      </c>
      <c r="G1148" s="1">
        <f t="shared" si="502"/>
        <v>0.67896172142714817</v>
      </c>
      <c r="H1148" s="1">
        <f t="shared" si="503"/>
        <v>3.5787225215233813</v>
      </c>
      <c r="I1148" s="3">
        <v>1139.5</v>
      </c>
      <c r="J1148" s="247">
        <f t="shared" si="504"/>
        <v>1.6723067619173195</v>
      </c>
      <c r="K1148" s="247">
        <f t="shared" si="505"/>
        <v>0.55743558730577314</v>
      </c>
      <c r="L1148" s="1">
        <f t="shared" si="506"/>
        <v>1.7521344604068252</v>
      </c>
      <c r="M1148" s="1">
        <f t="shared" si="507"/>
        <v>0.70085378416273003</v>
      </c>
      <c r="N1148" s="1">
        <f t="shared" si="508"/>
        <v>3.4244412223241447</v>
      </c>
      <c r="O1148" s="247">
        <f t="shared" si="509"/>
        <v>-2.0755587776758562</v>
      </c>
      <c r="Q1148" s="251">
        <f t="shared" si="494"/>
        <v>0.29914621583715428</v>
      </c>
      <c r="R1148" s="148">
        <f t="shared" si="495"/>
        <v>0</v>
      </c>
      <c r="T1148" s="253">
        <f t="shared" si="496"/>
        <v>3.4244645369205839</v>
      </c>
      <c r="W1148" s="3">
        <v>1140</v>
      </c>
      <c r="X1148" s="248">
        <f t="shared" si="493"/>
        <v>-1.156483762920768E-13</v>
      </c>
      <c r="Y1148" s="1">
        <f t="shared" si="510"/>
        <v>0.99999999999988431</v>
      </c>
      <c r="Z1148" s="247">
        <f t="shared" si="511"/>
        <v>1.8813225270805611</v>
      </c>
      <c r="AA1148" s="1">
        <f t="shared" si="512"/>
        <v>0.62710625662306907</v>
      </c>
      <c r="AB1148" s="1">
        <f t="shared" si="513"/>
        <v>1.6974004142166061</v>
      </c>
      <c r="AC1148" s="1">
        <f t="shared" si="514"/>
        <v>0.67896171073791245</v>
      </c>
      <c r="AD1148" s="1">
        <f t="shared" si="515"/>
        <v>3.5787229412971673</v>
      </c>
      <c r="AE1148" s="3">
        <v>1139.5</v>
      </c>
      <c r="AF1148" s="247">
        <f t="shared" si="516"/>
        <v>1.6723112231725072</v>
      </c>
      <c r="AG1148" s="247">
        <f t="shared" si="517"/>
        <v>0.55743596112669591</v>
      </c>
      <c r="AH1148" s="1">
        <f t="shared" si="518"/>
        <v>1.7521304084512885</v>
      </c>
      <c r="AI1148" s="1">
        <f t="shared" si="519"/>
        <v>0.70085375824952223</v>
      </c>
      <c r="AJ1148" s="1">
        <f t="shared" si="520"/>
        <v>3.4244416316237958</v>
      </c>
      <c r="AK1148" s="247">
        <f t="shared" si="521"/>
        <v>-2.0755586707013709</v>
      </c>
    </row>
    <row r="1149" spans="1:37" hidden="1" x14ac:dyDescent="0.3">
      <c r="A1149" s="3">
        <v>1141</v>
      </c>
      <c r="B1149" s="248">
        <f t="shared" si="497"/>
        <v>0.49999999999991468</v>
      </c>
      <c r="C1149" s="249">
        <f t="shared" si="498"/>
        <v>1.4999999999999147</v>
      </c>
      <c r="D1149" s="247">
        <f t="shared" si="499"/>
        <v>2.6236325107358835</v>
      </c>
      <c r="E1149" s="1">
        <f t="shared" si="500"/>
        <v>0.87454417024529452</v>
      </c>
      <c r="F1149" s="1">
        <f t="shared" si="501"/>
        <v>1.7690409754185894</v>
      </c>
      <c r="G1149" s="1">
        <f t="shared" si="502"/>
        <v>0.70761639016743572</v>
      </c>
      <c r="H1149" s="1">
        <f t="shared" si="503"/>
        <v>4.3926734861544734</v>
      </c>
      <c r="I1149" s="3">
        <v>1140.5</v>
      </c>
      <c r="J1149" s="247">
        <f t="shared" si="504"/>
        <v>2.2730571216586255</v>
      </c>
      <c r="K1149" s="247">
        <f t="shared" si="505"/>
        <v>0.75768570721954187</v>
      </c>
      <c r="L1149" s="1">
        <f t="shared" si="506"/>
        <v>1.7151225884220567</v>
      </c>
      <c r="M1149" s="1">
        <f t="shared" si="507"/>
        <v>0.68604903536882267</v>
      </c>
      <c r="N1149" s="1">
        <f t="shared" si="508"/>
        <v>3.988179710080682</v>
      </c>
      <c r="O1149" s="247">
        <f t="shared" si="509"/>
        <v>-1.5118202899193189</v>
      </c>
      <c r="Q1149" s="251">
        <f t="shared" si="494"/>
        <v>0.81395096463109207</v>
      </c>
      <c r="R1149" s="148">
        <f t="shared" si="495"/>
        <v>0</v>
      </c>
      <c r="T1149" s="253">
        <f t="shared" si="496"/>
        <v>3.9882144507636008</v>
      </c>
      <c r="W1149" s="3">
        <v>1141</v>
      </c>
      <c r="X1149" s="248">
        <f t="shared" si="493"/>
        <v>0.49999999999991468</v>
      </c>
      <c r="Y1149" s="1">
        <f t="shared" si="510"/>
        <v>1.4999999999999147</v>
      </c>
      <c r="Z1149" s="247">
        <f t="shared" si="511"/>
        <v>2.6236368967900949</v>
      </c>
      <c r="AA1149" s="1">
        <f t="shared" si="512"/>
        <v>0.87454388569799324</v>
      </c>
      <c r="AB1149" s="1">
        <f t="shared" si="513"/>
        <v>1.7690370035811092</v>
      </c>
      <c r="AC1149" s="1">
        <f t="shared" si="514"/>
        <v>0.70761641169060441</v>
      </c>
      <c r="AD1149" s="1">
        <f t="shared" si="515"/>
        <v>4.3926739003712036</v>
      </c>
      <c r="AE1149" s="3">
        <v>1140.5</v>
      </c>
      <c r="AF1149" s="247">
        <f t="shared" si="516"/>
        <v>2.2730614304288714</v>
      </c>
      <c r="AG1149" s="247">
        <f t="shared" si="517"/>
        <v>0.75768563029038161</v>
      </c>
      <c r="AH1149" s="1">
        <f t="shared" si="518"/>
        <v>1.7151186993665408</v>
      </c>
      <c r="AI1149" s="1">
        <f t="shared" si="519"/>
        <v>0.6860490409258776</v>
      </c>
      <c r="AJ1149" s="1">
        <f t="shared" si="520"/>
        <v>3.9881801297954125</v>
      </c>
      <c r="AK1149" s="247">
        <f t="shared" si="521"/>
        <v>-1.5118201725297542</v>
      </c>
    </row>
    <row r="1150" spans="1:37" hidden="1" x14ac:dyDescent="0.3">
      <c r="A1150" s="3">
        <v>1142</v>
      </c>
      <c r="B1150" s="248">
        <f t="shared" si="497"/>
        <v>0.86602540378439796</v>
      </c>
      <c r="C1150" s="249">
        <f t="shared" si="498"/>
        <v>1.866025403784398</v>
      </c>
      <c r="D1150" s="247">
        <f t="shared" si="499"/>
        <v>3.4667941683219206</v>
      </c>
      <c r="E1150" s="1">
        <f t="shared" si="500"/>
        <v>1.1555980561073069</v>
      </c>
      <c r="F1150" s="1">
        <f t="shared" si="501"/>
        <v>2.0365375276061402</v>
      </c>
      <c r="G1150" s="1">
        <f t="shared" si="502"/>
        <v>0.81461501104245604</v>
      </c>
      <c r="H1150" s="1">
        <f t="shared" si="503"/>
        <v>5.5033316959280612</v>
      </c>
      <c r="I1150" s="3">
        <v>1141.5</v>
      </c>
      <c r="J1150" s="247">
        <f t="shared" si="504"/>
        <v>3.0685912385950824</v>
      </c>
      <c r="K1150" s="247">
        <f t="shared" si="505"/>
        <v>1.0228637461983607</v>
      </c>
      <c r="L1150" s="1">
        <f t="shared" si="506"/>
        <v>1.8884179850270262</v>
      </c>
      <c r="M1150" s="1">
        <f t="shared" si="507"/>
        <v>0.75536719401081043</v>
      </c>
      <c r="N1150" s="1">
        <f t="shared" si="508"/>
        <v>4.9570092236221086</v>
      </c>
      <c r="O1150" s="247">
        <f t="shared" si="509"/>
        <v>-0.54299077637789228</v>
      </c>
      <c r="Q1150" s="251">
        <f t="shared" si="494"/>
        <v>1.1106582097735878</v>
      </c>
      <c r="R1150" s="148">
        <f t="shared" si="495"/>
        <v>0</v>
      </c>
      <c r="T1150" s="253">
        <f t="shared" si="496"/>
        <v>4.9570493386749082</v>
      </c>
      <c r="W1150" s="3">
        <v>1142</v>
      </c>
      <c r="X1150" s="248">
        <f t="shared" si="493"/>
        <v>0.86602540378439796</v>
      </c>
      <c r="Y1150" s="1">
        <f t="shared" si="510"/>
        <v>1.866025403784398</v>
      </c>
      <c r="Z1150" s="247">
        <f t="shared" si="511"/>
        <v>3.466799061442269</v>
      </c>
      <c r="AA1150" s="1">
        <f t="shared" si="512"/>
        <v>1.1555973792856915</v>
      </c>
      <c r="AB1150" s="1">
        <f t="shared" si="513"/>
        <v>2.0365330131642128</v>
      </c>
      <c r="AC1150" s="1">
        <f t="shared" si="514"/>
        <v>0.81461505901091347</v>
      </c>
      <c r="AD1150" s="1">
        <f t="shared" si="515"/>
        <v>5.5033320746064813</v>
      </c>
      <c r="AE1150" s="3">
        <v>1141.5</v>
      </c>
      <c r="AF1150" s="247">
        <f t="shared" si="516"/>
        <v>3.0685958457255378</v>
      </c>
      <c r="AG1150" s="247">
        <f t="shared" si="517"/>
        <v>1.0228632391322234</v>
      </c>
      <c r="AH1150" s="1">
        <f t="shared" si="518"/>
        <v>1.8884137765719382</v>
      </c>
      <c r="AI1150" s="1">
        <f t="shared" si="519"/>
        <v>0.75536722954911928</v>
      </c>
      <c r="AJ1150" s="1">
        <f t="shared" si="520"/>
        <v>4.957009622297476</v>
      </c>
      <c r="AK1150" s="247">
        <f t="shared" si="521"/>
        <v>-0.54299068002769069</v>
      </c>
    </row>
    <row r="1151" spans="1:37" hidden="1" x14ac:dyDescent="0.3">
      <c r="A1151" s="3">
        <v>1143</v>
      </c>
      <c r="B1151" s="248">
        <f t="shared" si="497"/>
        <v>1</v>
      </c>
      <c r="C1151" s="249">
        <f t="shared" si="498"/>
        <v>2</v>
      </c>
      <c r="D1151" s="247">
        <f t="shared" si="499"/>
        <v>4.1848787054745396</v>
      </c>
      <c r="E1151" s="1">
        <f t="shared" si="500"/>
        <v>1.3949595684915133</v>
      </c>
      <c r="F1151" s="1">
        <f t="shared" si="501"/>
        <v>2.4282184749937588</v>
      </c>
      <c r="G1151" s="1">
        <f t="shared" si="502"/>
        <v>0.97128738999750353</v>
      </c>
      <c r="H1151" s="1">
        <f t="shared" si="503"/>
        <v>6.6130971804682979</v>
      </c>
      <c r="I1151" s="3">
        <v>1142.5</v>
      </c>
      <c r="J1151" s="247">
        <f t="shared" si="504"/>
        <v>3.8457463885421421</v>
      </c>
      <c r="K1151" s="247">
        <f t="shared" si="505"/>
        <v>1.2819154628473808</v>
      </c>
      <c r="L1151" s="1">
        <f t="shared" si="506"/>
        <v>2.2255862886494042</v>
      </c>
      <c r="M1151" s="1">
        <f t="shared" si="507"/>
        <v>0.89023451545976173</v>
      </c>
      <c r="N1151" s="1">
        <f t="shared" si="508"/>
        <v>6.0713326771915463</v>
      </c>
      <c r="O1151" s="247">
        <f t="shared" si="509"/>
        <v>0.57133267719154546</v>
      </c>
      <c r="Q1151" s="251">
        <f t="shared" si="494"/>
        <v>1.1097654845402367</v>
      </c>
      <c r="R1151" s="148">
        <f t="shared" si="495"/>
        <v>0</v>
      </c>
      <c r="T1151" s="253">
        <f t="shared" si="496"/>
        <v>6.0713706748393221</v>
      </c>
      <c r="W1151" s="3">
        <v>1143</v>
      </c>
      <c r="X1151" s="248">
        <f t="shared" si="493"/>
        <v>1</v>
      </c>
      <c r="Y1151" s="1">
        <f t="shared" si="510"/>
        <v>2</v>
      </c>
      <c r="Z1151" s="247">
        <f t="shared" si="511"/>
        <v>4.1848843999300405</v>
      </c>
      <c r="AA1151" s="1">
        <f t="shared" si="512"/>
        <v>1.3949586807493892</v>
      </c>
      <c r="AB1151" s="1">
        <f t="shared" si="513"/>
        <v>2.4282131032195768</v>
      </c>
      <c r="AC1151" s="1">
        <f t="shared" si="514"/>
        <v>0.97128745155814034</v>
      </c>
      <c r="AD1151" s="1">
        <f t="shared" si="515"/>
        <v>6.6130975031496178</v>
      </c>
      <c r="AE1151" s="3">
        <v>1142.5</v>
      </c>
      <c r="AF1151" s="247">
        <f t="shared" si="516"/>
        <v>3.8457516649325836</v>
      </c>
      <c r="AG1151" s="247">
        <f t="shared" si="517"/>
        <v>1.2819146615122285</v>
      </c>
      <c r="AH1151" s="1">
        <f t="shared" si="518"/>
        <v>2.2255813640780113</v>
      </c>
      <c r="AI1151" s="1">
        <f t="shared" si="519"/>
        <v>0.8902345714568638</v>
      </c>
      <c r="AJ1151" s="1">
        <f t="shared" si="520"/>
        <v>6.0713330290105949</v>
      </c>
      <c r="AK1151" s="247">
        <f t="shared" si="521"/>
        <v>0.57133272668542823</v>
      </c>
    </row>
    <row r="1152" spans="1:37" hidden="1" x14ac:dyDescent="0.3">
      <c r="A1152" s="3">
        <v>1144</v>
      </c>
      <c r="B1152" s="248">
        <f t="shared" si="497"/>
        <v>0.86602540378446213</v>
      </c>
      <c r="C1152" s="249">
        <f t="shared" si="498"/>
        <v>1.8660254037844621</v>
      </c>
      <c r="D1152" s="247">
        <f t="shared" si="499"/>
        <v>4.5854759503664058</v>
      </c>
      <c r="E1152" s="1">
        <f t="shared" si="500"/>
        <v>1.5284919834554687</v>
      </c>
      <c r="F1152" s="1">
        <f t="shared" si="501"/>
        <v>2.8391332240382736</v>
      </c>
      <c r="G1152" s="1">
        <f t="shared" si="502"/>
        <v>1.1356532896153095</v>
      </c>
      <c r="H1152" s="1">
        <f t="shared" si="503"/>
        <v>7.4246091744046794</v>
      </c>
      <c r="I1152" s="3">
        <v>1143.5</v>
      </c>
      <c r="J1152" s="247">
        <f t="shared" si="504"/>
        <v>4.3962844766777867</v>
      </c>
      <c r="K1152" s="247">
        <f t="shared" si="505"/>
        <v>1.4654281588925955</v>
      </c>
      <c r="L1152" s="1">
        <f t="shared" si="506"/>
        <v>2.6362835246202025</v>
      </c>
      <c r="M1152" s="1">
        <f t="shared" si="507"/>
        <v>1.0545134098480811</v>
      </c>
      <c r="N1152" s="1">
        <f t="shared" si="508"/>
        <v>7.0325680012979888</v>
      </c>
      <c r="O1152" s="247">
        <f t="shared" si="509"/>
        <v>1.5325680012979879</v>
      </c>
      <c r="Q1152" s="251">
        <f t="shared" si="494"/>
        <v>0.81151199393638151</v>
      </c>
      <c r="R1152" s="148">
        <f t="shared" si="495"/>
        <v>0</v>
      </c>
      <c r="T1152" s="253">
        <f t="shared" si="496"/>
        <v>7.0325969571232712</v>
      </c>
      <c r="W1152" s="3">
        <v>1144</v>
      </c>
      <c r="X1152" s="248">
        <f t="shared" si="493"/>
        <v>0.86602540378446213</v>
      </c>
      <c r="Y1152" s="1">
        <f t="shared" si="510"/>
        <v>1.8660254037844621</v>
      </c>
      <c r="Z1152" s="247">
        <f t="shared" si="511"/>
        <v>4.5854825257089669</v>
      </c>
      <c r="AA1152" s="1">
        <f t="shared" si="512"/>
        <v>1.5284911226626212</v>
      </c>
      <c r="AB1152" s="1">
        <f t="shared" si="513"/>
        <v>2.8391269099255139</v>
      </c>
      <c r="AC1152" s="1">
        <f t="shared" si="514"/>
        <v>1.1356533482730025</v>
      </c>
      <c r="AD1152" s="1">
        <f t="shared" si="515"/>
        <v>7.4246094356344807</v>
      </c>
      <c r="AE1152" s="3">
        <v>1143.5</v>
      </c>
      <c r="AF1152" s="247">
        <f t="shared" si="516"/>
        <v>4.3962906139003177</v>
      </c>
      <c r="AG1152" s="247">
        <f t="shared" si="517"/>
        <v>1.4654272780055357</v>
      </c>
      <c r="AH1152" s="1">
        <f t="shared" si="518"/>
        <v>2.6362776790985554</v>
      </c>
      <c r="AI1152" s="1">
        <f t="shared" si="519"/>
        <v>1.0545134712995978</v>
      </c>
      <c r="AJ1152" s="1">
        <f t="shared" si="520"/>
        <v>7.0325682929988726</v>
      </c>
      <c r="AK1152" s="247">
        <f t="shared" si="521"/>
        <v>1.532567990673706</v>
      </c>
    </row>
    <row r="1153" spans="1:37" hidden="1" x14ac:dyDescent="0.3">
      <c r="A1153" s="3">
        <v>1145</v>
      </c>
      <c r="B1153" s="248">
        <f t="shared" si="497"/>
        <v>0.50000000000002587</v>
      </c>
      <c r="C1153" s="249">
        <f t="shared" si="498"/>
        <v>1.5000000000000258</v>
      </c>
      <c r="D1153" s="247">
        <f t="shared" si="499"/>
        <v>4.5612461947386027</v>
      </c>
      <c r="E1153" s="1">
        <f t="shared" si="500"/>
        <v>1.520415398246201</v>
      </c>
      <c r="F1153" s="1">
        <f t="shared" si="501"/>
        <v>3.1591774995751631</v>
      </c>
      <c r="G1153" s="1">
        <f t="shared" si="502"/>
        <v>1.2636709998300653</v>
      </c>
      <c r="H1153" s="1">
        <f t="shared" si="503"/>
        <v>7.7204236943137658</v>
      </c>
      <c r="I1153" s="3">
        <v>1144.5</v>
      </c>
      <c r="J1153" s="247">
        <f t="shared" si="504"/>
        <v>4.5726892668834864</v>
      </c>
      <c r="K1153" s="247">
        <f t="shared" si="505"/>
        <v>1.5242297556278288</v>
      </c>
      <c r="L1153" s="1">
        <f t="shared" si="506"/>
        <v>3.0104637002273473</v>
      </c>
      <c r="M1153" s="1">
        <f t="shared" si="507"/>
        <v>1.2041854800909388</v>
      </c>
      <c r="N1153" s="1">
        <f t="shared" si="508"/>
        <v>7.5831529671108342</v>
      </c>
      <c r="O1153" s="247">
        <f t="shared" si="509"/>
        <v>2.0831529671108333</v>
      </c>
      <c r="Q1153" s="251">
        <f t="shared" si="494"/>
        <v>0.29581451990908647</v>
      </c>
      <c r="R1153" s="148">
        <f t="shared" si="495"/>
        <v>0</v>
      </c>
      <c r="T1153" s="253">
        <f t="shared" si="496"/>
        <v>7.583168379444948</v>
      </c>
      <c r="W1153" s="3">
        <v>1145</v>
      </c>
      <c r="X1153" s="248">
        <f t="shared" si="493"/>
        <v>0.50000000000002587</v>
      </c>
      <c r="Y1153" s="1">
        <f t="shared" si="510"/>
        <v>1.5000000000000258</v>
      </c>
      <c r="Z1153" s="247">
        <f t="shared" si="511"/>
        <v>4.561253494487155</v>
      </c>
      <c r="AA1153" s="1">
        <f t="shared" si="512"/>
        <v>1.5204147950513784</v>
      </c>
      <c r="AB1153" s="1">
        <f t="shared" si="513"/>
        <v>3.1591704106163649</v>
      </c>
      <c r="AC1153" s="1">
        <f t="shared" si="514"/>
        <v>1.2636710398675335</v>
      </c>
      <c r="AD1153" s="1">
        <f t="shared" si="515"/>
        <v>7.7204239051035195</v>
      </c>
      <c r="AE1153" s="3">
        <v>1144.5</v>
      </c>
      <c r="AF1153" s="247">
        <f t="shared" si="516"/>
        <v>4.5726962258509456</v>
      </c>
      <c r="AG1153" s="247">
        <f t="shared" si="517"/>
        <v>1.5242290312218374</v>
      </c>
      <c r="AH1153" s="1">
        <f t="shared" si="518"/>
        <v>3.0104569756893738</v>
      </c>
      <c r="AI1153" s="1">
        <f t="shared" si="519"/>
        <v>1.2041855305309861</v>
      </c>
      <c r="AJ1153" s="1">
        <f t="shared" si="520"/>
        <v>7.5831532015403198</v>
      </c>
      <c r="AK1153" s="247">
        <f t="shared" si="521"/>
        <v>2.0831528992151531</v>
      </c>
    </row>
    <row r="1154" spans="1:37" hidden="1" x14ac:dyDescent="0.3">
      <c r="A1154" s="3">
        <v>1146</v>
      </c>
      <c r="B1154" s="248">
        <f t="shared" si="497"/>
        <v>1.2742194452353139E-14</v>
      </c>
      <c r="C1154" s="249">
        <f t="shared" si="498"/>
        <v>1.0000000000000127</v>
      </c>
      <c r="D1154" s="247">
        <f t="shared" si="499"/>
        <v>4.1186817820444031</v>
      </c>
      <c r="E1154" s="1">
        <f t="shared" si="500"/>
        <v>1.3728939273481344</v>
      </c>
      <c r="F1154" s="1">
        <f t="shared" si="501"/>
        <v>3.3025956964321104</v>
      </c>
      <c r="G1154" s="1">
        <f t="shared" si="502"/>
        <v>1.3210382785728441</v>
      </c>
      <c r="H1154" s="1">
        <f t="shared" si="503"/>
        <v>7.4212774784765134</v>
      </c>
      <c r="I1154" s="3">
        <v>1145.5</v>
      </c>
      <c r="J1154" s="247">
        <f t="shared" si="504"/>
        <v>4.3276932380826363</v>
      </c>
      <c r="K1154" s="247">
        <f t="shared" si="505"/>
        <v>1.4425644126942121</v>
      </c>
      <c r="L1154" s="1">
        <f t="shared" si="506"/>
        <v>3.2478655395931626</v>
      </c>
      <c r="M1154" s="1">
        <f t="shared" si="507"/>
        <v>1.2991462158372651</v>
      </c>
      <c r="N1154" s="1">
        <f t="shared" si="508"/>
        <v>7.5755587776757984</v>
      </c>
      <c r="O1154" s="247">
        <f t="shared" si="509"/>
        <v>2.0755587776757976</v>
      </c>
      <c r="Q1154" s="251">
        <f t="shared" si="494"/>
        <v>-0.29914621583725243</v>
      </c>
      <c r="R1154" s="148">
        <f t="shared" si="495"/>
        <v>0</v>
      </c>
      <c r="T1154" s="253">
        <f t="shared" si="496"/>
        <v>7.575559773817595</v>
      </c>
      <c r="W1154" s="3">
        <v>1146</v>
      </c>
      <c r="X1154" s="248">
        <f t="shared" si="493"/>
        <v>1.2742194452353139E-14</v>
      </c>
      <c r="Y1154" s="1">
        <f t="shared" si="510"/>
        <v>1.0000000000000127</v>
      </c>
      <c r="Z1154" s="247">
        <f t="shared" si="511"/>
        <v>4.118689455613878</v>
      </c>
      <c r="AA1154" s="1">
        <f t="shared" si="512"/>
        <v>1.3728937433769024</v>
      </c>
      <c r="AB1154" s="1">
        <f t="shared" si="513"/>
        <v>3.3025882077391819</v>
      </c>
      <c r="AC1154" s="1">
        <f t="shared" si="514"/>
        <v>1.32103828926208</v>
      </c>
      <c r="AD1154" s="1">
        <f t="shared" si="515"/>
        <v>7.4212776633530595</v>
      </c>
      <c r="AE1154" s="3">
        <v>1145.5</v>
      </c>
      <c r="AF1154" s="247">
        <f t="shared" si="516"/>
        <v>4.3277007595219734</v>
      </c>
      <c r="AG1154" s="247">
        <f t="shared" si="517"/>
        <v>1.4425640388732894</v>
      </c>
      <c r="AH1154" s="1">
        <f t="shared" si="518"/>
        <v>3.2478582135045064</v>
      </c>
      <c r="AI1154" s="1">
        <f t="shared" si="519"/>
        <v>1.2991462417504729</v>
      </c>
      <c r="AJ1154" s="1">
        <f t="shared" si="520"/>
        <v>7.5755589730264798</v>
      </c>
      <c r="AK1154" s="247">
        <f t="shared" si="521"/>
        <v>2.0755586707013132</v>
      </c>
    </row>
    <row r="1155" spans="1:37" hidden="1" x14ac:dyDescent="0.3">
      <c r="A1155" s="3">
        <v>1147</v>
      </c>
      <c r="B1155" s="248">
        <f t="shared" si="497"/>
        <v>-0.49999999999990535</v>
      </c>
      <c r="C1155" s="249">
        <f t="shared" si="498"/>
        <v>0.50000000000009459</v>
      </c>
      <c r="D1155" s="247">
        <f t="shared" si="499"/>
        <v>3.3763674892640623</v>
      </c>
      <c r="E1155" s="1">
        <f t="shared" si="500"/>
        <v>1.1254558297546875</v>
      </c>
      <c r="F1155" s="1">
        <f t="shared" si="501"/>
        <v>3.2309590245813786</v>
      </c>
      <c r="G1155" s="1">
        <f t="shared" si="502"/>
        <v>1.2923836098325514</v>
      </c>
      <c r="H1155" s="1">
        <f t="shared" si="503"/>
        <v>6.6073265138454413</v>
      </c>
      <c r="I1155" s="3">
        <v>1146.5</v>
      </c>
      <c r="J1155" s="247">
        <f t="shared" si="504"/>
        <v>3.7269428783413052</v>
      </c>
      <c r="K1155" s="247">
        <f t="shared" si="505"/>
        <v>1.2423142927804351</v>
      </c>
      <c r="L1155" s="1">
        <f t="shared" si="506"/>
        <v>3.2848774115779169</v>
      </c>
      <c r="M1155" s="1">
        <f t="shared" si="507"/>
        <v>1.3139509646311667</v>
      </c>
      <c r="N1155" s="1">
        <f t="shared" si="508"/>
        <v>7.0118202899192221</v>
      </c>
      <c r="O1155" s="247">
        <f t="shared" si="509"/>
        <v>1.5118202899192212</v>
      </c>
      <c r="Q1155" s="251">
        <f t="shared" si="494"/>
        <v>-0.81395096463107208</v>
      </c>
      <c r="R1155" s="148">
        <f t="shared" si="495"/>
        <v>0</v>
      </c>
      <c r="T1155" s="253">
        <f t="shared" si="496"/>
        <v>7.0118098599745888</v>
      </c>
      <c r="W1155" s="3">
        <v>1147</v>
      </c>
      <c r="X1155" s="248">
        <f t="shared" si="493"/>
        <v>-0.49999999999990535</v>
      </c>
      <c r="Y1155" s="1">
        <f t="shared" si="510"/>
        <v>0.50000000000009459</v>
      </c>
      <c r="Z1155" s="247">
        <f t="shared" si="511"/>
        <v>3.3763750859043773</v>
      </c>
      <c r="AA1155" s="1">
        <f t="shared" si="512"/>
        <v>1.1254561143019894</v>
      </c>
      <c r="AB1155" s="1">
        <f t="shared" si="513"/>
        <v>3.2309516183746663</v>
      </c>
      <c r="AC1155" s="1">
        <f t="shared" si="514"/>
        <v>1.292383588309383</v>
      </c>
      <c r="AD1155" s="1">
        <f t="shared" si="515"/>
        <v>6.6073267042790436</v>
      </c>
      <c r="AE1155" s="3">
        <v>1146.5</v>
      </c>
      <c r="AF1155" s="247">
        <f t="shared" si="516"/>
        <v>3.7269505522655848</v>
      </c>
      <c r="AG1155" s="247">
        <f t="shared" si="517"/>
        <v>1.2423143697095957</v>
      </c>
      <c r="AH1155" s="1">
        <f t="shared" si="518"/>
        <v>3.2848699225892402</v>
      </c>
      <c r="AI1155" s="1">
        <f t="shared" si="519"/>
        <v>1.3139509590741121</v>
      </c>
      <c r="AJ1155" s="1">
        <f t="shared" si="520"/>
        <v>7.011820474854825</v>
      </c>
      <c r="AK1155" s="247">
        <f t="shared" si="521"/>
        <v>1.5118201725296583</v>
      </c>
    </row>
    <row r="1156" spans="1:37" hidden="1" x14ac:dyDescent="0.3">
      <c r="A1156" s="3">
        <v>1148</v>
      </c>
      <c r="B1156" s="248">
        <f t="shared" si="497"/>
        <v>-0.86602540378439263</v>
      </c>
      <c r="C1156" s="249">
        <f t="shared" si="498"/>
        <v>0.13397459621560737</v>
      </c>
      <c r="D1156" s="247">
        <f t="shared" si="499"/>
        <v>2.5332058316780448</v>
      </c>
      <c r="E1156" s="1">
        <f t="shared" si="500"/>
        <v>0.84440194389268164</v>
      </c>
      <c r="F1156" s="1">
        <f t="shared" si="501"/>
        <v>2.963462472393827</v>
      </c>
      <c r="G1156" s="1">
        <f t="shared" si="502"/>
        <v>1.1853849889575307</v>
      </c>
      <c r="H1156" s="1">
        <f t="shared" si="503"/>
        <v>5.4966683040718713</v>
      </c>
      <c r="I1156" s="3">
        <v>1147.5</v>
      </c>
      <c r="J1156" s="247">
        <f t="shared" si="504"/>
        <v>2.9314087614048745</v>
      </c>
      <c r="K1156" s="247">
        <f t="shared" si="505"/>
        <v>0.97713625380162483</v>
      </c>
      <c r="L1156" s="1">
        <f t="shared" si="506"/>
        <v>3.1115820149729405</v>
      </c>
      <c r="M1156" s="1">
        <f t="shared" si="507"/>
        <v>1.2446328059891762</v>
      </c>
      <c r="N1156" s="1">
        <f t="shared" si="508"/>
        <v>6.042990776377815</v>
      </c>
      <c r="O1156" s="247">
        <f t="shared" si="509"/>
        <v>0.54299077637781412</v>
      </c>
      <c r="Q1156" s="251">
        <f t="shared" si="494"/>
        <v>-1.11065820977357</v>
      </c>
      <c r="R1156" s="148">
        <f t="shared" si="495"/>
        <v>-1.1102230246251565E-15</v>
      </c>
      <c r="T1156" s="253">
        <f t="shared" si="496"/>
        <v>6.042974972063524</v>
      </c>
      <c r="W1156" s="3">
        <v>1148</v>
      </c>
      <c r="X1156" s="248">
        <f t="shared" si="493"/>
        <v>-0.86602540378439263</v>
      </c>
      <c r="Y1156" s="1">
        <f t="shared" si="510"/>
        <v>0.13397459621560737</v>
      </c>
      <c r="Z1156" s="247">
        <f t="shared" si="511"/>
        <v>2.5332129212522223</v>
      </c>
      <c r="AA1156" s="1">
        <f t="shared" si="512"/>
        <v>0.8444026207142975</v>
      </c>
      <c r="AB1156" s="1">
        <f t="shared" si="513"/>
        <v>2.9634556087915618</v>
      </c>
      <c r="AC1156" s="1">
        <f t="shared" si="514"/>
        <v>1.1853849409890735</v>
      </c>
      <c r="AD1156" s="1">
        <f t="shared" si="515"/>
        <v>5.4966685300437845</v>
      </c>
      <c r="AE1156" s="3">
        <v>1147.5</v>
      </c>
      <c r="AF1156" s="247">
        <f t="shared" si="516"/>
        <v>2.9314161369689442</v>
      </c>
      <c r="AG1156" s="247">
        <f t="shared" si="517"/>
        <v>0.97713676086776236</v>
      </c>
      <c r="AH1156" s="1">
        <f t="shared" si="518"/>
        <v>3.1115748453838368</v>
      </c>
      <c r="AI1156" s="1">
        <f t="shared" si="519"/>
        <v>1.244632770450868</v>
      </c>
      <c r="AJ1156" s="1">
        <f t="shared" si="520"/>
        <v>6.042990982352781</v>
      </c>
      <c r="AK1156" s="247">
        <f t="shared" si="521"/>
        <v>0.5429906800276143</v>
      </c>
    </row>
    <row r="1157" spans="1:37" hidden="1" x14ac:dyDescent="0.3">
      <c r="A1157" s="3">
        <v>1149</v>
      </c>
      <c r="B1157" s="248">
        <f t="shared" si="497"/>
        <v>-1</v>
      </c>
      <c r="C1157" s="249">
        <f t="shared" si="498"/>
        <v>0</v>
      </c>
      <c r="D1157" s="247">
        <f t="shared" si="499"/>
        <v>1.8151212945254354</v>
      </c>
      <c r="E1157" s="1">
        <f t="shared" si="500"/>
        <v>0.60504043150847842</v>
      </c>
      <c r="F1157" s="1">
        <f t="shared" si="501"/>
        <v>2.5717815250062106</v>
      </c>
      <c r="G1157" s="1">
        <f t="shared" si="502"/>
        <v>1.0287126100024842</v>
      </c>
      <c r="H1157" s="1">
        <f t="shared" si="503"/>
        <v>4.3869028195316462</v>
      </c>
      <c r="I1157" s="3">
        <v>1148.5</v>
      </c>
      <c r="J1157" s="247">
        <f t="shared" si="504"/>
        <v>2.1542536114578286</v>
      </c>
      <c r="K1157" s="247">
        <f t="shared" si="505"/>
        <v>0.71808453715260956</v>
      </c>
      <c r="L1157" s="1">
        <f t="shared" si="506"/>
        <v>2.7744137113505638</v>
      </c>
      <c r="M1157" s="1">
        <f t="shared" si="507"/>
        <v>1.1097654845402256</v>
      </c>
      <c r="N1157" s="1">
        <f t="shared" si="508"/>
        <v>4.9286673228083924</v>
      </c>
      <c r="O1157" s="247">
        <f t="shared" si="509"/>
        <v>-0.57133267719160852</v>
      </c>
      <c r="Q1157" s="251">
        <f t="shared" si="494"/>
        <v>-1.1097654845402252</v>
      </c>
      <c r="R1157" s="148">
        <f t="shared" si="495"/>
        <v>4.4408920985006262E-16</v>
      </c>
      <c r="T1157" s="253">
        <f t="shared" si="496"/>
        <v>4.9286536358986375</v>
      </c>
      <c r="W1157" s="3">
        <v>1149</v>
      </c>
      <c r="X1157" s="248">
        <f t="shared" si="493"/>
        <v>-1</v>
      </c>
      <c r="Y1157" s="1">
        <f t="shared" si="510"/>
        <v>0</v>
      </c>
      <c r="Z1157" s="247">
        <f t="shared" si="511"/>
        <v>1.8151275827644604</v>
      </c>
      <c r="AA1157" s="1">
        <f t="shared" si="512"/>
        <v>0.60504131925060289</v>
      </c>
      <c r="AB1157" s="1">
        <f t="shared" si="513"/>
        <v>2.5717755187362008</v>
      </c>
      <c r="AC1157" s="1">
        <f t="shared" si="514"/>
        <v>1.028712548441848</v>
      </c>
      <c r="AD1157" s="1">
        <f t="shared" si="515"/>
        <v>4.3869031015006614</v>
      </c>
      <c r="AE1157" s="3">
        <v>1148.5</v>
      </c>
      <c r="AF1157" s="247">
        <f t="shared" si="516"/>
        <v>2.1542603177619126</v>
      </c>
      <c r="AG1157" s="247">
        <f t="shared" si="517"/>
        <v>0.7180853384877619</v>
      </c>
      <c r="AH1157" s="1">
        <f t="shared" si="518"/>
        <v>2.7744072578777645</v>
      </c>
      <c r="AI1157" s="1">
        <f t="shared" si="519"/>
        <v>1.1097654285431238</v>
      </c>
      <c r="AJ1157" s="1">
        <f t="shared" si="520"/>
        <v>4.9286675756396772</v>
      </c>
      <c r="AK1157" s="247">
        <f t="shared" si="521"/>
        <v>-0.57133272668548951</v>
      </c>
    </row>
    <row r="1158" spans="1:37" hidden="1" x14ac:dyDescent="0.3">
      <c r="A1158" s="3">
        <v>1150</v>
      </c>
      <c r="B1158" s="248">
        <f t="shared" si="497"/>
        <v>-0.86602540378446757</v>
      </c>
      <c r="C1158" s="249">
        <f t="shared" si="498"/>
        <v>0.13397459621553243</v>
      </c>
      <c r="D1158" s="247">
        <f t="shared" si="499"/>
        <v>1.4145240496335716</v>
      </c>
      <c r="E1158" s="1">
        <f t="shared" si="500"/>
        <v>0.47150801654452384</v>
      </c>
      <c r="F1158" s="1">
        <f t="shared" si="501"/>
        <v>2.1608667759616997</v>
      </c>
      <c r="G1158" s="1">
        <f t="shared" si="502"/>
        <v>0.86434671038467992</v>
      </c>
      <c r="H1158" s="1">
        <f t="shared" si="503"/>
        <v>3.5753908255952713</v>
      </c>
      <c r="I1158" s="3">
        <v>1149.5</v>
      </c>
      <c r="J1158" s="247">
        <f t="shared" si="504"/>
        <v>1.6037155233221894</v>
      </c>
      <c r="K1158" s="247">
        <f t="shared" si="505"/>
        <v>0.53457184110739642</v>
      </c>
      <c r="L1158" s="1">
        <f t="shared" si="506"/>
        <v>2.3637164753797681</v>
      </c>
      <c r="M1158" s="1">
        <f t="shared" si="507"/>
        <v>0.94548659015190728</v>
      </c>
      <c r="N1158" s="1">
        <f t="shared" si="508"/>
        <v>3.9674319987019575</v>
      </c>
      <c r="O1158" s="247">
        <f t="shared" si="509"/>
        <v>-1.5325680012980434</v>
      </c>
      <c r="Q1158" s="251">
        <f t="shared" si="494"/>
        <v>-0.81151199393637485</v>
      </c>
      <c r="R1158" s="148">
        <f t="shared" si="495"/>
        <v>0</v>
      </c>
      <c r="T1158" s="253">
        <f t="shared" si="496"/>
        <v>3.9674273536149181</v>
      </c>
      <c r="W1158" s="3">
        <v>1150</v>
      </c>
      <c r="X1158" s="248">
        <f t="shared" si="493"/>
        <v>-0.86602540378446757</v>
      </c>
      <c r="Y1158" s="1">
        <f t="shared" si="510"/>
        <v>0.13397459621553243</v>
      </c>
      <c r="Z1158" s="247">
        <f t="shared" si="511"/>
        <v>1.4145294569855362</v>
      </c>
      <c r="AA1158" s="1">
        <f t="shared" si="512"/>
        <v>0.47150887733737162</v>
      </c>
      <c r="AB1158" s="1">
        <f t="shared" si="513"/>
        <v>2.1608617120302669</v>
      </c>
      <c r="AC1158" s="1">
        <f t="shared" si="514"/>
        <v>0.8643466517269871</v>
      </c>
      <c r="AD1158" s="1">
        <f t="shared" si="515"/>
        <v>3.5753911690158029</v>
      </c>
      <c r="AE1158" s="3">
        <v>1149.5</v>
      </c>
      <c r="AF1158" s="247">
        <f t="shared" si="516"/>
        <v>1.6037213687941847</v>
      </c>
      <c r="AG1158" s="247">
        <f t="shared" si="517"/>
        <v>0.53457272199445671</v>
      </c>
      <c r="AH1158" s="1">
        <f t="shared" si="518"/>
        <v>2.3637109428572236</v>
      </c>
      <c r="AI1158" s="1">
        <f t="shared" si="519"/>
        <v>0.94548652870039096</v>
      </c>
      <c r="AJ1158" s="1">
        <f t="shared" si="520"/>
        <v>3.9674323116514083</v>
      </c>
      <c r="AK1158" s="247">
        <f t="shared" si="521"/>
        <v>-1.5325679906737584</v>
      </c>
    </row>
    <row r="1159" spans="1:37" hidden="1" x14ac:dyDescent="0.3">
      <c r="A1159" s="3">
        <v>1151</v>
      </c>
      <c r="B1159" s="248">
        <f t="shared" si="497"/>
        <v>-0.50000000000003519</v>
      </c>
      <c r="C1159" s="249">
        <f t="shared" si="498"/>
        <v>0.49999999999996481</v>
      </c>
      <c r="D1159" s="247">
        <f t="shared" si="499"/>
        <v>1.4387538052613729</v>
      </c>
      <c r="E1159" s="1">
        <f t="shared" si="500"/>
        <v>0.47958460175379097</v>
      </c>
      <c r="F1159" s="1">
        <f t="shared" si="501"/>
        <v>1.8408225004248124</v>
      </c>
      <c r="G1159" s="1">
        <f t="shared" si="502"/>
        <v>0.73632900016992497</v>
      </c>
      <c r="H1159" s="1">
        <f t="shared" si="503"/>
        <v>3.2795763056861853</v>
      </c>
      <c r="I1159" s="3">
        <v>1150.5</v>
      </c>
      <c r="J1159" s="247">
        <f t="shared" si="504"/>
        <v>1.4273107331164903</v>
      </c>
      <c r="K1159" s="247">
        <f t="shared" si="505"/>
        <v>0.47577024437216342</v>
      </c>
      <c r="L1159" s="1">
        <f t="shared" si="506"/>
        <v>1.9895362997726269</v>
      </c>
      <c r="M1159" s="1">
        <f t="shared" si="507"/>
        <v>0.79581451990905072</v>
      </c>
      <c r="N1159" s="1">
        <f t="shared" si="508"/>
        <v>3.416847032889117</v>
      </c>
      <c r="O1159" s="247">
        <f t="shared" si="509"/>
        <v>-2.0831529671108839</v>
      </c>
      <c r="Q1159" s="251">
        <f t="shared" si="494"/>
        <v>-0.29581451990908603</v>
      </c>
      <c r="R1159" s="148">
        <f t="shared" si="495"/>
        <v>0</v>
      </c>
      <c r="T1159" s="253">
        <f t="shared" si="496"/>
        <v>3.4168559312932305</v>
      </c>
      <c r="W1159" s="3">
        <v>1151</v>
      </c>
      <c r="X1159" s="248">
        <f t="shared" si="493"/>
        <v>-0.50000000000003519</v>
      </c>
      <c r="Y1159" s="1">
        <f t="shared" si="510"/>
        <v>0.49999999999996481</v>
      </c>
      <c r="Z1159" s="247">
        <f t="shared" si="511"/>
        <v>1.4387584882073459</v>
      </c>
      <c r="AA1159" s="1">
        <f t="shared" si="512"/>
        <v>0.47958520494861373</v>
      </c>
      <c r="AB1159" s="1">
        <f t="shared" si="513"/>
        <v>1.8408182113394183</v>
      </c>
      <c r="AC1159" s="1">
        <f t="shared" si="514"/>
        <v>0.73632896013245708</v>
      </c>
      <c r="AD1159" s="1">
        <f t="shared" si="515"/>
        <v>3.2795766995467641</v>
      </c>
      <c r="AE1159" s="3">
        <v>1150.5</v>
      </c>
      <c r="AF1159" s="247">
        <f t="shared" si="516"/>
        <v>1.4273157568435568</v>
      </c>
      <c r="AG1159" s="247">
        <f t="shared" si="517"/>
        <v>0.47577096877815517</v>
      </c>
      <c r="AH1159" s="1">
        <f t="shared" si="518"/>
        <v>1.9895316462664081</v>
      </c>
      <c r="AI1159" s="1">
        <f t="shared" si="519"/>
        <v>0.7958144694690038</v>
      </c>
      <c r="AJ1159" s="1">
        <f t="shared" si="520"/>
        <v>3.4168474031099647</v>
      </c>
      <c r="AK1159" s="247">
        <f t="shared" si="521"/>
        <v>-2.083152899215202</v>
      </c>
    </row>
    <row r="1160" spans="1:37" hidden="1" x14ac:dyDescent="0.3">
      <c r="A1160" s="3">
        <v>1152</v>
      </c>
      <c r="B1160" s="248">
        <f t="shared" si="497"/>
        <v>-2.3522850334245504E-14</v>
      </c>
      <c r="C1160" s="249">
        <f t="shared" si="498"/>
        <v>0.99999999999997646</v>
      </c>
      <c r="D1160" s="247">
        <f t="shared" si="499"/>
        <v>1.8813182179555703</v>
      </c>
      <c r="E1160" s="1">
        <f t="shared" si="500"/>
        <v>0.62710607265185681</v>
      </c>
      <c r="F1160" s="1">
        <f t="shared" si="501"/>
        <v>1.6974043035678663</v>
      </c>
      <c r="G1160" s="1">
        <f t="shared" si="502"/>
        <v>0.6789617214271465</v>
      </c>
      <c r="H1160" s="1">
        <f t="shared" si="503"/>
        <v>3.5787225215234368</v>
      </c>
      <c r="I1160" s="3">
        <v>1151.5</v>
      </c>
      <c r="J1160" s="247">
        <f t="shared" si="504"/>
        <v>1.6723067619173377</v>
      </c>
      <c r="K1160" s="247">
        <f t="shared" si="505"/>
        <v>0.55743558730577925</v>
      </c>
      <c r="L1160" s="1">
        <f t="shared" si="506"/>
        <v>1.7521344604068136</v>
      </c>
      <c r="M1160" s="1">
        <f t="shared" si="507"/>
        <v>0.70085378416272548</v>
      </c>
      <c r="N1160" s="1">
        <f t="shared" si="508"/>
        <v>3.4244412223241514</v>
      </c>
      <c r="O1160" s="247">
        <f t="shared" si="509"/>
        <v>-2.0755587776758495</v>
      </c>
      <c r="Q1160" s="251">
        <f t="shared" si="494"/>
        <v>0.29914621583725154</v>
      </c>
      <c r="R1160" s="148">
        <f t="shared" si="495"/>
        <v>0</v>
      </c>
      <c r="T1160" s="253">
        <f t="shared" si="496"/>
        <v>3.4244645369205715</v>
      </c>
      <c r="W1160" s="3">
        <v>1152</v>
      </c>
      <c r="X1160" s="248">
        <f t="shared" ref="X1160:X1223" si="522">SIN(2*PI()/12*W1160)</f>
        <v>-2.3522850334245504E-14</v>
      </c>
      <c r="Y1160" s="1">
        <f t="shared" si="510"/>
        <v>0.99999999999997646</v>
      </c>
      <c r="Z1160" s="247">
        <f t="shared" si="511"/>
        <v>1.8813225270806202</v>
      </c>
      <c r="AA1160" s="1">
        <f t="shared" si="512"/>
        <v>0.62710625662308883</v>
      </c>
      <c r="AB1160" s="1">
        <f t="shared" si="513"/>
        <v>1.6974004142166021</v>
      </c>
      <c r="AC1160" s="1">
        <f t="shared" si="514"/>
        <v>0.6789617107379109</v>
      </c>
      <c r="AD1160" s="1">
        <f t="shared" si="515"/>
        <v>3.5787229412972223</v>
      </c>
      <c r="AE1160" s="3">
        <v>1151.5</v>
      </c>
      <c r="AF1160" s="247">
        <f t="shared" si="516"/>
        <v>1.6723112231725259</v>
      </c>
      <c r="AG1160" s="247">
        <f t="shared" si="517"/>
        <v>0.55743596112670213</v>
      </c>
      <c r="AH1160" s="1">
        <f t="shared" si="518"/>
        <v>1.7521304084512772</v>
      </c>
      <c r="AI1160" s="1">
        <f t="shared" si="519"/>
        <v>0.70085375824951768</v>
      </c>
      <c r="AJ1160" s="1">
        <f t="shared" si="520"/>
        <v>3.4244416316238029</v>
      </c>
      <c r="AK1160" s="247">
        <f t="shared" si="521"/>
        <v>-2.0755586707013638</v>
      </c>
    </row>
    <row r="1161" spans="1:37" hidden="1" x14ac:dyDescent="0.3">
      <c r="A1161" s="3">
        <v>1153</v>
      </c>
      <c r="B1161" s="248">
        <f t="shared" si="497"/>
        <v>0.49999999999989603</v>
      </c>
      <c r="C1161" s="249">
        <f t="shared" si="498"/>
        <v>1.4999999999998961</v>
      </c>
      <c r="D1161" s="247">
        <f t="shared" si="499"/>
        <v>2.6236325107359102</v>
      </c>
      <c r="E1161" s="1">
        <f t="shared" si="500"/>
        <v>0.8745441702453034</v>
      </c>
      <c r="F1161" s="1">
        <f t="shared" si="501"/>
        <v>1.7690409754185981</v>
      </c>
      <c r="G1161" s="1">
        <f t="shared" si="502"/>
        <v>0.70761639016743927</v>
      </c>
      <c r="H1161" s="1">
        <f t="shared" si="503"/>
        <v>4.392673486154508</v>
      </c>
      <c r="I1161" s="3">
        <v>1152.5</v>
      </c>
      <c r="J1161" s="247">
        <f t="shared" si="504"/>
        <v>2.2730571216586677</v>
      </c>
      <c r="K1161" s="247">
        <f t="shared" si="505"/>
        <v>0.75768570721955586</v>
      </c>
      <c r="L1161" s="1">
        <f t="shared" si="506"/>
        <v>1.7151225884220604</v>
      </c>
      <c r="M1161" s="1">
        <f t="shared" si="507"/>
        <v>0.68604903536882422</v>
      </c>
      <c r="N1161" s="1">
        <f t="shared" si="508"/>
        <v>3.9881797100807281</v>
      </c>
      <c r="O1161" s="247">
        <f t="shared" si="509"/>
        <v>-1.5118202899192728</v>
      </c>
      <c r="Q1161" s="251">
        <f t="shared" ref="Q1161:Q1224" si="523">(H1161-H1160)/(A1161-A1160)</f>
        <v>0.81395096463107119</v>
      </c>
      <c r="R1161" s="148">
        <f t="shared" ref="R1161:R1224" si="524">Q1161+M1161-C1161</f>
        <v>0</v>
      </c>
      <c r="T1161" s="253">
        <f t="shared" ref="T1161:T1224" si="525">T$4*SIN(2*PI()*($A1161-T$6)/12)+T$2</f>
        <v>3.988214450763568</v>
      </c>
      <c r="W1161" s="3">
        <v>1153</v>
      </c>
      <c r="X1161" s="248">
        <f t="shared" si="522"/>
        <v>0.49999999999989603</v>
      </c>
      <c r="Y1161" s="1">
        <f t="shared" si="510"/>
        <v>1.4999999999998961</v>
      </c>
      <c r="Z1161" s="247">
        <f t="shared" si="511"/>
        <v>2.6236368967901207</v>
      </c>
      <c r="AA1161" s="1">
        <f t="shared" si="512"/>
        <v>0.87454388569800179</v>
      </c>
      <c r="AB1161" s="1">
        <f t="shared" si="513"/>
        <v>1.7690370035811178</v>
      </c>
      <c r="AC1161" s="1">
        <f t="shared" si="514"/>
        <v>0.70761641169060796</v>
      </c>
      <c r="AD1161" s="1">
        <f t="shared" si="515"/>
        <v>4.3926739003712383</v>
      </c>
      <c r="AE1161" s="3">
        <v>1152.5</v>
      </c>
      <c r="AF1161" s="247">
        <f t="shared" si="516"/>
        <v>2.2730614304289127</v>
      </c>
      <c r="AG1161" s="247">
        <f t="shared" si="517"/>
        <v>0.75768563029039537</v>
      </c>
      <c r="AH1161" s="1">
        <f t="shared" si="518"/>
        <v>1.7151186993665442</v>
      </c>
      <c r="AI1161" s="1">
        <f t="shared" si="519"/>
        <v>0.68604904092587893</v>
      </c>
      <c r="AJ1161" s="1">
        <f t="shared" si="520"/>
        <v>3.9881801297954569</v>
      </c>
      <c r="AK1161" s="247">
        <f t="shared" si="521"/>
        <v>-1.5118201725297098</v>
      </c>
    </row>
    <row r="1162" spans="1:37" hidden="1" x14ac:dyDescent="0.3">
      <c r="A1162" s="3">
        <v>1154</v>
      </c>
      <c r="B1162" s="248">
        <f t="shared" ref="B1162:B1225" si="526">SIN(2*PI()/12*A1162)</f>
        <v>0.86602540378438719</v>
      </c>
      <c r="C1162" s="249">
        <f t="shared" ref="C1162:C1225" si="527">A$2*B1162 + B$2</f>
        <v>1.8660254037843873</v>
      </c>
      <c r="D1162" s="247">
        <f t="shared" ref="D1162:D1225" si="528">D1161*EXP(-($A1162-$A1161)/$C$2) +$C1162*$C$2*(1-EXP(-($A1162-$A1161)/$C$2))</f>
        <v>3.4667941683219308</v>
      </c>
      <c r="E1162" s="1">
        <f t="shared" ref="E1162:E1225" si="529">D1162/$C$2</f>
        <v>1.1555980561073103</v>
      </c>
      <c r="F1162" s="1">
        <f t="shared" ref="F1162:F1225" si="530">F1161*EXP(-($A1162-$A1161)/$D$2)  + $C1162*$D$2*(1- EXP(-($A1162-$A1161)/$D$2))  +  ($D1161  -  $C1162*$C$2) * $D$2/($C$2-$D$2) * (EXP(-($A1162-$A1161)/$C$2) - EXP(-($A1162-$A1161)/$D$2))</f>
        <v>2.0365375276061504</v>
      </c>
      <c r="G1162" s="1">
        <f t="shared" ref="G1162:G1225" si="531">$F1162/$D$2</f>
        <v>0.81461501104246015</v>
      </c>
      <c r="H1162" s="1">
        <f t="shared" ref="H1162:H1225" si="532">$F1162+$D1162</f>
        <v>5.5033316959280807</v>
      </c>
      <c r="I1162" s="3">
        <v>1153.5</v>
      </c>
      <c r="J1162" s="247">
        <f t="shared" ref="J1162:J1225" si="533">($D1161 - $C1162*$C$2)*$C$2/($A1162-$A1161) * (1-EXP(-($A1162-$A1161)/$C$2))   +   $C1162*$C$2</f>
        <v>3.0685912385950997</v>
      </c>
      <c r="K1162" s="247">
        <f t="shared" ref="K1162:K1225" si="534">J1162/$C$2</f>
        <v>1.0228637461983665</v>
      </c>
      <c r="L1162" s="1">
        <f t="shared" ref="L1162:L1225" si="535">($F1161 - $C1162*$D$2)*$D$2/($A1162-$A1161)*(1-EXP(-($A1162-$A1161)/$D$2))   +   $C1162*$D$2   +   ($D1161-$C1162*$C$2)/($A1162-$A1161)   * $D$2/($C$2-$D$2) * ( ($D$2*EXP(-($A1162-$A1161)/$D$2) - $C$2*EXP(-($A1162-$A1161)/$C$2)) + ($C$2-$D$2))</f>
        <v>1.888417985027036</v>
      </c>
      <c r="M1162" s="1">
        <f t="shared" ref="M1162:M1225" si="536">$L1162/$D$2</f>
        <v>0.75536719401081442</v>
      </c>
      <c r="N1162" s="1">
        <f t="shared" ref="N1162:N1225" si="537">$L1162+$J1162</f>
        <v>4.9570092236221353</v>
      </c>
      <c r="O1162" s="247">
        <f t="shared" ref="O1162:O1225" si="538">$N1162-$G$2</f>
        <v>-0.54299077637786564</v>
      </c>
      <c r="Q1162" s="251">
        <f t="shared" si="523"/>
        <v>1.1106582097735727</v>
      </c>
      <c r="R1162" s="148">
        <f t="shared" si="524"/>
        <v>0</v>
      </c>
      <c r="T1162" s="253">
        <f t="shared" si="525"/>
        <v>4.9570493386748637</v>
      </c>
      <c r="W1162" s="3">
        <v>1154</v>
      </c>
      <c r="X1162" s="248">
        <f t="shared" si="522"/>
        <v>0.86602540378438719</v>
      </c>
      <c r="Y1162" s="1">
        <f t="shared" ref="Y1162:Y1225" si="539">W$2*X1162 + X$2</f>
        <v>1.8660254037843873</v>
      </c>
      <c r="Z1162" s="247">
        <f t="shared" ref="Z1162:Z1225" si="540">Z1161*EXP(-(W1162-W1161)/Y$2) +Y1162*Y$2*(1-EXP(-(W1162-W1161)/Y$2))</f>
        <v>3.4667990614422788</v>
      </c>
      <c r="AA1162" s="1">
        <f t="shared" ref="AA1162:AA1225" si="541">Z1162/Y$2</f>
        <v>1.1555973792856946</v>
      </c>
      <c r="AB1162" s="1">
        <f t="shared" ref="AB1162:AB1225" si="542">AB1161*EXP(-(W1162-W1161)/Z$2)  + Y1162*Z$2*(1- EXP(-(W1162-W1161)/Z$2))  +  (Z1161  -  Y1162*Y$2) * Z$2/(Y$2-Z$2) * (EXP(-(W1162-W1161)/Y$2) - EXP(-(W1162-W1161)/Z$2))</f>
        <v>2.0365330131642225</v>
      </c>
      <c r="AC1162" s="1">
        <f t="shared" ref="AC1162:AC1225" si="543">AB1162/Z$2</f>
        <v>0.81461505901091735</v>
      </c>
      <c r="AD1162" s="1">
        <f t="shared" ref="AD1162:AD1225" si="544">AB1162+Z1162</f>
        <v>5.5033320746065009</v>
      </c>
      <c r="AE1162" s="3">
        <v>1153.5</v>
      </c>
      <c r="AF1162" s="247">
        <f t="shared" ref="AF1162:AF1225" si="545">(Z1161 - Y1162*Y$2)*Y$2/(W1162-W1161) * (1-EXP(-(W1162-W1161)/Y$2))   +   Y1162*Y$2</f>
        <v>3.0685958457255551</v>
      </c>
      <c r="AG1162" s="247">
        <f t="shared" ref="AG1162:AG1225" si="546">AF1162/Y$2</f>
        <v>1.0228632391322292</v>
      </c>
      <c r="AH1162" s="1">
        <f t="shared" ref="AH1162:AH1225" si="547">(AB1161 - Y1162*Z$2)*Z$2/(W1162-W1161)*(1-EXP(-(W1162-W1161)/Z$2))   +   Y1162*Z$2   +   (Z1161-Y1162*Y$2)/(W1162-W1161)   * Z$2/(Y$2-Z$2) * ( (Z$2*EXP(-(W1162-W1161)/Z$2) - Y$2*EXP(-(W1162-W1161)/Y$2)) + (Y$2-Z$2))</f>
        <v>1.888413776571948</v>
      </c>
      <c r="AI1162" s="1">
        <f t="shared" ref="AI1162:AI1225" si="548">AH1162/Z$2</f>
        <v>0.75536722954912316</v>
      </c>
      <c r="AJ1162" s="1">
        <f t="shared" ref="AJ1162:AJ1225" si="549">AH1162+AF1162</f>
        <v>4.9570096222975035</v>
      </c>
      <c r="AK1162" s="247">
        <f t="shared" ref="AK1162:AK1225" si="550">AJ1162-$AJ$2</f>
        <v>-0.54299068002766315</v>
      </c>
    </row>
    <row r="1163" spans="1:37" hidden="1" x14ac:dyDescent="0.3">
      <c r="A1163" s="3">
        <v>1155</v>
      </c>
      <c r="B1163" s="248">
        <f t="shared" si="526"/>
        <v>1</v>
      </c>
      <c r="C1163" s="249">
        <f t="shared" si="527"/>
        <v>2</v>
      </c>
      <c r="D1163" s="247">
        <f t="shared" si="528"/>
        <v>4.1848787054745475</v>
      </c>
      <c r="E1163" s="1">
        <f t="shared" si="529"/>
        <v>1.3949595684915159</v>
      </c>
      <c r="F1163" s="1">
        <f t="shared" si="530"/>
        <v>2.4282184749937685</v>
      </c>
      <c r="G1163" s="1">
        <f t="shared" si="531"/>
        <v>0.97128738999750741</v>
      </c>
      <c r="H1163" s="1">
        <f t="shared" si="532"/>
        <v>6.6130971804683156</v>
      </c>
      <c r="I1163" s="3">
        <v>1154.5</v>
      </c>
      <c r="J1163" s="247">
        <f t="shared" si="533"/>
        <v>3.8457463885421506</v>
      </c>
      <c r="K1163" s="247">
        <f t="shared" si="534"/>
        <v>1.2819154628473834</v>
      </c>
      <c r="L1163" s="1">
        <f t="shared" si="535"/>
        <v>2.225586288649414</v>
      </c>
      <c r="M1163" s="1">
        <f t="shared" si="536"/>
        <v>0.89023451545976562</v>
      </c>
      <c r="N1163" s="1">
        <f t="shared" si="537"/>
        <v>6.071332677191565</v>
      </c>
      <c r="O1163" s="247">
        <f t="shared" si="538"/>
        <v>0.57133267719156411</v>
      </c>
      <c r="Q1163" s="251">
        <f t="shared" si="523"/>
        <v>1.1097654845402349</v>
      </c>
      <c r="R1163" s="148">
        <f t="shared" si="524"/>
        <v>0</v>
      </c>
      <c r="T1163" s="253">
        <f t="shared" si="525"/>
        <v>6.0713706748392777</v>
      </c>
      <c r="W1163" s="3">
        <v>1155</v>
      </c>
      <c r="X1163" s="248">
        <f t="shared" si="522"/>
        <v>1</v>
      </c>
      <c r="Y1163" s="1">
        <f t="shared" si="539"/>
        <v>2</v>
      </c>
      <c r="Z1163" s="247">
        <f t="shared" si="540"/>
        <v>4.1848843999300467</v>
      </c>
      <c r="AA1163" s="1">
        <f t="shared" si="541"/>
        <v>1.3949586807493912</v>
      </c>
      <c r="AB1163" s="1">
        <f t="shared" si="542"/>
        <v>2.4282131032195853</v>
      </c>
      <c r="AC1163" s="1">
        <f t="shared" si="543"/>
        <v>0.97128745155814367</v>
      </c>
      <c r="AD1163" s="1">
        <f t="shared" si="544"/>
        <v>6.613097503149632</v>
      </c>
      <c r="AE1163" s="3">
        <v>1154.5</v>
      </c>
      <c r="AF1163" s="247">
        <f t="shared" si="545"/>
        <v>3.8457516649325916</v>
      </c>
      <c r="AG1163" s="247">
        <f t="shared" si="546"/>
        <v>1.2819146615122312</v>
      </c>
      <c r="AH1163" s="1">
        <f t="shared" si="547"/>
        <v>2.2255813640780207</v>
      </c>
      <c r="AI1163" s="1">
        <f t="shared" si="548"/>
        <v>0.89023457145686746</v>
      </c>
      <c r="AJ1163" s="1">
        <f t="shared" si="549"/>
        <v>6.0713330290106118</v>
      </c>
      <c r="AK1163" s="247">
        <f t="shared" si="550"/>
        <v>0.5713327266854451</v>
      </c>
    </row>
    <row r="1164" spans="1:37" hidden="1" x14ac:dyDescent="0.3">
      <c r="A1164" s="3">
        <v>1156</v>
      </c>
      <c r="B1164" s="248">
        <f t="shared" si="526"/>
        <v>0.8660254037844729</v>
      </c>
      <c r="C1164" s="249">
        <f t="shared" si="527"/>
        <v>1.866025403784473</v>
      </c>
      <c r="D1164" s="247">
        <f t="shared" si="528"/>
        <v>4.5854759503664209</v>
      </c>
      <c r="E1164" s="1">
        <f t="shared" si="529"/>
        <v>1.5284919834554735</v>
      </c>
      <c r="F1164" s="1">
        <f t="shared" si="530"/>
        <v>2.8391332240382834</v>
      </c>
      <c r="G1164" s="1">
        <f t="shared" si="531"/>
        <v>1.1356532896153133</v>
      </c>
      <c r="H1164" s="1">
        <f t="shared" si="532"/>
        <v>7.4246091744047042</v>
      </c>
      <c r="I1164" s="3">
        <v>1155.5</v>
      </c>
      <c r="J1164" s="247">
        <f t="shared" si="533"/>
        <v>4.3962844766777991</v>
      </c>
      <c r="K1164" s="247">
        <f t="shared" si="534"/>
        <v>1.4654281588925997</v>
      </c>
      <c r="L1164" s="1">
        <f t="shared" si="535"/>
        <v>2.6362835246202123</v>
      </c>
      <c r="M1164" s="1">
        <f t="shared" si="536"/>
        <v>1.0545134098480848</v>
      </c>
      <c r="N1164" s="1">
        <f t="shared" si="537"/>
        <v>7.0325680012980119</v>
      </c>
      <c r="O1164" s="247">
        <f t="shared" si="538"/>
        <v>1.532568001298011</v>
      </c>
      <c r="Q1164" s="251">
        <f t="shared" si="523"/>
        <v>0.81151199393638862</v>
      </c>
      <c r="R1164" s="148">
        <f t="shared" si="524"/>
        <v>0</v>
      </c>
      <c r="T1164" s="253">
        <f t="shared" si="525"/>
        <v>7.0325969571234106</v>
      </c>
      <c r="W1164" s="3">
        <v>1156</v>
      </c>
      <c r="X1164" s="248">
        <f t="shared" si="522"/>
        <v>0.8660254037844729</v>
      </c>
      <c r="Y1164" s="1">
        <f t="shared" si="539"/>
        <v>1.866025403784473</v>
      </c>
      <c r="Z1164" s="247">
        <f t="shared" si="540"/>
        <v>4.5854825257089811</v>
      </c>
      <c r="AA1164" s="1">
        <f t="shared" si="541"/>
        <v>1.5284911226626259</v>
      </c>
      <c r="AB1164" s="1">
        <f t="shared" si="542"/>
        <v>2.8391269099255223</v>
      </c>
      <c r="AC1164" s="1">
        <f t="shared" si="543"/>
        <v>1.1356533482730058</v>
      </c>
      <c r="AD1164" s="1">
        <f t="shared" si="544"/>
        <v>7.4246094356345029</v>
      </c>
      <c r="AE1164" s="3">
        <v>1155.5</v>
      </c>
      <c r="AF1164" s="247">
        <f t="shared" si="545"/>
        <v>4.3962906139003275</v>
      </c>
      <c r="AG1164" s="247">
        <f t="shared" si="546"/>
        <v>1.4654272780055391</v>
      </c>
      <c r="AH1164" s="1">
        <f t="shared" si="547"/>
        <v>2.6362776790985638</v>
      </c>
      <c r="AI1164" s="1">
        <f t="shared" si="548"/>
        <v>1.0545134712996012</v>
      </c>
      <c r="AJ1164" s="1">
        <f t="shared" si="549"/>
        <v>7.0325682929988913</v>
      </c>
      <c r="AK1164" s="247">
        <f t="shared" si="550"/>
        <v>1.5325679906737246</v>
      </c>
    </row>
    <row r="1165" spans="1:37" hidden="1" x14ac:dyDescent="0.3">
      <c r="A1165" s="3">
        <v>1157</v>
      </c>
      <c r="B1165" s="248">
        <f t="shared" si="526"/>
        <v>0.50000000000004452</v>
      </c>
      <c r="C1165" s="249">
        <f t="shared" si="527"/>
        <v>1.5000000000000444</v>
      </c>
      <c r="D1165" s="247">
        <f t="shared" si="528"/>
        <v>4.5612461947386294</v>
      </c>
      <c r="E1165" s="1">
        <f t="shared" si="529"/>
        <v>1.5204153982462099</v>
      </c>
      <c r="F1165" s="1">
        <f t="shared" si="530"/>
        <v>3.159177499575176</v>
      </c>
      <c r="G1165" s="1">
        <f t="shared" si="531"/>
        <v>1.2636709998300704</v>
      </c>
      <c r="H1165" s="1">
        <f t="shared" si="532"/>
        <v>7.7204236943138049</v>
      </c>
      <c r="I1165" s="3">
        <v>1156.5</v>
      </c>
      <c r="J1165" s="247">
        <f t="shared" si="533"/>
        <v>4.5726892668835077</v>
      </c>
      <c r="K1165" s="247">
        <f t="shared" si="534"/>
        <v>1.5242297556278359</v>
      </c>
      <c r="L1165" s="1">
        <f t="shared" si="535"/>
        <v>3.0104637002273584</v>
      </c>
      <c r="M1165" s="1">
        <f t="shared" si="536"/>
        <v>1.2041854800909433</v>
      </c>
      <c r="N1165" s="1">
        <f t="shared" si="537"/>
        <v>7.5831529671108662</v>
      </c>
      <c r="O1165" s="247">
        <f t="shared" si="538"/>
        <v>2.0831529671108653</v>
      </c>
      <c r="Q1165" s="251">
        <f t="shared" si="523"/>
        <v>0.29581451990910068</v>
      </c>
      <c r="R1165" s="148">
        <f t="shared" si="524"/>
        <v>0</v>
      </c>
      <c r="T1165" s="253">
        <f t="shared" si="525"/>
        <v>7.5831683794449365</v>
      </c>
      <c r="W1165" s="3">
        <v>1157</v>
      </c>
      <c r="X1165" s="248">
        <f t="shared" si="522"/>
        <v>0.50000000000004452</v>
      </c>
      <c r="Y1165" s="1">
        <f t="shared" si="539"/>
        <v>1.5000000000000444</v>
      </c>
      <c r="Z1165" s="247">
        <f t="shared" si="540"/>
        <v>4.5612534944871808</v>
      </c>
      <c r="AA1165" s="1">
        <f t="shared" si="541"/>
        <v>1.5204147950513869</v>
      </c>
      <c r="AB1165" s="1">
        <f t="shared" si="542"/>
        <v>3.159170410616376</v>
      </c>
      <c r="AC1165" s="1">
        <f t="shared" si="543"/>
        <v>1.2636710398675379</v>
      </c>
      <c r="AD1165" s="1">
        <f t="shared" si="544"/>
        <v>7.7204239051035568</v>
      </c>
      <c r="AE1165" s="3">
        <v>1156.5</v>
      </c>
      <c r="AF1165" s="247">
        <f t="shared" si="545"/>
        <v>4.572696225850966</v>
      </c>
      <c r="AG1165" s="247">
        <f t="shared" si="546"/>
        <v>1.5242290312218443</v>
      </c>
      <c r="AH1165" s="1">
        <f t="shared" si="547"/>
        <v>3.0104569756893835</v>
      </c>
      <c r="AI1165" s="1">
        <f t="shared" si="548"/>
        <v>1.2041855305309901</v>
      </c>
      <c r="AJ1165" s="1">
        <f t="shared" si="549"/>
        <v>7.58315320154035</v>
      </c>
      <c r="AK1165" s="247">
        <f t="shared" si="550"/>
        <v>2.0831528992151833</v>
      </c>
    </row>
    <row r="1166" spans="1:37" hidden="1" x14ac:dyDescent="0.3">
      <c r="A1166" s="3">
        <v>1158</v>
      </c>
      <c r="B1166" s="248">
        <f t="shared" si="526"/>
        <v>3.4303506216137869E-14</v>
      </c>
      <c r="C1166" s="249">
        <f t="shared" si="527"/>
        <v>1.0000000000000342</v>
      </c>
      <c r="D1166" s="247">
        <f t="shared" si="528"/>
        <v>4.1186817820444404</v>
      </c>
      <c r="E1166" s="1">
        <f t="shared" si="529"/>
        <v>1.3728939273481469</v>
      </c>
      <c r="F1166" s="1">
        <f t="shared" si="530"/>
        <v>3.3025956964321277</v>
      </c>
      <c r="G1166" s="1">
        <f t="shared" si="531"/>
        <v>1.3210382785728512</v>
      </c>
      <c r="H1166" s="1">
        <f t="shared" si="532"/>
        <v>7.4212774784765685</v>
      </c>
      <c r="I1166" s="3">
        <v>1157.5</v>
      </c>
      <c r="J1166" s="247">
        <f t="shared" si="533"/>
        <v>4.3276932380826691</v>
      </c>
      <c r="K1166" s="247">
        <f t="shared" si="534"/>
        <v>1.442564412694223</v>
      </c>
      <c r="L1166" s="1">
        <f t="shared" si="535"/>
        <v>3.2478655395931773</v>
      </c>
      <c r="M1166" s="1">
        <f t="shared" si="536"/>
        <v>1.2991462158372709</v>
      </c>
      <c r="N1166" s="1">
        <f t="shared" si="537"/>
        <v>7.5755587776758464</v>
      </c>
      <c r="O1166" s="247">
        <f t="shared" si="538"/>
        <v>2.0755587776758455</v>
      </c>
      <c r="Q1166" s="251">
        <f t="shared" si="523"/>
        <v>-0.29914621583723644</v>
      </c>
      <c r="R1166" s="148">
        <f t="shared" si="524"/>
        <v>0</v>
      </c>
      <c r="T1166" s="253">
        <f t="shared" si="525"/>
        <v>7.5755597738176075</v>
      </c>
      <c r="W1166" s="3">
        <v>1158</v>
      </c>
      <c r="X1166" s="248">
        <f t="shared" si="522"/>
        <v>3.4303506216137869E-14</v>
      </c>
      <c r="Y1166" s="1">
        <f t="shared" si="539"/>
        <v>1.0000000000000342</v>
      </c>
      <c r="Z1166" s="247">
        <f t="shared" si="540"/>
        <v>4.1186894556139144</v>
      </c>
      <c r="AA1166" s="1">
        <f t="shared" si="541"/>
        <v>1.3728937433769146</v>
      </c>
      <c r="AB1166" s="1">
        <f t="shared" si="542"/>
        <v>3.3025882077391984</v>
      </c>
      <c r="AC1166" s="1">
        <f t="shared" si="543"/>
        <v>1.3210382892620864</v>
      </c>
      <c r="AD1166" s="1">
        <f t="shared" si="544"/>
        <v>7.4212776633531128</v>
      </c>
      <c r="AE1166" s="3">
        <v>1157.5</v>
      </c>
      <c r="AF1166" s="247">
        <f t="shared" si="545"/>
        <v>4.3277007595220054</v>
      </c>
      <c r="AG1166" s="247">
        <f t="shared" si="546"/>
        <v>1.4425640388733001</v>
      </c>
      <c r="AH1166" s="1">
        <f t="shared" si="547"/>
        <v>3.2478582135045202</v>
      </c>
      <c r="AI1166" s="1">
        <f t="shared" si="548"/>
        <v>1.2991462417504784</v>
      </c>
      <c r="AJ1166" s="1">
        <f t="shared" si="549"/>
        <v>7.575558973026526</v>
      </c>
      <c r="AK1166" s="247">
        <f t="shared" si="550"/>
        <v>2.0755586707013594</v>
      </c>
    </row>
    <row r="1167" spans="1:37" hidden="1" x14ac:dyDescent="0.3">
      <c r="A1167" s="3">
        <v>1159</v>
      </c>
      <c r="B1167" s="248">
        <f t="shared" si="526"/>
        <v>-0.49999999999998512</v>
      </c>
      <c r="C1167" s="249">
        <f t="shared" si="527"/>
        <v>0.50000000000001488</v>
      </c>
      <c r="D1167" s="247">
        <f t="shared" si="528"/>
        <v>3.3763674892640219</v>
      </c>
      <c r="E1167" s="1">
        <f t="shared" si="529"/>
        <v>1.125455829754674</v>
      </c>
      <c r="F1167" s="1">
        <f t="shared" si="530"/>
        <v>3.2309590245813884</v>
      </c>
      <c r="G1167" s="1">
        <f t="shared" si="531"/>
        <v>1.2923836098325554</v>
      </c>
      <c r="H1167" s="1">
        <f t="shared" si="532"/>
        <v>6.6073265138454103</v>
      </c>
      <c r="I1167" s="3">
        <v>1158.5</v>
      </c>
      <c r="J1167" s="247">
        <f t="shared" si="533"/>
        <v>3.7269428783413012</v>
      </c>
      <c r="K1167" s="247">
        <f t="shared" si="534"/>
        <v>1.2423142927804338</v>
      </c>
      <c r="L1167" s="1">
        <f t="shared" si="535"/>
        <v>3.284877411577932</v>
      </c>
      <c r="M1167" s="1">
        <f t="shared" si="536"/>
        <v>1.3139509646311729</v>
      </c>
      <c r="N1167" s="1">
        <f t="shared" si="537"/>
        <v>7.0118202899192337</v>
      </c>
      <c r="O1167" s="247">
        <f t="shared" si="538"/>
        <v>1.5118202899192328</v>
      </c>
      <c r="Q1167" s="251">
        <f t="shared" si="523"/>
        <v>-0.81395096463115824</v>
      </c>
      <c r="R1167" s="148">
        <f t="shared" si="524"/>
        <v>0</v>
      </c>
      <c r="T1167" s="253">
        <f t="shared" si="525"/>
        <v>7.0118098599746217</v>
      </c>
      <c r="W1167" s="3">
        <v>1159</v>
      </c>
      <c r="X1167" s="248">
        <f t="shared" si="522"/>
        <v>-0.49999999999998512</v>
      </c>
      <c r="Y1167" s="1">
        <f t="shared" si="539"/>
        <v>0.50000000000001488</v>
      </c>
      <c r="Z1167" s="247">
        <f t="shared" si="540"/>
        <v>3.3763750859043351</v>
      </c>
      <c r="AA1167" s="1">
        <f t="shared" si="541"/>
        <v>1.1254561143019752</v>
      </c>
      <c r="AB1167" s="1">
        <f t="shared" si="542"/>
        <v>3.2309516183746751</v>
      </c>
      <c r="AC1167" s="1">
        <f t="shared" si="543"/>
        <v>1.2923835883093866</v>
      </c>
      <c r="AD1167" s="1">
        <f t="shared" si="544"/>
        <v>6.6073267042790107</v>
      </c>
      <c r="AE1167" s="3">
        <v>1158.5</v>
      </c>
      <c r="AF1167" s="247">
        <f t="shared" si="545"/>
        <v>3.7269505522655804</v>
      </c>
      <c r="AG1167" s="247">
        <f t="shared" si="546"/>
        <v>1.2423143697095942</v>
      </c>
      <c r="AH1167" s="1">
        <f t="shared" si="547"/>
        <v>3.2848699225892544</v>
      </c>
      <c r="AI1167" s="1">
        <f t="shared" si="548"/>
        <v>1.3139509590741176</v>
      </c>
      <c r="AJ1167" s="1">
        <f t="shared" si="549"/>
        <v>7.0118204748548347</v>
      </c>
      <c r="AK1167" s="247">
        <f t="shared" si="550"/>
        <v>1.511820172529668</v>
      </c>
    </row>
    <row r="1168" spans="1:37" hidden="1" x14ac:dyDescent="0.3">
      <c r="A1168" s="3">
        <v>1160</v>
      </c>
      <c r="B1168" s="248">
        <f t="shared" si="526"/>
        <v>-0.86602540378438175</v>
      </c>
      <c r="C1168" s="249">
        <f t="shared" si="527"/>
        <v>0.13397459621561825</v>
      </c>
      <c r="D1168" s="247">
        <f t="shared" si="528"/>
        <v>2.5332058316780253</v>
      </c>
      <c r="E1168" s="1">
        <f t="shared" si="529"/>
        <v>0.84440194389267509</v>
      </c>
      <c r="F1168" s="1">
        <f t="shared" si="530"/>
        <v>2.9634624723938257</v>
      </c>
      <c r="G1168" s="1">
        <f t="shared" si="531"/>
        <v>1.1853849889575303</v>
      </c>
      <c r="H1168" s="1">
        <f t="shared" si="532"/>
        <v>5.4966683040718509</v>
      </c>
      <c r="I1168" s="3">
        <v>1159.5</v>
      </c>
      <c r="J1168" s="247">
        <f t="shared" si="533"/>
        <v>2.9314087614048443</v>
      </c>
      <c r="K1168" s="247">
        <f t="shared" si="534"/>
        <v>0.97713625380161473</v>
      </c>
      <c r="L1168" s="1">
        <f t="shared" si="535"/>
        <v>3.1115820149729445</v>
      </c>
      <c r="M1168" s="1">
        <f t="shared" si="536"/>
        <v>1.2446328059891778</v>
      </c>
      <c r="N1168" s="1">
        <f t="shared" si="537"/>
        <v>6.0429907763777884</v>
      </c>
      <c r="O1168" s="247">
        <f t="shared" si="538"/>
        <v>0.54299077637778748</v>
      </c>
      <c r="Q1168" s="251">
        <f t="shared" si="523"/>
        <v>-1.1106582097735593</v>
      </c>
      <c r="R1168" s="148">
        <f t="shared" si="524"/>
        <v>2.2204460492503131E-16</v>
      </c>
      <c r="T1168" s="253">
        <f t="shared" si="525"/>
        <v>6.0429749720633321</v>
      </c>
      <c r="W1168" s="3">
        <v>1160</v>
      </c>
      <c r="X1168" s="248">
        <f t="shared" si="522"/>
        <v>-0.86602540378438175</v>
      </c>
      <c r="Y1168" s="1">
        <f t="shared" si="539"/>
        <v>0.13397459621561825</v>
      </c>
      <c r="Z1168" s="247">
        <f t="shared" si="540"/>
        <v>2.5332129212522014</v>
      </c>
      <c r="AA1168" s="1">
        <f t="shared" si="541"/>
        <v>0.84440262071429051</v>
      </c>
      <c r="AB1168" s="1">
        <f t="shared" si="542"/>
        <v>2.9634556087915591</v>
      </c>
      <c r="AC1168" s="1">
        <f t="shared" si="543"/>
        <v>1.1853849409890724</v>
      </c>
      <c r="AD1168" s="1">
        <f t="shared" si="544"/>
        <v>5.4966685300437605</v>
      </c>
      <c r="AE1168" s="3">
        <v>1159.5</v>
      </c>
      <c r="AF1168" s="247">
        <f t="shared" si="545"/>
        <v>2.9314161369689136</v>
      </c>
      <c r="AG1168" s="247">
        <f t="shared" si="546"/>
        <v>0.97713676086775214</v>
      </c>
      <c r="AH1168" s="1">
        <f t="shared" si="547"/>
        <v>3.1115748453838386</v>
      </c>
      <c r="AI1168" s="1">
        <f t="shared" si="548"/>
        <v>1.2446327704508686</v>
      </c>
      <c r="AJ1168" s="1">
        <f t="shared" si="549"/>
        <v>6.0429909823527517</v>
      </c>
      <c r="AK1168" s="247">
        <f t="shared" si="550"/>
        <v>0.54299068002758499</v>
      </c>
    </row>
    <row r="1169" spans="1:37" hidden="1" x14ac:dyDescent="0.3">
      <c r="A1169" s="3">
        <v>1161</v>
      </c>
      <c r="B1169" s="248">
        <f t="shared" si="526"/>
        <v>-1</v>
      </c>
      <c r="C1169" s="249">
        <f t="shared" si="527"/>
        <v>0</v>
      </c>
      <c r="D1169" s="247">
        <f t="shared" si="528"/>
        <v>1.8151212945254214</v>
      </c>
      <c r="E1169" s="1">
        <f t="shared" si="529"/>
        <v>0.60504043150847375</v>
      </c>
      <c r="F1169" s="1">
        <f t="shared" si="530"/>
        <v>2.5717815250062053</v>
      </c>
      <c r="G1169" s="1">
        <f t="shared" si="531"/>
        <v>1.0287126100024822</v>
      </c>
      <c r="H1169" s="1">
        <f t="shared" si="532"/>
        <v>4.3869028195316266</v>
      </c>
      <c r="I1169" s="3">
        <v>1160.5</v>
      </c>
      <c r="J1169" s="247">
        <f t="shared" si="533"/>
        <v>2.1542536114578121</v>
      </c>
      <c r="K1169" s="247">
        <f t="shared" si="534"/>
        <v>0.71808453715260401</v>
      </c>
      <c r="L1169" s="1">
        <f t="shared" si="535"/>
        <v>2.7744137113505603</v>
      </c>
      <c r="M1169" s="1">
        <f t="shared" si="536"/>
        <v>1.1097654845402241</v>
      </c>
      <c r="N1169" s="1">
        <f t="shared" si="537"/>
        <v>4.9286673228083728</v>
      </c>
      <c r="O1169" s="247">
        <f t="shared" si="538"/>
        <v>-0.57133267719162806</v>
      </c>
      <c r="Q1169" s="251">
        <f t="shared" si="523"/>
        <v>-1.1097654845402243</v>
      </c>
      <c r="R1169" s="148">
        <f t="shared" si="524"/>
        <v>-2.2204460492503131E-16</v>
      </c>
      <c r="T1169" s="253">
        <f t="shared" si="525"/>
        <v>4.9286536358986819</v>
      </c>
      <c r="W1169" s="3">
        <v>1161</v>
      </c>
      <c r="X1169" s="248">
        <f t="shared" si="522"/>
        <v>-1</v>
      </c>
      <c r="Y1169" s="1">
        <f t="shared" si="539"/>
        <v>0</v>
      </c>
      <c r="Z1169" s="247">
        <f t="shared" si="540"/>
        <v>1.8151275827644453</v>
      </c>
      <c r="AA1169" s="1">
        <f t="shared" si="541"/>
        <v>0.6050413192505979</v>
      </c>
      <c r="AB1169" s="1">
        <f t="shared" si="542"/>
        <v>2.5717755187361941</v>
      </c>
      <c r="AC1169" s="1">
        <f t="shared" si="543"/>
        <v>1.0287125484418453</v>
      </c>
      <c r="AD1169" s="1">
        <f t="shared" si="544"/>
        <v>4.3869031015006392</v>
      </c>
      <c r="AE1169" s="3">
        <v>1160.5</v>
      </c>
      <c r="AF1169" s="247">
        <f t="shared" si="545"/>
        <v>2.1542603177618953</v>
      </c>
      <c r="AG1169" s="247">
        <f t="shared" si="546"/>
        <v>0.71808533848775613</v>
      </c>
      <c r="AH1169" s="1">
        <f t="shared" si="547"/>
        <v>2.7744072578777597</v>
      </c>
      <c r="AI1169" s="1">
        <f t="shared" si="548"/>
        <v>1.1097654285431218</v>
      </c>
      <c r="AJ1169" s="1">
        <f t="shared" si="549"/>
        <v>4.928667575639655</v>
      </c>
      <c r="AK1169" s="247">
        <f t="shared" si="550"/>
        <v>-0.57133272668551172</v>
      </c>
    </row>
    <row r="1170" spans="1:37" hidden="1" x14ac:dyDescent="0.3">
      <c r="A1170" s="3">
        <v>1162</v>
      </c>
      <c r="B1170" s="248">
        <f t="shared" si="526"/>
        <v>-0.86602540378447834</v>
      </c>
      <c r="C1170" s="249">
        <f t="shared" si="527"/>
        <v>0.13397459621552166</v>
      </c>
      <c r="D1170" s="247">
        <f t="shared" si="528"/>
        <v>1.414524049633552</v>
      </c>
      <c r="E1170" s="1">
        <f t="shared" si="529"/>
        <v>0.47150801654451735</v>
      </c>
      <c r="F1170" s="1">
        <f t="shared" si="530"/>
        <v>2.1608667759616913</v>
      </c>
      <c r="G1170" s="1">
        <f t="shared" si="531"/>
        <v>0.86434671038467648</v>
      </c>
      <c r="H1170" s="1">
        <f t="shared" si="532"/>
        <v>3.5753908255952433</v>
      </c>
      <c r="I1170" s="3">
        <v>1161.5</v>
      </c>
      <c r="J1170" s="247">
        <f t="shared" si="533"/>
        <v>1.6037155233221725</v>
      </c>
      <c r="K1170" s="247">
        <f t="shared" si="534"/>
        <v>0.53457184110739087</v>
      </c>
      <c r="L1170" s="1">
        <f t="shared" si="535"/>
        <v>2.3637164753797619</v>
      </c>
      <c r="M1170" s="1">
        <f t="shared" si="536"/>
        <v>0.94548659015190473</v>
      </c>
      <c r="N1170" s="1">
        <f t="shared" si="537"/>
        <v>3.9674319987019344</v>
      </c>
      <c r="O1170" s="247">
        <f t="shared" si="538"/>
        <v>-1.5325680012980665</v>
      </c>
      <c r="Q1170" s="251">
        <f t="shared" si="523"/>
        <v>-0.81151199393638329</v>
      </c>
      <c r="R1170" s="148">
        <f t="shared" si="524"/>
        <v>-2.2204460492503131E-16</v>
      </c>
      <c r="T1170" s="253">
        <f t="shared" si="525"/>
        <v>3.9674273536149505</v>
      </c>
      <c r="W1170" s="3">
        <v>1162</v>
      </c>
      <c r="X1170" s="248">
        <f t="shared" si="522"/>
        <v>-0.86602540378447834</v>
      </c>
      <c r="Y1170" s="1">
        <f t="shared" si="539"/>
        <v>0.13397459621552166</v>
      </c>
      <c r="Z1170" s="247">
        <f t="shared" si="540"/>
        <v>1.4145294569855162</v>
      </c>
      <c r="AA1170" s="1">
        <f t="shared" si="541"/>
        <v>0.47150887733736496</v>
      </c>
      <c r="AB1170" s="1">
        <f t="shared" si="542"/>
        <v>2.1608617120302576</v>
      </c>
      <c r="AC1170" s="1">
        <f t="shared" si="543"/>
        <v>0.86434665172698333</v>
      </c>
      <c r="AD1170" s="1">
        <f t="shared" si="544"/>
        <v>3.5753911690157736</v>
      </c>
      <c r="AE1170" s="3">
        <v>1161.5</v>
      </c>
      <c r="AF1170" s="247">
        <f t="shared" si="545"/>
        <v>1.6037213687941667</v>
      </c>
      <c r="AG1170" s="247">
        <f t="shared" si="546"/>
        <v>0.53457272199445072</v>
      </c>
      <c r="AH1170" s="1">
        <f t="shared" si="547"/>
        <v>2.3637109428572156</v>
      </c>
      <c r="AI1170" s="1">
        <f t="shared" si="548"/>
        <v>0.94548652870038774</v>
      </c>
      <c r="AJ1170" s="1">
        <f t="shared" si="549"/>
        <v>3.9674323116513825</v>
      </c>
      <c r="AK1170" s="247">
        <f t="shared" si="550"/>
        <v>-1.5325679906737841</v>
      </c>
    </row>
    <row r="1171" spans="1:37" hidden="1" x14ac:dyDescent="0.3">
      <c r="A1171" s="3">
        <v>1163</v>
      </c>
      <c r="B1171" s="248">
        <f t="shared" si="526"/>
        <v>-0.50000000000005385</v>
      </c>
      <c r="C1171" s="249">
        <f t="shared" si="527"/>
        <v>0.49999999999994615</v>
      </c>
      <c r="D1171" s="247">
        <f t="shared" si="528"/>
        <v>1.4387538052613431</v>
      </c>
      <c r="E1171" s="1">
        <f t="shared" si="529"/>
        <v>0.47958460175378104</v>
      </c>
      <c r="F1171" s="1">
        <f t="shared" si="530"/>
        <v>1.8408225004247996</v>
      </c>
      <c r="G1171" s="1">
        <f t="shared" si="531"/>
        <v>0.73632900016991987</v>
      </c>
      <c r="H1171" s="1">
        <f t="shared" si="532"/>
        <v>3.2795763056861427</v>
      </c>
      <c r="I1171" s="3">
        <v>1162.5</v>
      </c>
      <c r="J1171" s="247">
        <f t="shared" si="533"/>
        <v>1.4273107331164654</v>
      </c>
      <c r="K1171" s="247">
        <f t="shared" si="534"/>
        <v>0.47577024437215515</v>
      </c>
      <c r="L1171" s="1">
        <f t="shared" si="535"/>
        <v>1.9895362997726165</v>
      </c>
      <c r="M1171" s="1">
        <f t="shared" si="536"/>
        <v>0.79581451990904661</v>
      </c>
      <c r="N1171" s="1">
        <f t="shared" si="537"/>
        <v>3.4168470328890819</v>
      </c>
      <c r="O1171" s="247">
        <f t="shared" si="538"/>
        <v>-2.083152967110919</v>
      </c>
      <c r="Q1171" s="251">
        <f t="shared" si="523"/>
        <v>-0.29581451990910068</v>
      </c>
      <c r="R1171" s="148">
        <f t="shared" si="524"/>
        <v>0</v>
      </c>
      <c r="T1171" s="253">
        <f t="shared" si="525"/>
        <v>3.4168559312931808</v>
      </c>
      <c r="W1171" s="3">
        <v>1163</v>
      </c>
      <c r="X1171" s="248">
        <f t="shared" si="522"/>
        <v>-0.50000000000005385</v>
      </c>
      <c r="Y1171" s="1">
        <f t="shared" si="539"/>
        <v>0.49999999999994615</v>
      </c>
      <c r="Z1171" s="247">
        <f t="shared" si="540"/>
        <v>1.4387584882073157</v>
      </c>
      <c r="AA1171" s="1">
        <f t="shared" si="541"/>
        <v>0.47958520494860363</v>
      </c>
      <c r="AB1171" s="1">
        <f t="shared" si="542"/>
        <v>1.8408182113394052</v>
      </c>
      <c r="AC1171" s="1">
        <f t="shared" si="543"/>
        <v>0.73632896013245186</v>
      </c>
      <c r="AD1171" s="1">
        <f t="shared" si="544"/>
        <v>3.2795766995467206</v>
      </c>
      <c r="AE1171" s="3">
        <v>1162.5</v>
      </c>
      <c r="AF1171" s="247">
        <f t="shared" si="545"/>
        <v>1.4273157568435315</v>
      </c>
      <c r="AG1171" s="247">
        <f t="shared" si="546"/>
        <v>0.47577096877814673</v>
      </c>
      <c r="AH1171" s="1">
        <f t="shared" si="547"/>
        <v>1.989531646266397</v>
      </c>
      <c r="AI1171" s="1">
        <f t="shared" si="548"/>
        <v>0.79581446946899936</v>
      </c>
      <c r="AJ1171" s="1">
        <f t="shared" si="549"/>
        <v>3.4168474031099283</v>
      </c>
      <c r="AK1171" s="247">
        <f t="shared" si="550"/>
        <v>-2.0831528992152384</v>
      </c>
    </row>
    <row r="1172" spans="1:37" hidden="1" x14ac:dyDescent="0.3">
      <c r="A1172" s="3">
        <v>1164</v>
      </c>
      <c r="B1172" s="248">
        <f t="shared" si="526"/>
        <v>-4.5084162098030234E-14</v>
      </c>
      <c r="C1172" s="249">
        <f t="shared" si="527"/>
        <v>0.99999999999995492</v>
      </c>
      <c r="D1172" s="247">
        <f t="shared" si="528"/>
        <v>1.8813182179555306</v>
      </c>
      <c r="E1172" s="1">
        <f t="shared" si="529"/>
        <v>0.62710607265184348</v>
      </c>
      <c r="F1172" s="1">
        <f t="shared" si="530"/>
        <v>1.6974043035678477</v>
      </c>
      <c r="G1172" s="1">
        <f t="shared" si="531"/>
        <v>0.67896172142713906</v>
      </c>
      <c r="H1172" s="1">
        <f t="shared" si="532"/>
        <v>3.5787225215233782</v>
      </c>
      <c r="I1172" s="3">
        <v>1163.5</v>
      </c>
      <c r="J1172" s="247">
        <f t="shared" si="533"/>
        <v>1.6723067619173029</v>
      </c>
      <c r="K1172" s="247">
        <f t="shared" si="534"/>
        <v>0.55743558730576759</v>
      </c>
      <c r="L1172" s="1">
        <f t="shared" si="535"/>
        <v>1.7521344604067979</v>
      </c>
      <c r="M1172" s="1">
        <f t="shared" si="536"/>
        <v>0.70085378416271915</v>
      </c>
      <c r="N1172" s="1">
        <f t="shared" si="537"/>
        <v>3.4244412223241008</v>
      </c>
      <c r="O1172" s="247">
        <f t="shared" si="538"/>
        <v>-2.0755587776759001</v>
      </c>
      <c r="Q1172" s="251">
        <f t="shared" si="523"/>
        <v>0.29914621583723555</v>
      </c>
      <c r="R1172" s="148">
        <f t="shared" si="524"/>
        <v>0</v>
      </c>
      <c r="T1172" s="253">
        <f t="shared" si="525"/>
        <v>3.4244645369205595</v>
      </c>
      <c r="W1172" s="3">
        <v>1164</v>
      </c>
      <c r="X1172" s="248">
        <f t="shared" si="522"/>
        <v>-4.5084162098030234E-14</v>
      </c>
      <c r="Y1172" s="1">
        <f t="shared" si="539"/>
        <v>0.99999999999995492</v>
      </c>
      <c r="Z1172" s="247">
        <f t="shared" si="540"/>
        <v>1.8813225270805805</v>
      </c>
      <c r="AA1172" s="1">
        <f t="shared" si="541"/>
        <v>0.62710625662307551</v>
      </c>
      <c r="AB1172" s="1">
        <f t="shared" si="542"/>
        <v>1.6974004142165835</v>
      </c>
      <c r="AC1172" s="1">
        <f t="shared" si="543"/>
        <v>0.67896171073790346</v>
      </c>
      <c r="AD1172" s="1">
        <f t="shared" si="544"/>
        <v>3.5787229412971637</v>
      </c>
      <c r="AE1172" s="3">
        <v>1163.5</v>
      </c>
      <c r="AF1172" s="247">
        <f t="shared" si="545"/>
        <v>1.6723112231724906</v>
      </c>
      <c r="AG1172" s="247">
        <f t="shared" si="546"/>
        <v>0.55743596112669036</v>
      </c>
      <c r="AH1172" s="1">
        <f t="shared" si="547"/>
        <v>1.7521304084512614</v>
      </c>
      <c r="AI1172" s="1">
        <f t="shared" si="548"/>
        <v>0.70085375824951146</v>
      </c>
      <c r="AJ1172" s="1">
        <f t="shared" si="549"/>
        <v>3.4244416316237523</v>
      </c>
      <c r="AK1172" s="247">
        <f t="shared" si="550"/>
        <v>-2.0755586707014144</v>
      </c>
    </row>
    <row r="1173" spans="1:37" hidden="1" x14ac:dyDescent="0.3">
      <c r="A1173" s="3">
        <v>1165</v>
      </c>
      <c r="B1173" s="248">
        <f t="shared" si="526"/>
        <v>0.4999999999999758</v>
      </c>
      <c r="C1173" s="249">
        <f t="shared" si="527"/>
        <v>1.4999999999999758</v>
      </c>
      <c r="D1173" s="247">
        <f t="shared" si="528"/>
        <v>2.6236325107359497</v>
      </c>
      <c r="E1173" s="1">
        <f t="shared" si="529"/>
        <v>0.87454417024531661</v>
      </c>
      <c r="F1173" s="1">
        <f t="shared" si="530"/>
        <v>1.7690409754185867</v>
      </c>
      <c r="G1173" s="1">
        <f t="shared" si="531"/>
        <v>0.70761639016743472</v>
      </c>
      <c r="H1173" s="1">
        <f t="shared" si="532"/>
        <v>4.3926734861545365</v>
      </c>
      <c r="I1173" s="3">
        <v>1164.5</v>
      </c>
      <c r="J1173" s="247">
        <f t="shared" si="533"/>
        <v>2.2730571216586695</v>
      </c>
      <c r="K1173" s="247">
        <f t="shared" si="534"/>
        <v>0.75768570721955653</v>
      </c>
      <c r="L1173" s="1">
        <f t="shared" si="535"/>
        <v>1.7151225884220433</v>
      </c>
      <c r="M1173" s="1">
        <f t="shared" si="536"/>
        <v>0.68604903536881734</v>
      </c>
      <c r="N1173" s="1">
        <f t="shared" si="537"/>
        <v>3.988179710080713</v>
      </c>
      <c r="O1173" s="247">
        <f t="shared" si="538"/>
        <v>-1.5118202899192879</v>
      </c>
      <c r="Q1173" s="251">
        <f t="shared" si="523"/>
        <v>0.81395096463115824</v>
      </c>
      <c r="R1173" s="148">
        <f t="shared" si="524"/>
        <v>0</v>
      </c>
      <c r="T1173" s="253">
        <f t="shared" si="525"/>
        <v>3.9882144507635351</v>
      </c>
      <c r="W1173" s="3">
        <v>1165</v>
      </c>
      <c r="X1173" s="248">
        <f t="shared" si="522"/>
        <v>0.4999999999999758</v>
      </c>
      <c r="Y1173" s="1">
        <f t="shared" si="539"/>
        <v>1.4999999999999758</v>
      </c>
      <c r="Z1173" s="247">
        <f t="shared" si="540"/>
        <v>2.6236368967901602</v>
      </c>
      <c r="AA1173" s="1">
        <f t="shared" si="541"/>
        <v>0.874543885698015</v>
      </c>
      <c r="AB1173" s="1">
        <f t="shared" si="542"/>
        <v>1.7690370035811067</v>
      </c>
      <c r="AC1173" s="1">
        <f t="shared" si="543"/>
        <v>0.70761641169060352</v>
      </c>
      <c r="AD1173" s="1">
        <f t="shared" si="544"/>
        <v>4.3926739003712667</v>
      </c>
      <c r="AE1173" s="3">
        <v>1164.5</v>
      </c>
      <c r="AF1173" s="247">
        <f t="shared" si="545"/>
        <v>2.273061430428915</v>
      </c>
      <c r="AG1173" s="247">
        <f t="shared" si="546"/>
        <v>0.75768563029039604</v>
      </c>
      <c r="AH1173" s="1">
        <f t="shared" si="547"/>
        <v>1.7151186993665273</v>
      </c>
      <c r="AI1173" s="1">
        <f t="shared" si="548"/>
        <v>0.68604904092587216</v>
      </c>
      <c r="AJ1173" s="1">
        <f t="shared" si="549"/>
        <v>3.9881801297954422</v>
      </c>
      <c r="AK1173" s="247">
        <f t="shared" si="550"/>
        <v>-1.5118201725297244</v>
      </c>
    </row>
    <row r="1174" spans="1:37" hidden="1" x14ac:dyDescent="0.3">
      <c r="A1174" s="3">
        <v>1166</v>
      </c>
      <c r="B1174" s="248">
        <f t="shared" si="526"/>
        <v>0.86602540378443327</v>
      </c>
      <c r="C1174" s="249">
        <f t="shared" si="527"/>
        <v>1.8660254037844333</v>
      </c>
      <c r="D1174" s="247">
        <f t="shared" si="528"/>
        <v>3.4667941683219983</v>
      </c>
      <c r="E1174" s="1">
        <f t="shared" si="529"/>
        <v>1.1555980561073327</v>
      </c>
      <c r="F1174" s="1">
        <f t="shared" si="530"/>
        <v>2.0365375276061579</v>
      </c>
      <c r="G1174" s="1">
        <f t="shared" si="531"/>
        <v>0.81461501104246314</v>
      </c>
      <c r="H1174" s="1">
        <f t="shared" si="532"/>
        <v>5.5033316959281562</v>
      </c>
      <c r="I1174" s="3">
        <v>1165.5</v>
      </c>
      <c r="J1174" s="247">
        <f t="shared" si="533"/>
        <v>3.0685912385951539</v>
      </c>
      <c r="K1174" s="247">
        <f t="shared" si="534"/>
        <v>1.0228637461983847</v>
      </c>
      <c r="L1174" s="1">
        <f t="shared" si="535"/>
        <v>1.8884179850270337</v>
      </c>
      <c r="M1174" s="1">
        <f t="shared" si="536"/>
        <v>0.75536719401081354</v>
      </c>
      <c r="N1174" s="1">
        <f t="shared" si="537"/>
        <v>4.9570092236221877</v>
      </c>
      <c r="O1174" s="247">
        <f t="shared" si="538"/>
        <v>-0.54299077637781323</v>
      </c>
      <c r="Q1174" s="251">
        <f t="shared" si="523"/>
        <v>1.1106582097736197</v>
      </c>
      <c r="R1174" s="148">
        <f t="shared" si="524"/>
        <v>0</v>
      </c>
      <c r="T1174" s="253">
        <f t="shared" si="525"/>
        <v>4.9570493386748185</v>
      </c>
      <c r="W1174" s="3">
        <v>1166</v>
      </c>
      <c r="X1174" s="248">
        <f t="shared" si="522"/>
        <v>0.86602540378443327</v>
      </c>
      <c r="Y1174" s="1">
        <f t="shared" si="539"/>
        <v>1.8660254037844333</v>
      </c>
      <c r="Z1174" s="247">
        <f t="shared" si="540"/>
        <v>3.4667990614423458</v>
      </c>
      <c r="AA1174" s="1">
        <f t="shared" si="541"/>
        <v>1.155597379285717</v>
      </c>
      <c r="AB1174" s="1">
        <f t="shared" si="542"/>
        <v>2.0365330131642301</v>
      </c>
      <c r="AC1174" s="1">
        <f t="shared" si="543"/>
        <v>0.81461505901092035</v>
      </c>
      <c r="AD1174" s="1">
        <f t="shared" si="544"/>
        <v>5.5033320746065755</v>
      </c>
      <c r="AE1174" s="3">
        <v>1165.5</v>
      </c>
      <c r="AF1174" s="247">
        <f t="shared" si="545"/>
        <v>3.0685958457256093</v>
      </c>
      <c r="AG1174" s="247">
        <f t="shared" si="546"/>
        <v>1.0228632391322472</v>
      </c>
      <c r="AH1174" s="1">
        <f t="shared" si="547"/>
        <v>1.8884137765719466</v>
      </c>
      <c r="AI1174" s="1">
        <f t="shared" si="548"/>
        <v>0.75536722954912261</v>
      </c>
      <c r="AJ1174" s="1">
        <f t="shared" si="549"/>
        <v>4.9570096222975559</v>
      </c>
      <c r="AK1174" s="247">
        <f t="shared" si="550"/>
        <v>-0.54299068002761075</v>
      </c>
    </row>
    <row r="1175" spans="1:37" hidden="1" x14ac:dyDescent="0.3">
      <c r="A1175" s="3">
        <v>1167</v>
      </c>
      <c r="B1175" s="248">
        <f t="shared" si="526"/>
        <v>1</v>
      </c>
      <c r="C1175" s="249">
        <f t="shared" si="527"/>
        <v>2</v>
      </c>
      <c r="D1175" s="247">
        <f t="shared" si="528"/>
        <v>4.1848787054745955</v>
      </c>
      <c r="E1175" s="1">
        <f t="shared" si="529"/>
        <v>1.3949595684915319</v>
      </c>
      <c r="F1175" s="1">
        <f t="shared" si="530"/>
        <v>2.428218474993789</v>
      </c>
      <c r="G1175" s="1">
        <f t="shared" si="531"/>
        <v>0.97128738999751563</v>
      </c>
      <c r="H1175" s="1">
        <f t="shared" si="532"/>
        <v>6.6130971804683849</v>
      </c>
      <c r="I1175" s="3">
        <v>1166.5</v>
      </c>
      <c r="J1175" s="247">
        <f t="shared" si="533"/>
        <v>3.8457463885422078</v>
      </c>
      <c r="K1175" s="247">
        <f t="shared" si="534"/>
        <v>1.2819154628474025</v>
      </c>
      <c r="L1175" s="1">
        <f t="shared" si="535"/>
        <v>2.2255862886494291</v>
      </c>
      <c r="M1175" s="1">
        <f t="shared" si="536"/>
        <v>0.89023451545977161</v>
      </c>
      <c r="N1175" s="1">
        <f t="shared" si="537"/>
        <v>6.0713326771916369</v>
      </c>
      <c r="O1175" s="247">
        <f t="shared" si="538"/>
        <v>0.57133267719163605</v>
      </c>
      <c r="Q1175" s="251">
        <f t="shared" si="523"/>
        <v>1.1097654845402287</v>
      </c>
      <c r="R1175" s="148">
        <f t="shared" si="524"/>
        <v>0</v>
      </c>
      <c r="T1175" s="253">
        <f t="shared" si="525"/>
        <v>6.0713706748394687</v>
      </c>
      <c r="W1175" s="3">
        <v>1167</v>
      </c>
      <c r="X1175" s="248">
        <f t="shared" si="522"/>
        <v>1</v>
      </c>
      <c r="Y1175" s="1">
        <f t="shared" si="539"/>
        <v>2</v>
      </c>
      <c r="Z1175" s="247">
        <f t="shared" si="540"/>
        <v>4.1848843999300955</v>
      </c>
      <c r="AA1175" s="1">
        <f t="shared" si="541"/>
        <v>1.3949586807494074</v>
      </c>
      <c r="AB1175" s="1">
        <f t="shared" si="542"/>
        <v>2.4282131032196062</v>
      </c>
      <c r="AC1175" s="1">
        <f t="shared" si="543"/>
        <v>0.9712874515581521</v>
      </c>
      <c r="AD1175" s="1">
        <f t="shared" si="544"/>
        <v>6.6130975031497012</v>
      </c>
      <c r="AE1175" s="3">
        <v>1166.5</v>
      </c>
      <c r="AF1175" s="247">
        <f t="shared" si="545"/>
        <v>3.8457516649326489</v>
      </c>
      <c r="AG1175" s="247">
        <f t="shared" si="546"/>
        <v>1.2819146615122503</v>
      </c>
      <c r="AH1175" s="1">
        <f t="shared" si="547"/>
        <v>2.2255813640780358</v>
      </c>
      <c r="AI1175" s="1">
        <f t="shared" si="548"/>
        <v>0.89023457145687357</v>
      </c>
      <c r="AJ1175" s="1">
        <f t="shared" si="549"/>
        <v>6.0713330290106846</v>
      </c>
      <c r="AK1175" s="247">
        <f t="shared" si="550"/>
        <v>0.57133272668551793</v>
      </c>
    </row>
    <row r="1176" spans="1:37" hidden="1" x14ac:dyDescent="0.3">
      <c r="A1176" s="3">
        <v>1168</v>
      </c>
      <c r="B1176" s="248">
        <f t="shared" si="526"/>
        <v>0.86602540378448378</v>
      </c>
      <c r="C1176" s="249">
        <f t="shared" si="527"/>
        <v>1.8660254037844837</v>
      </c>
      <c r="D1176" s="247">
        <f t="shared" si="528"/>
        <v>4.5854759503664644</v>
      </c>
      <c r="E1176" s="1">
        <f t="shared" si="529"/>
        <v>1.5284919834554882</v>
      </c>
      <c r="F1176" s="1">
        <f t="shared" si="530"/>
        <v>2.8391332240383096</v>
      </c>
      <c r="G1176" s="1">
        <f t="shared" si="531"/>
        <v>1.1356532896153237</v>
      </c>
      <c r="H1176" s="1">
        <f t="shared" si="532"/>
        <v>7.4246091744047735</v>
      </c>
      <c r="I1176" s="3">
        <v>1167.5</v>
      </c>
      <c r="J1176" s="247">
        <f t="shared" si="533"/>
        <v>4.3962844766778444</v>
      </c>
      <c r="K1176" s="247">
        <f t="shared" si="534"/>
        <v>1.4654281588926148</v>
      </c>
      <c r="L1176" s="1">
        <f t="shared" si="535"/>
        <v>2.6362835246202363</v>
      </c>
      <c r="M1176" s="1">
        <f t="shared" si="536"/>
        <v>1.0545134098480946</v>
      </c>
      <c r="N1176" s="1">
        <f t="shared" si="537"/>
        <v>7.0325680012980811</v>
      </c>
      <c r="O1176" s="247">
        <f t="shared" si="538"/>
        <v>1.5325680012980802</v>
      </c>
      <c r="Q1176" s="251">
        <f t="shared" si="523"/>
        <v>0.81151199393638862</v>
      </c>
      <c r="R1176" s="148">
        <f t="shared" si="524"/>
        <v>0</v>
      </c>
      <c r="T1176" s="253">
        <f t="shared" si="525"/>
        <v>7.0325969571233777</v>
      </c>
      <c r="W1176" s="3">
        <v>1168</v>
      </c>
      <c r="X1176" s="248">
        <f t="shared" si="522"/>
        <v>0.86602540378448378</v>
      </c>
      <c r="Y1176" s="1">
        <f t="shared" si="539"/>
        <v>1.8660254037844837</v>
      </c>
      <c r="Z1176" s="247">
        <f t="shared" si="540"/>
        <v>4.5854825257090246</v>
      </c>
      <c r="AA1176" s="1">
        <f t="shared" si="541"/>
        <v>1.5284911226626405</v>
      </c>
      <c r="AB1176" s="1">
        <f t="shared" si="542"/>
        <v>2.8391269099255489</v>
      </c>
      <c r="AC1176" s="1">
        <f t="shared" si="543"/>
        <v>1.1356533482730164</v>
      </c>
      <c r="AD1176" s="1">
        <f t="shared" si="544"/>
        <v>7.424609435634574</v>
      </c>
      <c r="AE1176" s="3">
        <v>1167.5</v>
      </c>
      <c r="AF1176" s="247">
        <f t="shared" si="545"/>
        <v>4.3962906139003746</v>
      </c>
      <c r="AG1176" s="247">
        <f t="shared" si="546"/>
        <v>1.4654272780055548</v>
      </c>
      <c r="AH1176" s="1">
        <f t="shared" si="547"/>
        <v>2.6362776790985878</v>
      </c>
      <c r="AI1176" s="1">
        <f t="shared" si="548"/>
        <v>1.0545134712996109</v>
      </c>
      <c r="AJ1176" s="1">
        <f t="shared" si="549"/>
        <v>7.0325682929989624</v>
      </c>
      <c r="AK1176" s="247">
        <f t="shared" si="550"/>
        <v>1.5325679906737957</v>
      </c>
    </row>
    <row r="1177" spans="1:37" hidden="1" x14ac:dyDescent="0.3">
      <c r="A1177" s="3">
        <v>1169</v>
      </c>
      <c r="B1177" s="248">
        <f t="shared" si="526"/>
        <v>0.50000000000006328</v>
      </c>
      <c r="C1177" s="249">
        <f t="shared" si="527"/>
        <v>1.5000000000000633</v>
      </c>
      <c r="D1177" s="247">
        <f t="shared" si="528"/>
        <v>4.5612461947386764</v>
      </c>
      <c r="E1177" s="1">
        <f t="shared" si="529"/>
        <v>1.5204153982462254</v>
      </c>
      <c r="F1177" s="1">
        <f t="shared" si="530"/>
        <v>3.1591774995752058</v>
      </c>
      <c r="G1177" s="1">
        <f t="shared" si="531"/>
        <v>1.2636709998300824</v>
      </c>
      <c r="H1177" s="1">
        <f t="shared" si="532"/>
        <v>7.7204236943138822</v>
      </c>
      <c r="I1177" s="3">
        <v>1168.5</v>
      </c>
      <c r="J1177" s="247">
        <f t="shared" si="533"/>
        <v>4.572689266883553</v>
      </c>
      <c r="K1177" s="247">
        <f t="shared" si="534"/>
        <v>1.524229755627851</v>
      </c>
      <c r="L1177" s="1">
        <f t="shared" si="535"/>
        <v>3.0104637002273869</v>
      </c>
      <c r="M1177" s="1">
        <f t="shared" si="536"/>
        <v>1.2041854800909548</v>
      </c>
      <c r="N1177" s="1">
        <f t="shared" si="537"/>
        <v>7.5831529671109399</v>
      </c>
      <c r="O1177" s="247">
        <f t="shared" si="538"/>
        <v>2.083152967110939</v>
      </c>
      <c r="Q1177" s="251">
        <f t="shared" si="523"/>
        <v>0.29581451990910868</v>
      </c>
      <c r="R1177" s="148">
        <f t="shared" si="524"/>
        <v>0</v>
      </c>
      <c r="T1177" s="253">
        <f t="shared" si="525"/>
        <v>7.5831683794449241</v>
      </c>
      <c r="W1177" s="3">
        <v>1169</v>
      </c>
      <c r="X1177" s="248">
        <f t="shared" si="522"/>
        <v>0.50000000000006328</v>
      </c>
      <c r="Y1177" s="1">
        <f t="shared" si="539"/>
        <v>1.5000000000000633</v>
      </c>
      <c r="Z1177" s="247">
        <f t="shared" si="540"/>
        <v>4.5612534944872287</v>
      </c>
      <c r="AA1177" s="1">
        <f t="shared" si="541"/>
        <v>1.5204147950514029</v>
      </c>
      <c r="AB1177" s="1">
        <f t="shared" si="542"/>
        <v>3.1591704106164067</v>
      </c>
      <c r="AC1177" s="1">
        <f t="shared" si="543"/>
        <v>1.2636710398675501</v>
      </c>
      <c r="AD1177" s="1">
        <f t="shared" si="544"/>
        <v>7.720423905103635</v>
      </c>
      <c r="AE1177" s="3">
        <v>1168.5</v>
      </c>
      <c r="AF1177" s="247">
        <f t="shared" si="545"/>
        <v>4.5726962258510113</v>
      </c>
      <c r="AG1177" s="247">
        <f t="shared" si="546"/>
        <v>1.5242290312218594</v>
      </c>
      <c r="AH1177" s="1">
        <f t="shared" si="547"/>
        <v>3.0104569756894124</v>
      </c>
      <c r="AI1177" s="1">
        <f t="shared" si="548"/>
        <v>1.2041855305310016</v>
      </c>
      <c r="AJ1177" s="1">
        <f t="shared" si="549"/>
        <v>7.5831532015404237</v>
      </c>
      <c r="AK1177" s="247">
        <f t="shared" si="550"/>
        <v>2.083152899215257</v>
      </c>
    </row>
    <row r="1178" spans="1:37" hidden="1" x14ac:dyDescent="0.3">
      <c r="A1178" s="3">
        <v>1170</v>
      </c>
      <c r="B1178" s="248">
        <f t="shared" si="526"/>
        <v>5.5864817979922599E-14</v>
      </c>
      <c r="C1178" s="249">
        <f t="shared" si="527"/>
        <v>1.000000000000056</v>
      </c>
      <c r="D1178" s="247">
        <f t="shared" si="528"/>
        <v>4.1186817820444928</v>
      </c>
      <c r="E1178" s="1">
        <f t="shared" si="529"/>
        <v>1.3728939273481642</v>
      </c>
      <c r="F1178" s="1">
        <f t="shared" si="530"/>
        <v>3.3025956964321619</v>
      </c>
      <c r="G1178" s="1">
        <f t="shared" si="531"/>
        <v>1.3210382785728647</v>
      </c>
      <c r="H1178" s="1">
        <f t="shared" si="532"/>
        <v>7.4212774784766546</v>
      </c>
      <c r="I1178" s="3">
        <v>1169.5</v>
      </c>
      <c r="J1178" s="247">
        <f t="shared" si="533"/>
        <v>4.3276932380827189</v>
      </c>
      <c r="K1178" s="247">
        <f t="shared" si="534"/>
        <v>1.4425644126942396</v>
      </c>
      <c r="L1178" s="1">
        <f t="shared" si="535"/>
        <v>3.2478655395932097</v>
      </c>
      <c r="M1178" s="1">
        <f t="shared" si="536"/>
        <v>1.299146215837284</v>
      </c>
      <c r="N1178" s="1">
        <f t="shared" si="537"/>
        <v>7.5755587776759281</v>
      </c>
      <c r="O1178" s="247">
        <f t="shared" si="538"/>
        <v>2.0755587776759272</v>
      </c>
      <c r="Q1178" s="251">
        <f t="shared" si="523"/>
        <v>-0.29914621583722756</v>
      </c>
      <c r="R1178" s="148">
        <f t="shared" si="524"/>
        <v>0</v>
      </c>
      <c r="T1178" s="253">
        <f t="shared" si="525"/>
        <v>7.5755597738176199</v>
      </c>
      <c r="W1178" s="3">
        <v>1170</v>
      </c>
      <c r="X1178" s="248">
        <f t="shared" si="522"/>
        <v>5.5864817979922599E-14</v>
      </c>
      <c r="Y1178" s="1">
        <f t="shared" si="539"/>
        <v>1.000000000000056</v>
      </c>
      <c r="Z1178" s="247">
        <f t="shared" si="540"/>
        <v>4.1186894556139677</v>
      </c>
      <c r="AA1178" s="1">
        <f t="shared" si="541"/>
        <v>1.3728937433769324</v>
      </c>
      <c r="AB1178" s="1">
        <f t="shared" si="542"/>
        <v>3.3025882077392326</v>
      </c>
      <c r="AC1178" s="1">
        <f t="shared" si="543"/>
        <v>1.3210382892621002</v>
      </c>
      <c r="AD1178" s="1">
        <f t="shared" si="544"/>
        <v>7.4212776633531998</v>
      </c>
      <c r="AE1178" s="3">
        <v>1169.5</v>
      </c>
      <c r="AF1178" s="247">
        <f t="shared" si="545"/>
        <v>4.327700759522056</v>
      </c>
      <c r="AG1178" s="247">
        <f t="shared" si="546"/>
        <v>1.442564038873317</v>
      </c>
      <c r="AH1178" s="1">
        <f t="shared" si="547"/>
        <v>3.2478582135045531</v>
      </c>
      <c r="AI1178" s="1">
        <f t="shared" si="548"/>
        <v>1.2991462417504915</v>
      </c>
      <c r="AJ1178" s="1">
        <f t="shared" si="549"/>
        <v>7.5755589730266095</v>
      </c>
      <c r="AK1178" s="247">
        <f t="shared" si="550"/>
        <v>2.0755586707014428</v>
      </c>
    </row>
    <row r="1179" spans="1:37" hidden="1" x14ac:dyDescent="0.3">
      <c r="A1179" s="3">
        <v>1171</v>
      </c>
      <c r="B1179" s="248">
        <f t="shared" si="526"/>
        <v>-0.49999999999996647</v>
      </c>
      <c r="C1179" s="249">
        <f t="shared" si="527"/>
        <v>0.50000000000003353</v>
      </c>
      <c r="D1179" s="247">
        <f t="shared" si="528"/>
        <v>3.3763674892640747</v>
      </c>
      <c r="E1179" s="1">
        <f t="shared" si="529"/>
        <v>1.1254558297546915</v>
      </c>
      <c r="F1179" s="1">
        <f t="shared" si="530"/>
        <v>3.2309590245814261</v>
      </c>
      <c r="G1179" s="1">
        <f t="shared" si="531"/>
        <v>1.2923836098325705</v>
      </c>
      <c r="H1179" s="1">
        <f t="shared" si="532"/>
        <v>6.6073265138455008</v>
      </c>
      <c r="I1179" s="3">
        <v>1170.5</v>
      </c>
      <c r="J1179" s="247">
        <f t="shared" si="533"/>
        <v>3.7269428783413545</v>
      </c>
      <c r="K1179" s="247">
        <f t="shared" si="534"/>
        <v>1.2423142927804516</v>
      </c>
      <c r="L1179" s="1">
        <f t="shared" si="535"/>
        <v>3.2848774115779675</v>
      </c>
      <c r="M1179" s="1">
        <f t="shared" si="536"/>
        <v>1.3139509646311871</v>
      </c>
      <c r="N1179" s="1">
        <f t="shared" si="537"/>
        <v>7.0118202899193225</v>
      </c>
      <c r="O1179" s="247">
        <f t="shared" si="538"/>
        <v>1.5118202899193216</v>
      </c>
      <c r="Q1179" s="251">
        <f t="shared" si="523"/>
        <v>-0.81395096463115379</v>
      </c>
      <c r="R1179" s="148">
        <f t="shared" si="524"/>
        <v>0</v>
      </c>
      <c r="T1179" s="253">
        <f t="shared" si="525"/>
        <v>7.0118098599746546</v>
      </c>
      <c r="W1179" s="3">
        <v>1171</v>
      </c>
      <c r="X1179" s="248">
        <f t="shared" si="522"/>
        <v>-0.49999999999996647</v>
      </c>
      <c r="Y1179" s="1">
        <f t="shared" si="539"/>
        <v>0.50000000000003353</v>
      </c>
      <c r="Z1179" s="247">
        <f t="shared" si="540"/>
        <v>3.3763750859043888</v>
      </c>
      <c r="AA1179" s="1">
        <f t="shared" si="541"/>
        <v>1.1254561143019932</v>
      </c>
      <c r="AB1179" s="1">
        <f t="shared" si="542"/>
        <v>3.2309516183747133</v>
      </c>
      <c r="AC1179" s="1">
        <f t="shared" si="543"/>
        <v>1.2923835883094017</v>
      </c>
      <c r="AD1179" s="1">
        <f t="shared" si="544"/>
        <v>6.6073267042791022</v>
      </c>
      <c r="AE1179" s="3">
        <v>1170.5</v>
      </c>
      <c r="AF1179" s="247">
        <f t="shared" si="545"/>
        <v>3.7269505522656341</v>
      </c>
      <c r="AG1179" s="247">
        <f t="shared" si="546"/>
        <v>1.2423143697096122</v>
      </c>
      <c r="AH1179" s="1">
        <f t="shared" si="547"/>
        <v>3.2848699225892908</v>
      </c>
      <c r="AI1179" s="1">
        <f t="shared" si="548"/>
        <v>1.3139509590741323</v>
      </c>
      <c r="AJ1179" s="1">
        <f t="shared" si="549"/>
        <v>7.0118204748549253</v>
      </c>
      <c r="AK1179" s="247">
        <f t="shared" si="550"/>
        <v>1.5118201725297586</v>
      </c>
    </row>
    <row r="1180" spans="1:37" hidden="1" x14ac:dyDescent="0.3">
      <c r="A1180" s="3">
        <v>1172</v>
      </c>
      <c r="B1180" s="248">
        <f t="shared" si="526"/>
        <v>-0.86602540378442783</v>
      </c>
      <c r="C1180" s="249">
        <f t="shared" si="527"/>
        <v>0.13397459621557217</v>
      </c>
      <c r="D1180" s="247">
        <f t="shared" si="528"/>
        <v>2.5332058316780239</v>
      </c>
      <c r="E1180" s="1">
        <f t="shared" si="529"/>
        <v>0.84440194389267464</v>
      </c>
      <c r="F1180" s="1">
        <f t="shared" si="530"/>
        <v>2.9634624723938572</v>
      </c>
      <c r="G1180" s="1">
        <f t="shared" si="531"/>
        <v>1.185384988957543</v>
      </c>
      <c r="H1180" s="1">
        <f t="shared" si="532"/>
        <v>5.4966683040718811</v>
      </c>
      <c r="I1180" s="3">
        <v>1171.5</v>
      </c>
      <c r="J1180" s="247">
        <f t="shared" si="533"/>
        <v>2.9314087614048687</v>
      </c>
      <c r="K1180" s="247">
        <f t="shared" si="534"/>
        <v>0.97713625380162294</v>
      </c>
      <c r="L1180" s="1">
        <f t="shared" si="535"/>
        <v>3.1115820149729805</v>
      </c>
      <c r="M1180" s="1">
        <f t="shared" si="536"/>
        <v>1.2446328059891922</v>
      </c>
      <c r="N1180" s="1">
        <f t="shared" si="537"/>
        <v>6.0429907763778488</v>
      </c>
      <c r="O1180" s="247">
        <f t="shared" si="538"/>
        <v>0.54299077637784787</v>
      </c>
      <c r="Q1180" s="251">
        <f t="shared" si="523"/>
        <v>-1.1106582097736197</v>
      </c>
      <c r="R1180" s="148">
        <f t="shared" si="524"/>
        <v>3.3306690738754696E-16</v>
      </c>
      <c r="T1180" s="253">
        <f t="shared" si="525"/>
        <v>6.0429749720633765</v>
      </c>
      <c r="W1180" s="3">
        <v>1172</v>
      </c>
      <c r="X1180" s="248">
        <f t="shared" si="522"/>
        <v>-0.86602540378442783</v>
      </c>
      <c r="Y1180" s="1">
        <f t="shared" si="539"/>
        <v>0.13397459621557217</v>
      </c>
      <c r="Z1180" s="247">
        <f t="shared" si="540"/>
        <v>2.5332129212522005</v>
      </c>
      <c r="AA1180" s="1">
        <f t="shared" si="541"/>
        <v>0.84440262071429018</v>
      </c>
      <c r="AB1180" s="1">
        <f t="shared" si="542"/>
        <v>2.9634556087915915</v>
      </c>
      <c r="AC1180" s="1">
        <f t="shared" si="543"/>
        <v>1.1853849409890855</v>
      </c>
      <c r="AD1180" s="1">
        <f t="shared" si="544"/>
        <v>5.4966685300437916</v>
      </c>
      <c r="AE1180" s="3">
        <v>1171.5</v>
      </c>
      <c r="AF1180" s="247">
        <f t="shared" si="545"/>
        <v>2.9314161369689384</v>
      </c>
      <c r="AG1180" s="247">
        <f t="shared" si="546"/>
        <v>0.97713676086776047</v>
      </c>
      <c r="AH1180" s="1">
        <f t="shared" si="547"/>
        <v>3.1115748453838745</v>
      </c>
      <c r="AI1180" s="1">
        <f t="shared" si="548"/>
        <v>1.2446327704508831</v>
      </c>
      <c r="AJ1180" s="1">
        <f t="shared" si="549"/>
        <v>6.042990982352813</v>
      </c>
      <c r="AK1180" s="247">
        <f t="shared" si="550"/>
        <v>0.54299068002764628</v>
      </c>
    </row>
    <row r="1181" spans="1:37" hidden="1" x14ac:dyDescent="0.3">
      <c r="A1181" s="3">
        <v>1173</v>
      </c>
      <c r="B1181" s="248">
        <f t="shared" si="526"/>
        <v>-1</v>
      </c>
      <c r="C1181" s="249">
        <f t="shared" si="527"/>
        <v>0</v>
      </c>
      <c r="D1181" s="247">
        <f t="shared" si="528"/>
        <v>1.8151212945254203</v>
      </c>
      <c r="E1181" s="1">
        <f t="shared" si="529"/>
        <v>0.60504043150847342</v>
      </c>
      <c r="F1181" s="1">
        <f t="shared" si="530"/>
        <v>2.5717815250062266</v>
      </c>
      <c r="G1181" s="1">
        <f t="shared" si="531"/>
        <v>1.0287126100024906</v>
      </c>
      <c r="H1181" s="1">
        <f t="shared" si="532"/>
        <v>4.3869028195316471</v>
      </c>
      <c r="I1181" s="3">
        <v>1172.5</v>
      </c>
      <c r="J1181" s="247">
        <f t="shared" si="533"/>
        <v>2.1542536114578108</v>
      </c>
      <c r="K1181" s="247">
        <f t="shared" si="534"/>
        <v>0.71808453715260356</v>
      </c>
      <c r="L1181" s="1">
        <f t="shared" si="535"/>
        <v>2.7744137113505865</v>
      </c>
      <c r="M1181" s="1">
        <f t="shared" si="536"/>
        <v>1.1097654845402345</v>
      </c>
      <c r="N1181" s="1">
        <f t="shared" si="537"/>
        <v>4.9286673228083977</v>
      </c>
      <c r="O1181" s="247">
        <f t="shared" si="538"/>
        <v>-0.57133267719160319</v>
      </c>
      <c r="Q1181" s="251">
        <f t="shared" si="523"/>
        <v>-1.109765484540234</v>
      </c>
      <c r="R1181" s="148">
        <f t="shared" si="524"/>
        <v>4.4408920985006262E-16</v>
      </c>
      <c r="T1181" s="253">
        <f t="shared" si="525"/>
        <v>4.9286536358987263</v>
      </c>
      <c r="W1181" s="3">
        <v>1173</v>
      </c>
      <c r="X1181" s="248">
        <f t="shared" si="522"/>
        <v>-1</v>
      </c>
      <c r="Y1181" s="1">
        <f t="shared" si="539"/>
        <v>0</v>
      </c>
      <c r="Z1181" s="247">
        <f t="shared" si="540"/>
        <v>1.8151275827644446</v>
      </c>
      <c r="AA1181" s="1">
        <f t="shared" si="541"/>
        <v>0.60504131925059768</v>
      </c>
      <c r="AB1181" s="1">
        <f t="shared" si="542"/>
        <v>2.5717755187362155</v>
      </c>
      <c r="AC1181" s="1">
        <f t="shared" si="543"/>
        <v>1.0287125484418538</v>
      </c>
      <c r="AD1181" s="1">
        <f t="shared" si="544"/>
        <v>4.3869031015006605</v>
      </c>
      <c r="AE1181" s="3">
        <v>1172.5</v>
      </c>
      <c r="AF1181" s="247">
        <f t="shared" si="545"/>
        <v>2.1542603177618944</v>
      </c>
      <c r="AG1181" s="247">
        <f t="shared" si="546"/>
        <v>0.71808533848775591</v>
      </c>
      <c r="AH1181" s="1">
        <f t="shared" si="547"/>
        <v>2.7744072578777863</v>
      </c>
      <c r="AI1181" s="1">
        <f t="shared" si="548"/>
        <v>1.1097654285431324</v>
      </c>
      <c r="AJ1181" s="1">
        <f t="shared" si="549"/>
        <v>4.9286675756396807</v>
      </c>
      <c r="AK1181" s="247">
        <f t="shared" si="550"/>
        <v>-0.57133272668548596</v>
      </c>
    </row>
    <row r="1182" spans="1:37" hidden="1" x14ac:dyDescent="0.3">
      <c r="A1182" s="3">
        <v>1174</v>
      </c>
      <c r="B1182" s="248">
        <f t="shared" si="526"/>
        <v>-0.86602540378448911</v>
      </c>
      <c r="C1182" s="249">
        <f t="shared" si="527"/>
        <v>0.13397459621551089</v>
      </c>
      <c r="D1182" s="247">
        <f t="shared" si="528"/>
        <v>1.4145240496335423</v>
      </c>
      <c r="E1182" s="1">
        <f t="shared" si="529"/>
        <v>0.47150801654451407</v>
      </c>
      <c r="F1182" s="1">
        <f t="shared" si="530"/>
        <v>2.1608667759617037</v>
      </c>
      <c r="G1182" s="1">
        <f t="shared" si="531"/>
        <v>0.86434671038468147</v>
      </c>
      <c r="H1182" s="1">
        <f t="shared" si="532"/>
        <v>3.575390825595246</v>
      </c>
      <c r="I1182" s="3">
        <v>1173.5</v>
      </c>
      <c r="J1182" s="247">
        <f t="shared" si="533"/>
        <v>1.6037155233221667</v>
      </c>
      <c r="K1182" s="247">
        <f t="shared" si="534"/>
        <v>0.53457184110738887</v>
      </c>
      <c r="L1182" s="1">
        <f t="shared" si="535"/>
        <v>2.3637164753797788</v>
      </c>
      <c r="M1182" s="1">
        <f t="shared" si="536"/>
        <v>0.9454865901519115</v>
      </c>
      <c r="N1182" s="1">
        <f t="shared" si="537"/>
        <v>3.9674319987019455</v>
      </c>
      <c r="O1182" s="247">
        <f t="shared" si="538"/>
        <v>-1.5325680012980554</v>
      </c>
      <c r="Q1182" s="251">
        <f t="shared" si="523"/>
        <v>-0.81151199393640105</v>
      </c>
      <c r="R1182" s="148">
        <f t="shared" si="524"/>
        <v>-4.4408920985006262E-16</v>
      </c>
      <c r="T1182" s="253">
        <f t="shared" si="525"/>
        <v>3.967427353614811</v>
      </c>
      <c r="W1182" s="3">
        <v>1174</v>
      </c>
      <c r="X1182" s="248">
        <f t="shared" si="522"/>
        <v>-0.86602540378448911</v>
      </c>
      <c r="Y1182" s="1">
        <f t="shared" si="539"/>
        <v>0.13397459621551089</v>
      </c>
      <c r="Z1182" s="247">
        <f t="shared" si="540"/>
        <v>1.4145294569855067</v>
      </c>
      <c r="AA1182" s="1">
        <f t="shared" si="541"/>
        <v>0.47150887733736174</v>
      </c>
      <c r="AB1182" s="1">
        <f t="shared" si="542"/>
        <v>2.1608617120302704</v>
      </c>
      <c r="AC1182" s="1">
        <f t="shared" si="543"/>
        <v>0.86434665172698844</v>
      </c>
      <c r="AD1182" s="1">
        <f t="shared" si="544"/>
        <v>3.5753911690157771</v>
      </c>
      <c r="AE1182" s="3">
        <v>1173.5</v>
      </c>
      <c r="AF1182" s="247">
        <f t="shared" si="545"/>
        <v>1.6037213687941616</v>
      </c>
      <c r="AG1182" s="247">
        <f t="shared" si="546"/>
        <v>0.53457272199444905</v>
      </c>
      <c r="AH1182" s="1">
        <f t="shared" si="547"/>
        <v>2.3637109428572329</v>
      </c>
      <c r="AI1182" s="1">
        <f t="shared" si="548"/>
        <v>0.94548652870039462</v>
      </c>
      <c r="AJ1182" s="1">
        <f t="shared" si="549"/>
        <v>3.9674323116513945</v>
      </c>
      <c r="AK1182" s="247">
        <f t="shared" si="550"/>
        <v>-1.5325679906737721</v>
      </c>
    </row>
    <row r="1183" spans="1:37" hidden="1" x14ac:dyDescent="0.3">
      <c r="A1183" s="3">
        <v>1175</v>
      </c>
      <c r="B1183" s="248">
        <f t="shared" si="526"/>
        <v>-0.50000000000007261</v>
      </c>
      <c r="C1183" s="249">
        <f t="shared" si="527"/>
        <v>0.49999999999992739</v>
      </c>
      <c r="D1183" s="247">
        <f t="shared" si="528"/>
        <v>1.43875380526132</v>
      </c>
      <c r="E1183" s="1">
        <f t="shared" si="529"/>
        <v>0.47958460175377332</v>
      </c>
      <c r="F1183" s="1">
        <f t="shared" si="530"/>
        <v>1.8408225004248031</v>
      </c>
      <c r="G1183" s="1">
        <f t="shared" si="531"/>
        <v>0.7363290001699212</v>
      </c>
      <c r="H1183" s="1">
        <f t="shared" si="532"/>
        <v>3.2795763056861231</v>
      </c>
      <c r="I1183" s="3">
        <v>1174.5</v>
      </c>
      <c r="J1183" s="247">
        <f t="shared" si="533"/>
        <v>1.4273107331164485</v>
      </c>
      <c r="K1183" s="247">
        <f t="shared" si="534"/>
        <v>0.47577024437214949</v>
      </c>
      <c r="L1183" s="1">
        <f t="shared" si="535"/>
        <v>1.9895362997726249</v>
      </c>
      <c r="M1183" s="1">
        <f t="shared" si="536"/>
        <v>0.79581451990904994</v>
      </c>
      <c r="N1183" s="1">
        <f t="shared" si="537"/>
        <v>3.4168470328890734</v>
      </c>
      <c r="O1183" s="247">
        <f t="shared" si="538"/>
        <v>-2.0831529671109275</v>
      </c>
      <c r="Q1183" s="251">
        <f t="shared" si="523"/>
        <v>-0.29581451990912289</v>
      </c>
      <c r="R1183" s="148">
        <f t="shared" si="524"/>
        <v>0</v>
      </c>
      <c r="T1183" s="253">
        <f t="shared" si="525"/>
        <v>3.4168559312931923</v>
      </c>
      <c r="W1183" s="3">
        <v>1175</v>
      </c>
      <c r="X1183" s="248">
        <f t="shared" si="522"/>
        <v>-0.50000000000007261</v>
      </c>
      <c r="Y1183" s="1">
        <f t="shared" si="539"/>
        <v>0.49999999999992739</v>
      </c>
      <c r="Z1183" s="247">
        <f t="shared" si="540"/>
        <v>1.4387584882072928</v>
      </c>
      <c r="AA1183" s="1">
        <f t="shared" si="541"/>
        <v>0.47958520494859602</v>
      </c>
      <c r="AB1183" s="1">
        <f t="shared" si="542"/>
        <v>1.8408182113394089</v>
      </c>
      <c r="AC1183" s="1">
        <f t="shared" si="543"/>
        <v>0.73632896013245341</v>
      </c>
      <c r="AD1183" s="1">
        <f t="shared" si="544"/>
        <v>3.2795766995467019</v>
      </c>
      <c r="AE1183" s="3">
        <v>1174.5</v>
      </c>
      <c r="AF1183" s="247">
        <f t="shared" si="545"/>
        <v>1.4273157568435149</v>
      </c>
      <c r="AG1183" s="247">
        <f t="shared" si="546"/>
        <v>0.47577096877814118</v>
      </c>
      <c r="AH1183" s="1">
        <f t="shared" si="547"/>
        <v>1.9895316462664052</v>
      </c>
      <c r="AI1183" s="1">
        <f t="shared" si="548"/>
        <v>0.79581446946900269</v>
      </c>
      <c r="AJ1183" s="1">
        <f t="shared" si="549"/>
        <v>3.4168474031099203</v>
      </c>
      <c r="AK1183" s="247">
        <f t="shared" si="550"/>
        <v>-2.0831528992152464</v>
      </c>
    </row>
    <row r="1184" spans="1:37" hidden="1" x14ac:dyDescent="0.3">
      <c r="A1184" s="3">
        <v>1176</v>
      </c>
      <c r="B1184" s="248">
        <f t="shared" si="526"/>
        <v>-6.6645473861814963E-14</v>
      </c>
      <c r="C1184" s="249">
        <f t="shared" si="527"/>
        <v>0.99999999999993339</v>
      </c>
      <c r="D1184" s="247">
        <f t="shared" si="528"/>
        <v>1.8813182179554957</v>
      </c>
      <c r="E1184" s="1">
        <f t="shared" si="529"/>
        <v>0.62710607265183194</v>
      </c>
      <c r="F1184" s="1">
        <f t="shared" si="530"/>
        <v>1.6974043035678421</v>
      </c>
      <c r="G1184" s="1">
        <f t="shared" si="531"/>
        <v>0.67896172142713684</v>
      </c>
      <c r="H1184" s="1">
        <f t="shared" si="532"/>
        <v>3.5787225215233378</v>
      </c>
      <c r="I1184" s="3">
        <v>1175.5</v>
      </c>
      <c r="J1184" s="247">
        <f t="shared" si="533"/>
        <v>1.6723067619172736</v>
      </c>
      <c r="K1184" s="247">
        <f t="shared" si="534"/>
        <v>0.55743558730575782</v>
      </c>
      <c r="L1184" s="1">
        <f t="shared" si="535"/>
        <v>1.752134460406797</v>
      </c>
      <c r="M1184" s="1">
        <f t="shared" si="536"/>
        <v>0.70085378416271882</v>
      </c>
      <c r="N1184" s="1">
        <f t="shared" si="537"/>
        <v>3.4244412223240706</v>
      </c>
      <c r="O1184" s="247">
        <f t="shared" si="538"/>
        <v>-2.0755587776759303</v>
      </c>
      <c r="Q1184" s="251">
        <f t="shared" si="523"/>
        <v>0.29914621583721468</v>
      </c>
      <c r="R1184" s="148">
        <f t="shared" si="524"/>
        <v>0</v>
      </c>
      <c r="T1184" s="253">
        <f t="shared" si="525"/>
        <v>3.4244645369205471</v>
      </c>
      <c r="W1184" s="3">
        <v>1176</v>
      </c>
      <c r="X1184" s="248">
        <f t="shared" si="522"/>
        <v>-6.6645473861814963E-14</v>
      </c>
      <c r="Y1184" s="1">
        <f t="shared" si="539"/>
        <v>0.99999999999993339</v>
      </c>
      <c r="Z1184" s="247">
        <f t="shared" si="540"/>
        <v>1.8813225270805456</v>
      </c>
      <c r="AA1184" s="1">
        <f t="shared" si="541"/>
        <v>0.62710625662306396</v>
      </c>
      <c r="AB1184" s="1">
        <f t="shared" si="542"/>
        <v>1.6974004142165779</v>
      </c>
      <c r="AC1184" s="1">
        <f t="shared" si="543"/>
        <v>0.67896171073790124</v>
      </c>
      <c r="AD1184" s="1">
        <f t="shared" si="544"/>
        <v>3.5787229412971238</v>
      </c>
      <c r="AE1184" s="3">
        <v>1175.5</v>
      </c>
      <c r="AF1184" s="247">
        <f t="shared" si="545"/>
        <v>1.6723112231724615</v>
      </c>
      <c r="AG1184" s="247">
        <f t="shared" si="546"/>
        <v>0.55743596112668059</v>
      </c>
      <c r="AH1184" s="1">
        <f t="shared" si="547"/>
        <v>1.7521304084512606</v>
      </c>
      <c r="AI1184" s="1">
        <f t="shared" si="548"/>
        <v>0.70085375824951102</v>
      </c>
      <c r="AJ1184" s="1">
        <f t="shared" si="549"/>
        <v>3.4244416316237221</v>
      </c>
      <c r="AK1184" s="247">
        <f t="shared" si="550"/>
        <v>-2.0755586707014446</v>
      </c>
    </row>
    <row r="1185" spans="1:37" hidden="1" x14ac:dyDescent="0.3">
      <c r="A1185" s="3">
        <v>1177</v>
      </c>
      <c r="B1185" s="248">
        <f t="shared" si="526"/>
        <v>0.49999999999995715</v>
      </c>
      <c r="C1185" s="249">
        <f t="shared" si="527"/>
        <v>1.4999999999999571</v>
      </c>
      <c r="D1185" s="247">
        <f t="shared" si="528"/>
        <v>2.6236325107359089</v>
      </c>
      <c r="E1185" s="1">
        <f t="shared" si="529"/>
        <v>0.87454417024530295</v>
      </c>
      <c r="F1185" s="1">
        <f t="shared" si="530"/>
        <v>1.7690409754185725</v>
      </c>
      <c r="G1185" s="1">
        <f t="shared" si="531"/>
        <v>0.70761639016742905</v>
      </c>
      <c r="H1185" s="1">
        <f t="shared" si="532"/>
        <v>4.3926734861544814</v>
      </c>
      <c r="I1185" s="3">
        <v>1176.5</v>
      </c>
      <c r="J1185" s="247">
        <f t="shared" si="533"/>
        <v>2.2730571216586317</v>
      </c>
      <c r="K1185" s="247">
        <f t="shared" si="534"/>
        <v>0.75768570721954387</v>
      </c>
      <c r="L1185" s="1">
        <f t="shared" si="535"/>
        <v>1.7151225884220338</v>
      </c>
      <c r="M1185" s="1">
        <f t="shared" si="536"/>
        <v>0.68604903536881356</v>
      </c>
      <c r="N1185" s="1">
        <f t="shared" si="537"/>
        <v>3.9881797100806655</v>
      </c>
      <c r="O1185" s="247">
        <f t="shared" si="538"/>
        <v>-1.5118202899193354</v>
      </c>
      <c r="Q1185" s="251">
        <f t="shared" si="523"/>
        <v>0.81395096463114358</v>
      </c>
      <c r="R1185" s="148">
        <f t="shared" si="524"/>
        <v>0</v>
      </c>
      <c r="T1185" s="253">
        <f t="shared" si="525"/>
        <v>3.9882144507635018</v>
      </c>
      <c r="W1185" s="3">
        <v>1177</v>
      </c>
      <c r="X1185" s="248">
        <f t="shared" si="522"/>
        <v>0.49999999999995715</v>
      </c>
      <c r="Y1185" s="1">
        <f t="shared" si="539"/>
        <v>1.4999999999999571</v>
      </c>
      <c r="Z1185" s="247">
        <f t="shared" si="540"/>
        <v>2.6236368967901194</v>
      </c>
      <c r="AA1185" s="1">
        <f t="shared" si="541"/>
        <v>0.87454388569800134</v>
      </c>
      <c r="AB1185" s="1">
        <f t="shared" si="542"/>
        <v>1.7690370035810921</v>
      </c>
      <c r="AC1185" s="1">
        <f t="shared" si="543"/>
        <v>0.70761641169059764</v>
      </c>
      <c r="AD1185" s="1">
        <f t="shared" si="544"/>
        <v>4.3926739003712116</v>
      </c>
      <c r="AE1185" s="3">
        <v>1176.5</v>
      </c>
      <c r="AF1185" s="247">
        <f t="shared" si="545"/>
        <v>2.2730614304288768</v>
      </c>
      <c r="AG1185" s="247">
        <f t="shared" si="546"/>
        <v>0.75768563029038338</v>
      </c>
      <c r="AH1185" s="1">
        <f t="shared" si="547"/>
        <v>1.7151186993665166</v>
      </c>
      <c r="AI1185" s="1">
        <f t="shared" si="548"/>
        <v>0.68604904092586794</v>
      </c>
      <c r="AJ1185" s="1">
        <f t="shared" si="549"/>
        <v>3.9881801297953934</v>
      </c>
      <c r="AK1185" s="247">
        <f t="shared" si="550"/>
        <v>-1.5118201725297733</v>
      </c>
    </row>
    <row r="1186" spans="1:37" hidden="1" x14ac:dyDescent="0.3">
      <c r="A1186" s="3">
        <v>1178</v>
      </c>
      <c r="B1186" s="248">
        <f t="shared" si="526"/>
        <v>0.8660254037844225</v>
      </c>
      <c r="C1186" s="249">
        <f t="shared" si="527"/>
        <v>1.8660254037844224</v>
      </c>
      <c r="D1186" s="247">
        <f t="shared" si="528"/>
        <v>3.4667941683219596</v>
      </c>
      <c r="E1186" s="1">
        <f t="shared" si="529"/>
        <v>1.1555980561073198</v>
      </c>
      <c r="F1186" s="1">
        <f t="shared" si="530"/>
        <v>2.0365375276061375</v>
      </c>
      <c r="G1186" s="1">
        <f t="shared" si="531"/>
        <v>0.81461501104245504</v>
      </c>
      <c r="H1186" s="1">
        <f t="shared" si="532"/>
        <v>5.5033316959280967</v>
      </c>
      <c r="I1186" s="3">
        <v>1177.5</v>
      </c>
      <c r="J1186" s="247">
        <f t="shared" si="533"/>
        <v>3.0685912385951148</v>
      </c>
      <c r="K1186" s="247">
        <f t="shared" si="534"/>
        <v>1.0228637461983716</v>
      </c>
      <c r="L1186" s="1">
        <f t="shared" si="535"/>
        <v>1.8884179850270166</v>
      </c>
      <c r="M1186" s="1">
        <f t="shared" si="536"/>
        <v>0.75536719401080665</v>
      </c>
      <c r="N1186" s="1">
        <f t="shared" si="537"/>
        <v>4.9570092236221317</v>
      </c>
      <c r="O1186" s="247">
        <f t="shared" si="538"/>
        <v>-0.54299077637786919</v>
      </c>
      <c r="Q1186" s="251">
        <f t="shared" si="523"/>
        <v>1.1106582097736153</v>
      </c>
      <c r="R1186" s="148">
        <f t="shared" si="524"/>
        <v>0</v>
      </c>
      <c r="T1186" s="253">
        <f t="shared" si="525"/>
        <v>4.9570493386747732</v>
      </c>
      <c r="W1186" s="3">
        <v>1178</v>
      </c>
      <c r="X1186" s="248">
        <f t="shared" si="522"/>
        <v>0.8660254037844225</v>
      </c>
      <c r="Y1186" s="1">
        <f t="shared" si="539"/>
        <v>1.8660254037844224</v>
      </c>
      <c r="Z1186" s="247">
        <f t="shared" si="540"/>
        <v>3.4667990614423081</v>
      </c>
      <c r="AA1186" s="1">
        <f t="shared" si="541"/>
        <v>1.1555973792857044</v>
      </c>
      <c r="AB1186" s="1">
        <f t="shared" si="542"/>
        <v>2.0365330131642096</v>
      </c>
      <c r="AC1186" s="1">
        <f t="shared" si="543"/>
        <v>0.81461505901091225</v>
      </c>
      <c r="AD1186" s="1">
        <f t="shared" si="544"/>
        <v>5.5033320746065177</v>
      </c>
      <c r="AE1186" s="3">
        <v>1177.5</v>
      </c>
      <c r="AF1186" s="247">
        <f t="shared" si="545"/>
        <v>3.0685958457255698</v>
      </c>
      <c r="AG1186" s="247">
        <f t="shared" si="546"/>
        <v>1.0228632391322341</v>
      </c>
      <c r="AH1186" s="1">
        <f t="shared" si="547"/>
        <v>1.8884137765719282</v>
      </c>
      <c r="AI1186" s="1">
        <f t="shared" si="548"/>
        <v>0.75536722954911528</v>
      </c>
      <c r="AJ1186" s="1">
        <f t="shared" si="549"/>
        <v>4.9570096222974982</v>
      </c>
      <c r="AK1186" s="247">
        <f t="shared" si="550"/>
        <v>-0.54299068002766848</v>
      </c>
    </row>
    <row r="1187" spans="1:37" hidden="1" x14ac:dyDescent="0.3">
      <c r="A1187" s="3">
        <v>1179</v>
      </c>
      <c r="B1187" s="248">
        <f t="shared" si="526"/>
        <v>1</v>
      </c>
      <c r="C1187" s="249">
        <f t="shared" si="527"/>
        <v>2</v>
      </c>
      <c r="D1187" s="247">
        <f t="shared" si="528"/>
        <v>4.184878705474568</v>
      </c>
      <c r="E1187" s="1">
        <f t="shared" si="529"/>
        <v>1.3949595684915226</v>
      </c>
      <c r="F1187" s="1">
        <f t="shared" si="530"/>
        <v>2.4282184749937663</v>
      </c>
      <c r="G1187" s="1">
        <f t="shared" si="531"/>
        <v>0.97128738999750652</v>
      </c>
      <c r="H1187" s="1">
        <f t="shared" si="532"/>
        <v>6.6130971804683343</v>
      </c>
      <c r="I1187" s="3">
        <v>1178.5</v>
      </c>
      <c r="J1187" s="247">
        <f t="shared" si="533"/>
        <v>3.8457463885421754</v>
      </c>
      <c r="K1187" s="247">
        <f t="shared" si="534"/>
        <v>1.2819154628473919</v>
      </c>
      <c r="L1187" s="1">
        <f t="shared" si="535"/>
        <v>2.2255862886494078</v>
      </c>
      <c r="M1187" s="1">
        <f t="shared" si="536"/>
        <v>0.89023451545976306</v>
      </c>
      <c r="N1187" s="1">
        <f t="shared" si="537"/>
        <v>6.0713326771915828</v>
      </c>
      <c r="O1187" s="247">
        <f t="shared" si="538"/>
        <v>0.57133267719158187</v>
      </c>
      <c r="Q1187" s="251">
        <f t="shared" si="523"/>
        <v>1.1097654845402376</v>
      </c>
      <c r="R1187" s="148">
        <f t="shared" si="524"/>
        <v>0</v>
      </c>
      <c r="T1187" s="253">
        <f t="shared" si="525"/>
        <v>6.0713706748394234</v>
      </c>
      <c r="W1187" s="3">
        <v>1179</v>
      </c>
      <c r="X1187" s="248">
        <f t="shared" si="522"/>
        <v>1</v>
      </c>
      <c r="Y1187" s="1">
        <f t="shared" si="539"/>
        <v>2</v>
      </c>
      <c r="Z1187" s="247">
        <f t="shared" si="540"/>
        <v>4.184884399930068</v>
      </c>
      <c r="AA1187" s="1">
        <f t="shared" si="541"/>
        <v>1.3949586807493983</v>
      </c>
      <c r="AB1187" s="1">
        <f t="shared" si="542"/>
        <v>2.4282131032195835</v>
      </c>
      <c r="AC1187" s="1">
        <f t="shared" si="543"/>
        <v>0.971287451558143</v>
      </c>
      <c r="AD1187" s="1">
        <f t="shared" si="544"/>
        <v>6.6130975031496515</v>
      </c>
      <c r="AE1187" s="3">
        <v>1178.5</v>
      </c>
      <c r="AF1187" s="247">
        <f t="shared" si="545"/>
        <v>3.8457516649326169</v>
      </c>
      <c r="AG1187" s="247">
        <f t="shared" si="546"/>
        <v>1.2819146615122397</v>
      </c>
      <c r="AH1187" s="1">
        <f t="shared" si="547"/>
        <v>2.225581364078014</v>
      </c>
      <c r="AI1187" s="1">
        <f t="shared" si="548"/>
        <v>0.8902345714568648</v>
      </c>
      <c r="AJ1187" s="1">
        <f t="shared" si="549"/>
        <v>6.0713330290106313</v>
      </c>
      <c r="AK1187" s="247">
        <f t="shared" si="550"/>
        <v>0.57133272668546464</v>
      </c>
    </row>
    <row r="1188" spans="1:37" hidden="1" x14ac:dyDescent="0.3">
      <c r="A1188" s="3">
        <v>1180</v>
      </c>
      <c r="B1188" s="248">
        <f t="shared" si="526"/>
        <v>0.86602540378449455</v>
      </c>
      <c r="C1188" s="249">
        <f t="shared" si="527"/>
        <v>1.8660254037844946</v>
      </c>
      <c r="D1188" s="247">
        <f t="shared" si="528"/>
        <v>4.5854759503664537</v>
      </c>
      <c r="E1188" s="1">
        <f t="shared" si="529"/>
        <v>1.5284919834554846</v>
      </c>
      <c r="F1188" s="1">
        <f t="shared" si="530"/>
        <v>2.8391332240382892</v>
      </c>
      <c r="G1188" s="1">
        <f t="shared" si="531"/>
        <v>1.1356532896153158</v>
      </c>
      <c r="H1188" s="1">
        <f t="shared" si="532"/>
        <v>7.4246091744047433</v>
      </c>
      <c r="I1188" s="3">
        <v>1179.5</v>
      </c>
      <c r="J1188" s="247">
        <f t="shared" si="533"/>
        <v>4.3962844766778257</v>
      </c>
      <c r="K1188" s="247">
        <f t="shared" si="534"/>
        <v>1.4654281588926086</v>
      </c>
      <c r="L1188" s="1">
        <f t="shared" si="535"/>
        <v>2.6362835246202141</v>
      </c>
      <c r="M1188" s="1">
        <f t="shared" si="536"/>
        <v>1.0545134098480857</v>
      </c>
      <c r="N1188" s="1">
        <f t="shared" si="537"/>
        <v>7.0325680012980403</v>
      </c>
      <c r="O1188" s="247">
        <f t="shared" si="538"/>
        <v>1.5325680012980394</v>
      </c>
      <c r="Q1188" s="251">
        <f t="shared" si="523"/>
        <v>0.81151199393640905</v>
      </c>
      <c r="R1188" s="148">
        <f t="shared" si="524"/>
        <v>0</v>
      </c>
      <c r="T1188" s="253">
        <f t="shared" si="525"/>
        <v>7.0325969571233458</v>
      </c>
      <c r="W1188" s="3">
        <v>1180</v>
      </c>
      <c r="X1188" s="248">
        <f t="shared" si="522"/>
        <v>0.86602540378449455</v>
      </c>
      <c r="Y1188" s="1">
        <f t="shared" si="539"/>
        <v>1.8660254037844946</v>
      </c>
      <c r="Z1188" s="247">
        <f t="shared" si="540"/>
        <v>4.5854825257090139</v>
      </c>
      <c r="AA1188" s="1">
        <f t="shared" si="541"/>
        <v>1.528491122662637</v>
      </c>
      <c r="AB1188" s="1">
        <f t="shared" si="542"/>
        <v>2.839126909925529</v>
      </c>
      <c r="AC1188" s="1">
        <f t="shared" si="543"/>
        <v>1.1356533482730085</v>
      </c>
      <c r="AD1188" s="1">
        <f t="shared" si="544"/>
        <v>7.4246094356345429</v>
      </c>
      <c r="AE1188" s="3">
        <v>1179.5</v>
      </c>
      <c r="AF1188" s="247">
        <f t="shared" si="545"/>
        <v>4.396290613900355</v>
      </c>
      <c r="AG1188" s="247">
        <f t="shared" si="546"/>
        <v>1.4654272780055482</v>
      </c>
      <c r="AH1188" s="1">
        <f t="shared" si="547"/>
        <v>2.6362776790985669</v>
      </c>
      <c r="AI1188" s="1">
        <f t="shared" si="548"/>
        <v>1.0545134712996025</v>
      </c>
      <c r="AJ1188" s="1">
        <f t="shared" si="549"/>
        <v>7.0325682929989224</v>
      </c>
      <c r="AK1188" s="247">
        <f t="shared" si="550"/>
        <v>1.5325679906737557</v>
      </c>
    </row>
    <row r="1189" spans="1:37" hidden="1" x14ac:dyDescent="0.3">
      <c r="A1189" s="3">
        <v>1181</v>
      </c>
      <c r="B1189" s="248">
        <f t="shared" si="526"/>
        <v>0.50000000000008193</v>
      </c>
      <c r="C1189" s="249">
        <f t="shared" si="527"/>
        <v>1.5000000000000819</v>
      </c>
      <c r="D1189" s="247">
        <f t="shared" si="528"/>
        <v>4.5612461947386853</v>
      </c>
      <c r="E1189" s="1">
        <f t="shared" si="529"/>
        <v>1.5204153982462285</v>
      </c>
      <c r="F1189" s="1">
        <f t="shared" si="530"/>
        <v>3.159177499575192</v>
      </c>
      <c r="G1189" s="1">
        <f t="shared" si="531"/>
        <v>1.2636709998300768</v>
      </c>
      <c r="H1189" s="1">
        <f t="shared" si="532"/>
        <v>7.7204236943138778</v>
      </c>
      <c r="I1189" s="3">
        <v>1180.5</v>
      </c>
      <c r="J1189" s="247">
        <f t="shared" si="533"/>
        <v>4.5726892668835522</v>
      </c>
      <c r="K1189" s="247">
        <f t="shared" si="534"/>
        <v>1.5242297556278508</v>
      </c>
      <c r="L1189" s="1">
        <f t="shared" si="535"/>
        <v>3.0104637002273691</v>
      </c>
      <c r="M1189" s="1">
        <f t="shared" si="536"/>
        <v>1.2041854800909477</v>
      </c>
      <c r="N1189" s="1">
        <f t="shared" si="537"/>
        <v>7.5831529671109212</v>
      </c>
      <c r="O1189" s="247">
        <f t="shared" si="538"/>
        <v>2.0831529671109204</v>
      </c>
      <c r="Q1189" s="251">
        <f t="shared" si="523"/>
        <v>0.29581451990913443</v>
      </c>
      <c r="R1189" s="148">
        <f t="shared" si="524"/>
        <v>0</v>
      </c>
      <c r="T1189" s="253">
        <f t="shared" si="525"/>
        <v>7.5831683794449125</v>
      </c>
      <c r="W1189" s="3">
        <v>1181</v>
      </c>
      <c r="X1189" s="248">
        <f t="shared" si="522"/>
        <v>0.50000000000008193</v>
      </c>
      <c r="Y1189" s="1">
        <f t="shared" si="539"/>
        <v>1.5000000000000819</v>
      </c>
      <c r="Z1189" s="247">
        <f t="shared" si="540"/>
        <v>4.5612534944872367</v>
      </c>
      <c r="AA1189" s="1">
        <f t="shared" si="541"/>
        <v>1.5204147950514055</v>
      </c>
      <c r="AB1189" s="1">
        <f t="shared" si="542"/>
        <v>3.1591704106163934</v>
      </c>
      <c r="AC1189" s="1">
        <f t="shared" si="543"/>
        <v>1.2636710398675448</v>
      </c>
      <c r="AD1189" s="1">
        <f t="shared" si="544"/>
        <v>7.7204239051036296</v>
      </c>
      <c r="AE1189" s="3">
        <v>1180.5</v>
      </c>
      <c r="AF1189" s="247">
        <f t="shared" si="545"/>
        <v>4.5726962258510104</v>
      </c>
      <c r="AG1189" s="247">
        <f t="shared" si="546"/>
        <v>1.5242290312218589</v>
      </c>
      <c r="AH1189" s="1">
        <f t="shared" si="547"/>
        <v>3.0104569756893951</v>
      </c>
      <c r="AI1189" s="1">
        <f t="shared" si="548"/>
        <v>1.2041855305309945</v>
      </c>
      <c r="AJ1189" s="1">
        <f t="shared" si="549"/>
        <v>7.5831532015404051</v>
      </c>
      <c r="AK1189" s="247">
        <f t="shared" si="550"/>
        <v>2.0831528992152384</v>
      </c>
    </row>
    <row r="1190" spans="1:37" hidden="1" x14ac:dyDescent="0.3">
      <c r="A1190" s="3">
        <v>1182</v>
      </c>
      <c r="B1190" s="248">
        <f t="shared" si="526"/>
        <v>7.7426129743707328E-14</v>
      </c>
      <c r="C1190" s="249">
        <f t="shared" si="527"/>
        <v>1.0000000000000775</v>
      </c>
      <c r="D1190" s="247">
        <f t="shared" si="528"/>
        <v>4.1186817820445176</v>
      </c>
      <c r="E1190" s="1">
        <f t="shared" si="529"/>
        <v>1.3728939273481726</v>
      </c>
      <c r="F1190" s="1">
        <f t="shared" si="530"/>
        <v>3.302595696432157</v>
      </c>
      <c r="G1190" s="1">
        <f t="shared" si="531"/>
        <v>1.3210382785728627</v>
      </c>
      <c r="H1190" s="1">
        <f t="shared" si="532"/>
        <v>7.4212774784766751</v>
      </c>
      <c r="I1190" s="3">
        <v>1181.5</v>
      </c>
      <c r="J1190" s="247">
        <f t="shared" si="533"/>
        <v>4.3276932380827358</v>
      </c>
      <c r="K1190" s="247">
        <f t="shared" si="534"/>
        <v>1.4425644126942452</v>
      </c>
      <c r="L1190" s="1">
        <f t="shared" si="535"/>
        <v>3.2478655395931999</v>
      </c>
      <c r="M1190" s="1">
        <f t="shared" si="536"/>
        <v>1.29914621583728</v>
      </c>
      <c r="N1190" s="1">
        <f t="shared" si="537"/>
        <v>7.5755587776759352</v>
      </c>
      <c r="O1190" s="247">
        <f t="shared" si="538"/>
        <v>2.0755587776759343</v>
      </c>
      <c r="Q1190" s="251">
        <f t="shared" si="523"/>
        <v>-0.29914621583720269</v>
      </c>
      <c r="R1190" s="148">
        <f t="shared" si="524"/>
        <v>0</v>
      </c>
      <c r="T1190" s="253">
        <f t="shared" si="525"/>
        <v>7.5755597738175666</v>
      </c>
      <c r="W1190" s="3">
        <v>1182</v>
      </c>
      <c r="X1190" s="248">
        <f t="shared" si="522"/>
        <v>7.7426129743707328E-14</v>
      </c>
      <c r="Y1190" s="1">
        <f t="shared" si="539"/>
        <v>1.0000000000000775</v>
      </c>
      <c r="Z1190" s="247">
        <f t="shared" si="540"/>
        <v>4.1186894556139917</v>
      </c>
      <c r="AA1190" s="1">
        <f t="shared" si="541"/>
        <v>1.3728937433769404</v>
      </c>
      <c r="AB1190" s="1">
        <f t="shared" si="542"/>
        <v>3.3025882077392281</v>
      </c>
      <c r="AC1190" s="1">
        <f t="shared" si="543"/>
        <v>1.3210382892620984</v>
      </c>
      <c r="AD1190" s="1">
        <f t="shared" si="544"/>
        <v>7.4212776633532194</v>
      </c>
      <c r="AE1190" s="3">
        <v>1181.5</v>
      </c>
      <c r="AF1190" s="247">
        <f t="shared" si="545"/>
        <v>4.327700759522072</v>
      </c>
      <c r="AG1190" s="247">
        <f t="shared" si="546"/>
        <v>1.4425640388733223</v>
      </c>
      <c r="AH1190" s="1">
        <f t="shared" si="547"/>
        <v>3.2478582135045437</v>
      </c>
      <c r="AI1190" s="1">
        <f t="shared" si="548"/>
        <v>1.2991462417504878</v>
      </c>
      <c r="AJ1190" s="1">
        <f t="shared" si="549"/>
        <v>7.5755589730266157</v>
      </c>
      <c r="AK1190" s="247">
        <f t="shared" si="550"/>
        <v>2.0755586707014491</v>
      </c>
    </row>
    <row r="1191" spans="1:37" hidden="1" x14ac:dyDescent="0.3">
      <c r="A1191" s="3">
        <v>1183</v>
      </c>
      <c r="B1191" s="248">
        <f t="shared" si="526"/>
        <v>-0.49999999999994782</v>
      </c>
      <c r="C1191" s="249">
        <f t="shared" si="527"/>
        <v>0.50000000000005218</v>
      </c>
      <c r="D1191" s="247">
        <f t="shared" si="528"/>
        <v>3.3763674892641085</v>
      </c>
      <c r="E1191" s="1">
        <f t="shared" si="529"/>
        <v>1.1254558297547028</v>
      </c>
      <c r="F1191" s="1">
        <f t="shared" si="530"/>
        <v>3.2309590245814306</v>
      </c>
      <c r="G1191" s="1">
        <f t="shared" si="531"/>
        <v>1.2923836098325723</v>
      </c>
      <c r="H1191" s="1">
        <f t="shared" si="532"/>
        <v>6.607326513845539</v>
      </c>
      <c r="I1191" s="3">
        <v>1182.5</v>
      </c>
      <c r="J1191" s="247">
        <f t="shared" si="533"/>
        <v>3.7269428783413838</v>
      </c>
      <c r="K1191" s="247">
        <f t="shared" si="534"/>
        <v>1.2423142927804613</v>
      </c>
      <c r="L1191" s="1">
        <f t="shared" si="535"/>
        <v>3.284877411577968</v>
      </c>
      <c r="M1191" s="1">
        <f t="shared" si="536"/>
        <v>1.3139509646311871</v>
      </c>
      <c r="N1191" s="1">
        <f t="shared" si="537"/>
        <v>7.0118202899193518</v>
      </c>
      <c r="O1191" s="247">
        <f t="shared" si="538"/>
        <v>1.5118202899193509</v>
      </c>
      <c r="Q1191" s="251">
        <f t="shared" si="523"/>
        <v>-0.81395096463113603</v>
      </c>
      <c r="R1191" s="148">
        <f t="shared" si="524"/>
        <v>-1.1102230246251565E-15</v>
      </c>
      <c r="T1191" s="253">
        <f t="shared" si="525"/>
        <v>7.0118098599746874</v>
      </c>
      <c r="W1191" s="3">
        <v>1183</v>
      </c>
      <c r="X1191" s="248">
        <f t="shared" si="522"/>
        <v>-0.49999999999994782</v>
      </c>
      <c r="Y1191" s="1">
        <f t="shared" si="539"/>
        <v>0.50000000000005218</v>
      </c>
      <c r="Z1191" s="247">
        <f t="shared" si="540"/>
        <v>3.3763750859044221</v>
      </c>
      <c r="AA1191" s="1">
        <f t="shared" si="541"/>
        <v>1.1254561143020043</v>
      </c>
      <c r="AB1191" s="1">
        <f t="shared" si="542"/>
        <v>3.2309516183747187</v>
      </c>
      <c r="AC1191" s="1">
        <f t="shared" si="543"/>
        <v>1.2923835883094039</v>
      </c>
      <c r="AD1191" s="1">
        <f t="shared" si="544"/>
        <v>6.6073267042791404</v>
      </c>
      <c r="AE1191" s="3">
        <v>1182.5</v>
      </c>
      <c r="AF1191" s="247">
        <f t="shared" si="545"/>
        <v>3.726950552265663</v>
      </c>
      <c r="AG1191" s="247">
        <f t="shared" si="546"/>
        <v>1.2423143697096217</v>
      </c>
      <c r="AH1191" s="1">
        <f t="shared" si="547"/>
        <v>3.2848699225892908</v>
      </c>
      <c r="AI1191" s="1">
        <f t="shared" si="548"/>
        <v>1.3139509590741323</v>
      </c>
      <c r="AJ1191" s="1">
        <f t="shared" si="549"/>
        <v>7.0118204748549537</v>
      </c>
      <c r="AK1191" s="247">
        <f t="shared" si="550"/>
        <v>1.5118201725297871</v>
      </c>
    </row>
    <row r="1192" spans="1:37" hidden="1" x14ac:dyDescent="0.3">
      <c r="A1192" s="3">
        <v>1184</v>
      </c>
      <c r="B1192" s="248">
        <f t="shared" si="526"/>
        <v>-0.86602540378441706</v>
      </c>
      <c r="C1192" s="249">
        <f t="shared" si="527"/>
        <v>0.13397459621558294</v>
      </c>
      <c r="D1192" s="247">
        <f t="shared" si="528"/>
        <v>2.5332058316780568</v>
      </c>
      <c r="E1192" s="1">
        <f t="shared" si="529"/>
        <v>0.84440194389268564</v>
      </c>
      <c r="F1192" s="1">
        <f t="shared" si="530"/>
        <v>2.9634624723938696</v>
      </c>
      <c r="G1192" s="1">
        <f t="shared" si="531"/>
        <v>1.1853849889575478</v>
      </c>
      <c r="H1192" s="1">
        <f t="shared" si="532"/>
        <v>5.4966683040719264</v>
      </c>
      <c r="I1192" s="3">
        <v>1183.5</v>
      </c>
      <c r="J1192" s="247">
        <f t="shared" si="533"/>
        <v>2.9314087614049025</v>
      </c>
      <c r="K1192" s="247">
        <f t="shared" si="534"/>
        <v>0.97713625380163416</v>
      </c>
      <c r="L1192" s="1">
        <f t="shared" si="535"/>
        <v>3.1115820149729889</v>
      </c>
      <c r="M1192" s="1">
        <f t="shared" si="536"/>
        <v>1.2446328059891956</v>
      </c>
      <c r="N1192" s="1">
        <f t="shared" si="537"/>
        <v>6.0429907763778914</v>
      </c>
      <c r="O1192" s="247">
        <f t="shared" si="538"/>
        <v>0.5429907763778905</v>
      </c>
      <c r="Q1192" s="251">
        <f t="shared" si="523"/>
        <v>-1.1106582097736126</v>
      </c>
      <c r="R1192" s="148">
        <f t="shared" si="524"/>
        <v>0</v>
      </c>
      <c r="T1192" s="253">
        <f t="shared" si="525"/>
        <v>6.0429749720634218</v>
      </c>
      <c r="W1192" s="3">
        <v>1184</v>
      </c>
      <c r="X1192" s="248">
        <f t="shared" si="522"/>
        <v>-0.86602540378441706</v>
      </c>
      <c r="Y1192" s="1">
        <f t="shared" si="539"/>
        <v>0.13397459621558294</v>
      </c>
      <c r="Z1192" s="247">
        <f t="shared" si="540"/>
        <v>2.5332129212522334</v>
      </c>
      <c r="AA1192" s="1">
        <f t="shared" si="541"/>
        <v>0.84440262071430117</v>
      </c>
      <c r="AB1192" s="1">
        <f t="shared" si="542"/>
        <v>2.9634556087916044</v>
      </c>
      <c r="AC1192" s="1">
        <f t="shared" si="543"/>
        <v>1.1853849409890906</v>
      </c>
      <c r="AD1192" s="1">
        <f t="shared" si="544"/>
        <v>5.4966685300438378</v>
      </c>
      <c r="AE1192" s="3">
        <v>1183.5</v>
      </c>
      <c r="AF1192" s="247">
        <f t="shared" si="545"/>
        <v>2.9314161369689717</v>
      </c>
      <c r="AG1192" s="247">
        <f t="shared" si="546"/>
        <v>0.97713676086777157</v>
      </c>
      <c r="AH1192" s="1">
        <f t="shared" si="547"/>
        <v>3.1115748453838843</v>
      </c>
      <c r="AI1192" s="1">
        <f t="shared" si="548"/>
        <v>1.244632770450887</v>
      </c>
      <c r="AJ1192" s="1">
        <f t="shared" si="549"/>
        <v>6.0429909823528565</v>
      </c>
      <c r="AK1192" s="247">
        <f t="shared" si="550"/>
        <v>0.5429906800276898</v>
      </c>
    </row>
    <row r="1193" spans="1:37" hidden="1" x14ac:dyDescent="0.3">
      <c r="A1193" s="3">
        <v>1185</v>
      </c>
      <c r="B1193" s="248">
        <f t="shared" si="526"/>
        <v>-1</v>
      </c>
      <c r="C1193" s="249">
        <f t="shared" si="527"/>
        <v>0</v>
      </c>
      <c r="D1193" s="247">
        <f t="shared" si="528"/>
        <v>1.8151212945254438</v>
      </c>
      <c r="E1193" s="1">
        <f t="shared" si="529"/>
        <v>0.6050404315084813</v>
      </c>
      <c r="F1193" s="1">
        <f t="shared" si="530"/>
        <v>2.5717815250062421</v>
      </c>
      <c r="G1193" s="1">
        <f t="shared" si="531"/>
        <v>1.0287126100024968</v>
      </c>
      <c r="H1193" s="1">
        <f t="shared" si="532"/>
        <v>4.3869028195316861</v>
      </c>
      <c r="I1193" s="3">
        <v>1184.5</v>
      </c>
      <c r="J1193" s="247">
        <f t="shared" si="533"/>
        <v>2.1542536114578388</v>
      </c>
      <c r="K1193" s="247">
        <f t="shared" si="534"/>
        <v>0.71808453715261289</v>
      </c>
      <c r="L1193" s="1">
        <f t="shared" si="535"/>
        <v>2.7744137113506007</v>
      </c>
      <c r="M1193" s="1">
        <f t="shared" si="536"/>
        <v>1.1097654845402403</v>
      </c>
      <c r="N1193" s="1">
        <f t="shared" si="537"/>
        <v>4.9286673228084394</v>
      </c>
      <c r="O1193" s="247">
        <f t="shared" si="538"/>
        <v>-0.57133267719156144</v>
      </c>
      <c r="Q1193" s="251">
        <f t="shared" si="523"/>
        <v>-1.1097654845402403</v>
      </c>
      <c r="R1193" s="148">
        <f t="shared" si="524"/>
        <v>0</v>
      </c>
      <c r="T1193" s="253">
        <f t="shared" si="525"/>
        <v>4.9286536358987716</v>
      </c>
      <c r="W1193" s="3">
        <v>1185</v>
      </c>
      <c r="X1193" s="248">
        <f t="shared" si="522"/>
        <v>-1</v>
      </c>
      <c r="Y1193" s="1">
        <f t="shared" si="539"/>
        <v>0</v>
      </c>
      <c r="Z1193" s="247">
        <f t="shared" si="540"/>
        <v>1.8151275827644682</v>
      </c>
      <c r="AA1193" s="1">
        <f t="shared" si="541"/>
        <v>0.60504131925060545</v>
      </c>
      <c r="AB1193" s="1">
        <f t="shared" si="542"/>
        <v>2.5717755187362319</v>
      </c>
      <c r="AC1193" s="1">
        <f t="shared" si="543"/>
        <v>1.0287125484418604</v>
      </c>
      <c r="AD1193" s="1">
        <f t="shared" si="544"/>
        <v>4.3869031015006996</v>
      </c>
      <c r="AE1193" s="3">
        <v>1184.5</v>
      </c>
      <c r="AF1193" s="247">
        <f t="shared" si="545"/>
        <v>2.1542603177619224</v>
      </c>
      <c r="AG1193" s="247">
        <f t="shared" si="546"/>
        <v>0.71808533848776523</v>
      </c>
      <c r="AH1193" s="1">
        <f t="shared" si="547"/>
        <v>2.7744072578778014</v>
      </c>
      <c r="AI1193" s="1">
        <f t="shared" si="548"/>
        <v>1.1097654285431386</v>
      </c>
      <c r="AJ1193" s="1">
        <f t="shared" si="549"/>
        <v>4.9286675756397234</v>
      </c>
      <c r="AK1193" s="247">
        <f t="shared" si="550"/>
        <v>-0.57133272668544333</v>
      </c>
    </row>
    <row r="1194" spans="1:37" hidden="1" x14ac:dyDescent="0.3">
      <c r="A1194" s="3">
        <v>1186</v>
      </c>
      <c r="B1194" s="248">
        <f t="shared" si="526"/>
        <v>-0.86602540378449988</v>
      </c>
      <c r="C1194" s="249">
        <f t="shared" si="527"/>
        <v>0.13397459621550012</v>
      </c>
      <c r="D1194" s="247">
        <f t="shared" si="528"/>
        <v>1.4145240496335501</v>
      </c>
      <c r="E1194" s="1">
        <f t="shared" si="529"/>
        <v>0.47150801654451668</v>
      </c>
      <c r="F1194" s="1">
        <f t="shared" si="530"/>
        <v>2.1608667759617184</v>
      </c>
      <c r="G1194" s="1">
        <f t="shared" si="531"/>
        <v>0.86434671038468736</v>
      </c>
      <c r="H1194" s="1">
        <f t="shared" si="532"/>
        <v>3.5753908255952682</v>
      </c>
      <c r="I1194" s="3">
        <v>1185.5</v>
      </c>
      <c r="J1194" s="247">
        <f t="shared" si="533"/>
        <v>1.6037155233221818</v>
      </c>
      <c r="K1194" s="247">
        <f t="shared" si="534"/>
        <v>0.53457184110739397</v>
      </c>
      <c r="L1194" s="1">
        <f t="shared" si="535"/>
        <v>2.3637164753797939</v>
      </c>
      <c r="M1194" s="1">
        <f t="shared" si="536"/>
        <v>0.94548659015191761</v>
      </c>
      <c r="N1194" s="1">
        <f t="shared" si="537"/>
        <v>3.9674319987019757</v>
      </c>
      <c r="O1194" s="247">
        <f t="shared" si="538"/>
        <v>-1.5325680012980252</v>
      </c>
      <c r="Q1194" s="251">
        <f t="shared" si="523"/>
        <v>-0.81151199393641793</v>
      </c>
      <c r="R1194" s="148">
        <f t="shared" si="524"/>
        <v>-4.4408920985006262E-16</v>
      </c>
      <c r="T1194" s="253">
        <f t="shared" si="525"/>
        <v>3.9674273536148439</v>
      </c>
      <c r="W1194" s="3">
        <v>1186</v>
      </c>
      <c r="X1194" s="248">
        <f t="shared" si="522"/>
        <v>-0.86602540378449988</v>
      </c>
      <c r="Y1194" s="1">
        <f t="shared" si="539"/>
        <v>0.13397459621550012</v>
      </c>
      <c r="Z1194" s="247">
        <f t="shared" si="540"/>
        <v>1.4145294569855142</v>
      </c>
      <c r="AA1194" s="1">
        <f t="shared" si="541"/>
        <v>0.4715088773373643</v>
      </c>
      <c r="AB1194" s="1">
        <f t="shared" si="542"/>
        <v>2.1608617120302851</v>
      </c>
      <c r="AC1194" s="1">
        <f t="shared" si="543"/>
        <v>0.86434665172699432</v>
      </c>
      <c r="AD1194" s="1">
        <f t="shared" si="544"/>
        <v>3.5753911690157993</v>
      </c>
      <c r="AE1194" s="3">
        <v>1185.5</v>
      </c>
      <c r="AF1194" s="247">
        <f t="shared" si="545"/>
        <v>1.6037213687941767</v>
      </c>
      <c r="AG1194" s="247">
        <f t="shared" si="546"/>
        <v>0.53457272199445405</v>
      </c>
      <c r="AH1194" s="1">
        <f t="shared" si="547"/>
        <v>2.3637109428572485</v>
      </c>
      <c r="AI1194" s="1">
        <f t="shared" si="548"/>
        <v>0.94548652870040084</v>
      </c>
      <c r="AJ1194" s="1">
        <f t="shared" si="549"/>
        <v>3.9674323116514252</v>
      </c>
      <c r="AK1194" s="247">
        <f t="shared" si="550"/>
        <v>-1.5325679906737415</v>
      </c>
    </row>
    <row r="1195" spans="1:37" hidden="1" x14ac:dyDescent="0.3">
      <c r="A1195" s="3">
        <v>1187</v>
      </c>
      <c r="B1195" s="248">
        <f t="shared" si="526"/>
        <v>-0.50000000000009126</v>
      </c>
      <c r="C1195" s="249">
        <f t="shared" si="527"/>
        <v>0.49999999999990874</v>
      </c>
      <c r="D1195" s="247">
        <f t="shared" si="528"/>
        <v>1.4387538052613098</v>
      </c>
      <c r="E1195" s="1">
        <f t="shared" si="529"/>
        <v>0.47958460175376993</v>
      </c>
      <c r="F1195" s="1">
        <f t="shared" si="530"/>
        <v>1.8408225004248124</v>
      </c>
      <c r="G1195" s="1">
        <f t="shared" si="531"/>
        <v>0.73632900016992497</v>
      </c>
      <c r="H1195" s="1">
        <f t="shared" si="532"/>
        <v>3.2795763056861222</v>
      </c>
      <c r="I1195" s="3">
        <v>1186.5</v>
      </c>
      <c r="J1195" s="247">
        <f t="shared" si="533"/>
        <v>1.4273107331164467</v>
      </c>
      <c r="K1195" s="247">
        <f t="shared" si="534"/>
        <v>0.47577024437214893</v>
      </c>
      <c r="L1195" s="1">
        <f t="shared" si="535"/>
        <v>1.9895362997726371</v>
      </c>
      <c r="M1195" s="1">
        <f t="shared" si="536"/>
        <v>0.79581451990905483</v>
      </c>
      <c r="N1195" s="1">
        <f t="shared" si="537"/>
        <v>3.4168470328890841</v>
      </c>
      <c r="O1195" s="247">
        <f t="shared" si="538"/>
        <v>-2.0831529671109168</v>
      </c>
      <c r="Q1195" s="251">
        <f t="shared" si="523"/>
        <v>-0.29581451990914598</v>
      </c>
      <c r="R1195" s="148">
        <f t="shared" si="524"/>
        <v>0</v>
      </c>
      <c r="T1195" s="253">
        <f t="shared" si="525"/>
        <v>3.4168559312932043</v>
      </c>
      <c r="W1195" s="3">
        <v>1187</v>
      </c>
      <c r="X1195" s="248">
        <f t="shared" si="522"/>
        <v>-0.50000000000009126</v>
      </c>
      <c r="Y1195" s="1">
        <f t="shared" si="539"/>
        <v>0.49999999999990874</v>
      </c>
      <c r="Z1195" s="247">
        <f t="shared" si="540"/>
        <v>1.4387584882072824</v>
      </c>
      <c r="AA1195" s="1">
        <f t="shared" si="541"/>
        <v>0.47958520494859253</v>
      </c>
      <c r="AB1195" s="1">
        <f t="shared" si="542"/>
        <v>1.840818211339418</v>
      </c>
      <c r="AC1195" s="1">
        <f t="shared" si="543"/>
        <v>0.73632896013245697</v>
      </c>
      <c r="AD1195" s="1">
        <f t="shared" si="544"/>
        <v>3.2795766995467002</v>
      </c>
      <c r="AE1195" s="3">
        <v>1186.5</v>
      </c>
      <c r="AF1195" s="247">
        <f t="shared" si="545"/>
        <v>1.4273157568435129</v>
      </c>
      <c r="AG1195" s="247">
        <f t="shared" si="546"/>
        <v>0.47577096877814051</v>
      </c>
      <c r="AH1195" s="1">
        <f t="shared" si="547"/>
        <v>1.9895316462664177</v>
      </c>
      <c r="AI1195" s="1">
        <f t="shared" si="548"/>
        <v>0.79581446946900769</v>
      </c>
      <c r="AJ1195" s="1">
        <f t="shared" si="549"/>
        <v>3.4168474031099305</v>
      </c>
      <c r="AK1195" s="247">
        <f t="shared" si="550"/>
        <v>-2.0831528992152362</v>
      </c>
    </row>
    <row r="1196" spans="1:37" hidden="1" x14ac:dyDescent="0.3">
      <c r="A1196" s="3">
        <v>1188</v>
      </c>
      <c r="B1196" s="248">
        <f t="shared" si="526"/>
        <v>-8.8206785625599693E-14</v>
      </c>
      <c r="C1196" s="249">
        <f t="shared" si="527"/>
        <v>0.99999999999991185</v>
      </c>
      <c r="D1196" s="247">
        <f t="shared" si="528"/>
        <v>1.8813182179554699</v>
      </c>
      <c r="E1196" s="1">
        <f t="shared" si="529"/>
        <v>0.62710607265182328</v>
      </c>
      <c r="F1196" s="1">
        <f t="shared" si="530"/>
        <v>1.6974043035678434</v>
      </c>
      <c r="G1196" s="1">
        <f t="shared" si="531"/>
        <v>0.6789617214271374</v>
      </c>
      <c r="H1196" s="1">
        <f t="shared" si="532"/>
        <v>3.5787225215233134</v>
      </c>
      <c r="I1196" s="3">
        <v>1187.5</v>
      </c>
      <c r="J1196" s="247">
        <f t="shared" si="533"/>
        <v>1.6723067619172549</v>
      </c>
      <c r="K1196" s="247">
        <f t="shared" si="534"/>
        <v>0.5574355873057516</v>
      </c>
      <c r="L1196" s="1">
        <f t="shared" si="535"/>
        <v>1.7521344604068023</v>
      </c>
      <c r="M1196" s="1">
        <f t="shared" si="536"/>
        <v>0.70085378416272093</v>
      </c>
      <c r="N1196" s="1">
        <f t="shared" si="537"/>
        <v>3.4244412223240572</v>
      </c>
      <c r="O1196" s="247">
        <f t="shared" si="538"/>
        <v>-2.0755587776759437</v>
      </c>
      <c r="Q1196" s="251">
        <f t="shared" si="523"/>
        <v>0.29914621583719114</v>
      </c>
      <c r="R1196" s="148">
        <f t="shared" si="524"/>
        <v>0</v>
      </c>
      <c r="T1196" s="253">
        <f t="shared" si="525"/>
        <v>3.4244645369205347</v>
      </c>
      <c r="W1196" s="3">
        <v>1188</v>
      </c>
      <c r="X1196" s="248">
        <f t="shared" si="522"/>
        <v>-8.8206785625599693E-14</v>
      </c>
      <c r="Y1196" s="1">
        <f t="shared" si="539"/>
        <v>0.99999999999991185</v>
      </c>
      <c r="Z1196" s="247">
        <f t="shared" si="540"/>
        <v>1.8813225270805196</v>
      </c>
      <c r="AA1196" s="1">
        <f t="shared" si="541"/>
        <v>0.6271062566230553</v>
      </c>
      <c r="AB1196" s="1">
        <f t="shared" si="542"/>
        <v>1.6974004142165786</v>
      </c>
      <c r="AC1196" s="1">
        <f t="shared" si="543"/>
        <v>0.67896171073790146</v>
      </c>
      <c r="AD1196" s="1">
        <f t="shared" si="544"/>
        <v>3.578722941297098</v>
      </c>
      <c r="AE1196" s="3">
        <v>1187.5</v>
      </c>
      <c r="AF1196" s="247">
        <f t="shared" si="545"/>
        <v>1.6723112231724429</v>
      </c>
      <c r="AG1196" s="247">
        <f t="shared" si="546"/>
        <v>0.55743596112667437</v>
      </c>
      <c r="AH1196" s="1">
        <f t="shared" si="547"/>
        <v>1.7521304084512657</v>
      </c>
      <c r="AI1196" s="1">
        <f t="shared" si="548"/>
        <v>0.70085375824951313</v>
      </c>
      <c r="AJ1196" s="1">
        <f t="shared" si="549"/>
        <v>3.4244416316237087</v>
      </c>
      <c r="AK1196" s="247">
        <f t="shared" si="550"/>
        <v>-2.0755586707014579</v>
      </c>
    </row>
    <row r="1197" spans="1:37" hidden="1" x14ac:dyDescent="0.3">
      <c r="A1197" s="3">
        <v>1189</v>
      </c>
      <c r="B1197" s="248">
        <f t="shared" si="526"/>
        <v>0.49999999999993844</v>
      </c>
      <c r="C1197" s="249">
        <f t="shared" si="527"/>
        <v>1.4999999999999385</v>
      </c>
      <c r="D1197" s="247">
        <f t="shared" si="528"/>
        <v>2.6236325107358747</v>
      </c>
      <c r="E1197" s="1">
        <f t="shared" si="529"/>
        <v>0.87454417024529152</v>
      </c>
      <c r="F1197" s="1">
        <f t="shared" si="530"/>
        <v>1.769040975418565</v>
      </c>
      <c r="G1197" s="1">
        <f t="shared" si="531"/>
        <v>0.70761639016742595</v>
      </c>
      <c r="H1197" s="1">
        <f t="shared" si="532"/>
        <v>4.3926734861544396</v>
      </c>
      <c r="I1197" s="3">
        <v>1188.5</v>
      </c>
      <c r="J1197" s="247">
        <f t="shared" si="533"/>
        <v>2.2730571216586015</v>
      </c>
      <c r="K1197" s="247">
        <f t="shared" si="534"/>
        <v>0.75768570721953388</v>
      </c>
      <c r="L1197" s="1">
        <f t="shared" si="535"/>
        <v>1.7151225884220307</v>
      </c>
      <c r="M1197" s="1">
        <f t="shared" si="536"/>
        <v>0.68604903536881223</v>
      </c>
      <c r="N1197" s="1">
        <f t="shared" si="537"/>
        <v>3.9881797100806322</v>
      </c>
      <c r="O1197" s="247">
        <f t="shared" si="538"/>
        <v>-1.5118202899193687</v>
      </c>
      <c r="Q1197" s="251">
        <f t="shared" si="523"/>
        <v>0.81395096463112626</v>
      </c>
      <c r="R1197" s="148">
        <f t="shared" si="524"/>
        <v>0</v>
      </c>
      <c r="T1197" s="253">
        <f t="shared" si="525"/>
        <v>3.9882144507636426</v>
      </c>
      <c r="W1197" s="3">
        <v>1189</v>
      </c>
      <c r="X1197" s="248">
        <f t="shared" si="522"/>
        <v>0.49999999999993844</v>
      </c>
      <c r="Y1197" s="1">
        <f t="shared" si="539"/>
        <v>1.4999999999999385</v>
      </c>
      <c r="Z1197" s="247">
        <f t="shared" si="540"/>
        <v>2.6236368967900852</v>
      </c>
      <c r="AA1197" s="1">
        <f t="shared" si="541"/>
        <v>0.87454388569798991</v>
      </c>
      <c r="AB1197" s="1">
        <f t="shared" si="542"/>
        <v>1.7690370035810838</v>
      </c>
      <c r="AC1197" s="1">
        <f t="shared" si="543"/>
        <v>0.7076164116905943</v>
      </c>
      <c r="AD1197" s="1">
        <f t="shared" si="544"/>
        <v>4.392673900371169</v>
      </c>
      <c r="AE1197" s="3">
        <v>1188.5</v>
      </c>
      <c r="AF1197" s="247">
        <f t="shared" si="545"/>
        <v>2.2730614304288466</v>
      </c>
      <c r="AG1197" s="247">
        <f t="shared" si="546"/>
        <v>0.75768563029037328</v>
      </c>
      <c r="AH1197" s="1">
        <f t="shared" si="547"/>
        <v>1.7151186993665135</v>
      </c>
      <c r="AI1197" s="1">
        <f t="shared" si="548"/>
        <v>0.6860490409258666</v>
      </c>
      <c r="AJ1197" s="1">
        <f t="shared" si="549"/>
        <v>3.9881801297953601</v>
      </c>
      <c r="AK1197" s="247">
        <f t="shared" si="550"/>
        <v>-1.5118201725298066</v>
      </c>
    </row>
    <row r="1198" spans="1:37" hidden="1" x14ac:dyDescent="0.3">
      <c r="A1198" s="3">
        <v>1190</v>
      </c>
      <c r="B1198" s="248">
        <f t="shared" si="526"/>
        <v>0.86602540378441173</v>
      </c>
      <c r="C1198" s="249">
        <f t="shared" si="527"/>
        <v>1.8660254037844117</v>
      </c>
      <c r="D1198" s="247">
        <f t="shared" si="528"/>
        <v>3.4667941683219263</v>
      </c>
      <c r="E1198" s="1">
        <f t="shared" si="529"/>
        <v>1.1555980561073087</v>
      </c>
      <c r="F1198" s="1">
        <f t="shared" si="530"/>
        <v>2.0365375276061233</v>
      </c>
      <c r="G1198" s="1">
        <f t="shared" si="531"/>
        <v>0.81461501104244927</v>
      </c>
      <c r="H1198" s="1">
        <f t="shared" si="532"/>
        <v>5.5033316959280496</v>
      </c>
      <c r="I1198" s="3">
        <v>1189.5</v>
      </c>
      <c r="J1198" s="247">
        <f t="shared" si="533"/>
        <v>3.0685912385950807</v>
      </c>
      <c r="K1198" s="247">
        <f t="shared" si="534"/>
        <v>1.0228637461983603</v>
      </c>
      <c r="L1198" s="1">
        <f t="shared" si="535"/>
        <v>1.8884179850270049</v>
      </c>
      <c r="M1198" s="1">
        <f t="shared" si="536"/>
        <v>0.75536719401080199</v>
      </c>
      <c r="N1198" s="1">
        <f t="shared" si="537"/>
        <v>4.9570092236220855</v>
      </c>
      <c r="O1198" s="247">
        <f t="shared" si="538"/>
        <v>-0.54299077637791537</v>
      </c>
      <c r="Q1198" s="251">
        <f t="shared" si="523"/>
        <v>1.11065820977361</v>
      </c>
      <c r="R1198" s="148">
        <f t="shared" si="524"/>
        <v>0</v>
      </c>
      <c r="T1198" s="253">
        <f t="shared" si="525"/>
        <v>4.9570493386747287</v>
      </c>
      <c r="W1198" s="3">
        <v>1190</v>
      </c>
      <c r="X1198" s="248">
        <f t="shared" si="522"/>
        <v>0.86602540378441173</v>
      </c>
      <c r="Y1198" s="1">
        <f t="shared" si="539"/>
        <v>1.8660254037844117</v>
      </c>
      <c r="Z1198" s="247">
        <f t="shared" si="540"/>
        <v>3.4667990614422743</v>
      </c>
      <c r="AA1198" s="1">
        <f t="shared" si="541"/>
        <v>1.1555973792856933</v>
      </c>
      <c r="AB1198" s="1">
        <f t="shared" si="542"/>
        <v>2.0365330131641945</v>
      </c>
      <c r="AC1198" s="1">
        <f t="shared" si="543"/>
        <v>0.81461505901090614</v>
      </c>
      <c r="AD1198" s="1">
        <f t="shared" si="544"/>
        <v>5.5033320746064689</v>
      </c>
      <c r="AE1198" s="3">
        <v>1189.5</v>
      </c>
      <c r="AF1198" s="247">
        <f t="shared" si="545"/>
        <v>3.0685958457255356</v>
      </c>
      <c r="AG1198" s="247">
        <f t="shared" si="546"/>
        <v>1.0228632391322228</v>
      </c>
      <c r="AH1198" s="1">
        <f t="shared" si="547"/>
        <v>1.8884137765719169</v>
      </c>
      <c r="AI1198" s="1">
        <f t="shared" si="548"/>
        <v>0.75536722954911073</v>
      </c>
      <c r="AJ1198" s="1">
        <f t="shared" si="549"/>
        <v>4.957009622297452</v>
      </c>
      <c r="AK1198" s="247">
        <f t="shared" si="550"/>
        <v>-0.54299068002771467</v>
      </c>
    </row>
    <row r="1199" spans="1:37" hidden="1" x14ac:dyDescent="0.3">
      <c r="A1199" s="3">
        <v>1191</v>
      </c>
      <c r="B1199" s="248">
        <f t="shared" si="526"/>
        <v>1</v>
      </c>
      <c r="C1199" s="249">
        <f t="shared" si="527"/>
        <v>2</v>
      </c>
      <c r="D1199" s="247">
        <f t="shared" si="528"/>
        <v>4.184878705474544</v>
      </c>
      <c r="E1199" s="1">
        <f t="shared" si="529"/>
        <v>1.3949595684915146</v>
      </c>
      <c r="F1199" s="1">
        <f t="shared" si="530"/>
        <v>2.4282184749937485</v>
      </c>
      <c r="G1199" s="1">
        <f t="shared" si="531"/>
        <v>0.97128738999749942</v>
      </c>
      <c r="H1199" s="1">
        <f t="shared" si="532"/>
        <v>6.6130971804682925</v>
      </c>
      <c r="I1199" s="3">
        <v>1190.5</v>
      </c>
      <c r="J1199" s="247">
        <f t="shared" si="533"/>
        <v>3.845746388542147</v>
      </c>
      <c r="K1199" s="247">
        <f t="shared" si="534"/>
        <v>1.2819154628473823</v>
      </c>
      <c r="L1199" s="1">
        <f t="shared" si="535"/>
        <v>2.2255862886493913</v>
      </c>
      <c r="M1199" s="1">
        <f t="shared" si="536"/>
        <v>0.89023451545975651</v>
      </c>
      <c r="N1199" s="1">
        <f t="shared" si="537"/>
        <v>6.0713326771915384</v>
      </c>
      <c r="O1199" s="247">
        <f t="shared" si="538"/>
        <v>0.57133267719153746</v>
      </c>
      <c r="Q1199" s="251">
        <f t="shared" si="523"/>
        <v>1.1097654845402429</v>
      </c>
      <c r="R1199" s="148">
        <f t="shared" si="524"/>
        <v>0</v>
      </c>
      <c r="T1199" s="253">
        <f t="shared" si="525"/>
        <v>6.071370674839379</v>
      </c>
      <c r="W1199" s="3">
        <v>1191</v>
      </c>
      <c r="X1199" s="248">
        <f t="shared" si="522"/>
        <v>1</v>
      </c>
      <c r="Y1199" s="1">
        <f t="shared" si="539"/>
        <v>2</v>
      </c>
      <c r="Z1199" s="247">
        <f t="shared" si="540"/>
        <v>4.184884399930044</v>
      </c>
      <c r="AA1199" s="1">
        <f t="shared" si="541"/>
        <v>1.3949586807493903</v>
      </c>
      <c r="AB1199" s="1">
        <f t="shared" si="542"/>
        <v>2.4282131032195657</v>
      </c>
      <c r="AC1199" s="1">
        <f t="shared" si="543"/>
        <v>0.97128745155813589</v>
      </c>
      <c r="AD1199" s="1">
        <f t="shared" si="544"/>
        <v>6.6130975031496098</v>
      </c>
      <c r="AE1199" s="3">
        <v>1190.5</v>
      </c>
      <c r="AF1199" s="247">
        <f t="shared" si="545"/>
        <v>3.845751664932588</v>
      </c>
      <c r="AG1199" s="247">
        <f t="shared" si="546"/>
        <v>1.2819146615122301</v>
      </c>
      <c r="AH1199" s="1">
        <f t="shared" si="547"/>
        <v>2.2255813640779971</v>
      </c>
      <c r="AI1199" s="1">
        <f t="shared" si="548"/>
        <v>0.89023457145685814</v>
      </c>
      <c r="AJ1199" s="1">
        <f t="shared" si="549"/>
        <v>6.0713330290105851</v>
      </c>
      <c r="AK1199" s="247">
        <f t="shared" si="550"/>
        <v>0.57133272668541846</v>
      </c>
    </row>
    <row r="1200" spans="1:37" hidden="1" x14ac:dyDescent="0.3">
      <c r="A1200" s="3">
        <v>1192</v>
      </c>
      <c r="B1200" s="248">
        <f t="shared" si="526"/>
        <v>0.86602540378444848</v>
      </c>
      <c r="C1200" s="249">
        <f t="shared" si="527"/>
        <v>1.8660254037844486</v>
      </c>
      <c r="D1200" s="247">
        <f t="shared" si="528"/>
        <v>4.5854759503663978</v>
      </c>
      <c r="E1200" s="1">
        <f t="shared" si="529"/>
        <v>1.528491983455466</v>
      </c>
      <c r="F1200" s="1">
        <f t="shared" si="530"/>
        <v>2.8391332240382656</v>
      </c>
      <c r="G1200" s="1">
        <f t="shared" si="531"/>
        <v>1.1356532896153062</v>
      </c>
      <c r="H1200" s="1">
        <f t="shared" si="532"/>
        <v>7.4246091744046634</v>
      </c>
      <c r="I1200" s="3">
        <v>1191.5</v>
      </c>
      <c r="J1200" s="247">
        <f t="shared" si="533"/>
        <v>4.3962844766777849</v>
      </c>
      <c r="K1200" s="247">
        <f t="shared" si="534"/>
        <v>1.465428158892595</v>
      </c>
      <c r="L1200" s="1">
        <f t="shared" si="535"/>
        <v>2.6362835246201941</v>
      </c>
      <c r="M1200" s="1">
        <f t="shared" si="536"/>
        <v>1.0545134098480777</v>
      </c>
      <c r="N1200" s="1">
        <f t="shared" si="537"/>
        <v>7.032568001297979</v>
      </c>
      <c r="O1200" s="247">
        <f t="shared" si="538"/>
        <v>1.5325680012979781</v>
      </c>
      <c r="Q1200" s="251">
        <f t="shared" si="523"/>
        <v>0.81151199393637086</v>
      </c>
      <c r="R1200" s="148">
        <f t="shared" si="524"/>
        <v>0</v>
      </c>
      <c r="T1200" s="253">
        <f t="shared" si="525"/>
        <v>7.0325969571233129</v>
      </c>
      <c r="W1200" s="3">
        <v>1192</v>
      </c>
      <c r="X1200" s="248">
        <f t="shared" si="522"/>
        <v>0.86602540378444848</v>
      </c>
      <c r="Y1200" s="1">
        <f t="shared" si="539"/>
        <v>1.8660254037844486</v>
      </c>
      <c r="Z1200" s="247">
        <f t="shared" si="540"/>
        <v>4.585482525708958</v>
      </c>
      <c r="AA1200" s="1">
        <f t="shared" si="541"/>
        <v>1.5284911226626183</v>
      </c>
      <c r="AB1200" s="1">
        <f t="shared" si="542"/>
        <v>2.8391269099255054</v>
      </c>
      <c r="AC1200" s="1">
        <f t="shared" si="543"/>
        <v>1.1356533482729991</v>
      </c>
      <c r="AD1200" s="1">
        <f t="shared" si="544"/>
        <v>7.4246094356344638</v>
      </c>
      <c r="AE1200" s="3">
        <v>1191.5</v>
      </c>
      <c r="AF1200" s="247">
        <f t="shared" si="545"/>
        <v>4.3962906139003142</v>
      </c>
      <c r="AG1200" s="247">
        <f t="shared" si="546"/>
        <v>1.4654272780055346</v>
      </c>
      <c r="AH1200" s="1">
        <f t="shared" si="547"/>
        <v>2.6362776790985465</v>
      </c>
      <c r="AI1200" s="1">
        <f t="shared" si="548"/>
        <v>1.0545134712995943</v>
      </c>
      <c r="AJ1200" s="1">
        <f t="shared" si="549"/>
        <v>7.0325682929988602</v>
      </c>
      <c r="AK1200" s="247">
        <f t="shared" si="550"/>
        <v>1.5325679906736935</v>
      </c>
    </row>
    <row r="1201" spans="1:37" hidden="1" x14ac:dyDescent="0.3">
      <c r="A1201" s="3">
        <v>1193</v>
      </c>
      <c r="B1201" s="248">
        <f t="shared" si="526"/>
        <v>0.50000000000010059</v>
      </c>
      <c r="C1201" s="249">
        <f t="shared" si="527"/>
        <v>1.5000000000001006</v>
      </c>
      <c r="D1201" s="247">
        <f t="shared" si="528"/>
        <v>4.5612461947386613</v>
      </c>
      <c r="E1201" s="1">
        <f t="shared" si="529"/>
        <v>1.5204153982462205</v>
      </c>
      <c r="F1201" s="1">
        <f t="shared" si="530"/>
        <v>3.1591774995751662</v>
      </c>
      <c r="G1201" s="1">
        <f t="shared" si="531"/>
        <v>1.2636709998300666</v>
      </c>
      <c r="H1201" s="1">
        <f t="shared" si="532"/>
        <v>7.720423694313828</v>
      </c>
      <c r="I1201" s="3">
        <v>1192.5</v>
      </c>
      <c r="J1201" s="247">
        <f t="shared" si="533"/>
        <v>4.5726892668835131</v>
      </c>
      <c r="K1201" s="247">
        <f t="shared" si="534"/>
        <v>1.5242297556278377</v>
      </c>
      <c r="L1201" s="1">
        <f t="shared" si="535"/>
        <v>3.0104637002273433</v>
      </c>
      <c r="M1201" s="1">
        <f t="shared" si="536"/>
        <v>1.2041854800909373</v>
      </c>
      <c r="N1201" s="1">
        <f t="shared" si="537"/>
        <v>7.5831529671108564</v>
      </c>
      <c r="O1201" s="247">
        <f t="shared" si="538"/>
        <v>2.0831529671108555</v>
      </c>
      <c r="Q1201" s="251">
        <f t="shared" si="523"/>
        <v>0.29581451990916463</v>
      </c>
      <c r="R1201" s="148">
        <f t="shared" si="524"/>
        <v>0</v>
      </c>
      <c r="T1201" s="253">
        <f t="shared" si="525"/>
        <v>7.5831683794449631</v>
      </c>
      <c r="W1201" s="3">
        <v>1193</v>
      </c>
      <c r="X1201" s="248">
        <f t="shared" si="522"/>
        <v>0.50000000000010059</v>
      </c>
      <c r="Y1201" s="1">
        <f t="shared" si="539"/>
        <v>1.5000000000001006</v>
      </c>
      <c r="Z1201" s="247">
        <f t="shared" si="540"/>
        <v>4.5612534944872127</v>
      </c>
      <c r="AA1201" s="1">
        <f t="shared" si="541"/>
        <v>1.5204147950513975</v>
      </c>
      <c r="AB1201" s="1">
        <f t="shared" si="542"/>
        <v>3.1591704106163672</v>
      </c>
      <c r="AC1201" s="1">
        <f t="shared" si="543"/>
        <v>1.2636710398675344</v>
      </c>
      <c r="AD1201" s="1">
        <f t="shared" si="544"/>
        <v>7.7204239051035799</v>
      </c>
      <c r="AE1201" s="3">
        <v>1192.5</v>
      </c>
      <c r="AF1201" s="247">
        <f t="shared" si="545"/>
        <v>4.5726962258509714</v>
      </c>
      <c r="AG1201" s="247">
        <f t="shared" si="546"/>
        <v>1.5242290312218461</v>
      </c>
      <c r="AH1201" s="1">
        <f t="shared" si="547"/>
        <v>3.0104569756893693</v>
      </c>
      <c r="AI1201" s="1">
        <f t="shared" si="548"/>
        <v>1.2041855305309843</v>
      </c>
      <c r="AJ1201" s="1">
        <f t="shared" si="549"/>
        <v>7.5831532015403411</v>
      </c>
      <c r="AK1201" s="247">
        <f t="shared" si="550"/>
        <v>2.0831528992151744</v>
      </c>
    </row>
    <row r="1202" spans="1:37" hidden="1" x14ac:dyDescent="0.3">
      <c r="A1202" s="3">
        <v>1194</v>
      </c>
      <c r="B1202" s="248">
        <f t="shared" si="526"/>
        <v>9.8987441507492058E-14</v>
      </c>
      <c r="C1202" s="249">
        <f t="shared" si="527"/>
        <v>1.000000000000099</v>
      </c>
      <c r="D1202" s="247">
        <f t="shared" si="528"/>
        <v>4.1186817820445185</v>
      </c>
      <c r="E1202" s="1">
        <f t="shared" si="529"/>
        <v>1.3728939273481728</v>
      </c>
      <c r="F1202" s="1">
        <f t="shared" si="530"/>
        <v>3.302595696432137</v>
      </c>
      <c r="G1202" s="1">
        <f t="shared" si="531"/>
        <v>1.3210382785728547</v>
      </c>
      <c r="H1202" s="1">
        <f t="shared" si="532"/>
        <v>7.4212774784766555</v>
      </c>
      <c r="I1202" s="3">
        <v>1193.5</v>
      </c>
      <c r="J1202" s="247">
        <f t="shared" si="533"/>
        <v>4.3276932380827251</v>
      </c>
      <c r="K1202" s="247">
        <f t="shared" si="534"/>
        <v>1.4425644126942416</v>
      </c>
      <c r="L1202" s="1">
        <f t="shared" si="535"/>
        <v>3.2478655395931768</v>
      </c>
      <c r="M1202" s="1">
        <f t="shared" si="536"/>
        <v>1.2991462158372706</v>
      </c>
      <c r="N1202" s="1">
        <f t="shared" si="537"/>
        <v>7.5755587776759015</v>
      </c>
      <c r="O1202" s="247">
        <f t="shared" si="538"/>
        <v>2.0755587776759006</v>
      </c>
      <c r="Q1202" s="251">
        <f t="shared" si="523"/>
        <v>-0.29914621583717249</v>
      </c>
      <c r="R1202" s="148">
        <f t="shared" si="524"/>
        <v>0</v>
      </c>
      <c r="T1202" s="253">
        <f t="shared" si="525"/>
        <v>7.5755597738175791</v>
      </c>
      <c r="W1202" s="3">
        <v>1194</v>
      </c>
      <c r="X1202" s="248">
        <f t="shared" si="522"/>
        <v>9.8987441507492058E-14</v>
      </c>
      <c r="Y1202" s="1">
        <f t="shared" si="539"/>
        <v>1.000000000000099</v>
      </c>
      <c r="Z1202" s="247">
        <f t="shared" si="540"/>
        <v>4.1186894556139935</v>
      </c>
      <c r="AA1202" s="1">
        <f t="shared" si="541"/>
        <v>1.3728937433769408</v>
      </c>
      <c r="AB1202" s="1">
        <f t="shared" si="542"/>
        <v>3.3025882077392081</v>
      </c>
      <c r="AC1202" s="1">
        <f t="shared" si="543"/>
        <v>1.3210382892620904</v>
      </c>
      <c r="AD1202" s="1">
        <f t="shared" si="544"/>
        <v>7.4212776633532016</v>
      </c>
      <c r="AE1202" s="3">
        <v>1193.5</v>
      </c>
      <c r="AF1202" s="247">
        <f t="shared" si="545"/>
        <v>4.3277007595220613</v>
      </c>
      <c r="AG1202" s="247">
        <f t="shared" si="546"/>
        <v>1.4425640388733187</v>
      </c>
      <c r="AH1202" s="1">
        <f t="shared" si="547"/>
        <v>3.2478582135045202</v>
      </c>
      <c r="AI1202" s="1">
        <f t="shared" si="548"/>
        <v>1.2991462417504784</v>
      </c>
      <c r="AJ1202" s="1">
        <f t="shared" si="549"/>
        <v>7.5755589730265811</v>
      </c>
      <c r="AK1202" s="247">
        <f t="shared" si="550"/>
        <v>2.0755586707014144</v>
      </c>
    </row>
    <row r="1203" spans="1:37" hidden="1" x14ac:dyDescent="0.3">
      <c r="A1203" s="3">
        <v>1195</v>
      </c>
      <c r="B1203" s="248">
        <f t="shared" si="526"/>
        <v>-0.49999999999992911</v>
      </c>
      <c r="C1203" s="249">
        <f t="shared" si="527"/>
        <v>0.50000000000007083</v>
      </c>
      <c r="D1203" s="247">
        <f t="shared" si="528"/>
        <v>3.3763674892641253</v>
      </c>
      <c r="E1203" s="1">
        <f t="shared" si="529"/>
        <v>1.1254558297547084</v>
      </c>
      <c r="F1203" s="1">
        <f t="shared" si="530"/>
        <v>3.2309590245814199</v>
      </c>
      <c r="G1203" s="1">
        <f t="shared" si="531"/>
        <v>1.2923836098325681</v>
      </c>
      <c r="H1203" s="1">
        <f t="shared" si="532"/>
        <v>6.6073265138455453</v>
      </c>
      <c r="I1203" s="3">
        <v>1194.5</v>
      </c>
      <c r="J1203" s="247">
        <f t="shared" si="533"/>
        <v>3.7269428783413927</v>
      </c>
      <c r="K1203" s="247">
        <f t="shared" si="534"/>
        <v>1.2423142927804642</v>
      </c>
      <c r="L1203" s="1">
        <f t="shared" si="535"/>
        <v>3.2848774115779524</v>
      </c>
      <c r="M1203" s="1">
        <f t="shared" si="536"/>
        <v>1.3139509646311809</v>
      </c>
      <c r="N1203" s="1">
        <f t="shared" si="537"/>
        <v>7.0118202899193456</v>
      </c>
      <c r="O1203" s="247">
        <f t="shared" si="538"/>
        <v>1.5118202899193447</v>
      </c>
      <c r="Q1203" s="251">
        <f t="shared" si="523"/>
        <v>-0.81395096463111027</v>
      </c>
      <c r="R1203" s="148">
        <f t="shared" si="524"/>
        <v>0</v>
      </c>
      <c r="T1203" s="253">
        <f t="shared" si="525"/>
        <v>7.0118098599747203</v>
      </c>
      <c r="W1203" s="3">
        <v>1195</v>
      </c>
      <c r="X1203" s="248">
        <f t="shared" si="522"/>
        <v>-0.49999999999992911</v>
      </c>
      <c r="Y1203" s="1">
        <f t="shared" si="539"/>
        <v>0.50000000000007083</v>
      </c>
      <c r="Z1203" s="247">
        <f t="shared" si="540"/>
        <v>3.3763750859044395</v>
      </c>
      <c r="AA1203" s="1">
        <f t="shared" si="541"/>
        <v>1.1254561143020101</v>
      </c>
      <c r="AB1203" s="1">
        <f t="shared" si="542"/>
        <v>3.2309516183747076</v>
      </c>
      <c r="AC1203" s="1">
        <f t="shared" si="543"/>
        <v>1.2923835883093995</v>
      </c>
      <c r="AD1203" s="1">
        <f t="shared" si="544"/>
        <v>6.6073267042791475</v>
      </c>
      <c r="AE1203" s="3">
        <v>1194.5</v>
      </c>
      <c r="AF1203" s="247">
        <f t="shared" si="545"/>
        <v>3.7269505522656727</v>
      </c>
      <c r="AG1203" s="247">
        <f t="shared" si="546"/>
        <v>1.2423143697096251</v>
      </c>
      <c r="AH1203" s="1">
        <f t="shared" si="547"/>
        <v>3.2848699225892757</v>
      </c>
      <c r="AI1203" s="1">
        <f t="shared" si="548"/>
        <v>1.3139509590741263</v>
      </c>
      <c r="AJ1203" s="1">
        <f t="shared" si="549"/>
        <v>7.0118204748549484</v>
      </c>
      <c r="AK1203" s="247">
        <f t="shared" si="550"/>
        <v>1.5118201725297817</v>
      </c>
    </row>
    <row r="1204" spans="1:37" hidden="1" x14ac:dyDescent="0.3">
      <c r="A1204" s="3">
        <v>1196</v>
      </c>
      <c r="B1204" s="248">
        <f t="shared" si="526"/>
        <v>-0.86602540378440629</v>
      </c>
      <c r="C1204" s="249">
        <f t="shared" si="527"/>
        <v>0.13397459621559371</v>
      </c>
      <c r="D1204" s="247">
        <f t="shared" si="528"/>
        <v>2.5332058316780786</v>
      </c>
      <c r="E1204" s="1">
        <f t="shared" si="529"/>
        <v>0.84440194389269285</v>
      </c>
      <c r="F1204" s="1">
        <f t="shared" si="530"/>
        <v>2.963462472393867</v>
      </c>
      <c r="G1204" s="1">
        <f t="shared" si="531"/>
        <v>1.1853849889575467</v>
      </c>
      <c r="H1204" s="1">
        <f t="shared" si="532"/>
        <v>5.496668304071946</v>
      </c>
      <c r="I1204" s="3">
        <v>1195.5</v>
      </c>
      <c r="J1204" s="247">
        <f t="shared" si="533"/>
        <v>2.9314087614049216</v>
      </c>
      <c r="K1204" s="247">
        <f t="shared" si="534"/>
        <v>0.97713625380164049</v>
      </c>
      <c r="L1204" s="1">
        <f t="shared" si="535"/>
        <v>3.1115820149729827</v>
      </c>
      <c r="M1204" s="1">
        <f t="shared" si="536"/>
        <v>1.2446328059891931</v>
      </c>
      <c r="N1204" s="1">
        <f t="shared" si="537"/>
        <v>6.0429907763779038</v>
      </c>
      <c r="O1204" s="247">
        <f t="shared" si="538"/>
        <v>0.54299077637790294</v>
      </c>
      <c r="Q1204" s="251">
        <f t="shared" si="523"/>
        <v>-1.1106582097735993</v>
      </c>
      <c r="R1204" s="148">
        <f t="shared" si="524"/>
        <v>0</v>
      </c>
      <c r="T1204" s="253">
        <f t="shared" si="525"/>
        <v>6.04297497206323</v>
      </c>
      <c r="W1204" s="3">
        <v>1196</v>
      </c>
      <c r="X1204" s="248">
        <f t="shared" si="522"/>
        <v>-0.86602540378440629</v>
      </c>
      <c r="Y1204" s="1">
        <f t="shared" si="539"/>
        <v>0.13397459621559371</v>
      </c>
      <c r="Z1204" s="247">
        <f t="shared" si="540"/>
        <v>2.5332129212522552</v>
      </c>
      <c r="AA1204" s="1">
        <f t="shared" si="541"/>
        <v>0.84440262071430838</v>
      </c>
      <c r="AB1204" s="1">
        <f t="shared" si="542"/>
        <v>2.9634556087916022</v>
      </c>
      <c r="AC1204" s="1">
        <f t="shared" si="543"/>
        <v>1.1853849409890898</v>
      </c>
      <c r="AD1204" s="1">
        <f t="shared" si="544"/>
        <v>5.4966685300438574</v>
      </c>
      <c r="AE1204" s="3">
        <v>1195.5</v>
      </c>
      <c r="AF1204" s="247">
        <f t="shared" si="545"/>
        <v>2.9314161369689913</v>
      </c>
      <c r="AG1204" s="247">
        <f t="shared" si="546"/>
        <v>0.97713676086777801</v>
      </c>
      <c r="AH1204" s="1">
        <f t="shared" si="547"/>
        <v>3.1115748453838776</v>
      </c>
      <c r="AI1204" s="1">
        <f t="shared" si="548"/>
        <v>1.2446327704508844</v>
      </c>
      <c r="AJ1204" s="1">
        <f t="shared" si="549"/>
        <v>6.0429909823528689</v>
      </c>
      <c r="AK1204" s="247">
        <f t="shared" si="550"/>
        <v>0.54299068002770223</v>
      </c>
    </row>
    <row r="1205" spans="1:37" hidden="1" x14ac:dyDescent="0.3">
      <c r="A1205" s="3">
        <v>1197</v>
      </c>
      <c r="B1205" s="248">
        <f t="shared" si="526"/>
        <v>-1</v>
      </c>
      <c r="C1205" s="249">
        <f t="shared" si="527"/>
        <v>0</v>
      </c>
      <c r="D1205" s="247">
        <f t="shared" si="528"/>
        <v>1.8151212945254596</v>
      </c>
      <c r="E1205" s="1">
        <f t="shared" si="529"/>
        <v>0.60504043150848652</v>
      </c>
      <c r="F1205" s="1">
        <f t="shared" si="530"/>
        <v>2.5717815250062457</v>
      </c>
      <c r="G1205" s="1">
        <f t="shared" si="531"/>
        <v>1.0287126100024984</v>
      </c>
      <c r="H1205" s="1">
        <f t="shared" si="532"/>
        <v>4.3869028195317057</v>
      </c>
      <c r="I1205" s="3">
        <v>1196.5</v>
      </c>
      <c r="J1205" s="247">
        <f t="shared" si="533"/>
        <v>2.1542536114578574</v>
      </c>
      <c r="K1205" s="247">
        <f t="shared" si="534"/>
        <v>0.71808453715261911</v>
      </c>
      <c r="L1205" s="1">
        <f t="shared" si="535"/>
        <v>2.7744137113506016</v>
      </c>
      <c r="M1205" s="1">
        <f t="shared" si="536"/>
        <v>1.1097654845402407</v>
      </c>
      <c r="N1205" s="1">
        <f t="shared" si="537"/>
        <v>4.928667322808459</v>
      </c>
      <c r="O1205" s="247">
        <f t="shared" si="538"/>
        <v>-0.5713326771915419</v>
      </c>
      <c r="Q1205" s="251">
        <f t="shared" si="523"/>
        <v>-1.1097654845402403</v>
      </c>
      <c r="R1205" s="148">
        <f t="shared" si="524"/>
        <v>4.4408920985006262E-16</v>
      </c>
      <c r="T1205" s="253">
        <f t="shared" si="525"/>
        <v>4.928653635898816</v>
      </c>
      <c r="W1205" s="3">
        <v>1197</v>
      </c>
      <c r="X1205" s="248">
        <f t="shared" si="522"/>
        <v>-1</v>
      </c>
      <c r="Y1205" s="1">
        <f t="shared" si="539"/>
        <v>0</v>
      </c>
      <c r="Z1205" s="247">
        <f t="shared" si="540"/>
        <v>1.8151275827644839</v>
      </c>
      <c r="AA1205" s="1">
        <f t="shared" si="541"/>
        <v>0.60504131925061078</v>
      </c>
      <c r="AB1205" s="1">
        <f t="shared" si="542"/>
        <v>2.5717755187362354</v>
      </c>
      <c r="AC1205" s="1">
        <f t="shared" si="543"/>
        <v>1.0287125484418618</v>
      </c>
      <c r="AD1205" s="1">
        <f t="shared" si="544"/>
        <v>4.3869031015007192</v>
      </c>
      <c r="AE1205" s="3">
        <v>1196.5</v>
      </c>
      <c r="AF1205" s="247">
        <f t="shared" si="545"/>
        <v>2.1542603177619406</v>
      </c>
      <c r="AG1205" s="247">
        <f t="shared" si="546"/>
        <v>0.71808533848777123</v>
      </c>
      <c r="AH1205" s="1">
        <f t="shared" si="547"/>
        <v>2.7744072578778023</v>
      </c>
      <c r="AI1205" s="1">
        <f t="shared" si="548"/>
        <v>1.1097654285431389</v>
      </c>
      <c r="AJ1205" s="1">
        <f t="shared" si="549"/>
        <v>4.9286675756397429</v>
      </c>
      <c r="AK1205" s="247">
        <f t="shared" si="550"/>
        <v>-0.57133272668542379</v>
      </c>
    </row>
    <row r="1206" spans="1:37" hidden="1" x14ac:dyDescent="0.3">
      <c r="A1206" s="3">
        <v>1198</v>
      </c>
      <c r="B1206" s="248">
        <f t="shared" si="526"/>
        <v>-0.86602540378445381</v>
      </c>
      <c r="C1206" s="249">
        <f t="shared" si="527"/>
        <v>0.13397459621554619</v>
      </c>
      <c r="D1206" s="247">
        <f t="shared" si="528"/>
        <v>1.4145240496336005</v>
      </c>
      <c r="E1206" s="1">
        <f t="shared" si="529"/>
        <v>0.4715080165445335</v>
      </c>
      <c r="F1206" s="1">
        <f t="shared" si="530"/>
        <v>2.1608667759617304</v>
      </c>
      <c r="G1206" s="1">
        <f t="shared" si="531"/>
        <v>0.86434671038469213</v>
      </c>
      <c r="H1206" s="1">
        <f t="shared" si="532"/>
        <v>3.5753908255953308</v>
      </c>
      <c r="I1206" s="3">
        <v>1197.5</v>
      </c>
      <c r="J1206" s="247">
        <f t="shared" si="533"/>
        <v>1.603715523322216</v>
      </c>
      <c r="K1206" s="247">
        <f t="shared" si="534"/>
        <v>0.5345718411074053</v>
      </c>
      <c r="L1206" s="1">
        <f t="shared" si="535"/>
        <v>2.3637164753798015</v>
      </c>
      <c r="M1206" s="1">
        <f t="shared" si="536"/>
        <v>0.9454865901519206</v>
      </c>
      <c r="N1206" s="1">
        <f t="shared" si="537"/>
        <v>3.9674319987020175</v>
      </c>
      <c r="O1206" s="247">
        <f t="shared" si="538"/>
        <v>-1.5325680012979834</v>
      </c>
      <c r="Q1206" s="251">
        <f t="shared" si="523"/>
        <v>-0.81151199393637485</v>
      </c>
      <c r="R1206" s="148">
        <f t="shared" si="524"/>
        <v>-4.4408920985006262E-16</v>
      </c>
      <c r="T1206" s="253">
        <f t="shared" si="525"/>
        <v>3.9674273536148763</v>
      </c>
      <c r="W1206" s="3">
        <v>1198</v>
      </c>
      <c r="X1206" s="248">
        <f t="shared" si="522"/>
        <v>-0.86602540378445381</v>
      </c>
      <c r="Y1206" s="1">
        <f t="shared" si="539"/>
        <v>0.13397459621554619</v>
      </c>
      <c r="Z1206" s="247">
        <f t="shared" si="540"/>
        <v>1.4145294569855646</v>
      </c>
      <c r="AA1206" s="1">
        <f t="shared" si="541"/>
        <v>0.47150887733738106</v>
      </c>
      <c r="AB1206" s="1">
        <f t="shared" si="542"/>
        <v>2.1608617120302975</v>
      </c>
      <c r="AC1206" s="1">
        <f t="shared" si="543"/>
        <v>0.86434665172699932</v>
      </c>
      <c r="AD1206" s="1">
        <f t="shared" si="544"/>
        <v>3.5753911690158624</v>
      </c>
      <c r="AE1206" s="3">
        <v>1197.5</v>
      </c>
      <c r="AF1206" s="247">
        <f t="shared" si="545"/>
        <v>1.6037213687942105</v>
      </c>
      <c r="AG1206" s="247">
        <f t="shared" si="546"/>
        <v>0.53457272199446537</v>
      </c>
      <c r="AH1206" s="1">
        <f t="shared" si="547"/>
        <v>2.363710942857256</v>
      </c>
      <c r="AI1206" s="1">
        <f t="shared" si="548"/>
        <v>0.94548652870040395</v>
      </c>
      <c r="AJ1206" s="1">
        <f t="shared" si="549"/>
        <v>3.9674323116514665</v>
      </c>
      <c r="AK1206" s="247">
        <f t="shared" si="550"/>
        <v>-1.5325679906737002</v>
      </c>
    </row>
    <row r="1207" spans="1:37" hidden="1" x14ac:dyDescent="0.3">
      <c r="A1207" s="3">
        <v>1199</v>
      </c>
      <c r="B1207" s="248">
        <f t="shared" si="526"/>
        <v>-0.50000000000001144</v>
      </c>
      <c r="C1207" s="249">
        <f t="shared" si="527"/>
        <v>0.49999999999998856</v>
      </c>
      <c r="D1207" s="247">
        <f t="shared" si="528"/>
        <v>1.4387538052614137</v>
      </c>
      <c r="E1207" s="1">
        <f t="shared" si="529"/>
        <v>0.47958460175380457</v>
      </c>
      <c r="F1207" s="1">
        <f t="shared" si="530"/>
        <v>1.8408225004248426</v>
      </c>
      <c r="G1207" s="1">
        <f t="shared" si="531"/>
        <v>0.73632900016993708</v>
      </c>
      <c r="H1207" s="1">
        <f t="shared" si="532"/>
        <v>3.2795763056862564</v>
      </c>
      <c r="I1207" s="3">
        <v>1198.5</v>
      </c>
      <c r="J1207" s="247">
        <f t="shared" si="533"/>
        <v>1.4273107331165256</v>
      </c>
      <c r="K1207" s="247">
        <f t="shared" si="534"/>
        <v>0.47577024437217519</v>
      </c>
      <c r="L1207" s="1">
        <f t="shared" si="535"/>
        <v>1.9895362997726571</v>
      </c>
      <c r="M1207" s="1">
        <f t="shared" si="536"/>
        <v>0.79581451990906282</v>
      </c>
      <c r="N1207" s="1">
        <f t="shared" si="537"/>
        <v>3.4168470328891827</v>
      </c>
      <c r="O1207" s="247">
        <f t="shared" si="538"/>
        <v>-2.0831529671108182</v>
      </c>
      <c r="Q1207" s="251">
        <f t="shared" si="523"/>
        <v>-0.29581451990907448</v>
      </c>
      <c r="R1207" s="148">
        <f t="shared" si="524"/>
        <v>0</v>
      </c>
      <c r="T1207" s="253">
        <f t="shared" si="525"/>
        <v>3.4168559312932159</v>
      </c>
      <c r="W1207" s="3">
        <v>1199</v>
      </c>
      <c r="X1207" s="248">
        <f t="shared" si="522"/>
        <v>-0.50000000000001144</v>
      </c>
      <c r="Y1207" s="1">
        <f t="shared" si="539"/>
        <v>0.49999999999998856</v>
      </c>
      <c r="Z1207" s="247">
        <f t="shared" si="540"/>
        <v>1.4387584882073865</v>
      </c>
      <c r="AA1207" s="1">
        <f t="shared" si="541"/>
        <v>0.47958520494862728</v>
      </c>
      <c r="AB1207" s="1">
        <f t="shared" si="542"/>
        <v>1.8408182113394485</v>
      </c>
      <c r="AC1207" s="1">
        <f t="shared" si="543"/>
        <v>0.73632896013246918</v>
      </c>
      <c r="AD1207" s="1">
        <f t="shared" si="544"/>
        <v>3.2795766995468352</v>
      </c>
      <c r="AE1207" s="3">
        <v>1198.5</v>
      </c>
      <c r="AF1207" s="247">
        <f t="shared" si="545"/>
        <v>1.4273157568435917</v>
      </c>
      <c r="AG1207" s="247">
        <f t="shared" si="546"/>
        <v>0.47577096877816683</v>
      </c>
      <c r="AH1207" s="1">
        <f t="shared" si="547"/>
        <v>1.9895316462664381</v>
      </c>
      <c r="AI1207" s="1">
        <f t="shared" si="548"/>
        <v>0.79581446946901579</v>
      </c>
      <c r="AJ1207" s="1">
        <f t="shared" si="549"/>
        <v>3.4168474031100295</v>
      </c>
      <c r="AK1207" s="247">
        <f t="shared" si="550"/>
        <v>-2.0831528992151371</v>
      </c>
    </row>
    <row r="1208" spans="1:37" hidden="1" x14ac:dyDescent="0.3">
      <c r="A1208" s="3">
        <v>1200</v>
      </c>
      <c r="B1208" s="248">
        <f t="shared" si="526"/>
        <v>-1.0976809738938442E-13</v>
      </c>
      <c r="C1208" s="249">
        <f t="shared" si="527"/>
        <v>0.9999999999998902</v>
      </c>
      <c r="D1208" s="247">
        <f t="shared" si="528"/>
        <v>1.8813182179555259</v>
      </c>
      <c r="E1208" s="1">
        <f t="shared" si="529"/>
        <v>0.62710607265184193</v>
      </c>
      <c r="F1208" s="1">
        <f t="shared" si="530"/>
        <v>1.697404303567885</v>
      </c>
      <c r="G1208" s="1">
        <f t="shared" si="531"/>
        <v>0.67896172142715394</v>
      </c>
      <c r="H1208" s="1">
        <f t="shared" si="532"/>
        <v>3.5787225215234111</v>
      </c>
      <c r="I1208" s="3">
        <v>1199.5</v>
      </c>
      <c r="J1208" s="247">
        <f t="shared" si="533"/>
        <v>1.6723067619173337</v>
      </c>
      <c r="K1208" s="247">
        <f t="shared" si="534"/>
        <v>0.55743558730577791</v>
      </c>
      <c r="L1208" s="1">
        <f t="shared" si="535"/>
        <v>1.7521344604068398</v>
      </c>
      <c r="M1208" s="1">
        <f t="shared" si="536"/>
        <v>0.70085378416273592</v>
      </c>
      <c r="N1208" s="1">
        <f t="shared" si="537"/>
        <v>3.4244412223241736</v>
      </c>
      <c r="O1208" s="247">
        <f t="shared" si="538"/>
        <v>-2.0755587776758273</v>
      </c>
      <c r="Q1208" s="251">
        <f t="shared" si="523"/>
        <v>0.29914621583715473</v>
      </c>
      <c r="R1208" s="148">
        <f t="shared" si="524"/>
        <v>0</v>
      </c>
      <c r="T1208" s="253">
        <f t="shared" si="525"/>
        <v>3.4244645369205875</v>
      </c>
      <c r="W1208" s="3">
        <v>1200</v>
      </c>
      <c r="X1208" s="248">
        <f t="shared" si="522"/>
        <v>-1.0976809738938442E-13</v>
      </c>
      <c r="Y1208" s="1">
        <f t="shared" si="539"/>
        <v>0.9999999999998902</v>
      </c>
      <c r="Z1208" s="247">
        <f t="shared" si="540"/>
        <v>1.881322527080576</v>
      </c>
      <c r="AA1208" s="1">
        <f t="shared" si="541"/>
        <v>0.62710625662307407</v>
      </c>
      <c r="AB1208" s="1">
        <f t="shared" si="542"/>
        <v>1.6974004142166204</v>
      </c>
      <c r="AC1208" s="1">
        <f t="shared" si="543"/>
        <v>0.67896171073791822</v>
      </c>
      <c r="AD1208" s="1">
        <f t="shared" si="544"/>
        <v>3.5787229412971966</v>
      </c>
      <c r="AE1208" s="3">
        <v>1199.5</v>
      </c>
      <c r="AF1208" s="247">
        <f t="shared" si="545"/>
        <v>1.6723112231725219</v>
      </c>
      <c r="AG1208" s="247">
        <f t="shared" si="546"/>
        <v>0.5574359611267008</v>
      </c>
      <c r="AH1208" s="1">
        <f t="shared" si="547"/>
        <v>1.7521304084513034</v>
      </c>
      <c r="AI1208" s="1">
        <f t="shared" si="548"/>
        <v>0.70085375824952822</v>
      </c>
      <c r="AJ1208" s="1">
        <f t="shared" si="549"/>
        <v>3.4244416316238251</v>
      </c>
      <c r="AK1208" s="247">
        <f t="shared" si="550"/>
        <v>-2.0755586707013416</v>
      </c>
    </row>
    <row r="1209" spans="1:37" hidden="1" x14ac:dyDescent="0.3">
      <c r="A1209" s="3">
        <v>1201</v>
      </c>
      <c r="B1209" s="248">
        <f t="shared" si="526"/>
        <v>0.49999999999991979</v>
      </c>
      <c r="C1209" s="249">
        <f t="shared" si="527"/>
        <v>1.4999999999999198</v>
      </c>
      <c r="D1209" s="247">
        <f t="shared" si="528"/>
        <v>2.6236325107358986</v>
      </c>
      <c r="E1209" s="1">
        <f t="shared" si="529"/>
        <v>0.87454417024529951</v>
      </c>
      <c r="F1209" s="1">
        <f t="shared" si="530"/>
        <v>1.7690409754186032</v>
      </c>
      <c r="G1209" s="1">
        <f t="shared" si="531"/>
        <v>0.70761639016744127</v>
      </c>
      <c r="H1209" s="1">
        <f t="shared" si="532"/>
        <v>4.3926734861545018</v>
      </c>
      <c r="I1209" s="3">
        <v>1200.5</v>
      </c>
      <c r="J1209" s="247">
        <f t="shared" si="533"/>
        <v>2.2730571216586406</v>
      </c>
      <c r="K1209" s="247">
        <f t="shared" si="534"/>
        <v>0.75768570721954687</v>
      </c>
      <c r="L1209" s="1">
        <f t="shared" si="535"/>
        <v>1.7151225884220709</v>
      </c>
      <c r="M1209" s="1">
        <f t="shared" si="536"/>
        <v>0.68604903536882833</v>
      </c>
      <c r="N1209" s="1">
        <f t="shared" si="537"/>
        <v>3.9881797100807113</v>
      </c>
      <c r="O1209" s="247">
        <f t="shared" si="538"/>
        <v>-1.5118202899192896</v>
      </c>
      <c r="Q1209" s="251">
        <f t="shared" si="523"/>
        <v>0.81395096463109073</v>
      </c>
      <c r="R1209" s="148">
        <f t="shared" si="524"/>
        <v>0</v>
      </c>
      <c r="T1209" s="253">
        <f t="shared" si="525"/>
        <v>3.9882144507636097</v>
      </c>
      <c r="W1209" s="3">
        <v>1201</v>
      </c>
      <c r="X1209" s="248">
        <f t="shared" si="522"/>
        <v>0.49999999999991979</v>
      </c>
      <c r="Y1209" s="1">
        <f t="shared" si="539"/>
        <v>1.4999999999999198</v>
      </c>
      <c r="Z1209" s="247">
        <f t="shared" si="540"/>
        <v>2.6236368967901096</v>
      </c>
      <c r="AA1209" s="1">
        <f t="shared" si="541"/>
        <v>0.87454388569799812</v>
      </c>
      <c r="AB1209" s="1">
        <f t="shared" si="542"/>
        <v>1.7690370035811227</v>
      </c>
      <c r="AC1209" s="1">
        <f t="shared" si="543"/>
        <v>0.70761641169060985</v>
      </c>
      <c r="AD1209" s="1">
        <f t="shared" si="544"/>
        <v>4.3926739003712321</v>
      </c>
      <c r="AE1209" s="3">
        <v>1200.5</v>
      </c>
      <c r="AF1209" s="247">
        <f t="shared" si="545"/>
        <v>2.2730614304288856</v>
      </c>
      <c r="AG1209" s="247">
        <f t="shared" si="546"/>
        <v>0.75768563029038627</v>
      </c>
      <c r="AH1209" s="1">
        <f t="shared" si="547"/>
        <v>1.7151186993665548</v>
      </c>
      <c r="AI1209" s="1">
        <f t="shared" si="548"/>
        <v>0.68604904092588315</v>
      </c>
      <c r="AJ1209" s="1">
        <f t="shared" si="549"/>
        <v>3.9881801297954405</v>
      </c>
      <c r="AK1209" s="247">
        <f t="shared" si="550"/>
        <v>-1.5118201725297262</v>
      </c>
    </row>
    <row r="1210" spans="1:37" hidden="1" x14ac:dyDescent="0.3">
      <c r="A1210" s="3">
        <v>1202</v>
      </c>
      <c r="B1210" s="248">
        <f t="shared" si="526"/>
        <v>0.86602540378440096</v>
      </c>
      <c r="C1210" s="249">
        <f t="shared" si="527"/>
        <v>1.8660254037844011</v>
      </c>
      <c r="D1210" s="247">
        <f t="shared" si="528"/>
        <v>3.4667941683219343</v>
      </c>
      <c r="E1210" s="1">
        <f t="shared" si="529"/>
        <v>1.1555980561073114</v>
      </c>
      <c r="F1210" s="1">
        <f t="shared" si="530"/>
        <v>2.0365375276061535</v>
      </c>
      <c r="G1210" s="1">
        <f t="shared" si="531"/>
        <v>0.81461501104246137</v>
      </c>
      <c r="H1210" s="1">
        <f t="shared" si="532"/>
        <v>5.5033316959280878</v>
      </c>
      <c r="I1210" s="3">
        <v>1201.5</v>
      </c>
      <c r="J1210" s="247">
        <f t="shared" si="533"/>
        <v>3.0685912385950962</v>
      </c>
      <c r="K1210" s="247">
        <f t="shared" si="534"/>
        <v>1.0228637461983654</v>
      </c>
      <c r="L1210" s="1">
        <f t="shared" si="535"/>
        <v>1.8884179850270393</v>
      </c>
      <c r="M1210" s="1">
        <f t="shared" si="536"/>
        <v>0.75536719401081576</v>
      </c>
      <c r="N1210" s="1">
        <f t="shared" si="537"/>
        <v>4.9570092236221353</v>
      </c>
      <c r="O1210" s="247">
        <f t="shared" si="538"/>
        <v>-0.54299077637786564</v>
      </c>
      <c r="Q1210" s="251">
        <f t="shared" si="523"/>
        <v>1.110658209773586</v>
      </c>
      <c r="R1210" s="148">
        <f t="shared" si="524"/>
        <v>0</v>
      </c>
      <c r="T1210" s="253">
        <f t="shared" si="525"/>
        <v>4.9570493386746834</v>
      </c>
      <c r="W1210" s="3">
        <v>1202</v>
      </c>
      <c r="X1210" s="248">
        <f t="shared" si="522"/>
        <v>0.86602540378440096</v>
      </c>
      <c r="Y1210" s="1">
        <f t="shared" si="539"/>
        <v>1.8660254037844011</v>
      </c>
      <c r="Z1210" s="247">
        <f t="shared" si="540"/>
        <v>3.4667990614422823</v>
      </c>
      <c r="AA1210" s="1">
        <f t="shared" si="541"/>
        <v>1.1555973792856959</v>
      </c>
      <c r="AB1210" s="1">
        <f t="shared" si="542"/>
        <v>2.0365330131642256</v>
      </c>
      <c r="AC1210" s="1">
        <f t="shared" si="543"/>
        <v>0.81461505901091857</v>
      </c>
      <c r="AD1210" s="1">
        <f t="shared" si="544"/>
        <v>5.503332074606508</v>
      </c>
      <c r="AE1210" s="3">
        <v>1201.5</v>
      </c>
      <c r="AF1210" s="247">
        <f t="shared" si="545"/>
        <v>3.068595845725552</v>
      </c>
      <c r="AG1210" s="247">
        <f t="shared" si="546"/>
        <v>1.0228632391322281</v>
      </c>
      <c r="AH1210" s="1">
        <f t="shared" si="547"/>
        <v>1.8884137765719518</v>
      </c>
      <c r="AI1210" s="1">
        <f t="shared" si="548"/>
        <v>0.75536722954912461</v>
      </c>
      <c r="AJ1210" s="1">
        <f t="shared" si="549"/>
        <v>4.9570096222975035</v>
      </c>
      <c r="AK1210" s="247">
        <f t="shared" si="550"/>
        <v>-0.54299068002766315</v>
      </c>
    </row>
    <row r="1211" spans="1:37" hidden="1" x14ac:dyDescent="0.3">
      <c r="A1211" s="3">
        <v>1203</v>
      </c>
      <c r="B1211" s="248">
        <f t="shared" si="526"/>
        <v>1</v>
      </c>
      <c r="C1211" s="249">
        <f t="shared" si="527"/>
        <v>2</v>
      </c>
      <c r="D1211" s="247">
        <f t="shared" si="528"/>
        <v>4.1848787054745502</v>
      </c>
      <c r="E1211" s="1">
        <f t="shared" si="529"/>
        <v>1.3949595684915168</v>
      </c>
      <c r="F1211" s="1">
        <f t="shared" si="530"/>
        <v>2.4282184749937707</v>
      </c>
      <c r="G1211" s="1">
        <f t="shared" si="531"/>
        <v>0.9712873899975083</v>
      </c>
      <c r="H1211" s="1">
        <f t="shared" si="532"/>
        <v>6.613097180468321</v>
      </c>
      <c r="I1211" s="3">
        <v>1202.5</v>
      </c>
      <c r="J1211" s="247">
        <f t="shared" si="533"/>
        <v>3.8457463885421537</v>
      </c>
      <c r="K1211" s="247">
        <f t="shared" si="534"/>
        <v>1.2819154628473846</v>
      </c>
      <c r="L1211" s="1">
        <f t="shared" si="535"/>
        <v>2.2255862886494171</v>
      </c>
      <c r="M1211" s="1">
        <f t="shared" si="536"/>
        <v>0.89023451545976684</v>
      </c>
      <c r="N1211" s="1">
        <f t="shared" si="537"/>
        <v>6.0713326771915703</v>
      </c>
      <c r="O1211" s="247">
        <f t="shared" si="538"/>
        <v>0.57133267719156944</v>
      </c>
      <c r="Q1211" s="251">
        <f t="shared" si="523"/>
        <v>1.1097654845402332</v>
      </c>
      <c r="R1211" s="148">
        <f t="shared" si="524"/>
        <v>0</v>
      </c>
      <c r="T1211" s="253">
        <f t="shared" si="525"/>
        <v>6.0713706748393346</v>
      </c>
      <c r="W1211" s="3">
        <v>1203</v>
      </c>
      <c r="X1211" s="248">
        <f t="shared" si="522"/>
        <v>1</v>
      </c>
      <c r="Y1211" s="1">
        <f t="shared" si="539"/>
        <v>2</v>
      </c>
      <c r="Z1211" s="247">
        <f t="shared" si="540"/>
        <v>4.1848843999300502</v>
      </c>
      <c r="AA1211" s="1">
        <f t="shared" si="541"/>
        <v>1.3949586807493923</v>
      </c>
      <c r="AB1211" s="1">
        <f t="shared" si="542"/>
        <v>2.4282131032195884</v>
      </c>
      <c r="AC1211" s="1">
        <f t="shared" si="543"/>
        <v>0.971287451558145</v>
      </c>
      <c r="AD1211" s="1">
        <f t="shared" si="544"/>
        <v>6.6130975031496391</v>
      </c>
      <c r="AE1211" s="3">
        <v>1202.5</v>
      </c>
      <c r="AF1211" s="247">
        <f t="shared" si="545"/>
        <v>3.8457516649325947</v>
      </c>
      <c r="AG1211" s="247">
        <f t="shared" si="546"/>
        <v>1.2819146615122323</v>
      </c>
      <c r="AH1211" s="1">
        <f t="shared" si="547"/>
        <v>2.2255813640780233</v>
      </c>
      <c r="AI1211" s="1">
        <f t="shared" si="548"/>
        <v>0.89023457145686857</v>
      </c>
      <c r="AJ1211" s="1">
        <f t="shared" si="549"/>
        <v>6.071333029010618</v>
      </c>
      <c r="AK1211" s="247">
        <f t="shared" si="550"/>
        <v>0.57133272668545132</v>
      </c>
    </row>
    <row r="1212" spans="1:37" hidden="1" x14ac:dyDescent="0.3">
      <c r="A1212" s="3">
        <v>1204</v>
      </c>
      <c r="B1212" s="248">
        <f t="shared" si="526"/>
        <v>0.86602540378445925</v>
      </c>
      <c r="C1212" s="249">
        <f t="shared" si="527"/>
        <v>1.8660254037844592</v>
      </c>
      <c r="D1212" s="247">
        <f t="shared" si="528"/>
        <v>4.5854759503664111</v>
      </c>
      <c r="E1212" s="1">
        <f t="shared" si="529"/>
        <v>1.5284919834554704</v>
      </c>
      <c r="F1212" s="1">
        <f t="shared" si="530"/>
        <v>2.8391332240382829</v>
      </c>
      <c r="G1212" s="1">
        <f t="shared" si="531"/>
        <v>1.1356532896153131</v>
      </c>
      <c r="H1212" s="1">
        <f t="shared" si="532"/>
        <v>7.4246091744046936</v>
      </c>
      <c r="I1212" s="3">
        <v>1203.5</v>
      </c>
      <c r="J1212" s="247">
        <f t="shared" si="533"/>
        <v>4.3962844766777947</v>
      </c>
      <c r="K1212" s="247">
        <f t="shared" si="534"/>
        <v>1.4654281588925981</v>
      </c>
      <c r="L1212" s="1">
        <f t="shared" si="535"/>
        <v>2.6362835246202136</v>
      </c>
      <c r="M1212" s="1">
        <f t="shared" si="536"/>
        <v>1.0545134098480855</v>
      </c>
      <c r="N1212" s="1">
        <f t="shared" si="537"/>
        <v>7.0325680012980083</v>
      </c>
      <c r="O1212" s="247">
        <f t="shared" si="538"/>
        <v>1.5325680012980074</v>
      </c>
      <c r="Q1212" s="251">
        <f t="shared" si="523"/>
        <v>0.81151199393637263</v>
      </c>
      <c r="R1212" s="148">
        <f t="shared" si="524"/>
        <v>0</v>
      </c>
      <c r="T1212" s="253">
        <f t="shared" si="525"/>
        <v>7.03259695712328</v>
      </c>
      <c r="W1212" s="3">
        <v>1204</v>
      </c>
      <c r="X1212" s="248">
        <f t="shared" si="522"/>
        <v>0.86602540378445925</v>
      </c>
      <c r="Y1212" s="1">
        <f t="shared" si="539"/>
        <v>1.8660254037844592</v>
      </c>
      <c r="Z1212" s="247">
        <f t="shared" si="540"/>
        <v>4.5854825257089713</v>
      </c>
      <c r="AA1212" s="1">
        <f t="shared" si="541"/>
        <v>1.5284911226626228</v>
      </c>
      <c r="AB1212" s="1">
        <f t="shared" si="542"/>
        <v>2.8391269099255236</v>
      </c>
      <c r="AC1212" s="1">
        <f t="shared" si="543"/>
        <v>1.1356533482730065</v>
      </c>
      <c r="AD1212" s="1">
        <f t="shared" si="544"/>
        <v>7.4246094356344949</v>
      </c>
      <c r="AE1212" s="3">
        <v>1203.5</v>
      </c>
      <c r="AF1212" s="247">
        <f t="shared" si="545"/>
        <v>4.3962906139003248</v>
      </c>
      <c r="AG1212" s="247">
        <f t="shared" si="546"/>
        <v>1.4654272780055382</v>
      </c>
      <c r="AH1212" s="1">
        <f t="shared" si="547"/>
        <v>2.6362776790985665</v>
      </c>
      <c r="AI1212" s="1">
        <f t="shared" si="548"/>
        <v>1.0545134712996023</v>
      </c>
      <c r="AJ1212" s="1">
        <f t="shared" si="549"/>
        <v>7.0325682929988913</v>
      </c>
      <c r="AK1212" s="247">
        <f t="shared" si="550"/>
        <v>1.5325679906737246</v>
      </c>
    </row>
    <row r="1213" spans="1:37" hidden="1" x14ac:dyDescent="0.3">
      <c r="A1213" s="3">
        <v>1205</v>
      </c>
      <c r="B1213" s="248">
        <f t="shared" si="526"/>
        <v>0.50000000000002076</v>
      </c>
      <c r="C1213" s="249">
        <f t="shared" si="527"/>
        <v>1.5000000000000209</v>
      </c>
      <c r="D1213" s="247">
        <f t="shared" si="528"/>
        <v>4.5612461947386027</v>
      </c>
      <c r="E1213" s="1">
        <f t="shared" si="529"/>
        <v>1.520415398246201</v>
      </c>
      <c r="F1213" s="1">
        <f t="shared" si="530"/>
        <v>3.1591774995751707</v>
      </c>
      <c r="G1213" s="1">
        <f t="shared" si="531"/>
        <v>1.2636709998300684</v>
      </c>
      <c r="H1213" s="1">
        <f t="shared" si="532"/>
        <v>7.720423694313773</v>
      </c>
      <c r="I1213" s="3">
        <v>1204.5</v>
      </c>
      <c r="J1213" s="247">
        <f t="shared" si="533"/>
        <v>4.5726892668834882</v>
      </c>
      <c r="K1213" s="247">
        <f t="shared" si="534"/>
        <v>1.5242297556278295</v>
      </c>
      <c r="L1213" s="1">
        <f t="shared" si="535"/>
        <v>3.0104637002273558</v>
      </c>
      <c r="M1213" s="1">
        <f t="shared" si="536"/>
        <v>1.2041854800909424</v>
      </c>
      <c r="N1213" s="1">
        <f t="shared" si="537"/>
        <v>7.583152967110844</v>
      </c>
      <c r="O1213" s="247">
        <f t="shared" si="538"/>
        <v>2.0831529671108431</v>
      </c>
      <c r="Q1213" s="251">
        <f t="shared" si="523"/>
        <v>0.29581451990907937</v>
      </c>
      <c r="R1213" s="148">
        <f t="shared" si="524"/>
        <v>0</v>
      </c>
      <c r="T1213" s="253">
        <f t="shared" si="525"/>
        <v>7.5831683794449507</v>
      </c>
      <c r="W1213" s="3">
        <v>1205</v>
      </c>
      <c r="X1213" s="248">
        <f t="shared" si="522"/>
        <v>0.50000000000002076</v>
      </c>
      <c r="Y1213" s="1">
        <f t="shared" si="539"/>
        <v>1.5000000000000209</v>
      </c>
      <c r="Z1213" s="247">
        <f t="shared" si="540"/>
        <v>4.5612534944871541</v>
      </c>
      <c r="AA1213" s="1">
        <f t="shared" si="541"/>
        <v>1.520414795051378</v>
      </c>
      <c r="AB1213" s="1">
        <f t="shared" si="542"/>
        <v>3.1591704106163716</v>
      </c>
      <c r="AC1213" s="1">
        <f t="shared" si="543"/>
        <v>1.2636710398675361</v>
      </c>
      <c r="AD1213" s="1">
        <f t="shared" si="544"/>
        <v>7.7204239051035257</v>
      </c>
      <c r="AE1213" s="3">
        <v>1204.5</v>
      </c>
      <c r="AF1213" s="247">
        <f t="shared" si="545"/>
        <v>4.5726962258509465</v>
      </c>
      <c r="AG1213" s="247">
        <f t="shared" si="546"/>
        <v>1.5242290312218376</v>
      </c>
      <c r="AH1213" s="1">
        <f t="shared" si="547"/>
        <v>3.0104569756893826</v>
      </c>
      <c r="AI1213" s="1">
        <f t="shared" si="548"/>
        <v>1.2041855305309896</v>
      </c>
      <c r="AJ1213" s="1">
        <f t="shared" si="549"/>
        <v>7.5831532015403287</v>
      </c>
      <c r="AK1213" s="247">
        <f t="shared" si="550"/>
        <v>2.083152899215162</v>
      </c>
    </row>
    <row r="1214" spans="1:37" hidden="1" x14ac:dyDescent="0.3">
      <c r="A1214" s="3">
        <v>1206</v>
      </c>
      <c r="B1214" s="248">
        <f t="shared" si="526"/>
        <v>1.2054875327127679E-13</v>
      </c>
      <c r="C1214" s="249">
        <f t="shared" si="527"/>
        <v>1.0000000000001206</v>
      </c>
      <c r="D1214" s="247">
        <f t="shared" si="528"/>
        <v>4.1186817820444954</v>
      </c>
      <c r="E1214" s="1">
        <f t="shared" si="529"/>
        <v>1.3728939273481651</v>
      </c>
      <c r="F1214" s="1">
        <f t="shared" si="530"/>
        <v>3.3025956964321295</v>
      </c>
      <c r="G1214" s="1">
        <f t="shared" si="531"/>
        <v>1.3210382785728518</v>
      </c>
      <c r="H1214" s="1">
        <f t="shared" si="532"/>
        <v>7.4212774784766253</v>
      </c>
      <c r="I1214" s="3">
        <v>1205.5</v>
      </c>
      <c r="J1214" s="247">
        <f t="shared" si="533"/>
        <v>4.3276932380826851</v>
      </c>
      <c r="K1214" s="247">
        <f t="shared" si="534"/>
        <v>1.4425644126942283</v>
      </c>
      <c r="L1214" s="1">
        <f t="shared" si="535"/>
        <v>3.2478655395931737</v>
      </c>
      <c r="M1214" s="1">
        <f t="shared" si="536"/>
        <v>1.2991462158372695</v>
      </c>
      <c r="N1214" s="1">
        <f t="shared" si="537"/>
        <v>7.5755587776758588</v>
      </c>
      <c r="O1214" s="247">
        <f t="shared" si="538"/>
        <v>2.0755587776758579</v>
      </c>
      <c r="Q1214" s="251">
        <f t="shared" si="523"/>
        <v>-0.29914621583714762</v>
      </c>
      <c r="R1214" s="148">
        <f t="shared" si="524"/>
        <v>0</v>
      </c>
      <c r="T1214" s="253">
        <f t="shared" si="525"/>
        <v>7.5755597738175915</v>
      </c>
      <c r="W1214" s="3">
        <v>1206</v>
      </c>
      <c r="X1214" s="248">
        <f t="shared" si="522"/>
        <v>1.2054875327127679E-13</v>
      </c>
      <c r="Y1214" s="1">
        <f t="shared" si="539"/>
        <v>1.0000000000001206</v>
      </c>
      <c r="Z1214" s="247">
        <f t="shared" si="540"/>
        <v>4.1186894556139695</v>
      </c>
      <c r="AA1214" s="1">
        <f t="shared" si="541"/>
        <v>1.3728937433769328</v>
      </c>
      <c r="AB1214" s="1">
        <f t="shared" si="542"/>
        <v>3.3025882077392001</v>
      </c>
      <c r="AC1214" s="1">
        <f t="shared" si="543"/>
        <v>1.3210382892620873</v>
      </c>
      <c r="AD1214" s="1">
        <f t="shared" si="544"/>
        <v>7.4212776633531696</v>
      </c>
      <c r="AE1214" s="3">
        <v>1205.5</v>
      </c>
      <c r="AF1214" s="247">
        <f t="shared" si="545"/>
        <v>4.3277007595220214</v>
      </c>
      <c r="AG1214" s="247">
        <f t="shared" si="546"/>
        <v>1.4425640388733054</v>
      </c>
      <c r="AH1214" s="1">
        <f t="shared" si="547"/>
        <v>3.2478582135045166</v>
      </c>
      <c r="AI1214" s="1">
        <f t="shared" si="548"/>
        <v>1.2991462417504771</v>
      </c>
      <c r="AJ1214" s="1">
        <f t="shared" si="549"/>
        <v>7.5755589730265385</v>
      </c>
      <c r="AK1214" s="247">
        <f t="shared" si="550"/>
        <v>2.0755586707013718</v>
      </c>
    </row>
    <row r="1215" spans="1:37" hidden="1" x14ac:dyDescent="0.3">
      <c r="A1215" s="3">
        <v>1207</v>
      </c>
      <c r="B1215" s="248">
        <f t="shared" si="526"/>
        <v>-0.49999999999991046</v>
      </c>
      <c r="C1215" s="249">
        <f t="shared" si="527"/>
        <v>0.50000000000008948</v>
      </c>
      <c r="D1215" s="247">
        <f t="shared" si="528"/>
        <v>3.3763674892641244</v>
      </c>
      <c r="E1215" s="1">
        <f t="shared" si="529"/>
        <v>1.1254558297547081</v>
      </c>
      <c r="F1215" s="1">
        <f t="shared" si="530"/>
        <v>3.2309590245814128</v>
      </c>
      <c r="G1215" s="1">
        <f t="shared" si="531"/>
        <v>1.2923836098325652</v>
      </c>
      <c r="H1215" s="1">
        <f t="shared" si="532"/>
        <v>6.6073265138455373</v>
      </c>
      <c r="I1215" s="3">
        <v>1206.5</v>
      </c>
      <c r="J1215" s="247">
        <f t="shared" si="533"/>
        <v>3.726942878341382</v>
      </c>
      <c r="K1215" s="247">
        <f t="shared" si="534"/>
        <v>1.2423142927804607</v>
      </c>
      <c r="L1215" s="1">
        <f t="shared" si="535"/>
        <v>3.284877411577944</v>
      </c>
      <c r="M1215" s="1">
        <f t="shared" si="536"/>
        <v>1.3139509646311776</v>
      </c>
      <c r="N1215" s="1">
        <f t="shared" si="537"/>
        <v>7.011820289919326</v>
      </c>
      <c r="O1215" s="247">
        <f t="shared" si="538"/>
        <v>1.5118202899193252</v>
      </c>
      <c r="Q1215" s="251">
        <f t="shared" si="523"/>
        <v>-0.81395096463108807</v>
      </c>
      <c r="R1215" s="148">
        <f t="shared" si="524"/>
        <v>0</v>
      </c>
      <c r="T1215" s="253">
        <f t="shared" si="525"/>
        <v>7.01180985997458</v>
      </c>
      <c r="W1215" s="3">
        <v>1207</v>
      </c>
      <c r="X1215" s="248">
        <f t="shared" si="522"/>
        <v>-0.49999999999991046</v>
      </c>
      <c r="Y1215" s="1">
        <f t="shared" si="539"/>
        <v>0.50000000000008948</v>
      </c>
      <c r="Z1215" s="247">
        <f t="shared" si="540"/>
        <v>3.3763750859044381</v>
      </c>
      <c r="AA1215" s="1">
        <f t="shared" si="541"/>
        <v>1.1254561143020096</v>
      </c>
      <c r="AB1215" s="1">
        <f t="shared" si="542"/>
        <v>3.2309516183746996</v>
      </c>
      <c r="AC1215" s="1">
        <f t="shared" si="543"/>
        <v>1.2923835883093964</v>
      </c>
      <c r="AD1215" s="1">
        <f t="shared" si="544"/>
        <v>6.6073267042791377</v>
      </c>
      <c r="AE1215" s="3">
        <v>1206.5</v>
      </c>
      <c r="AF1215" s="247">
        <f t="shared" si="545"/>
        <v>3.7269505522656607</v>
      </c>
      <c r="AG1215" s="247">
        <f t="shared" si="546"/>
        <v>1.2423143697096211</v>
      </c>
      <c r="AH1215" s="1">
        <f t="shared" si="547"/>
        <v>3.2848699225892672</v>
      </c>
      <c r="AI1215" s="1">
        <f t="shared" si="548"/>
        <v>1.313950959074123</v>
      </c>
      <c r="AJ1215" s="1">
        <f t="shared" si="549"/>
        <v>7.011820474854928</v>
      </c>
      <c r="AK1215" s="247">
        <f t="shared" si="550"/>
        <v>1.5118201725297613</v>
      </c>
    </row>
    <row r="1216" spans="1:37" hidden="1" x14ac:dyDescent="0.3">
      <c r="A1216" s="3">
        <v>1208</v>
      </c>
      <c r="B1216" s="248">
        <f t="shared" si="526"/>
        <v>-0.86602540378439552</v>
      </c>
      <c r="C1216" s="249">
        <f t="shared" si="527"/>
        <v>0.13397459621560448</v>
      </c>
      <c r="D1216" s="247">
        <f t="shared" si="528"/>
        <v>2.533205831678087</v>
      </c>
      <c r="E1216" s="1">
        <f t="shared" si="529"/>
        <v>0.84440194389269563</v>
      </c>
      <c r="F1216" s="1">
        <f t="shared" si="530"/>
        <v>2.9634624723938638</v>
      </c>
      <c r="G1216" s="1">
        <f t="shared" si="531"/>
        <v>1.1853849889575456</v>
      </c>
      <c r="H1216" s="1">
        <f t="shared" si="532"/>
        <v>5.4966683040719513</v>
      </c>
      <c r="I1216" s="3">
        <v>1207.5</v>
      </c>
      <c r="J1216" s="247">
        <f t="shared" si="533"/>
        <v>2.931408761404926</v>
      </c>
      <c r="K1216" s="247">
        <f t="shared" si="534"/>
        <v>0.97713625380164204</v>
      </c>
      <c r="L1216" s="1">
        <f t="shared" si="535"/>
        <v>3.1115820149729769</v>
      </c>
      <c r="M1216" s="1">
        <f t="shared" si="536"/>
        <v>1.2446328059891907</v>
      </c>
      <c r="N1216" s="1">
        <f t="shared" si="537"/>
        <v>6.0429907763779029</v>
      </c>
      <c r="O1216" s="247">
        <f t="shared" si="538"/>
        <v>0.54299077637790205</v>
      </c>
      <c r="Q1216" s="251">
        <f t="shared" si="523"/>
        <v>-1.110658209773586</v>
      </c>
      <c r="R1216" s="148">
        <f t="shared" si="524"/>
        <v>2.2204460492503131E-16</v>
      </c>
      <c r="T1216" s="253">
        <f t="shared" si="525"/>
        <v>6.0429749720632744</v>
      </c>
      <c r="W1216" s="3">
        <v>1208</v>
      </c>
      <c r="X1216" s="248">
        <f t="shared" si="522"/>
        <v>-0.86602540378439552</v>
      </c>
      <c r="Y1216" s="1">
        <f t="shared" si="539"/>
        <v>0.13397459621560448</v>
      </c>
      <c r="Z1216" s="247">
        <f t="shared" si="540"/>
        <v>2.5332129212522636</v>
      </c>
      <c r="AA1216" s="1">
        <f t="shared" si="541"/>
        <v>0.84440262071431127</v>
      </c>
      <c r="AB1216" s="1">
        <f t="shared" si="542"/>
        <v>2.9634556087915982</v>
      </c>
      <c r="AC1216" s="1">
        <f t="shared" si="543"/>
        <v>1.1853849409890882</v>
      </c>
      <c r="AD1216" s="1">
        <f t="shared" si="544"/>
        <v>5.4966685300438618</v>
      </c>
      <c r="AE1216" s="3">
        <v>1207.5</v>
      </c>
      <c r="AF1216" s="247">
        <f t="shared" si="545"/>
        <v>2.9314161369689948</v>
      </c>
      <c r="AG1216" s="247">
        <f t="shared" si="546"/>
        <v>0.97713676086777923</v>
      </c>
      <c r="AH1216" s="1">
        <f t="shared" si="547"/>
        <v>3.1115748453838714</v>
      </c>
      <c r="AI1216" s="1">
        <f t="shared" si="548"/>
        <v>1.2446327704508817</v>
      </c>
      <c r="AJ1216" s="1">
        <f t="shared" si="549"/>
        <v>6.0429909823528662</v>
      </c>
      <c r="AK1216" s="247">
        <f t="shared" si="550"/>
        <v>0.54299068002769957</v>
      </c>
    </row>
    <row r="1217" spans="1:37" hidden="1" x14ac:dyDescent="0.3">
      <c r="A1217" s="3">
        <v>1209</v>
      </c>
      <c r="B1217" s="248">
        <f t="shared" si="526"/>
        <v>-1</v>
      </c>
      <c r="C1217" s="249">
        <f t="shared" si="527"/>
        <v>0</v>
      </c>
      <c r="D1217" s="247">
        <f t="shared" si="528"/>
        <v>1.8151212945254656</v>
      </c>
      <c r="E1217" s="1">
        <f t="shared" si="529"/>
        <v>0.60504043150848852</v>
      </c>
      <c r="F1217" s="1">
        <f t="shared" si="530"/>
        <v>2.5717815250062452</v>
      </c>
      <c r="G1217" s="1">
        <f t="shared" si="531"/>
        <v>1.0287126100024981</v>
      </c>
      <c r="H1217" s="1">
        <f t="shared" si="532"/>
        <v>4.386902819531711</v>
      </c>
      <c r="I1217" s="3">
        <v>1208.5</v>
      </c>
      <c r="J1217" s="247">
        <f t="shared" si="533"/>
        <v>2.1542536114578645</v>
      </c>
      <c r="K1217" s="247">
        <f t="shared" si="534"/>
        <v>0.71808453715262155</v>
      </c>
      <c r="L1217" s="1">
        <f t="shared" si="535"/>
        <v>2.7744137113505998</v>
      </c>
      <c r="M1217" s="1">
        <f t="shared" si="536"/>
        <v>1.1097654845402398</v>
      </c>
      <c r="N1217" s="1">
        <f t="shared" si="537"/>
        <v>4.9286673228084643</v>
      </c>
      <c r="O1217" s="247">
        <f t="shared" si="538"/>
        <v>-0.57133267719153658</v>
      </c>
      <c r="Q1217" s="251">
        <f t="shared" si="523"/>
        <v>-1.1097654845402403</v>
      </c>
      <c r="R1217" s="148">
        <f t="shared" si="524"/>
        <v>-4.4408920985006262E-16</v>
      </c>
      <c r="T1217" s="253">
        <f t="shared" si="525"/>
        <v>4.9286536358988613</v>
      </c>
      <c r="W1217" s="3">
        <v>1209</v>
      </c>
      <c r="X1217" s="248">
        <f t="shared" si="522"/>
        <v>-1</v>
      </c>
      <c r="Y1217" s="1">
        <f t="shared" si="539"/>
        <v>0</v>
      </c>
      <c r="Z1217" s="247">
        <f t="shared" si="540"/>
        <v>1.8151275827644899</v>
      </c>
      <c r="AA1217" s="1">
        <f t="shared" si="541"/>
        <v>0.60504131925061277</v>
      </c>
      <c r="AB1217" s="1">
        <f t="shared" si="542"/>
        <v>2.5717755187362346</v>
      </c>
      <c r="AC1217" s="1">
        <f t="shared" si="543"/>
        <v>1.0287125484418616</v>
      </c>
      <c r="AD1217" s="1">
        <f t="shared" si="544"/>
        <v>4.3869031015007245</v>
      </c>
      <c r="AE1217" s="3">
        <v>1208.5</v>
      </c>
      <c r="AF1217" s="247">
        <f t="shared" si="545"/>
        <v>2.1542603177619482</v>
      </c>
      <c r="AG1217" s="247">
        <f t="shared" si="546"/>
        <v>0.71808533848777378</v>
      </c>
      <c r="AH1217" s="1">
        <f t="shared" si="547"/>
        <v>2.7744072578778001</v>
      </c>
      <c r="AI1217" s="1">
        <f t="shared" si="548"/>
        <v>1.109765428543138</v>
      </c>
      <c r="AJ1217" s="1">
        <f t="shared" si="549"/>
        <v>4.9286675756397482</v>
      </c>
      <c r="AK1217" s="247">
        <f t="shared" si="550"/>
        <v>-0.57133272668541846</v>
      </c>
    </row>
    <row r="1218" spans="1:37" hidden="1" x14ac:dyDescent="0.3">
      <c r="A1218" s="3">
        <v>1210</v>
      </c>
      <c r="B1218" s="248">
        <f t="shared" si="526"/>
        <v>-0.86602540378446458</v>
      </c>
      <c r="C1218" s="249">
        <f t="shared" si="527"/>
        <v>0.13397459621553542</v>
      </c>
      <c r="D1218" s="247">
        <f t="shared" si="528"/>
        <v>1.4145240496335956</v>
      </c>
      <c r="E1218" s="1">
        <f t="shared" si="529"/>
        <v>0.47150801654453184</v>
      </c>
      <c r="F1218" s="1">
        <f t="shared" si="530"/>
        <v>2.1608667759617304</v>
      </c>
      <c r="G1218" s="1">
        <f t="shared" si="531"/>
        <v>0.86434671038469213</v>
      </c>
      <c r="H1218" s="1">
        <f t="shared" si="532"/>
        <v>3.5753908255953259</v>
      </c>
      <c r="I1218" s="3">
        <v>1209.5</v>
      </c>
      <c r="J1218" s="247">
        <f t="shared" si="533"/>
        <v>1.6037155233222162</v>
      </c>
      <c r="K1218" s="247">
        <f t="shared" si="534"/>
        <v>0.53457184110740541</v>
      </c>
      <c r="L1218" s="1">
        <f t="shared" si="535"/>
        <v>2.363716475379801</v>
      </c>
      <c r="M1218" s="1">
        <f t="shared" si="536"/>
        <v>0.94548659015192038</v>
      </c>
      <c r="N1218" s="1">
        <f t="shared" si="537"/>
        <v>3.9674319987020175</v>
      </c>
      <c r="O1218" s="247">
        <f t="shared" si="538"/>
        <v>-1.5325680012979834</v>
      </c>
      <c r="Q1218" s="251">
        <f t="shared" si="523"/>
        <v>-0.81151199393638507</v>
      </c>
      <c r="R1218" s="148">
        <f t="shared" si="524"/>
        <v>0</v>
      </c>
      <c r="T1218" s="253">
        <f t="shared" si="525"/>
        <v>3.9674273536149087</v>
      </c>
      <c r="W1218" s="3">
        <v>1210</v>
      </c>
      <c r="X1218" s="248">
        <f t="shared" si="522"/>
        <v>-0.86602540378446458</v>
      </c>
      <c r="Y1218" s="1">
        <f t="shared" si="539"/>
        <v>0.13397459621553542</v>
      </c>
      <c r="Z1218" s="247">
        <f t="shared" si="540"/>
        <v>1.41452945698556</v>
      </c>
      <c r="AA1218" s="1">
        <f t="shared" si="541"/>
        <v>0.47150887733737951</v>
      </c>
      <c r="AB1218" s="1">
        <f t="shared" si="542"/>
        <v>2.1608617120302966</v>
      </c>
      <c r="AC1218" s="1">
        <f t="shared" si="543"/>
        <v>0.86434665172699898</v>
      </c>
      <c r="AD1218" s="1">
        <f t="shared" si="544"/>
        <v>3.5753911690158566</v>
      </c>
      <c r="AE1218" s="3">
        <v>1209.5</v>
      </c>
      <c r="AF1218" s="247">
        <f t="shared" si="545"/>
        <v>1.6037213687942109</v>
      </c>
      <c r="AG1218" s="247">
        <f t="shared" si="546"/>
        <v>0.53457272199446548</v>
      </c>
      <c r="AH1218" s="1">
        <f t="shared" si="547"/>
        <v>2.363710942857256</v>
      </c>
      <c r="AI1218" s="1">
        <f t="shared" si="548"/>
        <v>0.94548652870040395</v>
      </c>
      <c r="AJ1218" s="1">
        <f t="shared" si="549"/>
        <v>3.9674323116514669</v>
      </c>
      <c r="AK1218" s="247">
        <f t="shared" si="550"/>
        <v>-1.5325679906736998</v>
      </c>
    </row>
    <row r="1219" spans="1:37" hidden="1" x14ac:dyDescent="0.3">
      <c r="A1219" s="3">
        <v>1211</v>
      </c>
      <c r="B1219" s="248">
        <f t="shared" si="526"/>
        <v>-0.50000000000003009</v>
      </c>
      <c r="C1219" s="249">
        <f t="shared" si="527"/>
        <v>0.49999999999996991</v>
      </c>
      <c r="D1219" s="247">
        <f t="shared" si="528"/>
        <v>1.4387538052613944</v>
      </c>
      <c r="E1219" s="1">
        <f t="shared" si="529"/>
        <v>0.47958460175379813</v>
      </c>
      <c r="F1219" s="1">
        <f t="shared" si="530"/>
        <v>1.8408225004248389</v>
      </c>
      <c r="G1219" s="1">
        <f t="shared" si="531"/>
        <v>0.73632900016993552</v>
      </c>
      <c r="H1219" s="1">
        <f t="shared" si="532"/>
        <v>3.2795763056862333</v>
      </c>
      <c r="I1219" s="3">
        <v>1210.5</v>
      </c>
      <c r="J1219" s="247">
        <f t="shared" si="533"/>
        <v>1.4273107331165131</v>
      </c>
      <c r="K1219" s="247">
        <f t="shared" si="534"/>
        <v>0.47577024437217103</v>
      </c>
      <c r="L1219" s="1">
        <f t="shared" si="535"/>
        <v>1.9895362997726556</v>
      </c>
      <c r="M1219" s="1">
        <f t="shared" si="536"/>
        <v>0.79581451990906227</v>
      </c>
      <c r="N1219" s="1">
        <f t="shared" si="537"/>
        <v>3.4168470328891685</v>
      </c>
      <c r="O1219" s="247">
        <f t="shared" si="538"/>
        <v>-2.0831529671108324</v>
      </c>
      <c r="Q1219" s="251">
        <f t="shared" si="523"/>
        <v>-0.29581451990909269</v>
      </c>
      <c r="R1219" s="148">
        <f t="shared" si="524"/>
        <v>0</v>
      </c>
      <c r="T1219" s="253">
        <f t="shared" si="525"/>
        <v>3.4168559312932274</v>
      </c>
      <c r="W1219" s="3">
        <v>1211</v>
      </c>
      <c r="X1219" s="248">
        <f t="shared" si="522"/>
        <v>-0.50000000000003009</v>
      </c>
      <c r="Y1219" s="1">
        <f t="shared" si="539"/>
        <v>0.49999999999996991</v>
      </c>
      <c r="Z1219" s="247">
        <f t="shared" si="540"/>
        <v>1.4387584882073672</v>
      </c>
      <c r="AA1219" s="1">
        <f t="shared" si="541"/>
        <v>0.47958520494862084</v>
      </c>
      <c r="AB1219" s="1">
        <f t="shared" si="542"/>
        <v>1.8408182113394445</v>
      </c>
      <c r="AC1219" s="1">
        <f t="shared" si="543"/>
        <v>0.73632896013246762</v>
      </c>
      <c r="AD1219" s="1">
        <f t="shared" si="544"/>
        <v>3.2795766995468116</v>
      </c>
      <c r="AE1219" s="3">
        <v>1210.5</v>
      </c>
      <c r="AF1219" s="247">
        <f t="shared" si="545"/>
        <v>1.4273157568435793</v>
      </c>
      <c r="AG1219" s="247">
        <f t="shared" si="546"/>
        <v>0.47577096877816266</v>
      </c>
      <c r="AH1219" s="1">
        <f t="shared" si="547"/>
        <v>1.9895316462664359</v>
      </c>
      <c r="AI1219" s="1">
        <f t="shared" si="548"/>
        <v>0.79581446946901491</v>
      </c>
      <c r="AJ1219" s="1">
        <f t="shared" si="549"/>
        <v>3.4168474031100153</v>
      </c>
      <c r="AK1219" s="247">
        <f t="shared" si="550"/>
        <v>-2.0831528992151513</v>
      </c>
    </row>
    <row r="1220" spans="1:37" hidden="1" x14ac:dyDescent="0.3">
      <c r="A1220" s="3">
        <v>1212</v>
      </c>
      <c r="B1220" s="248">
        <f t="shared" si="526"/>
        <v>-1.7642571431553122E-14</v>
      </c>
      <c r="C1220" s="249">
        <f t="shared" si="527"/>
        <v>0.99999999999998235</v>
      </c>
      <c r="D1220" s="247">
        <f t="shared" si="528"/>
        <v>1.8813182179555905</v>
      </c>
      <c r="E1220" s="1">
        <f t="shared" si="529"/>
        <v>0.62710607265186347</v>
      </c>
      <c r="F1220" s="1">
        <f t="shared" si="530"/>
        <v>1.6974043035678894</v>
      </c>
      <c r="G1220" s="1">
        <f t="shared" si="531"/>
        <v>0.67896172142715572</v>
      </c>
      <c r="H1220" s="1">
        <f t="shared" si="532"/>
        <v>3.5787225215234799</v>
      </c>
      <c r="I1220" s="3">
        <v>1211.5</v>
      </c>
      <c r="J1220" s="247">
        <f t="shared" si="533"/>
        <v>1.6723067619173588</v>
      </c>
      <c r="K1220" s="247">
        <f t="shared" si="534"/>
        <v>0.55743558730578624</v>
      </c>
      <c r="L1220" s="1">
        <f t="shared" si="535"/>
        <v>1.7521344604068385</v>
      </c>
      <c r="M1220" s="1">
        <f t="shared" si="536"/>
        <v>0.70085378416273536</v>
      </c>
      <c r="N1220" s="1">
        <f t="shared" si="537"/>
        <v>3.4244412223241971</v>
      </c>
      <c r="O1220" s="247">
        <f t="shared" si="538"/>
        <v>-2.0755587776758038</v>
      </c>
      <c r="Q1220" s="251">
        <f t="shared" si="523"/>
        <v>0.29914621583724665</v>
      </c>
      <c r="R1220" s="148">
        <f t="shared" si="524"/>
        <v>0</v>
      </c>
      <c r="T1220" s="253">
        <f t="shared" si="525"/>
        <v>3.4244645369205751</v>
      </c>
      <c r="W1220" s="3">
        <v>1212</v>
      </c>
      <c r="X1220" s="248">
        <f t="shared" si="522"/>
        <v>-1.7642571431553122E-14</v>
      </c>
      <c r="Y1220" s="1">
        <f t="shared" si="539"/>
        <v>0.99999999999998235</v>
      </c>
      <c r="Z1220" s="247">
        <f t="shared" si="540"/>
        <v>1.8813225270806406</v>
      </c>
      <c r="AA1220" s="1">
        <f t="shared" si="541"/>
        <v>0.6271062566230956</v>
      </c>
      <c r="AB1220" s="1">
        <f t="shared" si="542"/>
        <v>1.6974004142166252</v>
      </c>
      <c r="AC1220" s="1">
        <f t="shared" si="543"/>
        <v>0.67896171073792011</v>
      </c>
      <c r="AD1220" s="1">
        <f t="shared" si="544"/>
        <v>3.5787229412972659</v>
      </c>
      <c r="AE1220" s="3">
        <v>1211.5</v>
      </c>
      <c r="AF1220" s="247">
        <f t="shared" si="545"/>
        <v>1.6723112231725468</v>
      </c>
      <c r="AG1220" s="247">
        <f t="shared" si="546"/>
        <v>0.55743596112670901</v>
      </c>
      <c r="AH1220" s="1">
        <f t="shared" si="547"/>
        <v>1.7521304084513016</v>
      </c>
      <c r="AI1220" s="1">
        <f t="shared" si="548"/>
        <v>0.70085375824952745</v>
      </c>
      <c r="AJ1220" s="1">
        <f t="shared" si="549"/>
        <v>3.4244416316238482</v>
      </c>
      <c r="AK1220" s="247">
        <f t="shared" si="550"/>
        <v>-2.0755586707013185</v>
      </c>
    </row>
    <row r="1221" spans="1:37" hidden="1" x14ac:dyDescent="0.3">
      <c r="A1221" s="3">
        <v>1213</v>
      </c>
      <c r="B1221" s="248">
        <f t="shared" si="526"/>
        <v>0.49999999999990113</v>
      </c>
      <c r="C1221" s="249">
        <f t="shared" si="527"/>
        <v>1.4999999999999012</v>
      </c>
      <c r="D1221" s="247">
        <f t="shared" si="528"/>
        <v>2.6236325107359293</v>
      </c>
      <c r="E1221" s="1">
        <f t="shared" si="529"/>
        <v>0.87454417024530973</v>
      </c>
      <c r="F1221" s="1">
        <f t="shared" si="530"/>
        <v>1.7690409754186187</v>
      </c>
      <c r="G1221" s="1">
        <f t="shared" si="531"/>
        <v>0.70761639016744748</v>
      </c>
      <c r="H1221" s="1">
        <f t="shared" si="532"/>
        <v>4.392673486154548</v>
      </c>
      <c r="I1221" s="3">
        <v>1212.5</v>
      </c>
      <c r="J1221" s="247">
        <f t="shared" si="533"/>
        <v>2.2730571216586877</v>
      </c>
      <c r="K1221" s="247">
        <f t="shared" si="534"/>
        <v>0.75768570721956252</v>
      </c>
      <c r="L1221" s="1">
        <f t="shared" si="535"/>
        <v>1.7151225884220822</v>
      </c>
      <c r="M1221" s="1">
        <f t="shared" si="536"/>
        <v>0.68604903536883288</v>
      </c>
      <c r="N1221" s="1">
        <f t="shared" si="537"/>
        <v>3.9881797100807699</v>
      </c>
      <c r="O1221" s="247">
        <f t="shared" si="538"/>
        <v>-1.511820289919231</v>
      </c>
      <c r="Q1221" s="251">
        <f t="shared" si="523"/>
        <v>0.81395096463106809</v>
      </c>
      <c r="R1221" s="148">
        <f t="shared" si="524"/>
        <v>0</v>
      </c>
      <c r="T1221" s="253">
        <f t="shared" si="525"/>
        <v>3.9882144507635768</v>
      </c>
      <c r="W1221" s="3">
        <v>1213</v>
      </c>
      <c r="X1221" s="248">
        <f t="shared" si="522"/>
        <v>0.49999999999990113</v>
      </c>
      <c r="Y1221" s="1">
        <f t="shared" si="539"/>
        <v>1.4999999999999012</v>
      </c>
      <c r="Z1221" s="247">
        <f t="shared" si="540"/>
        <v>2.6236368967901398</v>
      </c>
      <c r="AA1221" s="1">
        <f t="shared" si="541"/>
        <v>0.87454388569800812</v>
      </c>
      <c r="AB1221" s="1">
        <f t="shared" si="542"/>
        <v>1.7690370035811385</v>
      </c>
      <c r="AC1221" s="1">
        <f t="shared" si="543"/>
        <v>0.70761641169061618</v>
      </c>
      <c r="AD1221" s="1">
        <f t="shared" si="544"/>
        <v>4.3926739003712783</v>
      </c>
      <c r="AE1221" s="3">
        <v>1212.5</v>
      </c>
      <c r="AF1221" s="247">
        <f t="shared" si="545"/>
        <v>2.2730614304289323</v>
      </c>
      <c r="AG1221" s="247">
        <f t="shared" si="546"/>
        <v>0.75768563029040181</v>
      </c>
      <c r="AH1221" s="1">
        <f t="shared" si="547"/>
        <v>1.7151186993665664</v>
      </c>
      <c r="AI1221" s="1">
        <f t="shared" si="548"/>
        <v>0.68604904092588781</v>
      </c>
      <c r="AJ1221" s="1">
        <f t="shared" si="549"/>
        <v>3.9881801297954986</v>
      </c>
      <c r="AK1221" s="247">
        <f t="shared" si="550"/>
        <v>-1.511820172529668</v>
      </c>
    </row>
    <row r="1222" spans="1:37" hidden="1" x14ac:dyDescent="0.3">
      <c r="A1222" s="3">
        <v>1214</v>
      </c>
      <c r="B1222" s="248">
        <f t="shared" si="526"/>
        <v>0.86602540378439008</v>
      </c>
      <c r="C1222" s="249">
        <f t="shared" si="527"/>
        <v>1.86602540378439</v>
      </c>
      <c r="D1222" s="247">
        <f t="shared" si="528"/>
        <v>3.4667941683219468</v>
      </c>
      <c r="E1222" s="1">
        <f t="shared" si="529"/>
        <v>1.1555980561073156</v>
      </c>
      <c r="F1222" s="1">
        <f t="shared" si="530"/>
        <v>2.0365375276061686</v>
      </c>
      <c r="G1222" s="1">
        <f t="shared" si="531"/>
        <v>0.81461501104246747</v>
      </c>
      <c r="H1222" s="1">
        <f t="shared" si="532"/>
        <v>5.5033316959281153</v>
      </c>
      <c r="I1222" s="3">
        <v>1213.5</v>
      </c>
      <c r="J1222" s="247">
        <f t="shared" si="533"/>
        <v>3.0685912385951175</v>
      </c>
      <c r="K1222" s="247">
        <f t="shared" si="534"/>
        <v>1.0228637461983725</v>
      </c>
      <c r="L1222" s="1">
        <f t="shared" si="535"/>
        <v>1.8884179850270555</v>
      </c>
      <c r="M1222" s="1">
        <f t="shared" si="536"/>
        <v>0.7553671940108222</v>
      </c>
      <c r="N1222" s="1">
        <f t="shared" si="537"/>
        <v>4.9570092236221726</v>
      </c>
      <c r="O1222" s="247">
        <f t="shared" si="538"/>
        <v>-0.54299077637782833</v>
      </c>
      <c r="Q1222" s="251">
        <f t="shared" si="523"/>
        <v>1.1106582097735673</v>
      </c>
      <c r="R1222" s="148">
        <f t="shared" si="524"/>
        <v>0</v>
      </c>
      <c r="T1222" s="253">
        <f t="shared" si="525"/>
        <v>4.957049338674639</v>
      </c>
      <c r="W1222" s="3">
        <v>1214</v>
      </c>
      <c r="X1222" s="248">
        <f t="shared" si="522"/>
        <v>0.86602540378439008</v>
      </c>
      <c r="Y1222" s="1">
        <f t="shared" si="539"/>
        <v>1.86602540378439</v>
      </c>
      <c r="Z1222" s="247">
        <f t="shared" si="540"/>
        <v>3.4667990614422948</v>
      </c>
      <c r="AA1222" s="1">
        <f t="shared" si="541"/>
        <v>1.1555973792856999</v>
      </c>
      <c r="AB1222" s="1">
        <f t="shared" si="542"/>
        <v>2.0365330131642412</v>
      </c>
      <c r="AC1222" s="1">
        <f t="shared" si="543"/>
        <v>0.81461505901092479</v>
      </c>
      <c r="AD1222" s="1">
        <f t="shared" si="544"/>
        <v>5.5033320746065364</v>
      </c>
      <c r="AE1222" s="3">
        <v>1213.5</v>
      </c>
      <c r="AF1222" s="247">
        <f t="shared" si="545"/>
        <v>3.0685958457255729</v>
      </c>
      <c r="AG1222" s="247">
        <f t="shared" si="546"/>
        <v>1.0228632391322352</v>
      </c>
      <c r="AH1222" s="1">
        <f t="shared" si="547"/>
        <v>1.8884137765719677</v>
      </c>
      <c r="AI1222" s="1">
        <f t="shared" si="548"/>
        <v>0.75536722954913105</v>
      </c>
      <c r="AJ1222" s="1">
        <f t="shared" si="549"/>
        <v>4.9570096222975408</v>
      </c>
      <c r="AK1222" s="247">
        <f t="shared" si="550"/>
        <v>-0.54299068002762585</v>
      </c>
    </row>
    <row r="1223" spans="1:37" hidden="1" x14ac:dyDescent="0.3">
      <c r="A1223" s="3">
        <v>1215</v>
      </c>
      <c r="B1223" s="248">
        <f t="shared" si="526"/>
        <v>1</v>
      </c>
      <c r="C1223" s="249">
        <f t="shared" si="527"/>
        <v>2</v>
      </c>
      <c r="D1223" s="247">
        <f t="shared" si="528"/>
        <v>4.1848787054745591</v>
      </c>
      <c r="E1223" s="1">
        <f t="shared" si="529"/>
        <v>1.3949595684915197</v>
      </c>
      <c r="F1223" s="1">
        <f t="shared" si="530"/>
        <v>2.4282184749937841</v>
      </c>
      <c r="G1223" s="1">
        <f t="shared" si="531"/>
        <v>0.97128738999751363</v>
      </c>
      <c r="H1223" s="1">
        <f t="shared" si="532"/>
        <v>6.6130971804683432</v>
      </c>
      <c r="I1223" s="3">
        <v>1214.5</v>
      </c>
      <c r="J1223" s="247">
        <f t="shared" si="533"/>
        <v>3.8457463885421643</v>
      </c>
      <c r="K1223" s="247">
        <f t="shared" si="534"/>
        <v>1.2819154628473881</v>
      </c>
      <c r="L1223" s="1">
        <f t="shared" si="535"/>
        <v>2.2255862886494313</v>
      </c>
      <c r="M1223" s="1">
        <f t="shared" si="536"/>
        <v>0.8902345154597725</v>
      </c>
      <c r="N1223" s="1">
        <f t="shared" si="537"/>
        <v>6.0713326771915952</v>
      </c>
      <c r="O1223" s="247">
        <f t="shared" si="538"/>
        <v>0.57133267719159431</v>
      </c>
      <c r="Q1223" s="251">
        <f t="shared" si="523"/>
        <v>1.1097654845402278</v>
      </c>
      <c r="R1223" s="148">
        <f t="shared" si="524"/>
        <v>0</v>
      </c>
      <c r="T1223" s="253">
        <f t="shared" si="525"/>
        <v>6.0713706748395255</v>
      </c>
      <c r="W1223" s="3">
        <v>1215</v>
      </c>
      <c r="X1223" s="248">
        <f t="shared" si="522"/>
        <v>1</v>
      </c>
      <c r="Y1223" s="1">
        <f t="shared" si="539"/>
        <v>2</v>
      </c>
      <c r="Z1223" s="247">
        <f t="shared" si="540"/>
        <v>4.1848843999300591</v>
      </c>
      <c r="AA1223" s="1">
        <f t="shared" si="541"/>
        <v>1.3949586807493954</v>
      </c>
      <c r="AB1223" s="1">
        <f t="shared" si="542"/>
        <v>2.4282131032196017</v>
      </c>
      <c r="AC1223" s="1">
        <f t="shared" si="543"/>
        <v>0.97128745155815033</v>
      </c>
      <c r="AD1223" s="1">
        <f t="shared" si="544"/>
        <v>6.6130975031496604</v>
      </c>
      <c r="AE1223" s="3">
        <v>1214.5</v>
      </c>
      <c r="AF1223" s="247">
        <f t="shared" si="545"/>
        <v>3.8457516649326053</v>
      </c>
      <c r="AG1223" s="247">
        <f t="shared" si="546"/>
        <v>1.2819146615122359</v>
      </c>
      <c r="AH1223" s="1">
        <f t="shared" si="547"/>
        <v>2.225581364078038</v>
      </c>
      <c r="AI1223" s="1">
        <f t="shared" si="548"/>
        <v>0.89023457145687446</v>
      </c>
      <c r="AJ1223" s="1">
        <f t="shared" si="549"/>
        <v>6.0713330290106438</v>
      </c>
      <c r="AK1223" s="247">
        <f t="shared" si="550"/>
        <v>0.57133272668547708</v>
      </c>
    </row>
    <row r="1224" spans="1:37" hidden="1" x14ac:dyDescent="0.3">
      <c r="A1224" s="3">
        <v>1216</v>
      </c>
      <c r="B1224" s="248">
        <f t="shared" si="526"/>
        <v>0.86602540378447002</v>
      </c>
      <c r="C1224" s="249">
        <f t="shared" si="527"/>
        <v>1.8660254037844699</v>
      </c>
      <c r="D1224" s="247">
        <f t="shared" si="528"/>
        <v>4.5854759503664271</v>
      </c>
      <c r="E1224" s="1">
        <f t="shared" si="529"/>
        <v>1.5284919834554758</v>
      </c>
      <c r="F1224" s="1">
        <f t="shared" si="530"/>
        <v>2.8391332240382954</v>
      </c>
      <c r="G1224" s="1">
        <f t="shared" si="531"/>
        <v>1.1356532896153182</v>
      </c>
      <c r="H1224" s="1">
        <f t="shared" si="532"/>
        <v>7.424609174404722</v>
      </c>
      <c r="I1224" s="3">
        <v>1215.5</v>
      </c>
      <c r="J1224" s="247">
        <f t="shared" si="533"/>
        <v>4.3962844766778071</v>
      </c>
      <c r="K1224" s="247">
        <f t="shared" si="534"/>
        <v>1.4654281588926024</v>
      </c>
      <c r="L1224" s="1">
        <f t="shared" si="535"/>
        <v>2.6362835246202265</v>
      </c>
      <c r="M1224" s="1">
        <f t="shared" si="536"/>
        <v>1.0545134098480906</v>
      </c>
      <c r="N1224" s="1">
        <f t="shared" si="537"/>
        <v>7.0325680012980332</v>
      </c>
      <c r="O1224" s="247">
        <f t="shared" si="538"/>
        <v>1.5325680012980323</v>
      </c>
      <c r="Q1224" s="251">
        <f t="shared" si="523"/>
        <v>0.81151199393637885</v>
      </c>
      <c r="R1224" s="148">
        <f t="shared" si="524"/>
        <v>0</v>
      </c>
      <c r="T1224" s="253">
        <f t="shared" si="525"/>
        <v>7.0325969571232472</v>
      </c>
      <c r="W1224" s="3">
        <v>1216</v>
      </c>
      <c r="X1224" s="248">
        <f t="shared" ref="X1224:X1287" si="551">SIN(2*PI()/12*W1224)</f>
        <v>0.86602540378447002</v>
      </c>
      <c r="Y1224" s="1">
        <f t="shared" si="539"/>
        <v>1.8660254037844699</v>
      </c>
      <c r="Z1224" s="247">
        <f t="shared" si="540"/>
        <v>4.5854825257089864</v>
      </c>
      <c r="AA1224" s="1">
        <f t="shared" si="541"/>
        <v>1.5284911226626277</v>
      </c>
      <c r="AB1224" s="1">
        <f t="shared" si="542"/>
        <v>2.8391269099255361</v>
      </c>
      <c r="AC1224" s="1">
        <f t="shared" si="543"/>
        <v>1.1356533482730113</v>
      </c>
      <c r="AD1224" s="1">
        <f t="shared" si="544"/>
        <v>7.4246094356345225</v>
      </c>
      <c r="AE1224" s="3">
        <v>1215.5</v>
      </c>
      <c r="AF1224" s="247">
        <f t="shared" si="545"/>
        <v>4.3962906139003373</v>
      </c>
      <c r="AG1224" s="247">
        <f t="shared" si="546"/>
        <v>1.4654272780055424</v>
      </c>
      <c r="AH1224" s="1">
        <f t="shared" si="547"/>
        <v>2.6362776790985789</v>
      </c>
      <c r="AI1224" s="1">
        <f t="shared" si="548"/>
        <v>1.0545134712996074</v>
      </c>
      <c r="AJ1224" s="1">
        <f t="shared" si="549"/>
        <v>7.0325682929989162</v>
      </c>
      <c r="AK1224" s="247">
        <f t="shared" si="550"/>
        <v>1.5325679906737495</v>
      </c>
    </row>
    <row r="1225" spans="1:37" hidden="1" x14ac:dyDescent="0.3">
      <c r="A1225" s="3">
        <v>1217</v>
      </c>
      <c r="B1225" s="248">
        <f t="shared" si="526"/>
        <v>0.50000000000003952</v>
      </c>
      <c r="C1225" s="249">
        <f t="shared" si="527"/>
        <v>1.5000000000000395</v>
      </c>
      <c r="D1225" s="247">
        <f t="shared" si="528"/>
        <v>4.5612461947386302</v>
      </c>
      <c r="E1225" s="1">
        <f t="shared" si="529"/>
        <v>1.5204153982462101</v>
      </c>
      <c r="F1225" s="1">
        <f t="shared" si="530"/>
        <v>3.159177499575184</v>
      </c>
      <c r="G1225" s="1">
        <f t="shared" si="531"/>
        <v>1.2636709998300737</v>
      </c>
      <c r="H1225" s="1">
        <f t="shared" si="532"/>
        <v>7.7204236943138138</v>
      </c>
      <c r="I1225" s="3">
        <v>1216.5</v>
      </c>
      <c r="J1225" s="247">
        <f t="shared" si="533"/>
        <v>4.5726892668835104</v>
      </c>
      <c r="K1225" s="247">
        <f t="shared" si="534"/>
        <v>1.5242297556278368</v>
      </c>
      <c r="L1225" s="1">
        <f t="shared" si="535"/>
        <v>3.0104637002273686</v>
      </c>
      <c r="M1225" s="1">
        <f t="shared" si="536"/>
        <v>1.2041854800909475</v>
      </c>
      <c r="N1225" s="1">
        <f t="shared" si="537"/>
        <v>7.5831529671108786</v>
      </c>
      <c r="O1225" s="247">
        <f t="shared" si="538"/>
        <v>2.0831529671108777</v>
      </c>
      <c r="Q1225" s="251">
        <f t="shared" ref="Q1225:Q1288" si="552">(H1225-H1224)/(A1225-A1224)</f>
        <v>0.2958145199090918</v>
      </c>
      <c r="R1225" s="148">
        <f t="shared" ref="R1225:R1288" si="553">Q1225+M1225-C1225</f>
        <v>0</v>
      </c>
      <c r="T1225" s="253">
        <f t="shared" ref="T1225:T1288" si="554">T$4*SIN(2*PI()*($A1225-T$6)/12)+T$2</f>
        <v>7.58316837944494</v>
      </c>
      <c r="W1225" s="3">
        <v>1217</v>
      </c>
      <c r="X1225" s="248">
        <f t="shared" si="551"/>
        <v>0.50000000000003952</v>
      </c>
      <c r="Y1225" s="1">
        <f t="shared" si="539"/>
        <v>1.5000000000000395</v>
      </c>
      <c r="Z1225" s="247">
        <f t="shared" si="540"/>
        <v>4.5612534944871808</v>
      </c>
      <c r="AA1225" s="1">
        <f t="shared" si="541"/>
        <v>1.5204147950513869</v>
      </c>
      <c r="AB1225" s="1">
        <f t="shared" si="542"/>
        <v>3.1591704106163858</v>
      </c>
      <c r="AC1225" s="1">
        <f t="shared" si="543"/>
        <v>1.2636710398675417</v>
      </c>
      <c r="AD1225" s="1">
        <f t="shared" si="544"/>
        <v>7.7204239051035666</v>
      </c>
      <c r="AE1225" s="3">
        <v>1216.5</v>
      </c>
      <c r="AF1225" s="247">
        <f t="shared" si="545"/>
        <v>4.5726962258509678</v>
      </c>
      <c r="AG1225" s="247">
        <f t="shared" si="546"/>
        <v>1.5242290312218447</v>
      </c>
      <c r="AH1225" s="1">
        <f t="shared" si="547"/>
        <v>3.0104569756893955</v>
      </c>
      <c r="AI1225" s="1">
        <f t="shared" si="548"/>
        <v>1.2041855305309948</v>
      </c>
      <c r="AJ1225" s="1">
        <f t="shared" si="549"/>
        <v>7.5831532015403633</v>
      </c>
      <c r="AK1225" s="247">
        <f t="shared" si="550"/>
        <v>2.0831528992151966</v>
      </c>
    </row>
    <row r="1226" spans="1:37" hidden="1" x14ac:dyDescent="0.3">
      <c r="A1226" s="3">
        <v>1218</v>
      </c>
      <c r="B1226" s="248">
        <f t="shared" ref="B1226:B1289" si="555">SIN(2*PI()/12*A1226)</f>
        <v>2.8423227313445487E-14</v>
      </c>
      <c r="C1226" s="249">
        <f t="shared" ref="C1226:C1289" si="556">A$2*B1226 + B$2</f>
        <v>1.0000000000000284</v>
      </c>
      <c r="D1226" s="247">
        <f t="shared" ref="D1226:D1289" si="557">D1225*EXP(-($A1226-$A1225)/$C$2) +$C1226*$C$2*(1-EXP(-($A1226-$A1225)/$C$2))</f>
        <v>4.1186817820444359</v>
      </c>
      <c r="E1226" s="1">
        <f t="shared" ref="E1226:E1289" si="558">D1226/$C$2</f>
        <v>1.3728939273481453</v>
      </c>
      <c r="F1226" s="1">
        <f t="shared" ref="F1226:F1289" si="559">F1225*EXP(-($A1226-$A1225)/$D$2)  + $C1226*$D$2*(1- EXP(-($A1226-$A1225)/$D$2))  +  ($D1225  -  $C1226*$C$2) * $D$2/($C$2-$D$2) * (EXP(-($A1226-$A1225)/$C$2) - EXP(-($A1226-$A1225)/$D$2))</f>
        <v>3.3025956964321326</v>
      </c>
      <c r="G1226" s="1">
        <f t="shared" ref="G1226:G1289" si="560">$F1226/$D$2</f>
        <v>1.3210382785728529</v>
      </c>
      <c r="H1226" s="1">
        <f t="shared" ref="H1226:H1289" si="561">$F1226+$D1226</f>
        <v>7.4212774784765685</v>
      </c>
      <c r="I1226" s="3">
        <v>1217.5</v>
      </c>
      <c r="J1226" s="247">
        <f t="shared" ref="J1226:J1289" si="562">($D1225 - $C1226*$C$2)*$C$2/($A1226-$A1225) * (1-EXP(-($A1226-$A1225)/$C$2))   +   $C1226*$C$2</f>
        <v>4.3276932380826665</v>
      </c>
      <c r="K1226" s="247">
        <f t="shared" ref="K1226:K1289" si="563">J1226/$C$2</f>
        <v>1.4425644126942221</v>
      </c>
      <c r="L1226" s="1">
        <f t="shared" ref="L1226:L1289" si="564">($F1225 - $C1226*$D$2)*$D$2/($A1226-$A1225)*(1-EXP(-($A1226-$A1225)/$D$2))   +   $C1226*$D$2   +   ($D1225-$C1226*$C$2)/($A1226-$A1225)   * $D$2/($C$2-$D$2) * ( ($D$2*EXP(-($A1226-$A1225)/$D$2) - $C$2*EXP(-($A1226-$A1225)/$C$2)) + ($C$2-$D$2))</f>
        <v>3.2478655395931844</v>
      </c>
      <c r="M1226" s="1">
        <f t="shared" ref="M1226:M1289" si="565">$L1226/$D$2</f>
        <v>1.2991462158372737</v>
      </c>
      <c r="N1226" s="1">
        <f t="shared" ref="N1226:N1289" si="566">$L1226+$J1226</f>
        <v>7.5755587776758508</v>
      </c>
      <c r="O1226" s="247">
        <f t="shared" ref="O1226:O1289" si="567">$N1226-$G$2</f>
        <v>2.07555877767585</v>
      </c>
      <c r="Q1226" s="251">
        <f t="shared" si="552"/>
        <v>-0.29914621583724532</v>
      </c>
      <c r="R1226" s="148">
        <f t="shared" si="553"/>
        <v>0</v>
      </c>
      <c r="T1226" s="253">
        <f t="shared" si="554"/>
        <v>7.5755597738176039</v>
      </c>
      <c r="W1226" s="3">
        <v>1218</v>
      </c>
      <c r="X1226" s="248">
        <f t="shared" si="551"/>
        <v>2.8423227313445487E-14</v>
      </c>
      <c r="Y1226" s="1">
        <f t="shared" ref="Y1226:Y1289" si="568">W$2*X1226 + X$2</f>
        <v>1.0000000000000284</v>
      </c>
      <c r="Z1226" s="247">
        <f t="shared" ref="Z1226:Z1289" si="569">Z1225*EXP(-(W1226-W1225)/Y$2) +Y1226*Y$2*(1-EXP(-(W1226-W1225)/Y$2))</f>
        <v>4.11868945561391</v>
      </c>
      <c r="AA1226" s="1">
        <f t="shared" ref="AA1226:AA1289" si="570">Z1226/Y$2</f>
        <v>1.3728937433769131</v>
      </c>
      <c r="AB1226" s="1">
        <f t="shared" ref="AB1226:AB1289" si="571">AB1225*EXP(-(W1226-W1225)/Z$2)  + Y1226*Z$2*(1- EXP(-(W1226-W1225)/Z$2))  +  (Z1225  -  Y1226*Y$2) * Z$2/(Y$2-Z$2) * (EXP(-(W1226-W1225)/Y$2) - EXP(-(W1226-W1225)/Z$2))</f>
        <v>3.3025882077392041</v>
      </c>
      <c r="AC1226" s="1">
        <f t="shared" ref="AC1226:AC1289" si="572">AB1226/Z$2</f>
        <v>1.3210382892620889</v>
      </c>
      <c r="AD1226" s="1">
        <f t="shared" ref="AD1226:AD1289" si="573">AB1226+Z1226</f>
        <v>7.4212776633531146</v>
      </c>
      <c r="AE1226" s="3">
        <v>1217.5</v>
      </c>
      <c r="AF1226" s="247">
        <f t="shared" ref="AF1226:AF1289" si="574">(Z1225 - Y1226*Y$2)*Y$2/(W1226-W1225) * (1-EXP(-(W1226-W1225)/Y$2))   +   Y1226*Y$2</f>
        <v>4.3277007595220027</v>
      </c>
      <c r="AG1226" s="247">
        <f t="shared" ref="AG1226:AG1289" si="575">AF1226/Y$2</f>
        <v>1.4425640388732992</v>
      </c>
      <c r="AH1226" s="1">
        <f t="shared" ref="AH1226:AH1289" si="576">(AB1225 - Y1226*Z$2)*Z$2/(W1226-W1225)*(1-EXP(-(W1226-W1225)/Z$2))   +   Y1226*Z$2   +   (Z1225-Y1226*Y$2)/(W1226-W1225)   * Z$2/(Y$2-Z$2) * ( (Z$2*EXP(-(W1226-W1225)/Z$2) - Y$2*EXP(-(W1226-W1225)/Y$2)) + (Y$2-Z$2))</f>
        <v>3.2478582135045282</v>
      </c>
      <c r="AI1226" s="1">
        <f t="shared" ref="AI1226:AI1289" si="577">AH1226/Z$2</f>
        <v>1.2991462417504815</v>
      </c>
      <c r="AJ1226" s="1">
        <f t="shared" ref="AJ1226:AJ1289" si="578">AH1226+AF1226</f>
        <v>7.5755589730265314</v>
      </c>
      <c r="AK1226" s="247">
        <f t="shared" ref="AK1226:AK1289" si="579">AJ1226-$AJ$2</f>
        <v>2.0755586707013647</v>
      </c>
    </row>
    <row r="1227" spans="1:37" hidden="1" x14ac:dyDescent="0.3">
      <c r="A1227" s="3">
        <v>1219</v>
      </c>
      <c r="B1227" s="248">
        <f t="shared" si="555"/>
        <v>-0.49999999999989181</v>
      </c>
      <c r="C1227" s="249">
        <f t="shared" si="556"/>
        <v>0.50000000000010814</v>
      </c>
      <c r="D1227" s="247">
        <f t="shared" si="557"/>
        <v>3.3763674892640974</v>
      </c>
      <c r="E1227" s="1">
        <f t="shared" si="558"/>
        <v>1.125455829754699</v>
      </c>
      <c r="F1227" s="1">
        <f t="shared" si="559"/>
        <v>3.230959024581403</v>
      </c>
      <c r="G1227" s="1">
        <f t="shared" si="560"/>
        <v>1.2923836098325612</v>
      </c>
      <c r="H1227" s="1">
        <f t="shared" si="561"/>
        <v>6.6073265138455</v>
      </c>
      <c r="I1227" s="3">
        <v>1218.5</v>
      </c>
      <c r="J1227" s="247">
        <f t="shared" si="562"/>
        <v>3.7269428783413394</v>
      </c>
      <c r="K1227" s="247">
        <f t="shared" si="563"/>
        <v>1.2423142927804465</v>
      </c>
      <c r="L1227" s="1">
        <f t="shared" si="564"/>
        <v>3.2848774115779396</v>
      </c>
      <c r="M1227" s="1">
        <f t="shared" si="565"/>
        <v>1.3139509646311758</v>
      </c>
      <c r="N1227" s="1">
        <f t="shared" si="566"/>
        <v>7.011820289919279</v>
      </c>
      <c r="O1227" s="247">
        <f t="shared" si="567"/>
        <v>1.5118202899192781</v>
      </c>
      <c r="Q1227" s="251">
        <f t="shared" si="552"/>
        <v>-0.81395096463106853</v>
      </c>
      <c r="R1227" s="148">
        <f t="shared" si="553"/>
        <v>-8.8817841970012523E-16</v>
      </c>
      <c r="T1227" s="253">
        <f t="shared" si="554"/>
        <v>7.0118098599746119</v>
      </c>
      <c r="W1227" s="3">
        <v>1219</v>
      </c>
      <c r="X1227" s="248">
        <f t="shared" si="551"/>
        <v>-0.49999999999989181</v>
      </c>
      <c r="Y1227" s="1">
        <f t="shared" si="568"/>
        <v>0.50000000000010814</v>
      </c>
      <c r="Z1227" s="247">
        <f t="shared" si="569"/>
        <v>3.376375085904411</v>
      </c>
      <c r="AA1227" s="1">
        <f t="shared" si="570"/>
        <v>1.1254561143020005</v>
      </c>
      <c r="AB1227" s="1">
        <f t="shared" si="571"/>
        <v>3.2309516183746907</v>
      </c>
      <c r="AC1227" s="1">
        <f t="shared" si="572"/>
        <v>1.2923835883093928</v>
      </c>
      <c r="AD1227" s="1">
        <f t="shared" si="573"/>
        <v>6.6073267042791013</v>
      </c>
      <c r="AE1227" s="3">
        <v>1218.5</v>
      </c>
      <c r="AF1227" s="247">
        <f t="shared" si="574"/>
        <v>3.7269505522656186</v>
      </c>
      <c r="AG1227" s="247">
        <f t="shared" si="575"/>
        <v>1.2423143697096068</v>
      </c>
      <c r="AH1227" s="1">
        <f t="shared" si="576"/>
        <v>3.2848699225892632</v>
      </c>
      <c r="AI1227" s="1">
        <f t="shared" si="577"/>
        <v>1.3139509590741212</v>
      </c>
      <c r="AJ1227" s="1">
        <f t="shared" si="578"/>
        <v>7.0118204748548818</v>
      </c>
      <c r="AK1227" s="247">
        <f t="shared" si="579"/>
        <v>1.5118201725297151</v>
      </c>
    </row>
    <row r="1228" spans="1:37" hidden="1" x14ac:dyDescent="0.3">
      <c r="A1228" s="3">
        <v>1220</v>
      </c>
      <c r="B1228" s="248">
        <f t="shared" si="555"/>
        <v>-0.86602540378438475</v>
      </c>
      <c r="C1228" s="249">
        <f t="shared" si="556"/>
        <v>0.13397459621561525</v>
      </c>
      <c r="D1228" s="247">
        <f t="shared" si="557"/>
        <v>2.5332058316780768</v>
      </c>
      <c r="E1228" s="1">
        <f t="shared" si="558"/>
        <v>0.8444019438926923</v>
      </c>
      <c r="F1228" s="1">
        <f t="shared" si="559"/>
        <v>2.9634624723938523</v>
      </c>
      <c r="G1228" s="1">
        <f t="shared" si="560"/>
        <v>1.185384988957541</v>
      </c>
      <c r="H1228" s="1">
        <f t="shared" si="561"/>
        <v>5.4966683040719291</v>
      </c>
      <c r="I1228" s="3">
        <v>1219.5</v>
      </c>
      <c r="J1228" s="247">
        <f t="shared" si="562"/>
        <v>2.9314087614049074</v>
      </c>
      <c r="K1228" s="247">
        <f t="shared" si="563"/>
        <v>0.97713625380163582</v>
      </c>
      <c r="L1228" s="1">
        <f t="shared" si="564"/>
        <v>3.1115820149729663</v>
      </c>
      <c r="M1228" s="1">
        <f t="shared" si="565"/>
        <v>1.2446328059891865</v>
      </c>
      <c r="N1228" s="1">
        <f t="shared" si="566"/>
        <v>6.0429907763778736</v>
      </c>
      <c r="O1228" s="247">
        <f t="shared" si="567"/>
        <v>0.54299077637787274</v>
      </c>
      <c r="Q1228" s="251">
        <f t="shared" si="552"/>
        <v>-1.1106582097735709</v>
      </c>
      <c r="R1228" s="148">
        <f t="shared" si="553"/>
        <v>3.3306690738754696E-16</v>
      </c>
      <c r="T1228" s="253">
        <f t="shared" si="554"/>
        <v>6.0429749720633197</v>
      </c>
      <c r="W1228" s="3">
        <v>1220</v>
      </c>
      <c r="X1228" s="248">
        <f t="shared" si="551"/>
        <v>-0.86602540378438475</v>
      </c>
      <c r="Y1228" s="1">
        <f t="shared" si="568"/>
        <v>0.13397459621561525</v>
      </c>
      <c r="Z1228" s="247">
        <f t="shared" si="569"/>
        <v>2.5332129212522529</v>
      </c>
      <c r="AA1228" s="1">
        <f t="shared" si="570"/>
        <v>0.84440262071430772</v>
      </c>
      <c r="AB1228" s="1">
        <f t="shared" si="571"/>
        <v>2.9634556087915875</v>
      </c>
      <c r="AC1228" s="1">
        <f t="shared" si="572"/>
        <v>1.185384940989084</v>
      </c>
      <c r="AD1228" s="1">
        <f t="shared" si="573"/>
        <v>5.4966685300438405</v>
      </c>
      <c r="AE1228" s="3">
        <v>1219.5</v>
      </c>
      <c r="AF1228" s="247">
        <f t="shared" si="574"/>
        <v>2.9314161369689766</v>
      </c>
      <c r="AG1228" s="247">
        <f t="shared" si="575"/>
        <v>0.97713676086777312</v>
      </c>
      <c r="AH1228" s="1">
        <f t="shared" si="576"/>
        <v>3.1115748453838612</v>
      </c>
      <c r="AI1228" s="1">
        <f t="shared" si="577"/>
        <v>1.2446327704508777</v>
      </c>
      <c r="AJ1228" s="1">
        <f t="shared" si="578"/>
        <v>6.0429909823528378</v>
      </c>
      <c r="AK1228" s="247">
        <f t="shared" si="579"/>
        <v>0.54299068002767115</v>
      </c>
    </row>
    <row r="1229" spans="1:37" hidden="1" x14ac:dyDescent="0.3">
      <c r="A1229" s="3">
        <v>1221</v>
      </c>
      <c r="B1229" s="248">
        <f t="shared" si="555"/>
        <v>-1</v>
      </c>
      <c r="C1229" s="249">
        <f t="shared" si="556"/>
        <v>0</v>
      </c>
      <c r="D1229" s="247">
        <f t="shared" si="557"/>
        <v>1.8151212945254582</v>
      </c>
      <c r="E1229" s="1">
        <f t="shared" si="558"/>
        <v>0.60504043150848608</v>
      </c>
      <c r="F1229" s="1">
        <f t="shared" si="559"/>
        <v>2.5717815250062355</v>
      </c>
      <c r="G1229" s="1">
        <f t="shared" si="560"/>
        <v>1.0287126100024941</v>
      </c>
      <c r="H1229" s="1">
        <f t="shared" si="561"/>
        <v>4.3869028195316933</v>
      </c>
      <c r="I1229" s="3">
        <v>1220.5</v>
      </c>
      <c r="J1229" s="247">
        <f t="shared" si="562"/>
        <v>2.1542536114578561</v>
      </c>
      <c r="K1229" s="247">
        <f t="shared" si="563"/>
        <v>0.71808453715261866</v>
      </c>
      <c r="L1229" s="1">
        <f t="shared" si="564"/>
        <v>2.7744137113505887</v>
      </c>
      <c r="M1229" s="1">
        <f t="shared" si="565"/>
        <v>1.1097654845402354</v>
      </c>
      <c r="N1229" s="1">
        <f t="shared" si="566"/>
        <v>4.9286673228084448</v>
      </c>
      <c r="O1229" s="247">
        <f t="shared" si="567"/>
        <v>-0.57133267719155612</v>
      </c>
      <c r="Q1229" s="251">
        <f t="shared" si="552"/>
        <v>-1.1097654845402358</v>
      </c>
      <c r="R1229" s="148">
        <f t="shared" si="553"/>
        <v>-4.4408920985006262E-16</v>
      </c>
      <c r="T1229" s="253">
        <f t="shared" si="554"/>
        <v>4.9286536358989057</v>
      </c>
      <c r="W1229" s="3">
        <v>1221</v>
      </c>
      <c r="X1229" s="248">
        <f t="shared" si="551"/>
        <v>-1</v>
      </c>
      <c r="Y1229" s="1">
        <f t="shared" si="568"/>
        <v>0</v>
      </c>
      <c r="Z1229" s="247">
        <f t="shared" si="569"/>
        <v>1.8151275827644824</v>
      </c>
      <c r="AA1229" s="1">
        <f t="shared" si="570"/>
        <v>0.60504131925061022</v>
      </c>
      <c r="AB1229" s="1">
        <f t="shared" si="571"/>
        <v>2.5717755187362252</v>
      </c>
      <c r="AC1229" s="1">
        <f t="shared" si="572"/>
        <v>1.0287125484418578</v>
      </c>
      <c r="AD1229" s="1">
        <f t="shared" si="573"/>
        <v>4.3869031015007076</v>
      </c>
      <c r="AE1229" s="3">
        <v>1220.5</v>
      </c>
      <c r="AF1229" s="247">
        <f t="shared" si="574"/>
        <v>2.1542603177619388</v>
      </c>
      <c r="AG1229" s="247">
        <f t="shared" si="575"/>
        <v>0.71808533848777067</v>
      </c>
      <c r="AH1229" s="1">
        <f t="shared" si="576"/>
        <v>2.7744072578777899</v>
      </c>
      <c r="AI1229" s="1">
        <f t="shared" si="577"/>
        <v>1.109765428543134</v>
      </c>
      <c r="AJ1229" s="1">
        <f t="shared" si="578"/>
        <v>4.9286675756397287</v>
      </c>
      <c r="AK1229" s="247">
        <f t="shared" si="579"/>
        <v>-0.571332726685438</v>
      </c>
    </row>
    <row r="1230" spans="1:37" hidden="1" x14ac:dyDescent="0.3">
      <c r="A1230" s="3">
        <v>1222</v>
      </c>
      <c r="B1230" s="248">
        <f t="shared" si="555"/>
        <v>-0.86602540378447534</v>
      </c>
      <c r="C1230" s="249">
        <f t="shared" si="556"/>
        <v>0.13397459621552466</v>
      </c>
      <c r="D1230" s="247">
        <f t="shared" si="557"/>
        <v>1.4145240496335811</v>
      </c>
      <c r="E1230" s="1">
        <f t="shared" si="558"/>
        <v>0.47150801654452706</v>
      </c>
      <c r="F1230" s="1">
        <f t="shared" si="559"/>
        <v>2.1608667759617206</v>
      </c>
      <c r="G1230" s="1">
        <f t="shared" si="560"/>
        <v>0.86434671038468824</v>
      </c>
      <c r="H1230" s="1">
        <f t="shared" si="561"/>
        <v>3.575390825595302</v>
      </c>
      <c r="I1230" s="3">
        <v>1221.5</v>
      </c>
      <c r="J1230" s="247">
        <f t="shared" si="562"/>
        <v>1.6037155233222053</v>
      </c>
      <c r="K1230" s="247">
        <f t="shared" si="563"/>
        <v>0.53457184110740175</v>
      </c>
      <c r="L1230" s="1">
        <f t="shared" si="564"/>
        <v>2.3637164753797912</v>
      </c>
      <c r="M1230" s="1">
        <f t="shared" si="565"/>
        <v>0.9454865901519165</v>
      </c>
      <c r="N1230" s="1">
        <f t="shared" si="566"/>
        <v>3.9674319987019966</v>
      </c>
      <c r="O1230" s="247">
        <f t="shared" si="567"/>
        <v>-1.5325680012980043</v>
      </c>
      <c r="Q1230" s="251">
        <f t="shared" si="552"/>
        <v>-0.81151199393639128</v>
      </c>
      <c r="R1230" s="148">
        <f t="shared" si="553"/>
        <v>5.5511151231257827E-16</v>
      </c>
      <c r="T1230" s="253">
        <f t="shared" si="554"/>
        <v>3.9674273536147697</v>
      </c>
      <c r="W1230" s="3">
        <v>1222</v>
      </c>
      <c r="X1230" s="248">
        <f t="shared" si="551"/>
        <v>-0.86602540378447534</v>
      </c>
      <c r="Y1230" s="1">
        <f t="shared" si="568"/>
        <v>0.13397459621552466</v>
      </c>
      <c r="Z1230" s="247">
        <f t="shared" si="569"/>
        <v>1.4145294569855451</v>
      </c>
      <c r="AA1230" s="1">
        <f t="shared" si="570"/>
        <v>0.47150887733737457</v>
      </c>
      <c r="AB1230" s="1">
        <f t="shared" si="571"/>
        <v>2.1608617120302873</v>
      </c>
      <c r="AC1230" s="1">
        <f t="shared" si="572"/>
        <v>0.86434665172699521</v>
      </c>
      <c r="AD1230" s="1">
        <f t="shared" si="573"/>
        <v>3.5753911690158322</v>
      </c>
      <c r="AE1230" s="3">
        <v>1221.5</v>
      </c>
      <c r="AF1230" s="247">
        <f t="shared" si="574"/>
        <v>1.6037213687941998</v>
      </c>
      <c r="AG1230" s="247">
        <f t="shared" si="575"/>
        <v>0.53457272199446182</v>
      </c>
      <c r="AH1230" s="1">
        <f t="shared" si="576"/>
        <v>2.3637109428572463</v>
      </c>
      <c r="AI1230" s="1">
        <f t="shared" si="577"/>
        <v>0.94548652870039995</v>
      </c>
      <c r="AJ1230" s="1">
        <f t="shared" si="578"/>
        <v>3.9674323116514461</v>
      </c>
      <c r="AK1230" s="247">
        <f t="shared" si="579"/>
        <v>-1.5325679906737206</v>
      </c>
    </row>
    <row r="1231" spans="1:37" hidden="1" x14ac:dyDescent="0.3">
      <c r="A1231" s="3">
        <v>1223</v>
      </c>
      <c r="B1231" s="248">
        <f t="shared" si="555"/>
        <v>-0.50000000000004885</v>
      </c>
      <c r="C1231" s="249">
        <f t="shared" si="556"/>
        <v>0.49999999999995115</v>
      </c>
      <c r="D1231" s="247">
        <f t="shared" si="557"/>
        <v>1.4387538052613682</v>
      </c>
      <c r="E1231" s="1">
        <f t="shared" si="558"/>
        <v>0.47958460175378942</v>
      </c>
      <c r="F1231" s="1">
        <f t="shared" si="559"/>
        <v>1.8408225004248269</v>
      </c>
      <c r="G1231" s="1">
        <f t="shared" si="560"/>
        <v>0.73632900016993075</v>
      </c>
      <c r="H1231" s="1">
        <f t="shared" si="561"/>
        <v>3.2795763056861951</v>
      </c>
      <c r="I1231" s="3">
        <v>1222.5</v>
      </c>
      <c r="J1231" s="247">
        <f t="shared" si="562"/>
        <v>1.4273107331164923</v>
      </c>
      <c r="K1231" s="247">
        <f t="shared" si="563"/>
        <v>0.47577024437216409</v>
      </c>
      <c r="L1231" s="1">
        <f t="shared" si="564"/>
        <v>1.9895362997726449</v>
      </c>
      <c r="M1231" s="1">
        <f t="shared" si="565"/>
        <v>0.79581451990905794</v>
      </c>
      <c r="N1231" s="1">
        <f t="shared" si="566"/>
        <v>3.4168470328891374</v>
      </c>
      <c r="O1231" s="247">
        <f t="shared" si="567"/>
        <v>-2.0831529671108635</v>
      </c>
      <c r="Q1231" s="251">
        <f t="shared" si="552"/>
        <v>-0.2958145199091069</v>
      </c>
      <c r="R1231" s="148">
        <f t="shared" si="553"/>
        <v>0</v>
      </c>
      <c r="T1231" s="253">
        <f t="shared" si="554"/>
        <v>3.4168559312932394</v>
      </c>
      <c r="W1231" s="3">
        <v>1223</v>
      </c>
      <c r="X1231" s="248">
        <f t="shared" si="551"/>
        <v>-0.50000000000004885</v>
      </c>
      <c r="Y1231" s="1">
        <f t="shared" si="568"/>
        <v>0.49999999999995115</v>
      </c>
      <c r="Z1231" s="247">
        <f t="shared" si="569"/>
        <v>1.4387584882073408</v>
      </c>
      <c r="AA1231" s="1">
        <f t="shared" si="570"/>
        <v>0.47958520494861201</v>
      </c>
      <c r="AB1231" s="1">
        <f t="shared" si="571"/>
        <v>1.8408182113394322</v>
      </c>
      <c r="AC1231" s="1">
        <f t="shared" si="572"/>
        <v>0.73632896013246274</v>
      </c>
      <c r="AD1231" s="1">
        <f t="shared" si="573"/>
        <v>3.279576699546773</v>
      </c>
      <c r="AE1231" s="3">
        <v>1222.5</v>
      </c>
      <c r="AF1231" s="247">
        <f t="shared" si="574"/>
        <v>1.4273157568435582</v>
      </c>
      <c r="AG1231" s="247">
        <f t="shared" si="575"/>
        <v>0.47577096877815561</v>
      </c>
      <c r="AH1231" s="1">
        <f t="shared" si="576"/>
        <v>1.9895316462664254</v>
      </c>
      <c r="AI1231" s="1">
        <f t="shared" si="577"/>
        <v>0.7958144694690108</v>
      </c>
      <c r="AJ1231" s="1">
        <f t="shared" si="578"/>
        <v>3.4168474031099834</v>
      </c>
      <c r="AK1231" s="247">
        <f t="shared" si="579"/>
        <v>-2.0831528992151833</v>
      </c>
    </row>
    <row r="1232" spans="1:37" hidden="1" x14ac:dyDescent="0.3">
      <c r="A1232" s="3">
        <v>1224</v>
      </c>
      <c r="B1232" s="248">
        <f t="shared" si="555"/>
        <v>-3.9203883195337852E-14</v>
      </c>
      <c r="C1232" s="249">
        <f t="shared" si="556"/>
        <v>0.99999999999996081</v>
      </c>
      <c r="D1232" s="247">
        <f t="shared" si="557"/>
        <v>1.8813182179555534</v>
      </c>
      <c r="E1232" s="1">
        <f t="shared" si="558"/>
        <v>0.62710607265185114</v>
      </c>
      <c r="F1232" s="1">
        <f t="shared" si="559"/>
        <v>1.6974043035678725</v>
      </c>
      <c r="G1232" s="1">
        <f t="shared" si="560"/>
        <v>0.67896172142714906</v>
      </c>
      <c r="H1232" s="1">
        <f t="shared" si="561"/>
        <v>3.5787225215234262</v>
      </c>
      <c r="I1232" s="3">
        <v>1223.5</v>
      </c>
      <c r="J1232" s="247">
        <f t="shared" si="562"/>
        <v>1.6723067619173266</v>
      </c>
      <c r="K1232" s="247">
        <f t="shared" si="563"/>
        <v>0.55743558730577558</v>
      </c>
      <c r="L1232" s="1">
        <f t="shared" si="564"/>
        <v>1.7521344604068241</v>
      </c>
      <c r="M1232" s="1">
        <f t="shared" si="565"/>
        <v>0.70085378416272959</v>
      </c>
      <c r="N1232" s="1">
        <f t="shared" si="566"/>
        <v>3.4244412223241509</v>
      </c>
      <c r="O1232" s="247">
        <f t="shared" si="567"/>
        <v>-2.07555877767585</v>
      </c>
      <c r="Q1232" s="251">
        <f t="shared" si="552"/>
        <v>0.29914621583723111</v>
      </c>
      <c r="R1232" s="148">
        <f t="shared" si="553"/>
        <v>0</v>
      </c>
      <c r="T1232" s="253">
        <f t="shared" si="554"/>
        <v>3.4244645369205626</v>
      </c>
      <c r="W1232" s="3">
        <v>1224</v>
      </c>
      <c r="X1232" s="248">
        <f t="shared" si="551"/>
        <v>-3.9203883195337852E-14</v>
      </c>
      <c r="Y1232" s="1">
        <f t="shared" si="568"/>
        <v>0.99999999999996081</v>
      </c>
      <c r="Z1232" s="247">
        <f t="shared" si="569"/>
        <v>1.8813225270806033</v>
      </c>
      <c r="AA1232" s="1">
        <f t="shared" si="570"/>
        <v>0.62710625662308317</v>
      </c>
      <c r="AB1232" s="1">
        <f t="shared" si="571"/>
        <v>1.6974004142166084</v>
      </c>
      <c r="AC1232" s="1">
        <f t="shared" si="572"/>
        <v>0.67896171073791334</v>
      </c>
      <c r="AD1232" s="1">
        <f t="shared" si="573"/>
        <v>3.5787229412972117</v>
      </c>
      <c r="AE1232" s="3">
        <v>1223.5</v>
      </c>
      <c r="AF1232" s="247">
        <f t="shared" si="574"/>
        <v>1.6723112231725146</v>
      </c>
      <c r="AG1232" s="247">
        <f t="shared" si="575"/>
        <v>0.55743596112669835</v>
      </c>
      <c r="AH1232" s="1">
        <f t="shared" si="576"/>
        <v>1.7521304084512872</v>
      </c>
      <c r="AI1232" s="1">
        <f t="shared" si="577"/>
        <v>0.70085375824952167</v>
      </c>
      <c r="AJ1232" s="1">
        <f t="shared" si="578"/>
        <v>3.424441631623802</v>
      </c>
      <c r="AK1232" s="247">
        <f t="shared" si="579"/>
        <v>-2.0755586707013647</v>
      </c>
    </row>
    <row r="1233" spans="1:37" hidden="1" x14ac:dyDescent="0.3">
      <c r="A1233" s="3">
        <v>1225</v>
      </c>
      <c r="B1233" s="248">
        <f t="shared" si="555"/>
        <v>0.4999999999999809</v>
      </c>
      <c r="C1233" s="249">
        <f t="shared" si="556"/>
        <v>1.4999999999999809</v>
      </c>
      <c r="D1233" s="247">
        <f t="shared" si="557"/>
        <v>2.6236325107359706</v>
      </c>
      <c r="E1233" s="1">
        <f t="shared" si="558"/>
        <v>0.87454417024532349</v>
      </c>
      <c r="F1233" s="1">
        <f t="shared" si="559"/>
        <v>1.7690409754186094</v>
      </c>
      <c r="G1233" s="1">
        <f t="shared" si="560"/>
        <v>0.70761639016744371</v>
      </c>
      <c r="H1233" s="1">
        <f t="shared" si="561"/>
        <v>4.39267348615458</v>
      </c>
      <c r="I1233" s="3">
        <v>1224.5</v>
      </c>
      <c r="J1233" s="247">
        <f t="shared" si="562"/>
        <v>2.2730571216586917</v>
      </c>
      <c r="K1233" s="247">
        <f t="shared" si="563"/>
        <v>0.75768570721956385</v>
      </c>
      <c r="L1233" s="1">
        <f t="shared" si="564"/>
        <v>1.7151225884220673</v>
      </c>
      <c r="M1233" s="1">
        <f t="shared" si="565"/>
        <v>0.68604903536882689</v>
      </c>
      <c r="N1233" s="1">
        <f t="shared" si="566"/>
        <v>3.9881797100807592</v>
      </c>
      <c r="O1233" s="247">
        <f t="shared" si="567"/>
        <v>-1.5118202899192417</v>
      </c>
      <c r="Q1233" s="251">
        <f t="shared" si="552"/>
        <v>0.81395096463115379</v>
      </c>
      <c r="R1233" s="148">
        <f t="shared" si="553"/>
        <v>0</v>
      </c>
      <c r="T1233" s="253">
        <f t="shared" si="554"/>
        <v>3.988214450763544</v>
      </c>
      <c r="W1233" s="3">
        <v>1225</v>
      </c>
      <c r="X1233" s="248">
        <f t="shared" si="551"/>
        <v>0.4999999999999809</v>
      </c>
      <c r="Y1233" s="1">
        <f t="shared" si="568"/>
        <v>1.4999999999999809</v>
      </c>
      <c r="Z1233" s="247">
        <f t="shared" si="569"/>
        <v>2.6236368967901811</v>
      </c>
      <c r="AA1233" s="1">
        <f t="shared" si="570"/>
        <v>0.87454388569802188</v>
      </c>
      <c r="AB1233" s="1">
        <f t="shared" si="571"/>
        <v>1.7690370035811291</v>
      </c>
      <c r="AC1233" s="1">
        <f t="shared" si="572"/>
        <v>0.7076164116906124</v>
      </c>
      <c r="AD1233" s="1">
        <f t="shared" si="573"/>
        <v>4.3926739003713102</v>
      </c>
      <c r="AE1233" s="3">
        <v>1224.5</v>
      </c>
      <c r="AF1233" s="247">
        <f t="shared" si="574"/>
        <v>2.2730614304289363</v>
      </c>
      <c r="AG1233" s="247">
        <f t="shared" si="575"/>
        <v>0.75768563029040314</v>
      </c>
      <c r="AH1233" s="1">
        <f t="shared" si="576"/>
        <v>1.7151186993665506</v>
      </c>
      <c r="AI1233" s="1">
        <f t="shared" si="577"/>
        <v>0.68604904092588148</v>
      </c>
      <c r="AJ1233" s="1">
        <f t="shared" si="578"/>
        <v>3.9881801297954871</v>
      </c>
      <c r="AK1233" s="247">
        <f t="shared" si="579"/>
        <v>-1.5118201725296796</v>
      </c>
    </row>
    <row r="1234" spans="1:37" hidden="1" x14ac:dyDescent="0.3">
      <c r="A1234" s="3">
        <v>1226</v>
      </c>
      <c r="B1234" s="248">
        <f t="shared" si="555"/>
        <v>0.86602540378437931</v>
      </c>
      <c r="C1234" s="249">
        <f t="shared" si="556"/>
        <v>1.8660254037843793</v>
      </c>
      <c r="D1234" s="247">
        <f t="shared" si="557"/>
        <v>3.4667941683219672</v>
      </c>
      <c r="E1234" s="1">
        <f t="shared" si="558"/>
        <v>1.1555980561073225</v>
      </c>
      <c r="F1234" s="1">
        <f t="shared" si="559"/>
        <v>2.0365375276061712</v>
      </c>
      <c r="G1234" s="1">
        <f t="shared" si="560"/>
        <v>0.81461501104246847</v>
      </c>
      <c r="H1234" s="1">
        <f t="shared" si="561"/>
        <v>5.5033316959281384</v>
      </c>
      <c r="I1234" s="3">
        <v>1225.5</v>
      </c>
      <c r="J1234" s="247">
        <f t="shared" si="562"/>
        <v>3.0685912385951482</v>
      </c>
      <c r="K1234" s="247">
        <f t="shared" si="563"/>
        <v>1.0228637461983827</v>
      </c>
      <c r="L1234" s="1">
        <f t="shared" si="564"/>
        <v>1.8884179850270528</v>
      </c>
      <c r="M1234" s="1">
        <f t="shared" si="565"/>
        <v>0.75536719401082109</v>
      </c>
      <c r="N1234" s="1">
        <f t="shared" si="566"/>
        <v>4.957009223622201</v>
      </c>
      <c r="O1234" s="247">
        <f t="shared" si="567"/>
        <v>-0.54299077637779991</v>
      </c>
      <c r="Q1234" s="251">
        <f t="shared" si="552"/>
        <v>1.1106582097735584</v>
      </c>
      <c r="R1234" s="148">
        <f t="shared" si="553"/>
        <v>0</v>
      </c>
      <c r="T1234" s="253">
        <f t="shared" si="554"/>
        <v>4.9570493386748309</v>
      </c>
      <c r="W1234" s="3">
        <v>1226</v>
      </c>
      <c r="X1234" s="248">
        <f t="shared" si="551"/>
        <v>0.86602540378437931</v>
      </c>
      <c r="Y1234" s="1">
        <f t="shared" si="568"/>
        <v>1.8660254037843793</v>
      </c>
      <c r="Z1234" s="247">
        <f t="shared" si="569"/>
        <v>3.4667990614423152</v>
      </c>
      <c r="AA1234" s="1">
        <f t="shared" si="570"/>
        <v>1.1555973792857068</v>
      </c>
      <c r="AB1234" s="1">
        <f t="shared" si="571"/>
        <v>2.036533013164243</v>
      </c>
      <c r="AC1234" s="1">
        <f t="shared" si="572"/>
        <v>0.81461505901092557</v>
      </c>
      <c r="AD1234" s="1">
        <f t="shared" si="573"/>
        <v>5.5033320746065577</v>
      </c>
      <c r="AE1234" s="3">
        <v>1225.5</v>
      </c>
      <c r="AF1234" s="247">
        <f t="shared" si="574"/>
        <v>3.0685958457256026</v>
      </c>
      <c r="AG1234" s="247">
        <f t="shared" si="575"/>
        <v>1.022863239132245</v>
      </c>
      <c r="AH1234" s="1">
        <f t="shared" si="576"/>
        <v>1.8884137765719649</v>
      </c>
      <c r="AI1234" s="1">
        <f t="shared" si="577"/>
        <v>0.75536722954912994</v>
      </c>
      <c r="AJ1234" s="1">
        <f t="shared" si="578"/>
        <v>4.9570096222975675</v>
      </c>
      <c r="AK1234" s="247">
        <f t="shared" si="579"/>
        <v>-0.5429906800275992</v>
      </c>
    </row>
    <row r="1235" spans="1:37" hidden="1" x14ac:dyDescent="0.3">
      <c r="A1235" s="3">
        <v>1227</v>
      </c>
      <c r="B1235" s="248">
        <f t="shared" si="555"/>
        <v>1</v>
      </c>
      <c r="C1235" s="249">
        <f t="shared" si="556"/>
        <v>2</v>
      </c>
      <c r="D1235" s="247">
        <f t="shared" si="557"/>
        <v>4.1848787054745733</v>
      </c>
      <c r="E1235" s="1">
        <f t="shared" si="558"/>
        <v>1.3949595684915244</v>
      </c>
      <c r="F1235" s="1">
        <f t="shared" si="559"/>
        <v>2.4282184749937907</v>
      </c>
      <c r="G1235" s="1">
        <f t="shared" si="560"/>
        <v>0.97128738999751629</v>
      </c>
      <c r="H1235" s="1">
        <f t="shared" si="561"/>
        <v>6.6130971804683636</v>
      </c>
      <c r="I1235" s="3">
        <v>1226.5</v>
      </c>
      <c r="J1235" s="247">
        <f t="shared" si="562"/>
        <v>3.8457463885421816</v>
      </c>
      <c r="K1235" s="247">
        <f t="shared" si="563"/>
        <v>1.2819154628473939</v>
      </c>
      <c r="L1235" s="1">
        <f t="shared" si="564"/>
        <v>2.2255862886494362</v>
      </c>
      <c r="M1235" s="1">
        <f t="shared" si="565"/>
        <v>0.8902345154597745</v>
      </c>
      <c r="N1235" s="1">
        <f t="shared" si="566"/>
        <v>6.0713326771916183</v>
      </c>
      <c r="O1235" s="247">
        <f t="shared" si="567"/>
        <v>0.5713326771916174</v>
      </c>
      <c r="Q1235" s="251">
        <f t="shared" si="552"/>
        <v>1.1097654845402252</v>
      </c>
      <c r="R1235" s="148">
        <f t="shared" si="553"/>
        <v>0</v>
      </c>
      <c r="T1235" s="253">
        <f t="shared" si="554"/>
        <v>6.0713706748394802</v>
      </c>
      <c r="W1235" s="3">
        <v>1227</v>
      </c>
      <c r="X1235" s="248">
        <f t="shared" si="551"/>
        <v>1</v>
      </c>
      <c r="Y1235" s="1">
        <f t="shared" si="568"/>
        <v>2</v>
      </c>
      <c r="Z1235" s="247">
        <f t="shared" si="569"/>
        <v>4.1848843999300733</v>
      </c>
      <c r="AA1235" s="1">
        <f t="shared" si="570"/>
        <v>1.3949586807494001</v>
      </c>
      <c r="AB1235" s="1">
        <f t="shared" si="571"/>
        <v>2.4282131032196075</v>
      </c>
      <c r="AC1235" s="1">
        <f t="shared" si="572"/>
        <v>0.97128745155815255</v>
      </c>
      <c r="AD1235" s="1">
        <f t="shared" si="573"/>
        <v>6.6130975031496808</v>
      </c>
      <c r="AE1235" s="3">
        <v>1226.5</v>
      </c>
      <c r="AF1235" s="247">
        <f t="shared" si="574"/>
        <v>3.8457516649326227</v>
      </c>
      <c r="AG1235" s="247">
        <f t="shared" si="575"/>
        <v>1.2819146615122416</v>
      </c>
      <c r="AH1235" s="1">
        <f t="shared" si="576"/>
        <v>2.2255813640780424</v>
      </c>
      <c r="AI1235" s="1">
        <f t="shared" si="577"/>
        <v>0.89023457145687623</v>
      </c>
      <c r="AJ1235" s="1">
        <f t="shared" si="578"/>
        <v>6.0713330290106651</v>
      </c>
      <c r="AK1235" s="247">
        <f t="shared" si="579"/>
        <v>0.57133272668549839</v>
      </c>
    </row>
    <row r="1236" spans="1:37" hidden="1" x14ac:dyDescent="0.3">
      <c r="A1236" s="3">
        <v>1228</v>
      </c>
      <c r="B1236" s="248">
        <f t="shared" si="555"/>
        <v>0.86602540378448079</v>
      </c>
      <c r="C1236" s="249">
        <f t="shared" si="556"/>
        <v>1.8660254037844808</v>
      </c>
      <c r="D1236" s="247">
        <f t="shared" si="557"/>
        <v>4.5854759503664457</v>
      </c>
      <c r="E1236" s="1">
        <f t="shared" si="558"/>
        <v>1.528491983455482</v>
      </c>
      <c r="F1236" s="1">
        <f t="shared" si="559"/>
        <v>2.8391332240383051</v>
      </c>
      <c r="G1236" s="1">
        <f t="shared" si="560"/>
        <v>1.135653289615322</v>
      </c>
      <c r="H1236" s="1">
        <f t="shared" si="561"/>
        <v>7.4246091744047504</v>
      </c>
      <c r="I1236" s="3">
        <v>1227.5</v>
      </c>
      <c r="J1236" s="247">
        <f t="shared" si="562"/>
        <v>4.396284476677824</v>
      </c>
      <c r="K1236" s="247">
        <f t="shared" si="563"/>
        <v>1.4654281588926079</v>
      </c>
      <c r="L1236" s="1">
        <f t="shared" si="564"/>
        <v>2.636283524620235</v>
      </c>
      <c r="M1236" s="1">
        <f t="shared" si="565"/>
        <v>1.0545134098480939</v>
      </c>
      <c r="N1236" s="1">
        <f t="shared" si="566"/>
        <v>7.0325680012980589</v>
      </c>
      <c r="O1236" s="247">
        <f t="shared" si="567"/>
        <v>1.532568001298058</v>
      </c>
      <c r="Q1236" s="251">
        <f t="shared" si="552"/>
        <v>0.81151199393638684</v>
      </c>
      <c r="R1236" s="148">
        <f t="shared" si="553"/>
        <v>0</v>
      </c>
      <c r="T1236" s="253">
        <f t="shared" si="554"/>
        <v>7.0325969571232152</v>
      </c>
      <c r="W1236" s="3">
        <v>1228</v>
      </c>
      <c r="X1236" s="248">
        <f t="shared" si="551"/>
        <v>0.86602540378448079</v>
      </c>
      <c r="Y1236" s="1">
        <f t="shared" si="568"/>
        <v>1.8660254037844808</v>
      </c>
      <c r="Z1236" s="247">
        <f t="shared" si="569"/>
        <v>4.5854825257090059</v>
      </c>
      <c r="AA1236" s="1">
        <f t="shared" si="570"/>
        <v>1.5284911226626343</v>
      </c>
      <c r="AB1236" s="1">
        <f t="shared" si="571"/>
        <v>2.8391269099255445</v>
      </c>
      <c r="AC1236" s="1">
        <f t="shared" si="572"/>
        <v>1.1356533482730147</v>
      </c>
      <c r="AD1236" s="1">
        <f t="shared" si="573"/>
        <v>7.4246094356345509</v>
      </c>
      <c r="AE1236" s="3">
        <v>1227.5</v>
      </c>
      <c r="AF1236" s="247">
        <f t="shared" si="574"/>
        <v>4.3962906139003541</v>
      </c>
      <c r="AG1236" s="247">
        <f t="shared" si="575"/>
        <v>1.465427278005548</v>
      </c>
      <c r="AH1236" s="1">
        <f t="shared" si="576"/>
        <v>2.636277679098586</v>
      </c>
      <c r="AI1236" s="1">
        <f t="shared" si="577"/>
        <v>1.05451347129961</v>
      </c>
      <c r="AJ1236" s="1">
        <f t="shared" si="578"/>
        <v>7.0325682929989402</v>
      </c>
      <c r="AK1236" s="247">
        <f t="shared" si="579"/>
        <v>1.5325679906737735</v>
      </c>
    </row>
    <row r="1237" spans="1:37" hidden="1" x14ac:dyDescent="0.3">
      <c r="A1237" s="3">
        <v>1229</v>
      </c>
      <c r="B1237" s="248">
        <f t="shared" si="555"/>
        <v>0.50000000000005818</v>
      </c>
      <c r="C1237" s="249">
        <f t="shared" si="556"/>
        <v>1.5000000000000582</v>
      </c>
      <c r="D1237" s="247">
        <f t="shared" si="557"/>
        <v>4.5612461947386587</v>
      </c>
      <c r="E1237" s="1">
        <f t="shared" si="558"/>
        <v>1.5204153982462196</v>
      </c>
      <c r="F1237" s="1">
        <f t="shared" si="559"/>
        <v>3.1591774995751978</v>
      </c>
      <c r="G1237" s="1">
        <f t="shared" si="560"/>
        <v>1.263670999830079</v>
      </c>
      <c r="H1237" s="1">
        <f t="shared" si="561"/>
        <v>7.7204236943138564</v>
      </c>
      <c r="I1237" s="3">
        <v>1228.5</v>
      </c>
      <c r="J1237" s="247">
        <f t="shared" si="562"/>
        <v>4.5726892668835344</v>
      </c>
      <c r="K1237" s="247">
        <f t="shared" si="563"/>
        <v>1.5242297556278448</v>
      </c>
      <c r="L1237" s="1">
        <f t="shared" si="564"/>
        <v>3.0104637002273802</v>
      </c>
      <c r="M1237" s="1">
        <f t="shared" si="565"/>
        <v>1.2041854800909522</v>
      </c>
      <c r="N1237" s="1">
        <f t="shared" si="566"/>
        <v>7.5831529671109141</v>
      </c>
      <c r="O1237" s="247">
        <f t="shared" si="567"/>
        <v>2.0831529671109132</v>
      </c>
      <c r="Q1237" s="251">
        <f t="shared" si="552"/>
        <v>0.29581451990910601</v>
      </c>
      <c r="R1237" s="148">
        <f t="shared" si="553"/>
        <v>0</v>
      </c>
      <c r="T1237" s="253">
        <f t="shared" si="554"/>
        <v>7.5831683794449898</v>
      </c>
      <c r="W1237" s="3">
        <v>1229</v>
      </c>
      <c r="X1237" s="248">
        <f t="shared" si="551"/>
        <v>0.50000000000005818</v>
      </c>
      <c r="Y1237" s="1">
        <f t="shared" si="568"/>
        <v>1.5000000000000582</v>
      </c>
      <c r="Z1237" s="247">
        <f t="shared" si="569"/>
        <v>4.561253494487211</v>
      </c>
      <c r="AA1237" s="1">
        <f t="shared" si="570"/>
        <v>1.5204147950513971</v>
      </c>
      <c r="AB1237" s="1">
        <f t="shared" si="571"/>
        <v>3.1591704106163987</v>
      </c>
      <c r="AC1237" s="1">
        <f t="shared" si="572"/>
        <v>1.2636710398675468</v>
      </c>
      <c r="AD1237" s="1">
        <f t="shared" si="573"/>
        <v>7.7204239051036101</v>
      </c>
      <c r="AE1237" s="3">
        <v>1228.5</v>
      </c>
      <c r="AF1237" s="247">
        <f t="shared" si="574"/>
        <v>4.5726962258509927</v>
      </c>
      <c r="AG1237" s="247">
        <f t="shared" si="575"/>
        <v>1.5242290312218532</v>
      </c>
      <c r="AH1237" s="1">
        <f t="shared" si="576"/>
        <v>3.0104569756894062</v>
      </c>
      <c r="AI1237" s="1">
        <f t="shared" si="577"/>
        <v>1.204185530530999</v>
      </c>
      <c r="AJ1237" s="1">
        <f t="shared" si="578"/>
        <v>7.5831532015403988</v>
      </c>
      <c r="AK1237" s="247">
        <f t="shared" si="579"/>
        <v>2.0831528992152322</v>
      </c>
    </row>
    <row r="1238" spans="1:37" hidden="1" x14ac:dyDescent="0.3">
      <c r="A1238" s="3">
        <v>1230</v>
      </c>
      <c r="B1238" s="248">
        <f t="shared" si="555"/>
        <v>4.9984539077230217E-14</v>
      </c>
      <c r="C1238" s="249">
        <f t="shared" si="556"/>
        <v>1.00000000000005</v>
      </c>
      <c r="D1238" s="247">
        <f t="shared" si="557"/>
        <v>4.118681782044475</v>
      </c>
      <c r="E1238" s="1">
        <f t="shared" si="558"/>
        <v>1.3728939273481584</v>
      </c>
      <c r="F1238" s="1">
        <f t="shared" si="559"/>
        <v>3.3025956964321512</v>
      </c>
      <c r="G1238" s="1">
        <f t="shared" si="560"/>
        <v>1.3210382785728605</v>
      </c>
      <c r="H1238" s="1">
        <f t="shared" si="561"/>
        <v>7.4212774784766262</v>
      </c>
      <c r="I1238" s="3">
        <v>1229.5</v>
      </c>
      <c r="J1238" s="247">
        <f t="shared" si="562"/>
        <v>4.3276932380827011</v>
      </c>
      <c r="K1238" s="247">
        <f t="shared" si="563"/>
        <v>1.4425644126942336</v>
      </c>
      <c r="L1238" s="1">
        <f t="shared" si="564"/>
        <v>3.2478655395932003</v>
      </c>
      <c r="M1238" s="1">
        <f t="shared" si="565"/>
        <v>1.2991462158372802</v>
      </c>
      <c r="N1238" s="1">
        <f t="shared" si="566"/>
        <v>7.5755587776759015</v>
      </c>
      <c r="O1238" s="247">
        <f t="shared" si="567"/>
        <v>2.0755587776759006</v>
      </c>
      <c r="Q1238" s="251">
        <f t="shared" si="552"/>
        <v>-0.29914621583723022</v>
      </c>
      <c r="R1238" s="148">
        <f t="shared" si="553"/>
        <v>0</v>
      </c>
      <c r="T1238" s="253">
        <f t="shared" si="554"/>
        <v>7.5755597738176164</v>
      </c>
      <c r="W1238" s="3">
        <v>1230</v>
      </c>
      <c r="X1238" s="248">
        <f t="shared" si="551"/>
        <v>4.9984539077230217E-14</v>
      </c>
      <c r="Y1238" s="1">
        <f t="shared" si="568"/>
        <v>1.00000000000005</v>
      </c>
      <c r="Z1238" s="247">
        <f t="shared" si="569"/>
        <v>4.1186894556139499</v>
      </c>
      <c r="AA1238" s="1">
        <f t="shared" si="570"/>
        <v>1.3728937433769264</v>
      </c>
      <c r="AB1238" s="1">
        <f t="shared" si="571"/>
        <v>3.3025882077392223</v>
      </c>
      <c r="AC1238" s="1">
        <f t="shared" si="572"/>
        <v>1.3210382892620962</v>
      </c>
      <c r="AD1238" s="1">
        <f t="shared" si="573"/>
        <v>7.4212776633531723</v>
      </c>
      <c r="AE1238" s="3">
        <v>1229.5</v>
      </c>
      <c r="AF1238" s="247">
        <f t="shared" si="574"/>
        <v>4.3277007595220383</v>
      </c>
      <c r="AG1238" s="247">
        <f t="shared" si="575"/>
        <v>1.442564038873311</v>
      </c>
      <c r="AH1238" s="1">
        <f t="shared" si="576"/>
        <v>3.2478582135045437</v>
      </c>
      <c r="AI1238" s="1">
        <f t="shared" si="577"/>
        <v>1.2991462417504878</v>
      </c>
      <c r="AJ1238" s="1">
        <f t="shared" si="578"/>
        <v>7.575558973026582</v>
      </c>
      <c r="AK1238" s="247">
        <f t="shared" si="579"/>
        <v>2.0755586707014153</v>
      </c>
    </row>
    <row r="1239" spans="1:37" hidden="1" x14ac:dyDescent="0.3">
      <c r="A1239" s="3">
        <v>1231</v>
      </c>
      <c r="B1239" s="248">
        <f t="shared" si="555"/>
        <v>-0.49999999999997158</v>
      </c>
      <c r="C1239" s="249">
        <f t="shared" si="556"/>
        <v>0.50000000000002842</v>
      </c>
      <c r="D1239" s="247">
        <f t="shared" si="557"/>
        <v>3.3763674892640578</v>
      </c>
      <c r="E1239" s="1">
        <f t="shared" si="558"/>
        <v>1.1254558297546859</v>
      </c>
      <c r="F1239" s="1">
        <f t="shared" si="559"/>
        <v>3.2309590245814142</v>
      </c>
      <c r="G1239" s="1">
        <f t="shared" si="560"/>
        <v>1.2923836098325656</v>
      </c>
      <c r="H1239" s="1">
        <f t="shared" si="561"/>
        <v>6.6073265138454715</v>
      </c>
      <c r="I1239" s="3">
        <v>1230.5</v>
      </c>
      <c r="J1239" s="247">
        <f t="shared" si="562"/>
        <v>3.7269428783413368</v>
      </c>
      <c r="K1239" s="247">
        <f t="shared" si="563"/>
        <v>1.2423142927804456</v>
      </c>
      <c r="L1239" s="1">
        <f t="shared" si="564"/>
        <v>3.2848774115779564</v>
      </c>
      <c r="M1239" s="1">
        <f t="shared" si="565"/>
        <v>1.3139509646311827</v>
      </c>
      <c r="N1239" s="1">
        <f t="shared" si="566"/>
        <v>7.0118202899192932</v>
      </c>
      <c r="O1239" s="247">
        <f t="shared" si="567"/>
        <v>1.5118202899192923</v>
      </c>
      <c r="Q1239" s="251">
        <f t="shared" si="552"/>
        <v>-0.81395096463115468</v>
      </c>
      <c r="R1239" s="148">
        <f t="shared" si="553"/>
        <v>0</v>
      </c>
      <c r="T1239" s="253">
        <f t="shared" si="554"/>
        <v>7.0118098599746457</v>
      </c>
      <c r="W1239" s="3">
        <v>1231</v>
      </c>
      <c r="X1239" s="248">
        <f t="shared" si="551"/>
        <v>-0.49999999999997158</v>
      </c>
      <c r="Y1239" s="1">
        <f t="shared" si="568"/>
        <v>0.50000000000002842</v>
      </c>
      <c r="Z1239" s="247">
        <f t="shared" si="569"/>
        <v>3.3763750859043724</v>
      </c>
      <c r="AA1239" s="1">
        <f t="shared" si="570"/>
        <v>1.1254561143019877</v>
      </c>
      <c r="AB1239" s="1">
        <f t="shared" si="571"/>
        <v>3.2309516183747014</v>
      </c>
      <c r="AC1239" s="1">
        <f t="shared" si="572"/>
        <v>1.292383588309397</v>
      </c>
      <c r="AD1239" s="1">
        <f t="shared" si="573"/>
        <v>6.6073267042790738</v>
      </c>
      <c r="AE1239" s="3">
        <v>1230.5</v>
      </c>
      <c r="AF1239" s="247">
        <f t="shared" si="574"/>
        <v>3.7269505522656168</v>
      </c>
      <c r="AG1239" s="247">
        <f t="shared" si="575"/>
        <v>1.2423143697096064</v>
      </c>
      <c r="AH1239" s="1">
        <f t="shared" si="576"/>
        <v>3.2848699225892797</v>
      </c>
      <c r="AI1239" s="1">
        <f t="shared" si="577"/>
        <v>1.3139509590741278</v>
      </c>
      <c r="AJ1239" s="1">
        <f t="shared" si="578"/>
        <v>7.0118204748548969</v>
      </c>
      <c r="AK1239" s="247">
        <f t="shared" si="579"/>
        <v>1.5118201725297302</v>
      </c>
    </row>
    <row r="1240" spans="1:37" hidden="1" x14ac:dyDescent="0.3">
      <c r="A1240" s="3">
        <v>1232</v>
      </c>
      <c r="B1240" s="248">
        <f t="shared" si="555"/>
        <v>-0.86602540378443083</v>
      </c>
      <c r="C1240" s="249">
        <f t="shared" si="556"/>
        <v>0.13397459621556917</v>
      </c>
      <c r="D1240" s="247">
        <f t="shared" si="557"/>
        <v>2.5332058316780093</v>
      </c>
      <c r="E1240" s="1">
        <f t="shared" si="558"/>
        <v>0.84440194389266976</v>
      </c>
      <c r="F1240" s="1">
        <f t="shared" si="559"/>
        <v>2.9634624723938447</v>
      </c>
      <c r="G1240" s="1">
        <f t="shared" si="560"/>
        <v>1.1853849889575379</v>
      </c>
      <c r="H1240" s="1">
        <f t="shared" si="561"/>
        <v>5.4966683040718536</v>
      </c>
      <c r="I1240" s="3">
        <v>1231.5</v>
      </c>
      <c r="J1240" s="247">
        <f t="shared" si="562"/>
        <v>2.9314087614048536</v>
      </c>
      <c r="K1240" s="247">
        <f t="shared" si="563"/>
        <v>0.97713625380161784</v>
      </c>
      <c r="L1240" s="1">
        <f t="shared" si="564"/>
        <v>3.1115820149729676</v>
      </c>
      <c r="M1240" s="1">
        <f t="shared" si="565"/>
        <v>1.2446328059891871</v>
      </c>
      <c r="N1240" s="1">
        <f t="shared" si="566"/>
        <v>6.0429907763778212</v>
      </c>
      <c r="O1240" s="247">
        <f t="shared" si="567"/>
        <v>0.54299077637782034</v>
      </c>
      <c r="Q1240" s="251">
        <f t="shared" si="552"/>
        <v>-1.110658209773618</v>
      </c>
      <c r="R1240" s="148">
        <f t="shared" si="553"/>
        <v>0</v>
      </c>
      <c r="T1240" s="253">
        <f t="shared" si="554"/>
        <v>6.0429749720633641</v>
      </c>
      <c r="W1240" s="3">
        <v>1232</v>
      </c>
      <c r="X1240" s="248">
        <f t="shared" si="551"/>
        <v>-0.86602540378443083</v>
      </c>
      <c r="Y1240" s="1">
        <f t="shared" si="568"/>
        <v>0.13397459621556917</v>
      </c>
      <c r="Z1240" s="247">
        <f t="shared" si="569"/>
        <v>2.5332129212521863</v>
      </c>
      <c r="AA1240" s="1">
        <f t="shared" si="570"/>
        <v>0.84440262071428551</v>
      </c>
      <c r="AB1240" s="1">
        <f t="shared" si="571"/>
        <v>2.9634556087915795</v>
      </c>
      <c r="AC1240" s="1">
        <f t="shared" si="572"/>
        <v>1.1853849409890806</v>
      </c>
      <c r="AD1240" s="1">
        <f t="shared" si="573"/>
        <v>5.4966685300437659</v>
      </c>
      <c r="AE1240" s="3">
        <v>1231.5</v>
      </c>
      <c r="AF1240" s="247">
        <f t="shared" si="574"/>
        <v>2.9314161369689229</v>
      </c>
      <c r="AG1240" s="247">
        <f t="shared" si="575"/>
        <v>0.97713676086775525</v>
      </c>
      <c r="AH1240" s="1">
        <f t="shared" si="576"/>
        <v>3.1115748453838625</v>
      </c>
      <c r="AI1240" s="1">
        <f t="shared" si="577"/>
        <v>1.2446327704508782</v>
      </c>
      <c r="AJ1240" s="1">
        <f t="shared" si="578"/>
        <v>6.0429909823527854</v>
      </c>
      <c r="AK1240" s="247">
        <f t="shared" si="579"/>
        <v>0.54299068002761874</v>
      </c>
    </row>
    <row r="1241" spans="1:37" hidden="1" x14ac:dyDescent="0.3">
      <c r="A1241" s="3">
        <v>1233</v>
      </c>
      <c r="B1241" s="248">
        <f t="shared" si="555"/>
        <v>-1</v>
      </c>
      <c r="C1241" s="249">
        <f t="shared" si="556"/>
        <v>0</v>
      </c>
      <c r="D1241" s="247">
        <f t="shared" si="557"/>
        <v>1.8151212945254098</v>
      </c>
      <c r="E1241" s="1">
        <f t="shared" si="558"/>
        <v>0.60504043150846998</v>
      </c>
      <c r="F1241" s="1">
        <f t="shared" si="559"/>
        <v>2.5717815250062146</v>
      </c>
      <c r="G1241" s="1">
        <f t="shared" si="560"/>
        <v>1.0287126100024859</v>
      </c>
      <c r="H1241" s="1">
        <f t="shared" si="561"/>
        <v>4.386902819531624</v>
      </c>
      <c r="I1241" s="3">
        <v>1232.5</v>
      </c>
      <c r="J1241" s="247">
        <f t="shared" si="562"/>
        <v>2.1542536114577984</v>
      </c>
      <c r="K1241" s="247">
        <f t="shared" si="563"/>
        <v>0.71808453715259946</v>
      </c>
      <c r="L1241" s="1">
        <f t="shared" si="564"/>
        <v>2.7744137113505736</v>
      </c>
      <c r="M1241" s="1">
        <f t="shared" si="565"/>
        <v>1.1097654845402294</v>
      </c>
      <c r="N1241" s="1">
        <f t="shared" si="566"/>
        <v>4.9286673228083719</v>
      </c>
      <c r="O1241" s="247">
        <f t="shared" si="567"/>
        <v>-0.57133267719162895</v>
      </c>
      <c r="Q1241" s="251">
        <f t="shared" si="552"/>
        <v>-1.1097654845402296</v>
      </c>
      <c r="R1241" s="148">
        <f t="shared" si="553"/>
        <v>-2.2204460492503131E-16</v>
      </c>
      <c r="T1241" s="253">
        <f t="shared" si="554"/>
        <v>4.9286536358987147</v>
      </c>
      <c r="W1241" s="3">
        <v>1233</v>
      </c>
      <c r="X1241" s="248">
        <f t="shared" si="551"/>
        <v>-1</v>
      </c>
      <c r="Y1241" s="1">
        <f t="shared" si="568"/>
        <v>0</v>
      </c>
      <c r="Z1241" s="247">
        <f t="shared" si="569"/>
        <v>1.8151275827644346</v>
      </c>
      <c r="AA1241" s="1">
        <f t="shared" si="570"/>
        <v>0.60504131925059434</v>
      </c>
      <c r="AB1241" s="1">
        <f t="shared" si="571"/>
        <v>2.5717755187362044</v>
      </c>
      <c r="AC1241" s="1">
        <f t="shared" si="572"/>
        <v>1.0287125484418493</v>
      </c>
      <c r="AD1241" s="1">
        <f t="shared" si="573"/>
        <v>4.3869031015006392</v>
      </c>
      <c r="AE1241" s="3">
        <v>1232.5</v>
      </c>
      <c r="AF1241" s="247">
        <f t="shared" si="574"/>
        <v>2.1542603177618824</v>
      </c>
      <c r="AG1241" s="247">
        <f t="shared" si="575"/>
        <v>0.71808533848775191</v>
      </c>
      <c r="AH1241" s="1">
        <f t="shared" si="576"/>
        <v>2.7744072578777743</v>
      </c>
      <c r="AI1241" s="1">
        <f t="shared" si="577"/>
        <v>1.1097654285431278</v>
      </c>
      <c r="AJ1241" s="1">
        <f t="shared" si="578"/>
        <v>4.9286675756396567</v>
      </c>
      <c r="AK1241" s="247">
        <f t="shared" si="579"/>
        <v>-0.57133272668550994</v>
      </c>
    </row>
    <row r="1242" spans="1:37" hidden="1" x14ac:dyDescent="0.3">
      <c r="A1242" s="3">
        <v>1234</v>
      </c>
      <c r="B1242" s="248">
        <f t="shared" si="555"/>
        <v>-0.86602540378448623</v>
      </c>
      <c r="C1242" s="249">
        <f t="shared" si="556"/>
        <v>0.13397459621551377</v>
      </c>
      <c r="D1242" s="247">
        <f t="shared" si="557"/>
        <v>1.4145240496335372</v>
      </c>
      <c r="E1242" s="1">
        <f t="shared" si="558"/>
        <v>0.47150801654451241</v>
      </c>
      <c r="F1242" s="1">
        <f t="shared" si="559"/>
        <v>2.160866775961694</v>
      </c>
      <c r="G1242" s="1">
        <f t="shared" si="560"/>
        <v>0.86434671038467759</v>
      </c>
      <c r="H1242" s="1">
        <f t="shared" si="561"/>
        <v>3.5753908255952309</v>
      </c>
      <c r="I1242" s="3">
        <v>1233.5</v>
      </c>
      <c r="J1242" s="247">
        <f t="shared" si="562"/>
        <v>1.6037155233221592</v>
      </c>
      <c r="K1242" s="247">
        <f t="shared" si="563"/>
        <v>0.53457184110738643</v>
      </c>
      <c r="L1242" s="1">
        <f t="shared" si="564"/>
        <v>2.3637164753797673</v>
      </c>
      <c r="M1242" s="1">
        <f t="shared" si="565"/>
        <v>0.94548659015190695</v>
      </c>
      <c r="N1242" s="1">
        <f t="shared" si="566"/>
        <v>3.9674319987019264</v>
      </c>
      <c r="O1242" s="247">
        <f t="shared" si="567"/>
        <v>-1.5325680012980745</v>
      </c>
      <c r="Q1242" s="251">
        <f t="shared" si="552"/>
        <v>-0.81151199393639306</v>
      </c>
      <c r="R1242" s="148">
        <f t="shared" si="553"/>
        <v>0</v>
      </c>
      <c r="T1242" s="253">
        <f t="shared" si="554"/>
        <v>3.9674273536148021</v>
      </c>
      <c r="W1242" s="3">
        <v>1234</v>
      </c>
      <c r="X1242" s="248">
        <f t="shared" si="551"/>
        <v>-0.86602540378448623</v>
      </c>
      <c r="Y1242" s="1">
        <f t="shared" si="568"/>
        <v>0.13397459621551377</v>
      </c>
      <c r="Z1242" s="247">
        <f t="shared" si="569"/>
        <v>1.4145294569855018</v>
      </c>
      <c r="AA1242" s="1">
        <f t="shared" si="570"/>
        <v>0.47150887733736013</v>
      </c>
      <c r="AB1242" s="1">
        <f t="shared" si="571"/>
        <v>2.1608617120302611</v>
      </c>
      <c r="AC1242" s="1">
        <f t="shared" si="572"/>
        <v>0.86434665172698477</v>
      </c>
      <c r="AD1242" s="1">
        <f t="shared" si="573"/>
        <v>3.5753911690157629</v>
      </c>
      <c r="AE1242" s="3">
        <v>1233.5</v>
      </c>
      <c r="AF1242" s="247">
        <f t="shared" si="574"/>
        <v>1.6037213687941541</v>
      </c>
      <c r="AG1242" s="247">
        <f t="shared" si="575"/>
        <v>0.5345727219944465</v>
      </c>
      <c r="AH1242" s="1">
        <f t="shared" si="576"/>
        <v>2.3637109428572227</v>
      </c>
      <c r="AI1242" s="1">
        <f t="shared" si="577"/>
        <v>0.94548652870039063</v>
      </c>
      <c r="AJ1242" s="1">
        <f t="shared" si="578"/>
        <v>3.9674323116513768</v>
      </c>
      <c r="AK1242" s="247">
        <f t="shared" si="579"/>
        <v>-1.5325679906737899</v>
      </c>
    </row>
    <row r="1243" spans="1:37" hidden="1" x14ac:dyDescent="0.3">
      <c r="A1243" s="3">
        <v>1235</v>
      </c>
      <c r="B1243" s="248">
        <f t="shared" si="555"/>
        <v>-0.5000000000000675</v>
      </c>
      <c r="C1243" s="249">
        <f t="shared" si="556"/>
        <v>0.4999999999999325</v>
      </c>
      <c r="D1243" s="247">
        <f t="shared" si="557"/>
        <v>1.4387538052613209</v>
      </c>
      <c r="E1243" s="1">
        <f t="shared" si="558"/>
        <v>0.47958460175377365</v>
      </c>
      <c r="F1243" s="1">
        <f t="shared" si="559"/>
        <v>1.8408225004247962</v>
      </c>
      <c r="G1243" s="1">
        <f t="shared" si="560"/>
        <v>0.73632900016991853</v>
      </c>
      <c r="H1243" s="1">
        <f t="shared" si="561"/>
        <v>3.2795763056861169</v>
      </c>
      <c r="I1243" s="3">
        <v>1234.5</v>
      </c>
      <c r="J1243" s="247">
        <f t="shared" si="562"/>
        <v>1.4273107331164465</v>
      </c>
      <c r="K1243" s="247">
        <f t="shared" si="563"/>
        <v>0.47577024437214882</v>
      </c>
      <c r="L1243" s="1">
        <f t="shared" si="564"/>
        <v>1.9895362997726163</v>
      </c>
      <c r="M1243" s="1">
        <f t="shared" si="565"/>
        <v>0.7958145199090465</v>
      </c>
      <c r="N1243" s="1">
        <f t="shared" si="566"/>
        <v>3.4168470328890628</v>
      </c>
      <c r="O1243" s="247">
        <f t="shared" si="567"/>
        <v>-2.0831529671109381</v>
      </c>
      <c r="Q1243" s="251">
        <f t="shared" si="552"/>
        <v>-0.295814519909114</v>
      </c>
      <c r="R1243" s="148">
        <f t="shared" si="553"/>
        <v>0</v>
      </c>
      <c r="T1243" s="253">
        <f t="shared" si="554"/>
        <v>3.4168559312932509</v>
      </c>
      <c r="W1243" s="3">
        <v>1235</v>
      </c>
      <c r="X1243" s="248">
        <f t="shared" si="551"/>
        <v>-0.5000000000000675</v>
      </c>
      <c r="Y1243" s="1">
        <f t="shared" si="568"/>
        <v>0.4999999999999325</v>
      </c>
      <c r="Z1243" s="247">
        <f t="shared" si="569"/>
        <v>1.4387584882072937</v>
      </c>
      <c r="AA1243" s="1">
        <f t="shared" si="570"/>
        <v>0.4795852049485963</v>
      </c>
      <c r="AB1243" s="1">
        <f t="shared" si="571"/>
        <v>1.8408182113394023</v>
      </c>
      <c r="AC1243" s="1">
        <f t="shared" si="572"/>
        <v>0.73632896013245075</v>
      </c>
      <c r="AD1243" s="1">
        <f t="shared" si="573"/>
        <v>3.2795766995466957</v>
      </c>
      <c r="AE1243" s="3">
        <v>1234.5</v>
      </c>
      <c r="AF1243" s="247">
        <f t="shared" si="574"/>
        <v>1.4273157568435131</v>
      </c>
      <c r="AG1243" s="247">
        <f t="shared" si="575"/>
        <v>0.47577096877814062</v>
      </c>
      <c r="AH1243" s="1">
        <f t="shared" si="576"/>
        <v>1.9895316462663972</v>
      </c>
      <c r="AI1243" s="1">
        <f t="shared" si="577"/>
        <v>0.79581446946899947</v>
      </c>
      <c r="AJ1243" s="1">
        <f t="shared" si="578"/>
        <v>3.4168474031099105</v>
      </c>
      <c r="AK1243" s="247">
        <f t="shared" si="579"/>
        <v>-2.0831528992152561</v>
      </c>
    </row>
    <row r="1244" spans="1:37" hidden="1" x14ac:dyDescent="0.3">
      <c r="A1244" s="3">
        <v>1236</v>
      </c>
      <c r="B1244" s="248">
        <f t="shared" si="555"/>
        <v>-6.0765194959122582E-14</v>
      </c>
      <c r="C1244" s="249">
        <f t="shared" si="556"/>
        <v>0.99999999999993927</v>
      </c>
      <c r="D1244" s="247">
        <f t="shared" si="557"/>
        <v>1.8813182179555012</v>
      </c>
      <c r="E1244" s="1">
        <f t="shared" si="558"/>
        <v>0.62710607265183371</v>
      </c>
      <c r="F1244" s="1">
        <f t="shared" si="559"/>
        <v>1.6974043035678383</v>
      </c>
      <c r="G1244" s="1">
        <f t="shared" si="560"/>
        <v>0.67896172142713529</v>
      </c>
      <c r="H1244" s="1">
        <f t="shared" si="561"/>
        <v>3.5787225215233396</v>
      </c>
      <c r="I1244" s="3">
        <v>1235.5</v>
      </c>
      <c r="J1244" s="247">
        <f t="shared" si="562"/>
        <v>1.6723067619172769</v>
      </c>
      <c r="K1244" s="247">
        <f t="shared" si="563"/>
        <v>0.55743558730575893</v>
      </c>
      <c r="L1244" s="1">
        <f t="shared" si="564"/>
        <v>1.7521344604067917</v>
      </c>
      <c r="M1244" s="1">
        <f t="shared" si="565"/>
        <v>0.70085378416271671</v>
      </c>
      <c r="N1244" s="1">
        <f t="shared" si="566"/>
        <v>3.4244412223240683</v>
      </c>
      <c r="O1244" s="247">
        <f t="shared" si="567"/>
        <v>-2.0755587776759326</v>
      </c>
      <c r="Q1244" s="251">
        <f t="shared" si="552"/>
        <v>0.29914621583722267</v>
      </c>
      <c r="R1244" s="148">
        <f t="shared" si="553"/>
        <v>0</v>
      </c>
      <c r="T1244" s="253">
        <f t="shared" si="554"/>
        <v>3.4244645369205502</v>
      </c>
      <c r="W1244" s="3">
        <v>1236</v>
      </c>
      <c r="X1244" s="248">
        <f t="shared" si="551"/>
        <v>-6.0765194959122582E-14</v>
      </c>
      <c r="Y1244" s="1">
        <f t="shared" si="568"/>
        <v>0.99999999999993927</v>
      </c>
      <c r="Z1244" s="247">
        <f t="shared" si="569"/>
        <v>1.8813225270805514</v>
      </c>
      <c r="AA1244" s="1">
        <f t="shared" si="570"/>
        <v>0.62710625662306585</v>
      </c>
      <c r="AB1244" s="1">
        <f t="shared" si="571"/>
        <v>1.6974004142165746</v>
      </c>
      <c r="AC1244" s="1">
        <f t="shared" si="572"/>
        <v>0.6789617107378999</v>
      </c>
      <c r="AD1244" s="1">
        <f t="shared" si="573"/>
        <v>3.578722941297126</v>
      </c>
      <c r="AE1244" s="3">
        <v>1235.5</v>
      </c>
      <c r="AF1244" s="247">
        <f t="shared" si="574"/>
        <v>1.6723112231724648</v>
      </c>
      <c r="AG1244" s="247">
        <f t="shared" si="575"/>
        <v>0.5574359611266817</v>
      </c>
      <c r="AH1244" s="1">
        <f t="shared" si="576"/>
        <v>1.7521304084512552</v>
      </c>
      <c r="AI1244" s="1">
        <f t="shared" si="577"/>
        <v>0.70085375824950891</v>
      </c>
      <c r="AJ1244" s="1">
        <f t="shared" si="578"/>
        <v>3.4244416316237203</v>
      </c>
      <c r="AK1244" s="247">
        <f t="shared" si="579"/>
        <v>-2.0755586707014464</v>
      </c>
    </row>
    <row r="1245" spans="1:37" hidden="1" x14ac:dyDescent="0.3">
      <c r="A1245" s="3">
        <v>1237</v>
      </c>
      <c r="B1245" s="248">
        <f t="shared" si="555"/>
        <v>0.49999999999996225</v>
      </c>
      <c r="C1245" s="249">
        <f t="shared" si="556"/>
        <v>1.4999999999999623</v>
      </c>
      <c r="D1245" s="247">
        <f t="shared" si="557"/>
        <v>2.6236325107359173</v>
      </c>
      <c r="E1245" s="1">
        <f t="shared" si="558"/>
        <v>0.87454417024530573</v>
      </c>
      <c r="F1245" s="1">
        <f t="shared" si="559"/>
        <v>1.7690409754185721</v>
      </c>
      <c r="G1245" s="1">
        <f t="shared" si="560"/>
        <v>0.70761639016742883</v>
      </c>
      <c r="H1245" s="1">
        <f t="shared" si="561"/>
        <v>4.3926734861544894</v>
      </c>
      <c r="I1245" s="3">
        <v>1236.5</v>
      </c>
      <c r="J1245" s="247">
        <f t="shared" si="562"/>
        <v>2.2730571216586384</v>
      </c>
      <c r="K1245" s="247">
        <f t="shared" si="563"/>
        <v>0.75768570721954609</v>
      </c>
      <c r="L1245" s="1">
        <f t="shared" si="564"/>
        <v>1.7151225884220316</v>
      </c>
      <c r="M1245" s="1">
        <f t="shared" si="565"/>
        <v>0.68604903536881268</v>
      </c>
      <c r="N1245" s="1">
        <f t="shared" si="566"/>
        <v>3.98817971008067</v>
      </c>
      <c r="O1245" s="247">
        <f t="shared" si="567"/>
        <v>-1.5118202899193309</v>
      </c>
      <c r="Q1245" s="251">
        <f t="shared" si="552"/>
        <v>0.8139509646311498</v>
      </c>
      <c r="R1245" s="148">
        <f t="shared" si="553"/>
        <v>0</v>
      </c>
      <c r="T1245" s="253">
        <f t="shared" si="554"/>
        <v>3.9882144507635107</v>
      </c>
      <c r="W1245" s="3">
        <v>1237</v>
      </c>
      <c r="X1245" s="248">
        <f t="shared" si="551"/>
        <v>0.49999999999996225</v>
      </c>
      <c r="Y1245" s="1">
        <f t="shared" si="568"/>
        <v>1.4999999999999623</v>
      </c>
      <c r="Z1245" s="247">
        <f t="shared" si="569"/>
        <v>2.6236368967901278</v>
      </c>
      <c r="AA1245" s="1">
        <f t="shared" si="570"/>
        <v>0.87454388569800412</v>
      </c>
      <c r="AB1245" s="1">
        <f t="shared" si="571"/>
        <v>1.7690370035810918</v>
      </c>
      <c r="AC1245" s="1">
        <f t="shared" si="572"/>
        <v>0.70761641169059752</v>
      </c>
      <c r="AD1245" s="1">
        <f t="shared" si="573"/>
        <v>4.3926739003712196</v>
      </c>
      <c r="AE1245" s="3">
        <v>1236.5</v>
      </c>
      <c r="AF1245" s="247">
        <f t="shared" si="574"/>
        <v>2.2730614304288843</v>
      </c>
      <c r="AG1245" s="247">
        <f t="shared" si="575"/>
        <v>0.75768563029038583</v>
      </c>
      <c r="AH1245" s="1">
        <f t="shared" si="576"/>
        <v>1.7151186993665155</v>
      </c>
      <c r="AI1245" s="1">
        <f t="shared" si="577"/>
        <v>0.68604904092586749</v>
      </c>
      <c r="AJ1245" s="1">
        <f t="shared" si="578"/>
        <v>3.9881801297954</v>
      </c>
      <c r="AK1245" s="247">
        <f t="shared" si="579"/>
        <v>-1.5118201725297666</v>
      </c>
    </row>
    <row r="1246" spans="1:37" hidden="1" x14ac:dyDescent="0.3">
      <c r="A1246" s="3">
        <v>1238</v>
      </c>
      <c r="B1246" s="248">
        <f t="shared" si="555"/>
        <v>0.86602540378442538</v>
      </c>
      <c r="C1246" s="249">
        <f t="shared" si="556"/>
        <v>1.8660254037844255</v>
      </c>
      <c r="D1246" s="247">
        <f t="shared" si="557"/>
        <v>3.4667941683219685</v>
      </c>
      <c r="E1246" s="1">
        <f t="shared" si="558"/>
        <v>1.1555980561073229</v>
      </c>
      <c r="F1246" s="1">
        <f t="shared" si="559"/>
        <v>2.0365375276061393</v>
      </c>
      <c r="G1246" s="1">
        <f t="shared" si="560"/>
        <v>0.81461501104245571</v>
      </c>
      <c r="H1246" s="1">
        <f t="shared" si="561"/>
        <v>5.5033316959281073</v>
      </c>
      <c r="I1246" s="3">
        <v>1237.5</v>
      </c>
      <c r="J1246" s="247">
        <f t="shared" si="562"/>
        <v>3.0685912385951233</v>
      </c>
      <c r="K1246" s="247">
        <f t="shared" si="563"/>
        <v>1.0228637461983745</v>
      </c>
      <c r="L1246" s="1">
        <f t="shared" si="564"/>
        <v>1.8884179850270173</v>
      </c>
      <c r="M1246" s="1">
        <f t="shared" si="565"/>
        <v>0.75536719401080687</v>
      </c>
      <c r="N1246" s="1">
        <f t="shared" si="566"/>
        <v>4.9570092236221406</v>
      </c>
      <c r="O1246" s="247">
        <f t="shared" si="567"/>
        <v>-0.54299077637786031</v>
      </c>
      <c r="Q1246" s="251">
        <f t="shared" si="552"/>
        <v>1.110658209773618</v>
      </c>
      <c r="R1246" s="148">
        <f t="shared" si="553"/>
        <v>0</v>
      </c>
      <c r="T1246" s="253">
        <f t="shared" si="554"/>
        <v>4.9570493386747856</v>
      </c>
      <c r="W1246" s="3">
        <v>1238</v>
      </c>
      <c r="X1246" s="248">
        <f t="shared" si="551"/>
        <v>0.86602540378442538</v>
      </c>
      <c r="Y1246" s="1">
        <f t="shared" si="568"/>
        <v>1.8660254037844255</v>
      </c>
      <c r="Z1246" s="247">
        <f t="shared" si="569"/>
        <v>3.4667990614423161</v>
      </c>
      <c r="AA1246" s="1">
        <f t="shared" si="570"/>
        <v>1.155597379285707</v>
      </c>
      <c r="AB1246" s="1">
        <f t="shared" si="571"/>
        <v>2.0365330131642119</v>
      </c>
      <c r="AC1246" s="1">
        <f t="shared" si="572"/>
        <v>0.81461505901091313</v>
      </c>
      <c r="AD1246" s="1">
        <f t="shared" si="573"/>
        <v>5.5033320746065275</v>
      </c>
      <c r="AE1246" s="3">
        <v>1237.5</v>
      </c>
      <c r="AF1246" s="247">
        <f t="shared" si="574"/>
        <v>3.0685958457255782</v>
      </c>
      <c r="AG1246" s="247">
        <f t="shared" si="575"/>
        <v>1.022863239132237</v>
      </c>
      <c r="AH1246" s="1">
        <f t="shared" si="576"/>
        <v>1.8884137765719295</v>
      </c>
      <c r="AI1246" s="1">
        <f t="shared" si="577"/>
        <v>0.75536722954911573</v>
      </c>
      <c r="AJ1246" s="1">
        <f t="shared" si="578"/>
        <v>4.957009622297508</v>
      </c>
      <c r="AK1246" s="247">
        <f t="shared" si="579"/>
        <v>-0.54299068002765871</v>
      </c>
    </row>
    <row r="1247" spans="1:37" hidden="1" x14ac:dyDescent="0.3">
      <c r="A1247" s="3">
        <v>1239</v>
      </c>
      <c r="B1247" s="248">
        <f t="shared" si="555"/>
        <v>1</v>
      </c>
      <c r="C1247" s="249">
        <f t="shared" si="556"/>
        <v>2</v>
      </c>
      <c r="D1247" s="247">
        <f t="shared" si="557"/>
        <v>4.1848787054745742</v>
      </c>
      <c r="E1247" s="1">
        <f t="shared" si="558"/>
        <v>1.3949595684915248</v>
      </c>
      <c r="F1247" s="1">
        <f t="shared" si="559"/>
        <v>2.4282184749937694</v>
      </c>
      <c r="G1247" s="1">
        <f t="shared" si="560"/>
        <v>0.97128738999750774</v>
      </c>
      <c r="H1247" s="1">
        <f t="shared" si="561"/>
        <v>6.613097180468344</v>
      </c>
      <c r="I1247" s="3">
        <v>1238.5</v>
      </c>
      <c r="J1247" s="247">
        <f t="shared" si="562"/>
        <v>3.845746388542183</v>
      </c>
      <c r="K1247" s="247">
        <f t="shared" si="563"/>
        <v>1.2819154628473943</v>
      </c>
      <c r="L1247" s="1">
        <f t="shared" si="564"/>
        <v>2.22558628864941</v>
      </c>
      <c r="M1247" s="1">
        <f t="shared" si="565"/>
        <v>0.89023451545976395</v>
      </c>
      <c r="N1247" s="1">
        <f t="shared" si="566"/>
        <v>6.0713326771915934</v>
      </c>
      <c r="O1247" s="247">
        <f t="shared" si="567"/>
        <v>0.57133267719159253</v>
      </c>
      <c r="Q1247" s="251">
        <f t="shared" si="552"/>
        <v>1.1097654845402367</v>
      </c>
      <c r="R1247" s="148">
        <f t="shared" si="553"/>
        <v>0</v>
      </c>
      <c r="T1247" s="253">
        <f t="shared" si="554"/>
        <v>6.0713706748394358</v>
      </c>
      <c r="W1247" s="3">
        <v>1239</v>
      </c>
      <c r="X1247" s="248">
        <f t="shared" si="551"/>
        <v>1</v>
      </c>
      <c r="Y1247" s="1">
        <f t="shared" si="568"/>
        <v>2</v>
      </c>
      <c r="Z1247" s="247">
        <f t="shared" si="569"/>
        <v>4.1848843999300742</v>
      </c>
      <c r="AA1247" s="1">
        <f t="shared" si="570"/>
        <v>1.3949586807494003</v>
      </c>
      <c r="AB1247" s="1">
        <f t="shared" si="571"/>
        <v>2.4282131032195871</v>
      </c>
      <c r="AC1247" s="1">
        <f t="shared" si="572"/>
        <v>0.97128745155814444</v>
      </c>
      <c r="AD1247" s="1">
        <f t="shared" si="573"/>
        <v>6.6130975031496613</v>
      </c>
      <c r="AE1247" s="3">
        <v>1238.5</v>
      </c>
      <c r="AF1247" s="247">
        <f t="shared" si="574"/>
        <v>3.8457516649326235</v>
      </c>
      <c r="AG1247" s="247">
        <f t="shared" si="575"/>
        <v>1.2819146615122419</v>
      </c>
      <c r="AH1247" s="1">
        <f t="shared" si="576"/>
        <v>2.2255813640780167</v>
      </c>
      <c r="AI1247" s="1">
        <f t="shared" si="577"/>
        <v>0.89023457145686591</v>
      </c>
      <c r="AJ1247" s="1">
        <f t="shared" si="578"/>
        <v>6.0713330290106402</v>
      </c>
      <c r="AK1247" s="247">
        <f t="shared" si="579"/>
        <v>0.57133272668547352</v>
      </c>
    </row>
    <row r="1248" spans="1:37" hidden="1" x14ac:dyDescent="0.3">
      <c r="A1248" s="3">
        <v>1240</v>
      </c>
      <c r="B1248" s="248">
        <f t="shared" si="555"/>
        <v>0.86602540378449155</v>
      </c>
      <c r="C1248" s="249">
        <f t="shared" si="556"/>
        <v>1.8660254037844917</v>
      </c>
      <c r="D1248" s="247">
        <f t="shared" si="557"/>
        <v>4.5854759503664564</v>
      </c>
      <c r="E1248" s="1">
        <f t="shared" si="558"/>
        <v>1.5284919834554855</v>
      </c>
      <c r="F1248" s="1">
        <f t="shared" si="559"/>
        <v>2.8391332240382918</v>
      </c>
      <c r="G1248" s="1">
        <f t="shared" si="560"/>
        <v>1.1356532896153166</v>
      </c>
      <c r="H1248" s="1">
        <f t="shared" si="561"/>
        <v>7.4246091744047487</v>
      </c>
      <c r="I1248" s="3">
        <v>1239.5</v>
      </c>
      <c r="J1248" s="247">
        <f t="shared" si="562"/>
        <v>4.3962844766778293</v>
      </c>
      <c r="K1248" s="247">
        <f t="shared" si="563"/>
        <v>1.4654281588926097</v>
      </c>
      <c r="L1248" s="1">
        <f t="shared" si="564"/>
        <v>2.6362835246202172</v>
      </c>
      <c r="M1248" s="1">
        <f t="shared" si="565"/>
        <v>1.0545134098480868</v>
      </c>
      <c r="N1248" s="1">
        <f t="shared" si="566"/>
        <v>7.0325680012980465</v>
      </c>
      <c r="O1248" s="247">
        <f t="shared" si="567"/>
        <v>1.5325680012980456</v>
      </c>
      <c r="Q1248" s="251">
        <f t="shared" si="552"/>
        <v>0.81151199393640461</v>
      </c>
      <c r="R1248" s="148">
        <f t="shared" si="553"/>
        <v>0</v>
      </c>
      <c r="T1248" s="253">
        <f t="shared" si="554"/>
        <v>7.0325969571233546</v>
      </c>
      <c r="W1248" s="3">
        <v>1240</v>
      </c>
      <c r="X1248" s="248">
        <f t="shared" si="551"/>
        <v>0.86602540378449155</v>
      </c>
      <c r="Y1248" s="1">
        <f t="shared" si="568"/>
        <v>1.8660254037844917</v>
      </c>
      <c r="Z1248" s="247">
        <f t="shared" si="569"/>
        <v>4.5854825257090166</v>
      </c>
      <c r="AA1248" s="1">
        <f t="shared" si="570"/>
        <v>1.5284911226626379</v>
      </c>
      <c r="AB1248" s="1">
        <f t="shared" si="571"/>
        <v>2.839126909925533</v>
      </c>
      <c r="AC1248" s="1">
        <f t="shared" si="572"/>
        <v>1.13565334827301</v>
      </c>
      <c r="AD1248" s="1">
        <f t="shared" si="573"/>
        <v>7.4246094356345491</v>
      </c>
      <c r="AE1248" s="3">
        <v>1239.5</v>
      </c>
      <c r="AF1248" s="247">
        <f t="shared" si="574"/>
        <v>4.3962906139003595</v>
      </c>
      <c r="AG1248" s="247">
        <f t="shared" si="575"/>
        <v>1.4654272780055497</v>
      </c>
      <c r="AH1248" s="1">
        <f t="shared" si="576"/>
        <v>2.6362776790985705</v>
      </c>
      <c r="AI1248" s="1">
        <f t="shared" si="577"/>
        <v>1.0545134712996038</v>
      </c>
      <c r="AJ1248" s="1">
        <f t="shared" si="578"/>
        <v>7.0325682929989295</v>
      </c>
      <c r="AK1248" s="247">
        <f t="shared" si="579"/>
        <v>1.5325679906737628</v>
      </c>
    </row>
    <row r="1249" spans="1:37" hidden="1" x14ac:dyDescent="0.3">
      <c r="A1249" s="3">
        <v>1241</v>
      </c>
      <c r="B1249" s="248">
        <f t="shared" si="555"/>
        <v>0.50000000000007683</v>
      </c>
      <c r="C1249" s="249">
        <f t="shared" si="556"/>
        <v>1.5000000000000768</v>
      </c>
      <c r="D1249" s="247">
        <f t="shared" si="557"/>
        <v>4.5612461947386826</v>
      </c>
      <c r="E1249" s="1">
        <f t="shared" si="558"/>
        <v>1.5204153982462276</v>
      </c>
      <c r="F1249" s="1">
        <f t="shared" si="559"/>
        <v>3.1591774995751938</v>
      </c>
      <c r="G1249" s="1">
        <f t="shared" si="560"/>
        <v>1.2636709998300775</v>
      </c>
      <c r="H1249" s="1">
        <f t="shared" si="561"/>
        <v>7.720423694313876</v>
      </c>
      <c r="I1249" s="3">
        <v>1240.5</v>
      </c>
      <c r="J1249" s="247">
        <f t="shared" si="562"/>
        <v>4.5726892668835522</v>
      </c>
      <c r="K1249" s="247">
        <f t="shared" si="563"/>
        <v>1.5242297556278508</v>
      </c>
      <c r="L1249" s="1">
        <f t="shared" si="564"/>
        <v>3.0104637002273713</v>
      </c>
      <c r="M1249" s="1">
        <f t="shared" si="565"/>
        <v>1.2041854800909486</v>
      </c>
      <c r="N1249" s="1">
        <f t="shared" si="566"/>
        <v>7.583152967110923</v>
      </c>
      <c r="O1249" s="247">
        <f t="shared" si="567"/>
        <v>2.0831529671109221</v>
      </c>
      <c r="Q1249" s="251">
        <f t="shared" si="552"/>
        <v>0.29581451990912733</v>
      </c>
      <c r="R1249" s="148">
        <f t="shared" si="553"/>
        <v>0</v>
      </c>
      <c r="T1249" s="253">
        <f t="shared" si="554"/>
        <v>7.5831683794449773</v>
      </c>
      <c r="W1249" s="3">
        <v>1241</v>
      </c>
      <c r="X1249" s="248">
        <f t="shared" si="551"/>
        <v>0.50000000000007683</v>
      </c>
      <c r="Y1249" s="1">
        <f t="shared" si="568"/>
        <v>1.5000000000000768</v>
      </c>
      <c r="Z1249" s="247">
        <f t="shared" si="569"/>
        <v>4.5612534944872341</v>
      </c>
      <c r="AA1249" s="1">
        <f t="shared" si="570"/>
        <v>1.5204147950514046</v>
      </c>
      <c r="AB1249" s="1">
        <f t="shared" si="571"/>
        <v>3.1591704106163965</v>
      </c>
      <c r="AC1249" s="1">
        <f t="shared" si="572"/>
        <v>1.2636710398675459</v>
      </c>
      <c r="AD1249" s="1">
        <f t="shared" si="573"/>
        <v>7.7204239051036305</v>
      </c>
      <c r="AE1249" s="3">
        <v>1240.5</v>
      </c>
      <c r="AF1249" s="247">
        <f t="shared" si="574"/>
        <v>4.5726962258510104</v>
      </c>
      <c r="AG1249" s="247">
        <f t="shared" si="575"/>
        <v>1.5242290312218589</v>
      </c>
      <c r="AH1249" s="1">
        <f t="shared" si="576"/>
        <v>3.0104569756893986</v>
      </c>
      <c r="AI1249" s="1">
        <f t="shared" si="577"/>
        <v>1.2041855305309961</v>
      </c>
      <c r="AJ1249" s="1">
        <f t="shared" si="578"/>
        <v>7.5831532015404086</v>
      </c>
      <c r="AK1249" s="247">
        <f t="shared" si="579"/>
        <v>2.0831528992152419</v>
      </c>
    </row>
    <row r="1250" spans="1:37" hidden="1" x14ac:dyDescent="0.3">
      <c r="A1250" s="3">
        <v>1242</v>
      </c>
      <c r="B1250" s="248">
        <f t="shared" si="555"/>
        <v>7.1545850841014946E-14</v>
      </c>
      <c r="C1250" s="249">
        <f t="shared" si="556"/>
        <v>1.0000000000000715</v>
      </c>
      <c r="D1250" s="247">
        <f t="shared" si="557"/>
        <v>4.1186817820445105</v>
      </c>
      <c r="E1250" s="1">
        <f t="shared" si="558"/>
        <v>1.3728939273481702</v>
      </c>
      <c r="F1250" s="1">
        <f t="shared" si="559"/>
        <v>3.302595696432157</v>
      </c>
      <c r="G1250" s="1">
        <f t="shared" si="560"/>
        <v>1.3210382785728627</v>
      </c>
      <c r="H1250" s="1">
        <f t="shared" si="561"/>
        <v>7.421277478476668</v>
      </c>
      <c r="I1250" s="3">
        <v>1241.5</v>
      </c>
      <c r="J1250" s="247">
        <f t="shared" si="562"/>
        <v>4.3276932380827313</v>
      </c>
      <c r="K1250" s="247">
        <f t="shared" si="563"/>
        <v>1.4425644126942438</v>
      </c>
      <c r="L1250" s="1">
        <f t="shared" si="564"/>
        <v>3.2478655395932008</v>
      </c>
      <c r="M1250" s="1">
        <f t="shared" si="565"/>
        <v>1.2991462158372804</v>
      </c>
      <c r="N1250" s="1">
        <f t="shared" si="566"/>
        <v>7.5755587776759317</v>
      </c>
      <c r="O1250" s="247">
        <f t="shared" si="567"/>
        <v>2.0755587776759308</v>
      </c>
      <c r="Q1250" s="251">
        <f t="shared" si="552"/>
        <v>-0.29914621583720802</v>
      </c>
      <c r="R1250" s="148">
        <f t="shared" si="553"/>
        <v>0</v>
      </c>
      <c r="T1250" s="253">
        <f t="shared" si="554"/>
        <v>7.5755597738176288</v>
      </c>
      <c r="W1250" s="3">
        <v>1242</v>
      </c>
      <c r="X1250" s="248">
        <f t="shared" si="551"/>
        <v>7.1545850841014946E-14</v>
      </c>
      <c r="Y1250" s="1">
        <f t="shared" si="568"/>
        <v>1.0000000000000715</v>
      </c>
      <c r="Z1250" s="247">
        <f t="shared" si="569"/>
        <v>4.1186894556139846</v>
      </c>
      <c r="AA1250" s="1">
        <f t="shared" si="570"/>
        <v>1.3728937433769379</v>
      </c>
      <c r="AB1250" s="1">
        <f t="shared" si="571"/>
        <v>3.302588207739229</v>
      </c>
      <c r="AC1250" s="1">
        <f t="shared" si="572"/>
        <v>1.3210382892620989</v>
      </c>
      <c r="AD1250" s="1">
        <f t="shared" si="573"/>
        <v>7.421277663353214</v>
      </c>
      <c r="AE1250" s="3">
        <v>1241.5</v>
      </c>
      <c r="AF1250" s="247">
        <f t="shared" si="574"/>
        <v>4.3277007595220676</v>
      </c>
      <c r="AG1250" s="247">
        <f t="shared" si="575"/>
        <v>1.4425640388733207</v>
      </c>
      <c r="AH1250" s="1">
        <f t="shared" si="576"/>
        <v>3.2478582135045455</v>
      </c>
      <c r="AI1250" s="1">
        <f t="shared" si="577"/>
        <v>1.2991462417504887</v>
      </c>
      <c r="AJ1250" s="1">
        <f t="shared" si="578"/>
        <v>7.5755589730266131</v>
      </c>
      <c r="AK1250" s="247">
        <f t="shared" si="579"/>
        <v>2.0755586707014464</v>
      </c>
    </row>
    <row r="1251" spans="1:37" hidden="1" x14ac:dyDescent="0.3">
      <c r="A1251" s="3">
        <v>1243</v>
      </c>
      <c r="B1251" s="248">
        <f t="shared" si="555"/>
        <v>-0.49999999999995287</v>
      </c>
      <c r="C1251" s="249">
        <f t="shared" si="556"/>
        <v>0.50000000000004707</v>
      </c>
      <c r="D1251" s="247">
        <f t="shared" si="557"/>
        <v>3.3763674892640991</v>
      </c>
      <c r="E1251" s="1">
        <f t="shared" si="558"/>
        <v>1.1254558297546997</v>
      </c>
      <c r="F1251" s="1">
        <f t="shared" si="559"/>
        <v>3.2309590245814288</v>
      </c>
      <c r="G1251" s="1">
        <f t="shared" si="560"/>
        <v>1.2923836098325716</v>
      </c>
      <c r="H1251" s="1">
        <f t="shared" si="561"/>
        <v>6.6073265138455284</v>
      </c>
      <c r="I1251" s="3">
        <v>1242.5</v>
      </c>
      <c r="J1251" s="247">
        <f t="shared" si="562"/>
        <v>3.7269428783413754</v>
      </c>
      <c r="K1251" s="247">
        <f t="shared" si="563"/>
        <v>1.2423142927804585</v>
      </c>
      <c r="L1251" s="1">
        <f t="shared" si="564"/>
        <v>3.2848774115779666</v>
      </c>
      <c r="M1251" s="1">
        <f t="shared" si="565"/>
        <v>1.3139509646311867</v>
      </c>
      <c r="N1251" s="1">
        <f t="shared" si="566"/>
        <v>7.011820289919342</v>
      </c>
      <c r="O1251" s="247">
        <f t="shared" si="567"/>
        <v>1.5118202899193411</v>
      </c>
      <c r="Q1251" s="251">
        <f t="shared" si="552"/>
        <v>-0.81395096463113958</v>
      </c>
      <c r="R1251" s="148">
        <f t="shared" si="553"/>
        <v>0</v>
      </c>
      <c r="T1251" s="253">
        <f t="shared" si="554"/>
        <v>7.0118098599746785</v>
      </c>
      <c r="W1251" s="3">
        <v>1243</v>
      </c>
      <c r="X1251" s="248">
        <f t="shared" si="551"/>
        <v>-0.49999999999995287</v>
      </c>
      <c r="Y1251" s="1">
        <f t="shared" si="568"/>
        <v>0.50000000000004707</v>
      </c>
      <c r="Z1251" s="247">
        <f t="shared" si="569"/>
        <v>3.3763750859044128</v>
      </c>
      <c r="AA1251" s="1">
        <f t="shared" si="570"/>
        <v>1.1254561143020012</v>
      </c>
      <c r="AB1251" s="1">
        <f t="shared" si="571"/>
        <v>3.2309516183747164</v>
      </c>
      <c r="AC1251" s="1">
        <f t="shared" si="572"/>
        <v>1.292383588309403</v>
      </c>
      <c r="AD1251" s="1">
        <f t="shared" si="573"/>
        <v>6.6073267042791297</v>
      </c>
      <c r="AE1251" s="3">
        <v>1242.5</v>
      </c>
      <c r="AF1251" s="247">
        <f t="shared" si="574"/>
        <v>3.726950552265655</v>
      </c>
      <c r="AG1251" s="247">
        <f t="shared" si="575"/>
        <v>1.2423143697096191</v>
      </c>
      <c r="AH1251" s="1">
        <f t="shared" si="576"/>
        <v>3.2848699225892908</v>
      </c>
      <c r="AI1251" s="1">
        <f t="shared" si="577"/>
        <v>1.3139509590741323</v>
      </c>
      <c r="AJ1251" s="1">
        <f t="shared" si="578"/>
        <v>7.0118204748549458</v>
      </c>
      <c r="AK1251" s="247">
        <f t="shared" si="579"/>
        <v>1.5118201725297791</v>
      </c>
    </row>
    <row r="1252" spans="1:37" hidden="1" x14ac:dyDescent="0.3">
      <c r="A1252" s="3">
        <v>1244</v>
      </c>
      <c r="B1252" s="248">
        <f t="shared" si="555"/>
        <v>-0.86602540378442006</v>
      </c>
      <c r="C1252" s="249">
        <f t="shared" si="556"/>
        <v>0.13397459621557994</v>
      </c>
      <c r="D1252" s="247">
        <f t="shared" si="557"/>
        <v>2.5332058316780479</v>
      </c>
      <c r="E1252" s="1">
        <f t="shared" si="558"/>
        <v>0.84440194389268264</v>
      </c>
      <c r="F1252" s="1">
        <f t="shared" si="559"/>
        <v>2.9634624723938656</v>
      </c>
      <c r="G1252" s="1">
        <f t="shared" si="560"/>
        <v>1.1853849889575463</v>
      </c>
      <c r="H1252" s="1">
        <f t="shared" si="561"/>
        <v>5.496668304071914</v>
      </c>
      <c r="I1252" s="3">
        <v>1243.5</v>
      </c>
      <c r="J1252" s="247">
        <f t="shared" si="562"/>
        <v>2.9314087614048936</v>
      </c>
      <c r="K1252" s="247">
        <f t="shared" si="563"/>
        <v>0.97713625380163116</v>
      </c>
      <c r="L1252" s="1">
        <f t="shared" si="564"/>
        <v>3.1115820149729863</v>
      </c>
      <c r="M1252" s="1">
        <f t="shared" si="565"/>
        <v>1.2446328059891945</v>
      </c>
      <c r="N1252" s="1">
        <f t="shared" si="566"/>
        <v>6.0429907763778798</v>
      </c>
      <c r="O1252" s="247">
        <f t="shared" si="567"/>
        <v>0.54299077637787896</v>
      </c>
      <c r="Q1252" s="251">
        <f t="shared" si="552"/>
        <v>-1.1106582097736144</v>
      </c>
      <c r="R1252" s="148">
        <f t="shared" si="553"/>
        <v>0</v>
      </c>
      <c r="T1252" s="253">
        <f t="shared" si="554"/>
        <v>6.0429749720634094</v>
      </c>
      <c r="W1252" s="3">
        <v>1244</v>
      </c>
      <c r="X1252" s="248">
        <f t="shared" si="551"/>
        <v>-0.86602540378442006</v>
      </c>
      <c r="Y1252" s="1">
        <f t="shared" si="568"/>
        <v>0.13397459621557994</v>
      </c>
      <c r="Z1252" s="247">
        <f t="shared" si="569"/>
        <v>2.5332129212522245</v>
      </c>
      <c r="AA1252" s="1">
        <f t="shared" si="570"/>
        <v>0.84440262071429817</v>
      </c>
      <c r="AB1252" s="1">
        <f t="shared" si="571"/>
        <v>2.9634556087916004</v>
      </c>
      <c r="AC1252" s="1">
        <f t="shared" si="572"/>
        <v>1.1853849409890891</v>
      </c>
      <c r="AD1252" s="1">
        <f t="shared" si="573"/>
        <v>5.4966685300438254</v>
      </c>
      <c r="AE1252" s="3">
        <v>1243.5</v>
      </c>
      <c r="AF1252" s="247">
        <f t="shared" si="574"/>
        <v>2.9314161369689624</v>
      </c>
      <c r="AG1252" s="247">
        <f t="shared" si="575"/>
        <v>0.97713676086776846</v>
      </c>
      <c r="AH1252" s="1">
        <f t="shared" si="576"/>
        <v>3.1115748453838812</v>
      </c>
      <c r="AI1252" s="1">
        <f t="shared" si="577"/>
        <v>1.2446327704508857</v>
      </c>
      <c r="AJ1252" s="1">
        <f t="shared" si="578"/>
        <v>6.042990982352844</v>
      </c>
      <c r="AK1252" s="247">
        <f t="shared" si="579"/>
        <v>0.54299068002767736</v>
      </c>
    </row>
    <row r="1253" spans="1:37" hidden="1" x14ac:dyDescent="0.3">
      <c r="A1253" s="3">
        <v>1245</v>
      </c>
      <c r="B1253" s="248">
        <f t="shared" si="555"/>
        <v>-1</v>
      </c>
      <c r="C1253" s="249">
        <f t="shared" si="556"/>
        <v>0</v>
      </c>
      <c r="D1253" s="247">
        <f t="shared" si="557"/>
        <v>1.8151212945254376</v>
      </c>
      <c r="E1253" s="1">
        <f t="shared" si="558"/>
        <v>0.60504043150847919</v>
      </c>
      <c r="F1253" s="1">
        <f t="shared" si="559"/>
        <v>2.5717815250062377</v>
      </c>
      <c r="G1253" s="1">
        <f t="shared" si="560"/>
        <v>1.028712610002495</v>
      </c>
      <c r="H1253" s="1">
        <f t="shared" si="561"/>
        <v>4.3869028195316755</v>
      </c>
      <c r="I1253" s="3">
        <v>1244.5</v>
      </c>
      <c r="J1253" s="247">
        <f t="shared" si="562"/>
        <v>2.1542536114578312</v>
      </c>
      <c r="K1253" s="247">
        <f t="shared" si="563"/>
        <v>0.71808453715261045</v>
      </c>
      <c r="L1253" s="1">
        <f t="shared" si="564"/>
        <v>2.7744137113505962</v>
      </c>
      <c r="M1253" s="1">
        <f t="shared" si="565"/>
        <v>1.1097654845402385</v>
      </c>
      <c r="N1253" s="1">
        <f t="shared" si="566"/>
        <v>4.9286673228084279</v>
      </c>
      <c r="O1253" s="247">
        <f t="shared" si="567"/>
        <v>-0.57133267719157299</v>
      </c>
      <c r="Q1253" s="251">
        <f t="shared" si="552"/>
        <v>-1.1097654845402385</v>
      </c>
      <c r="R1253" s="148">
        <f t="shared" si="553"/>
        <v>0</v>
      </c>
      <c r="T1253" s="253">
        <f t="shared" si="554"/>
        <v>4.9286536358987592</v>
      </c>
      <c r="W1253" s="3">
        <v>1245</v>
      </c>
      <c r="X1253" s="248">
        <f t="shared" si="551"/>
        <v>-1</v>
      </c>
      <c r="Y1253" s="1">
        <f t="shared" si="568"/>
        <v>0</v>
      </c>
      <c r="Z1253" s="247">
        <f t="shared" si="569"/>
        <v>1.815127582764462</v>
      </c>
      <c r="AA1253" s="1">
        <f t="shared" si="570"/>
        <v>0.60504131925060345</v>
      </c>
      <c r="AB1253" s="1">
        <f t="shared" si="571"/>
        <v>2.571775518736227</v>
      </c>
      <c r="AC1253" s="1">
        <f t="shared" si="572"/>
        <v>1.0287125484418584</v>
      </c>
      <c r="AD1253" s="1">
        <f t="shared" si="573"/>
        <v>4.386903101500689</v>
      </c>
      <c r="AE1253" s="3">
        <v>1244.5</v>
      </c>
      <c r="AF1253" s="247">
        <f t="shared" si="574"/>
        <v>2.1542603177619148</v>
      </c>
      <c r="AG1253" s="247">
        <f t="shared" si="575"/>
        <v>0.71808533848776268</v>
      </c>
      <c r="AH1253" s="1">
        <f t="shared" si="576"/>
        <v>2.774407257877797</v>
      </c>
      <c r="AI1253" s="1">
        <f t="shared" si="577"/>
        <v>1.1097654285431369</v>
      </c>
      <c r="AJ1253" s="1">
        <f t="shared" si="578"/>
        <v>4.9286675756397118</v>
      </c>
      <c r="AK1253" s="247">
        <f t="shared" si="579"/>
        <v>-0.57133272668545487</v>
      </c>
    </row>
    <row r="1254" spans="1:37" hidden="1" x14ac:dyDescent="0.3">
      <c r="A1254" s="3">
        <v>1246</v>
      </c>
      <c r="B1254" s="248">
        <f t="shared" si="555"/>
        <v>-0.86602540378449699</v>
      </c>
      <c r="C1254" s="249">
        <f t="shared" si="556"/>
        <v>0.13397459621550301</v>
      </c>
      <c r="D1254" s="247">
        <f t="shared" si="557"/>
        <v>1.4145240496335481</v>
      </c>
      <c r="E1254" s="1">
        <f t="shared" si="558"/>
        <v>0.47150801654451602</v>
      </c>
      <c r="F1254" s="1">
        <f t="shared" si="559"/>
        <v>2.1608667759617144</v>
      </c>
      <c r="G1254" s="1">
        <f t="shared" si="560"/>
        <v>0.8643467103846858</v>
      </c>
      <c r="H1254" s="1">
        <f t="shared" si="561"/>
        <v>3.5753908255952624</v>
      </c>
      <c r="I1254" s="3">
        <v>1245.5</v>
      </c>
      <c r="J1254" s="247">
        <f t="shared" si="562"/>
        <v>1.6037155233221778</v>
      </c>
      <c r="K1254" s="247">
        <f t="shared" si="563"/>
        <v>0.53457184110739264</v>
      </c>
      <c r="L1254" s="1">
        <f t="shared" si="564"/>
        <v>2.3637164753797899</v>
      </c>
      <c r="M1254" s="1">
        <f t="shared" si="565"/>
        <v>0.94548659015191594</v>
      </c>
      <c r="N1254" s="1">
        <f t="shared" si="566"/>
        <v>3.9674319987019677</v>
      </c>
      <c r="O1254" s="247">
        <f t="shared" si="567"/>
        <v>-1.5325680012980332</v>
      </c>
      <c r="Q1254" s="251">
        <f t="shared" si="552"/>
        <v>-0.81151199393641305</v>
      </c>
      <c r="R1254" s="148">
        <f t="shared" si="553"/>
        <v>0</v>
      </c>
      <c r="T1254" s="253">
        <f t="shared" si="554"/>
        <v>3.967427353614835</v>
      </c>
      <c r="W1254" s="3">
        <v>1246</v>
      </c>
      <c r="X1254" s="248">
        <f t="shared" si="551"/>
        <v>-0.86602540378449699</v>
      </c>
      <c r="Y1254" s="1">
        <f t="shared" si="568"/>
        <v>0.13397459621550301</v>
      </c>
      <c r="Z1254" s="247">
        <f t="shared" si="569"/>
        <v>1.4145294569855122</v>
      </c>
      <c r="AA1254" s="1">
        <f t="shared" si="570"/>
        <v>0.47150887733736363</v>
      </c>
      <c r="AB1254" s="1">
        <f t="shared" si="571"/>
        <v>2.1608617120302811</v>
      </c>
      <c r="AC1254" s="1">
        <f t="shared" si="572"/>
        <v>0.86434665172699277</v>
      </c>
      <c r="AD1254" s="1">
        <f t="shared" si="573"/>
        <v>3.5753911690157931</v>
      </c>
      <c r="AE1254" s="3">
        <v>1245.5</v>
      </c>
      <c r="AF1254" s="247">
        <f t="shared" si="574"/>
        <v>1.6037213687941725</v>
      </c>
      <c r="AG1254" s="247">
        <f t="shared" si="575"/>
        <v>0.53457272199445272</v>
      </c>
      <c r="AH1254" s="1">
        <f t="shared" si="576"/>
        <v>2.3637109428572445</v>
      </c>
      <c r="AI1254" s="1">
        <f t="shared" si="577"/>
        <v>0.94548652870039929</v>
      </c>
      <c r="AJ1254" s="1">
        <f t="shared" si="578"/>
        <v>3.9674323116514172</v>
      </c>
      <c r="AK1254" s="247">
        <f t="shared" si="579"/>
        <v>-1.5325679906737495</v>
      </c>
    </row>
    <row r="1255" spans="1:37" hidden="1" x14ac:dyDescent="0.3">
      <c r="A1255" s="3">
        <v>1247</v>
      </c>
      <c r="B1255" s="248">
        <f t="shared" si="555"/>
        <v>-0.50000000000008615</v>
      </c>
      <c r="C1255" s="249">
        <f t="shared" si="556"/>
        <v>0.49999999999991385</v>
      </c>
      <c r="D1255" s="247">
        <f t="shared" si="557"/>
        <v>1.4387538052613127</v>
      </c>
      <c r="E1255" s="1">
        <f t="shared" si="558"/>
        <v>0.47958460175377088</v>
      </c>
      <c r="F1255" s="1">
        <f t="shared" si="559"/>
        <v>1.84082250042481</v>
      </c>
      <c r="G1255" s="1">
        <f t="shared" si="560"/>
        <v>0.73632900016992398</v>
      </c>
      <c r="H1255" s="1">
        <f t="shared" si="561"/>
        <v>3.2795763056861227</v>
      </c>
      <c r="I1255" s="3">
        <v>1246.5</v>
      </c>
      <c r="J1255" s="247">
        <f t="shared" si="562"/>
        <v>1.4273107331164474</v>
      </c>
      <c r="K1255" s="247">
        <f t="shared" si="563"/>
        <v>0.47577024437214915</v>
      </c>
      <c r="L1255" s="1">
        <f t="shared" si="564"/>
        <v>1.9895362997726336</v>
      </c>
      <c r="M1255" s="1">
        <f t="shared" si="565"/>
        <v>0.79581451990905339</v>
      </c>
      <c r="N1255" s="1">
        <f t="shared" si="566"/>
        <v>3.416847032889081</v>
      </c>
      <c r="O1255" s="247">
        <f t="shared" si="567"/>
        <v>-2.0831529671109199</v>
      </c>
      <c r="Q1255" s="251">
        <f t="shared" si="552"/>
        <v>-0.29581451990913976</v>
      </c>
      <c r="R1255" s="148">
        <f t="shared" si="553"/>
        <v>0</v>
      </c>
      <c r="T1255" s="253">
        <f t="shared" si="554"/>
        <v>3.4168559312932012</v>
      </c>
      <c r="W1255" s="3">
        <v>1247</v>
      </c>
      <c r="X1255" s="248">
        <f t="shared" si="551"/>
        <v>-0.50000000000008615</v>
      </c>
      <c r="Y1255" s="1">
        <f t="shared" si="568"/>
        <v>0.49999999999991385</v>
      </c>
      <c r="Z1255" s="247">
        <f t="shared" si="569"/>
        <v>1.4387584882072855</v>
      </c>
      <c r="AA1255" s="1">
        <f t="shared" si="570"/>
        <v>0.47958520494859358</v>
      </c>
      <c r="AB1255" s="1">
        <f t="shared" si="571"/>
        <v>1.8408182113394156</v>
      </c>
      <c r="AC1255" s="1">
        <f t="shared" si="572"/>
        <v>0.73632896013245608</v>
      </c>
      <c r="AD1255" s="1">
        <f t="shared" si="573"/>
        <v>3.2795766995467011</v>
      </c>
      <c r="AE1255" s="3">
        <v>1246.5</v>
      </c>
      <c r="AF1255" s="247">
        <f t="shared" si="574"/>
        <v>1.4273157568435135</v>
      </c>
      <c r="AG1255" s="247">
        <f t="shared" si="575"/>
        <v>0.47577096877814073</v>
      </c>
      <c r="AH1255" s="1">
        <f t="shared" si="576"/>
        <v>1.9895316462664143</v>
      </c>
      <c r="AI1255" s="1">
        <f t="shared" si="577"/>
        <v>0.79581446946900636</v>
      </c>
      <c r="AJ1255" s="1">
        <f t="shared" si="578"/>
        <v>3.4168474031099278</v>
      </c>
      <c r="AK1255" s="247">
        <f t="shared" si="579"/>
        <v>-2.0831528992152388</v>
      </c>
    </row>
    <row r="1256" spans="1:37" hidden="1" x14ac:dyDescent="0.3">
      <c r="A1256" s="3">
        <v>1248</v>
      </c>
      <c r="B1256" s="248">
        <f t="shared" si="555"/>
        <v>-8.2326506722907311E-14</v>
      </c>
      <c r="C1256" s="249">
        <f t="shared" si="556"/>
        <v>0.99999999999991762</v>
      </c>
      <c r="D1256" s="247">
        <f t="shared" si="557"/>
        <v>1.881318217955477</v>
      </c>
      <c r="E1256" s="1">
        <f t="shared" si="558"/>
        <v>0.62710607265182572</v>
      </c>
      <c r="F1256" s="1">
        <f t="shared" si="559"/>
        <v>1.697404303567843</v>
      </c>
      <c r="G1256" s="1">
        <f t="shared" si="560"/>
        <v>0.67896172142713718</v>
      </c>
      <c r="H1256" s="1">
        <f t="shared" si="561"/>
        <v>3.57872252152332</v>
      </c>
      <c r="I1256" s="3">
        <v>1247.5</v>
      </c>
      <c r="J1256" s="247">
        <f t="shared" si="562"/>
        <v>1.6723067619172602</v>
      </c>
      <c r="K1256" s="247">
        <f t="shared" si="563"/>
        <v>0.55743558730575338</v>
      </c>
      <c r="L1256" s="1">
        <f t="shared" si="564"/>
        <v>1.752134460406801</v>
      </c>
      <c r="M1256" s="1">
        <f t="shared" si="565"/>
        <v>0.70085378416272037</v>
      </c>
      <c r="N1256" s="1">
        <f t="shared" si="566"/>
        <v>3.4244412223240612</v>
      </c>
      <c r="O1256" s="247">
        <f t="shared" si="567"/>
        <v>-2.0755587776759397</v>
      </c>
      <c r="Q1256" s="251">
        <f t="shared" si="552"/>
        <v>0.29914621583719736</v>
      </c>
      <c r="R1256" s="148">
        <f t="shared" si="553"/>
        <v>0</v>
      </c>
      <c r="T1256" s="253">
        <f t="shared" si="554"/>
        <v>3.424464536920603</v>
      </c>
      <c r="W1256" s="3">
        <v>1248</v>
      </c>
      <c r="X1256" s="248">
        <f t="shared" si="551"/>
        <v>-8.2326506722907311E-14</v>
      </c>
      <c r="Y1256" s="1">
        <f t="shared" si="568"/>
        <v>0.99999999999991762</v>
      </c>
      <c r="Z1256" s="247">
        <f t="shared" si="569"/>
        <v>1.8813225270805267</v>
      </c>
      <c r="AA1256" s="1">
        <f t="shared" si="570"/>
        <v>0.62710625662305763</v>
      </c>
      <c r="AB1256" s="1">
        <f t="shared" si="571"/>
        <v>1.6974004142165788</v>
      </c>
      <c r="AC1256" s="1">
        <f t="shared" si="572"/>
        <v>0.67896171073790157</v>
      </c>
      <c r="AD1256" s="1">
        <f t="shared" si="573"/>
        <v>3.5787229412971056</v>
      </c>
      <c r="AE1256" s="3">
        <v>1247.5</v>
      </c>
      <c r="AF1256" s="247">
        <f t="shared" si="574"/>
        <v>1.6723112231724482</v>
      </c>
      <c r="AG1256" s="247">
        <f t="shared" si="575"/>
        <v>0.55743596112667615</v>
      </c>
      <c r="AH1256" s="1">
        <f t="shared" si="576"/>
        <v>1.7521304084512643</v>
      </c>
      <c r="AI1256" s="1">
        <f t="shared" si="577"/>
        <v>0.70085375824951257</v>
      </c>
      <c r="AJ1256" s="1">
        <f t="shared" si="578"/>
        <v>3.4244416316237123</v>
      </c>
      <c r="AK1256" s="247">
        <f t="shared" si="579"/>
        <v>-2.0755586707014544</v>
      </c>
    </row>
    <row r="1257" spans="1:37" hidden="1" x14ac:dyDescent="0.3">
      <c r="A1257" s="3">
        <v>1249</v>
      </c>
      <c r="B1257" s="248">
        <f t="shared" si="555"/>
        <v>0.49999999999994355</v>
      </c>
      <c r="C1257" s="249">
        <f t="shared" si="556"/>
        <v>1.4999999999999436</v>
      </c>
      <c r="D1257" s="247">
        <f t="shared" si="557"/>
        <v>2.623632510735884</v>
      </c>
      <c r="E1257" s="1">
        <f t="shared" si="558"/>
        <v>0.87454417024529463</v>
      </c>
      <c r="F1257" s="1">
        <f t="shared" si="559"/>
        <v>1.7690409754185668</v>
      </c>
      <c r="G1257" s="1">
        <f t="shared" si="560"/>
        <v>0.70761639016742672</v>
      </c>
      <c r="H1257" s="1">
        <f t="shared" si="561"/>
        <v>4.3926734861544503</v>
      </c>
      <c r="I1257" s="3">
        <v>1248.5</v>
      </c>
      <c r="J1257" s="247">
        <f t="shared" si="562"/>
        <v>2.27305712165861</v>
      </c>
      <c r="K1257" s="247">
        <f t="shared" si="563"/>
        <v>0.75768570721953665</v>
      </c>
      <c r="L1257" s="1">
        <f t="shared" si="564"/>
        <v>1.7151225884220311</v>
      </c>
      <c r="M1257" s="1">
        <f t="shared" si="565"/>
        <v>0.68604903536881245</v>
      </c>
      <c r="N1257" s="1">
        <f t="shared" si="566"/>
        <v>3.9881797100806411</v>
      </c>
      <c r="O1257" s="247">
        <f t="shared" si="567"/>
        <v>-1.5118202899193598</v>
      </c>
      <c r="Q1257" s="251">
        <f t="shared" si="552"/>
        <v>0.81395096463113026</v>
      </c>
      <c r="R1257" s="148">
        <f t="shared" si="553"/>
        <v>0</v>
      </c>
      <c r="T1257" s="253">
        <f t="shared" si="554"/>
        <v>3.9882144507634774</v>
      </c>
      <c r="W1257" s="3">
        <v>1249</v>
      </c>
      <c r="X1257" s="248">
        <f t="shared" si="551"/>
        <v>0.49999999999994355</v>
      </c>
      <c r="Y1257" s="1">
        <f t="shared" si="568"/>
        <v>1.4999999999999436</v>
      </c>
      <c r="Z1257" s="247">
        <f t="shared" si="569"/>
        <v>2.623636896790094</v>
      </c>
      <c r="AA1257" s="1">
        <f t="shared" si="570"/>
        <v>0.87454388569799291</v>
      </c>
      <c r="AB1257" s="1">
        <f t="shared" si="571"/>
        <v>1.7690370035810865</v>
      </c>
      <c r="AC1257" s="1">
        <f t="shared" si="572"/>
        <v>0.70761641169059541</v>
      </c>
      <c r="AD1257" s="1">
        <f t="shared" si="573"/>
        <v>4.3926739003711806</v>
      </c>
      <c r="AE1257" s="3">
        <v>1248.5</v>
      </c>
      <c r="AF1257" s="247">
        <f t="shared" si="574"/>
        <v>2.2730614304288546</v>
      </c>
      <c r="AG1257" s="247">
        <f t="shared" si="575"/>
        <v>0.75768563029037594</v>
      </c>
      <c r="AH1257" s="1">
        <f t="shared" si="576"/>
        <v>1.7151186993665153</v>
      </c>
      <c r="AI1257" s="1">
        <f t="shared" si="577"/>
        <v>0.68604904092586738</v>
      </c>
      <c r="AJ1257" s="1">
        <f t="shared" si="578"/>
        <v>3.9881801297953698</v>
      </c>
      <c r="AK1257" s="247">
        <f t="shared" si="579"/>
        <v>-1.5118201725297968</v>
      </c>
    </row>
    <row r="1258" spans="1:37" hidden="1" x14ac:dyDescent="0.3">
      <c r="A1258" s="3">
        <v>1250</v>
      </c>
      <c r="B1258" s="248">
        <f t="shared" si="555"/>
        <v>0.86602540378441462</v>
      </c>
      <c r="C1258" s="249">
        <f t="shared" si="556"/>
        <v>1.8660254037844146</v>
      </c>
      <c r="D1258" s="247">
        <f t="shared" si="557"/>
        <v>3.4667941683219352</v>
      </c>
      <c r="E1258" s="1">
        <f t="shared" si="558"/>
        <v>1.1555980561073118</v>
      </c>
      <c r="F1258" s="1">
        <f t="shared" si="559"/>
        <v>2.0365375276061268</v>
      </c>
      <c r="G1258" s="1">
        <f t="shared" si="560"/>
        <v>0.81461501104245071</v>
      </c>
      <c r="H1258" s="1">
        <f t="shared" si="561"/>
        <v>5.503331695928062</v>
      </c>
      <c r="I1258" s="3">
        <v>1249.5</v>
      </c>
      <c r="J1258" s="247">
        <f t="shared" si="562"/>
        <v>3.06859123859509</v>
      </c>
      <c r="K1258" s="247">
        <f t="shared" si="563"/>
        <v>1.0228637461983634</v>
      </c>
      <c r="L1258" s="1">
        <f t="shared" si="564"/>
        <v>1.888417985027008</v>
      </c>
      <c r="M1258" s="1">
        <f t="shared" si="565"/>
        <v>0.75536719401080321</v>
      </c>
      <c r="N1258" s="1">
        <f t="shared" si="566"/>
        <v>4.9570092236220979</v>
      </c>
      <c r="O1258" s="247">
        <f t="shared" si="567"/>
        <v>-0.54299077637790294</v>
      </c>
      <c r="Q1258" s="251">
        <f t="shared" si="552"/>
        <v>1.1106582097736117</v>
      </c>
      <c r="R1258" s="148">
        <f t="shared" si="553"/>
        <v>0</v>
      </c>
      <c r="T1258" s="253">
        <f t="shared" si="554"/>
        <v>4.9570493386747412</v>
      </c>
      <c r="W1258" s="3">
        <v>1250</v>
      </c>
      <c r="X1258" s="248">
        <f t="shared" si="551"/>
        <v>0.86602540378441462</v>
      </c>
      <c r="Y1258" s="1">
        <f t="shared" si="568"/>
        <v>1.8660254037844146</v>
      </c>
      <c r="Z1258" s="247">
        <f t="shared" si="569"/>
        <v>3.4667990614422828</v>
      </c>
      <c r="AA1258" s="1">
        <f t="shared" si="570"/>
        <v>1.1555973792856959</v>
      </c>
      <c r="AB1258" s="1">
        <f t="shared" si="571"/>
        <v>2.0365330131641994</v>
      </c>
      <c r="AC1258" s="1">
        <f t="shared" si="572"/>
        <v>0.81461505901090814</v>
      </c>
      <c r="AD1258" s="1">
        <f t="shared" si="573"/>
        <v>5.5033320746064822</v>
      </c>
      <c r="AE1258" s="3">
        <v>1249.5</v>
      </c>
      <c r="AF1258" s="247">
        <f t="shared" si="574"/>
        <v>3.0685958457255449</v>
      </c>
      <c r="AG1258" s="247">
        <f t="shared" si="575"/>
        <v>1.0228632391322259</v>
      </c>
      <c r="AH1258" s="1">
        <f t="shared" si="576"/>
        <v>1.88841377657192</v>
      </c>
      <c r="AI1258" s="1">
        <f t="shared" si="577"/>
        <v>0.75536722954911195</v>
      </c>
      <c r="AJ1258" s="1">
        <f t="shared" si="578"/>
        <v>4.9570096222974644</v>
      </c>
      <c r="AK1258" s="247">
        <f t="shared" si="579"/>
        <v>-0.54299068002770223</v>
      </c>
    </row>
    <row r="1259" spans="1:37" hidden="1" x14ac:dyDescent="0.3">
      <c r="A1259" s="3">
        <v>1251</v>
      </c>
      <c r="B1259" s="248">
        <f t="shared" si="555"/>
        <v>1</v>
      </c>
      <c r="C1259" s="249">
        <f t="shared" si="556"/>
        <v>2</v>
      </c>
      <c r="D1259" s="247">
        <f t="shared" si="557"/>
        <v>4.1848787054745502</v>
      </c>
      <c r="E1259" s="1">
        <f t="shared" si="558"/>
        <v>1.3949595684915168</v>
      </c>
      <c r="F1259" s="1">
        <f t="shared" si="559"/>
        <v>2.4282184749937534</v>
      </c>
      <c r="G1259" s="1">
        <f t="shared" si="560"/>
        <v>0.97128738999750142</v>
      </c>
      <c r="H1259" s="1">
        <f t="shared" si="561"/>
        <v>6.6130971804683032</v>
      </c>
      <c r="I1259" s="3">
        <v>1250.5</v>
      </c>
      <c r="J1259" s="247">
        <f t="shared" si="562"/>
        <v>3.8457463885421546</v>
      </c>
      <c r="K1259" s="247">
        <f t="shared" si="563"/>
        <v>1.2819154628473848</v>
      </c>
      <c r="L1259" s="1">
        <f t="shared" si="564"/>
        <v>2.2255862886493958</v>
      </c>
      <c r="M1259" s="1">
        <f t="shared" si="565"/>
        <v>0.89023451545975829</v>
      </c>
      <c r="N1259" s="1">
        <f t="shared" si="566"/>
        <v>6.0713326771915508</v>
      </c>
      <c r="O1259" s="247">
        <f t="shared" si="567"/>
        <v>0.5713326771915499</v>
      </c>
      <c r="Q1259" s="251">
        <f t="shared" si="552"/>
        <v>1.1097654845402412</v>
      </c>
      <c r="R1259" s="148">
        <f t="shared" si="553"/>
        <v>0</v>
      </c>
      <c r="T1259" s="253">
        <f t="shared" si="554"/>
        <v>6.0713706748393914</v>
      </c>
      <c r="W1259" s="3">
        <v>1251</v>
      </c>
      <c r="X1259" s="248">
        <f t="shared" si="551"/>
        <v>1</v>
      </c>
      <c r="Y1259" s="1">
        <f t="shared" si="568"/>
        <v>2</v>
      </c>
      <c r="Z1259" s="247">
        <f t="shared" si="569"/>
        <v>4.1848843999300502</v>
      </c>
      <c r="AA1259" s="1">
        <f t="shared" si="570"/>
        <v>1.3949586807493923</v>
      </c>
      <c r="AB1259" s="1">
        <f t="shared" si="571"/>
        <v>2.4282131032195711</v>
      </c>
      <c r="AC1259" s="1">
        <f t="shared" si="572"/>
        <v>0.971287451558138</v>
      </c>
      <c r="AD1259" s="1">
        <f t="shared" si="573"/>
        <v>6.6130975031496213</v>
      </c>
      <c r="AE1259" s="3">
        <v>1250.5</v>
      </c>
      <c r="AF1259" s="247">
        <f t="shared" si="574"/>
        <v>3.8457516649325951</v>
      </c>
      <c r="AG1259" s="247">
        <f t="shared" si="575"/>
        <v>1.2819146615122325</v>
      </c>
      <c r="AH1259" s="1">
        <f t="shared" si="576"/>
        <v>2.225581364078002</v>
      </c>
      <c r="AI1259" s="1">
        <f t="shared" si="577"/>
        <v>0.89023457145686002</v>
      </c>
      <c r="AJ1259" s="1">
        <f t="shared" si="578"/>
        <v>6.0713330290105976</v>
      </c>
      <c r="AK1259" s="247">
        <f t="shared" si="579"/>
        <v>0.57133272668543089</v>
      </c>
    </row>
    <row r="1260" spans="1:37" hidden="1" x14ac:dyDescent="0.3">
      <c r="A1260" s="3">
        <v>1252</v>
      </c>
      <c r="B1260" s="248">
        <f t="shared" si="555"/>
        <v>0.86602540378450232</v>
      </c>
      <c r="C1260" s="249">
        <f t="shared" si="556"/>
        <v>1.8660254037845023</v>
      </c>
      <c r="D1260" s="247">
        <f t="shared" si="557"/>
        <v>4.5854759503664475</v>
      </c>
      <c r="E1260" s="1">
        <f t="shared" si="558"/>
        <v>1.5284919834554824</v>
      </c>
      <c r="F1260" s="1">
        <f t="shared" si="559"/>
        <v>2.8391332240382772</v>
      </c>
      <c r="G1260" s="1">
        <f t="shared" si="560"/>
        <v>1.1356532896153109</v>
      </c>
      <c r="H1260" s="1">
        <f t="shared" si="561"/>
        <v>7.4246091744047247</v>
      </c>
      <c r="I1260" s="3">
        <v>1251.5</v>
      </c>
      <c r="J1260" s="247">
        <f t="shared" si="562"/>
        <v>4.3962844766778142</v>
      </c>
      <c r="K1260" s="247">
        <f t="shared" si="563"/>
        <v>1.4654281588926048</v>
      </c>
      <c r="L1260" s="1">
        <f t="shared" si="564"/>
        <v>2.6362835246202017</v>
      </c>
      <c r="M1260" s="1">
        <f t="shared" si="565"/>
        <v>1.0545134098480806</v>
      </c>
      <c r="N1260" s="1">
        <f t="shared" si="566"/>
        <v>7.0325680012980154</v>
      </c>
      <c r="O1260" s="247">
        <f t="shared" si="567"/>
        <v>1.5325680012980145</v>
      </c>
      <c r="Q1260" s="251">
        <f t="shared" si="552"/>
        <v>0.81151199393642148</v>
      </c>
      <c r="R1260" s="148">
        <f t="shared" si="553"/>
        <v>0</v>
      </c>
      <c r="T1260" s="253">
        <f t="shared" si="554"/>
        <v>7.0325969571233218</v>
      </c>
      <c r="W1260" s="3">
        <v>1252</v>
      </c>
      <c r="X1260" s="248">
        <f t="shared" si="551"/>
        <v>0.86602540378450232</v>
      </c>
      <c r="Y1260" s="1">
        <f t="shared" si="568"/>
        <v>1.8660254037845023</v>
      </c>
      <c r="Z1260" s="247">
        <f t="shared" si="569"/>
        <v>4.5854825257090077</v>
      </c>
      <c r="AA1260" s="1">
        <f t="shared" si="570"/>
        <v>1.5284911226626348</v>
      </c>
      <c r="AB1260" s="1">
        <f t="shared" si="571"/>
        <v>2.8391269099255174</v>
      </c>
      <c r="AC1260" s="1">
        <f t="shared" si="572"/>
        <v>1.1356533482730038</v>
      </c>
      <c r="AD1260" s="1">
        <f t="shared" si="573"/>
        <v>7.4246094356345251</v>
      </c>
      <c r="AE1260" s="3">
        <v>1251.5</v>
      </c>
      <c r="AF1260" s="247">
        <f t="shared" si="574"/>
        <v>4.3962906139003444</v>
      </c>
      <c r="AG1260" s="247">
        <f t="shared" si="575"/>
        <v>1.4654272780055446</v>
      </c>
      <c r="AH1260" s="1">
        <f t="shared" si="576"/>
        <v>2.636277679098554</v>
      </c>
      <c r="AI1260" s="1">
        <f t="shared" si="577"/>
        <v>1.0545134712995974</v>
      </c>
      <c r="AJ1260" s="1">
        <f t="shared" si="578"/>
        <v>7.0325682929988984</v>
      </c>
      <c r="AK1260" s="247">
        <f t="shared" si="579"/>
        <v>1.5325679906737317</v>
      </c>
    </row>
    <row r="1261" spans="1:37" hidden="1" x14ac:dyDescent="0.3">
      <c r="A1261" s="3">
        <v>1253</v>
      </c>
      <c r="B1261" s="248">
        <f t="shared" si="555"/>
        <v>0.50000000000009548</v>
      </c>
      <c r="C1261" s="249">
        <f t="shared" si="556"/>
        <v>1.5000000000000955</v>
      </c>
      <c r="D1261" s="247">
        <f t="shared" si="557"/>
        <v>4.5612461947386915</v>
      </c>
      <c r="E1261" s="1">
        <f t="shared" si="558"/>
        <v>1.5204153982462305</v>
      </c>
      <c r="F1261" s="1">
        <f t="shared" si="559"/>
        <v>3.1591774995751845</v>
      </c>
      <c r="G1261" s="1">
        <f t="shared" si="560"/>
        <v>1.2636709998300737</v>
      </c>
      <c r="H1261" s="1">
        <f t="shared" si="561"/>
        <v>7.720423694313876</v>
      </c>
      <c r="I1261" s="3">
        <v>1252.5</v>
      </c>
      <c r="J1261" s="247">
        <f t="shared" si="562"/>
        <v>4.572689266883553</v>
      </c>
      <c r="K1261" s="247">
        <f t="shared" si="563"/>
        <v>1.524229755627851</v>
      </c>
      <c r="L1261" s="1">
        <f t="shared" si="564"/>
        <v>3.0104637002273593</v>
      </c>
      <c r="M1261" s="1">
        <f t="shared" si="565"/>
        <v>1.2041854800909437</v>
      </c>
      <c r="N1261" s="1">
        <f t="shared" si="566"/>
        <v>7.5831529671109124</v>
      </c>
      <c r="O1261" s="247">
        <f t="shared" si="567"/>
        <v>2.0831529671109115</v>
      </c>
      <c r="Q1261" s="251">
        <f t="shared" si="552"/>
        <v>0.29581451990915131</v>
      </c>
      <c r="R1261" s="148">
        <f t="shared" si="553"/>
        <v>0</v>
      </c>
      <c r="T1261" s="253">
        <f t="shared" si="554"/>
        <v>7.5831683794449658</v>
      </c>
      <c r="W1261" s="3">
        <v>1253</v>
      </c>
      <c r="X1261" s="248">
        <f t="shared" si="551"/>
        <v>0.50000000000009548</v>
      </c>
      <c r="Y1261" s="1">
        <f t="shared" si="568"/>
        <v>1.5000000000000955</v>
      </c>
      <c r="Z1261" s="247">
        <f t="shared" si="569"/>
        <v>4.5612534944872438</v>
      </c>
      <c r="AA1261" s="1">
        <f t="shared" si="570"/>
        <v>1.520414795051408</v>
      </c>
      <c r="AB1261" s="1">
        <f t="shared" si="571"/>
        <v>3.1591704106163858</v>
      </c>
      <c r="AC1261" s="1">
        <f t="shared" si="572"/>
        <v>1.2636710398675417</v>
      </c>
      <c r="AD1261" s="1">
        <f t="shared" si="573"/>
        <v>7.7204239051036296</v>
      </c>
      <c r="AE1261" s="3">
        <v>1252.5</v>
      </c>
      <c r="AF1261" s="247">
        <f t="shared" si="574"/>
        <v>4.5726962258510113</v>
      </c>
      <c r="AG1261" s="247">
        <f t="shared" si="575"/>
        <v>1.5242290312218594</v>
      </c>
      <c r="AH1261" s="1">
        <f t="shared" si="576"/>
        <v>3.0104569756893858</v>
      </c>
      <c r="AI1261" s="1">
        <f t="shared" si="577"/>
        <v>1.204185530530991</v>
      </c>
      <c r="AJ1261" s="1">
        <f t="shared" si="578"/>
        <v>7.5831532015403971</v>
      </c>
      <c r="AK1261" s="247">
        <f t="shared" si="579"/>
        <v>2.0831528992152304</v>
      </c>
    </row>
    <row r="1262" spans="1:37" hidden="1" x14ac:dyDescent="0.3">
      <c r="A1262" s="3">
        <v>1254</v>
      </c>
      <c r="B1262" s="248">
        <f t="shared" si="555"/>
        <v>9.3107162604799676E-14</v>
      </c>
      <c r="C1262" s="249">
        <f t="shared" si="556"/>
        <v>1.000000000000093</v>
      </c>
      <c r="D1262" s="247">
        <f t="shared" si="557"/>
        <v>4.1186817820445354</v>
      </c>
      <c r="E1262" s="1">
        <f t="shared" si="558"/>
        <v>1.3728939273481784</v>
      </c>
      <c r="F1262" s="1">
        <f t="shared" si="559"/>
        <v>3.3025956964321561</v>
      </c>
      <c r="G1262" s="1">
        <f t="shared" si="560"/>
        <v>1.3210382785728625</v>
      </c>
      <c r="H1262" s="1">
        <f t="shared" si="561"/>
        <v>7.4212774784766911</v>
      </c>
      <c r="I1262" s="3">
        <v>1253.5</v>
      </c>
      <c r="J1262" s="247">
        <f t="shared" si="562"/>
        <v>4.3276932380827482</v>
      </c>
      <c r="K1262" s="247">
        <f t="shared" si="563"/>
        <v>1.4425644126942494</v>
      </c>
      <c r="L1262" s="1">
        <f t="shared" si="564"/>
        <v>3.2478655395931959</v>
      </c>
      <c r="M1262" s="1">
        <f t="shared" si="565"/>
        <v>1.2991462158372784</v>
      </c>
      <c r="N1262" s="1">
        <f t="shared" si="566"/>
        <v>7.5755587776759441</v>
      </c>
      <c r="O1262" s="247">
        <f t="shared" si="567"/>
        <v>2.0755587776759432</v>
      </c>
      <c r="Q1262" s="251">
        <f t="shared" si="552"/>
        <v>-0.29914621583718493</v>
      </c>
      <c r="R1262" s="148">
        <f t="shared" si="553"/>
        <v>0</v>
      </c>
      <c r="T1262" s="253">
        <f t="shared" si="554"/>
        <v>7.5755597738176412</v>
      </c>
      <c r="W1262" s="3">
        <v>1254</v>
      </c>
      <c r="X1262" s="248">
        <f t="shared" si="551"/>
        <v>9.3107162604799676E-14</v>
      </c>
      <c r="Y1262" s="1">
        <f t="shared" si="568"/>
        <v>1.000000000000093</v>
      </c>
      <c r="Z1262" s="247">
        <f t="shared" si="569"/>
        <v>4.1186894556140103</v>
      </c>
      <c r="AA1262" s="1">
        <f t="shared" si="570"/>
        <v>1.3728937433769466</v>
      </c>
      <c r="AB1262" s="1">
        <f t="shared" si="571"/>
        <v>3.3025882077392272</v>
      </c>
      <c r="AC1262" s="1">
        <f t="shared" si="572"/>
        <v>1.321038289262098</v>
      </c>
      <c r="AD1262" s="1">
        <f t="shared" si="573"/>
        <v>7.4212776633532371</v>
      </c>
      <c r="AE1262" s="3">
        <v>1253.5</v>
      </c>
      <c r="AF1262" s="247">
        <f t="shared" si="574"/>
        <v>4.3277007595220853</v>
      </c>
      <c r="AG1262" s="247">
        <f t="shared" si="575"/>
        <v>1.4425640388733267</v>
      </c>
      <c r="AH1262" s="1">
        <f t="shared" si="576"/>
        <v>3.2478582135045393</v>
      </c>
      <c r="AI1262" s="1">
        <f t="shared" si="577"/>
        <v>1.299146241750486</v>
      </c>
      <c r="AJ1262" s="1">
        <f t="shared" si="578"/>
        <v>7.5755589730266246</v>
      </c>
      <c r="AK1262" s="247">
        <f t="shared" si="579"/>
        <v>2.0755586707014579</v>
      </c>
    </row>
    <row r="1263" spans="1:37" hidden="1" x14ac:dyDescent="0.3">
      <c r="A1263" s="3">
        <v>1255</v>
      </c>
      <c r="B1263" s="248">
        <f t="shared" si="555"/>
        <v>-0.49999999999993422</v>
      </c>
      <c r="C1263" s="249">
        <f t="shared" si="556"/>
        <v>0.50000000000006573</v>
      </c>
      <c r="D1263" s="247">
        <f t="shared" si="557"/>
        <v>3.3763674892641329</v>
      </c>
      <c r="E1263" s="1">
        <f t="shared" si="558"/>
        <v>1.125455829754711</v>
      </c>
      <c r="F1263" s="1">
        <f t="shared" si="559"/>
        <v>3.2309590245814364</v>
      </c>
      <c r="G1263" s="1">
        <f t="shared" si="560"/>
        <v>1.2923836098325745</v>
      </c>
      <c r="H1263" s="1">
        <f t="shared" si="561"/>
        <v>6.6073265138455692</v>
      </c>
      <c r="I1263" s="3">
        <v>1254.5</v>
      </c>
      <c r="J1263" s="247">
        <f t="shared" si="562"/>
        <v>3.7269428783414047</v>
      </c>
      <c r="K1263" s="247">
        <f t="shared" si="563"/>
        <v>1.2423142927804682</v>
      </c>
      <c r="L1263" s="1">
        <f t="shared" si="564"/>
        <v>3.2848774115779702</v>
      </c>
      <c r="M1263" s="1">
        <f t="shared" si="565"/>
        <v>1.313950964631188</v>
      </c>
      <c r="N1263" s="1">
        <f t="shared" si="566"/>
        <v>7.0118202899193749</v>
      </c>
      <c r="O1263" s="247">
        <f t="shared" si="567"/>
        <v>1.511820289919374</v>
      </c>
      <c r="Q1263" s="251">
        <f t="shared" si="552"/>
        <v>-0.81395096463112182</v>
      </c>
      <c r="R1263" s="148">
        <f t="shared" si="553"/>
        <v>0</v>
      </c>
      <c r="T1263" s="253">
        <f t="shared" si="554"/>
        <v>7.0118098599745373</v>
      </c>
      <c r="W1263" s="3">
        <v>1255</v>
      </c>
      <c r="X1263" s="248">
        <f t="shared" si="551"/>
        <v>-0.49999999999993422</v>
      </c>
      <c r="Y1263" s="1">
        <f t="shared" si="568"/>
        <v>0.50000000000006573</v>
      </c>
      <c r="Z1263" s="247">
        <f t="shared" si="569"/>
        <v>3.376375085904447</v>
      </c>
      <c r="AA1263" s="1">
        <f t="shared" si="570"/>
        <v>1.1254561143020125</v>
      </c>
      <c r="AB1263" s="1">
        <f t="shared" si="571"/>
        <v>3.230951618374724</v>
      </c>
      <c r="AC1263" s="1">
        <f t="shared" si="572"/>
        <v>1.2923835883094061</v>
      </c>
      <c r="AD1263" s="1">
        <f t="shared" si="573"/>
        <v>6.6073267042791706</v>
      </c>
      <c r="AE1263" s="3">
        <v>1254.5</v>
      </c>
      <c r="AF1263" s="247">
        <f t="shared" si="574"/>
        <v>3.7269505522656852</v>
      </c>
      <c r="AG1263" s="247">
        <f t="shared" si="575"/>
        <v>1.2423143697096291</v>
      </c>
      <c r="AH1263" s="1">
        <f t="shared" si="576"/>
        <v>3.2848699225892939</v>
      </c>
      <c r="AI1263" s="1">
        <f t="shared" si="577"/>
        <v>1.3139509590741336</v>
      </c>
      <c r="AJ1263" s="1">
        <f t="shared" si="578"/>
        <v>7.0118204748549786</v>
      </c>
      <c r="AK1263" s="247">
        <f t="shared" si="579"/>
        <v>1.5118201725298119</v>
      </c>
    </row>
    <row r="1264" spans="1:37" hidden="1" x14ac:dyDescent="0.3">
      <c r="A1264" s="3">
        <v>1256</v>
      </c>
      <c r="B1264" s="248">
        <f t="shared" si="555"/>
        <v>-0.86602540378440929</v>
      </c>
      <c r="C1264" s="249">
        <f t="shared" si="556"/>
        <v>0.13397459621559071</v>
      </c>
      <c r="D1264" s="247">
        <f t="shared" si="557"/>
        <v>2.5332058316780812</v>
      </c>
      <c r="E1264" s="1">
        <f t="shared" si="558"/>
        <v>0.84440194389269374</v>
      </c>
      <c r="F1264" s="1">
        <f t="shared" si="559"/>
        <v>2.9634624723938798</v>
      </c>
      <c r="G1264" s="1">
        <f t="shared" si="560"/>
        <v>1.1853849889575518</v>
      </c>
      <c r="H1264" s="1">
        <f t="shared" si="561"/>
        <v>5.4966683040719611</v>
      </c>
      <c r="I1264" s="3">
        <v>1255.5</v>
      </c>
      <c r="J1264" s="247">
        <f t="shared" si="562"/>
        <v>2.9314087614049269</v>
      </c>
      <c r="K1264" s="247">
        <f t="shared" si="563"/>
        <v>0.97713625380164226</v>
      </c>
      <c r="L1264" s="1">
        <f t="shared" si="564"/>
        <v>3.1115820149729969</v>
      </c>
      <c r="M1264" s="1">
        <f t="shared" si="565"/>
        <v>1.2446328059891987</v>
      </c>
      <c r="N1264" s="1">
        <f t="shared" si="566"/>
        <v>6.0429907763779234</v>
      </c>
      <c r="O1264" s="247">
        <f t="shared" si="567"/>
        <v>0.54299077637792248</v>
      </c>
      <c r="Q1264" s="251">
        <f t="shared" si="552"/>
        <v>-1.1106582097736082</v>
      </c>
      <c r="R1264" s="148">
        <f t="shared" si="553"/>
        <v>-2.2204460492503131E-16</v>
      </c>
      <c r="T1264" s="253">
        <f t="shared" si="554"/>
        <v>6.0429749720634547</v>
      </c>
      <c r="W1264" s="3">
        <v>1256</v>
      </c>
      <c r="X1264" s="248">
        <f t="shared" si="551"/>
        <v>-0.86602540378440929</v>
      </c>
      <c r="Y1264" s="1">
        <f t="shared" si="568"/>
        <v>0.13397459621559071</v>
      </c>
      <c r="Z1264" s="247">
        <f t="shared" si="569"/>
        <v>2.5332129212522578</v>
      </c>
      <c r="AA1264" s="1">
        <f t="shared" si="570"/>
        <v>0.84440262071430927</v>
      </c>
      <c r="AB1264" s="1">
        <f t="shared" si="571"/>
        <v>2.9634556087916142</v>
      </c>
      <c r="AC1264" s="1">
        <f t="shared" si="572"/>
        <v>1.1853849409890946</v>
      </c>
      <c r="AD1264" s="1">
        <f t="shared" si="573"/>
        <v>5.4966685300438716</v>
      </c>
      <c r="AE1264" s="3">
        <v>1255.5</v>
      </c>
      <c r="AF1264" s="247">
        <f t="shared" si="574"/>
        <v>2.9314161369689966</v>
      </c>
      <c r="AG1264" s="247">
        <f t="shared" si="575"/>
        <v>0.97713676086777979</v>
      </c>
      <c r="AH1264" s="1">
        <f t="shared" si="576"/>
        <v>3.1115748453838923</v>
      </c>
      <c r="AI1264" s="1">
        <f t="shared" si="577"/>
        <v>1.2446327704508902</v>
      </c>
      <c r="AJ1264" s="1">
        <f t="shared" si="578"/>
        <v>6.0429909823528885</v>
      </c>
      <c r="AK1264" s="247">
        <f t="shared" si="579"/>
        <v>0.54299068002772177</v>
      </c>
    </row>
    <row r="1265" spans="1:37" hidden="1" x14ac:dyDescent="0.3">
      <c r="A1265" s="3">
        <v>1257</v>
      </c>
      <c r="B1265" s="248">
        <f t="shared" si="555"/>
        <v>-1</v>
      </c>
      <c r="C1265" s="249">
        <f t="shared" si="556"/>
        <v>0</v>
      </c>
      <c r="D1265" s="247">
        <f t="shared" si="557"/>
        <v>1.8151212945254613</v>
      </c>
      <c r="E1265" s="1">
        <f t="shared" si="558"/>
        <v>0.60504043150848708</v>
      </c>
      <c r="F1265" s="1">
        <f t="shared" si="559"/>
        <v>2.571781525006255</v>
      </c>
      <c r="G1265" s="1">
        <f t="shared" si="560"/>
        <v>1.0287126100025019</v>
      </c>
      <c r="H1265" s="1">
        <f t="shared" si="561"/>
        <v>4.3869028195317163</v>
      </c>
      <c r="I1265" s="3">
        <v>1256.5</v>
      </c>
      <c r="J1265" s="247">
        <f t="shared" si="562"/>
        <v>2.1542536114578597</v>
      </c>
      <c r="K1265" s="247">
        <f t="shared" si="563"/>
        <v>0.71808453715261988</v>
      </c>
      <c r="L1265" s="1">
        <f t="shared" si="564"/>
        <v>2.7744137113506122</v>
      </c>
      <c r="M1265" s="1">
        <f t="shared" si="565"/>
        <v>1.1097654845402449</v>
      </c>
      <c r="N1265" s="1">
        <f t="shared" si="566"/>
        <v>4.9286673228084723</v>
      </c>
      <c r="O1265" s="247">
        <f t="shared" si="567"/>
        <v>-0.57133267719152858</v>
      </c>
      <c r="Q1265" s="251">
        <f t="shared" si="552"/>
        <v>-1.1097654845402447</v>
      </c>
      <c r="R1265" s="148">
        <f t="shared" si="553"/>
        <v>2.2204460492503131E-16</v>
      </c>
      <c r="T1265" s="253">
        <f t="shared" si="554"/>
        <v>4.9286536358988036</v>
      </c>
      <c r="W1265" s="3">
        <v>1257</v>
      </c>
      <c r="X1265" s="248">
        <f t="shared" si="551"/>
        <v>-1</v>
      </c>
      <c r="Y1265" s="1">
        <f t="shared" si="568"/>
        <v>0</v>
      </c>
      <c r="Z1265" s="247">
        <f t="shared" si="569"/>
        <v>1.8151275827644857</v>
      </c>
      <c r="AA1265" s="1">
        <f t="shared" si="570"/>
        <v>0.60504131925061133</v>
      </c>
      <c r="AB1265" s="1">
        <f t="shared" si="571"/>
        <v>2.5717755187362439</v>
      </c>
      <c r="AC1265" s="1">
        <f t="shared" si="572"/>
        <v>1.0287125484418651</v>
      </c>
      <c r="AD1265" s="1">
        <f t="shared" si="573"/>
        <v>4.3869031015007298</v>
      </c>
      <c r="AE1265" s="3">
        <v>1256.5</v>
      </c>
      <c r="AF1265" s="247">
        <f t="shared" si="574"/>
        <v>2.1542603177619428</v>
      </c>
      <c r="AG1265" s="247">
        <f t="shared" si="575"/>
        <v>0.71808533848777201</v>
      </c>
      <c r="AH1265" s="1">
        <f t="shared" si="576"/>
        <v>2.7744072578778125</v>
      </c>
      <c r="AI1265" s="1">
        <f t="shared" si="577"/>
        <v>1.1097654285431431</v>
      </c>
      <c r="AJ1265" s="1">
        <f t="shared" si="578"/>
        <v>4.9286675756397553</v>
      </c>
      <c r="AK1265" s="247">
        <f t="shared" si="579"/>
        <v>-0.57133272668541135</v>
      </c>
    </row>
    <row r="1266" spans="1:37" hidden="1" x14ac:dyDescent="0.3">
      <c r="A1266" s="3">
        <v>1258</v>
      </c>
      <c r="B1266" s="248">
        <f t="shared" si="555"/>
        <v>-0.86602540378445092</v>
      </c>
      <c r="C1266" s="249">
        <f t="shared" si="556"/>
        <v>0.13397459621554908</v>
      </c>
      <c r="D1266" s="247">
        <f t="shared" si="557"/>
        <v>1.414524049633604</v>
      </c>
      <c r="E1266" s="1">
        <f t="shared" si="558"/>
        <v>0.47150801654453467</v>
      </c>
      <c r="F1266" s="1">
        <f t="shared" si="559"/>
        <v>2.1608667759617375</v>
      </c>
      <c r="G1266" s="1">
        <f t="shared" si="560"/>
        <v>0.86434671038469502</v>
      </c>
      <c r="H1266" s="1">
        <f t="shared" si="561"/>
        <v>3.5753908255953415</v>
      </c>
      <c r="I1266" s="3">
        <v>1257.5</v>
      </c>
      <c r="J1266" s="247">
        <f t="shared" si="562"/>
        <v>1.6037155233222187</v>
      </c>
      <c r="K1266" s="247">
        <f t="shared" si="563"/>
        <v>0.53457184110740619</v>
      </c>
      <c r="L1266" s="1">
        <f t="shared" si="564"/>
        <v>2.363716475379809</v>
      </c>
      <c r="M1266" s="1">
        <f t="shared" si="565"/>
        <v>0.9454865901519236</v>
      </c>
      <c r="N1266" s="1">
        <f t="shared" si="566"/>
        <v>3.9674319987020277</v>
      </c>
      <c r="O1266" s="247">
        <f t="shared" si="567"/>
        <v>-1.5325680012979732</v>
      </c>
      <c r="Q1266" s="251">
        <f t="shared" si="552"/>
        <v>-0.81151199393637485</v>
      </c>
      <c r="R1266" s="148">
        <f t="shared" si="553"/>
        <v>-3.3306690738754696E-16</v>
      </c>
      <c r="T1266" s="253">
        <f t="shared" si="554"/>
        <v>3.9674273536148679</v>
      </c>
      <c r="W1266" s="3">
        <v>1258</v>
      </c>
      <c r="X1266" s="248">
        <f t="shared" si="551"/>
        <v>-0.86602540378445092</v>
      </c>
      <c r="Y1266" s="1">
        <f t="shared" si="568"/>
        <v>0.13397459621554908</v>
      </c>
      <c r="Z1266" s="247">
        <f t="shared" si="569"/>
        <v>1.4145294569855684</v>
      </c>
      <c r="AA1266" s="1">
        <f t="shared" si="570"/>
        <v>0.47150887733738234</v>
      </c>
      <c r="AB1266" s="1">
        <f t="shared" si="571"/>
        <v>2.1608617120303042</v>
      </c>
      <c r="AC1266" s="1">
        <f t="shared" si="572"/>
        <v>0.86434665172700198</v>
      </c>
      <c r="AD1266" s="1">
        <f t="shared" si="573"/>
        <v>3.5753911690158726</v>
      </c>
      <c r="AE1266" s="3">
        <v>1257.5</v>
      </c>
      <c r="AF1266" s="247">
        <f t="shared" si="574"/>
        <v>1.6037213687942136</v>
      </c>
      <c r="AG1266" s="247">
        <f t="shared" si="575"/>
        <v>0.53457272199446637</v>
      </c>
      <c r="AH1266" s="1">
        <f t="shared" si="576"/>
        <v>2.3637109428572631</v>
      </c>
      <c r="AI1266" s="1">
        <f t="shared" si="577"/>
        <v>0.94548652870040673</v>
      </c>
      <c r="AJ1266" s="1">
        <f t="shared" si="578"/>
        <v>3.9674323116514767</v>
      </c>
      <c r="AK1266" s="247">
        <f t="shared" si="579"/>
        <v>-1.53256799067369</v>
      </c>
    </row>
    <row r="1267" spans="1:37" hidden="1" x14ac:dyDescent="0.3">
      <c r="A1267" s="3">
        <v>1259</v>
      </c>
      <c r="B1267" s="248">
        <f t="shared" si="555"/>
        <v>-0.50000000000010481</v>
      </c>
      <c r="C1267" s="249">
        <f t="shared" si="556"/>
        <v>0.49999999999989519</v>
      </c>
      <c r="D1267" s="247">
        <f t="shared" si="557"/>
        <v>1.4387538052613371</v>
      </c>
      <c r="E1267" s="1">
        <f t="shared" si="558"/>
        <v>0.47958460175377904</v>
      </c>
      <c r="F1267" s="1">
        <f t="shared" si="559"/>
        <v>1.840822500424836</v>
      </c>
      <c r="G1267" s="1">
        <f t="shared" si="560"/>
        <v>0.73632900016993441</v>
      </c>
      <c r="H1267" s="1">
        <f t="shared" si="561"/>
        <v>3.2795763056861729</v>
      </c>
      <c r="I1267" s="3">
        <v>1258.5</v>
      </c>
      <c r="J1267" s="247">
        <f t="shared" si="562"/>
        <v>1.4273107331164867</v>
      </c>
      <c r="K1267" s="247">
        <f t="shared" si="563"/>
        <v>0.47577024437216225</v>
      </c>
      <c r="L1267" s="1">
        <f t="shared" si="564"/>
        <v>1.9895362997726593</v>
      </c>
      <c r="M1267" s="1">
        <f t="shared" si="565"/>
        <v>0.79581451990906371</v>
      </c>
      <c r="N1267" s="1">
        <f t="shared" si="566"/>
        <v>3.4168470328891463</v>
      </c>
      <c r="O1267" s="247">
        <f t="shared" si="567"/>
        <v>-2.0831529671108546</v>
      </c>
      <c r="Q1267" s="251">
        <f t="shared" si="552"/>
        <v>-0.29581451990916863</v>
      </c>
      <c r="R1267" s="148">
        <f t="shared" si="553"/>
        <v>0</v>
      </c>
      <c r="T1267" s="253">
        <f t="shared" si="554"/>
        <v>3.4168559312932127</v>
      </c>
      <c r="W1267" s="3">
        <v>1259</v>
      </c>
      <c r="X1267" s="248">
        <f t="shared" si="551"/>
        <v>-0.50000000000010481</v>
      </c>
      <c r="Y1267" s="1">
        <f t="shared" si="568"/>
        <v>0.49999999999989519</v>
      </c>
      <c r="Z1267" s="247">
        <f t="shared" si="569"/>
        <v>1.4387584882073097</v>
      </c>
      <c r="AA1267" s="1">
        <f t="shared" si="570"/>
        <v>0.47958520494860163</v>
      </c>
      <c r="AB1267" s="1">
        <f t="shared" si="571"/>
        <v>1.8408182113394418</v>
      </c>
      <c r="AC1267" s="1">
        <f t="shared" si="572"/>
        <v>0.73632896013246651</v>
      </c>
      <c r="AD1267" s="1">
        <f t="shared" si="573"/>
        <v>3.2795766995467517</v>
      </c>
      <c r="AE1267" s="3">
        <v>1258.5</v>
      </c>
      <c r="AF1267" s="247">
        <f t="shared" si="574"/>
        <v>1.4273157568435531</v>
      </c>
      <c r="AG1267" s="247">
        <f t="shared" si="575"/>
        <v>0.47577096877815395</v>
      </c>
      <c r="AH1267" s="1">
        <f t="shared" si="576"/>
        <v>1.9895316462664399</v>
      </c>
      <c r="AI1267" s="1">
        <f t="shared" si="577"/>
        <v>0.79581446946901657</v>
      </c>
      <c r="AJ1267" s="1">
        <f t="shared" si="578"/>
        <v>3.4168474031099931</v>
      </c>
      <c r="AK1267" s="247">
        <f t="shared" si="579"/>
        <v>-2.0831528992151735</v>
      </c>
    </row>
    <row r="1268" spans="1:37" hidden="1" x14ac:dyDescent="0.3">
      <c r="A1268" s="3">
        <v>1260</v>
      </c>
      <c r="B1268" s="248">
        <f t="shared" si="555"/>
        <v>-1.0388781848669204E-13</v>
      </c>
      <c r="C1268" s="249">
        <f t="shared" si="556"/>
        <v>0.99999999999989608</v>
      </c>
      <c r="D1268" s="247">
        <f t="shared" si="557"/>
        <v>1.8813182179554762</v>
      </c>
      <c r="E1268" s="1">
        <f t="shared" si="558"/>
        <v>0.62710607265182539</v>
      </c>
      <c r="F1268" s="1">
        <f t="shared" si="559"/>
        <v>1.6974043035678632</v>
      </c>
      <c r="G1268" s="1">
        <f t="shared" si="560"/>
        <v>0.67896172142714528</v>
      </c>
      <c r="H1268" s="1">
        <f t="shared" si="561"/>
        <v>3.5787225215233391</v>
      </c>
      <c r="I1268" s="3">
        <v>1259.5</v>
      </c>
      <c r="J1268" s="247">
        <f t="shared" si="562"/>
        <v>1.6723067619172713</v>
      </c>
      <c r="K1268" s="247">
        <f t="shared" si="563"/>
        <v>0.55743558730575715</v>
      </c>
      <c r="L1268" s="1">
        <f t="shared" si="564"/>
        <v>1.7521344604068245</v>
      </c>
      <c r="M1268" s="1">
        <f t="shared" si="565"/>
        <v>0.70085378416272981</v>
      </c>
      <c r="N1268" s="1">
        <f t="shared" si="566"/>
        <v>3.4244412223240959</v>
      </c>
      <c r="O1268" s="247">
        <f t="shared" si="567"/>
        <v>-2.075558777675905</v>
      </c>
      <c r="Q1268" s="251">
        <f t="shared" si="552"/>
        <v>0.29914621583716627</v>
      </c>
      <c r="R1268" s="148">
        <f t="shared" si="553"/>
        <v>0</v>
      </c>
      <c r="T1268" s="253">
        <f t="shared" si="554"/>
        <v>3.4244645369205906</v>
      </c>
      <c r="W1268" s="3">
        <v>1260</v>
      </c>
      <c r="X1268" s="248">
        <f t="shared" si="551"/>
        <v>-1.0388781848669204E-13</v>
      </c>
      <c r="Y1268" s="1">
        <f t="shared" si="568"/>
        <v>0.99999999999989608</v>
      </c>
      <c r="Z1268" s="247">
        <f t="shared" si="569"/>
        <v>1.8813225270805258</v>
      </c>
      <c r="AA1268" s="1">
        <f t="shared" si="570"/>
        <v>0.6271062566230573</v>
      </c>
      <c r="AB1268" s="1">
        <f t="shared" si="571"/>
        <v>1.6974004142165988</v>
      </c>
      <c r="AC1268" s="1">
        <f t="shared" si="572"/>
        <v>0.67896171073790956</v>
      </c>
      <c r="AD1268" s="1">
        <f t="shared" si="573"/>
        <v>3.5787229412971246</v>
      </c>
      <c r="AE1268" s="3">
        <v>1259.5</v>
      </c>
      <c r="AF1268" s="247">
        <f t="shared" si="574"/>
        <v>1.6723112231724591</v>
      </c>
      <c r="AG1268" s="247">
        <f t="shared" si="575"/>
        <v>0.55743596112667981</v>
      </c>
      <c r="AH1268" s="1">
        <f t="shared" si="576"/>
        <v>1.7521304084512881</v>
      </c>
      <c r="AI1268" s="1">
        <f t="shared" si="577"/>
        <v>0.70085375824952212</v>
      </c>
      <c r="AJ1268" s="1">
        <f t="shared" si="578"/>
        <v>3.4244416316237469</v>
      </c>
      <c r="AK1268" s="247">
        <f t="shared" si="579"/>
        <v>-2.0755586707014198</v>
      </c>
    </row>
    <row r="1269" spans="1:37" hidden="1" x14ac:dyDescent="0.3">
      <c r="A1269" s="3">
        <v>1261</v>
      </c>
      <c r="B1269" s="248">
        <f t="shared" si="555"/>
        <v>0.49999999999992489</v>
      </c>
      <c r="C1269" s="249">
        <f t="shared" si="556"/>
        <v>1.4999999999999249</v>
      </c>
      <c r="D1269" s="247">
        <f t="shared" si="557"/>
        <v>2.6236325107358676</v>
      </c>
      <c r="E1269" s="1">
        <f t="shared" si="558"/>
        <v>0.87454417024528919</v>
      </c>
      <c r="F1269" s="1">
        <f t="shared" si="559"/>
        <v>1.7690409754185785</v>
      </c>
      <c r="G1269" s="1">
        <f t="shared" si="560"/>
        <v>0.70761639016743139</v>
      </c>
      <c r="H1269" s="1">
        <f t="shared" si="561"/>
        <v>4.3926734861544459</v>
      </c>
      <c r="I1269" s="3">
        <v>1260.5</v>
      </c>
      <c r="J1269" s="247">
        <f t="shared" si="562"/>
        <v>2.2730571216586006</v>
      </c>
      <c r="K1269" s="247">
        <f t="shared" si="563"/>
        <v>0.75768570721953354</v>
      </c>
      <c r="L1269" s="1">
        <f t="shared" si="564"/>
        <v>1.7151225884220465</v>
      </c>
      <c r="M1269" s="1">
        <f t="shared" si="565"/>
        <v>0.68604903536881856</v>
      </c>
      <c r="N1269" s="1">
        <f t="shared" si="566"/>
        <v>3.9881797100806473</v>
      </c>
      <c r="O1269" s="247">
        <f t="shared" si="567"/>
        <v>-1.5118202899193536</v>
      </c>
      <c r="Q1269" s="251">
        <f t="shared" si="552"/>
        <v>0.81395096463110672</v>
      </c>
      <c r="R1269" s="148">
        <f t="shared" si="553"/>
        <v>0</v>
      </c>
      <c r="T1269" s="253">
        <f t="shared" si="554"/>
        <v>3.9882144507634445</v>
      </c>
      <c r="W1269" s="3">
        <v>1261</v>
      </c>
      <c r="X1269" s="248">
        <f t="shared" si="551"/>
        <v>0.49999999999992489</v>
      </c>
      <c r="Y1269" s="1">
        <f t="shared" si="568"/>
        <v>1.4999999999999249</v>
      </c>
      <c r="Z1269" s="247">
        <f t="shared" si="569"/>
        <v>2.6236368967900781</v>
      </c>
      <c r="AA1269" s="1">
        <f t="shared" si="570"/>
        <v>0.87454388569798758</v>
      </c>
      <c r="AB1269" s="1">
        <f t="shared" si="571"/>
        <v>1.7690370035810976</v>
      </c>
      <c r="AC1269" s="1">
        <f t="shared" si="572"/>
        <v>0.70761641169059986</v>
      </c>
      <c r="AD1269" s="1">
        <f t="shared" si="573"/>
        <v>4.3926739003711752</v>
      </c>
      <c r="AE1269" s="3">
        <v>1260.5</v>
      </c>
      <c r="AF1269" s="247">
        <f t="shared" si="574"/>
        <v>2.2730614304288457</v>
      </c>
      <c r="AG1269" s="247">
        <f t="shared" si="575"/>
        <v>0.75768563029037295</v>
      </c>
      <c r="AH1269" s="1">
        <f t="shared" si="576"/>
        <v>1.7151186993665304</v>
      </c>
      <c r="AI1269" s="1">
        <f t="shared" si="577"/>
        <v>0.68604904092587338</v>
      </c>
      <c r="AJ1269" s="1">
        <f t="shared" si="578"/>
        <v>3.9881801297953761</v>
      </c>
      <c r="AK1269" s="247">
        <f t="shared" si="579"/>
        <v>-1.5118201725297906</v>
      </c>
    </row>
    <row r="1270" spans="1:37" hidden="1" x14ac:dyDescent="0.3">
      <c r="A1270" s="3">
        <v>1262</v>
      </c>
      <c r="B1270" s="248">
        <f t="shared" si="555"/>
        <v>0.86602540378440385</v>
      </c>
      <c r="C1270" s="249">
        <f t="shared" si="556"/>
        <v>1.8660254037844037</v>
      </c>
      <c r="D1270" s="247">
        <f t="shared" si="557"/>
        <v>3.4667941683219143</v>
      </c>
      <c r="E1270" s="1">
        <f t="shared" si="558"/>
        <v>1.1555980561073047</v>
      </c>
      <c r="F1270" s="1">
        <f t="shared" si="559"/>
        <v>2.0365375276061295</v>
      </c>
      <c r="G1270" s="1">
        <f t="shared" si="560"/>
        <v>0.81461501104245182</v>
      </c>
      <c r="H1270" s="1">
        <f t="shared" si="561"/>
        <v>5.5033316959280434</v>
      </c>
      <c r="I1270" s="3">
        <v>1261.5</v>
      </c>
      <c r="J1270" s="247">
        <f t="shared" si="562"/>
        <v>3.0685912385950709</v>
      </c>
      <c r="K1270" s="247">
        <f t="shared" si="563"/>
        <v>1.022863746198357</v>
      </c>
      <c r="L1270" s="1">
        <f t="shared" si="564"/>
        <v>1.8884179850270151</v>
      </c>
      <c r="M1270" s="1">
        <f t="shared" si="565"/>
        <v>0.75536719401080599</v>
      </c>
      <c r="N1270" s="1">
        <f t="shared" si="566"/>
        <v>4.9570092236220855</v>
      </c>
      <c r="O1270" s="247">
        <f t="shared" si="567"/>
        <v>-0.54299077637791537</v>
      </c>
      <c r="Q1270" s="251">
        <f t="shared" si="552"/>
        <v>1.1106582097735975</v>
      </c>
      <c r="R1270" s="148">
        <f t="shared" si="553"/>
        <v>0</v>
      </c>
      <c r="T1270" s="253">
        <f t="shared" si="554"/>
        <v>4.957049338674933</v>
      </c>
      <c r="W1270" s="3">
        <v>1262</v>
      </c>
      <c r="X1270" s="248">
        <f t="shared" si="551"/>
        <v>0.86602540378440385</v>
      </c>
      <c r="Y1270" s="1">
        <f t="shared" si="568"/>
        <v>1.8660254037844037</v>
      </c>
      <c r="Z1270" s="247">
        <f t="shared" si="569"/>
        <v>3.4667990614422619</v>
      </c>
      <c r="AA1270" s="1">
        <f t="shared" si="570"/>
        <v>1.1555973792856891</v>
      </c>
      <c r="AB1270" s="1">
        <f t="shared" si="571"/>
        <v>2.0365330131642012</v>
      </c>
      <c r="AC1270" s="1">
        <f t="shared" si="572"/>
        <v>0.8146150590109088</v>
      </c>
      <c r="AD1270" s="1">
        <f t="shared" si="573"/>
        <v>5.5033320746064636</v>
      </c>
      <c r="AE1270" s="3">
        <v>1261.5</v>
      </c>
      <c r="AF1270" s="247">
        <f t="shared" si="574"/>
        <v>3.0685958457255262</v>
      </c>
      <c r="AG1270" s="247">
        <f t="shared" si="575"/>
        <v>1.0228632391322197</v>
      </c>
      <c r="AH1270" s="1">
        <f t="shared" si="576"/>
        <v>1.8884137765719267</v>
      </c>
      <c r="AI1270" s="1">
        <f t="shared" si="577"/>
        <v>0.75536722954911462</v>
      </c>
      <c r="AJ1270" s="1">
        <f t="shared" si="578"/>
        <v>4.9570096222974529</v>
      </c>
      <c r="AK1270" s="247">
        <f t="shared" si="579"/>
        <v>-0.54299068002771378</v>
      </c>
    </row>
    <row r="1271" spans="1:37" hidden="1" x14ac:dyDescent="0.3">
      <c r="A1271" s="3">
        <v>1263</v>
      </c>
      <c r="B1271" s="248">
        <f t="shared" si="555"/>
        <v>1</v>
      </c>
      <c r="C1271" s="249">
        <f t="shared" si="556"/>
        <v>2</v>
      </c>
      <c r="D1271" s="247">
        <f t="shared" si="557"/>
        <v>4.1848787054745351</v>
      </c>
      <c r="E1271" s="1">
        <f t="shared" si="558"/>
        <v>1.3949595684915117</v>
      </c>
      <c r="F1271" s="1">
        <f t="shared" si="559"/>
        <v>2.4282184749937503</v>
      </c>
      <c r="G1271" s="1">
        <f t="shared" si="560"/>
        <v>0.97128738999750008</v>
      </c>
      <c r="H1271" s="1">
        <f t="shared" si="561"/>
        <v>6.6130971804682854</v>
      </c>
      <c r="I1271" s="3">
        <v>1262.5</v>
      </c>
      <c r="J1271" s="247">
        <f t="shared" si="562"/>
        <v>3.8457463885421364</v>
      </c>
      <c r="K1271" s="247">
        <f t="shared" si="563"/>
        <v>1.2819154628473788</v>
      </c>
      <c r="L1271" s="1">
        <f t="shared" si="564"/>
        <v>2.2255862886493945</v>
      </c>
      <c r="M1271" s="1">
        <f t="shared" si="565"/>
        <v>0.89023451545975774</v>
      </c>
      <c r="N1271" s="1">
        <f t="shared" si="566"/>
        <v>6.0713326771915312</v>
      </c>
      <c r="O1271" s="247">
        <f t="shared" si="567"/>
        <v>0.57133267719153036</v>
      </c>
      <c r="Q1271" s="251">
        <f t="shared" si="552"/>
        <v>1.109765484540242</v>
      </c>
      <c r="R1271" s="148">
        <f t="shared" si="553"/>
        <v>0</v>
      </c>
      <c r="T1271" s="253">
        <f t="shared" si="554"/>
        <v>6.0713706748393461</v>
      </c>
      <c r="W1271" s="3">
        <v>1263</v>
      </c>
      <c r="X1271" s="248">
        <f t="shared" si="551"/>
        <v>1</v>
      </c>
      <c r="Y1271" s="1">
        <f t="shared" si="568"/>
        <v>2</v>
      </c>
      <c r="Z1271" s="247">
        <f t="shared" si="569"/>
        <v>4.1848843999300351</v>
      </c>
      <c r="AA1271" s="1">
        <f t="shared" si="570"/>
        <v>1.3949586807493874</v>
      </c>
      <c r="AB1271" s="1">
        <f t="shared" si="571"/>
        <v>2.4282131032195675</v>
      </c>
      <c r="AC1271" s="1">
        <f t="shared" si="572"/>
        <v>0.97128745155813656</v>
      </c>
      <c r="AD1271" s="1">
        <f t="shared" si="573"/>
        <v>6.6130975031496027</v>
      </c>
      <c r="AE1271" s="3">
        <v>1262.5</v>
      </c>
      <c r="AF1271" s="247">
        <f t="shared" si="574"/>
        <v>3.8457516649325774</v>
      </c>
      <c r="AG1271" s="247">
        <f t="shared" si="575"/>
        <v>1.2819146615122265</v>
      </c>
      <c r="AH1271" s="1">
        <f t="shared" si="576"/>
        <v>2.2255813640780007</v>
      </c>
      <c r="AI1271" s="1">
        <f t="shared" si="577"/>
        <v>0.89023457145685947</v>
      </c>
      <c r="AJ1271" s="1">
        <f t="shared" si="578"/>
        <v>6.071333029010578</v>
      </c>
      <c r="AK1271" s="247">
        <f t="shared" si="579"/>
        <v>0.57133272668541135</v>
      </c>
    </row>
    <row r="1272" spans="1:37" hidden="1" x14ac:dyDescent="0.3">
      <c r="A1272" s="3">
        <v>1264</v>
      </c>
      <c r="B1272" s="248">
        <f t="shared" si="555"/>
        <v>0.86602540378445625</v>
      </c>
      <c r="C1272" s="249">
        <f t="shared" si="556"/>
        <v>1.8660254037844561</v>
      </c>
      <c r="D1272" s="247">
        <f t="shared" si="557"/>
        <v>4.5854759503663978</v>
      </c>
      <c r="E1272" s="1">
        <f t="shared" si="558"/>
        <v>1.528491983455466</v>
      </c>
      <c r="F1272" s="1">
        <f t="shared" si="559"/>
        <v>2.8391332240382656</v>
      </c>
      <c r="G1272" s="1">
        <f t="shared" si="560"/>
        <v>1.1356532896153062</v>
      </c>
      <c r="H1272" s="1">
        <f t="shared" si="561"/>
        <v>7.4246091744046634</v>
      </c>
      <c r="I1272" s="3">
        <v>1263.5</v>
      </c>
      <c r="J1272" s="247">
        <f t="shared" si="562"/>
        <v>4.3962844766777804</v>
      </c>
      <c r="K1272" s="247">
        <f t="shared" si="563"/>
        <v>1.4654281588925935</v>
      </c>
      <c r="L1272" s="1">
        <f t="shared" si="564"/>
        <v>2.636283524620195</v>
      </c>
      <c r="M1272" s="1">
        <f t="shared" si="565"/>
        <v>1.054513409848078</v>
      </c>
      <c r="N1272" s="1">
        <f t="shared" si="566"/>
        <v>7.0325680012979754</v>
      </c>
      <c r="O1272" s="247">
        <f t="shared" si="567"/>
        <v>1.5325680012979745</v>
      </c>
      <c r="Q1272" s="251">
        <f t="shared" si="552"/>
        <v>0.81151199393637796</v>
      </c>
      <c r="R1272" s="148">
        <f t="shared" si="553"/>
        <v>0</v>
      </c>
      <c r="T1272" s="253">
        <f t="shared" si="554"/>
        <v>7.0325969571232889</v>
      </c>
      <c r="W1272" s="3">
        <v>1264</v>
      </c>
      <c r="X1272" s="248">
        <f t="shared" si="551"/>
        <v>0.86602540378445625</v>
      </c>
      <c r="Y1272" s="1">
        <f t="shared" si="568"/>
        <v>1.8660254037844561</v>
      </c>
      <c r="Z1272" s="247">
        <f t="shared" si="569"/>
        <v>4.585482525708958</v>
      </c>
      <c r="AA1272" s="1">
        <f t="shared" si="570"/>
        <v>1.5284911226626183</v>
      </c>
      <c r="AB1272" s="1">
        <f t="shared" si="571"/>
        <v>2.8391269099255063</v>
      </c>
      <c r="AC1272" s="1">
        <f t="shared" si="572"/>
        <v>1.1356533482729994</v>
      </c>
      <c r="AD1272" s="1">
        <f t="shared" si="573"/>
        <v>7.4246094356344638</v>
      </c>
      <c r="AE1272" s="3">
        <v>1263.5</v>
      </c>
      <c r="AF1272" s="247">
        <f t="shared" si="574"/>
        <v>4.3962906139003106</v>
      </c>
      <c r="AG1272" s="247">
        <f t="shared" si="575"/>
        <v>1.4654272780055335</v>
      </c>
      <c r="AH1272" s="1">
        <f t="shared" si="576"/>
        <v>2.6362776790985474</v>
      </c>
      <c r="AI1272" s="1">
        <f t="shared" si="577"/>
        <v>1.0545134712995947</v>
      </c>
      <c r="AJ1272" s="1">
        <f t="shared" si="578"/>
        <v>7.0325682929988584</v>
      </c>
      <c r="AK1272" s="247">
        <f t="shared" si="579"/>
        <v>1.5325679906736918</v>
      </c>
    </row>
    <row r="1273" spans="1:37" hidden="1" x14ac:dyDescent="0.3">
      <c r="A1273" s="3">
        <v>1265</v>
      </c>
      <c r="B1273" s="248">
        <f t="shared" si="555"/>
        <v>0.50000000000001565</v>
      </c>
      <c r="C1273" s="249">
        <f t="shared" si="556"/>
        <v>1.5000000000000155</v>
      </c>
      <c r="D1273" s="247">
        <f t="shared" si="557"/>
        <v>4.5612461947385885</v>
      </c>
      <c r="E1273" s="1">
        <f t="shared" si="558"/>
        <v>1.5204153982461961</v>
      </c>
      <c r="F1273" s="1">
        <f t="shared" si="559"/>
        <v>3.1591774995751551</v>
      </c>
      <c r="G1273" s="1">
        <f t="shared" si="560"/>
        <v>1.2636709998300621</v>
      </c>
      <c r="H1273" s="1">
        <f t="shared" si="561"/>
        <v>7.7204236943137436</v>
      </c>
      <c r="I1273" s="3">
        <v>1264.5</v>
      </c>
      <c r="J1273" s="247">
        <f t="shared" si="562"/>
        <v>4.5726892668834749</v>
      </c>
      <c r="K1273" s="247">
        <f t="shared" si="563"/>
        <v>1.524229755627825</v>
      </c>
      <c r="L1273" s="1">
        <f t="shared" si="564"/>
        <v>3.0104637002273398</v>
      </c>
      <c r="M1273" s="1">
        <f t="shared" si="565"/>
        <v>1.204185480090936</v>
      </c>
      <c r="N1273" s="1">
        <f t="shared" si="566"/>
        <v>7.5831529671108147</v>
      </c>
      <c r="O1273" s="247">
        <f t="shared" si="567"/>
        <v>2.0831529671108138</v>
      </c>
      <c r="Q1273" s="251">
        <f t="shared" si="552"/>
        <v>0.29581451990908025</v>
      </c>
      <c r="R1273" s="148">
        <f t="shared" si="553"/>
        <v>0</v>
      </c>
      <c r="T1273" s="253">
        <f t="shared" si="554"/>
        <v>7.5831683794449543</v>
      </c>
      <c r="W1273" s="3">
        <v>1265</v>
      </c>
      <c r="X1273" s="248">
        <f t="shared" si="551"/>
        <v>0.50000000000001565</v>
      </c>
      <c r="Y1273" s="1">
        <f t="shared" si="568"/>
        <v>1.5000000000000155</v>
      </c>
      <c r="Z1273" s="247">
        <f t="shared" si="569"/>
        <v>4.5612534944871399</v>
      </c>
      <c r="AA1273" s="1">
        <f t="shared" si="570"/>
        <v>1.5204147950513733</v>
      </c>
      <c r="AB1273" s="1">
        <f t="shared" si="571"/>
        <v>3.1591704106163565</v>
      </c>
      <c r="AC1273" s="1">
        <f t="shared" si="572"/>
        <v>1.2636710398675299</v>
      </c>
      <c r="AD1273" s="1">
        <f t="shared" si="573"/>
        <v>7.7204239051034964</v>
      </c>
      <c r="AE1273" s="3">
        <v>1264.5</v>
      </c>
      <c r="AF1273" s="247">
        <f t="shared" si="574"/>
        <v>4.5726962258509332</v>
      </c>
      <c r="AG1273" s="247">
        <f t="shared" si="575"/>
        <v>1.5242290312218332</v>
      </c>
      <c r="AH1273" s="1">
        <f t="shared" si="576"/>
        <v>3.0104569756893662</v>
      </c>
      <c r="AI1273" s="1">
        <f t="shared" si="577"/>
        <v>1.204185530530983</v>
      </c>
      <c r="AJ1273" s="1">
        <f t="shared" si="578"/>
        <v>7.5831532015402994</v>
      </c>
      <c r="AK1273" s="247">
        <f t="shared" si="579"/>
        <v>2.0831528992151327</v>
      </c>
    </row>
    <row r="1274" spans="1:37" hidden="1" x14ac:dyDescent="0.3">
      <c r="A1274" s="3">
        <v>1266</v>
      </c>
      <c r="B1274" s="248">
        <f t="shared" si="555"/>
        <v>1.1466847436858441E-13</v>
      </c>
      <c r="C1274" s="249">
        <f t="shared" si="556"/>
        <v>1.0000000000001146</v>
      </c>
      <c r="D1274" s="247">
        <f t="shared" si="557"/>
        <v>4.1186817820444794</v>
      </c>
      <c r="E1274" s="1">
        <f t="shared" si="558"/>
        <v>1.3728939273481597</v>
      </c>
      <c r="F1274" s="1">
        <f t="shared" si="559"/>
        <v>3.3025956964321148</v>
      </c>
      <c r="G1274" s="1">
        <f t="shared" si="560"/>
        <v>1.3210382785728458</v>
      </c>
      <c r="H1274" s="1">
        <f t="shared" si="561"/>
        <v>7.4212774784765942</v>
      </c>
      <c r="I1274" s="3">
        <v>1265.5</v>
      </c>
      <c r="J1274" s="247">
        <f t="shared" si="562"/>
        <v>4.32769323808267</v>
      </c>
      <c r="K1274" s="247">
        <f t="shared" si="563"/>
        <v>1.4425644126942234</v>
      </c>
      <c r="L1274" s="1">
        <f t="shared" si="564"/>
        <v>3.247865539593159</v>
      </c>
      <c r="M1274" s="1">
        <f t="shared" si="565"/>
        <v>1.2991462158372635</v>
      </c>
      <c r="N1274" s="1">
        <f t="shared" si="566"/>
        <v>7.5755587776758286</v>
      </c>
      <c r="O1274" s="247">
        <f t="shared" si="567"/>
        <v>2.0755587776758277</v>
      </c>
      <c r="Q1274" s="251">
        <f t="shared" si="552"/>
        <v>-0.2991462158371494</v>
      </c>
      <c r="R1274" s="148">
        <f t="shared" si="553"/>
        <v>0</v>
      </c>
      <c r="T1274" s="253">
        <f t="shared" si="554"/>
        <v>7.5755597738175879</v>
      </c>
      <c r="W1274" s="3">
        <v>1266</v>
      </c>
      <c r="X1274" s="248">
        <f t="shared" si="551"/>
        <v>1.1466847436858441E-13</v>
      </c>
      <c r="Y1274" s="1">
        <f t="shared" si="568"/>
        <v>1.0000000000001146</v>
      </c>
      <c r="Z1274" s="247">
        <f t="shared" si="569"/>
        <v>4.1186894556139535</v>
      </c>
      <c r="AA1274" s="1">
        <f t="shared" si="570"/>
        <v>1.3728937433769275</v>
      </c>
      <c r="AB1274" s="1">
        <f t="shared" si="571"/>
        <v>3.3025882077391859</v>
      </c>
      <c r="AC1274" s="1">
        <f t="shared" si="572"/>
        <v>1.3210382892620816</v>
      </c>
      <c r="AD1274" s="1">
        <f t="shared" si="573"/>
        <v>7.4212776633531394</v>
      </c>
      <c r="AE1274" s="3">
        <v>1265.5</v>
      </c>
      <c r="AF1274" s="247">
        <f t="shared" si="574"/>
        <v>4.3277007595220063</v>
      </c>
      <c r="AG1274" s="247">
        <f t="shared" si="575"/>
        <v>1.4425640388733003</v>
      </c>
      <c r="AH1274" s="1">
        <f t="shared" si="576"/>
        <v>3.247858213504502</v>
      </c>
      <c r="AI1274" s="1">
        <f t="shared" si="577"/>
        <v>1.2991462417504711</v>
      </c>
      <c r="AJ1274" s="1">
        <f t="shared" si="578"/>
        <v>7.5755589730265083</v>
      </c>
      <c r="AK1274" s="247">
        <f t="shared" si="579"/>
        <v>2.0755586707013416</v>
      </c>
    </row>
    <row r="1275" spans="1:37" hidden="1" x14ac:dyDescent="0.3">
      <c r="A1275" s="3">
        <v>1267</v>
      </c>
      <c r="B1275" s="248">
        <f t="shared" si="555"/>
        <v>-0.49999999999991557</v>
      </c>
      <c r="C1275" s="249">
        <f t="shared" si="556"/>
        <v>0.50000000000008438</v>
      </c>
      <c r="D1275" s="247">
        <f t="shared" si="557"/>
        <v>3.3763674892641089</v>
      </c>
      <c r="E1275" s="1">
        <f t="shared" si="558"/>
        <v>1.125455829754703</v>
      </c>
      <c r="F1275" s="1">
        <f t="shared" si="559"/>
        <v>3.2309590245813982</v>
      </c>
      <c r="G1275" s="1">
        <f t="shared" si="560"/>
        <v>1.2923836098325592</v>
      </c>
      <c r="H1275" s="1">
        <f t="shared" si="561"/>
        <v>6.6073265138455071</v>
      </c>
      <c r="I1275" s="3">
        <v>1266.5</v>
      </c>
      <c r="J1275" s="247">
        <f t="shared" si="562"/>
        <v>3.7269428783413656</v>
      </c>
      <c r="K1275" s="247">
        <f t="shared" si="563"/>
        <v>1.2423142927804551</v>
      </c>
      <c r="L1275" s="1">
        <f t="shared" si="564"/>
        <v>3.2848774115779298</v>
      </c>
      <c r="M1275" s="1">
        <f t="shared" si="565"/>
        <v>1.313950964631172</v>
      </c>
      <c r="N1275" s="1">
        <f t="shared" si="566"/>
        <v>7.0118202899192958</v>
      </c>
      <c r="O1275" s="247">
        <f t="shared" si="567"/>
        <v>1.511820289919295</v>
      </c>
      <c r="Q1275" s="251">
        <f t="shared" si="552"/>
        <v>-0.81395096463108718</v>
      </c>
      <c r="R1275" s="148">
        <f t="shared" si="553"/>
        <v>0</v>
      </c>
      <c r="T1275" s="253">
        <f t="shared" si="554"/>
        <v>7.0118098599745702</v>
      </c>
      <c r="W1275" s="3">
        <v>1267</v>
      </c>
      <c r="X1275" s="248">
        <f t="shared" si="551"/>
        <v>-0.49999999999991557</v>
      </c>
      <c r="Y1275" s="1">
        <f t="shared" si="568"/>
        <v>0.50000000000008438</v>
      </c>
      <c r="Z1275" s="247">
        <f t="shared" si="569"/>
        <v>3.3763750859044221</v>
      </c>
      <c r="AA1275" s="1">
        <f t="shared" si="570"/>
        <v>1.1254561143020043</v>
      </c>
      <c r="AB1275" s="1">
        <f t="shared" si="571"/>
        <v>3.2309516183746849</v>
      </c>
      <c r="AC1275" s="1">
        <f t="shared" si="572"/>
        <v>1.2923835883093904</v>
      </c>
      <c r="AD1275" s="1">
        <f t="shared" si="573"/>
        <v>6.6073267042791066</v>
      </c>
      <c r="AE1275" s="3">
        <v>1266.5</v>
      </c>
      <c r="AF1275" s="247">
        <f t="shared" si="574"/>
        <v>3.7269505522656452</v>
      </c>
      <c r="AG1275" s="247">
        <f t="shared" si="575"/>
        <v>1.2423143697096157</v>
      </c>
      <c r="AH1275" s="1">
        <f t="shared" si="576"/>
        <v>3.2848699225892526</v>
      </c>
      <c r="AI1275" s="1">
        <f t="shared" si="577"/>
        <v>1.313950959074117</v>
      </c>
      <c r="AJ1275" s="1">
        <f t="shared" si="578"/>
        <v>7.0118204748548978</v>
      </c>
      <c r="AK1275" s="247">
        <f t="shared" si="579"/>
        <v>1.5118201725297311</v>
      </c>
    </row>
    <row r="1276" spans="1:37" hidden="1" x14ac:dyDescent="0.3">
      <c r="A1276" s="3">
        <v>1268</v>
      </c>
      <c r="B1276" s="248">
        <f t="shared" si="555"/>
        <v>-0.86602540378439852</v>
      </c>
      <c r="C1276" s="249">
        <f t="shared" si="556"/>
        <v>0.13397459621560148</v>
      </c>
      <c r="D1276" s="247">
        <f t="shared" si="557"/>
        <v>2.5332058316780732</v>
      </c>
      <c r="E1276" s="1">
        <f t="shared" si="558"/>
        <v>0.84440194389269108</v>
      </c>
      <c r="F1276" s="1">
        <f t="shared" si="559"/>
        <v>2.9634624723938501</v>
      </c>
      <c r="G1276" s="1">
        <f t="shared" si="560"/>
        <v>1.1853849889575401</v>
      </c>
      <c r="H1276" s="1">
        <f t="shared" si="561"/>
        <v>5.4966683040719229</v>
      </c>
      <c r="I1276" s="3">
        <v>1267.5</v>
      </c>
      <c r="J1276" s="247">
        <f t="shared" si="562"/>
        <v>2.9314087614049114</v>
      </c>
      <c r="K1276" s="247">
        <f t="shared" si="563"/>
        <v>0.97713625380163716</v>
      </c>
      <c r="L1276" s="1">
        <f t="shared" si="564"/>
        <v>3.1115820149729627</v>
      </c>
      <c r="M1276" s="1">
        <f t="shared" si="565"/>
        <v>1.2446328059891851</v>
      </c>
      <c r="N1276" s="1">
        <f t="shared" si="566"/>
        <v>6.0429907763778736</v>
      </c>
      <c r="O1276" s="247">
        <f t="shared" si="567"/>
        <v>0.54299077637787274</v>
      </c>
      <c r="Q1276" s="251">
        <f t="shared" si="552"/>
        <v>-1.1106582097735842</v>
      </c>
      <c r="R1276" s="148">
        <f t="shared" si="553"/>
        <v>-5.5511151231257827E-16</v>
      </c>
      <c r="T1276" s="253">
        <f t="shared" si="554"/>
        <v>6.0429749720634991</v>
      </c>
      <c r="W1276" s="3">
        <v>1268</v>
      </c>
      <c r="X1276" s="248">
        <f t="shared" si="551"/>
        <v>-0.86602540378439852</v>
      </c>
      <c r="Y1276" s="1">
        <f t="shared" si="568"/>
        <v>0.13397459621560148</v>
      </c>
      <c r="Z1276" s="247">
        <f t="shared" si="569"/>
        <v>2.5332129212522494</v>
      </c>
      <c r="AA1276" s="1">
        <f t="shared" si="570"/>
        <v>0.8444026207143065</v>
      </c>
      <c r="AB1276" s="1">
        <f t="shared" si="571"/>
        <v>2.963455608791584</v>
      </c>
      <c r="AC1276" s="1">
        <f t="shared" si="572"/>
        <v>1.1853849409890824</v>
      </c>
      <c r="AD1276" s="1">
        <f t="shared" si="573"/>
        <v>5.4966685300438334</v>
      </c>
      <c r="AE1276" s="3">
        <v>1267.5</v>
      </c>
      <c r="AF1276" s="247">
        <f t="shared" si="574"/>
        <v>2.9314161369689802</v>
      </c>
      <c r="AG1276" s="247">
        <f t="shared" si="575"/>
        <v>0.97713676086777435</v>
      </c>
      <c r="AH1276" s="1">
        <f t="shared" si="576"/>
        <v>3.1115748453838572</v>
      </c>
      <c r="AI1276" s="1">
        <f t="shared" si="577"/>
        <v>1.2446327704508762</v>
      </c>
      <c r="AJ1276" s="1">
        <f t="shared" si="578"/>
        <v>6.0429909823528369</v>
      </c>
      <c r="AK1276" s="247">
        <f t="shared" si="579"/>
        <v>0.54299068002767026</v>
      </c>
    </row>
    <row r="1277" spans="1:37" hidden="1" x14ac:dyDescent="0.3">
      <c r="A1277" s="3">
        <v>1269</v>
      </c>
      <c r="B1277" s="248">
        <f t="shared" si="555"/>
        <v>-1</v>
      </c>
      <c r="C1277" s="249">
        <f t="shared" si="556"/>
        <v>0</v>
      </c>
      <c r="D1277" s="247">
        <f t="shared" si="557"/>
        <v>1.8151212945254556</v>
      </c>
      <c r="E1277" s="1">
        <f t="shared" si="558"/>
        <v>0.60504043150848519</v>
      </c>
      <c r="F1277" s="1">
        <f t="shared" si="559"/>
        <v>2.5717815250062328</v>
      </c>
      <c r="G1277" s="1">
        <f t="shared" si="560"/>
        <v>1.028712610002493</v>
      </c>
      <c r="H1277" s="1">
        <f t="shared" si="561"/>
        <v>4.3869028195316879</v>
      </c>
      <c r="I1277" s="3">
        <v>1268.5</v>
      </c>
      <c r="J1277" s="247">
        <f t="shared" si="562"/>
        <v>2.154253611457853</v>
      </c>
      <c r="K1277" s="247">
        <f t="shared" si="563"/>
        <v>0.71808453715261766</v>
      </c>
      <c r="L1277" s="1">
        <f t="shared" si="564"/>
        <v>2.7744137113505865</v>
      </c>
      <c r="M1277" s="1">
        <f t="shared" si="565"/>
        <v>1.1097654845402345</v>
      </c>
      <c r="N1277" s="1">
        <f t="shared" si="566"/>
        <v>4.9286673228084394</v>
      </c>
      <c r="O1277" s="247">
        <f t="shared" si="567"/>
        <v>-0.57133267719156144</v>
      </c>
      <c r="Q1277" s="251">
        <f t="shared" si="552"/>
        <v>-1.1097654845402349</v>
      </c>
      <c r="R1277" s="148">
        <f t="shared" si="553"/>
        <v>-4.4408920985006262E-16</v>
      </c>
      <c r="T1277" s="253">
        <f t="shared" si="554"/>
        <v>4.9286536358986126</v>
      </c>
      <c r="W1277" s="3">
        <v>1269</v>
      </c>
      <c r="X1277" s="248">
        <f t="shared" si="551"/>
        <v>-1</v>
      </c>
      <c r="Y1277" s="1">
        <f t="shared" si="568"/>
        <v>0</v>
      </c>
      <c r="Z1277" s="247">
        <f t="shared" si="569"/>
        <v>1.8151275827644797</v>
      </c>
      <c r="AA1277" s="1">
        <f t="shared" si="570"/>
        <v>0.60504131925060933</v>
      </c>
      <c r="AB1277" s="1">
        <f t="shared" si="571"/>
        <v>2.5717755187362217</v>
      </c>
      <c r="AC1277" s="1">
        <f t="shared" si="572"/>
        <v>1.0287125484418562</v>
      </c>
      <c r="AD1277" s="1">
        <f t="shared" si="573"/>
        <v>4.3869031015007014</v>
      </c>
      <c r="AE1277" s="3">
        <v>1268.5</v>
      </c>
      <c r="AF1277" s="247">
        <f t="shared" si="574"/>
        <v>2.1542603177619357</v>
      </c>
      <c r="AG1277" s="247">
        <f t="shared" si="575"/>
        <v>0.71808533848776968</v>
      </c>
      <c r="AH1277" s="1">
        <f t="shared" si="576"/>
        <v>2.7744072578777863</v>
      </c>
      <c r="AI1277" s="1">
        <f t="shared" si="577"/>
        <v>1.1097654285431324</v>
      </c>
      <c r="AJ1277" s="1">
        <f t="shared" si="578"/>
        <v>4.9286675756397216</v>
      </c>
      <c r="AK1277" s="247">
        <f t="shared" si="579"/>
        <v>-0.5713327266854451</v>
      </c>
    </row>
    <row r="1278" spans="1:37" hidden="1" x14ac:dyDescent="0.3">
      <c r="A1278" s="3">
        <v>1270</v>
      </c>
      <c r="B1278" s="248">
        <f t="shared" si="555"/>
        <v>-0.86602540378446169</v>
      </c>
      <c r="C1278" s="249">
        <f t="shared" si="556"/>
        <v>0.13397459621553831</v>
      </c>
      <c r="D1278" s="247">
        <f t="shared" si="557"/>
        <v>1.4145240496335909</v>
      </c>
      <c r="E1278" s="1">
        <f t="shared" si="558"/>
        <v>0.47150801654453028</v>
      </c>
      <c r="F1278" s="1">
        <f t="shared" si="559"/>
        <v>2.1608667759617197</v>
      </c>
      <c r="G1278" s="1">
        <f t="shared" si="560"/>
        <v>0.86434671038468791</v>
      </c>
      <c r="H1278" s="1">
        <f t="shared" si="561"/>
        <v>3.5753908255953109</v>
      </c>
      <c r="I1278" s="3">
        <v>1269.5</v>
      </c>
      <c r="J1278" s="247">
        <f t="shared" si="562"/>
        <v>1.6037155233222091</v>
      </c>
      <c r="K1278" s="247">
        <f t="shared" si="563"/>
        <v>0.53457184110740308</v>
      </c>
      <c r="L1278" s="1">
        <f t="shared" si="564"/>
        <v>2.3637164753797895</v>
      </c>
      <c r="M1278" s="1">
        <f t="shared" si="565"/>
        <v>0.94548659015191583</v>
      </c>
      <c r="N1278" s="1">
        <f t="shared" si="566"/>
        <v>3.9674319987019988</v>
      </c>
      <c r="O1278" s="247">
        <f t="shared" si="567"/>
        <v>-1.5325680012980021</v>
      </c>
      <c r="Q1278" s="251">
        <f t="shared" si="552"/>
        <v>-0.81151199393637707</v>
      </c>
      <c r="R1278" s="148">
        <f t="shared" si="553"/>
        <v>4.4408920985006262E-16</v>
      </c>
      <c r="T1278" s="253">
        <f t="shared" si="554"/>
        <v>3.9674273536148998</v>
      </c>
      <c r="W1278" s="3">
        <v>1270</v>
      </c>
      <c r="X1278" s="248">
        <f t="shared" si="551"/>
        <v>-0.86602540378446169</v>
      </c>
      <c r="Y1278" s="1">
        <f t="shared" si="568"/>
        <v>0.13397459621553831</v>
      </c>
      <c r="Z1278" s="247">
        <f t="shared" si="569"/>
        <v>1.4145294569855551</v>
      </c>
      <c r="AA1278" s="1">
        <f t="shared" si="570"/>
        <v>0.4715088773373779</v>
      </c>
      <c r="AB1278" s="1">
        <f t="shared" si="571"/>
        <v>2.1608617120302864</v>
      </c>
      <c r="AC1278" s="1">
        <f t="shared" si="572"/>
        <v>0.86434665172699487</v>
      </c>
      <c r="AD1278" s="1">
        <f t="shared" si="573"/>
        <v>3.5753911690158415</v>
      </c>
      <c r="AE1278" s="3">
        <v>1269.5</v>
      </c>
      <c r="AF1278" s="247">
        <f t="shared" si="574"/>
        <v>1.6037213687942036</v>
      </c>
      <c r="AG1278" s="247">
        <f t="shared" si="575"/>
        <v>0.53457272199446304</v>
      </c>
      <c r="AH1278" s="1">
        <f t="shared" si="576"/>
        <v>2.3637109428572436</v>
      </c>
      <c r="AI1278" s="1">
        <f t="shared" si="577"/>
        <v>0.94548652870039895</v>
      </c>
      <c r="AJ1278" s="1">
        <f t="shared" si="578"/>
        <v>3.9674323116514474</v>
      </c>
      <c r="AK1278" s="247">
        <f t="shared" si="579"/>
        <v>-1.5325679906737193</v>
      </c>
    </row>
    <row r="1279" spans="1:37" hidden="1" x14ac:dyDescent="0.3">
      <c r="A1279" s="3">
        <v>1271</v>
      </c>
      <c r="B1279" s="248">
        <f t="shared" si="555"/>
        <v>-0.50000000000002509</v>
      </c>
      <c r="C1279" s="249">
        <f t="shared" si="556"/>
        <v>0.49999999999997491</v>
      </c>
      <c r="D1279" s="247">
        <f t="shared" si="557"/>
        <v>1.4387538052613953</v>
      </c>
      <c r="E1279" s="1">
        <f t="shared" si="558"/>
        <v>0.47958460175379841</v>
      </c>
      <c r="F1279" s="1">
        <f t="shared" si="559"/>
        <v>1.8408225004248315</v>
      </c>
      <c r="G1279" s="1">
        <f t="shared" si="560"/>
        <v>0.73632900016993263</v>
      </c>
      <c r="H1279" s="1">
        <f t="shared" si="561"/>
        <v>3.279576305686227</v>
      </c>
      <c r="I1279" s="3">
        <v>1270.5</v>
      </c>
      <c r="J1279" s="247">
        <f t="shared" si="562"/>
        <v>1.4273107331165114</v>
      </c>
      <c r="K1279" s="247">
        <f t="shared" si="563"/>
        <v>0.47577024437217047</v>
      </c>
      <c r="L1279" s="1">
        <f t="shared" si="564"/>
        <v>1.9895362997726467</v>
      </c>
      <c r="M1279" s="1">
        <f t="shared" si="565"/>
        <v>0.79581451990905872</v>
      </c>
      <c r="N1279" s="1">
        <f t="shared" si="566"/>
        <v>3.4168470328891578</v>
      </c>
      <c r="O1279" s="247">
        <f t="shared" si="567"/>
        <v>-2.0831529671108431</v>
      </c>
      <c r="Q1279" s="251">
        <f t="shared" si="552"/>
        <v>-0.29581451990908381</v>
      </c>
      <c r="R1279" s="148">
        <f t="shared" si="553"/>
        <v>0</v>
      </c>
      <c r="T1279" s="253">
        <f t="shared" si="554"/>
        <v>3.4168559312932243</v>
      </c>
      <c r="W1279" s="3">
        <v>1271</v>
      </c>
      <c r="X1279" s="248">
        <f t="shared" si="551"/>
        <v>-0.50000000000002509</v>
      </c>
      <c r="Y1279" s="1">
        <f t="shared" si="568"/>
        <v>0.49999999999997491</v>
      </c>
      <c r="Z1279" s="247">
        <f t="shared" si="569"/>
        <v>1.4387584882073678</v>
      </c>
      <c r="AA1279" s="1">
        <f t="shared" si="570"/>
        <v>0.47958520494862106</v>
      </c>
      <c r="AB1279" s="1">
        <f t="shared" si="571"/>
        <v>1.8408182113394371</v>
      </c>
      <c r="AC1279" s="1">
        <f t="shared" si="572"/>
        <v>0.73632896013246463</v>
      </c>
      <c r="AD1279" s="1">
        <f t="shared" si="573"/>
        <v>3.279576699546805</v>
      </c>
      <c r="AE1279" s="3">
        <v>1270.5</v>
      </c>
      <c r="AF1279" s="247">
        <f t="shared" si="574"/>
        <v>1.4273157568435775</v>
      </c>
      <c r="AG1279" s="247">
        <f t="shared" si="575"/>
        <v>0.47577096877816205</v>
      </c>
      <c r="AH1279" s="1">
        <f t="shared" si="576"/>
        <v>1.9895316462664272</v>
      </c>
      <c r="AI1279" s="1">
        <f t="shared" si="577"/>
        <v>0.79581446946901147</v>
      </c>
      <c r="AJ1279" s="1">
        <f t="shared" si="578"/>
        <v>3.4168474031100047</v>
      </c>
      <c r="AK1279" s="247">
        <f t="shared" si="579"/>
        <v>-2.083152899215162</v>
      </c>
    </row>
    <row r="1280" spans="1:37" hidden="1" x14ac:dyDescent="0.3">
      <c r="A1280" s="3">
        <v>1272</v>
      </c>
      <c r="B1280" s="248">
        <f t="shared" si="555"/>
        <v>-1.2544913025047677E-13</v>
      </c>
      <c r="C1280" s="249">
        <f t="shared" si="556"/>
        <v>0.99999999999987454</v>
      </c>
      <c r="D1280" s="247">
        <f t="shared" si="557"/>
        <v>1.8813182179554993</v>
      </c>
      <c r="E1280" s="1">
        <f t="shared" si="558"/>
        <v>0.62710607265183305</v>
      </c>
      <c r="F1280" s="1">
        <f t="shared" si="559"/>
        <v>1.6974043035678712</v>
      </c>
      <c r="G1280" s="1">
        <f t="shared" si="560"/>
        <v>0.6789617214271485</v>
      </c>
      <c r="H1280" s="1">
        <f t="shared" si="561"/>
        <v>3.5787225215233702</v>
      </c>
      <c r="I1280" s="3">
        <v>1271.5</v>
      </c>
      <c r="J1280" s="247">
        <f t="shared" si="562"/>
        <v>1.6723067619173111</v>
      </c>
      <c r="K1280" s="247">
        <f t="shared" si="563"/>
        <v>0.55743558730577036</v>
      </c>
      <c r="L1280" s="1">
        <f t="shared" si="564"/>
        <v>1.7521344604068276</v>
      </c>
      <c r="M1280" s="1">
        <f t="shared" si="565"/>
        <v>0.70085378416273103</v>
      </c>
      <c r="N1280" s="1">
        <f t="shared" si="566"/>
        <v>3.4244412223241385</v>
      </c>
      <c r="O1280" s="247">
        <f t="shared" si="567"/>
        <v>-2.0755587776758624</v>
      </c>
      <c r="Q1280" s="251">
        <f t="shared" si="552"/>
        <v>0.29914621583714318</v>
      </c>
      <c r="R1280" s="148">
        <f t="shared" si="553"/>
        <v>0</v>
      </c>
      <c r="T1280" s="253">
        <f t="shared" si="554"/>
        <v>3.4244645369205782</v>
      </c>
      <c r="W1280" s="3">
        <v>1272</v>
      </c>
      <c r="X1280" s="248">
        <f t="shared" si="551"/>
        <v>-1.2544913025047677E-13</v>
      </c>
      <c r="Y1280" s="1">
        <f t="shared" si="568"/>
        <v>0.99999999999987454</v>
      </c>
      <c r="Z1280" s="247">
        <f t="shared" si="569"/>
        <v>1.8813225270805494</v>
      </c>
      <c r="AA1280" s="1">
        <f t="shared" si="570"/>
        <v>0.62710625662306518</v>
      </c>
      <c r="AB1280" s="1">
        <f t="shared" si="571"/>
        <v>1.6974004142166064</v>
      </c>
      <c r="AC1280" s="1">
        <f t="shared" si="572"/>
        <v>0.67896171073791256</v>
      </c>
      <c r="AD1280" s="1">
        <f t="shared" si="573"/>
        <v>3.5787229412971557</v>
      </c>
      <c r="AE1280" s="3">
        <v>1271.5</v>
      </c>
      <c r="AF1280" s="247">
        <f t="shared" si="574"/>
        <v>1.6723112231724988</v>
      </c>
      <c r="AG1280" s="247">
        <f t="shared" si="575"/>
        <v>0.55743596112669302</v>
      </c>
      <c r="AH1280" s="1">
        <f t="shared" si="576"/>
        <v>1.7521304084512908</v>
      </c>
      <c r="AI1280" s="1">
        <f t="shared" si="577"/>
        <v>0.70085375824952312</v>
      </c>
      <c r="AJ1280" s="1">
        <f t="shared" si="578"/>
        <v>3.4244416316237896</v>
      </c>
      <c r="AK1280" s="247">
        <f t="shared" si="579"/>
        <v>-2.0755586707013771</v>
      </c>
    </row>
    <row r="1281" spans="1:37" hidden="1" x14ac:dyDescent="0.3">
      <c r="A1281" s="3">
        <v>1273</v>
      </c>
      <c r="B1281" s="248">
        <f t="shared" si="555"/>
        <v>0.49999999999990619</v>
      </c>
      <c r="C1281" s="249">
        <f t="shared" si="556"/>
        <v>1.4999999999999063</v>
      </c>
      <c r="D1281" s="247">
        <f t="shared" si="557"/>
        <v>2.6236325107358685</v>
      </c>
      <c r="E1281" s="1">
        <f t="shared" si="558"/>
        <v>0.87454417024528952</v>
      </c>
      <c r="F1281" s="1">
        <f t="shared" si="559"/>
        <v>1.7690409754185858</v>
      </c>
      <c r="G1281" s="1">
        <f t="shared" si="560"/>
        <v>0.70761639016743438</v>
      </c>
      <c r="H1281" s="1">
        <f t="shared" si="561"/>
        <v>4.3926734861544539</v>
      </c>
      <c r="I1281" s="3">
        <v>1272.5</v>
      </c>
      <c r="J1281" s="247">
        <f t="shared" si="562"/>
        <v>2.2730571216586122</v>
      </c>
      <c r="K1281" s="247">
        <f t="shared" si="563"/>
        <v>0.75768570721953743</v>
      </c>
      <c r="L1281" s="1">
        <f t="shared" si="564"/>
        <v>1.7151225884220553</v>
      </c>
      <c r="M1281" s="1">
        <f t="shared" si="565"/>
        <v>0.68604903536882211</v>
      </c>
      <c r="N1281" s="1">
        <f t="shared" si="566"/>
        <v>3.9881797100806677</v>
      </c>
      <c r="O1281" s="247">
        <f t="shared" si="567"/>
        <v>-1.5118202899193331</v>
      </c>
      <c r="Q1281" s="251">
        <f t="shared" si="552"/>
        <v>0.81395096463108363</v>
      </c>
      <c r="R1281" s="148">
        <f t="shared" si="553"/>
        <v>0</v>
      </c>
      <c r="T1281" s="253">
        <f t="shared" si="554"/>
        <v>3.9882144507635857</v>
      </c>
      <c r="W1281" s="3">
        <v>1273</v>
      </c>
      <c r="X1281" s="248">
        <f t="shared" si="551"/>
        <v>0.49999999999990619</v>
      </c>
      <c r="Y1281" s="1">
        <f t="shared" si="568"/>
        <v>1.4999999999999063</v>
      </c>
      <c r="Z1281" s="247">
        <f t="shared" si="569"/>
        <v>2.6236368967900789</v>
      </c>
      <c r="AA1281" s="1">
        <f t="shared" si="570"/>
        <v>0.87454388569798791</v>
      </c>
      <c r="AB1281" s="1">
        <f t="shared" si="571"/>
        <v>1.7690370035811056</v>
      </c>
      <c r="AC1281" s="1">
        <f t="shared" si="572"/>
        <v>0.70761641169060308</v>
      </c>
      <c r="AD1281" s="1">
        <f t="shared" si="573"/>
        <v>4.3926739003711841</v>
      </c>
      <c r="AE1281" s="3">
        <v>1272.5</v>
      </c>
      <c r="AF1281" s="247">
        <f t="shared" si="574"/>
        <v>2.2730614304288572</v>
      </c>
      <c r="AG1281" s="247">
        <f t="shared" si="575"/>
        <v>0.75768563029037683</v>
      </c>
      <c r="AH1281" s="1">
        <f t="shared" si="576"/>
        <v>1.715118699366539</v>
      </c>
      <c r="AI1281" s="1">
        <f t="shared" si="577"/>
        <v>0.68604904092587682</v>
      </c>
      <c r="AJ1281" s="1">
        <f t="shared" si="578"/>
        <v>3.9881801297953965</v>
      </c>
      <c r="AK1281" s="247">
        <f t="shared" si="579"/>
        <v>-1.5118201725297702</v>
      </c>
    </row>
    <row r="1282" spans="1:37" hidden="1" x14ac:dyDescent="0.3">
      <c r="A1282" s="3">
        <v>1274</v>
      </c>
      <c r="B1282" s="248">
        <f t="shared" si="555"/>
        <v>0.86602540378439308</v>
      </c>
      <c r="C1282" s="249">
        <f t="shared" si="556"/>
        <v>1.8660254037843931</v>
      </c>
      <c r="D1282" s="247">
        <f t="shared" si="557"/>
        <v>3.4667941683219059</v>
      </c>
      <c r="E1282" s="1">
        <f t="shared" si="558"/>
        <v>1.155598056107302</v>
      </c>
      <c r="F1282" s="1">
        <f t="shared" si="559"/>
        <v>2.0365375276061335</v>
      </c>
      <c r="G1282" s="1">
        <f t="shared" si="560"/>
        <v>0.81461501104245337</v>
      </c>
      <c r="H1282" s="1">
        <f t="shared" si="561"/>
        <v>5.5033316959280398</v>
      </c>
      <c r="I1282" s="3">
        <v>1273.5</v>
      </c>
      <c r="J1282" s="247">
        <f t="shared" si="562"/>
        <v>3.0685912385950669</v>
      </c>
      <c r="K1282" s="247">
        <f t="shared" si="563"/>
        <v>1.0228637461983556</v>
      </c>
      <c r="L1282" s="1">
        <f t="shared" si="564"/>
        <v>1.8884179850270206</v>
      </c>
      <c r="M1282" s="1">
        <f t="shared" si="565"/>
        <v>0.75536719401080821</v>
      </c>
      <c r="N1282" s="1">
        <f t="shared" si="566"/>
        <v>4.9570092236220873</v>
      </c>
      <c r="O1282" s="247">
        <f t="shared" si="567"/>
        <v>-0.5429907763779136</v>
      </c>
      <c r="Q1282" s="251">
        <f t="shared" si="552"/>
        <v>1.110658209773586</v>
      </c>
      <c r="R1282" s="148">
        <f t="shared" si="553"/>
        <v>0</v>
      </c>
      <c r="T1282" s="253">
        <f t="shared" si="554"/>
        <v>4.9570493386748877</v>
      </c>
      <c r="W1282" s="3">
        <v>1274</v>
      </c>
      <c r="X1282" s="248">
        <f t="shared" si="551"/>
        <v>0.86602540378439308</v>
      </c>
      <c r="Y1282" s="1">
        <f t="shared" si="568"/>
        <v>1.8660254037843931</v>
      </c>
      <c r="Z1282" s="247">
        <f t="shared" si="569"/>
        <v>3.4667990614422539</v>
      </c>
      <c r="AA1282" s="1">
        <f t="shared" si="570"/>
        <v>1.1555973792856864</v>
      </c>
      <c r="AB1282" s="1">
        <f t="shared" si="571"/>
        <v>2.0365330131642052</v>
      </c>
      <c r="AC1282" s="1">
        <f t="shared" si="572"/>
        <v>0.81461505901091047</v>
      </c>
      <c r="AD1282" s="1">
        <f t="shared" si="573"/>
        <v>5.5033320746064591</v>
      </c>
      <c r="AE1282" s="3">
        <v>1273.5</v>
      </c>
      <c r="AF1282" s="247">
        <f t="shared" si="574"/>
        <v>3.0685958457255222</v>
      </c>
      <c r="AG1282" s="247">
        <f t="shared" si="575"/>
        <v>1.0228632391322183</v>
      </c>
      <c r="AH1282" s="1">
        <f t="shared" si="576"/>
        <v>1.8884137765719327</v>
      </c>
      <c r="AI1282" s="1">
        <f t="shared" si="577"/>
        <v>0.75536722954911706</v>
      </c>
      <c r="AJ1282" s="1">
        <f t="shared" si="578"/>
        <v>4.9570096222974547</v>
      </c>
      <c r="AK1282" s="247">
        <f t="shared" si="579"/>
        <v>-0.542990680027712</v>
      </c>
    </row>
    <row r="1283" spans="1:37" hidden="1" x14ac:dyDescent="0.3">
      <c r="A1283" s="3">
        <v>1275</v>
      </c>
      <c r="B1283" s="248">
        <f t="shared" si="555"/>
        <v>1</v>
      </c>
      <c r="C1283" s="249">
        <f t="shared" si="556"/>
        <v>2</v>
      </c>
      <c r="D1283" s="247">
        <f t="shared" si="557"/>
        <v>4.1848787054745298</v>
      </c>
      <c r="E1283" s="1">
        <f t="shared" si="558"/>
        <v>1.3949595684915099</v>
      </c>
      <c r="F1283" s="1">
        <f t="shared" si="559"/>
        <v>2.4282184749937512</v>
      </c>
      <c r="G1283" s="1">
        <f t="shared" si="560"/>
        <v>0.97128738999750053</v>
      </c>
      <c r="H1283" s="1">
        <f t="shared" si="561"/>
        <v>6.613097180468281</v>
      </c>
      <c r="I1283" s="3">
        <v>1274.5</v>
      </c>
      <c r="J1283" s="247">
        <f t="shared" si="562"/>
        <v>3.8457463885421297</v>
      </c>
      <c r="K1283" s="247">
        <f t="shared" si="563"/>
        <v>1.2819154628473766</v>
      </c>
      <c r="L1283" s="1">
        <f t="shared" si="564"/>
        <v>2.2255862886493971</v>
      </c>
      <c r="M1283" s="1">
        <f t="shared" si="565"/>
        <v>0.89023451545975885</v>
      </c>
      <c r="N1283" s="1">
        <f t="shared" si="566"/>
        <v>6.0713326771915268</v>
      </c>
      <c r="O1283" s="247">
        <f t="shared" si="567"/>
        <v>0.57133267719152592</v>
      </c>
      <c r="Q1283" s="251">
        <f t="shared" si="552"/>
        <v>1.1097654845402412</v>
      </c>
      <c r="R1283" s="148">
        <f t="shared" si="553"/>
        <v>0</v>
      </c>
      <c r="T1283" s="253">
        <f t="shared" si="554"/>
        <v>6.0713706748393017</v>
      </c>
      <c r="W1283" s="3">
        <v>1275</v>
      </c>
      <c r="X1283" s="248">
        <f t="shared" si="551"/>
        <v>1</v>
      </c>
      <c r="Y1283" s="1">
        <f t="shared" si="568"/>
        <v>2</v>
      </c>
      <c r="Z1283" s="247">
        <f t="shared" si="569"/>
        <v>4.1848843999300289</v>
      </c>
      <c r="AA1283" s="1">
        <f t="shared" si="570"/>
        <v>1.3949586807493852</v>
      </c>
      <c r="AB1283" s="1">
        <f t="shared" si="571"/>
        <v>2.4282131032195684</v>
      </c>
      <c r="AC1283" s="1">
        <f t="shared" si="572"/>
        <v>0.971287451558137</v>
      </c>
      <c r="AD1283" s="1">
        <f t="shared" si="573"/>
        <v>6.6130975031495973</v>
      </c>
      <c r="AE1283" s="3">
        <v>1274.5</v>
      </c>
      <c r="AF1283" s="247">
        <f t="shared" si="574"/>
        <v>3.8457516649325707</v>
      </c>
      <c r="AG1283" s="247">
        <f t="shared" si="575"/>
        <v>1.2819146615122243</v>
      </c>
      <c r="AH1283" s="1">
        <f t="shared" si="576"/>
        <v>2.2255813640780033</v>
      </c>
      <c r="AI1283" s="1">
        <f t="shared" si="577"/>
        <v>0.89023457145686058</v>
      </c>
      <c r="AJ1283" s="1">
        <f t="shared" si="578"/>
        <v>6.0713330290105745</v>
      </c>
      <c r="AK1283" s="247">
        <f t="shared" si="579"/>
        <v>0.5713327266854078</v>
      </c>
    </row>
    <row r="1284" spans="1:37" hidden="1" x14ac:dyDescent="0.3">
      <c r="A1284" s="3">
        <v>1276</v>
      </c>
      <c r="B1284" s="248">
        <f t="shared" si="555"/>
        <v>0.86602540378446702</v>
      </c>
      <c r="C1284" s="249">
        <f t="shared" si="556"/>
        <v>1.866025403784467</v>
      </c>
      <c r="D1284" s="247">
        <f t="shared" si="557"/>
        <v>4.5854759503664031</v>
      </c>
      <c r="E1284" s="1">
        <f t="shared" si="558"/>
        <v>1.5284919834554678</v>
      </c>
      <c r="F1284" s="1">
        <f t="shared" si="559"/>
        <v>2.8391332240382665</v>
      </c>
      <c r="G1284" s="1">
        <f t="shared" si="560"/>
        <v>1.1356532896153066</v>
      </c>
      <c r="H1284" s="1">
        <f t="shared" si="561"/>
        <v>7.4246091744046696</v>
      </c>
      <c r="I1284" s="3">
        <v>1275.5</v>
      </c>
      <c r="J1284" s="247">
        <f t="shared" si="562"/>
        <v>4.3962844766777813</v>
      </c>
      <c r="K1284" s="247">
        <f t="shared" si="563"/>
        <v>1.4654281588925937</v>
      </c>
      <c r="L1284" s="1">
        <f t="shared" si="564"/>
        <v>2.6362835246201954</v>
      </c>
      <c r="M1284" s="1">
        <f t="shared" si="565"/>
        <v>1.0545134098480782</v>
      </c>
      <c r="N1284" s="1">
        <f t="shared" si="566"/>
        <v>7.0325680012979763</v>
      </c>
      <c r="O1284" s="247">
        <f t="shared" si="567"/>
        <v>1.5325680012979754</v>
      </c>
      <c r="Q1284" s="251">
        <f t="shared" si="552"/>
        <v>0.81151199393638862</v>
      </c>
      <c r="R1284" s="148">
        <f t="shared" si="553"/>
        <v>0</v>
      </c>
      <c r="T1284" s="253">
        <f t="shared" si="554"/>
        <v>7.0325969571232569</v>
      </c>
      <c r="W1284" s="3">
        <v>1276</v>
      </c>
      <c r="X1284" s="248">
        <f t="shared" si="551"/>
        <v>0.86602540378446702</v>
      </c>
      <c r="Y1284" s="1">
        <f t="shared" si="568"/>
        <v>1.866025403784467</v>
      </c>
      <c r="Z1284" s="247">
        <f t="shared" si="569"/>
        <v>4.5854825257089624</v>
      </c>
      <c r="AA1284" s="1">
        <f t="shared" si="570"/>
        <v>1.5284911226626197</v>
      </c>
      <c r="AB1284" s="1">
        <f t="shared" si="571"/>
        <v>2.8391269099255068</v>
      </c>
      <c r="AC1284" s="1">
        <f t="shared" si="572"/>
        <v>1.1356533482729996</v>
      </c>
      <c r="AD1284" s="1">
        <f t="shared" si="573"/>
        <v>7.4246094356344692</v>
      </c>
      <c r="AE1284" s="3">
        <v>1275.5</v>
      </c>
      <c r="AF1284" s="247">
        <f t="shared" si="574"/>
        <v>4.3962906139003097</v>
      </c>
      <c r="AG1284" s="247">
        <f t="shared" si="575"/>
        <v>1.4654272780055331</v>
      </c>
      <c r="AH1284" s="1">
        <f t="shared" si="576"/>
        <v>2.6362776790985478</v>
      </c>
      <c r="AI1284" s="1">
        <f t="shared" si="577"/>
        <v>1.0545134712995949</v>
      </c>
      <c r="AJ1284" s="1">
        <f t="shared" si="578"/>
        <v>7.0325682929988576</v>
      </c>
      <c r="AK1284" s="247">
        <f t="shared" si="579"/>
        <v>1.5325679906736909</v>
      </c>
    </row>
    <row r="1285" spans="1:37" hidden="1" x14ac:dyDescent="0.3">
      <c r="A1285" s="3">
        <v>1277</v>
      </c>
      <c r="B1285" s="248">
        <f t="shared" si="555"/>
        <v>0.50000000000003442</v>
      </c>
      <c r="C1285" s="249">
        <f t="shared" si="556"/>
        <v>1.5000000000000344</v>
      </c>
      <c r="D1285" s="247">
        <f t="shared" si="557"/>
        <v>4.561246194738608</v>
      </c>
      <c r="E1285" s="1">
        <f t="shared" si="558"/>
        <v>1.5204153982462028</v>
      </c>
      <c r="F1285" s="1">
        <f t="shared" si="559"/>
        <v>3.1591774995751591</v>
      </c>
      <c r="G1285" s="1">
        <f t="shared" si="560"/>
        <v>1.2636709998300637</v>
      </c>
      <c r="H1285" s="1">
        <f t="shared" si="561"/>
        <v>7.7204236943137676</v>
      </c>
      <c r="I1285" s="3">
        <v>1276.5</v>
      </c>
      <c r="J1285" s="247">
        <f t="shared" si="562"/>
        <v>4.5726892668834882</v>
      </c>
      <c r="K1285" s="247">
        <f t="shared" si="563"/>
        <v>1.5242297556278295</v>
      </c>
      <c r="L1285" s="1">
        <f t="shared" si="564"/>
        <v>3.0104637002273416</v>
      </c>
      <c r="M1285" s="1">
        <f t="shared" si="565"/>
        <v>1.2041854800909366</v>
      </c>
      <c r="N1285" s="1">
        <f t="shared" si="566"/>
        <v>7.5831529671108298</v>
      </c>
      <c r="O1285" s="247">
        <f t="shared" si="567"/>
        <v>2.0831529671108289</v>
      </c>
      <c r="Q1285" s="251">
        <f t="shared" si="552"/>
        <v>0.29581451990909802</v>
      </c>
      <c r="R1285" s="148">
        <f t="shared" si="553"/>
        <v>0</v>
      </c>
      <c r="T1285" s="253">
        <f t="shared" si="554"/>
        <v>7.5831683794449427</v>
      </c>
      <c r="W1285" s="3">
        <v>1277</v>
      </c>
      <c r="X1285" s="248">
        <f t="shared" si="551"/>
        <v>0.50000000000003442</v>
      </c>
      <c r="Y1285" s="1">
        <f t="shared" si="568"/>
        <v>1.5000000000000344</v>
      </c>
      <c r="Z1285" s="247">
        <f t="shared" si="569"/>
        <v>4.5612534944871594</v>
      </c>
      <c r="AA1285" s="1">
        <f t="shared" si="570"/>
        <v>1.5204147950513798</v>
      </c>
      <c r="AB1285" s="1">
        <f t="shared" si="571"/>
        <v>3.1591704106163601</v>
      </c>
      <c r="AC1285" s="1">
        <f t="shared" si="572"/>
        <v>1.2636710398675315</v>
      </c>
      <c r="AD1285" s="1">
        <f t="shared" si="573"/>
        <v>7.7204239051035195</v>
      </c>
      <c r="AE1285" s="3">
        <v>1276.5</v>
      </c>
      <c r="AF1285" s="247">
        <f t="shared" si="574"/>
        <v>4.5726962258509456</v>
      </c>
      <c r="AG1285" s="247">
        <f t="shared" si="575"/>
        <v>1.5242290312218374</v>
      </c>
      <c r="AH1285" s="1">
        <f t="shared" si="576"/>
        <v>3.010456975689368</v>
      </c>
      <c r="AI1285" s="1">
        <f t="shared" si="577"/>
        <v>1.2041855305309839</v>
      </c>
      <c r="AJ1285" s="1">
        <f t="shared" si="578"/>
        <v>7.5831532015403136</v>
      </c>
      <c r="AK1285" s="247">
        <f t="shared" si="579"/>
        <v>2.0831528992151469</v>
      </c>
    </row>
    <row r="1286" spans="1:37" hidden="1" x14ac:dyDescent="0.3">
      <c r="A1286" s="3">
        <v>1278</v>
      </c>
      <c r="B1286" s="248">
        <f t="shared" si="555"/>
        <v>2.2542948410753105E-14</v>
      </c>
      <c r="C1286" s="249">
        <f t="shared" si="556"/>
        <v>1.0000000000000226</v>
      </c>
      <c r="D1286" s="247">
        <f t="shared" si="557"/>
        <v>4.1186817820444155</v>
      </c>
      <c r="E1286" s="1">
        <f t="shared" si="558"/>
        <v>1.3728939273481384</v>
      </c>
      <c r="F1286" s="1">
        <f t="shared" si="559"/>
        <v>3.3025956964321104</v>
      </c>
      <c r="G1286" s="1">
        <f t="shared" si="560"/>
        <v>1.3210382785728441</v>
      </c>
      <c r="H1286" s="1">
        <f t="shared" si="561"/>
        <v>7.4212774784765259</v>
      </c>
      <c r="I1286" s="3">
        <v>1277.5</v>
      </c>
      <c r="J1286" s="247">
        <f t="shared" si="562"/>
        <v>4.3276932380826452</v>
      </c>
      <c r="K1286" s="247">
        <f t="shared" si="563"/>
        <v>1.442564412694215</v>
      </c>
      <c r="L1286" s="1">
        <f t="shared" si="564"/>
        <v>3.2478655395931604</v>
      </c>
      <c r="M1286" s="1">
        <f t="shared" si="565"/>
        <v>1.2991462158372642</v>
      </c>
      <c r="N1286" s="1">
        <f t="shared" si="566"/>
        <v>7.5755587776758055</v>
      </c>
      <c r="O1286" s="247">
        <f t="shared" si="567"/>
        <v>2.0755587776758047</v>
      </c>
      <c r="Q1286" s="251">
        <f t="shared" si="552"/>
        <v>-0.29914621583724177</v>
      </c>
      <c r="R1286" s="148">
        <f t="shared" si="553"/>
        <v>0</v>
      </c>
      <c r="T1286" s="253">
        <f t="shared" si="554"/>
        <v>7.5755597738176004</v>
      </c>
      <c r="W1286" s="3">
        <v>1278</v>
      </c>
      <c r="X1286" s="248">
        <f t="shared" si="551"/>
        <v>2.2542948410753105E-14</v>
      </c>
      <c r="Y1286" s="1">
        <f t="shared" si="568"/>
        <v>1.0000000000000226</v>
      </c>
      <c r="Z1286" s="247">
        <f t="shared" si="569"/>
        <v>4.1186894556138895</v>
      </c>
      <c r="AA1286" s="1">
        <f t="shared" si="570"/>
        <v>1.3728937433769062</v>
      </c>
      <c r="AB1286" s="1">
        <f t="shared" si="571"/>
        <v>3.302588207739181</v>
      </c>
      <c r="AC1286" s="1">
        <f t="shared" si="572"/>
        <v>1.3210382892620796</v>
      </c>
      <c r="AD1286" s="1">
        <f t="shared" si="573"/>
        <v>7.4212776633530702</v>
      </c>
      <c r="AE1286" s="3">
        <v>1277.5</v>
      </c>
      <c r="AF1286" s="247">
        <f t="shared" si="574"/>
        <v>4.3277007595219814</v>
      </c>
      <c r="AG1286" s="247">
        <f t="shared" si="575"/>
        <v>1.4425640388732921</v>
      </c>
      <c r="AH1286" s="1">
        <f t="shared" si="576"/>
        <v>3.2478582135045038</v>
      </c>
      <c r="AI1286" s="1">
        <f t="shared" si="577"/>
        <v>1.2991462417504718</v>
      </c>
      <c r="AJ1286" s="1">
        <f t="shared" si="578"/>
        <v>7.5755589730264852</v>
      </c>
      <c r="AK1286" s="247">
        <f t="shared" si="579"/>
        <v>2.0755586707013185</v>
      </c>
    </row>
    <row r="1287" spans="1:37" hidden="1" x14ac:dyDescent="0.3">
      <c r="A1287" s="3">
        <v>1279</v>
      </c>
      <c r="B1287" s="248">
        <f t="shared" si="555"/>
        <v>-0.49999999999989686</v>
      </c>
      <c r="C1287" s="249">
        <f t="shared" si="556"/>
        <v>0.50000000000010314</v>
      </c>
      <c r="D1287" s="247">
        <f t="shared" si="557"/>
        <v>3.3763674892640787</v>
      </c>
      <c r="E1287" s="1">
        <f t="shared" si="558"/>
        <v>1.1254558297546928</v>
      </c>
      <c r="F1287" s="1">
        <f t="shared" si="559"/>
        <v>3.2309590245813826</v>
      </c>
      <c r="G1287" s="1">
        <f t="shared" si="560"/>
        <v>1.292383609832553</v>
      </c>
      <c r="H1287" s="1">
        <f t="shared" si="561"/>
        <v>6.6073265138454609</v>
      </c>
      <c r="I1287" s="3">
        <v>1278.5</v>
      </c>
      <c r="J1287" s="247">
        <f t="shared" si="562"/>
        <v>3.7269428783413194</v>
      </c>
      <c r="K1287" s="247">
        <f t="shared" si="563"/>
        <v>1.2423142927804398</v>
      </c>
      <c r="L1287" s="1">
        <f t="shared" si="564"/>
        <v>3.2848774115779187</v>
      </c>
      <c r="M1287" s="1">
        <f t="shared" si="565"/>
        <v>1.3139509646311676</v>
      </c>
      <c r="N1287" s="1">
        <f t="shared" si="566"/>
        <v>7.0118202899192381</v>
      </c>
      <c r="O1287" s="247">
        <f t="shared" si="567"/>
        <v>1.5118202899192372</v>
      </c>
      <c r="Q1287" s="251">
        <f t="shared" si="552"/>
        <v>-0.81395096463106498</v>
      </c>
      <c r="R1287" s="148">
        <f t="shared" si="553"/>
        <v>0</v>
      </c>
      <c r="T1287" s="253">
        <f t="shared" si="554"/>
        <v>7.011809859974603</v>
      </c>
      <c r="W1287" s="3">
        <v>1279</v>
      </c>
      <c r="X1287" s="248">
        <f t="shared" si="551"/>
        <v>-0.49999999999989686</v>
      </c>
      <c r="Y1287" s="1">
        <f t="shared" si="568"/>
        <v>0.50000000000010314</v>
      </c>
      <c r="Z1287" s="247">
        <f t="shared" si="569"/>
        <v>3.3763750859043924</v>
      </c>
      <c r="AA1287" s="1">
        <f t="shared" si="570"/>
        <v>1.1254561143019943</v>
      </c>
      <c r="AB1287" s="1">
        <f t="shared" si="571"/>
        <v>3.2309516183746698</v>
      </c>
      <c r="AC1287" s="1">
        <f t="shared" si="572"/>
        <v>1.2923835883093844</v>
      </c>
      <c r="AD1287" s="1">
        <f t="shared" si="573"/>
        <v>6.6073267042790622</v>
      </c>
      <c r="AE1287" s="3">
        <v>1278.5</v>
      </c>
      <c r="AF1287" s="247">
        <f t="shared" si="574"/>
        <v>3.7269505522655981</v>
      </c>
      <c r="AG1287" s="247">
        <f t="shared" si="575"/>
        <v>1.2423143697096002</v>
      </c>
      <c r="AH1287" s="1">
        <f t="shared" si="576"/>
        <v>3.2848699225892415</v>
      </c>
      <c r="AI1287" s="1">
        <f t="shared" si="577"/>
        <v>1.3139509590741125</v>
      </c>
      <c r="AJ1287" s="1">
        <f t="shared" si="578"/>
        <v>7.0118204748548401</v>
      </c>
      <c r="AK1287" s="247">
        <f t="shared" si="579"/>
        <v>1.5118201725296734</v>
      </c>
    </row>
    <row r="1288" spans="1:37" hidden="1" x14ac:dyDescent="0.3">
      <c r="A1288" s="3">
        <v>1280</v>
      </c>
      <c r="B1288" s="248">
        <f t="shared" si="555"/>
        <v>-0.86602540378438764</v>
      </c>
      <c r="C1288" s="249">
        <f t="shared" si="556"/>
        <v>0.13397459621561236</v>
      </c>
      <c r="D1288" s="247">
        <f t="shared" si="557"/>
        <v>2.5332058316780608</v>
      </c>
      <c r="E1288" s="1">
        <f t="shared" si="558"/>
        <v>0.84440194389268697</v>
      </c>
      <c r="F1288" s="1">
        <f t="shared" si="559"/>
        <v>2.9634624723938341</v>
      </c>
      <c r="G1288" s="1">
        <f t="shared" si="560"/>
        <v>1.1853849889575336</v>
      </c>
      <c r="H1288" s="1">
        <f t="shared" si="561"/>
        <v>5.4966683040718944</v>
      </c>
      <c r="I1288" s="3">
        <v>1279.5</v>
      </c>
      <c r="J1288" s="247">
        <f t="shared" si="562"/>
        <v>2.9314087614048905</v>
      </c>
      <c r="K1288" s="247">
        <f t="shared" si="563"/>
        <v>0.97713625380163016</v>
      </c>
      <c r="L1288" s="1">
        <f t="shared" si="564"/>
        <v>3.1115820149729467</v>
      </c>
      <c r="M1288" s="1">
        <f t="shared" si="565"/>
        <v>1.2446328059891787</v>
      </c>
      <c r="N1288" s="1">
        <f t="shared" si="566"/>
        <v>6.0429907763778372</v>
      </c>
      <c r="O1288" s="247">
        <f t="shared" si="567"/>
        <v>0.54299077637783633</v>
      </c>
      <c r="Q1288" s="251">
        <f t="shared" si="552"/>
        <v>-1.1106582097735664</v>
      </c>
      <c r="R1288" s="148">
        <f t="shared" si="553"/>
        <v>0</v>
      </c>
      <c r="T1288" s="253">
        <f t="shared" si="554"/>
        <v>6.0429749720633072</v>
      </c>
      <c r="W1288" s="3">
        <v>1280</v>
      </c>
      <c r="X1288" s="248">
        <f t="shared" ref="X1288:X1351" si="580">SIN(2*PI()/12*W1288)</f>
        <v>-0.86602540378438764</v>
      </c>
      <c r="Y1288" s="1">
        <f t="shared" si="568"/>
        <v>0.13397459621561236</v>
      </c>
      <c r="Z1288" s="247">
        <f t="shared" si="569"/>
        <v>2.5332129212522374</v>
      </c>
      <c r="AA1288" s="1">
        <f t="shared" si="570"/>
        <v>0.8444026207143025</v>
      </c>
      <c r="AB1288" s="1">
        <f t="shared" si="571"/>
        <v>2.9634556087915689</v>
      </c>
      <c r="AC1288" s="1">
        <f t="shared" si="572"/>
        <v>1.1853849409890764</v>
      </c>
      <c r="AD1288" s="1">
        <f t="shared" si="573"/>
        <v>5.4966685300438058</v>
      </c>
      <c r="AE1288" s="3">
        <v>1279.5</v>
      </c>
      <c r="AF1288" s="247">
        <f t="shared" si="574"/>
        <v>2.9314161369689598</v>
      </c>
      <c r="AG1288" s="247">
        <f t="shared" si="575"/>
        <v>0.97713676086776757</v>
      </c>
      <c r="AH1288" s="1">
        <f t="shared" si="576"/>
        <v>3.1115748453838412</v>
      </c>
      <c r="AI1288" s="1">
        <f t="shared" si="577"/>
        <v>1.2446327704508697</v>
      </c>
      <c r="AJ1288" s="1">
        <f t="shared" si="578"/>
        <v>6.0429909823528014</v>
      </c>
      <c r="AK1288" s="247">
        <f t="shared" si="579"/>
        <v>0.54299068002763473</v>
      </c>
    </row>
    <row r="1289" spans="1:37" hidden="1" x14ac:dyDescent="0.3">
      <c r="A1289" s="3">
        <v>1281</v>
      </c>
      <c r="B1289" s="248">
        <f t="shared" si="555"/>
        <v>-1</v>
      </c>
      <c r="C1289" s="249">
        <f t="shared" si="556"/>
        <v>0</v>
      </c>
      <c r="D1289" s="247">
        <f t="shared" si="557"/>
        <v>1.8151212945254467</v>
      </c>
      <c r="E1289" s="1">
        <f t="shared" si="558"/>
        <v>0.60504043150848219</v>
      </c>
      <c r="F1289" s="1">
        <f t="shared" si="559"/>
        <v>2.5717815250062195</v>
      </c>
      <c r="G1289" s="1">
        <f t="shared" si="560"/>
        <v>1.0287126100024877</v>
      </c>
      <c r="H1289" s="1">
        <f t="shared" si="561"/>
        <v>4.3869028195316666</v>
      </c>
      <c r="I1289" s="3">
        <v>1280.5</v>
      </c>
      <c r="J1289" s="247">
        <f t="shared" si="562"/>
        <v>2.1542536114578423</v>
      </c>
      <c r="K1289" s="247">
        <f t="shared" si="563"/>
        <v>0.71808453715261411</v>
      </c>
      <c r="L1289" s="1">
        <f t="shared" si="564"/>
        <v>2.7744137113505718</v>
      </c>
      <c r="M1289" s="1">
        <f t="shared" si="565"/>
        <v>1.1097654845402287</v>
      </c>
      <c r="N1289" s="1">
        <f t="shared" si="566"/>
        <v>4.9286673228084137</v>
      </c>
      <c r="O1289" s="247">
        <f t="shared" si="567"/>
        <v>-0.5713326771915872</v>
      </c>
      <c r="Q1289" s="251">
        <f t="shared" ref="Q1289:Q1352" si="581">(H1289-H1288)/(A1289-A1288)</f>
        <v>-1.1097654845402278</v>
      </c>
      <c r="R1289" s="148">
        <f t="shared" ref="R1289:R1352" si="582">Q1289+M1289-C1289</f>
        <v>8.8817841970012523E-16</v>
      </c>
      <c r="T1289" s="253">
        <f t="shared" ref="T1289:T1352" si="583">T$4*SIN(2*PI()*($A1289-T$6)/12)+T$2</f>
        <v>4.928653635898657</v>
      </c>
      <c r="W1289" s="3">
        <v>1281</v>
      </c>
      <c r="X1289" s="248">
        <f t="shared" si="580"/>
        <v>-1</v>
      </c>
      <c r="Y1289" s="1">
        <f t="shared" si="568"/>
        <v>0</v>
      </c>
      <c r="Z1289" s="247">
        <f t="shared" si="569"/>
        <v>1.8151275827644711</v>
      </c>
      <c r="AA1289" s="1">
        <f t="shared" si="570"/>
        <v>0.60504131925060645</v>
      </c>
      <c r="AB1289" s="1">
        <f t="shared" si="571"/>
        <v>2.5717755187362092</v>
      </c>
      <c r="AC1289" s="1">
        <f t="shared" si="572"/>
        <v>1.0287125484418513</v>
      </c>
      <c r="AD1289" s="1">
        <f t="shared" si="573"/>
        <v>4.3869031015006801</v>
      </c>
      <c r="AE1289" s="3">
        <v>1280.5</v>
      </c>
      <c r="AF1289" s="247">
        <f t="shared" si="574"/>
        <v>2.1542603177619255</v>
      </c>
      <c r="AG1289" s="247">
        <f t="shared" si="575"/>
        <v>0.71808533848776623</v>
      </c>
      <c r="AH1289" s="1">
        <f t="shared" si="576"/>
        <v>2.7744072578777725</v>
      </c>
      <c r="AI1289" s="1">
        <f t="shared" si="577"/>
        <v>1.1097654285431271</v>
      </c>
      <c r="AJ1289" s="1">
        <f t="shared" si="578"/>
        <v>4.9286675756396985</v>
      </c>
      <c r="AK1289" s="247">
        <f t="shared" si="579"/>
        <v>-0.5713327266854682</v>
      </c>
    </row>
    <row r="1290" spans="1:37" hidden="1" x14ac:dyDescent="0.3">
      <c r="A1290" s="3">
        <v>1282</v>
      </c>
      <c r="B1290" s="248">
        <f t="shared" ref="B1290:B1353" si="584">SIN(2*PI()/12*A1290)</f>
        <v>-0.86602540378447246</v>
      </c>
      <c r="C1290" s="249">
        <f t="shared" ref="C1290:C1353" si="585">A$2*B1290 + B$2</f>
        <v>0.13397459621552754</v>
      </c>
      <c r="D1290" s="247">
        <f t="shared" ref="D1290:D1353" si="586">D1289*EXP(-($A1290-$A1289)/$C$2) +$C1290*$C$2*(1-EXP(-($A1290-$A1289)/$C$2))</f>
        <v>1.4145240496335754</v>
      </c>
      <c r="E1290" s="1">
        <f t="shared" ref="E1290:E1353" si="587">D1290/$C$2</f>
        <v>0.47150801654452512</v>
      </c>
      <c r="F1290" s="1">
        <f t="shared" ref="F1290:F1353" si="588">F1289*EXP(-($A1290-$A1289)/$D$2)  + $C1290*$D$2*(1- EXP(-($A1290-$A1289)/$D$2))  +  ($D1289  -  $C1290*$C$2) * $D$2/($C$2-$D$2) * (EXP(-($A1290-$A1289)/$C$2) - EXP(-($A1290-$A1289)/$D$2))</f>
        <v>2.1608667759617077</v>
      </c>
      <c r="G1290" s="1">
        <f t="shared" ref="G1290:G1353" si="589">$F1290/$D$2</f>
        <v>0.86434671038468314</v>
      </c>
      <c r="H1290" s="1">
        <f t="shared" ref="H1290:H1353" si="590">$F1290+$D1290</f>
        <v>3.5753908255952833</v>
      </c>
      <c r="I1290" s="3">
        <v>1281.5</v>
      </c>
      <c r="J1290" s="247">
        <f t="shared" ref="J1290:J1353" si="591">($D1289 - $C1290*$C$2)*$C$2/($A1290-$A1289) * (1-EXP(-($A1290-$A1289)/$C$2))   +   $C1290*$C$2</f>
        <v>1.6037155233221965</v>
      </c>
      <c r="K1290" s="247">
        <f t="shared" ref="K1290:K1353" si="592">J1290/$C$2</f>
        <v>0.53457184110739886</v>
      </c>
      <c r="L1290" s="1">
        <f t="shared" ref="L1290:L1353" si="593">($F1289 - $C1290*$D$2)*$D$2/($A1290-$A1289)*(1-EXP(-($A1290-$A1289)/$D$2))   +   $C1290*$D$2   +   ($D1289-$C1290*$C$2)/($A1290-$A1289)   * $D$2/($C$2-$D$2) * ( ($D$2*EXP(-($A1290-$A1289)/$D$2) - $C$2*EXP(-($A1290-$A1289)/$C$2)) + ($C$2-$D$2))</f>
        <v>2.363716475379777</v>
      </c>
      <c r="M1290" s="1">
        <f t="shared" ref="M1290:M1353" si="594">$L1290/$D$2</f>
        <v>0.94548659015191083</v>
      </c>
      <c r="N1290" s="1">
        <f t="shared" ref="N1290:N1353" si="595">$L1290+$J1290</f>
        <v>3.9674319987019735</v>
      </c>
      <c r="O1290" s="247">
        <f t="shared" ref="O1290:O1353" si="596">$N1290-$G$2</f>
        <v>-1.5325680012980274</v>
      </c>
      <c r="Q1290" s="251">
        <f t="shared" si="581"/>
        <v>-0.81151199393638329</v>
      </c>
      <c r="R1290" s="148">
        <f t="shared" si="582"/>
        <v>0</v>
      </c>
      <c r="T1290" s="253">
        <f t="shared" si="583"/>
        <v>3.9674273536149327</v>
      </c>
      <c r="W1290" s="3">
        <v>1282</v>
      </c>
      <c r="X1290" s="248">
        <f t="shared" si="580"/>
        <v>-0.86602540378447246</v>
      </c>
      <c r="Y1290" s="1">
        <f t="shared" ref="Y1290:Y1353" si="597">W$2*X1290 + X$2</f>
        <v>0.13397459621552754</v>
      </c>
      <c r="Z1290" s="247">
        <f t="shared" ref="Z1290:Z1353" si="598">Z1289*EXP(-(W1290-W1289)/Y$2) +Y1290*Y$2*(1-EXP(-(W1290-W1289)/Y$2))</f>
        <v>1.4145294569855396</v>
      </c>
      <c r="AA1290" s="1">
        <f t="shared" ref="AA1290:AA1353" si="599">Z1290/Y$2</f>
        <v>0.47150887733737273</v>
      </c>
      <c r="AB1290" s="1">
        <f t="shared" ref="AB1290:AB1353" si="600">AB1289*EXP(-(W1290-W1289)/Z$2)  + Y1290*Z$2*(1- EXP(-(W1290-W1289)/Z$2))  +  (Z1289  -  Y1290*Y$2) * Z$2/(Y$2-Z$2) * (EXP(-(W1290-W1289)/Y$2) - EXP(-(W1290-W1289)/Z$2))</f>
        <v>2.1608617120302744</v>
      </c>
      <c r="AC1290" s="1">
        <f t="shared" ref="AC1290:AC1353" si="601">AB1290/Z$2</f>
        <v>0.8643466517269901</v>
      </c>
      <c r="AD1290" s="1">
        <f t="shared" ref="AD1290:AD1353" si="602">AB1290+Z1290</f>
        <v>3.575391169015814</v>
      </c>
      <c r="AE1290" s="3">
        <v>1281.5</v>
      </c>
      <c r="AF1290" s="247">
        <f t="shared" ref="AF1290:AF1353" si="603">(Z1289 - Y1290*Y$2)*Y$2/(W1290-W1289) * (1-EXP(-(W1290-W1289)/Y$2))   +   Y1290*Y$2</f>
        <v>1.6037213687941914</v>
      </c>
      <c r="AG1290" s="247">
        <f t="shared" ref="AG1290:AG1353" si="604">AF1290/Y$2</f>
        <v>0.53457272199445893</v>
      </c>
      <c r="AH1290" s="1">
        <f t="shared" ref="AH1290:AH1353" si="605">(AB1289 - Y1290*Z$2)*Z$2/(W1290-W1289)*(1-EXP(-(W1290-W1289)/Z$2))   +   Y1290*Z$2   +   (Z1289-Y1290*Y$2)/(W1290-W1289)   * Z$2/(Y$2-Z$2) * ( (Z$2*EXP(-(W1290-W1289)/Z$2) - Y$2*EXP(-(W1290-W1289)/Y$2)) + (Y$2-Z$2))</f>
        <v>2.3637109428572316</v>
      </c>
      <c r="AI1290" s="1">
        <f t="shared" ref="AI1290:AI1353" si="606">AH1290/Z$2</f>
        <v>0.94548652870039418</v>
      </c>
      <c r="AJ1290" s="1">
        <f t="shared" ref="AJ1290:AJ1353" si="607">AH1290+AF1290</f>
        <v>3.967432311651423</v>
      </c>
      <c r="AK1290" s="247">
        <f t="shared" ref="AK1290:AK1353" si="608">AJ1290-$AJ$2</f>
        <v>-1.5325679906737437</v>
      </c>
    </row>
    <row r="1291" spans="1:37" hidden="1" x14ac:dyDescent="0.3">
      <c r="A1291" s="3">
        <v>1283</v>
      </c>
      <c r="B1291" s="248">
        <f t="shared" si="584"/>
        <v>-0.50000000000004374</v>
      </c>
      <c r="C1291" s="249">
        <f t="shared" si="585"/>
        <v>0.49999999999995626</v>
      </c>
      <c r="D1291" s="247">
        <f t="shared" si="586"/>
        <v>1.4387538052613684</v>
      </c>
      <c r="E1291" s="1">
        <f t="shared" si="587"/>
        <v>0.47958460175378947</v>
      </c>
      <c r="F1291" s="1">
        <f t="shared" si="588"/>
        <v>1.8408225004248175</v>
      </c>
      <c r="G1291" s="1">
        <f t="shared" si="589"/>
        <v>0.73632900016992697</v>
      </c>
      <c r="H1291" s="1">
        <f t="shared" si="590"/>
        <v>3.2795763056861862</v>
      </c>
      <c r="I1291" s="3">
        <v>1282.5</v>
      </c>
      <c r="J1291" s="247">
        <f t="shared" si="591"/>
        <v>1.4273107331164896</v>
      </c>
      <c r="K1291" s="247">
        <f t="shared" si="592"/>
        <v>0.4757702443721632</v>
      </c>
      <c r="L1291" s="1">
        <f t="shared" si="593"/>
        <v>1.9895362997726338</v>
      </c>
      <c r="M1291" s="1">
        <f t="shared" si="594"/>
        <v>0.7958145199090535</v>
      </c>
      <c r="N1291" s="1">
        <f t="shared" si="595"/>
        <v>3.4168470328891232</v>
      </c>
      <c r="O1291" s="247">
        <f t="shared" si="596"/>
        <v>-2.0831529671108777</v>
      </c>
      <c r="Q1291" s="251">
        <f t="shared" si="581"/>
        <v>-0.29581451990909713</v>
      </c>
      <c r="R1291" s="148">
        <f t="shared" si="582"/>
        <v>0</v>
      </c>
      <c r="T1291" s="253">
        <f t="shared" si="583"/>
        <v>3.4168559312932358</v>
      </c>
      <c r="W1291" s="3">
        <v>1283</v>
      </c>
      <c r="X1291" s="248">
        <f t="shared" si="580"/>
        <v>-0.50000000000004374</v>
      </c>
      <c r="Y1291" s="1">
        <f t="shared" si="597"/>
        <v>0.49999999999995626</v>
      </c>
      <c r="Z1291" s="247">
        <f t="shared" si="598"/>
        <v>1.438758488207341</v>
      </c>
      <c r="AA1291" s="1">
        <f t="shared" si="599"/>
        <v>0.47958520494861206</v>
      </c>
      <c r="AB1291" s="1">
        <f t="shared" si="600"/>
        <v>1.8408182113394229</v>
      </c>
      <c r="AC1291" s="1">
        <f t="shared" si="601"/>
        <v>0.73632896013245897</v>
      </c>
      <c r="AD1291" s="1">
        <f t="shared" si="602"/>
        <v>3.2795766995467641</v>
      </c>
      <c r="AE1291" s="3">
        <v>1282.5</v>
      </c>
      <c r="AF1291" s="247">
        <f t="shared" si="603"/>
        <v>1.4273157568435559</v>
      </c>
      <c r="AG1291" s="247">
        <f t="shared" si="604"/>
        <v>0.47577096877815489</v>
      </c>
      <c r="AH1291" s="1">
        <f t="shared" si="605"/>
        <v>1.9895316462664141</v>
      </c>
      <c r="AI1291" s="1">
        <f t="shared" si="606"/>
        <v>0.79581446946900625</v>
      </c>
      <c r="AJ1291" s="1">
        <f t="shared" si="607"/>
        <v>3.41684740310997</v>
      </c>
      <c r="AK1291" s="247">
        <f t="shared" si="608"/>
        <v>-2.0831528992151966</v>
      </c>
    </row>
    <row r="1292" spans="1:37" hidden="1" x14ac:dyDescent="0.3">
      <c r="A1292" s="3">
        <v>1284</v>
      </c>
      <c r="B1292" s="248">
        <f t="shared" si="584"/>
        <v>-3.332360429264547E-14</v>
      </c>
      <c r="C1292" s="249">
        <f t="shared" si="585"/>
        <v>0.99999999999996669</v>
      </c>
      <c r="D1292" s="247">
        <f t="shared" si="586"/>
        <v>1.8813182179555585</v>
      </c>
      <c r="E1292" s="1">
        <f t="shared" si="587"/>
        <v>0.62710607265185281</v>
      </c>
      <c r="F1292" s="1">
        <f t="shared" si="588"/>
        <v>1.6974043035678672</v>
      </c>
      <c r="G1292" s="1">
        <f t="shared" si="589"/>
        <v>0.67896172142714684</v>
      </c>
      <c r="H1292" s="1">
        <f t="shared" si="590"/>
        <v>3.5787225215234257</v>
      </c>
      <c r="I1292" s="3">
        <v>1283.5</v>
      </c>
      <c r="J1292" s="247">
        <f t="shared" si="591"/>
        <v>1.6723067619173297</v>
      </c>
      <c r="K1292" s="247">
        <f t="shared" si="592"/>
        <v>0.55743558730577658</v>
      </c>
      <c r="L1292" s="1">
        <f t="shared" si="593"/>
        <v>1.7521344604068168</v>
      </c>
      <c r="M1292" s="1">
        <f t="shared" si="594"/>
        <v>0.7008537841627267</v>
      </c>
      <c r="N1292" s="1">
        <f t="shared" si="595"/>
        <v>3.4244412223241465</v>
      </c>
      <c r="O1292" s="247">
        <f t="shared" si="596"/>
        <v>-2.0755587776758544</v>
      </c>
      <c r="Q1292" s="251">
        <f t="shared" si="581"/>
        <v>0.29914621583723955</v>
      </c>
      <c r="R1292" s="148">
        <f t="shared" si="582"/>
        <v>0</v>
      </c>
      <c r="T1292" s="253">
        <f t="shared" si="583"/>
        <v>3.4244645369205662</v>
      </c>
      <c r="W1292" s="3">
        <v>1284</v>
      </c>
      <c r="X1292" s="248">
        <f t="shared" si="580"/>
        <v>-3.332360429264547E-14</v>
      </c>
      <c r="Y1292" s="1">
        <f t="shared" si="597"/>
        <v>0.99999999999996669</v>
      </c>
      <c r="Z1292" s="247">
        <f t="shared" si="598"/>
        <v>1.8813225270806084</v>
      </c>
      <c r="AA1292" s="1">
        <f t="shared" si="599"/>
        <v>0.62710625662308483</v>
      </c>
      <c r="AB1292" s="1">
        <f t="shared" si="600"/>
        <v>1.6974004142166028</v>
      </c>
      <c r="AC1292" s="1">
        <f t="shared" si="601"/>
        <v>0.67896171073791112</v>
      </c>
      <c r="AD1292" s="1">
        <f t="shared" si="602"/>
        <v>3.5787229412972112</v>
      </c>
      <c r="AE1292" s="3">
        <v>1283.5</v>
      </c>
      <c r="AF1292" s="247">
        <f t="shared" si="603"/>
        <v>1.6723112231725172</v>
      </c>
      <c r="AG1292" s="247">
        <f t="shared" si="604"/>
        <v>0.55743596112669924</v>
      </c>
      <c r="AH1292" s="1">
        <f t="shared" si="605"/>
        <v>1.7521304084512801</v>
      </c>
      <c r="AI1292" s="1">
        <f t="shared" si="606"/>
        <v>0.7008537582495189</v>
      </c>
      <c r="AJ1292" s="1">
        <f t="shared" si="607"/>
        <v>3.4244416316237976</v>
      </c>
      <c r="AK1292" s="247">
        <f t="shared" si="608"/>
        <v>-2.0755586707013691</v>
      </c>
    </row>
    <row r="1293" spans="1:37" hidden="1" x14ac:dyDescent="0.3">
      <c r="A1293" s="3">
        <v>1285</v>
      </c>
      <c r="B1293" s="248">
        <f t="shared" si="584"/>
        <v>0.49999999999988753</v>
      </c>
      <c r="C1293" s="249">
        <f t="shared" si="585"/>
        <v>1.4999999999998876</v>
      </c>
      <c r="D1293" s="247">
        <f t="shared" si="586"/>
        <v>2.6236325107358947</v>
      </c>
      <c r="E1293" s="1">
        <f t="shared" si="587"/>
        <v>0.87454417024529818</v>
      </c>
      <c r="F1293" s="1">
        <f t="shared" si="588"/>
        <v>1.7690409754185952</v>
      </c>
      <c r="G1293" s="1">
        <f t="shared" si="589"/>
        <v>0.70761639016743805</v>
      </c>
      <c r="H1293" s="1">
        <f t="shared" si="590"/>
        <v>4.3926734861544894</v>
      </c>
      <c r="I1293" s="3">
        <v>1284.5</v>
      </c>
      <c r="J1293" s="247">
        <f t="shared" si="591"/>
        <v>2.2730571216586544</v>
      </c>
      <c r="K1293" s="247">
        <f t="shared" si="592"/>
        <v>0.75768570721955142</v>
      </c>
      <c r="L1293" s="1">
        <f t="shared" si="593"/>
        <v>1.7151225884220596</v>
      </c>
      <c r="M1293" s="1">
        <f t="shared" si="594"/>
        <v>0.68604903536882378</v>
      </c>
      <c r="N1293" s="1">
        <f t="shared" si="595"/>
        <v>3.9881797100807139</v>
      </c>
      <c r="O1293" s="247">
        <f t="shared" si="596"/>
        <v>-1.511820289919287</v>
      </c>
      <c r="Q1293" s="251">
        <f t="shared" si="581"/>
        <v>0.81395096463106364</v>
      </c>
      <c r="R1293" s="148">
        <f t="shared" si="582"/>
        <v>0</v>
      </c>
      <c r="T1293" s="253">
        <f t="shared" si="583"/>
        <v>3.9882144507635529</v>
      </c>
      <c r="W1293" s="3">
        <v>1285</v>
      </c>
      <c r="X1293" s="248">
        <f t="shared" si="580"/>
        <v>0.49999999999988753</v>
      </c>
      <c r="Y1293" s="1">
        <f t="shared" si="597"/>
        <v>1.4999999999998876</v>
      </c>
      <c r="Z1293" s="247">
        <f t="shared" si="598"/>
        <v>2.6236368967901051</v>
      </c>
      <c r="AA1293" s="1">
        <f t="shared" si="599"/>
        <v>0.87454388569799657</v>
      </c>
      <c r="AB1293" s="1">
        <f t="shared" si="600"/>
        <v>1.769037003581114</v>
      </c>
      <c r="AC1293" s="1">
        <f t="shared" si="601"/>
        <v>0.70761641169060641</v>
      </c>
      <c r="AD1293" s="1">
        <f t="shared" si="602"/>
        <v>4.3926739003712196</v>
      </c>
      <c r="AE1293" s="3">
        <v>1284.5</v>
      </c>
      <c r="AF1293" s="247">
        <f t="shared" si="603"/>
        <v>2.273061430428899</v>
      </c>
      <c r="AG1293" s="247">
        <f t="shared" si="604"/>
        <v>0.75768563029039071</v>
      </c>
      <c r="AH1293" s="1">
        <f t="shared" si="605"/>
        <v>1.7151186993665426</v>
      </c>
      <c r="AI1293" s="1">
        <f t="shared" si="606"/>
        <v>0.68604904092587826</v>
      </c>
      <c r="AJ1293" s="1">
        <f t="shared" si="607"/>
        <v>3.9881801297954418</v>
      </c>
      <c r="AK1293" s="247">
        <f t="shared" si="608"/>
        <v>-1.5118201725297249</v>
      </c>
    </row>
    <row r="1294" spans="1:37" hidden="1" x14ac:dyDescent="0.3">
      <c r="A1294" s="3">
        <v>1286</v>
      </c>
      <c r="B1294" s="248">
        <f t="shared" si="584"/>
        <v>0.86602540378438231</v>
      </c>
      <c r="C1294" s="249">
        <f t="shared" si="585"/>
        <v>1.8660254037843824</v>
      </c>
      <c r="D1294" s="247">
        <f t="shared" si="586"/>
        <v>3.4667941683219157</v>
      </c>
      <c r="E1294" s="1">
        <f t="shared" si="587"/>
        <v>1.1555980561073051</v>
      </c>
      <c r="F1294" s="1">
        <f t="shared" si="588"/>
        <v>2.0365375276061446</v>
      </c>
      <c r="G1294" s="1">
        <f t="shared" si="589"/>
        <v>0.81461501104245782</v>
      </c>
      <c r="H1294" s="1">
        <f t="shared" si="590"/>
        <v>5.5033316959280603</v>
      </c>
      <c r="I1294" s="3">
        <v>1285.5</v>
      </c>
      <c r="J1294" s="247">
        <f t="shared" si="591"/>
        <v>3.0685912385950842</v>
      </c>
      <c r="K1294" s="247">
        <f t="shared" si="592"/>
        <v>1.0228637461983614</v>
      </c>
      <c r="L1294" s="1">
        <f t="shared" si="593"/>
        <v>1.8884179850270315</v>
      </c>
      <c r="M1294" s="1">
        <f t="shared" si="594"/>
        <v>0.75536719401081265</v>
      </c>
      <c r="N1294" s="1">
        <f t="shared" si="595"/>
        <v>4.9570092236221157</v>
      </c>
      <c r="O1294" s="247">
        <f t="shared" si="596"/>
        <v>-0.54299077637788518</v>
      </c>
      <c r="Q1294" s="251">
        <f t="shared" si="581"/>
        <v>1.1106582097735709</v>
      </c>
      <c r="R1294" s="148">
        <f t="shared" si="582"/>
        <v>0</v>
      </c>
      <c r="T1294" s="253">
        <f t="shared" si="583"/>
        <v>4.9570493386748433</v>
      </c>
      <c r="W1294" s="3">
        <v>1286</v>
      </c>
      <c r="X1294" s="248">
        <f t="shared" si="580"/>
        <v>0.86602540378438231</v>
      </c>
      <c r="Y1294" s="1">
        <f t="shared" si="597"/>
        <v>1.8660254037843824</v>
      </c>
      <c r="Z1294" s="247">
        <f t="shared" si="598"/>
        <v>3.4667990614422637</v>
      </c>
      <c r="AA1294" s="1">
        <f t="shared" si="599"/>
        <v>1.1555973792856897</v>
      </c>
      <c r="AB1294" s="1">
        <f t="shared" si="600"/>
        <v>2.0365330131642159</v>
      </c>
      <c r="AC1294" s="1">
        <f t="shared" si="601"/>
        <v>0.81461505901091469</v>
      </c>
      <c r="AD1294" s="1">
        <f t="shared" si="602"/>
        <v>5.5033320746064796</v>
      </c>
      <c r="AE1294" s="3">
        <v>1285.5</v>
      </c>
      <c r="AF1294" s="247">
        <f t="shared" si="603"/>
        <v>3.06859584572554</v>
      </c>
      <c r="AG1294" s="247">
        <f t="shared" si="604"/>
        <v>1.0228632391322241</v>
      </c>
      <c r="AH1294" s="1">
        <f t="shared" si="605"/>
        <v>1.8884137765719426</v>
      </c>
      <c r="AI1294" s="1">
        <f t="shared" si="606"/>
        <v>0.75536722954912106</v>
      </c>
      <c r="AJ1294" s="1">
        <f t="shared" si="607"/>
        <v>4.9570096222974822</v>
      </c>
      <c r="AK1294" s="247">
        <f t="shared" si="608"/>
        <v>-0.54299068002768447</v>
      </c>
    </row>
    <row r="1295" spans="1:37" hidden="1" x14ac:dyDescent="0.3">
      <c r="A1295" s="3">
        <v>1287</v>
      </c>
      <c r="B1295" s="248">
        <f t="shared" si="584"/>
        <v>1</v>
      </c>
      <c r="C1295" s="249">
        <f t="shared" si="585"/>
        <v>2</v>
      </c>
      <c r="D1295" s="247">
        <f t="shared" si="586"/>
        <v>4.184878705474536</v>
      </c>
      <c r="E1295" s="1">
        <f t="shared" si="587"/>
        <v>1.3949595684915119</v>
      </c>
      <c r="F1295" s="1">
        <f t="shared" si="588"/>
        <v>2.428218474993761</v>
      </c>
      <c r="G1295" s="1">
        <f t="shared" si="589"/>
        <v>0.97128738999750441</v>
      </c>
      <c r="H1295" s="1">
        <f t="shared" si="590"/>
        <v>6.613097180468297</v>
      </c>
      <c r="I1295" s="3">
        <v>1286.5</v>
      </c>
      <c r="J1295" s="247">
        <f t="shared" si="591"/>
        <v>3.8457463885421377</v>
      </c>
      <c r="K1295" s="247">
        <f t="shared" si="592"/>
        <v>1.2819154628473792</v>
      </c>
      <c r="L1295" s="1">
        <f t="shared" si="593"/>
        <v>2.2255862886494078</v>
      </c>
      <c r="M1295" s="1">
        <f t="shared" si="594"/>
        <v>0.89023451545976306</v>
      </c>
      <c r="N1295" s="1">
        <f t="shared" si="595"/>
        <v>6.0713326771915455</v>
      </c>
      <c r="O1295" s="247">
        <f t="shared" si="596"/>
        <v>0.57133267719154457</v>
      </c>
      <c r="Q1295" s="251">
        <f t="shared" si="581"/>
        <v>1.1097654845402367</v>
      </c>
      <c r="R1295" s="148">
        <f t="shared" si="582"/>
        <v>0</v>
      </c>
      <c r="T1295" s="253">
        <f t="shared" si="583"/>
        <v>6.0713706748392573</v>
      </c>
      <c r="W1295" s="3">
        <v>1287</v>
      </c>
      <c r="X1295" s="248">
        <f t="shared" si="580"/>
        <v>1</v>
      </c>
      <c r="Y1295" s="1">
        <f t="shared" si="597"/>
        <v>2</v>
      </c>
      <c r="Z1295" s="247">
        <f t="shared" si="598"/>
        <v>4.184884399930036</v>
      </c>
      <c r="AA1295" s="1">
        <f t="shared" si="599"/>
        <v>1.3949586807493877</v>
      </c>
      <c r="AB1295" s="1">
        <f t="shared" si="600"/>
        <v>2.4282131032195773</v>
      </c>
      <c r="AC1295" s="1">
        <f t="shared" si="601"/>
        <v>0.97128745155814056</v>
      </c>
      <c r="AD1295" s="1">
        <f t="shared" si="602"/>
        <v>6.6130975031496133</v>
      </c>
      <c r="AE1295" s="3">
        <v>1286.5</v>
      </c>
      <c r="AF1295" s="247">
        <f t="shared" si="603"/>
        <v>3.8457516649325787</v>
      </c>
      <c r="AG1295" s="247">
        <f t="shared" si="604"/>
        <v>1.281914661512227</v>
      </c>
      <c r="AH1295" s="1">
        <f t="shared" si="605"/>
        <v>2.2255813640780131</v>
      </c>
      <c r="AI1295" s="1">
        <f t="shared" si="606"/>
        <v>0.89023457145686447</v>
      </c>
      <c r="AJ1295" s="1">
        <f t="shared" si="607"/>
        <v>6.0713330290105922</v>
      </c>
      <c r="AK1295" s="247">
        <f t="shared" si="608"/>
        <v>0.57133272668542556</v>
      </c>
    </row>
    <row r="1296" spans="1:37" hidden="1" x14ac:dyDescent="0.3">
      <c r="A1296" s="3">
        <v>1288</v>
      </c>
      <c r="B1296" s="248">
        <f t="shared" si="584"/>
        <v>0.8660254037844779</v>
      </c>
      <c r="C1296" s="249">
        <f t="shared" si="585"/>
        <v>1.8660254037844779</v>
      </c>
      <c r="D1296" s="247">
        <f t="shared" si="586"/>
        <v>4.5854759503664164</v>
      </c>
      <c r="E1296" s="1">
        <f t="shared" si="587"/>
        <v>1.5284919834554722</v>
      </c>
      <c r="F1296" s="1">
        <f t="shared" si="588"/>
        <v>2.8391332240382763</v>
      </c>
      <c r="G1296" s="1">
        <f t="shared" si="589"/>
        <v>1.1356532896153104</v>
      </c>
      <c r="H1296" s="1">
        <f t="shared" si="590"/>
        <v>7.4246091744046927</v>
      </c>
      <c r="I1296" s="3">
        <v>1287.5</v>
      </c>
      <c r="J1296" s="247">
        <f t="shared" si="591"/>
        <v>4.3962844766777911</v>
      </c>
      <c r="K1296" s="247">
        <f t="shared" si="592"/>
        <v>1.465428158892597</v>
      </c>
      <c r="L1296" s="1">
        <f t="shared" si="593"/>
        <v>2.6362835246202048</v>
      </c>
      <c r="M1296" s="1">
        <f t="shared" si="594"/>
        <v>1.054513409848082</v>
      </c>
      <c r="N1296" s="1">
        <f t="shared" si="595"/>
        <v>7.0325680012979959</v>
      </c>
      <c r="O1296" s="247">
        <f t="shared" si="596"/>
        <v>1.532568001297995</v>
      </c>
      <c r="Q1296" s="251">
        <f t="shared" si="581"/>
        <v>0.81151199393639573</v>
      </c>
      <c r="R1296" s="148">
        <f t="shared" si="582"/>
        <v>0</v>
      </c>
      <c r="T1296" s="253">
        <f t="shared" si="583"/>
        <v>7.0325969571233955</v>
      </c>
      <c r="W1296" s="3">
        <v>1288</v>
      </c>
      <c r="X1296" s="248">
        <f t="shared" si="580"/>
        <v>0.8660254037844779</v>
      </c>
      <c r="Y1296" s="1">
        <f t="shared" si="597"/>
        <v>1.8660254037844779</v>
      </c>
      <c r="Z1296" s="247">
        <f t="shared" si="598"/>
        <v>4.5854825257089775</v>
      </c>
      <c r="AA1296" s="1">
        <f t="shared" si="599"/>
        <v>1.5284911226626248</v>
      </c>
      <c r="AB1296" s="1">
        <f t="shared" si="600"/>
        <v>2.8391269099255152</v>
      </c>
      <c r="AC1296" s="1">
        <f t="shared" si="601"/>
        <v>1.1356533482730029</v>
      </c>
      <c r="AD1296" s="1">
        <f t="shared" si="602"/>
        <v>7.4246094356344923</v>
      </c>
      <c r="AE1296" s="3">
        <v>1287.5</v>
      </c>
      <c r="AF1296" s="247">
        <f t="shared" si="603"/>
        <v>4.3962906139003213</v>
      </c>
      <c r="AG1296" s="247">
        <f t="shared" si="604"/>
        <v>1.4654272780055371</v>
      </c>
      <c r="AH1296" s="1">
        <f t="shared" si="605"/>
        <v>2.6362776790985567</v>
      </c>
      <c r="AI1296" s="1">
        <f t="shared" si="606"/>
        <v>1.0545134712995985</v>
      </c>
      <c r="AJ1296" s="1">
        <f t="shared" si="607"/>
        <v>7.032568292998878</v>
      </c>
      <c r="AK1296" s="247">
        <f t="shared" si="608"/>
        <v>1.5325679906737113</v>
      </c>
    </row>
    <row r="1297" spans="1:37" hidden="1" x14ac:dyDescent="0.3">
      <c r="A1297" s="3">
        <v>1289</v>
      </c>
      <c r="B1297" s="248">
        <f t="shared" si="584"/>
        <v>0.50000000000005307</v>
      </c>
      <c r="C1297" s="249">
        <f t="shared" si="585"/>
        <v>1.5000000000000531</v>
      </c>
      <c r="D1297" s="247">
        <f t="shared" si="586"/>
        <v>4.5612461947386338</v>
      </c>
      <c r="E1297" s="1">
        <f t="shared" si="587"/>
        <v>1.5204153982462112</v>
      </c>
      <c r="F1297" s="1">
        <f t="shared" si="588"/>
        <v>3.1591774995751716</v>
      </c>
      <c r="G1297" s="1">
        <f t="shared" si="589"/>
        <v>1.2636709998300686</v>
      </c>
      <c r="H1297" s="1">
        <f t="shared" si="590"/>
        <v>7.7204236943138049</v>
      </c>
      <c r="I1297" s="3">
        <v>1288.5</v>
      </c>
      <c r="J1297" s="247">
        <f t="shared" si="591"/>
        <v>4.5726892668835077</v>
      </c>
      <c r="K1297" s="247">
        <f t="shared" si="592"/>
        <v>1.5242297556278359</v>
      </c>
      <c r="L1297" s="1">
        <f t="shared" si="593"/>
        <v>3.0104637002273522</v>
      </c>
      <c r="M1297" s="1">
        <f t="shared" si="594"/>
        <v>1.2041854800909408</v>
      </c>
      <c r="N1297" s="1">
        <f t="shared" si="595"/>
        <v>7.58315296711086</v>
      </c>
      <c r="O1297" s="247">
        <f t="shared" si="596"/>
        <v>2.0831529671108591</v>
      </c>
      <c r="Q1297" s="251">
        <f t="shared" si="581"/>
        <v>0.29581451990911223</v>
      </c>
      <c r="R1297" s="148">
        <f t="shared" si="582"/>
        <v>0</v>
      </c>
      <c r="T1297" s="253">
        <f t="shared" si="583"/>
        <v>7.5831683794449312</v>
      </c>
      <c r="W1297" s="3">
        <v>1289</v>
      </c>
      <c r="X1297" s="248">
        <f t="shared" si="580"/>
        <v>0.50000000000005307</v>
      </c>
      <c r="Y1297" s="1">
        <f t="shared" si="597"/>
        <v>1.5000000000000531</v>
      </c>
      <c r="Z1297" s="247">
        <f t="shared" si="598"/>
        <v>4.5612534944871861</v>
      </c>
      <c r="AA1297" s="1">
        <f t="shared" si="599"/>
        <v>1.5204147950513887</v>
      </c>
      <c r="AB1297" s="1">
        <f t="shared" si="600"/>
        <v>3.1591704106163716</v>
      </c>
      <c r="AC1297" s="1">
        <f t="shared" si="601"/>
        <v>1.2636710398675361</v>
      </c>
      <c r="AD1297" s="1">
        <f t="shared" si="602"/>
        <v>7.7204239051035577</v>
      </c>
      <c r="AE1297" s="3">
        <v>1288.5</v>
      </c>
      <c r="AF1297" s="247">
        <f t="shared" si="603"/>
        <v>4.5726962258509669</v>
      </c>
      <c r="AG1297" s="247">
        <f t="shared" si="604"/>
        <v>1.5242290312218445</v>
      </c>
      <c r="AH1297" s="1">
        <f t="shared" si="605"/>
        <v>3.0104569756893778</v>
      </c>
      <c r="AI1297" s="1">
        <f t="shared" si="606"/>
        <v>1.2041855305309876</v>
      </c>
      <c r="AJ1297" s="1">
        <f t="shared" si="607"/>
        <v>7.5831532015403447</v>
      </c>
      <c r="AK1297" s="247">
        <f t="shared" si="608"/>
        <v>2.083152899215178</v>
      </c>
    </row>
    <row r="1298" spans="1:37" hidden="1" x14ac:dyDescent="0.3">
      <c r="A1298" s="3">
        <v>1290</v>
      </c>
      <c r="B1298" s="248">
        <f t="shared" si="584"/>
        <v>4.4104260174537835E-14</v>
      </c>
      <c r="C1298" s="249">
        <f t="shared" si="585"/>
        <v>1.0000000000000442</v>
      </c>
      <c r="D1298" s="247">
        <f t="shared" si="586"/>
        <v>4.1186817820444519</v>
      </c>
      <c r="E1298" s="1">
        <f t="shared" si="587"/>
        <v>1.3728939273481506</v>
      </c>
      <c r="F1298" s="1">
        <f t="shared" si="588"/>
        <v>3.3025956964321272</v>
      </c>
      <c r="G1298" s="1">
        <f t="shared" si="589"/>
        <v>1.3210382785728509</v>
      </c>
      <c r="H1298" s="1">
        <f t="shared" si="590"/>
        <v>7.4212774784765791</v>
      </c>
      <c r="I1298" s="3">
        <v>1289.5</v>
      </c>
      <c r="J1298" s="247">
        <f t="shared" si="591"/>
        <v>4.3276932380826771</v>
      </c>
      <c r="K1298" s="247">
        <f t="shared" si="592"/>
        <v>1.4425644126942256</v>
      </c>
      <c r="L1298" s="1">
        <f t="shared" si="593"/>
        <v>3.247865539593175</v>
      </c>
      <c r="M1298" s="1">
        <f t="shared" si="594"/>
        <v>1.29914621583727</v>
      </c>
      <c r="N1298" s="1">
        <f t="shared" si="595"/>
        <v>7.5755587776758517</v>
      </c>
      <c r="O1298" s="247">
        <f t="shared" si="596"/>
        <v>2.0755587776758508</v>
      </c>
      <c r="Q1298" s="251">
        <f t="shared" si="581"/>
        <v>-0.29914621583722578</v>
      </c>
      <c r="R1298" s="148">
        <f t="shared" si="582"/>
        <v>0</v>
      </c>
      <c r="T1298" s="253">
        <f t="shared" si="583"/>
        <v>7.5755597738176128</v>
      </c>
      <c r="W1298" s="3">
        <v>1290</v>
      </c>
      <c r="X1298" s="248">
        <f t="shared" si="580"/>
        <v>4.4104260174537835E-14</v>
      </c>
      <c r="Y1298" s="1">
        <f t="shared" si="597"/>
        <v>1.0000000000000442</v>
      </c>
      <c r="Z1298" s="247">
        <f t="shared" si="598"/>
        <v>4.1186894556139277</v>
      </c>
      <c r="AA1298" s="1">
        <f t="shared" si="599"/>
        <v>1.3728937433769191</v>
      </c>
      <c r="AB1298" s="1">
        <f t="shared" si="600"/>
        <v>3.3025882077391979</v>
      </c>
      <c r="AC1298" s="1">
        <f t="shared" si="601"/>
        <v>1.3210382892620864</v>
      </c>
      <c r="AD1298" s="1">
        <f t="shared" si="602"/>
        <v>7.4212776633531252</v>
      </c>
      <c r="AE1298" s="3">
        <v>1289.5</v>
      </c>
      <c r="AF1298" s="247">
        <f t="shared" si="603"/>
        <v>4.3277007595220143</v>
      </c>
      <c r="AG1298" s="247">
        <f t="shared" si="604"/>
        <v>1.442564038873303</v>
      </c>
      <c r="AH1298" s="1">
        <f t="shared" si="605"/>
        <v>3.2478582135045175</v>
      </c>
      <c r="AI1298" s="1">
        <f t="shared" si="606"/>
        <v>1.2991462417504773</v>
      </c>
      <c r="AJ1298" s="1">
        <f t="shared" si="607"/>
        <v>7.5755589730265314</v>
      </c>
      <c r="AK1298" s="247">
        <f t="shared" si="608"/>
        <v>2.0755586707013647</v>
      </c>
    </row>
    <row r="1299" spans="1:37" hidden="1" x14ac:dyDescent="0.3">
      <c r="A1299" s="3">
        <v>1291</v>
      </c>
      <c r="B1299" s="248">
        <f t="shared" si="584"/>
        <v>-0.49999999999997669</v>
      </c>
      <c r="C1299" s="249">
        <f t="shared" si="585"/>
        <v>0.50000000000002331</v>
      </c>
      <c r="D1299" s="247">
        <f t="shared" si="586"/>
        <v>3.376367489264037</v>
      </c>
      <c r="E1299" s="1">
        <f t="shared" si="587"/>
        <v>1.1254558297546791</v>
      </c>
      <c r="F1299" s="1">
        <f t="shared" si="588"/>
        <v>3.2309590245813924</v>
      </c>
      <c r="G1299" s="1">
        <f t="shared" si="589"/>
        <v>1.292383609832557</v>
      </c>
      <c r="H1299" s="1">
        <f t="shared" si="590"/>
        <v>6.6073265138454289</v>
      </c>
      <c r="I1299" s="3">
        <v>1290.5</v>
      </c>
      <c r="J1299" s="247">
        <f t="shared" si="591"/>
        <v>3.7269428783413145</v>
      </c>
      <c r="K1299" s="247">
        <f t="shared" si="592"/>
        <v>1.2423142927804383</v>
      </c>
      <c r="L1299" s="1">
        <f t="shared" si="593"/>
        <v>3.2848774115779333</v>
      </c>
      <c r="M1299" s="1">
        <f t="shared" si="594"/>
        <v>1.3139509646311733</v>
      </c>
      <c r="N1299" s="1">
        <f t="shared" si="595"/>
        <v>7.0118202899192479</v>
      </c>
      <c r="O1299" s="247">
        <f t="shared" si="596"/>
        <v>1.511820289919247</v>
      </c>
      <c r="Q1299" s="251">
        <f t="shared" si="581"/>
        <v>-0.81395096463115024</v>
      </c>
      <c r="R1299" s="148">
        <f t="shared" si="582"/>
        <v>0</v>
      </c>
      <c r="T1299" s="253">
        <f t="shared" si="583"/>
        <v>7.0118098599746368</v>
      </c>
      <c r="W1299" s="3">
        <v>1291</v>
      </c>
      <c r="X1299" s="248">
        <f t="shared" si="580"/>
        <v>-0.49999999999997669</v>
      </c>
      <c r="Y1299" s="1">
        <f t="shared" si="597"/>
        <v>0.50000000000002331</v>
      </c>
      <c r="Z1299" s="247">
        <f t="shared" si="598"/>
        <v>3.376375085904352</v>
      </c>
      <c r="AA1299" s="1">
        <f t="shared" si="599"/>
        <v>1.125456114301981</v>
      </c>
      <c r="AB1299" s="1">
        <f t="shared" si="600"/>
        <v>3.2309516183746791</v>
      </c>
      <c r="AC1299" s="1">
        <f t="shared" si="601"/>
        <v>1.2923835883093882</v>
      </c>
      <c r="AD1299" s="1">
        <f t="shared" si="602"/>
        <v>6.6073267042790311</v>
      </c>
      <c r="AE1299" s="3">
        <v>1290.5</v>
      </c>
      <c r="AF1299" s="247">
        <f t="shared" si="603"/>
        <v>3.7269505522655955</v>
      </c>
      <c r="AG1299" s="247">
        <f t="shared" si="604"/>
        <v>1.2423143697095993</v>
      </c>
      <c r="AH1299" s="1">
        <f t="shared" si="605"/>
        <v>3.2848699225892566</v>
      </c>
      <c r="AI1299" s="1">
        <f t="shared" si="606"/>
        <v>1.3139509590741185</v>
      </c>
      <c r="AJ1299" s="1">
        <f t="shared" si="607"/>
        <v>7.0118204748548525</v>
      </c>
      <c r="AK1299" s="247">
        <f t="shared" si="608"/>
        <v>1.5118201725296858</v>
      </c>
    </row>
    <row r="1300" spans="1:37" hidden="1" x14ac:dyDescent="0.3">
      <c r="A1300" s="3">
        <v>1292</v>
      </c>
      <c r="B1300" s="248">
        <f t="shared" si="584"/>
        <v>-0.86602540378437687</v>
      </c>
      <c r="C1300" s="249">
        <f t="shared" si="585"/>
        <v>0.13397459621562313</v>
      </c>
      <c r="D1300" s="247">
        <f t="shared" si="586"/>
        <v>2.5332058316780399</v>
      </c>
      <c r="E1300" s="1">
        <f t="shared" si="587"/>
        <v>0.84440194389267997</v>
      </c>
      <c r="F1300" s="1">
        <f t="shared" si="588"/>
        <v>2.9634624723938323</v>
      </c>
      <c r="G1300" s="1">
        <f t="shared" si="589"/>
        <v>1.185384988957533</v>
      </c>
      <c r="H1300" s="1">
        <f t="shared" si="590"/>
        <v>5.4966683040718722</v>
      </c>
      <c r="I1300" s="3">
        <v>1291.5</v>
      </c>
      <c r="J1300" s="247">
        <f t="shared" si="591"/>
        <v>2.9314087614048594</v>
      </c>
      <c r="K1300" s="247">
        <f t="shared" si="592"/>
        <v>0.97713625380161984</v>
      </c>
      <c r="L1300" s="1">
        <f t="shared" si="593"/>
        <v>3.1115820149729498</v>
      </c>
      <c r="M1300" s="1">
        <f t="shared" si="594"/>
        <v>1.24463280598918</v>
      </c>
      <c r="N1300" s="1">
        <f t="shared" si="595"/>
        <v>6.0429907763778097</v>
      </c>
      <c r="O1300" s="247">
        <f t="shared" si="596"/>
        <v>0.54299077637780879</v>
      </c>
      <c r="Q1300" s="251">
        <f t="shared" si="581"/>
        <v>-1.1106582097735567</v>
      </c>
      <c r="R1300" s="148">
        <f t="shared" si="582"/>
        <v>2.2204460492503131E-16</v>
      </c>
      <c r="T1300" s="253">
        <f t="shared" si="583"/>
        <v>6.0429749720633525</v>
      </c>
      <c r="W1300" s="3">
        <v>1292</v>
      </c>
      <c r="X1300" s="248">
        <f t="shared" si="580"/>
        <v>-0.86602540378437687</v>
      </c>
      <c r="Y1300" s="1">
        <f t="shared" si="597"/>
        <v>0.13397459621562313</v>
      </c>
      <c r="Z1300" s="247">
        <f t="shared" si="598"/>
        <v>2.5332129212522174</v>
      </c>
      <c r="AA1300" s="1">
        <f t="shared" si="599"/>
        <v>0.84440262071429584</v>
      </c>
      <c r="AB1300" s="1">
        <f t="shared" si="600"/>
        <v>2.9634556087915662</v>
      </c>
      <c r="AC1300" s="1">
        <f t="shared" si="601"/>
        <v>1.1853849409890753</v>
      </c>
      <c r="AD1300" s="1">
        <f t="shared" si="602"/>
        <v>5.4966685300437836</v>
      </c>
      <c r="AE1300" s="3">
        <v>1291.5</v>
      </c>
      <c r="AF1300" s="247">
        <f t="shared" si="603"/>
        <v>2.93141613696893</v>
      </c>
      <c r="AG1300" s="247">
        <f t="shared" si="604"/>
        <v>0.97713676086775758</v>
      </c>
      <c r="AH1300" s="1">
        <f t="shared" si="605"/>
        <v>3.1115748453838439</v>
      </c>
      <c r="AI1300" s="1">
        <f t="shared" si="606"/>
        <v>1.2446327704508708</v>
      </c>
      <c r="AJ1300" s="1">
        <f t="shared" si="607"/>
        <v>6.0429909823527739</v>
      </c>
      <c r="AK1300" s="247">
        <f t="shared" si="608"/>
        <v>0.5429906800276072</v>
      </c>
    </row>
    <row r="1301" spans="1:37" hidden="1" x14ac:dyDescent="0.3">
      <c r="A1301" s="3">
        <v>1293</v>
      </c>
      <c r="B1301" s="248">
        <f t="shared" si="584"/>
        <v>-1</v>
      </c>
      <c r="C1301" s="249">
        <f t="shared" si="585"/>
        <v>0</v>
      </c>
      <c r="D1301" s="247">
        <f t="shared" si="586"/>
        <v>1.8151212945254318</v>
      </c>
      <c r="E1301" s="1">
        <f t="shared" si="587"/>
        <v>0.60504043150847731</v>
      </c>
      <c r="F1301" s="1">
        <f t="shared" si="588"/>
        <v>2.5717815250062133</v>
      </c>
      <c r="G1301" s="1">
        <f t="shared" si="589"/>
        <v>1.0287126100024853</v>
      </c>
      <c r="H1301" s="1">
        <f t="shared" si="590"/>
        <v>4.3869028195316453</v>
      </c>
      <c r="I1301" s="3">
        <v>1292.5</v>
      </c>
      <c r="J1301" s="247">
        <f t="shared" si="591"/>
        <v>2.1542536114578246</v>
      </c>
      <c r="K1301" s="247">
        <f t="shared" si="592"/>
        <v>0.71808453715260823</v>
      </c>
      <c r="L1301" s="1">
        <f t="shared" si="593"/>
        <v>2.7744137113505674</v>
      </c>
      <c r="M1301" s="1">
        <f t="shared" si="594"/>
        <v>1.1097654845402269</v>
      </c>
      <c r="N1301" s="1">
        <f t="shared" si="595"/>
        <v>4.9286673228083924</v>
      </c>
      <c r="O1301" s="247">
        <f t="shared" si="596"/>
        <v>-0.57133267719160852</v>
      </c>
      <c r="Q1301" s="251">
        <f t="shared" si="581"/>
        <v>-1.1097654845402269</v>
      </c>
      <c r="R1301" s="148">
        <f t="shared" si="582"/>
        <v>0</v>
      </c>
      <c r="T1301" s="253">
        <f t="shared" si="583"/>
        <v>4.9286536358987023</v>
      </c>
      <c r="W1301" s="3">
        <v>1293</v>
      </c>
      <c r="X1301" s="248">
        <f t="shared" si="580"/>
        <v>-1</v>
      </c>
      <c r="Y1301" s="1">
        <f t="shared" si="597"/>
        <v>0</v>
      </c>
      <c r="Z1301" s="247">
        <f t="shared" si="598"/>
        <v>1.8151275827644568</v>
      </c>
      <c r="AA1301" s="1">
        <f t="shared" si="599"/>
        <v>0.60504131925060167</v>
      </c>
      <c r="AB1301" s="1">
        <f t="shared" si="600"/>
        <v>2.5717755187362026</v>
      </c>
      <c r="AC1301" s="1">
        <f t="shared" si="601"/>
        <v>1.0287125484418487</v>
      </c>
      <c r="AD1301" s="1">
        <f t="shared" si="602"/>
        <v>4.3869031015006597</v>
      </c>
      <c r="AE1301" s="3">
        <v>1292.5</v>
      </c>
      <c r="AF1301" s="247">
        <f t="shared" si="603"/>
        <v>2.1542603177619086</v>
      </c>
      <c r="AG1301" s="247">
        <f t="shared" si="604"/>
        <v>0.71808533848776057</v>
      </c>
      <c r="AH1301" s="1">
        <f t="shared" si="605"/>
        <v>2.7744072578777672</v>
      </c>
      <c r="AI1301" s="1">
        <f t="shared" si="606"/>
        <v>1.1097654285431249</v>
      </c>
      <c r="AJ1301" s="1">
        <f t="shared" si="607"/>
        <v>4.9286675756396754</v>
      </c>
      <c r="AK1301" s="247">
        <f t="shared" si="608"/>
        <v>-0.57133272668549129</v>
      </c>
    </row>
    <row r="1302" spans="1:37" hidden="1" x14ac:dyDescent="0.3">
      <c r="A1302" s="3">
        <v>1294</v>
      </c>
      <c r="B1302" s="248">
        <f t="shared" si="584"/>
        <v>-0.86602540378448323</v>
      </c>
      <c r="C1302" s="249">
        <f t="shared" si="585"/>
        <v>0.13397459621551677</v>
      </c>
      <c r="D1302" s="247">
        <f t="shared" si="586"/>
        <v>1.4145240496335556</v>
      </c>
      <c r="E1302" s="1">
        <f t="shared" si="587"/>
        <v>0.47150801654451852</v>
      </c>
      <c r="F1302" s="1">
        <f t="shared" si="588"/>
        <v>2.1608667759616984</v>
      </c>
      <c r="G1302" s="1">
        <f t="shared" si="589"/>
        <v>0.86434671038467936</v>
      </c>
      <c r="H1302" s="1">
        <f t="shared" si="590"/>
        <v>3.575390825595254</v>
      </c>
      <c r="I1302" s="3">
        <v>1293.5</v>
      </c>
      <c r="J1302" s="247">
        <f t="shared" si="591"/>
        <v>1.6037155233221791</v>
      </c>
      <c r="K1302" s="247">
        <f t="shared" si="592"/>
        <v>0.53457184110739309</v>
      </c>
      <c r="L1302" s="1">
        <f t="shared" si="593"/>
        <v>2.3637164753797695</v>
      </c>
      <c r="M1302" s="1">
        <f t="shared" si="594"/>
        <v>0.94548659015190784</v>
      </c>
      <c r="N1302" s="1">
        <f t="shared" si="595"/>
        <v>3.9674319987019486</v>
      </c>
      <c r="O1302" s="247">
        <f t="shared" si="596"/>
        <v>-1.5325680012980523</v>
      </c>
      <c r="Q1302" s="251">
        <f t="shared" si="581"/>
        <v>-0.81151199393639128</v>
      </c>
      <c r="R1302" s="148">
        <f t="shared" si="582"/>
        <v>-2.2204460492503131E-16</v>
      </c>
      <c r="T1302" s="253">
        <f t="shared" si="583"/>
        <v>3.9674273536149656</v>
      </c>
      <c r="W1302" s="3">
        <v>1294</v>
      </c>
      <c r="X1302" s="248">
        <f t="shared" si="580"/>
        <v>-0.86602540378448323</v>
      </c>
      <c r="Y1302" s="1">
        <f t="shared" si="597"/>
        <v>0.13397459621551677</v>
      </c>
      <c r="Z1302" s="247">
        <f t="shared" si="598"/>
        <v>1.4145294569855202</v>
      </c>
      <c r="AA1302" s="1">
        <f t="shared" si="599"/>
        <v>0.47150887733736629</v>
      </c>
      <c r="AB1302" s="1">
        <f t="shared" si="600"/>
        <v>2.1608617120302656</v>
      </c>
      <c r="AC1302" s="1">
        <f t="shared" si="601"/>
        <v>0.86434665172698655</v>
      </c>
      <c r="AD1302" s="1">
        <f t="shared" si="602"/>
        <v>3.575391169015786</v>
      </c>
      <c r="AE1302" s="3">
        <v>1293.5</v>
      </c>
      <c r="AF1302" s="247">
        <f t="shared" si="603"/>
        <v>1.6037213687941745</v>
      </c>
      <c r="AG1302" s="247">
        <f t="shared" si="604"/>
        <v>0.53457272199445338</v>
      </c>
      <c r="AH1302" s="1">
        <f t="shared" si="605"/>
        <v>2.3637109428572232</v>
      </c>
      <c r="AI1302" s="1">
        <f t="shared" si="606"/>
        <v>0.94548652870039074</v>
      </c>
      <c r="AJ1302" s="1">
        <f t="shared" si="607"/>
        <v>3.9674323116513976</v>
      </c>
      <c r="AK1302" s="247">
        <f t="shared" si="608"/>
        <v>-1.532567990673769</v>
      </c>
    </row>
    <row r="1303" spans="1:37" hidden="1" x14ac:dyDescent="0.3">
      <c r="A1303" s="3">
        <v>1295</v>
      </c>
      <c r="B1303" s="248">
        <f t="shared" si="584"/>
        <v>-0.50000000000006239</v>
      </c>
      <c r="C1303" s="249">
        <f t="shared" si="585"/>
        <v>0.49999999999993761</v>
      </c>
      <c r="D1303" s="247">
        <f t="shared" si="586"/>
        <v>1.4387538052613382</v>
      </c>
      <c r="E1303" s="1">
        <f t="shared" si="587"/>
        <v>0.47958460175377943</v>
      </c>
      <c r="F1303" s="1">
        <f t="shared" si="588"/>
        <v>1.8408225004248042</v>
      </c>
      <c r="G1303" s="1">
        <f t="shared" si="589"/>
        <v>0.73632900016992164</v>
      </c>
      <c r="H1303" s="1">
        <f t="shared" si="590"/>
        <v>3.2795763056861427</v>
      </c>
      <c r="I1303" s="3">
        <v>1294.5</v>
      </c>
      <c r="J1303" s="247">
        <f t="shared" si="591"/>
        <v>1.4273107331164645</v>
      </c>
      <c r="K1303" s="247">
        <f t="shared" si="592"/>
        <v>0.47577024437215482</v>
      </c>
      <c r="L1303" s="1">
        <f t="shared" si="593"/>
        <v>1.9895362997726225</v>
      </c>
      <c r="M1303" s="1">
        <f t="shared" si="594"/>
        <v>0.79581451990904895</v>
      </c>
      <c r="N1303" s="1">
        <f t="shared" si="595"/>
        <v>3.4168470328890868</v>
      </c>
      <c r="O1303" s="247">
        <f t="shared" si="596"/>
        <v>-2.0831529671109141</v>
      </c>
      <c r="Q1303" s="251">
        <f t="shared" si="581"/>
        <v>-0.29581451990911134</v>
      </c>
      <c r="R1303" s="148">
        <f t="shared" si="582"/>
        <v>0</v>
      </c>
      <c r="T1303" s="253">
        <f t="shared" si="583"/>
        <v>3.4168559312931861</v>
      </c>
      <c r="W1303" s="3">
        <v>1295</v>
      </c>
      <c r="X1303" s="248">
        <f t="shared" si="580"/>
        <v>-0.50000000000006239</v>
      </c>
      <c r="Y1303" s="1">
        <f t="shared" si="597"/>
        <v>0.49999999999993761</v>
      </c>
      <c r="Z1303" s="247">
        <f t="shared" si="598"/>
        <v>1.4387584882073114</v>
      </c>
      <c r="AA1303" s="1">
        <f t="shared" si="599"/>
        <v>0.47958520494860224</v>
      </c>
      <c r="AB1303" s="1">
        <f t="shared" si="600"/>
        <v>1.84081821133941</v>
      </c>
      <c r="AC1303" s="1">
        <f t="shared" si="601"/>
        <v>0.73632896013245386</v>
      </c>
      <c r="AD1303" s="1">
        <f t="shared" si="602"/>
        <v>3.2795766995467215</v>
      </c>
      <c r="AE1303" s="3">
        <v>1294.5</v>
      </c>
      <c r="AF1303" s="247">
        <f t="shared" si="603"/>
        <v>1.4273157568435311</v>
      </c>
      <c r="AG1303" s="247">
        <f t="shared" si="604"/>
        <v>0.47577096877814662</v>
      </c>
      <c r="AH1303" s="1">
        <f t="shared" si="605"/>
        <v>1.9895316462664034</v>
      </c>
      <c r="AI1303" s="1">
        <f t="shared" si="606"/>
        <v>0.79581446946900203</v>
      </c>
      <c r="AJ1303" s="1">
        <f t="shared" si="607"/>
        <v>3.4168474031099345</v>
      </c>
      <c r="AK1303" s="247">
        <f t="shared" si="608"/>
        <v>-2.0831528992152322</v>
      </c>
    </row>
    <row r="1304" spans="1:37" hidden="1" x14ac:dyDescent="0.3">
      <c r="A1304" s="3">
        <v>1296</v>
      </c>
      <c r="B1304" s="248">
        <f t="shared" si="584"/>
        <v>-5.48849160564302E-14</v>
      </c>
      <c r="C1304" s="249">
        <f t="shared" si="585"/>
        <v>0.99999999999994515</v>
      </c>
      <c r="D1304" s="247">
        <f t="shared" si="586"/>
        <v>1.8813182179555188</v>
      </c>
      <c r="E1304" s="1">
        <f t="shared" si="587"/>
        <v>0.6271060726518396</v>
      </c>
      <c r="F1304" s="1">
        <f t="shared" si="588"/>
        <v>1.6974043035678488</v>
      </c>
      <c r="G1304" s="1">
        <f t="shared" si="589"/>
        <v>0.67896172142713951</v>
      </c>
      <c r="H1304" s="1">
        <f t="shared" si="590"/>
        <v>3.5787225215233676</v>
      </c>
      <c r="I1304" s="3">
        <v>1295.5</v>
      </c>
      <c r="J1304" s="247">
        <f t="shared" si="591"/>
        <v>1.6723067619172944</v>
      </c>
      <c r="K1304" s="247">
        <f t="shared" si="592"/>
        <v>0.55743558730576481</v>
      </c>
      <c r="L1304" s="1">
        <f t="shared" si="593"/>
        <v>1.7521344604068008</v>
      </c>
      <c r="M1304" s="1">
        <f t="shared" si="594"/>
        <v>0.70085378416272026</v>
      </c>
      <c r="N1304" s="1">
        <f t="shared" si="595"/>
        <v>3.424441222324095</v>
      </c>
      <c r="O1304" s="247">
        <f t="shared" si="596"/>
        <v>-2.0755587776759059</v>
      </c>
      <c r="Q1304" s="251">
        <f t="shared" si="581"/>
        <v>0.29914621583722489</v>
      </c>
      <c r="R1304" s="148">
        <f t="shared" si="582"/>
        <v>0</v>
      </c>
      <c r="T1304" s="253">
        <f t="shared" si="583"/>
        <v>3.4244645369205537</v>
      </c>
      <c r="W1304" s="3">
        <v>1296</v>
      </c>
      <c r="X1304" s="248">
        <f t="shared" si="580"/>
        <v>-5.48849160564302E-14</v>
      </c>
      <c r="Y1304" s="1">
        <f t="shared" si="597"/>
        <v>0.99999999999994515</v>
      </c>
      <c r="Z1304" s="247">
        <f t="shared" si="598"/>
        <v>1.8813225270805689</v>
      </c>
      <c r="AA1304" s="1">
        <f t="shared" si="599"/>
        <v>0.62710625662307173</v>
      </c>
      <c r="AB1304" s="1">
        <f t="shared" si="600"/>
        <v>1.6974004142165844</v>
      </c>
      <c r="AC1304" s="1">
        <f t="shared" si="601"/>
        <v>0.67896171073790379</v>
      </c>
      <c r="AD1304" s="1">
        <f t="shared" si="602"/>
        <v>3.5787229412971531</v>
      </c>
      <c r="AE1304" s="3">
        <v>1295.5</v>
      </c>
      <c r="AF1304" s="247">
        <f t="shared" si="603"/>
        <v>1.6723112231724826</v>
      </c>
      <c r="AG1304" s="247">
        <f t="shared" si="604"/>
        <v>0.5574359611266877</v>
      </c>
      <c r="AH1304" s="1">
        <f t="shared" si="605"/>
        <v>1.7521304084512646</v>
      </c>
      <c r="AI1304" s="1">
        <f t="shared" si="606"/>
        <v>0.70085375824951268</v>
      </c>
      <c r="AJ1304" s="1">
        <f t="shared" si="607"/>
        <v>3.4244416316237469</v>
      </c>
      <c r="AK1304" s="247">
        <f t="shared" si="608"/>
        <v>-2.0755586707014198</v>
      </c>
    </row>
    <row r="1305" spans="1:37" hidden="1" x14ac:dyDescent="0.3">
      <c r="A1305" s="3">
        <v>1297</v>
      </c>
      <c r="B1305" s="248">
        <f t="shared" si="584"/>
        <v>0.4999999999999673</v>
      </c>
      <c r="C1305" s="249">
        <f t="shared" si="585"/>
        <v>1.4999999999999674</v>
      </c>
      <c r="D1305" s="247">
        <f t="shared" si="586"/>
        <v>2.6236325107359342</v>
      </c>
      <c r="E1305" s="1">
        <f t="shared" si="587"/>
        <v>0.87454417024531139</v>
      </c>
      <c r="F1305" s="1">
        <f t="shared" si="588"/>
        <v>1.7690409754185836</v>
      </c>
      <c r="G1305" s="1">
        <f t="shared" si="589"/>
        <v>0.7076163901674335</v>
      </c>
      <c r="H1305" s="1">
        <f t="shared" si="590"/>
        <v>4.3926734861545178</v>
      </c>
      <c r="I1305" s="3">
        <v>1296.5</v>
      </c>
      <c r="J1305" s="247">
        <f t="shared" si="591"/>
        <v>2.2730571216586561</v>
      </c>
      <c r="K1305" s="247">
        <f t="shared" si="592"/>
        <v>0.75768570721955208</v>
      </c>
      <c r="L1305" s="1">
        <f t="shared" si="593"/>
        <v>1.7151225884220425</v>
      </c>
      <c r="M1305" s="1">
        <f t="shared" si="594"/>
        <v>0.68604903536881701</v>
      </c>
      <c r="N1305" s="1">
        <f t="shared" si="595"/>
        <v>3.9881797100806988</v>
      </c>
      <c r="O1305" s="247">
        <f t="shared" si="596"/>
        <v>-1.5118202899193021</v>
      </c>
      <c r="Q1305" s="251">
        <f t="shared" si="581"/>
        <v>0.81395096463115024</v>
      </c>
      <c r="R1305" s="148">
        <f t="shared" si="582"/>
        <v>0</v>
      </c>
      <c r="T1305" s="253">
        <f t="shared" si="583"/>
        <v>3.98821445076352</v>
      </c>
      <c r="W1305" s="3">
        <v>1297</v>
      </c>
      <c r="X1305" s="248">
        <f t="shared" si="580"/>
        <v>0.4999999999999673</v>
      </c>
      <c r="Y1305" s="1">
        <f t="shared" si="597"/>
        <v>1.4999999999999674</v>
      </c>
      <c r="Z1305" s="247">
        <f t="shared" si="598"/>
        <v>2.6236368967901447</v>
      </c>
      <c r="AA1305" s="1">
        <f t="shared" si="599"/>
        <v>0.87454388569800978</v>
      </c>
      <c r="AB1305" s="1">
        <f t="shared" si="600"/>
        <v>1.7690370035811038</v>
      </c>
      <c r="AC1305" s="1">
        <f t="shared" si="601"/>
        <v>0.7076164116906023</v>
      </c>
      <c r="AD1305" s="1">
        <f t="shared" si="602"/>
        <v>4.3926739003712481</v>
      </c>
      <c r="AE1305" s="3">
        <v>1296.5</v>
      </c>
      <c r="AF1305" s="247">
        <f t="shared" si="603"/>
        <v>2.2730614304289012</v>
      </c>
      <c r="AG1305" s="247">
        <f t="shared" si="604"/>
        <v>0.75768563029039149</v>
      </c>
      <c r="AH1305" s="1">
        <f t="shared" si="605"/>
        <v>1.7151186993665255</v>
      </c>
      <c r="AI1305" s="1">
        <f t="shared" si="606"/>
        <v>0.68604904092587149</v>
      </c>
      <c r="AJ1305" s="1">
        <f t="shared" si="607"/>
        <v>3.9881801297954267</v>
      </c>
      <c r="AK1305" s="247">
        <f t="shared" si="608"/>
        <v>-1.51182017252974</v>
      </c>
    </row>
    <row r="1306" spans="1:37" hidden="1" x14ac:dyDescent="0.3">
      <c r="A1306" s="3">
        <v>1298</v>
      </c>
      <c r="B1306" s="248">
        <f t="shared" si="584"/>
        <v>0.86602540378442838</v>
      </c>
      <c r="C1306" s="249">
        <f t="shared" si="585"/>
        <v>1.8660254037844284</v>
      </c>
      <c r="D1306" s="247">
        <f t="shared" si="586"/>
        <v>3.4667941683219832</v>
      </c>
      <c r="E1306" s="1">
        <f t="shared" si="587"/>
        <v>1.1555980561073278</v>
      </c>
      <c r="F1306" s="1">
        <f t="shared" si="588"/>
        <v>2.0365375276061517</v>
      </c>
      <c r="G1306" s="1">
        <f t="shared" si="589"/>
        <v>0.8146150110424607</v>
      </c>
      <c r="H1306" s="1">
        <f t="shared" si="590"/>
        <v>5.5033316959281349</v>
      </c>
      <c r="I1306" s="3">
        <v>1297.5</v>
      </c>
      <c r="J1306" s="247">
        <f t="shared" si="591"/>
        <v>3.0685912385951384</v>
      </c>
      <c r="K1306" s="247">
        <f t="shared" si="592"/>
        <v>1.0228637461983794</v>
      </c>
      <c r="L1306" s="1">
        <f t="shared" si="593"/>
        <v>1.8884179850270293</v>
      </c>
      <c r="M1306" s="1">
        <f t="shared" si="594"/>
        <v>0.75536719401081176</v>
      </c>
      <c r="N1306" s="1">
        <f t="shared" si="595"/>
        <v>4.9570092236221672</v>
      </c>
      <c r="O1306" s="247">
        <f t="shared" si="596"/>
        <v>-0.54299077637783366</v>
      </c>
      <c r="Q1306" s="251">
        <f t="shared" si="581"/>
        <v>1.1106582097736171</v>
      </c>
      <c r="R1306" s="148">
        <f t="shared" si="582"/>
        <v>0</v>
      </c>
      <c r="T1306" s="253">
        <f t="shared" si="583"/>
        <v>4.957049338674798</v>
      </c>
      <c r="W1306" s="3">
        <v>1298</v>
      </c>
      <c r="X1306" s="248">
        <f t="shared" si="580"/>
        <v>0.86602540378442838</v>
      </c>
      <c r="Y1306" s="1">
        <f t="shared" si="597"/>
        <v>1.8660254037844284</v>
      </c>
      <c r="Z1306" s="247">
        <f t="shared" si="598"/>
        <v>3.4667990614423307</v>
      </c>
      <c r="AA1306" s="1">
        <f t="shared" si="599"/>
        <v>1.1555973792857119</v>
      </c>
      <c r="AB1306" s="1">
        <f t="shared" si="600"/>
        <v>2.0365330131642247</v>
      </c>
      <c r="AC1306" s="1">
        <f t="shared" si="601"/>
        <v>0.81461505901091824</v>
      </c>
      <c r="AD1306" s="1">
        <f t="shared" si="602"/>
        <v>5.5033320746065559</v>
      </c>
      <c r="AE1306" s="3">
        <v>1297.5</v>
      </c>
      <c r="AF1306" s="247">
        <f t="shared" si="603"/>
        <v>3.0685958457255942</v>
      </c>
      <c r="AG1306" s="247">
        <f t="shared" si="604"/>
        <v>1.0228632391322423</v>
      </c>
      <c r="AH1306" s="1">
        <f t="shared" si="605"/>
        <v>1.8884137765719418</v>
      </c>
      <c r="AI1306" s="1">
        <f t="shared" si="606"/>
        <v>0.75536722954912061</v>
      </c>
      <c r="AJ1306" s="1">
        <f t="shared" si="607"/>
        <v>4.9570096222975355</v>
      </c>
      <c r="AK1306" s="247">
        <f t="shared" si="608"/>
        <v>-0.54299068002763118</v>
      </c>
    </row>
    <row r="1307" spans="1:37" hidden="1" x14ac:dyDescent="0.3">
      <c r="A1307" s="3">
        <v>1299</v>
      </c>
      <c r="B1307" s="248">
        <f t="shared" si="584"/>
        <v>1</v>
      </c>
      <c r="C1307" s="249">
        <f t="shared" si="585"/>
        <v>2</v>
      </c>
      <c r="D1307" s="247">
        <f t="shared" si="586"/>
        <v>4.1848787054745848</v>
      </c>
      <c r="E1307" s="1">
        <f t="shared" si="587"/>
        <v>1.3949595684915284</v>
      </c>
      <c r="F1307" s="1">
        <f t="shared" si="588"/>
        <v>2.4282184749937814</v>
      </c>
      <c r="G1307" s="1">
        <f t="shared" si="589"/>
        <v>0.97128738999751252</v>
      </c>
      <c r="H1307" s="1">
        <f t="shared" si="590"/>
        <v>6.6130971804683663</v>
      </c>
      <c r="I1307" s="3">
        <v>1298.5</v>
      </c>
      <c r="J1307" s="247">
        <f t="shared" si="591"/>
        <v>3.845746388542195</v>
      </c>
      <c r="K1307" s="247">
        <f t="shared" si="592"/>
        <v>1.2819154628473983</v>
      </c>
      <c r="L1307" s="1">
        <f t="shared" si="593"/>
        <v>2.2255862886494224</v>
      </c>
      <c r="M1307" s="1">
        <f t="shared" si="594"/>
        <v>0.89023451545976895</v>
      </c>
      <c r="N1307" s="1">
        <f t="shared" si="595"/>
        <v>6.0713326771916174</v>
      </c>
      <c r="O1307" s="247">
        <f t="shared" si="596"/>
        <v>0.57133267719161651</v>
      </c>
      <c r="Q1307" s="251">
        <f t="shared" si="581"/>
        <v>1.1097654845402314</v>
      </c>
      <c r="R1307" s="148">
        <f t="shared" si="582"/>
        <v>0</v>
      </c>
      <c r="T1307" s="253">
        <f t="shared" si="583"/>
        <v>6.0713706748394483</v>
      </c>
      <c r="W1307" s="3">
        <v>1299</v>
      </c>
      <c r="X1307" s="248">
        <f t="shared" si="580"/>
        <v>1</v>
      </c>
      <c r="Y1307" s="1">
        <f t="shared" si="597"/>
        <v>2</v>
      </c>
      <c r="Z1307" s="247">
        <f t="shared" si="598"/>
        <v>4.184884399930084</v>
      </c>
      <c r="AA1307" s="1">
        <f t="shared" si="599"/>
        <v>1.3949586807494037</v>
      </c>
      <c r="AB1307" s="1">
        <f t="shared" si="600"/>
        <v>2.4282131032195995</v>
      </c>
      <c r="AC1307" s="1">
        <f t="shared" si="601"/>
        <v>0.97128745155814944</v>
      </c>
      <c r="AD1307" s="1">
        <f t="shared" si="602"/>
        <v>6.6130975031496835</v>
      </c>
      <c r="AE1307" s="3">
        <v>1298.5</v>
      </c>
      <c r="AF1307" s="247">
        <f t="shared" si="603"/>
        <v>3.845751664932636</v>
      </c>
      <c r="AG1307" s="247">
        <f t="shared" si="604"/>
        <v>1.2819146615122461</v>
      </c>
      <c r="AH1307" s="1">
        <f t="shared" si="605"/>
        <v>2.2255813640780291</v>
      </c>
      <c r="AI1307" s="1">
        <f t="shared" si="606"/>
        <v>0.8902345714568709</v>
      </c>
      <c r="AJ1307" s="1">
        <f t="shared" si="607"/>
        <v>6.0713330290106651</v>
      </c>
      <c r="AK1307" s="247">
        <f t="shared" si="608"/>
        <v>0.57133272668549839</v>
      </c>
    </row>
    <row r="1308" spans="1:37" hidden="1" x14ac:dyDescent="0.3">
      <c r="A1308" s="3">
        <v>1300</v>
      </c>
      <c r="B1308" s="248">
        <f t="shared" si="584"/>
        <v>0.86602540378448867</v>
      </c>
      <c r="C1308" s="249">
        <f t="shared" si="585"/>
        <v>1.8660254037844886</v>
      </c>
      <c r="D1308" s="247">
        <f t="shared" si="586"/>
        <v>4.5854759503664608</v>
      </c>
      <c r="E1308" s="1">
        <f t="shared" si="587"/>
        <v>1.5284919834554869</v>
      </c>
      <c r="F1308" s="1">
        <f t="shared" si="588"/>
        <v>2.8391332240383029</v>
      </c>
      <c r="G1308" s="1">
        <f t="shared" si="589"/>
        <v>1.1356532896153211</v>
      </c>
      <c r="H1308" s="1">
        <f t="shared" si="590"/>
        <v>7.4246091744047638</v>
      </c>
      <c r="I1308" s="3">
        <v>1299.5</v>
      </c>
      <c r="J1308" s="247">
        <f t="shared" si="591"/>
        <v>4.3962844766778373</v>
      </c>
      <c r="K1308" s="247">
        <f t="shared" si="592"/>
        <v>1.4654281588926124</v>
      </c>
      <c r="L1308" s="1">
        <f t="shared" si="593"/>
        <v>2.6362835246202287</v>
      </c>
      <c r="M1308" s="1">
        <f t="shared" si="594"/>
        <v>1.0545134098480915</v>
      </c>
      <c r="N1308" s="1">
        <f t="shared" si="595"/>
        <v>7.032568001298066</v>
      </c>
      <c r="O1308" s="247">
        <f t="shared" si="596"/>
        <v>1.5325680012980651</v>
      </c>
      <c r="Q1308" s="251">
        <f t="shared" si="581"/>
        <v>0.8115119939363975</v>
      </c>
      <c r="R1308" s="148">
        <f t="shared" si="582"/>
        <v>0</v>
      </c>
      <c r="T1308" s="253">
        <f t="shared" si="583"/>
        <v>7.0325969571233635</v>
      </c>
      <c r="W1308" s="3">
        <v>1300</v>
      </c>
      <c r="X1308" s="248">
        <f t="shared" si="580"/>
        <v>0.86602540378448867</v>
      </c>
      <c r="Y1308" s="1">
        <f t="shared" si="597"/>
        <v>1.8660254037844886</v>
      </c>
      <c r="Z1308" s="247">
        <f t="shared" si="598"/>
        <v>4.5854825257090202</v>
      </c>
      <c r="AA1308" s="1">
        <f t="shared" si="599"/>
        <v>1.528491122662639</v>
      </c>
      <c r="AB1308" s="1">
        <f t="shared" si="600"/>
        <v>2.8391269099255432</v>
      </c>
      <c r="AC1308" s="1">
        <f t="shared" si="601"/>
        <v>1.1356533482730142</v>
      </c>
      <c r="AD1308" s="1">
        <f t="shared" si="602"/>
        <v>7.4246094356345633</v>
      </c>
      <c r="AE1308" s="3">
        <v>1299.5</v>
      </c>
      <c r="AF1308" s="247">
        <f t="shared" si="603"/>
        <v>4.3962906139003666</v>
      </c>
      <c r="AG1308" s="247">
        <f t="shared" si="604"/>
        <v>1.4654272780055522</v>
      </c>
      <c r="AH1308" s="1">
        <f t="shared" si="605"/>
        <v>2.6362776790985816</v>
      </c>
      <c r="AI1308" s="1">
        <f t="shared" si="606"/>
        <v>1.0545134712996083</v>
      </c>
      <c r="AJ1308" s="1">
        <f t="shared" si="607"/>
        <v>7.0325682929989481</v>
      </c>
      <c r="AK1308" s="247">
        <f t="shared" si="608"/>
        <v>1.5325679906737815</v>
      </c>
    </row>
    <row r="1309" spans="1:37" hidden="1" x14ac:dyDescent="0.3">
      <c r="A1309" s="3">
        <v>1301</v>
      </c>
      <c r="B1309" s="248">
        <f t="shared" si="584"/>
        <v>0.50000000000007172</v>
      </c>
      <c r="C1309" s="249">
        <f t="shared" si="585"/>
        <v>1.5000000000000717</v>
      </c>
      <c r="D1309" s="247">
        <f t="shared" si="586"/>
        <v>4.5612461947386809</v>
      </c>
      <c r="E1309" s="1">
        <f t="shared" si="587"/>
        <v>1.520415398246227</v>
      </c>
      <c r="F1309" s="1">
        <f t="shared" si="588"/>
        <v>3.1591774995752018</v>
      </c>
      <c r="G1309" s="1">
        <f t="shared" si="589"/>
        <v>1.2636709998300808</v>
      </c>
      <c r="H1309" s="1">
        <f t="shared" si="590"/>
        <v>7.7204236943138831</v>
      </c>
      <c r="I1309" s="3">
        <v>1300.5</v>
      </c>
      <c r="J1309" s="247">
        <f t="shared" si="591"/>
        <v>4.5726892668835539</v>
      </c>
      <c r="K1309" s="247">
        <f t="shared" si="592"/>
        <v>1.5242297556278512</v>
      </c>
      <c r="L1309" s="1">
        <f t="shared" si="593"/>
        <v>3.0104637002273811</v>
      </c>
      <c r="M1309" s="1">
        <f t="shared" si="594"/>
        <v>1.2041854800909524</v>
      </c>
      <c r="N1309" s="1">
        <f t="shared" si="595"/>
        <v>7.5831529671109354</v>
      </c>
      <c r="O1309" s="247">
        <f t="shared" si="596"/>
        <v>2.0831529671109346</v>
      </c>
      <c r="Q1309" s="251">
        <f t="shared" si="581"/>
        <v>0.29581451990911933</v>
      </c>
      <c r="R1309" s="148">
        <f t="shared" si="582"/>
        <v>0</v>
      </c>
      <c r="T1309" s="253">
        <f t="shared" si="583"/>
        <v>7.5831683794449187</v>
      </c>
      <c r="W1309" s="3">
        <v>1301</v>
      </c>
      <c r="X1309" s="248">
        <f t="shared" si="580"/>
        <v>0.50000000000007172</v>
      </c>
      <c r="Y1309" s="1">
        <f t="shared" si="597"/>
        <v>1.5000000000000717</v>
      </c>
      <c r="Z1309" s="247">
        <f t="shared" si="598"/>
        <v>4.5612534944872323</v>
      </c>
      <c r="AA1309" s="1">
        <f t="shared" si="599"/>
        <v>1.5204147950514042</v>
      </c>
      <c r="AB1309" s="1">
        <f t="shared" si="600"/>
        <v>3.1591704106164027</v>
      </c>
      <c r="AC1309" s="1">
        <f t="shared" si="601"/>
        <v>1.2636710398675486</v>
      </c>
      <c r="AD1309" s="1">
        <f t="shared" si="602"/>
        <v>7.720423905103635</v>
      </c>
      <c r="AE1309" s="3">
        <v>1300.5</v>
      </c>
      <c r="AF1309" s="247">
        <f t="shared" si="603"/>
        <v>4.5726962258510113</v>
      </c>
      <c r="AG1309" s="247">
        <f t="shared" si="604"/>
        <v>1.5242290312218594</v>
      </c>
      <c r="AH1309" s="1">
        <f t="shared" si="605"/>
        <v>3.0104569756894071</v>
      </c>
      <c r="AI1309" s="1">
        <f t="shared" si="606"/>
        <v>1.2041855305309994</v>
      </c>
      <c r="AJ1309" s="1">
        <f t="shared" si="607"/>
        <v>7.5831532015404184</v>
      </c>
      <c r="AK1309" s="247">
        <f t="shared" si="608"/>
        <v>2.0831528992152517</v>
      </c>
    </row>
    <row r="1310" spans="1:37" hidden="1" x14ac:dyDescent="0.3">
      <c r="A1310" s="3">
        <v>1302</v>
      </c>
      <c r="B1310" s="248">
        <f t="shared" si="584"/>
        <v>6.5665571938322564E-14</v>
      </c>
      <c r="C1310" s="249">
        <f t="shared" si="585"/>
        <v>1.0000000000000657</v>
      </c>
      <c r="D1310" s="247">
        <f t="shared" si="586"/>
        <v>4.1186817820445043</v>
      </c>
      <c r="E1310" s="1">
        <f t="shared" si="587"/>
        <v>1.3728939273481682</v>
      </c>
      <c r="F1310" s="1">
        <f t="shared" si="588"/>
        <v>3.302595696432161</v>
      </c>
      <c r="G1310" s="1">
        <f t="shared" si="589"/>
        <v>1.3210382785728645</v>
      </c>
      <c r="H1310" s="1">
        <f t="shared" si="590"/>
        <v>7.4212774784766653</v>
      </c>
      <c r="I1310" s="3">
        <v>1301.5</v>
      </c>
      <c r="J1310" s="247">
        <f t="shared" si="591"/>
        <v>4.3276932380827269</v>
      </c>
      <c r="K1310" s="247">
        <f t="shared" si="592"/>
        <v>1.4425644126942423</v>
      </c>
      <c r="L1310" s="1">
        <f t="shared" si="593"/>
        <v>3.2478655395932075</v>
      </c>
      <c r="M1310" s="1">
        <f t="shared" si="594"/>
        <v>1.2991462158372831</v>
      </c>
      <c r="N1310" s="1">
        <f t="shared" si="595"/>
        <v>7.5755587776759343</v>
      </c>
      <c r="O1310" s="247">
        <f t="shared" si="596"/>
        <v>2.0755587776759334</v>
      </c>
      <c r="Q1310" s="251">
        <f t="shared" si="581"/>
        <v>-0.29914621583721779</v>
      </c>
      <c r="R1310" s="148">
        <f t="shared" si="582"/>
        <v>0</v>
      </c>
      <c r="T1310" s="253">
        <f t="shared" si="583"/>
        <v>7.5755597738175604</v>
      </c>
      <c r="W1310" s="3">
        <v>1302</v>
      </c>
      <c r="X1310" s="248">
        <f t="shared" si="580"/>
        <v>6.5665571938322564E-14</v>
      </c>
      <c r="Y1310" s="1">
        <f t="shared" si="597"/>
        <v>1.0000000000000657</v>
      </c>
      <c r="Z1310" s="247">
        <f t="shared" si="598"/>
        <v>4.1186894556139784</v>
      </c>
      <c r="AA1310" s="1">
        <f t="shared" si="599"/>
        <v>1.3728937433769359</v>
      </c>
      <c r="AB1310" s="1">
        <f t="shared" si="600"/>
        <v>3.3025882077392321</v>
      </c>
      <c r="AC1310" s="1">
        <f t="shared" si="601"/>
        <v>1.3210382892621</v>
      </c>
      <c r="AD1310" s="1">
        <f t="shared" si="602"/>
        <v>7.4212776633532105</v>
      </c>
      <c r="AE1310" s="3">
        <v>1301.5</v>
      </c>
      <c r="AF1310" s="247">
        <f t="shared" si="603"/>
        <v>4.3277007595220631</v>
      </c>
      <c r="AG1310" s="247">
        <f t="shared" si="604"/>
        <v>1.4425640388733194</v>
      </c>
      <c r="AH1310" s="1">
        <f t="shared" si="605"/>
        <v>3.2478582135045504</v>
      </c>
      <c r="AI1310" s="1">
        <f t="shared" si="606"/>
        <v>1.2991462417504904</v>
      </c>
      <c r="AJ1310" s="1">
        <f t="shared" si="607"/>
        <v>7.5755589730266131</v>
      </c>
      <c r="AK1310" s="247">
        <f t="shared" si="608"/>
        <v>2.0755586707014464</v>
      </c>
    </row>
    <row r="1311" spans="1:37" hidden="1" x14ac:dyDescent="0.3">
      <c r="A1311" s="3">
        <v>1303</v>
      </c>
      <c r="B1311" s="248">
        <f t="shared" si="584"/>
        <v>-0.49999999999995798</v>
      </c>
      <c r="C1311" s="249">
        <f t="shared" si="585"/>
        <v>0.50000000000004197</v>
      </c>
      <c r="D1311" s="247">
        <f t="shared" si="586"/>
        <v>3.3763674892640907</v>
      </c>
      <c r="E1311" s="1">
        <f t="shared" si="587"/>
        <v>1.1254558297546968</v>
      </c>
      <c r="F1311" s="1">
        <f t="shared" si="588"/>
        <v>3.2309590245814288</v>
      </c>
      <c r="G1311" s="1">
        <f t="shared" si="589"/>
        <v>1.2923836098325716</v>
      </c>
      <c r="H1311" s="1">
        <f t="shared" si="590"/>
        <v>6.6073265138455195</v>
      </c>
      <c r="I1311" s="3">
        <v>1302.5</v>
      </c>
      <c r="J1311" s="247">
        <f t="shared" si="591"/>
        <v>3.7269428783413678</v>
      </c>
      <c r="K1311" s="247">
        <f t="shared" si="592"/>
        <v>1.242314292780456</v>
      </c>
      <c r="L1311" s="1">
        <f t="shared" si="593"/>
        <v>3.2848774115779693</v>
      </c>
      <c r="M1311" s="1">
        <f t="shared" si="594"/>
        <v>1.3139509646311878</v>
      </c>
      <c r="N1311" s="1">
        <f t="shared" si="595"/>
        <v>7.0118202899193367</v>
      </c>
      <c r="O1311" s="247">
        <f t="shared" si="596"/>
        <v>1.5118202899193358</v>
      </c>
      <c r="Q1311" s="251">
        <f t="shared" si="581"/>
        <v>-0.8139509646311458</v>
      </c>
      <c r="R1311" s="148">
        <f t="shared" si="582"/>
        <v>0</v>
      </c>
      <c r="T1311" s="253">
        <f t="shared" si="583"/>
        <v>7.0118098599746697</v>
      </c>
      <c r="W1311" s="3">
        <v>1303</v>
      </c>
      <c r="X1311" s="248">
        <f t="shared" si="580"/>
        <v>-0.49999999999995798</v>
      </c>
      <c r="Y1311" s="1">
        <f t="shared" si="597"/>
        <v>0.50000000000004197</v>
      </c>
      <c r="Z1311" s="247">
        <f t="shared" si="598"/>
        <v>3.3763750859044044</v>
      </c>
      <c r="AA1311" s="1">
        <f t="shared" si="599"/>
        <v>1.1254561143019983</v>
      </c>
      <c r="AB1311" s="1">
        <f t="shared" si="600"/>
        <v>3.230951618374716</v>
      </c>
      <c r="AC1311" s="1">
        <f t="shared" si="601"/>
        <v>1.2923835883094028</v>
      </c>
      <c r="AD1311" s="1">
        <f t="shared" si="602"/>
        <v>6.6073267042791208</v>
      </c>
      <c r="AE1311" s="3">
        <v>1302.5</v>
      </c>
      <c r="AF1311" s="247">
        <f t="shared" si="603"/>
        <v>3.726950552265647</v>
      </c>
      <c r="AG1311" s="247">
        <f t="shared" si="604"/>
        <v>1.2423143697096164</v>
      </c>
      <c r="AH1311" s="1">
        <f t="shared" si="605"/>
        <v>3.2848699225892921</v>
      </c>
      <c r="AI1311" s="1">
        <f t="shared" si="606"/>
        <v>1.3139509590741327</v>
      </c>
      <c r="AJ1311" s="1">
        <f t="shared" si="607"/>
        <v>7.0118204748549395</v>
      </c>
      <c r="AK1311" s="247">
        <f t="shared" si="608"/>
        <v>1.5118201725297729</v>
      </c>
    </row>
    <row r="1312" spans="1:37" hidden="1" x14ac:dyDescent="0.3">
      <c r="A1312" s="3">
        <v>1304</v>
      </c>
      <c r="B1312" s="248">
        <f t="shared" si="584"/>
        <v>-0.86602540378442294</v>
      </c>
      <c r="C1312" s="249">
        <f t="shared" si="585"/>
        <v>0.13397459621557706</v>
      </c>
      <c r="D1312" s="247">
        <f t="shared" si="586"/>
        <v>2.5332058316780395</v>
      </c>
      <c r="E1312" s="1">
        <f t="shared" si="587"/>
        <v>0.84440194389267986</v>
      </c>
      <c r="F1312" s="1">
        <f t="shared" si="588"/>
        <v>2.9634624723938634</v>
      </c>
      <c r="G1312" s="1">
        <f t="shared" si="589"/>
        <v>1.1853849889575454</v>
      </c>
      <c r="H1312" s="1">
        <f t="shared" si="590"/>
        <v>5.4966683040719033</v>
      </c>
      <c r="I1312" s="3">
        <v>1303.5</v>
      </c>
      <c r="J1312" s="247">
        <f t="shared" si="591"/>
        <v>2.9314087614048847</v>
      </c>
      <c r="K1312" s="247">
        <f t="shared" si="592"/>
        <v>0.97713625380162827</v>
      </c>
      <c r="L1312" s="1">
        <f t="shared" si="593"/>
        <v>3.1115820149729849</v>
      </c>
      <c r="M1312" s="1">
        <f t="shared" si="594"/>
        <v>1.244632805989194</v>
      </c>
      <c r="N1312" s="1">
        <f t="shared" si="595"/>
        <v>6.0429907763778701</v>
      </c>
      <c r="O1312" s="247">
        <f t="shared" si="596"/>
        <v>0.54299077637786919</v>
      </c>
      <c r="Q1312" s="251">
        <f t="shared" si="581"/>
        <v>-1.1106582097736162</v>
      </c>
      <c r="R1312" s="148">
        <f t="shared" si="582"/>
        <v>7.7715611723760958E-16</v>
      </c>
      <c r="T1312" s="253">
        <f t="shared" si="583"/>
        <v>6.042974972063397</v>
      </c>
      <c r="W1312" s="3">
        <v>1304</v>
      </c>
      <c r="X1312" s="248">
        <f t="shared" si="580"/>
        <v>-0.86602540378442294</v>
      </c>
      <c r="Y1312" s="1">
        <f t="shared" si="597"/>
        <v>0.13397459621557706</v>
      </c>
      <c r="Z1312" s="247">
        <f t="shared" si="598"/>
        <v>2.5332129212522161</v>
      </c>
      <c r="AA1312" s="1">
        <f t="shared" si="599"/>
        <v>0.84440262071429539</v>
      </c>
      <c r="AB1312" s="1">
        <f t="shared" si="600"/>
        <v>2.9634556087915978</v>
      </c>
      <c r="AC1312" s="1">
        <f t="shared" si="601"/>
        <v>1.185384940989088</v>
      </c>
      <c r="AD1312" s="1">
        <f t="shared" si="602"/>
        <v>5.4966685300438138</v>
      </c>
      <c r="AE1312" s="3">
        <v>1303.5</v>
      </c>
      <c r="AF1312" s="247">
        <f t="shared" si="603"/>
        <v>2.931416136968954</v>
      </c>
      <c r="AG1312" s="247">
        <f t="shared" si="604"/>
        <v>0.97713676086776557</v>
      </c>
      <c r="AH1312" s="1">
        <f t="shared" si="605"/>
        <v>3.1115748453838794</v>
      </c>
      <c r="AI1312" s="1">
        <f t="shared" si="606"/>
        <v>1.2446327704508851</v>
      </c>
      <c r="AJ1312" s="1">
        <f t="shared" si="607"/>
        <v>6.0429909823528334</v>
      </c>
      <c r="AK1312" s="247">
        <f t="shared" si="608"/>
        <v>0.54299068002766671</v>
      </c>
    </row>
    <row r="1313" spans="1:37" hidden="1" x14ac:dyDescent="0.3">
      <c r="A1313" s="3">
        <v>1305</v>
      </c>
      <c r="B1313" s="248">
        <f t="shared" si="584"/>
        <v>-1</v>
      </c>
      <c r="C1313" s="249">
        <f t="shared" si="585"/>
        <v>0</v>
      </c>
      <c r="D1313" s="247">
        <f t="shared" si="586"/>
        <v>1.8151212945254314</v>
      </c>
      <c r="E1313" s="1">
        <f t="shared" si="587"/>
        <v>0.60504043150847708</v>
      </c>
      <c r="F1313" s="1">
        <f t="shared" si="588"/>
        <v>2.5717815250062341</v>
      </c>
      <c r="G1313" s="1">
        <f t="shared" si="589"/>
        <v>1.0287126100024937</v>
      </c>
      <c r="H1313" s="1">
        <f t="shared" si="590"/>
        <v>4.3869028195316657</v>
      </c>
      <c r="I1313" s="3">
        <v>1304.5</v>
      </c>
      <c r="J1313" s="247">
        <f t="shared" si="591"/>
        <v>2.1542536114578241</v>
      </c>
      <c r="K1313" s="247">
        <f t="shared" si="592"/>
        <v>0.718084537152608</v>
      </c>
      <c r="L1313" s="1">
        <f t="shared" si="593"/>
        <v>2.7744137113505931</v>
      </c>
      <c r="M1313" s="1">
        <f t="shared" si="594"/>
        <v>1.1097654845402372</v>
      </c>
      <c r="N1313" s="1">
        <f t="shared" si="595"/>
        <v>4.9286673228084172</v>
      </c>
      <c r="O1313" s="247">
        <f t="shared" si="596"/>
        <v>-0.57133267719158365</v>
      </c>
      <c r="Q1313" s="251">
        <f t="shared" si="581"/>
        <v>-1.1097654845402376</v>
      </c>
      <c r="R1313" s="148">
        <f t="shared" si="582"/>
        <v>-4.4408920985006262E-16</v>
      </c>
      <c r="T1313" s="253">
        <f t="shared" si="583"/>
        <v>4.9286536358987467</v>
      </c>
      <c r="W1313" s="3">
        <v>1305</v>
      </c>
      <c r="X1313" s="248">
        <f t="shared" si="580"/>
        <v>-1</v>
      </c>
      <c r="Y1313" s="1">
        <f t="shared" si="597"/>
        <v>0</v>
      </c>
      <c r="Z1313" s="247">
        <f t="shared" si="598"/>
        <v>1.815127582764456</v>
      </c>
      <c r="AA1313" s="1">
        <f t="shared" si="599"/>
        <v>0.60504131925060145</v>
      </c>
      <c r="AB1313" s="1">
        <f t="shared" si="600"/>
        <v>2.5717755187362235</v>
      </c>
      <c r="AC1313" s="1">
        <f t="shared" si="601"/>
        <v>1.0287125484418571</v>
      </c>
      <c r="AD1313" s="1">
        <f t="shared" si="602"/>
        <v>4.3869031015006792</v>
      </c>
      <c r="AE1313" s="3">
        <v>1304.5</v>
      </c>
      <c r="AF1313" s="247">
        <f t="shared" si="603"/>
        <v>2.1542603177619073</v>
      </c>
      <c r="AG1313" s="247">
        <f t="shared" si="604"/>
        <v>0.71808533848776013</v>
      </c>
      <c r="AH1313" s="1">
        <f t="shared" si="605"/>
        <v>2.7744072578777934</v>
      </c>
      <c r="AI1313" s="1">
        <f t="shared" si="606"/>
        <v>1.1097654285431353</v>
      </c>
      <c r="AJ1313" s="1">
        <f t="shared" si="607"/>
        <v>4.9286675756397003</v>
      </c>
      <c r="AK1313" s="247">
        <f t="shared" si="608"/>
        <v>-0.57133272668546642</v>
      </c>
    </row>
    <row r="1314" spans="1:37" hidden="1" x14ac:dyDescent="0.3">
      <c r="A1314" s="3">
        <v>1306</v>
      </c>
      <c r="B1314" s="248">
        <f t="shared" si="584"/>
        <v>-0.866025403784494</v>
      </c>
      <c r="C1314" s="249">
        <f t="shared" si="585"/>
        <v>0.133974596215506</v>
      </c>
      <c r="D1314" s="247">
        <f t="shared" si="586"/>
        <v>1.4145240496335461</v>
      </c>
      <c r="E1314" s="1">
        <f t="shared" si="587"/>
        <v>0.47150801654451535</v>
      </c>
      <c r="F1314" s="1">
        <f t="shared" si="588"/>
        <v>2.1608667759617108</v>
      </c>
      <c r="G1314" s="1">
        <f t="shared" si="589"/>
        <v>0.86434671038468436</v>
      </c>
      <c r="H1314" s="1">
        <f t="shared" si="590"/>
        <v>3.5753908255952567</v>
      </c>
      <c r="I1314" s="3">
        <v>1305.5</v>
      </c>
      <c r="J1314" s="247">
        <f t="shared" si="591"/>
        <v>1.6037155233221738</v>
      </c>
      <c r="K1314" s="247">
        <f t="shared" si="592"/>
        <v>0.53457184110739131</v>
      </c>
      <c r="L1314" s="1">
        <f t="shared" si="593"/>
        <v>2.3637164753797859</v>
      </c>
      <c r="M1314" s="1">
        <f t="shared" si="594"/>
        <v>0.94548659015191439</v>
      </c>
      <c r="N1314" s="1">
        <f t="shared" si="595"/>
        <v>3.9674319987019597</v>
      </c>
      <c r="O1314" s="247">
        <f t="shared" si="596"/>
        <v>-1.5325680012980412</v>
      </c>
      <c r="Q1314" s="251">
        <f t="shared" si="581"/>
        <v>-0.81151199393640905</v>
      </c>
      <c r="R1314" s="148">
        <f t="shared" si="582"/>
        <v>-6.6613381477509392E-16</v>
      </c>
      <c r="T1314" s="253">
        <f t="shared" si="583"/>
        <v>3.9674273536148261</v>
      </c>
      <c r="W1314" s="3">
        <v>1306</v>
      </c>
      <c r="X1314" s="248">
        <f t="shared" si="580"/>
        <v>-0.866025403784494</v>
      </c>
      <c r="Y1314" s="1">
        <f t="shared" si="597"/>
        <v>0.133974596215506</v>
      </c>
      <c r="Z1314" s="247">
        <f t="shared" si="598"/>
        <v>1.4145294569855105</v>
      </c>
      <c r="AA1314" s="1">
        <f t="shared" si="599"/>
        <v>0.47150887733736302</v>
      </c>
      <c r="AB1314" s="1">
        <f t="shared" si="600"/>
        <v>2.1608617120302775</v>
      </c>
      <c r="AC1314" s="1">
        <f t="shared" si="601"/>
        <v>0.86434665172699132</v>
      </c>
      <c r="AD1314" s="1">
        <f t="shared" si="602"/>
        <v>3.5753911690157878</v>
      </c>
      <c r="AE1314" s="3">
        <v>1305.5</v>
      </c>
      <c r="AF1314" s="247">
        <f t="shared" si="603"/>
        <v>1.6037213687941687</v>
      </c>
      <c r="AG1314" s="247">
        <f t="shared" si="604"/>
        <v>0.53457272199445138</v>
      </c>
      <c r="AH1314" s="1">
        <f t="shared" si="605"/>
        <v>2.3637109428572405</v>
      </c>
      <c r="AI1314" s="1">
        <f t="shared" si="606"/>
        <v>0.94548652870039773</v>
      </c>
      <c r="AJ1314" s="1">
        <f t="shared" si="607"/>
        <v>3.9674323116514092</v>
      </c>
      <c r="AK1314" s="247">
        <f t="shared" si="608"/>
        <v>-1.5325679906737575</v>
      </c>
    </row>
    <row r="1315" spans="1:37" hidden="1" x14ac:dyDescent="0.3">
      <c r="A1315" s="3">
        <v>1307</v>
      </c>
      <c r="B1315" s="248">
        <f t="shared" si="584"/>
        <v>-0.50000000000008105</v>
      </c>
      <c r="C1315" s="249">
        <f t="shared" si="585"/>
        <v>0.49999999999991895</v>
      </c>
      <c r="D1315" s="247">
        <f t="shared" si="586"/>
        <v>1.4387538052613158</v>
      </c>
      <c r="E1315" s="1">
        <f t="shared" si="587"/>
        <v>0.47958460175377193</v>
      </c>
      <c r="F1315" s="1">
        <f t="shared" si="588"/>
        <v>1.8408225004248078</v>
      </c>
      <c r="G1315" s="1">
        <f t="shared" si="589"/>
        <v>0.73632900016992309</v>
      </c>
      <c r="H1315" s="1">
        <f t="shared" si="590"/>
        <v>3.2795763056861236</v>
      </c>
      <c r="I1315" s="3">
        <v>1306.5</v>
      </c>
      <c r="J1315" s="247">
        <f t="shared" si="591"/>
        <v>1.4273107331164481</v>
      </c>
      <c r="K1315" s="247">
        <f t="shared" si="592"/>
        <v>0.47577024437214938</v>
      </c>
      <c r="L1315" s="1">
        <f t="shared" si="593"/>
        <v>1.9895362997726309</v>
      </c>
      <c r="M1315" s="1">
        <f t="shared" si="594"/>
        <v>0.79581451990905239</v>
      </c>
      <c r="N1315" s="1">
        <f t="shared" si="595"/>
        <v>3.4168470328890788</v>
      </c>
      <c r="O1315" s="247">
        <f t="shared" si="596"/>
        <v>-2.0831529671109221</v>
      </c>
      <c r="Q1315" s="251">
        <f t="shared" si="581"/>
        <v>-0.2958145199091331</v>
      </c>
      <c r="R1315" s="148">
        <f t="shared" si="582"/>
        <v>0</v>
      </c>
      <c r="T1315" s="253">
        <f t="shared" si="583"/>
        <v>3.4168559312931976</v>
      </c>
      <c r="W1315" s="3">
        <v>1307</v>
      </c>
      <c r="X1315" s="248">
        <f t="shared" si="580"/>
        <v>-0.50000000000008105</v>
      </c>
      <c r="Y1315" s="1">
        <f t="shared" si="597"/>
        <v>0.49999999999991895</v>
      </c>
      <c r="Z1315" s="247">
        <f t="shared" si="598"/>
        <v>1.4387584882072884</v>
      </c>
      <c r="AA1315" s="1">
        <f t="shared" si="599"/>
        <v>0.47958520494859452</v>
      </c>
      <c r="AB1315" s="1">
        <f t="shared" si="600"/>
        <v>1.8408182113394134</v>
      </c>
      <c r="AC1315" s="1">
        <f t="shared" si="601"/>
        <v>0.73632896013245519</v>
      </c>
      <c r="AD1315" s="1">
        <f t="shared" si="602"/>
        <v>3.2795766995467019</v>
      </c>
      <c r="AE1315" s="3">
        <v>1306.5</v>
      </c>
      <c r="AF1315" s="247">
        <f t="shared" si="603"/>
        <v>1.4273157568435144</v>
      </c>
      <c r="AG1315" s="247">
        <f t="shared" si="604"/>
        <v>0.47577096877814107</v>
      </c>
      <c r="AH1315" s="1">
        <f t="shared" si="605"/>
        <v>1.9895316462664112</v>
      </c>
      <c r="AI1315" s="1">
        <f t="shared" si="606"/>
        <v>0.79581446946900514</v>
      </c>
      <c r="AJ1315" s="1">
        <f t="shared" si="607"/>
        <v>3.4168474031099256</v>
      </c>
      <c r="AK1315" s="247">
        <f t="shared" si="608"/>
        <v>-2.083152899215241</v>
      </c>
    </row>
    <row r="1316" spans="1:37" hidden="1" x14ac:dyDescent="0.3">
      <c r="A1316" s="3">
        <v>1308</v>
      </c>
      <c r="B1316" s="248">
        <f t="shared" si="584"/>
        <v>-7.6446227820214929E-14</v>
      </c>
      <c r="C1316" s="249">
        <f t="shared" si="585"/>
        <v>0.99999999999992351</v>
      </c>
      <c r="D1316" s="247">
        <f t="shared" si="586"/>
        <v>1.8813182179554842</v>
      </c>
      <c r="E1316" s="1">
        <f t="shared" si="587"/>
        <v>0.62710607265182805</v>
      </c>
      <c r="F1316" s="1">
        <f t="shared" si="588"/>
        <v>1.6974043035678428</v>
      </c>
      <c r="G1316" s="1">
        <f t="shared" si="589"/>
        <v>0.67896172142713707</v>
      </c>
      <c r="H1316" s="1">
        <f t="shared" si="590"/>
        <v>3.5787225215233267</v>
      </c>
      <c r="I1316" s="3">
        <v>1307.5</v>
      </c>
      <c r="J1316" s="247">
        <f t="shared" si="591"/>
        <v>1.6723067619172653</v>
      </c>
      <c r="K1316" s="247">
        <f t="shared" si="592"/>
        <v>0.55743558730575515</v>
      </c>
      <c r="L1316" s="1">
        <f t="shared" si="593"/>
        <v>1.7521344604067997</v>
      </c>
      <c r="M1316" s="1">
        <f t="shared" si="594"/>
        <v>0.70085378416271982</v>
      </c>
      <c r="N1316" s="1">
        <f t="shared" si="595"/>
        <v>3.4244412223240648</v>
      </c>
      <c r="O1316" s="247">
        <f t="shared" si="596"/>
        <v>-2.0755587776759361</v>
      </c>
      <c r="Q1316" s="251">
        <f t="shared" si="581"/>
        <v>0.29914621583720313</v>
      </c>
      <c r="R1316" s="148">
        <f t="shared" si="582"/>
        <v>0</v>
      </c>
      <c r="T1316" s="253">
        <f t="shared" si="583"/>
        <v>3.4244645369206062</v>
      </c>
      <c r="W1316" s="3">
        <v>1308</v>
      </c>
      <c r="X1316" s="248">
        <f t="shared" si="580"/>
        <v>-7.6446227820214929E-14</v>
      </c>
      <c r="Y1316" s="1">
        <f t="shared" si="597"/>
        <v>0.99999999999992351</v>
      </c>
      <c r="Z1316" s="247">
        <f t="shared" si="598"/>
        <v>1.881322527080534</v>
      </c>
      <c r="AA1316" s="1">
        <f t="shared" si="599"/>
        <v>0.62710625662306008</v>
      </c>
      <c r="AB1316" s="1">
        <f t="shared" si="600"/>
        <v>1.6974004142165786</v>
      </c>
      <c r="AC1316" s="1">
        <f t="shared" si="601"/>
        <v>0.67896171073790146</v>
      </c>
      <c r="AD1316" s="1">
        <f t="shared" si="602"/>
        <v>3.5787229412971127</v>
      </c>
      <c r="AE1316" s="3">
        <v>1307.5</v>
      </c>
      <c r="AF1316" s="247">
        <f t="shared" si="603"/>
        <v>1.6723112231724533</v>
      </c>
      <c r="AG1316" s="247">
        <f t="shared" si="604"/>
        <v>0.55743596112667793</v>
      </c>
      <c r="AH1316" s="1">
        <f t="shared" si="605"/>
        <v>1.752130408451263</v>
      </c>
      <c r="AI1316" s="1">
        <f t="shared" si="606"/>
        <v>0.70085375824951202</v>
      </c>
      <c r="AJ1316" s="1">
        <f t="shared" si="607"/>
        <v>3.4244416316237163</v>
      </c>
      <c r="AK1316" s="247">
        <f t="shared" si="608"/>
        <v>-2.0755586707014504</v>
      </c>
    </row>
    <row r="1317" spans="1:37" hidden="1" x14ac:dyDescent="0.3">
      <c r="A1317" s="3">
        <v>1309</v>
      </c>
      <c r="B1317" s="248">
        <f t="shared" si="584"/>
        <v>0.49999999999994865</v>
      </c>
      <c r="C1317" s="249">
        <f t="shared" si="585"/>
        <v>1.4999999999999487</v>
      </c>
      <c r="D1317" s="247">
        <f t="shared" si="586"/>
        <v>2.6236325107358933</v>
      </c>
      <c r="E1317" s="1">
        <f t="shared" si="587"/>
        <v>0.87454417024529774</v>
      </c>
      <c r="F1317" s="1">
        <f t="shared" si="588"/>
        <v>1.769040975418569</v>
      </c>
      <c r="G1317" s="1">
        <f t="shared" si="589"/>
        <v>0.70761639016742761</v>
      </c>
      <c r="H1317" s="1">
        <f t="shared" si="590"/>
        <v>4.3926734861544627</v>
      </c>
      <c r="I1317" s="3">
        <v>1308.5</v>
      </c>
      <c r="J1317" s="247">
        <f t="shared" si="591"/>
        <v>2.2730571216586184</v>
      </c>
      <c r="K1317" s="247">
        <f t="shared" si="592"/>
        <v>0.75768570721953943</v>
      </c>
      <c r="L1317" s="1">
        <f t="shared" si="593"/>
        <v>1.7151225884220325</v>
      </c>
      <c r="M1317" s="1">
        <f t="shared" si="594"/>
        <v>0.68604903536881301</v>
      </c>
      <c r="N1317" s="1">
        <f t="shared" si="595"/>
        <v>3.9881797100806509</v>
      </c>
      <c r="O1317" s="247">
        <f t="shared" si="596"/>
        <v>-1.51182028991935</v>
      </c>
      <c r="Q1317" s="251">
        <f t="shared" si="581"/>
        <v>0.81395096463113603</v>
      </c>
      <c r="R1317" s="148">
        <f t="shared" si="582"/>
        <v>0</v>
      </c>
      <c r="T1317" s="253">
        <f t="shared" si="583"/>
        <v>3.9882144507634867</v>
      </c>
      <c r="W1317" s="3">
        <v>1309</v>
      </c>
      <c r="X1317" s="248">
        <f t="shared" si="580"/>
        <v>0.49999999999994865</v>
      </c>
      <c r="Y1317" s="1">
        <f t="shared" si="597"/>
        <v>1.4999999999999487</v>
      </c>
      <c r="Z1317" s="247">
        <f t="shared" si="598"/>
        <v>2.6236368967901038</v>
      </c>
      <c r="AA1317" s="1">
        <f t="shared" si="599"/>
        <v>0.87454388569799613</v>
      </c>
      <c r="AB1317" s="1">
        <f t="shared" si="600"/>
        <v>1.7690370035810892</v>
      </c>
      <c r="AC1317" s="1">
        <f t="shared" si="601"/>
        <v>0.70761641169059641</v>
      </c>
      <c r="AD1317" s="1">
        <f t="shared" si="602"/>
        <v>4.392673900371193</v>
      </c>
      <c r="AE1317" s="3">
        <v>1308.5</v>
      </c>
      <c r="AF1317" s="247">
        <f t="shared" si="603"/>
        <v>2.273061430428863</v>
      </c>
      <c r="AG1317" s="247">
        <f t="shared" si="604"/>
        <v>0.75768563029037872</v>
      </c>
      <c r="AH1317" s="1">
        <f t="shared" si="605"/>
        <v>1.715118699366516</v>
      </c>
      <c r="AI1317" s="1">
        <f t="shared" si="606"/>
        <v>0.6860490409258676</v>
      </c>
      <c r="AJ1317" s="1">
        <f t="shared" si="607"/>
        <v>3.9881801297953787</v>
      </c>
      <c r="AK1317" s="247">
        <f t="shared" si="608"/>
        <v>-1.511820172529788</v>
      </c>
    </row>
    <row r="1318" spans="1:37" hidden="1" x14ac:dyDescent="0.3">
      <c r="A1318" s="3">
        <v>1310</v>
      </c>
      <c r="B1318" s="248">
        <f t="shared" si="584"/>
        <v>0.86602540378441761</v>
      </c>
      <c r="C1318" s="249">
        <f t="shared" si="585"/>
        <v>1.8660254037844175</v>
      </c>
      <c r="D1318" s="247">
        <f t="shared" si="586"/>
        <v>3.4667941683219441</v>
      </c>
      <c r="E1318" s="1">
        <f t="shared" si="587"/>
        <v>1.1555980561073147</v>
      </c>
      <c r="F1318" s="1">
        <f t="shared" si="588"/>
        <v>2.0365375276061313</v>
      </c>
      <c r="G1318" s="1">
        <f t="shared" si="589"/>
        <v>0.81461501104245249</v>
      </c>
      <c r="H1318" s="1">
        <f t="shared" si="590"/>
        <v>5.5033316959280754</v>
      </c>
      <c r="I1318" s="3">
        <v>1309.5</v>
      </c>
      <c r="J1318" s="247">
        <f t="shared" si="591"/>
        <v>3.0685912385950993</v>
      </c>
      <c r="K1318" s="247">
        <f t="shared" si="592"/>
        <v>1.0228637461983665</v>
      </c>
      <c r="L1318" s="1">
        <f t="shared" si="593"/>
        <v>1.8884179850270113</v>
      </c>
      <c r="M1318" s="1">
        <f t="shared" si="594"/>
        <v>0.75536719401080454</v>
      </c>
      <c r="N1318" s="1">
        <f t="shared" si="595"/>
        <v>4.9570092236221104</v>
      </c>
      <c r="O1318" s="247">
        <f t="shared" si="596"/>
        <v>-0.5429907763778905</v>
      </c>
      <c r="Q1318" s="251">
        <f t="shared" si="581"/>
        <v>1.1106582097736126</v>
      </c>
      <c r="R1318" s="148">
        <f t="shared" si="582"/>
        <v>0</v>
      </c>
      <c r="T1318" s="253">
        <f t="shared" si="583"/>
        <v>4.9570493386747536</v>
      </c>
      <c r="W1318" s="3">
        <v>1310</v>
      </c>
      <c r="X1318" s="248">
        <f t="shared" si="580"/>
        <v>0.86602540378441761</v>
      </c>
      <c r="Y1318" s="1">
        <f t="shared" si="597"/>
        <v>1.8660254037844175</v>
      </c>
      <c r="Z1318" s="247">
        <f t="shared" si="598"/>
        <v>3.4667990614422921</v>
      </c>
      <c r="AA1318" s="1">
        <f t="shared" si="599"/>
        <v>1.1555973792856991</v>
      </c>
      <c r="AB1318" s="1">
        <f t="shared" si="600"/>
        <v>2.0365330131642039</v>
      </c>
      <c r="AC1318" s="1">
        <f t="shared" si="601"/>
        <v>0.81461505901090991</v>
      </c>
      <c r="AD1318" s="1">
        <f t="shared" si="602"/>
        <v>5.5033320746064955</v>
      </c>
      <c r="AE1318" s="3">
        <v>1309.5</v>
      </c>
      <c r="AF1318" s="247">
        <f t="shared" si="603"/>
        <v>3.0685958457255542</v>
      </c>
      <c r="AG1318" s="247">
        <f t="shared" si="604"/>
        <v>1.022863239132229</v>
      </c>
      <c r="AH1318" s="1">
        <f t="shared" si="605"/>
        <v>1.8884137765719238</v>
      </c>
      <c r="AI1318" s="1">
        <f t="shared" si="606"/>
        <v>0.75536722954911351</v>
      </c>
      <c r="AJ1318" s="1">
        <f t="shared" si="607"/>
        <v>4.9570096222974778</v>
      </c>
      <c r="AK1318" s="247">
        <f t="shared" si="608"/>
        <v>-0.54299068002768891</v>
      </c>
    </row>
    <row r="1319" spans="1:37" hidden="1" x14ac:dyDescent="0.3">
      <c r="A1319" s="3">
        <v>1311</v>
      </c>
      <c r="B1319" s="248">
        <f t="shared" si="584"/>
        <v>1</v>
      </c>
      <c r="C1319" s="249">
        <f t="shared" si="585"/>
        <v>2</v>
      </c>
      <c r="D1319" s="247">
        <f t="shared" si="586"/>
        <v>4.1848787054745564</v>
      </c>
      <c r="E1319" s="1">
        <f t="shared" si="587"/>
        <v>1.3949595684915188</v>
      </c>
      <c r="F1319" s="1">
        <f t="shared" si="588"/>
        <v>2.4282184749937583</v>
      </c>
      <c r="G1319" s="1">
        <f t="shared" si="589"/>
        <v>0.9712873899975033</v>
      </c>
      <c r="H1319" s="1">
        <f t="shared" si="590"/>
        <v>6.6130971804683147</v>
      </c>
      <c r="I1319" s="3">
        <v>1310.5</v>
      </c>
      <c r="J1319" s="247">
        <f t="shared" si="591"/>
        <v>3.8457463885421621</v>
      </c>
      <c r="K1319" s="247">
        <f t="shared" si="592"/>
        <v>1.2819154628473874</v>
      </c>
      <c r="L1319" s="1">
        <f t="shared" si="593"/>
        <v>2.2255862886494002</v>
      </c>
      <c r="M1319" s="1">
        <f t="shared" si="594"/>
        <v>0.89023451545976007</v>
      </c>
      <c r="N1319" s="1">
        <f t="shared" si="595"/>
        <v>6.0713326771915623</v>
      </c>
      <c r="O1319" s="247">
        <f t="shared" si="596"/>
        <v>0.57133267719156144</v>
      </c>
      <c r="Q1319" s="251">
        <f t="shared" si="581"/>
        <v>1.1097654845402394</v>
      </c>
      <c r="R1319" s="148">
        <f t="shared" si="582"/>
        <v>0</v>
      </c>
      <c r="T1319" s="253">
        <f t="shared" si="583"/>
        <v>6.0713706748396392</v>
      </c>
      <c r="W1319" s="3">
        <v>1311</v>
      </c>
      <c r="X1319" s="248">
        <f t="shared" si="580"/>
        <v>1</v>
      </c>
      <c r="Y1319" s="1">
        <f t="shared" si="597"/>
        <v>2</v>
      </c>
      <c r="Z1319" s="247">
        <f t="shared" si="598"/>
        <v>4.1848843999300573</v>
      </c>
      <c r="AA1319" s="1">
        <f t="shared" si="599"/>
        <v>1.3949586807493948</v>
      </c>
      <c r="AB1319" s="1">
        <f t="shared" si="600"/>
        <v>2.428213103219576</v>
      </c>
      <c r="AC1319" s="1">
        <f t="shared" si="601"/>
        <v>0.97128745155814</v>
      </c>
      <c r="AD1319" s="1">
        <f t="shared" si="602"/>
        <v>6.6130975031496337</v>
      </c>
      <c r="AE1319" s="3">
        <v>1310.5</v>
      </c>
      <c r="AF1319" s="247">
        <f t="shared" si="603"/>
        <v>3.8457516649326031</v>
      </c>
      <c r="AG1319" s="247">
        <f t="shared" si="604"/>
        <v>1.2819146615122352</v>
      </c>
      <c r="AH1319" s="1">
        <f t="shared" si="605"/>
        <v>2.2255813640780069</v>
      </c>
      <c r="AI1319" s="1">
        <f t="shared" si="606"/>
        <v>0.89023457145686202</v>
      </c>
      <c r="AJ1319" s="1">
        <f t="shared" si="607"/>
        <v>6.07133302901061</v>
      </c>
      <c r="AK1319" s="247">
        <f t="shared" si="608"/>
        <v>0.57133272668544333</v>
      </c>
    </row>
    <row r="1320" spans="1:37" hidden="1" x14ac:dyDescent="0.3">
      <c r="A1320" s="3">
        <v>1312</v>
      </c>
      <c r="B1320" s="248">
        <f t="shared" si="584"/>
        <v>0.86602540378449944</v>
      </c>
      <c r="C1320" s="249">
        <f t="shared" si="585"/>
        <v>1.8660254037844994</v>
      </c>
      <c r="D1320" s="247">
        <f t="shared" si="586"/>
        <v>4.5854759503664493</v>
      </c>
      <c r="E1320" s="1">
        <f t="shared" si="587"/>
        <v>1.5284919834554831</v>
      </c>
      <c r="F1320" s="1">
        <f t="shared" si="588"/>
        <v>2.8391332240382816</v>
      </c>
      <c r="G1320" s="1">
        <f t="shared" si="589"/>
        <v>1.1356532896153126</v>
      </c>
      <c r="H1320" s="1">
        <f t="shared" si="590"/>
        <v>7.4246091744047309</v>
      </c>
      <c r="I1320" s="3">
        <v>1311.5</v>
      </c>
      <c r="J1320" s="247">
        <f t="shared" si="591"/>
        <v>4.3962844766778186</v>
      </c>
      <c r="K1320" s="247">
        <f t="shared" si="592"/>
        <v>1.4654281588926061</v>
      </c>
      <c r="L1320" s="1">
        <f t="shared" si="593"/>
        <v>2.6362835246202065</v>
      </c>
      <c r="M1320" s="1">
        <f t="shared" si="594"/>
        <v>1.0545134098480826</v>
      </c>
      <c r="N1320" s="1">
        <f t="shared" si="595"/>
        <v>7.0325680012980252</v>
      </c>
      <c r="O1320" s="247">
        <f t="shared" si="596"/>
        <v>1.5325680012980243</v>
      </c>
      <c r="Q1320" s="251">
        <f t="shared" si="581"/>
        <v>0.81151199393641615</v>
      </c>
      <c r="R1320" s="148">
        <f t="shared" si="582"/>
        <v>0</v>
      </c>
      <c r="T1320" s="253">
        <f t="shared" si="583"/>
        <v>7.0325969571233307</v>
      </c>
      <c r="W1320" s="3">
        <v>1312</v>
      </c>
      <c r="X1320" s="248">
        <f t="shared" si="580"/>
        <v>0.86602540378449944</v>
      </c>
      <c r="Y1320" s="1">
        <f t="shared" si="597"/>
        <v>1.8660254037844994</v>
      </c>
      <c r="Z1320" s="247">
        <f t="shared" si="598"/>
        <v>4.5854825257090104</v>
      </c>
      <c r="AA1320" s="1">
        <f t="shared" si="599"/>
        <v>1.5284911226626356</v>
      </c>
      <c r="AB1320" s="1">
        <f t="shared" si="600"/>
        <v>2.8391269099255223</v>
      </c>
      <c r="AC1320" s="1">
        <f t="shared" si="601"/>
        <v>1.1356533482730058</v>
      </c>
      <c r="AD1320" s="1">
        <f t="shared" si="602"/>
        <v>7.4246094356345331</v>
      </c>
      <c r="AE1320" s="3">
        <v>1311.5</v>
      </c>
      <c r="AF1320" s="247">
        <f t="shared" si="603"/>
        <v>4.3962906139003488</v>
      </c>
      <c r="AG1320" s="247">
        <f t="shared" si="604"/>
        <v>1.4654272780055462</v>
      </c>
      <c r="AH1320" s="1">
        <f t="shared" si="605"/>
        <v>2.6362776790985589</v>
      </c>
      <c r="AI1320" s="1">
        <f t="shared" si="606"/>
        <v>1.0545134712995994</v>
      </c>
      <c r="AJ1320" s="1">
        <f t="shared" si="607"/>
        <v>7.0325682929989082</v>
      </c>
      <c r="AK1320" s="247">
        <f t="shared" si="608"/>
        <v>1.5325679906737415</v>
      </c>
    </row>
    <row r="1321" spans="1:37" hidden="1" x14ac:dyDescent="0.3">
      <c r="A1321" s="3">
        <v>1313</v>
      </c>
      <c r="B1321" s="248">
        <f t="shared" si="584"/>
        <v>0.50000000000009037</v>
      </c>
      <c r="C1321" s="249">
        <f t="shared" si="585"/>
        <v>1.5000000000000904</v>
      </c>
      <c r="D1321" s="247">
        <f t="shared" si="586"/>
        <v>4.5612461947386889</v>
      </c>
      <c r="E1321" s="1">
        <f t="shared" si="587"/>
        <v>1.5204153982462296</v>
      </c>
      <c r="F1321" s="1">
        <f t="shared" si="588"/>
        <v>3.1591774995751871</v>
      </c>
      <c r="G1321" s="1">
        <f t="shared" si="589"/>
        <v>1.2636709998300748</v>
      </c>
      <c r="H1321" s="1">
        <f t="shared" si="590"/>
        <v>7.720423694313876</v>
      </c>
      <c r="I1321" s="3">
        <v>1312.5</v>
      </c>
      <c r="J1321" s="247">
        <f t="shared" si="591"/>
        <v>4.5726892668835522</v>
      </c>
      <c r="K1321" s="247">
        <f t="shared" si="592"/>
        <v>1.5242297556278508</v>
      </c>
      <c r="L1321" s="1">
        <f t="shared" si="593"/>
        <v>3.0104637002273633</v>
      </c>
      <c r="M1321" s="1">
        <f t="shared" si="594"/>
        <v>1.2041854800909453</v>
      </c>
      <c r="N1321" s="1">
        <f t="shared" si="595"/>
        <v>7.5831529671109159</v>
      </c>
      <c r="O1321" s="247">
        <f t="shared" si="596"/>
        <v>2.083152967110915</v>
      </c>
      <c r="Q1321" s="251">
        <f t="shared" si="581"/>
        <v>0.29581451990914509</v>
      </c>
      <c r="R1321" s="148">
        <f t="shared" si="582"/>
        <v>0</v>
      </c>
      <c r="T1321" s="253">
        <f t="shared" si="583"/>
        <v>7.5831683794449685</v>
      </c>
      <c r="W1321" s="3">
        <v>1313</v>
      </c>
      <c r="X1321" s="248">
        <f t="shared" si="580"/>
        <v>0.50000000000009037</v>
      </c>
      <c r="Y1321" s="1">
        <f t="shared" si="597"/>
        <v>1.5000000000000904</v>
      </c>
      <c r="Z1321" s="247">
        <f t="shared" si="598"/>
        <v>4.5612534944872412</v>
      </c>
      <c r="AA1321" s="1">
        <f t="shared" si="599"/>
        <v>1.5204147950514071</v>
      </c>
      <c r="AB1321" s="1">
        <f t="shared" si="600"/>
        <v>3.1591704106163889</v>
      </c>
      <c r="AC1321" s="1">
        <f t="shared" si="601"/>
        <v>1.263671039867543</v>
      </c>
      <c r="AD1321" s="1">
        <f t="shared" si="602"/>
        <v>7.7204239051036296</v>
      </c>
      <c r="AE1321" s="3">
        <v>1312.5</v>
      </c>
      <c r="AF1321" s="247">
        <f t="shared" si="603"/>
        <v>4.5726962258510113</v>
      </c>
      <c r="AG1321" s="247">
        <f t="shared" si="604"/>
        <v>1.5242290312218594</v>
      </c>
      <c r="AH1321" s="1">
        <f t="shared" si="605"/>
        <v>3.0104569756893897</v>
      </c>
      <c r="AI1321" s="1">
        <f t="shared" si="606"/>
        <v>1.2041855305309925</v>
      </c>
      <c r="AJ1321" s="1">
        <f t="shared" si="607"/>
        <v>7.5831532015404015</v>
      </c>
      <c r="AK1321" s="247">
        <f t="shared" si="608"/>
        <v>2.0831528992152348</v>
      </c>
    </row>
    <row r="1322" spans="1:37" hidden="1" x14ac:dyDescent="0.3">
      <c r="A1322" s="3">
        <v>1314</v>
      </c>
      <c r="B1322" s="248">
        <f t="shared" si="584"/>
        <v>8.7226883702107294E-14</v>
      </c>
      <c r="C1322" s="249">
        <f t="shared" si="585"/>
        <v>1.0000000000000873</v>
      </c>
      <c r="D1322" s="247">
        <f t="shared" si="586"/>
        <v>4.1186817820445283</v>
      </c>
      <c r="E1322" s="1">
        <f t="shared" si="587"/>
        <v>1.3728939273481762</v>
      </c>
      <c r="F1322" s="1">
        <f t="shared" si="588"/>
        <v>3.3025956964321561</v>
      </c>
      <c r="G1322" s="1">
        <f t="shared" si="589"/>
        <v>1.3210382785728625</v>
      </c>
      <c r="H1322" s="1">
        <f t="shared" si="590"/>
        <v>7.421277478476684</v>
      </c>
      <c r="I1322" s="3">
        <v>1313.5</v>
      </c>
      <c r="J1322" s="247">
        <f t="shared" si="591"/>
        <v>4.3276932380827429</v>
      </c>
      <c r="K1322" s="247">
        <f t="shared" si="592"/>
        <v>1.4425644126942476</v>
      </c>
      <c r="L1322" s="1">
        <f t="shared" si="593"/>
        <v>3.2478655395931972</v>
      </c>
      <c r="M1322" s="1">
        <f t="shared" si="594"/>
        <v>1.2991462158372789</v>
      </c>
      <c r="N1322" s="1">
        <f t="shared" si="595"/>
        <v>7.5755587776759405</v>
      </c>
      <c r="O1322" s="247">
        <f t="shared" si="596"/>
        <v>2.0755587776759397</v>
      </c>
      <c r="Q1322" s="251">
        <f t="shared" si="581"/>
        <v>-0.29914621583719203</v>
      </c>
      <c r="R1322" s="148">
        <f t="shared" si="582"/>
        <v>0</v>
      </c>
      <c r="T1322" s="253">
        <f t="shared" si="583"/>
        <v>7.5755597738176377</v>
      </c>
      <c r="W1322" s="3">
        <v>1314</v>
      </c>
      <c r="X1322" s="248">
        <f t="shared" si="580"/>
        <v>8.7226883702107294E-14</v>
      </c>
      <c r="Y1322" s="1">
        <f t="shared" si="597"/>
        <v>1.0000000000000873</v>
      </c>
      <c r="Z1322" s="247">
        <f t="shared" si="598"/>
        <v>4.1186894556140032</v>
      </c>
      <c r="AA1322" s="1">
        <f t="shared" si="599"/>
        <v>1.3728937433769441</v>
      </c>
      <c r="AB1322" s="1">
        <f t="shared" si="600"/>
        <v>3.3025882077392277</v>
      </c>
      <c r="AC1322" s="1">
        <f t="shared" si="601"/>
        <v>1.3210382892620982</v>
      </c>
      <c r="AD1322" s="1">
        <f t="shared" si="602"/>
        <v>7.4212776633532309</v>
      </c>
      <c r="AE1322" s="3">
        <v>1313.5</v>
      </c>
      <c r="AF1322" s="247">
        <f t="shared" si="603"/>
        <v>4.32770075952208</v>
      </c>
      <c r="AG1322" s="247">
        <f t="shared" si="604"/>
        <v>1.442564038873325</v>
      </c>
      <c r="AH1322" s="1">
        <f t="shared" si="605"/>
        <v>3.2478582135045411</v>
      </c>
      <c r="AI1322" s="1">
        <f t="shared" si="606"/>
        <v>1.2991462417504869</v>
      </c>
      <c r="AJ1322" s="1">
        <f t="shared" si="607"/>
        <v>7.5755589730266211</v>
      </c>
      <c r="AK1322" s="247">
        <f t="shared" si="608"/>
        <v>2.0755586707014544</v>
      </c>
    </row>
    <row r="1323" spans="1:37" hidden="1" x14ac:dyDescent="0.3">
      <c r="A1323" s="3">
        <v>1315</v>
      </c>
      <c r="B1323" s="248">
        <f t="shared" si="584"/>
        <v>-0.49999999999993933</v>
      </c>
      <c r="C1323" s="249">
        <f t="shared" si="585"/>
        <v>0.50000000000006062</v>
      </c>
      <c r="D1323" s="247">
        <f t="shared" si="586"/>
        <v>3.3763674892641231</v>
      </c>
      <c r="E1323" s="1">
        <f t="shared" si="587"/>
        <v>1.1254558297547077</v>
      </c>
      <c r="F1323" s="1">
        <f t="shared" si="588"/>
        <v>3.2309590245814341</v>
      </c>
      <c r="G1323" s="1">
        <f t="shared" si="589"/>
        <v>1.2923836098325736</v>
      </c>
      <c r="H1323" s="1">
        <f t="shared" si="590"/>
        <v>6.6073265138455568</v>
      </c>
      <c r="I1323" s="3">
        <v>1314.5</v>
      </c>
      <c r="J1323" s="247">
        <f t="shared" si="591"/>
        <v>3.7269428783413963</v>
      </c>
      <c r="K1323" s="247">
        <f t="shared" si="592"/>
        <v>1.2423142927804653</v>
      </c>
      <c r="L1323" s="1">
        <f t="shared" si="593"/>
        <v>3.2848774115779689</v>
      </c>
      <c r="M1323" s="1">
        <f t="shared" si="594"/>
        <v>1.3139509646311875</v>
      </c>
      <c r="N1323" s="1">
        <f t="shared" si="595"/>
        <v>7.0118202899193651</v>
      </c>
      <c r="O1323" s="247">
        <f t="shared" si="596"/>
        <v>1.5118202899193642</v>
      </c>
      <c r="Q1323" s="251">
        <f t="shared" si="581"/>
        <v>-0.81395096463112715</v>
      </c>
      <c r="R1323" s="148">
        <f t="shared" si="582"/>
        <v>0</v>
      </c>
      <c r="T1323" s="253">
        <f t="shared" si="583"/>
        <v>7.0118098599747025</v>
      </c>
      <c r="W1323" s="3">
        <v>1315</v>
      </c>
      <c r="X1323" s="248">
        <f t="shared" si="580"/>
        <v>-0.49999999999993933</v>
      </c>
      <c r="Y1323" s="1">
        <f t="shared" si="597"/>
        <v>0.50000000000006062</v>
      </c>
      <c r="Z1323" s="247">
        <f t="shared" si="598"/>
        <v>3.3763750859044377</v>
      </c>
      <c r="AA1323" s="1">
        <f t="shared" si="599"/>
        <v>1.1254561143020094</v>
      </c>
      <c r="AB1323" s="1">
        <f t="shared" si="600"/>
        <v>3.2309516183747213</v>
      </c>
      <c r="AC1323" s="1">
        <f t="shared" si="601"/>
        <v>1.292383588309405</v>
      </c>
      <c r="AD1323" s="1">
        <f t="shared" si="602"/>
        <v>6.607326704279159</v>
      </c>
      <c r="AE1323" s="3">
        <v>1314.5</v>
      </c>
      <c r="AF1323" s="247">
        <f t="shared" si="603"/>
        <v>3.7269505522656763</v>
      </c>
      <c r="AG1323" s="247">
        <f t="shared" si="604"/>
        <v>1.2423143697096262</v>
      </c>
      <c r="AH1323" s="1">
        <f t="shared" si="605"/>
        <v>3.2848699225892926</v>
      </c>
      <c r="AI1323" s="1">
        <f t="shared" si="606"/>
        <v>1.313950959074133</v>
      </c>
      <c r="AJ1323" s="1">
        <f t="shared" si="607"/>
        <v>7.0118204748549688</v>
      </c>
      <c r="AK1323" s="247">
        <f t="shared" si="608"/>
        <v>1.5118201725298022</v>
      </c>
    </row>
    <row r="1324" spans="1:37" hidden="1" x14ac:dyDescent="0.3">
      <c r="A1324" s="3">
        <v>1316</v>
      </c>
      <c r="B1324" s="248">
        <f t="shared" si="584"/>
        <v>-0.86602540378441217</v>
      </c>
      <c r="C1324" s="249">
        <f t="shared" si="585"/>
        <v>0.13397459621558783</v>
      </c>
      <c r="D1324" s="247">
        <f t="shared" si="586"/>
        <v>2.5332058316780719</v>
      </c>
      <c r="E1324" s="1">
        <f t="shared" si="587"/>
        <v>0.84440194389269063</v>
      </c>
      <c r="F1324" s="1">
        <f t="shared" si="588"/>
        <v>2.9634624723938758</v>
      </c>
      <c r="G1324" s="1">
        <f t="shared" si="589"/>
        <v>1.1853849889575503</v>
      </c>
      <c r="H1324" s="1">
        <f t="shared" si="590"/>
        <v>5.4966683040719477</v>
      </c>
      <c r="I1324" s="3">
        <v>1315.5</v>
      </c>
      <c r="J1324" s="247">
        <f t="shared" si="591"/>
        <v>2.9314087614049171</v>
      </c>
      <c r="K1324" s="247">
        <f t="shared" si="592"/>
        <v>0.97713625380163904</v>
      </c>
      <c r="L1324" s="1">
        <f t="shared" si="593"/>
        <v>3.1115820149729947</v>
      </c>
      <c r="M1324" s="1">
        <f t="shared" si="594"/>
        <v>1.2446328059891978</v>
      </c>
      <c r="N1324" s="1">
        <f t="shared" si="595"/>
        <v>6.0429907763779118</v>
      </c>
      <c r="O1324" s="247">
        <f t="shared" si="596"/>
        <v>0.54299077637791093</v>
      </c>
      <c r="Q1324" s="251">
        <f t="shared" si="581"/>
        <v>-1.1106582097736091</v>
      </c>
      <c r="R1324" s="148">
        <f t="shared" si="582"/>
        <v>8.8817841970012523E-16</v>
      </c>
      <c r="T1324" s="253">
        <f t="shared" si="583"/>
        <v>6.0429749720632051</v>
      </c>
      <c r="W1324" s="3">
        <v>1316</v>
      </c>
      <c r="X1324" s="248">
        <f t="shared" si="580"/>
        <v>-0.86602540378441217</v>
      </c>
      <c r="Y1324" s="1">
        <f t="shared" si="597"/>
        <v>0.13397459621558783</v>
      </c>
      <c r="Z1324" s="247">
        <f t="shared" si="598"/>
        <v>2.533212921252249</v>
      </c>
      <c r="AA1324" s="1">
        <f t="shared" si="599"/>
        <v>0.84440262071430638</v>
      </c>
      <c r="AB1324" s="1">
        <f t="shared" si="600"/>
        <v>2.9634556087916102</v>
      </c>
      <c r="AC1324" s="1">
        <f t="shared" si="601"/>
        <v>1.1853849409890929</v>
      </c>
      <c r="AD1324" s="1">
        <f t="shared" si="602"/>
        <v>5.4966685300438591</v>
      </c>
      <c r="AE1324" s="3">
        <v>1315.5</v>
      </c>
      <c r="AF1324" s="247">
        <f t="shared" si="603"/>
        <v>2.9314161369689868</v>
      </c>
      <c r="AG1324" s="247">
        <f t="shared" si="604"/>
        <v>0.97713676086777657</v>
      </c>
      <c r="AH1324" s="1">
        <f t="shared" si="605"/>
        <v>3.1115748453838887</v>
      </c>
      <c r="AI1324" s="1">
        <f t="shared" si="606"/>
        <v>1.2446327704508888</v>
      </c>
      <c r="AJ1324" s="1">
        <f t="shared" si="607"/>
        <v>6.042990982352876</v>
      </c>
      <c r="AK1324" s="247">
        <f t="shared" si="608"/>
        <v>0.54299068002770934</v>
      </c>
    </row>
    <row r="1325" spans="1:37" hidden="1" x14ac:dyDescent="0.3">
      <c r="A1325" s="3">
        <v>1317</v>
      </c>
      <c r="B1325" s="248">
        <f t="shared" si="584"/>
        <v>-1</v>
      </c>
      <c r="C1325" s="249">
        <f t="shared" si="585"/>
        <v>0</v>
      </c>
      <c r="D1325" s="247">
        <f t="shared" si="586"/>
        <v>1.8151212945254547</v>
      </c>
      <c r="E1325" s="1">
        <f t="shared" si="587"/>
        <v>0.60504043150848485</v>
      </c>
      <c r="F1325" s="1">
        <f t="shared" si="588"/>
        <v>2.5717815250062501</v>
      </c>
      <c r="G1325" s="1">
        <f t="shared" si="589"/>
        <v>1.0287126100025001</v>
      </c>
      <c r="H1325" s="1">
        <f t="shared" si="590"/>
        <v>4.3869028195317048</v>
      </c>
      <c r="I1325" s="3">
        <v>1316.5</v>
      </c>
      <c r="J1325" s="247">
        <f t="shared" si="591"/>
        <v>2.1542536114578517</v>
      </c>
      <c r="K1325" s="247">
        <f t="shared" si="592"/>
        <v>0.71808453715261722</v>
      </c>
      <c r="L1325" s="1">
        <f t="shared" si="593"/>
        <v>2.7744137113506078</v>
      </c>
      <c r="M1325" s="1">
        <f t="shared" si="594"/>
        <v>1.1097654845402432</v>
      </c>
      <c r="N1325" s="1">
        <f t="shared" si="595"/>
        <v>4.9286673228084599</v>
      </c>
      <c r="O1325" s="247">
        <f t="shared" si="596"/>
        <v>-0.57133267719154102</v>
      </c>
      <c r="Q1325" s="251">
        <f t="shared" si="581"/>
        <v>-1.1097654845402429</v>
      </c>
      <c r="R1325" s="148">
        <f t="shared" si="582"/>
        <v>2.2204460492503131E-16</v>
      </c>
      <c r="T1325" s="253">
        <f t="shared" si="583"/>
        <v>4.928653635898792</v>
      </c>
      <c r="W1325" s="3">
        <v>1317</v>
      </c>
      <c r="X1325" s="248">
        <f t="shared" si="580"/>
        <v>-1</v>
      </c>
      <c r="Y1325" s="1">
        <f t="shared" si="597"/>
        <v>0</v>
      </c>
      <c r="Z1325" s="247">
        <f t="shared" si="598"/>
        <v>1.8151275827644795</v>
      </c>
      <c r="AA1325" s="1">
        <f t="shared" si="599"/>
        <v>0.60504131925060922</v>
      </c>
      <c r="AB1325" s="1">
        <f t="shared" si="600"/>
        <v>2.5717755187362394</v>
      </c>
      <c r="AC1325" s="1">
        <f t="shared" si="601"/>
        <v>1.0287125484418633</v>
      </c>
      <c r="AD1325" s="1">
        <f t="shared" si="602"/>
        <v>4.3869031015007192</v>
      </c>
      <c r="AE1325" s="3">
        <v>1316.5</v>
      </c>
      <c r="AF1325" s="247">
        <f t="shared" si="603"/>
        <v>2.1542603177619353</v>
      </c>
      <c r="AG1325" s="247">
        <f t="shared" si="604"/>
        <v>0.71808533848776945</v>
      </c>
      <c r="AH1325" s="1">
        <f t="shared" si="605"/>
        <v>2.7744072578778081</v>
      </c>
      <c r="AI1325" s="1">
        <f t="shared" si="606"/>
        <v>1.1097654285431413</v>
      </c>
      <c r="AJ1325" s="1">
        <f t="shared" si="607"/>
        <v>4.9286675756397429</v>
      </c>
      <c r="AK1325" s="247">
        <f t="shared" si="608"/>
        <v>-0.57133272668542379</v>
      </c>
    </row>
    <row r="1326" spans="1:37" hidden="1" x14ac:dyDescent="0.3">
      <c r="A1326" s="3">
        <v>1318</v>
      </c>
      <c r="B1326" s="248">
        <f t="shared" si="584"/>
        <v>-0.86602540378450477</v>
      </c>
      <c r="C1326" s="249">
        <f t="shared" si="585"/>
        <v>0.13397459621549523</v>
      </c>
      <c r="D1326" s="247">
        <f t="shared" si="586"/>
        <v>1.4145240496335536</v>
      </c>
      <c r="E1326" s="1">
        <f t="shared" si="587"/>
        <v>0.47150801654451785</v>
      </c>
      <c r="F1326" s="1">
        <f t="shared" si="588"/>
        <v>2.1608667759617259</v>
      </c>
      <c r="G1326" s="1">
        <f t="shared" si="589"/>
        <v>0.86434671038469035</v>
      </c>
      <c r="H1326" s="1">
        <f t="shared" si="590"/>
        <v>3.5753908255952798</v>
      </c>
      <c r="I1326" s="3">
        <v>1317.5</v>
      </c>
      <c r="J1326" s="247">
        <f t="shared" si="591"/>
        <v>1.6037155233221889</v>
      </c>
      <c r="K1326" s="247">
        <f t="shared" si="592"/>
        <v>0.53457184110739631</v>
      </c>
      <c r="L1326" s="1">
        <f t="shared" si="593"/>
        <v>2.3637164753798019</v>
      </c>
      <c r="M1326" s="1">
        <f t="shared" si="594"/>
        <v>0.94548659015192071</v>
      </c>
      <c r="N1326" s="1">
        <f t="shared" si="595"/>
        <v>3.9674319987019908</v>
      </c>
      <c r="O1326" s="247">
        <f t="shared" si="596"/>
        <v>-1.5325680012980101</v>
      </c>
      <c r="Q1326" s="251">
        <f t="shared" si="581"/>
        <v>-0.81151199393642504</v>
      </c>
      <c r="R1326" s="148">
        <f t="shared" si="582"/>
        <v>4.4408920985006262E-16</v>
      </c>
      <c r="T1326" s="253">
        <f t="shared" si="583"/>
        <v>3.967427353614859</v>
      </c>
      <c r="W1326" s="3">
        <v>1318</v>
      </c>
      <c r="X1326" s="248">
        <f t="shared" si="580"/>
        <v>-0.86602540378450477</v>
      </c>
      <c r="Y1326" s="1">
        <f t="shared" si="597"/>
        <v>0.13397459621549523</v>
      </c>
      <c r="Z1326" s="247">
        <f t="shared" si="598"/>
        <v>1.4145294569855182</v>
      </c>
      <c r="AA1326" s="1">
        <f t="shared" si="599"/>
        <v>0.47150887733736563</v>
      </c>
      <c r="AB1326" s="1">
        <f t="shared" si="600"/>
        <v>2.1608617120302922</v>
      </c>
      <c r="AC1326" s="1">
        <f t="shared" si="601"/>
        <v>0.86434665172699721</v>
      </c>
      <c r="AD1326" s="1">
        <f t="shared" si="602"/>
        <v>3.5753911690158104</v>
      </c>
      <c r="AE1326" s="3">
        <v>1317.5</v>
      </c>
      <c r="AF1326" s="247">
        <f t="shared" si="603"/>
        <v>1.603721368794184</v>
      </c>
      <c r="AG1326" s="247">
        <f t="shared" si="604"/>
        <v>0.53457272199445649</v>
      </c>
      <c r="AH1326" s="1">
        <f t="shared" si="605"/>
        <v>2.3637109428572565</v>
      </c>
      <c r="AI1326" s="1">
        <f t="shared" si="606"/>
        <v>0.94548652870040406</v>
      </c>
      <c r="AJ1326" s="1">
        <f t="shared" si="607"/>
        <v>3.9674323116514403</v>
      </c>
      <c r="AK1326" s="247">
        <f t="shared" si="608"/>
        <v>-1.5325679906737264</v>
      </c>
    </row>
    <row r="1327" spans="1:37" hidden="1" x14ac:dyDescent="0.3">
      <c r="A1327" s="3">
        <v>1319</v>
      </c>
      <c r="B1327" s="248">
        <f t="shared" si="584"/>
        <v>-0.5000000000000997</v>
      </c>
      <c r="C1327" s="249">
        <f t="shared" si="585"/>
        <v>0.4999999999999003</v>
      </c>
      <c r="D1327" s="247">
        <f t="shared" si="586"/>
        <v>1.4387538052613054</v>
      </c>
      <c r="E1327" s="1">
        <f t="shared" si="587"/>
        <v>0.47958460175376844</v>
      </c>
      <c r="F1327" s="1">
        <f t="shared" si="588"/>
        <v>1.8408225004248173</v>
      </c>
      <c r="G1327" s="1">
        <f t="shared" si="589"/>
        <v>0.73632900016992697</v>
      </c>
      <c r="H1327" s="1">
        <f t="shared" si="590"/>
        <v>3.2795763056861227</v>
      </c>
      <c r="I1327" s="3">
        <v>1318.5</v>
      </c>
      <c r="J1327" s="247">
        <f t="shared" si="591"/>
        <v>1.4273107331164461</v>
      </c>
      <c r="K1327" s="247">
        <f t="shared" si="592"/>
        <v>0.47577024437214871</v>
      </c>
      <c r="L1327" s="1">
        <f t="shared" si="593"/>
        <v>1.9895362997726436</v>
      </c>
      <c r="M1327" s="1">
        <f t="shared" si="594"/>
        <v>0.79581451990905738</v>
      </c>
      <c r="N1327" s="1">
        <f t="shared" si="595"/>
        <v>3.4168470328890894</v>
      </c>
      <c r="O1327" s="247">
        <f t="shared" si="596"/>
        <v>-2.0831529671109115</v>
      </c>
      <c r="Q1327" s="251">
        <f t="shared" si="581"/>
        <v>-0.29581451990915708</v>
      </c>
      <c r="R1327" s="148">
        <f t="shared" si="582"/>
        <v>0</v>
      </c>
      <c r="T1327" s="253">
        <f t="shared" si="583"/>
        <v>3.4168559312932092</v>
      </c>
      <c r="W1327" s="3">
        <v>1319</v>
      </c>
      <c r="X1327" s="248">
        <f t="shared" si="580"/>
        <v>-0.5000000000000997</v>
      </c>
      <c r="Y1327" s="1">
        <f t="shared" si="597"/>
        <v>0.4999999999999003</v>
      </c>
      <c r="Z1327" s="247">
        <f t="shared" si="598"/>
        <v>1.4387584882072781</v>
      </c>
      <c r="AA1327" s="1">
        <f t="shared" si="599"/>
        <v>0.47958520494859114</v>
      </c>
      <c r="AB1327" s="1">
        <f t="shared" si="600"/>
        <v>1.8408182113394227</v>
      </c>
      <c r="AC1327" s="1">
        <f t="shared" si="601"/>
        <v>0.73632896013245885</v>
      </c>
      <c r="AD1327" s="1">
        <f t="shared" si="602"/>
        <v>3.2795766995467011</v>
      </c>
      <c r="AE1327" s="3">
        <v>1318.5</v>
      </c>
      <c r="AF1327" s="247">
        <f t="shared" si="603"/>
        <v>1.4273157568435126</v>
      </c>
      <c r="AG1327" s="247">
        <f t="shared" si="604"/>
        <v>0.47577096877814046</v>
      </c>
      <c r="AH1327" s="1">
        <f t="shared" si="605"/>
        <v>1.9895316462664232</v>
      </c>
      <c r="AI1327" s="1">
        <f t="shared" si="606"/>
        <v>0.79581446946900991</v>
      </c>
      <c r="AJ1327" s="1">
        <f t="shared" si="607"/>
        <v>3.4168474031099358</v>
      </c>
      <c r="AK1327" s="247">
        <f t="shared" si="608"/>
        <v>-2.0831528992152308</v>
      </c>
    </row>
    <row r="1328" spans="1:37" hidden="1" x14ac:dyDescent="0.3">
      <c r="A1328" s="3">
        <v>1320</v>
      </c>
      <c r="B1328" s="248">
        <f t="shared" si="584"/>
        <v>-9.8007539583999659E-14</v>
      </c>
      <c r="C1328" s="249">
        <f t="shared" si="585"/>
        <v>0.99999999999990197</v>
      </c>
      <c r="D1328" s="247">
        <f t="shared" si="586"/>
        <v>1.8813182179554584</v>
      </c>
      <c r="E1328" s="1">
        <f t="shared" si="587"/>
        <v>0.6271060726518195</v>
      </c>
      <c r="F1328" s="1">
        <f t="shared" si="588"/>
        <v>1.6974043035678443</v>
      </c>
      <c r="G1328" s="1">
        <f t="shared" si="589"/>
        <v>0.67896172142713773</v>
      </c>
      <c r="H1328" s="1">
        <f t="shared" si="590"/>
        <v>3.5787225215233027</v>
      </c>
      <c r="I1328" s="3">
        <v>1319.5</v>
      </c>
      <c r="J1328" s="247">
        <f t="shared" si="591"/>
        <v>1.6723067619172469</v>
      </c>
      <c r="K1328" s="247">
        <f t="shared" si="592"/>
        <v>0.55743558730574894</v>
      </c>
      <c r="L1328" s="1">
        <f t="shared" si="593"/>
        <v>1.7521344604068054</v>
      </c>
      <c r="M1328" s="1">
        <f t="shared" si="594"/>
        <v>0.70085378416272215</v>
      </c>
      <c r="N1328" s="1">
        <f t="shared" si="595"/>
        <v>3.4244412223240523</v>
      </c>
      <c r="O1328" s="247">
        <f t="shared" si="596"/>
        <v>-2.0755587776759485</v>
      </c>
      <c r="Q1328" s="251">
        <f t="shared" si="581"/>
        <v>0.29914621583718004</v>
      </c>
      <c r="R1328" s="148">
        <f t="shared" si="582"/>
        <v>0</v>
      </c>
      <c r="T1328" s="253">
        <f t="shared" si="583"/>
        <v>3.4244645369205293</v>
      </c>
      <c r="W1328" s="3">
        <v>1320</v>
      </c>
      <c r="X1328" s="248">
        <f t="shared" si="580"/>
        <v>-9.8007539583999659E-14</v>
      </c>
      <c r="Y1328" s="1">
        <f t="shared" si="597"/>
        <v>0.99999999999990197</v>
      </c>
      <c r="Z1328" s="247">
        <f t="shared" si="598"/>
        <v>1.8813225270805085</v>
      </c>
      <c r="AA1328" s="1">
        <f t="shared" si="599"/>
        <v>0.62710625662305153</v>
      </c>
      <c r="AB1328" s="1">
        <f t="shared" si="600"/>
        <v>1.6974004142165795</v>
      </c>
      <c r="AC1328" s="1">
        <f t="shared" si="601"/>
        <v>0.67896171073790179</v>
      </c>
      <c r="AD1328" s="1">
        <f t="shared" si="602"/>
        <v>3.5787229412970882</v>
      </c>
      <c r="AE1328" s="3">
        <v>1319.5</v>
      </c>
      <c r="AF1328" s="247">
        <f t="shared" si="603"/>
        <v>1.6723112231724351</v>
      </c>
      <c r="AG1328" s="247">
        <f t="shared" si="604"/>
        <v>0.55743596112667182</v>
      </c>
      <c r="AH1328" s="1">
        <f t="shared" si="605"/>
        <v>1.7521304084512683</v>
      </c>
      <c r="AI1328" s="1">
        <f t="shared" si="606"/>
        <v>0.70085375824951412</v>
      </c>
      <c r="AJ1328" s="1">
        <f t="shared" si="607"/>
        <v>3.4244416316237034</v>
      </c>
      <c r="AK1328" s="247">
        <f t="shared" si="608"/>
        <v>-2.0755586707014633</v>
      </c>
    </row>
    <row r="1329" spans="1:37" hidden="1" x14ac:dyDescent="0.3">
      <c r="A1329" s="3">
        <v>1321</v>
      </c>
      <c r="B1329" s="248">
        <f t="shared" si="584"/>
        <v>0.49999999999993</v>
      </c>
      <c r="C1329" s="249">
        <f t="shared" si="585"/>
        <v>1.4999999999999301</v>
      </c>
      <c r="D1329" s="247">
        <f t="shared" si="586"/>
        <v>2.6236325107358591</v>
      </c>
      <c r="E1329" s="1">
        <f t="shared" si="587"/>
        <v>0.87454417024528641</v>
      </c>
      <c r="F1329" s="1">
        <f t="shared" si="588"/>
        <v>1.7690409754185619</v>
      </c>
      <c r="G1329" s="1">
        <f t="shared" si="589"/>
        <v>0.70761639016742472</v>
      </c>
      <c r="H1329" s="1">
        <f t="shared" si="590"/>
        <v>4.392673486154421</v>
      </c>
      <c r="I1329" s="3">
        <v>1320.5</v>
      </c>
      <c r="J1329" s="247">
        <f t="shared" si="591"/>
        <v>2.2730571216585882</v>
      </c>
      <c r="K1329" s="247">
        <f t="shared" si="592"/>
        <v>0.75768570721952944</v>
      </c>
      <c r="L1329" s="1">
        <f t="shared" si="593"/>
        <v>1.7151225884220291</v>
      </c>
      <c r="M1329" s="1">
        <f t="shared" si="594"/>
        <v>0.68604903536881168</v>
      </c>
      <c r="N1329" s="1">
        <f t="shared" si="595"/>
        <v>3.9881797100806171</v>
      </c>
      <c r="O1329" s="247">
        <f t="shared" si="596"/>
        <v>-1.5118202899193838</v>
      </c>
      <c r="Q1329" s="251">
        <f t="shared" si="581"/>
        <v>0.81395096463111827</v>
      </c>
      <c r="R1329" s="148">
        <f t="shared" si="582"/>
        <v>0</v>
      </c>
      <c r="T1329" s="253">
        <f t="shared" si="583"/>
        <v>3.9882144507636279</v>
      </c>
      <c r="W1329" s="3">
        <v>1321</v>
      </c>
      <c r="X1329" s="248">
        <f t="shared" si="580"/>
        <v>0.49999999999993</v>
      </c>
      <c r="Y1329" s="1">
        <f t="shared" si="597"/>
        <v>1.4999999999999301</v>
      </c>
      <c r="Z1329" s="247">
        <f t="shared" si="598"/>
        <v>2.6236368967900696</v>
      </c>
      <c r="AA1329" s="1">
        <f t="shared" si="599"/>
        <v>0.8745438856979848</v>
      </c>
      <c r="AB1329" s="1">
        <f t="shared" si="600"/>
        <v>1.7690370035810812</v>
      </c>
      <c r="AC1329" s="1">
        <f t="shared" si="601"/>
        <v>0.70761641169059331</v>
      </c>
      <c r="AD1329" s="1">
        <f t="shared" si="602"/>
        <v>4.3926739003711504</v>
      </c>
      <c r="AE1329" s="3">
        <v>1320.5</v>
      </c>
      <c r="AF1329" s="247">
        <f t="shared" si="603"/>
        <v>2.2730614304288328</v>
      </c>
      <c r="AG1329" s="247">
        <f t="shared" si="604"/>
        <v>0.75768563029036873</v>
      </c>
      <c r="AH1329" s="1">
        <f t="shared" si="605"/>
        <v>1.7151186993665128</v>
      </c>
      <c r="AI1329" s="1">
        <f t="shared" si="606"/>
        <v>0.68604904092586638</v>
      </c>
      <c r="AJ1329" s="1">
        <f t="shared" si="607"/>
        <v>3.9881801297953459</v>
      </c>
      <c r="AK1329" s="247">
        <f t="shared" si="608"/>
        <v>-1.5118201725298208</v>
      </c>
    </row>
    <row r="1330" spans="1:37" hidden="1" x14ac:dyDescent="0.3">
      <c r="A1330" s="3">
        <v>1322</v>
      </c>
      <c r="B1330" s="248">
        <f t="shared" si="584"/>
        <v>0.86602540378440684</v>
      </c>
      <c r="C1330" s="249">
        <f t="shared" si="585"/>
        <v>1.8660254037844068</v>
      </c>
      <c r="D1330" s="247">
        <f t="shared" si="586"/>
        <v>3.4667941683219103</v>
      </c>
      <c r="E1330" s="1">
        <f t="shared" si="587"/>
        <v>1.1555980561073034</v>
      </c>
      <c r="F1330" s="1">
        <f t="shared" si="588"/>
        <v>2.0365375276061171</v>
      </c>
      <c r="G1330" s="1">
        <f t="shared" si="589"/>
        <v>0.81461501104244682</v>
      </c>
      <c r="H1330" s="1">
        <f t="shared" si="590"/>
        <v>5.5033316959280274</v>
      </c>
      <c r="I1330" s="3">
        <v>1321.5</v>
      </c>
      <c r="J1330" s="247">
        <f t="shared" si="591"/>
        <v>3.0685912385950651</v>
      </c>
      <c r="K1330" s="247">
        <f t="shared" si="592"/>
        <v>1.022863746198355</v>
      </c>
      <c r="L1330" s="1">
        <f t="shared" si="593"/>
        <v>1.8884179850270004</v>
      </c>
      <c r="M1330" s="1">
        <f t="shared" si="594"/>
        <v>0.75536719401080021</v>
      </c>
      <c r="N1330" s="1">
        <f t="shared" si="595"/>
        <v>4.957009223622066</v>
      </c>
      <c r="O1330" s="247">
        <f t="shared" si="596"/>
        <v>-0.54299077637793491</v>
      </c>
      <c r="Q1330" s="251">
        <f t="shared" si="581"/>
        <v>1.1106582097736064</v>
      </c>
      <c r="R1330" s="148">
        <f t="shared" si="582"/>
        <v>0</v>
      </c>
      <c r="T1330" s="253">
        <f t="shared" si="583"/>
        <v>4.9570493386749455</v>
      </c>
      <c r="W1330" s="3">
        <v>1322</v>
      </c>
      <c r="X1330" s="248">
        <f t="shared" si="580"/>
        <v>0.86602540378440684</v>
      </c>
      <c r="Y1330" s="1">
        <f t="shared" si="597"/>
        <v>1.8660254037844068</v>
      </c>
      <c r="Z1330" s="247">
        <f t="shared" si="598"/>
        <v>3.4667990614422584</v>
      </c>
      <c r="AA1330" s="1">
        <f t="shared" si="599"/>
        <v>1.155597379285688</v>
      </c>
      <c r="AB1330" s="1">
        <f t="shared" si="600"/>
        <v>2.0365330131641892</v>
      </c>
      <c r="AC1330" s="1">
        <f t="shared" si="601"/>
        <v>0.81461505901090403</v>
      </c>
      <c r="AD1330" s="1">
        <f t="shared" si="602"/>
        <v>5.5033320746064476</v>
      </c>
      <c r="AE1330" s="3">
        <v>1321.5</v>
      </c>
      <c r="AF1330" s="247">
        <f t="shared" si="603"/>
        <v>3.0685958457255205</v>
      </c>
      <c r="AG1330" s="247">
        <f t="shared" si="604"/>
        <v>1.0228632391322177</v>
      </c>
      <c r="AH1330" s="1">
        <f t="shared" si="605"/>
        <v>1.8884137765719125</v>
      </c>
      <c r="AI1330" s="1">
        <f t="shared" si="606"/>
        <v>0.75536722954910895</v>
      </c>
      <c r="AJ1330" s="1">
        <f t="shared" si="607"/>
        <v>4.9570096222974325</v>
      </c>
      <c r="AK1330" s="247">
        <f t="shared" si="608"/>
        <v>-0.54299068002773421</v>
      </c>
    </row>
    <row r="1331" spans="1:37" hidden="1" x14ac:dyDescent="0.3">
      <c r="A1331" s="3">
        <v>1323</v>
      </c>
      <c r="B1331" s="248">
        <f t="shared" si="584"/>
        <v>1</v>
      </c>
      <c r="C1331" s="249">
        <f t="shared" si="585"/>
        <v>2</v>
      </c>
      <c r="D1331" s="247">
        <f t="shared" si="586"/>
        <v>4.1848787054745324</v>
      </c>
      <c r="E1331" s="1">
        <f t="shared" si="587"/>
        <v>1.3949595684915108</v>
      </c>
      <c r="F1331" s="1">
        <f t="shared" si="588"/>
        <v>2.4282184749937414</v>
      </c>
      <c r="G1331" s="1">
        <f t="shared" si="589"/>
        <v>0.97128738999749653</v>
      </c>
      <c r="H1331" s="1">
        <f t="shared" si="590"/>
        <v>6.6130971804682739</v>
      </c>
      <c r="I1331" s="3">
        <v>1322.5</v>
      </c>
      <c r="J1331" s="247">
        <f t="shared" si="591"/>
        <v>3.8457463885421332</v>
      </c>
      <c r="K1331" s="247">
        <f t="shared" si="592"/>
        <v>1.2819154628473777</v>
      </c>
      <c r="L1331" s="1">
        <f t="shared" si="593"/>
        <v>2.2255862886493842</v>
      </c>
      <c r="M1331" s="1">
        <f t="shared" si="594"/>
        <v>0.89023451545975374</v>
      </c>
      <c r="N1331" s="1">
        <f t="shared" si="595"/>
        <v>6.071332677191517</v>
      </c>
      <c r="O1331" s="247">
        <f t="shared" si="596"/>
        <v>0.57133267719151615</v>
      </c>
      <c r="Q1331" s="251">
        <f t="shared" si="581"/>
        <v>1.1097654845402465</v>
      </c>
      <c r="R1331" s="148">
        <f t="shared" si="582"/>
        <v>0</v>
      </c>
      <c r="T1331" s="253">
        <f t="shared" si="583"/>
        <v>6.0713706748393585</v>
      </c>
      <c r="W1331" s="3">
        <v>1323</v>
      </c>
      <c r="X1331" s="248">
        <f t="shared" si="580"/>
        <v>1</v>
      </c>
      <c r="Y1331" s="1">
        <f t="shared" si="597"/>
        <v>2</v>
      </c>
      <c r="Z1331" s="247">
        <f t="shared" si="598"/>
        <v>4.1848843999300325</v>
      </c>
      <c r="AA1331" s="1">
        <f t="shared" si="599"/>
        <v>1.3949586807493866</v>
      </c>
      <c r="AB1331" s="1">
        <f t="shared" si="600"/>
        <v>2.4282131032195586</v>
      </c>
      <c r="AC1331" s="1">
        <f t="shared" si="601"/>
        <v>0.97128745155813301</v>
      </c>
      <c r="AD1331" s="1">
        <f t="shared" si="602"/>
        <v>6.6130975031495911</v>
      </c>
      <c r="AE1331" s="3">
        <v>1322.5</v>
      </c>
      <c r="AF1331" s="247">
        <f t="shared" si="603"/>
        <v>3.8457516649325743</v>
      </c>
      <c r="AG1331" s="247">
        <f t="shared" si="604"/>
        <v>1.2819146615122254</v>
      </c>
      <c r="AH1331" s="1">
        <f t="shared" si="605"/>
        <v>2.2255813640779905</v>
      </c>
      <c r="AI1331" s="1">
        <f t="shared" si="606"/>
        <v>0.89023457145685547</v>
      </c>
      <c r="AJ1331" s="1">
        <f t="shared" si="607"/>
        <v>6.0713330290105647</v>
      </c>
      <c r="AK1331" s="247">
        <f t="shared" si="608"/>
        <v>0.57133272668539803</v>
      </c>
    </row>
    <row r="1332" spans="1:37" hidden="1" x14ac:dyDescent="0.3">
      <c r="A1332" s="3">
        <v>1324</v>
      </c>
      <c r="B1332" s="248">
        <f t="shared" si="584"/>
        <v>0.86602540378445336</v>
      </c>
      <c r="C1332" s="249">
        <f t="shared" si="585"/>
        <v>1.8660254037844535</v>
      </c>
      <c r="D1332" s="247">
        <f t="shared" si="586"/>
        <v>4.5854759503663942</v>
      </c>
      <c r="E1332" s="1">
        <f t="shared" si="587"/>
        <v>1.5284919834554647</v>
      </c>
      <c r="F1332" s="1">
        <f t="shared" si="588"/>
        <v>2.839133224038259</v>
      </c>
      <c r="G1332" s="1">
        <f t="shared" si="589"/>
        <v>1.1356532896153035</v>
      </c>
      <c r="H1332" s="1">
        <f t="shared" si="590"/>
        <v>7.4246091744046527</v>
      </c>
      <c r="I1332" s="3">
        <v>1323.5</v>
      </c>
      <c r="J1332" s="247">
        <f t="shared" si="591"/>
        <v>4.3962844766777769</v>
      </c>
      <c r="K1332" s="247">
        <f t="shared" si="592"/>
        <v>1.4654281588925924</v>
      </c>
      <c r="L1332" s="1">
        <f t="shared" si="593"/>
        <v>2.636283524620187</v>
      </c>
      <c r="M1332" s="1">
        <f t="shared" si="594"/>
        <v>1.0545134098480748</v>
      </c>
      <c r="N1332" s="1">
        <f t="shared" si="595"/>
        <v>7.0325680012979639</v>
      </c>
      <c r="O1332" s="247">
        <f t="shared" si="596"/>
        <v>1.532568001297963</v>
      </c>
      <c r="Q1332" s="251">
        <f t="shared" si="581"/>
        <v>0.81151199393637885</v>
      </c>
      <c r="R1332" s="148">
        <f t="shared" si="582"/>
        <v>0</v>
      </c>
      <c r="T1332" s="253">
        <f t="shared" si="583"/>
        <v>7.0325969571232978</v>
      </c>
      <c r="W1332" s="3">
        <v>1324</v>
      </c>
      <c r="X1332" s="248">
        <f t="shared" si="580"/>
        <v>0.86602540378445336</v>
      </c>
      <c r="Y1332" s="1">
        <f t="shared" si="597"/>
        <v>1.8660254037844535</v>
      </c>
      <c r="Z1332" s="247">
        <f t="shared" si="598"/>
        <v>4.5854825257089544</v>
      </c>
      <c r="AA1332" s="1">
        <f t="shared" si="599"/>
        <v>1.528491122662617</v>
      </c>
      <c r="AB1332" s="1">
        <f t="shared" si="600"/>
        <v>2.8391269099254988</v>
      </c>
      <c r="AC1332" s="1">
        <f t="shared" si="601"/>
        <v>1.1356533482729965</v>
      </c>
      <c r="AD1332" s="1">
        <f t="shared" si="602"/>
        <v>7.4246094356344532</v>
      </c>
      <c r="AE1332" s="3">
        <v>1323.5</v>
      </c>
      <c r="AF1332" s="247">
        <f t="shared" si="603"/>
        <v>4.3962906139003071</v>
      </c>
      <c r="AG1332" s="247">
        <f t="shared" si="604"/>
        <v>1.4654272780055322</v>
      </c>
      <c r="AH1332" s="1">
        <f t="shared" si="605"/>
        <v>2.6362776790985389</v>
      </c>
      <c r="AI1332" s="1">
        <f t="shared" si="606"/>
        <v>1.0545134712995914</v>
      </c>
      <c r="AJ1332" s="1">
        <f t="shared" si="607"/>
        <v>7.032568292998846</v>
      </c>
      <c r="AK1332" s="247">
        <f t="shared" si="608"/>
        <v>1.5325679906736793</v>
      </c>
    </row>
    <row r="1333" spans="1:37" hidden="1" x14ac:dyDescent="0.3">
      <c r="A1333" s="3">
        <v>1325</v>
      </c>
      <c r="B1333" s="248">
        <f t="shared" si="584"/>
        <v>0.50000000000010902</v>
      </c>
      <c r="C1333" s="249">
        <f t="shared" si="585"/>
        <v>1.500000000000109</v>
      </c>
      <c r="D1333" s="247">
        <f t="shared" si="586"/>
        <v>4.5612461947386649</v>
      </c>
      <c r="E1333" s="1">
        <f t="shared" si="587"/>
        <v>1.5204153982462216</v>
      </c>
      <c r="F1333" s="1">
        <f t="shared" si="588"/>
        <v>3.1591774995751623</v>
      </c>
      <c r="G1333" s="1">
        <f t="shared" si="589"/>
        <v>1.2636709998300648</v>
      </c>
      <c r="H1333" s="1">
        <f t="shared" si="590"/>
        <v>7.7204236943138271</v>
      </c>
      <c r="I1333" s="3">
        <v>1324.5</v>
      </c>
      <c r="J1333" s="247">
        <f t="shared" si="591"/>
        <v>4.572689266883514</v>
      </c>
      <c r="K1333" s="247">
        <f t="shared" si="592"/>
        <v>1.5242297556278379</v>
      </c>
      <c r="L1333" s="1">
        <f t="shared" si="593"/>
        <v>3.010463700227338</v>
      </c>
      <c r="M1333" s="1">
        <f t="shared" si="594"/>
        <v>1.2041854800909353</v>
      </c>
      <c r="N1333" s="1">
        <f t="shared" si="595"/>
        <v>7.583152967110852</v>
      </c>
      <c r="O1333" s="247">
        <f t="shared" si="596"/>
        <v>2.0831529671108511</v>
      </c>
      <c r="Q1333" s="251">
        <f t="shared" si="581"/>
        <v>0.2958145199091744</v>
      </c>
      <c r="R1333" s="148">
        <f t="shared" si="582"/>
        <v>0</v>
      </c>
      <c r="T1333" s="253">
        <f t="shared" si="583"/>
        <v>7.5831683794448956</v>
      </c>
      <c r="W1333" s="3">
        <v>1325</v>
      </c>
      <c r="X1333" s="248">
        <f t="shared" si="580"/>
        <v>0.50000000000010902</v>
      </c>
      <c r="Y1333" s="1">
        <f t="shared" si="597"/>
        <v>1.500000000000109</v>
      </c>
      <c r="Z1333" s="247">
        <f t="shared" si="598"/>
        <v>4.5612534944872172</v>
      </c>
      <c r="AA1333" s="1">
        <f t="shared" si="599"/>
        <v>1.5204147950513991</v>
      </c>
      <c r="AB1333" s="1">
        <f t="shared" si="600"/>
        <v>3.1591704106163627</v>
      </c>
      <c r="AC1333" s="1">
        <f t="shared" si="601"/>
        <v>1.2636710398675326</v>
      </c>
      <c r="AD1333" s="1">
        <f t="shared" si="602"/>
        <v>7.7204239051035799</v>
      </c>
      <c r="AE1333" s="3">
        <v>1324.5</v>
      </c>
      <c r="AF1333" s="247">
        <f t="shared" si="603"/>
        <v>4.5726962258509722</v>
      </c>
      <c r="AG1333" s="247">
        <f t="shared" si="604"/>
        <v>1.5242290312218463</v>
      </c>
      <c r="AH1333" s="1">
        <f t="shared" si="605"/>
        <v>3.010456975689364</v>
      </c>
      <c r="AI1333" s="1">
        <f t="shared" si="606"/>
        <v>1.2041855305309821</v>
      </c>
      <c r="AJ1333" s="1">
        <f t="shared" si="607"/>
        <v>7.5831532015403358</v>
      </c>
      <c r="AK1333" s="247">
        <f t="shared" si="608"/>
        <v>2.0831528992151691</v>
      </c>
    </row>
    <row r="1334" spans="1:37" hidden="1" x14ac:dyDescent="0.3">
      <c r="A1334" s="3">
        <v>1326</v>
      </c>
      <c r="B1334" s="248">
        <f t="shared" si="584"/>
        <v>1.0878819546589202E-13</v>
      </c>
      <c r="C1334" s="249">
        <f t="shared" si="585"/>
        <v>1.0000000000001088</v>
      </c>
      <c r="D1334" s="247">
        <f t="shared" si="586"/>
        <v>4.1186817820445292</v>
      </c>
      <c r="E1334" s="1">
        <f t="shared" si="587"/>
        <v>1.3728939273481764</v>
      </c>
      <c r="F1334" s="1">
        <f t="shared" si="588"/>
        <v>3.3025956964321366</v>
      </c>
      <c r="G1334" s="1">
        <f t="shared" si="589"/>
        <v>1.3210382785728547</v>
      </c>
      <c r="H1334" s="1">
        <f t="shared" si="590"/>
        <v>7.4212774784766662</v>
      </c>
      <c r="I1334" s="3">
        <v>1325.5</v>
      </c>
      <c r="J1334" s="247">
        <f t="shared" si="591"/>
        <v>4.3276932380827322</v>
      </c>
      <c r="K1334" s="247">
        <f t="shared" si="592"/>
        <v>1.4425644126942441</v>
      </c>
      <c r="L1334" s="1">
        <f t="shared" si="593"/>
        <v>3.2478655395931746</v>
      </c>
      <c r="M1334" s="1">
        <f t="shared" si="594"/>
        <v>1.2991462158372697</v>
      </c>
      <c r="N1334" s="1">
        <f t="shared" si="595"/>
        <v>7.5755587776759068</v>
      </c>
      <c r="O1334" s="247">
        <f t="shared" si="596"/>
        <v>2.0755587776759059</v>
      </c>
      <c r="Q1334" s="251">
        <f t="shared" si="581"/>
        <v>-0.29914621583716094</v>
      </c>
      <c r="R1334" s="148">
        <f t="shared" si="582"/>
        <v>0</v>
      </c>
      <c r="T1334" s="253">
        <f t="shared" si="583"/>
        <v>7.5755597738175844</v>
      </c>
      <c r="W1334" s="3">
        <v>1326</v>
      </c>
      <c r="X1334" s="248">
        <f t="shared" si="580"/>
        <v>1.0878819546589202E-13</v>
      </c>
      <c r="Y1334" s="1">
        <f t="shared" si="597"/>
        <v>1.0000000000001088</v>
      </c>
      <c r="Z1334" s="247">
        <f t="shared" si="598"/>
        <v>4.118689455614005</v>
      </c>
      <c r="AA1334" s="1">
        <f t="shared" si="599"/>
        <v>1.3728937433769448</v>
      </c>
      <c r="AB1334" s="1">
        <f t="shared" si="600"/>
        <v>3.3025882077392072</v>
      </c>
      <c r="AC1334" s="1">
        <f t="shared" si="601"/>
        <v>1.32103828926209</v>
      </c>
      <c r="AD1334" s="1">
        <f t="shared" si="602"/>
        <v>7.4212776633532123</v>
      </c>
      <c r="AE1334" s="3">
        <v>1325.5</v>
      </c>
      <c r="AF1334" s="247">
        <f t="shared" si="603"/>
        <v>4.3277007595220702</v>
      </c>
      <c r="AG1334" s="247">
        <f t="shared" si="604"/>
        <v>1.4425640388733216</v>
      </c>
      <c r="AH1334" s="1">
        <f t="shared" si="605"/>
        <v>3.2478582135045171</v>
      </c>
      <c r="AI1334" s="1">
        <f t="shared" si="606"/>
        <v>1.2991462417504771</v>
      </c>
      <c r="AJ1334" s="1">
        <f t="shared" si="607"/>
        <v>7.5755589730265873</v>
      </c>
      <c r="AK1334" s="247">
        <f t="shared" si="608"/>
        <v>2.0755586707014206</v>
      </c>
    </row>
    <row r="1335" spans="1:37" hidden="1" x14ac:dyDescent="0.3">
      <c r="A1335" s="3">
        <v>1327</v>
      </c>
      <c r="B1335" s="248">
        <f t="shared" si="584"/>
        <v>-0.49999999999992062</v>
      </c>
      <c r="C1335" s="249">
        <f t="shared" si="585"/>
        <v>0.50000000000007938</v>
      </c>
      <c r="D1335" s="247">
        <f t="shared" si="586"/>
        <v>3.37636748926414</v>
      </c>
      <c r="E1335" s="1">
        <f t="shared" si="587"/>
        <v>1.1254558297547133</v>
      </c>
      <c r="F1335" s="1">
        <f t="shared" si="588"/>
        <v>3.2309590245814239</v>
      </c>
      <c r="G1335" s="1">
        <f t="shared" si="589"/>
        <v>1.2923836098325696</v>
      </c>
      <c r="H1335" s="1">
        <f t="shared" si="590"/>
        <v>6.6073265138455639</v>
      </c>
      <c r="I1335" s="3">
        <v>1326.5</v>
      </c>
      <c r="J1335" s="247">
        <f t="shared" si="591"/>
        <v>3.7269428783414056</v>
      </c>
      <c r="K1335" s="247">
        <f t="shared" si="592"/>
        <v>1.2423142927804685</v>
      </c>
      <c r="L1335" s="1">
        <f t="shared" si="593"/>
        <v>3.2848774115779538</v>
      </c>
      <c r="M1335" s="1">
        <f t="shared" si="594"/>
        <v>1.3139509646311816</v>
      </c>
      <c r="N1335" s="1">
        <f t="shared" si="595"/>
        <v>7.0118202899193598</v>
      </c>
      <c r="O1335" s="247">
        <f t="shared" si="596"/>
        <v>1.5118202899193589</v>
      </c>
      <c r="Q1335" s="251">
        <f t="shared" si="581"/>
        <v>-0.81395096463110228</v>
      </c>
      <c r="R1335" s="148">
        <f t="shared" si="582"/>
        <v>0</v>
      </c>
      <c r="T1335" s="253">
        <f t="shared" si="583"/>
        <v>7.0118098599745613</v>
      </c>
      <c r="W1335" s="3">
        <v>1327</v>
      </c>
      <c r="X1335" s="248">
        <f t="shared" si="580"/>
        <v>-0.49999999999992062</v>
      </c>
      <c r="Y1335" s="1">
        <f t="shared" si="597"/>
        <v>0.50000000000007938</v>
      </c>
      <c r="Z1335" s="247">
        <f t="shared" si="598"/>
        <v>3.376375085904455</v>
      </c>
      <c r="AA1335" s="1">
        <f t="shared" si="599"/>
        <v>1.1254561143020152</v>
      </c>
      <c r="AB1335" s="1">
        <f t="shared" si="600"/>
        <v>3.2309516183747111</v>
      </c>
      <c r="AC1335" s="1">
        <f t="shared" si="601"/>
        <v>1.2923835883094008</v>
      </c>
      <c r="AD1335" s="1">
        <f t="shared" si="602"/>
        <v>6.6073267042791661</v>
      </c>
      <c r="AE1335" s="3">
        <v>1326.5</v>
      </c>
      <c r="AF1335" s="247">
        <f t="shared" si="603"/>
        <v>3.7269505522656865</v>
      </c>
      <c r="AG1335" s="247">
        <f t="shared" si="604"/>
        <v>1.2423143697096295</v>
      </c>
      <c r="AH1335" s="1">
        <f t="shared" si="605"/>
        <v>3.284869922589277</v>
      </c>
      <c r="AI1335" s="1">
        <f t="shared" si="606"/>
        <v>1.3139509590741267</v>
      </c>
      <c r="AJ1335" s="1">
        <f t="shared" si="607"/>
        <v>7.0118204748549635</v>
      </c>
      <c r="AK1335" s="247">
        <f t="shared" si="608"/>
        <v>1.5118201725297968</v>
      </c>
    </row>
    <row r="1336" spans="1:37" hidden="1" x14ac:dyDescent="0.3">
      <c r="A1336" s="3">
        <v>1328</v>
      </c>
      <c r="B1336" s="248">
        <f t="shared" si="584"/>
        <v>-0.8660254037844014</v>
      </c>
      <c r="C1336" s="249">
        <f t="shared" si="585"/>
        <v>0.1339745962155986</v>
      </c>
      <c r="D1336" s="247">
        <f t="shared" si="586"/>
        <v>2.5332058316780928</v>
      </c>
      <c r="E1336" s="1">
        <f t="shared" si="587"/>
        <v>0.84440194389269763</v>
      </c>
      <c r="F1336" s="1">
        <f t="shared" si="588"/>
        <v>2.9634624723938736</v>
      </c>
      <c r="G1336" s="1">
        <f t="shared" si="589"/>
        <v>1.1853849889575494</v>
      </c>
      <c r="H1336" s="1">
        <f t="shared" si="590"/>
        <v>5.4966683040719664</v>
      </c>
      <c r="I1336" s="3">
        <v>1327.5</v>
      </c>
      <c r="J1336" s="247">
        <f t="shared" si="591"/>
        <v>2.9314087614049362</v>
      </c>
      <c r="K1336" s="247">
        <f t="shared" si="592"/>
        <v>0.97713625380164537</v>
      </c>
      <c r="L1336" s="1">
        <f t="shared" si="593"/>
        <v>3.111582014972988</v>
      </c>
      <c r="M1336" s="1">
        <f t="shared" si="594"/>
        <v>1.2446328059891951</v>
      </c>
      <c r="N1336" s="1">
        <f t="shared" si="595"/>
        <v>6.0429907763779243</v>
      </c>
      <c r="O1336" s="247">
        <f t="shared" si="596"/>
        <v>0.54299077637792337</v>
      </c>
      <c r="Q1336" s="251">
        <f t="shared" si="581"/>
        <v>-1.1106582097735975</v>
      </c>
      <c r="R1336" s="148">
        <f t="shared" si="582"/>
        <v>-9.9920072216264089E-16</v>
      </c>
      <c r="T1336" s="253">
        <f t="shared" si="583"/>
        <v>6.0429749720634867</v>
      </c>
      <c r="W1336" s="3">
        <v>1328</v>
      </c>
      <c r="X1336" s="248">
        <f t="shared" si="580"/>
        <v>-0.8660254037844014</v>
      </c>
      <c r="Y1336" s="1">
        <f t="shared" si="597"/>
        <v>0.1339745962155986</v>
      </c>
      <c r="Z1336" s="247">
        <f t="shared" si="598"/>
        <v>2.5332129212522703</v>
      </c>
      <c r="AA1336" s="1">
        <f t="shared" si="599"/>
        <v>0.84440262071431349</v>
      </c>
      <c r="AB1336" s="1">
        <f t="shared" si="600"/>
        <v>2.9634556087916089</v>
      </c>
      <c r="AC1336" s="1">
        <f t="shared" si="601"/>
        <v>1.1853849409890924</v>
      </c>
      <c r="AD1336" s="1">
        <f t="shared" si="602"/>
        <v>5.4966685300438787</v>
      </c>
      <c r="AE1336" s="3">
        <v>1327.5</v>
      </c>
      <c r="AF1336" s="247">
        <f t="shared" si="603"/>
        <v>2.9314161369690064</v>
      </c>
      <c r="AG1336" s="247">
        <f t="shared" si="604"/>
        <v>0.97713676086778312</v>
      </c>
      <c r="AH1336" s="1">
        <f t="shared" si="605"/>
        <v>3.111574845383883</v>
      </c>
      <c r="AI1336" s="1">
        <f t="shared" si="606"/>
        <v>1.2446327704508864</v>
      </c>
      <c r="AJ1336" s="1">
        <f t="shared" si="607"/>
        <v>6.0429909823528893</v>
      </c>
      <c r="AK1336" s="247">
        <f t="shared" si="608"/>
        <v>0.54299068002772266</v>
      </c>
    </row>
    <row r="1337" spans="1:37" hidden="1" x14ac:dyDescent="0.3">
      <c r="A1337" s="3">
        <v>1329</v>
      </c>
      <c r="B1337" s="248">
        <f t="shared" si="584"/>
        <v>-1</v>
      </c>
      <c r="C1337" s="249">
        <f t="shared" si="585"/>
        <v>0</v>
      </c>
      <c r="D1337" s="247">
        <f t="shared" si="586"/>
        <v>1.8151212945254696</v>
      </c>
      <c r="E1337" s="1">
        <f t="shared" si="587"/>
        <v>0.60504043150848985</v>
      </c>
      <c r="F1337" s="1">
        <f t="shared" si="588"/>
        <v>2.5717815250062532</v>
      </c>
      <c r="G1337" s="1">
        <f t="shared" si="589"/>
        <v>1.0287126100025012</v>
      </c>
      <c r="H1337" s="1">
        <f t="shared" si="590"/>
        <v>4.3869028195317226</v>
      </c>
      <c r="I1337" s="3">
        <v>1328.5</v>
      </c>
      <c r="J1337" s="247">
        <f t="shared" si="591"/>
        <v>2.1542536114578694</v>
      </c>
      <c r="K1337" s="247">
        <f t="shared" si="592"/>
        <v>0.7180845371526231</v>
      </c>
      <c r="L1337" s="1">
        <f t="shared" si="593"/>
        <v>2.7744137113506087</v>
      </c>
      <c r="M1337" s="1">
        <f t="shared" si="594"/>
        <v>1.1097654845402434</v>
      </c>
      <c r="N1337" s="1">
        <f t="shared" si="595"/>
        <v>4.9286673228084776</v>
      </c>
      <c r="O1337" s="247">
        <f t="shared" si="596"/>
        <v>-0.57133267719152325</v>
      </c>
      <c r="Q1337" s="251">
        <f t="shared" si="581"/>
        <v>-1.1097654845402438</v>
      </c>
      <c r="R1337" s="148">
        <f t="shared" si="582"/>
        <v>-4.4408920985006262E-16</v>
      </c>
      <c r="T1337" s="253">
        <f t="shared" si="583"/>
        <v>4.9286536358988364</v>
      </c>
      <c r="W1337" s="3">
        <v>1329</v>
      </c>
      <c r="X1337" s="248">
        <f t="shared" si="580"/>
        <v>-1</v>
      </c>
      <c r="Y1337" s="1">
        <f t="shared" si="597"/>
        <v>0</v>
      </c>
      <c r="Z1337" s="247">
        <f t="shared" si="598"/>
        <v>1.8151275827644946</v>
      </c>
      <c r="AA1337" s="1">
        <f t="shared" si="599"/>
        <v>0.60504131925061433</v>
      </c>
      <c r="AB1337" s="1">
        <f t="shared" si="600"/>
        <v>2.5717755187362434</v>
      </c>
      <c r="AC1337" s="1">
        <f t="shared" si="601"/>
        <v>1.0287125484418651</v>
      </c>
      <c r="AD1337" s="1">
        <f t="shared" si="602"/>
        <v>4.3869031015007378</v>
      </c>
      <c r="AE1337" s="3">
        <v>1328.5</v>
      </c>
      <c r="AF1337" s="247">
        <f t="shared" si="603"/>
        <v>2.1542603177619535</v>
      </c>
      <c r="AG1337" s="247">
        <f t="shared" si="604"/>
        <v>0.71808533848777556</v>
      </c>
      <c r="AH1337" s="1">
        <f t="shared" si="605"/>
        <v>2.7744072578778094</v>
      </c>
      <c r="AI1337" s="1">
        <f t="shared" si="606"/>
        <v>1.1097654285431418</v>
      </c>
      <c r="AJ1337" s="1">
        <f t="shared" si="607"/>
        <v>4.9286675756397624</v>
      </c>
      <c r="AK1337" s="247">
        <f t="shared" si="608"/>
        <v>-0.57133272668540425</v>
      </c>
    </row>
    <row r="1338" spans="1:37" hidden="1" x14ac:dyDescent="0.3">
      <c r="A1338" s="3">
        <v>1330</v>
      </c>
      <c r="B1338" s="248">
        <f t="shared" si="584"/>
        <v>-0.86602540378445869</v>
      </c>
      <c r="C1338" s="249">
        <f t="shared" si="585"/>
        <v>0.13397459621554131</v>
      </c>
      <c r="D1338" s="247">
        <f t="shared" si="586"/>
        <v>1.4145240496336036</v>
      </c>
      <c r="E1338" s="1">
        <f t="shared" si="587"/>
        <v>0.4715080165445345</v>
      </c>
      <c r="F1338" s="1">
        <f t="shared" si="588"/>
        <v>2.1608667759617375</v>
      </c>
      <c r="G1338" s="1">
        <f t="shared" si="589"/>
        <v>0.86434671038469502</v>
      </c>
      <c r="H1338" s="1">
        <f t="shared" si="590"/>
        <v>3.575390825595341</v>
      </c>
      <c r="I1338" s="3">
        <v>1329.5</v>
      </c>
      <c r="J1338" s="247">
        <f t="shared" si="591"/>
        <v>1.6037155233222222</v>
      </c>
      <c r="K1338" s="247">
        <f t="shared" si="592"/>
        <v>0.53457184110740741</v>
      </c>
      <c r="L1338" s="1">
        <f t="shared" si="593"/>
        <v>2.3637164753798081</v>
      </c>
      <c r="M1338" s="1">
        <f t="shared" si="594"/>
        <v>0.94548659015192327</v>
      </c>
      <c r="N1338" s="1">
        <f t="shared" si="595"/>
        <v>3.9674319987020303</v>
      </c>
      <c r="O1338" s="247">
        <f t="shared" si="596"/>
        <v>-1.5325680012979706</v>
      </c>
      <c r="Q1338" s="251">
        <f t="shared" si="581"/>
        <v>-0.81151199393638151</v>
      </c>
      <c r="R1338" s="148">
        <f t="shared" si="582"/>
        <v>4.4408920985006262E-16</v>
      </c>
      <c r="T1338" s="253">
        <f t="shared" si="583"/>
        <v>3.9674273536147195</v>
      </c>
      <c r="W1338" s="3">
        <v>1330</v>
      </c>
      <c r="X1338" s="248">
        <f t="shared" si="580"/>
        <v>-0.86602540378445869</v>
      </c>
      <c r="Y1338" s="1">
        <f t="shared" si="597"/>
        <v>0.13397459621554131</v>
      </c>
      <c r="Z1338" s="247">
        <f t="shared" si="598"/>
        <v>1.4145294569855682</v>
      </c>
      <c r="AA1338" s="1">
        <f t="shared" si="599"/>
        <v>0.47150887733738228</v>
      </c>
      <c r="AB1338" s="1">
        <f t="shared" si="600"/>
        <v>2.1608617120303046</v>
      </c>
      <c r="AC1338" s="1">
        <f t="shared" si="601"/>
        <v>0.8643466517270022</v>
      </c>
      <c r="AD1338" s="1">
        <f t="shared" si="602"/>
        <v>3.5753911690158731</v>
      </c>
      <c r="AE1338" s="3">
        <v>1329.5</v>
      </c>
      <c r="AF1338" s="247">
        <f t="shared" si="603"/>
        <v>1.6037213687942176</v>
      </c>
      <c r="AG1338" s="247">
        <f t="shared" si="604"/>
        <v>0.5345727219944677</v>
      </c>
      <c r="AH1338" s="1">
        <f t="shared" si="605"/>
        <v>2.3637109428572636</v>
      </c>
      <c r="AI1338" s="1">
        <f t="shared" si="606"/>
        <v>0.94548652870040695</v>
      </c>
      <c r="AJ1338" s="1">
        <f t="shared" si="607"/>
        <v>3.9674323116514811</v>
      </c>
      <c r="AK1338" s="247">
        <f t="shared" si="608"/>
        <v>-1.5325679906736855</v>
      </c>
    </row>
    <row r="1339" spans="1:37" hidden="1" x14ac:dyDescent="0.3">
      <c r="A1339" s="3">
        <v>1331</v>
      </c>
      <c r="B1339" s="248">
        <f t="shared" si="584"/>
        <v>-0.50000000000001998</v>
      </c>
      <c r="C1339" s="249">
        <f t="shared" si="585"/>
        <v>0.49999999999998002</v>
      </c>
      <c r="D1339" s="247">
        <f t="shared" si="586"/>
        <v>1.4387538052614088</v>
      </c>
      <c r="E1339" s="1">
        <f t="shared" si="587"/>
        <v>0.47958460175380296</v>
      </c>
      <c r="F1339" s="1">
        <f t="shared" si="588"/>
        <v>1.8408225004248471</v>
      </c>
      <c r="G1339" s="1">
        <f t="shared" si="589"/>
        <v>0.73632900016993885</v>
      </c>
      <c r="H1339" s="1">
        <f t="shared" si="590"/>
        <v>3.2795763056862559</v>
      </c>
      <c r="I1339" s="3">
        <v>1330.5</v>
      </c>
      <c r="J1339" s="247">
        <f t="shared" si="591"/>
        <v>1.4273107331165242</v>
      </c>
      <c r="K1339" s="247">
        <f t="shared" si="592"/>
        <v>0.47577024437217474</v>
      </c>
      <c r="L1339" s="1">
        <f t="shared" si="593"/>
        <v>1.9895362997726633</v>
      </c>
      <c r="M1339" s="1">
        <f t="shared" si="594"/>
        <v>0.79581451990906538</v>
      </c>
      <c r="N1339" s="1">
        <f t="shared" si="595"/>
        <v>3.4168470328891876</v>
      </c>
      <c r="O1339" s="247">
        <f t="shared" si="596"/>
        <v>-2.0831529671108133</v>
      </c>
      <c r="Q1339" s="251">
        <f t="shared" si="581"/>
        <v>-0.29581451990908514</v>
      </c>
      <c r="R1339" s="148">
        <f t="shared" si="582"/>
        <v>0</v>
      </c>
      <c r="T1339" s="253">
        <f t="shared" si="583"/>
        <v>3.4168559312932212</v>
      </c>
      <c r="W1339" s="3">
        <v>1331</v>
      </c>
      <c r="X1339" s="248">
        <f t="shared" si="580"/>
        <v>-0.50000000000001998</v>
      </c>
      <c r="Y1339" s="1">
        <f t="shared" si="597"/>
        <v>0.49999999999998002</v>
      </c>
      <c r="Z1339" s="247">
        <f t="shared" si="598"/>
        <v>1.4387584882073816</v>
      </c>
      <c r="AA1339" s="1">
        <f t="shared" si="599"/>
        <v>0.47958520494862561</v>
      </c>
      <c r="AB1339" s="1">
        <f t="shared" si="600"/>
        <v>1.8408182113394529</v>
      </c>
      <c r="AC1339" s="1">
        <f t="shared" si="601"/>
        <v>0.73632896013247096</v>
      </c>
      <c r="AD1339" s="1">
        <f t="shared" si="602"/>
        <v>3.2795766995468343</v>
      </c>
      <c r="AE1339" s="3">
        <v>1330.5</v>
      </c>
      <c r="AF1339" s="247">
        <f t="shared" si="603"/>
        <v>1.4273157568435908</v>
      </c>
      <c r="AG1339" s="247">
        <f t="shared" si="604"/>
        <v>0.47577096877816649</v>
      </c>
      <c r="AH1339" s="1">
        <f t="shared" si="605"/>
        <v>1.9895316462664436</v>
      </c>
      <c r="AI1339" s="1">
        <f t="shared" si="606"/>
        <v>0.79581446946901802</v>
      </c>
      <c r="AJ1339" s="1">
        <f t="shared" si="607"/>
        <v>3.4168474031100344</v>
      </c>
      <c r="AK1339" s="247">
        <f t="shared" si="608"/>
        <v>-2.0831528992151322</v>
      </c>
    </row>
    <row r="1340" spans="1:37" hidden="1" x14ac:dyDescent="0.3">
      <c r="A1340" s="3">
        <v>1332</v>
      </c>
      <c r="B1340" s="248">
        <f t="shared" si="584"/>
        <v>-1.1956885134778439E-13</v>
      </c>
      <c r="C1340" s="249">
        <f t="shared" si="585"/>
        <v>0.99999999999988043</v>
      </c>
      <c r="D1340" s="247">
        <f t="shared" si="586"/>
        <v>1.8813182179555143</v>
      </c>
      <c r="E1340" s="1">
        <f t="shared" si="587"/>
        <v>0.62710607265183815</v>
      </c>
      <c r="F1340" s="1">
        <f t="shared" si="588"/>
        <v>1.6974043035678852</v>
      </c>
      <c r="G1340" s="1">
        <f t="shared" si="589"/>
        <v>0.67896172142715405</v>
      </c>
      <c r="H1340" s="1">
        <f t="shared" si="590"/>
        <v>3.5787225215233995</v>
      </c>
      <c r="I1340" s="3">
        <v>1331.5</v>
      </c>
      <c r="J1340" s="247">
        <f t="shared" si="591"/>
        <v>1.6723067619173253</v>
      </c>
      <c r="K1340" s="247">
        <f t="shared" si="592"/>
        <v>0.55743558730577514</v>
      </c>
      <c r="L1340" s="1">
        <f t="shared" si="593"/>
        <v>1.7521344604068425</v>
      </c>
      <c r="M1340" s="1">
        <f t="shared" si="594"/>
        <v>0.70085378416273703</v>
      </c>
      <c r="N1340" s="1">
        <f t="shared" si="595"/>
        <v>3.4244412223241678</v>
      </c>
      <c r="O1340" s="247">
        <f t="shared" si="596"/>
        <v>-2.0755587776758331</v>
      </c>
      <c r="Q1340" s="251">
        <f t="shared" si="581"/>
        <v>0.29914621583714363</v>
      </c>
      <c r="R1340" s="148">
        <f t="shared" si="582"/>
        <v>0</v>
      </c>
      <c r="T1340" s="253">
        <f t="shared" si="583"/>
        <v>3.4244645369205817</v>
      </c>
      <c r="W1340" s="3">
        <v>1332</v>
      </c>
      <c r="X1340" s="248">
        <f t="shared" si="580"/>
        <v>-1.1956885134778439E-13</v>
      </c>
      <c r="Y1340" s="1">
        <f t="shared" si="597"/>
        <v>0.99999999999988043</v>
      </c>
      <c r="Z1340" s="247">
        <f t="shared" si="598"/>
        <v>1.881322527080564</v>
      </c>
      <c r="AA1340" s="1">
        <f t="shared" si="599"/>
        <v>0.62710625662307007</v>
      </c>
      <c r="AB1340" s="1">
        <f t="shared" si="600"/>
        <v>1.697400414216621</v>
      </c>
      <c r="AC1340" s="1">
        <f t="shared" si="601"/>
        <v>0.67896171073791844</v>
      </c>
      <c r="AD1340" s="1">
        <f t="shared" si="602"/>
        <v>3.578722941297185</v>
      </c>
      <c r="AE1340" s="3">
        <v>1331.5</v>
      </c>
      <c r="AF1340" s="247">
        <f t="shared" si="603"/>
        <v>1.6723112231725132</v>
      </c>
      <c r="AG1340" s="247">
        <f t="shared" si="604"/>
        <v>0.55743596112669791</v>
      </c>
      <c r="AH1340" s="1">
        <f t="shared" si="605"/>
        <v>1.7521304084513059</v>
      </c>
      <c r="AI1340" s="1">
        <f t="shared" si="606"/>
        <v>0.70085375824952922</v>
      </c>
      <c r="AJ1340" s="1">
        <f t="shared" si="607"/>
        <v>3.4244416316238189</v>
      </c>
      <c r="AK1340" s="247">
        <f t="shared" si="608"/>
        <v>-2.0755586707013478</v>
      </c>
    </row>
    <row r="1341" spans="1:37" hidden="1" x14ac:dyDescent="0.3">
      <c r="A1341" s="3">
        <v>1333</v>
      </c>
      <c r="B1341" s="248">
        <f t="shared" si="584"/>
        <v>0.49999999999991129</v>
      </c>
      <c r="C1341" s="249">
        <f t="shared" si="585"/>
        <v>1.4999999999999112</v>
      </c>
      <c r="D1341" s="247">
        <f t="shared" si="586"/>
        <v>2.6236325107358835</v>
      </c>
      <c r="E1341" s="1">
        <f t="shared" si="587"/>
        <v>0.87454417024529452</v>
      </c>
      <c r="F1341" s="1">
        <f t="shared" si="588"/>
        <v>1.7690409754185994</v>
      </c>
      <c r="G1341" s="1">
        <f t="shared" si="589"/>
        <v>0.70761639016743971</v>
      </c>
      <c r="H1341" s="1">
        <f t="shared" si="590"/>
        <v>4.3926734861544832</v>
      </c>
      <c r="I1341" s="3">
        <v>1332.5</v>
      </c>
      <c r="J1341" s="247">
        <f t="shared" si="591"/>
        <v>2.2730571216586273</v>
      </c>
      <c r="K1341" s="247">
        <f t="shared" si="592"/>
        <v>0.75768570721954243</v>
      </c>
      <c r="L1341" s="1">
        <f t="shared" si="593"/>
        <v>1.7151225884220693</v>
      </c>
      <c r="M1341" s="1">
        <f t="shared" si="594"/>
        <v>0.68604903536882778</v>
      </c>
      <c r="N1341" s="1">
        <f t="shared" si="595"/>
        <v>3.9881797100806966</v>
      </c>
      <c r="O1341" s="247">
        <f t="shared" si="596"/>
        <v>-1.5118202899193043</v>
      </c>
      <c r="Q1341" s="251">
        <f t="shared" si="581"/>
        <v>0.81395096463108363</v>
      </c>
      <c r="R1341" s="148">
        <f t="shared" si="582"/>
        <v>0</v>
      </c>
      <c r="T1341" s="253">
        <f t="shared" si="583"/>
        <v>3.9882144507635946</v>
      </c>
      <c r="W1341" s="3">
        <v>1333</v>
      </c>
      <c r="X1341" s="248">
        <f t="shared" si="580"/>
        <v>0.49999999999991129</v>
      </c>
      <c r="Y1341" s="1">
        <f t="shared" si="597"/>
        <v>1.4999999999999112</v>
      </c>
      <c r="Z1341" s="247">
        <f t="shared" si="598"/>
        <v>2.6236368967900936</v>
      </c>
      <c r="AA1341" s="1">
        <f t="shared" si="599"/>
        <v>0.8745438856979928</v>
      </c>
      <c r="AB1341" s="1">
        <f t="shared" si="600"/>
        <v>1.7690370035811194</v>
      </c>
      <c r="AC1341" s="1">
        <f t="shared" si="601"/>
        <v>0.70761641169060852</v>
      </c>
      <c r="AD1341" s="1">
        <f t="shared" si="602"/>
        <v>4.3926739003712125</v>
      </c>
      <c r="AE1341" s="3">
        <v>1332.5</v>
      </c>
      <c r="AF1341" s="247">
        <f t="shared" si="603"/>
        <v>2.2730614304288719</v>
      </c>
      <c r="AG1341" s="247">
        <f t="shared" si="604"/>
        <v>0.75768563029038172</v>
      </c>
      <c r="AH1341" s="1">
        <f t="shared" si="605"/>
        <v>1.7151186993665533</v>
      </c>
      <c r="AI1341" s="1">
        <f t="shared" si="606"/>
        <v>0.68604904092588259</v>
      </c>
      <c r="AJ1341" s="1">
        <f t="shared" si="607"/>
        <v>3.9881801297954249</v>
      </c>
      <c r="AK1341" s="247">
        <f t="shared" si="608"/>
        <v>-1.5118201725297418</v>
      </c>
    </row>
    <row r="1342" spans="1:37" hidden="1" x14ac:dyDescent="0.3">
      <c r="A1342" s="3">
        <v>1334</v>
      </c>
      <c r="B1342" s="248">
        <f t="shared" si="584"/>
        <v>0.86602540378439596</v>
      </c>
      <c r="C1342" s="249">
        <f t="shared" si="585"/>
        <v>1.866025403784396</v>
      </c>
      <c r="D1342" s="247">
        <f t="shared" si="586"/>
        <v>3.4667941683219192</v>
      </c>
      <c r="E1342" s="1">
        <f t="shared" si="587"/>
        <v>1.1555980561073065</v>
      </c>
      <c r="F1342" s="1">
        <f t="shared" si="588"/>
        <v>2.0365375276061464</v>
      </c>
      <c r="G1342" s="1">
        <f t="shared" si="589"/>
        <v>0.81461501104245859</v>
      </c>
      <c r="H1342" s="1">
        <f t="shared" si="590"/>
        <v>5.5033316959280656</v>
      </c>
      <c r="I1342" s="3">
        <v>1333.5</v>
      </c>
      <c r="J1342" s="247">
        <f t="shared" si="591"/>
        <v>3.0685912385950811</v>
      </c>
      <c r="K1342" s="247">
        <f t="shared" si="592"/>
        <v>1.0228637461983603</v>
      </c>
      <c r="L1342" s="1">
        <f t="shared" si="593"/>
        <v>1.888417985027034</v>
      </c>
      <c r="M1342" s="1">
        <f t="shared" si="594"/>
        <v>0.75536719401081354</v>
      </c>
      <c r="N1342" s="1">
        <f t="shared" si="595"/>
        <v>4.9570092236221148</v>
      </c>
      <c r="O1342" s="247">
        <f t="shared" si="596"/>
        <v>-0.54299077637788606</v>
      </c>
      <c r="Q1342" s="251">
        <f t="shared" si="581"/>
        <v>1.1106582097735824</v>
      </c>
      <c r="R1342" s="148">
        <f t="shared" si="582"/>
        <v>0</v>
      </c>
      <c r="T1342" s="253">
        <f t="shared" si="583"/>
        <v>4.957049338674663</v>
      </c>
      <c r="W1342" s="3">
        <v>1334</v>
      </c>
      <c r="X1342" s="248">
        <f t="shared" si="580"/>
        <v>0.86602540378439596</v>
      </c>
      <c r="Y1342" s="1">
        <f t="shared" si="597"/>
        <v>1.866025403784396</v>
      </c>
      <c r="Z1342" s="247">
        <f t="shared" si="598"/>
        <v>3.4667990614422663</v>
      </c>
      <c r="AA1342" s="1">
        <f t="shared" si="599"/>
        <v>1.1555973792856906</v>
      </c>
      <c r="AB1342" s="1">
        <f t="shared" si="600"/>
        <v>2.036533013164219</v>
      </c>
      <c r="AC1342" s="1">
        <f t="shared" si="601"/>
        <v>0.81461505901091591</v>
      </c>
      <c r="AD1342" s="1">
        <f t="shared" si="602"/>
        <v>5.5033320746064849</v>
      </c>
      <c r="AE1342" s="3">
        <v>1333.5</v>
      </c>
      <c r="AF1342" s="247">
        <f t="shared" si="603"/>
        <v>3.068595845725536</v>
      </c>
      <c r="AG1342" s="247">
        <f t="shared" si="604"/>
        <v>1.0228632391322228</v>
      </c>
      <c r="AH1342" s="1">
        <f t="shared" si="605"/>
        <v>1.8884137765719464</v>
      </c>
      <c r="AI1342" s="1">
        <f t="shared" si="606"/>
        <v>0.7553672295491225</v>
      </c>
      <c r="AJ1342" s="1">
        <f t="shared" si="607"/>
        <v>4.9570096222974822</v>
      </c>
      <c r="AK1342" s="247">
        <f t="shared" si="608"/>
        <v>-0.54299068002768447</v>
      </c>
    </row>
    <row r="1343" spans="1:37" hidden="1" x14ac:dyDescent="0.3">
      <c r="A1343" s="3">
        <v>1335</v>
      </c>
      <c r="B1343" s="248">
        <f t="shared" si="584"/>
        <v>1</v>
      </c>
      <c r="C1343" s="249">
        <f t="shared" si="585"/>
        <v>2</v>
      </c>
      <c r="D1343" s="247">
        <f t="shared" si="586"/>
        <v>4.1848787054745387</v>
      </c>
      <c r="E1343" s="1">
        <f t="shared" si="587"/>
        <v>1.3949595684915128</v>
      </c>
      <c r="F1343" s="1">
        <f t="shared" si="588"/>
        <v>2.4282184749937628</v>
      </c>
      <c r="G1343" s="1">
        <f t="shared" si="589"/>
        <v>0.97128738999750508</v>
      </c>
      <c r="H1343" s="1">
        <f t="shared" si="590"/>
        <v>6.6130971804683014</v>
      </c>
      <c r="I1343" s="3">
        <v>1334.5</v>
      </c>
      <c r="J1343" s="247">
        <f t="shared" si="591"/>
        <v>3.8457463885421408</v>
      </c>
      <c r="K1343" s="247">
        <f t="shared" si="592"/>
        <v>1.2819154628473803</v>
      </c>
      <c r="L1343" s="1">
        <f t="shared" si="593"/>
        <v>2.2255862886494095</v>
      </c>
      <c r="M1343" s="1">
        <f t="shared" si="594"/>
        <v>0.89023451545976384</v>
      </c>
      <c r="N1343" s="1">
        <f t="shared" si="595"/>
        <v>6.0713326771915508</v>
      </c>
      <c r="O1343" s="247">
        <f t="shared" si="596"/>
        <v>0.5713326771915499</v>
      </c>
      <c r="Q1343" s="251">
        <f t="shared" si="581"/>
        <v>1.1097654845402358</v>
      </c>
      <c r="R1343" s="148">
        <f t="shared" si="582"/>
        <v>0</v>
      </c>
      <c r="T1343" s="253">
        <f t="shared" si="583"/>
        <v>6.0713706748395495</v>
      </c>
      <c r="W1343" s="3">
        <v>1335</v>
      </c>
      <c r="X1343" s="248">
        <f t="shared" si="580"/>
        <v>1</v>
      </c>
      <c r="Y1343" s="1">
        <f t="shared" si="597"/>
        <v>2</v>
      </c>
      <c r="Z1343" s="247">
        <f t="shared" si="598"/>
        <v>4.1848843999300378</v>
      </c>
      <c r="AA1343" s="1">
        <f t="shared" si="599"/>
        <v>1.3949586807493883</v>
      </c>
      <c r="AB1343" s="1">
        <f t="shared" si="600"/>
        <v>2.4282131032195804</v>
      </c>
      <c r="AC1343" s="1">
        <f t="shared" si="601"/>
        <v>0.97128745155814178</v>
      </c>
      <c r="AD1343" s="1">
        <f t="shared" si="602"/>
        <v>6.6130975031496178</v>
      </c>
      <c r="AE1343" s="3">
        <v>1334.5</v>
      </c>
      <c r="AF1343" s="247">
        <f t="shared" si="603"/>
        <v>3.8457516649325814</v>
      </c>
      <c r="AG1343" s="247">
        <f t="shared" si="604"/>
        <v>1.2819146615122279</v>
      </c>
      <c r="AH1343" s="1">
        <f t="shared" si="605"/>
        <v>2.2255813640780158</v>
      </c>
      <c r="AI1343" s="1">
        <f t="shared" si="606"/>
        <v>0.89023457145686558</v>
      </c>
      <c r="AJ1343" s="1">
        <f t="shared" si="607"/>
        <v>6.0713330290105976</v>
      </c>
      <c r="AK1343" s="247">
        <f t="shared" si="608"/>
        <v>0.57133272668543089</v>
      </c>
    </row>
    <row r="1344" spans="1:37" hidden="1" x14ac:dyDescent="0.3">
      <c r="A1344" s="3">
        <v>1336</v>
      </c>
      <c r="B1344" s="248">
        <f t="shared" si="584"/>
        <v>0.86602540378446413</v>
      </c>
      <c r="C1344" s="249">
        <f t="shared" si="585"/>
        <v>1.8660254037844641</v>
      </c>
      <c r="D1344" s="247">
        <f t="shared" si="586"/>
        <v>4.5854759503664067</v>
      </c>
      <c r="E1344" s="1">
        <f t="shared" si="587"/>
        <v>1.5284919834554689</v>
      </c>
      <c r="F1344" s="1">
        <f t="shared" si="588"/>
        <v>2.8391332240382763</v>
      </c>
      <c r="G1344" s="1">
        <f t="shared" si="589"/>
        <v>1.1356532896153104</v>
      </c>
      <c r="H1344" s="1">
        <f t="shared" si="590"/>
        <v>7.4246091744046829</v>
      </c>
      <c r="I1344" s="3">
        <v>1335.5</v>
      </c>
      <c r="J1344" s="247">
        <f t="shared" si="591"/>
        <v>4.3962844766777867</v>
      </c>
      <c r="K1344" s="247">
        <f t="shared" si="592"/>
        <v>1.4654281588925955</v>
      </c>
      <c r="L1344" s="1">
        <f t="shared" si="593"/>
        <v>2.6362835246202061</v>
      </c>
      <c r="M1344" s="1">
        <f t="shared" si="594"/>
        <v>1.0545134098480824</v>
      </c>
      <c r="N1344" s="1">
        <f t="shared" si="595"/>
        <v>7.0325680012979923</v>
      </c>
      <c r="O1344" s="247">
        <f t="shared" si="596"/>
        <v>1.5325680012979914</v>
      </c>
      <c r="Q1344" s="251">
        <f t="shared" si="581"/>
        <v>0.81151199393638151</v>
      </c>
      <c r="R1344" s="148">
        <f t="shared" si="582"/>
        <v>0</v>
      </c>
      <c r="T1344" s="253">
        <f t="shared" si="583"/>
        <v>7.0325969571232658</v>
      </c>
      <c r="W1344" s="3">
        <v>1336</v>
      </c>
      <c r="X1344" s="248">
        <f t="shared" si="580"/>
        <v>0.86602540378446413</v>
      </c>
      <c r="Y1344" s="1">
        <f t="shared" si="597"/>
        <v>1.8660254037844641</v>
      </c>
      <c r="Z1344" s="247">
        <f t="shared" si="598"/>
        <v>4.5854825257089669</v>
      </c>
      <c r="AA1344" s="1">
        <f t="shared" si="599"/>
        <v>1.5284911226626212</v>
      </c>
      <c r="AB1344" s="1">
        <f t="shared" si="600"/>
        <v>2.8391269099255165</v>
      </c>
      <c r="AC1344" s="1">
        <f t="shared" si="601"/>
        <v>1.1356533482730036</v>
      </c>
      <c r="AD1344" s="1">
        <f t="shared" si="602"/>
        <v>7.4246094356344834</v>
      </c>
      <c r="AE1344" s="3">
        <v>1335.5</v>
      </c>
      <c r="AF1344" s="247">
        <f t="shared" si="603"/>
        <v>4.3962906139003159</v>
      </c>
      <c r="AG1344" s="247">
        <f t="shared" si="604"/>
        <v>1.4654272780055353</v>
      </c>
      <c r="AH1344" s="1">
        <f t="shared" si="605"/>
        <v>2.6362776790985585</v>
      </c>
      <c r="AI1344" s="1">
        <f t="shared" si="606"/>
        <v>1.0545134712995992</v>
      </c>
      <c r="AJ1344" s="1">
        <f t="shared" si="607"/>
        <v>7.0325682929988744</v>
      </c>
      <c r="AK1344" s="247">
        <f t="shared" si="608"/>
        <v>1.5325679906737077</v>
      </c>
    </row>
    <row r="1345" spans="1:37" hidden="1" x14ac:dyDescent="0.3">
      <c r="A1345" s="3">
        <v>1337</v>
      </c>
      <c r="B1345" s="248">
        <f t="shared" si="584"/>
        <v>0.50000000000002931</v>
      </c>
      <c r="C1345" s="249">
        <f t="shared" si="585"/>
        <v>1.5000000000000293</v>
      </c>
      <c r="D1345" s="247">
        <f t="shared" si="586"/>
        <v>4.5612461947386063</v>
      </c>
      <c r="E1345" s="1">
        <f t="shared" si="587"/>
        <v>1.5204153982462021</v>
      </c>
      <c r="F1345" s="1">
        <f t="shared" si="588"/>
        <v>3.1591774995751662</v>
      </c>
      <c r="G1345" s="1">
        <f t="shared" si="589"/>
        <v>1.2636709998300666</v>
      </c>
      <c r="H1345" s="1">
        <f t="shared" si="590"/>
        <v>7.720423694313773</v>
      </c>
      <c r="I1345" s="3">
        <v>1336.5</v>
      </c>
      <c r="J1345" s="247">
        <f t="shared" si="591"/>
        <v>4.5726892668834882</v>
      </c>
      <c r="K1345" s="247">
        <f t="shared" si="592"/>
        <v>1.5242297556278295</v>
      </c>
      <c r="L1345" s="1">
        <f t="shared" si="593"/>
        <v>3.01046370022735</v>
      </c>
      <c r="M1345" s="1">
        <f t="shared" si="594"/>
        <v>1.20418548009094</v>
      </c>
      <c r="N1345" s="1">
        <f t="shared" si="595"/>
        <v>7.5831529671108377</v>
      </c>
      <c r="O1345" s="247">
        <f t="shared" si="596"/>
        <v>2.0831529671108369</v>
      </c>
      <c r="Q1345" s="251">
        <f t="shared" si="581"/>
        <v>0.29581451990909002</v>
      </c>
      <c r="R1345" s="148">
        <f t="shared" si="582"/>
        <v>0</v>
      </c>
      <c r="T1345" s="253">
        <f t="shared" si="583"/>
        <v>7.5831683794449454</v>
      </c>
      <c r="W1345" s="3">
        <v>1337</v>
      </c>
      <c r="X1345" s="248">
        <f t="shared" si="580"/>
        <v>0.50000000000002931</v>
      </c>
      <c r="Y1345" s="1">
        <f t="shared" si="597"/>
        <v>1.5000000000000293</v>
      </c>
      <c r="Z1345" s="247">
        <f t="shared" si="598"/>
        <v>4.5612534944871577</v>
      </c>
      <c r="AA1345" s="1">
        <f t="shared" si="599"/>
        <v>1.5204147950513793</v>
      </c>
      <c r="AB1345" s="1">
        <f t="shared" si="600"/>
        <v>3.1591704106163672</v>
      </c>
      <c r="AC1345" s="1">
        <f t="shared" si="601"/>
        <v>1.2636710398675344</v>
      </c>
      <c r="AD1345" s="1">
        <f t="shared" si="602"/>
        <v>7.7204239051035248</v>
      </c>
      <c r="AE1345" s="3">
        <v>1336.5</v>
      </c>
      <c r="AF1345" s="247">
        <f t="shared" si="603"/>
        <v>4.5726962258509465</v>
      </c>
      <c r="AG1345" s="247">
        <f t="shared" si="604"/>
        <v>1.5242290312218376</v>
      </c>
      <c r="AH1345" s="1">
        <f t="shared" si="605"/>
        <v>3.0104569756893764</v>
      </c>
      <c r="AI1345" s="1">
        <f t="shared" si="606"/>
        <v>1.2041855305309872</v>
      </c>
      <c r="AJ1345" s="1">
        <f t="shared" si="607"/>
        <v>7.5831532015403234</v>
      </c>
      <c r="AK1345" s="247">
        <f t="shared" si="608"/>
        <v>2.0831528992151567</v>
      </c>
    </row>
    <row r="1346" spans="1:37" hidden="1" x14ac:dyDescent="0.3">
      <c r="A1346" s="3">
        <v>1338</v>
      </c>
      <c r="B1346" s="248">
        <f t="shared" si="584"/>
        <v>1.3034950722967675E-13</v>
      </c>
      <c r="C1346" s="249">
        <f t="shared" si="585"/>
        <v>1.0000000000001303</v>
      </c>
      <c r="D1346" s="247">
        <f t="shared" si="586"/>
        <v>4.1186817820445061</v>
      </c>
      <c r="E1346" s="1">
        <f t="shared" si="587"/>
        <v>1.3728939273481686</v>
      </c>
      <c r="F1346" s="1">
        <f t="shared" si="588"/>
        <v>3.3025956964321286</v>
      </c>
      <c r="G1346" s="1">
        <f t="shared" si="589"/>
        <v>1.3210382785728514</v>
      </c>
      <c r="H1346" s="1">
        <f t="shared" si="590"/>
        <v>7.4212774784766342</v>
      </c>
      <c r="I1346" s="3">
        <v>1337.5</v>
      </c>
      <c r="J1346" s="247">
        <f t="shared" si="591"/>
        <v>4.3276932380826922</v>
      </c>
      <c r="K1346" s="247">
        <f t="shared" si="592"/>
        <v>1.4425644126942307</v>
      </c>
      <c r="L1346" s="1">
        <f t="shared" si="593"/>
        <v>3.247865539593171</v>
      </c>
      <c r="M1346" s="1">
        <f t="shared" si="594"/>
        <v>1.2991462158372684</v>
      </c>
      <c r="N1346" s="1">
        <f t="shared" si="595"/>
        <v>7.5755587776758633</v>
      </c>
      <c r="O1346" s="247">
        <f t="shared" si="596"/>
        <v>2.0755587776758624</v>
      </c>
      <c r="Q1346" s="251">
        <f t="shared" si="581"/>
        <v>-0.29914621583713874</v>
      </c>
      <c r="R1346" s="148">
        <f t="shared" si="582"/>
        <v>0</v>
      </c>
      <c r="T1346" s="253">
        <f t="shared" si="583"/>
        <v>7.5755597738175968</v>
      </c>
      <c r="W1346" s="3">
        <v>1338</v>
      </c>
      <c r="X1346" s="248">
        <f t="shared" si="580"/>
        <v>1.3034950722967675E-13</v>
      </c>
      <c r="Y1346" s="1">
        <f t="shared" si="597"/>
        <v>1.0000000000001303</v>
      </c>
      <c r="Z1346" s="247">
        <f t="shared" si="598"/>
        <v>4.1186894556139801</v>
      </c>
      <c r="AA1346" s="1">
        <f t="shared" si="599"/>
        <v>1.3728937433769364</v>
      </c>
      <c r="AB1346" s="1">
        <f t="shared" si="600"/>
        <v>3.3025882077392001</v>
      </c>
      <c r="AC1346" s="1">
        <f t="shared" si="601"/>
        <v>1.3210382892620873</v>
      </c>
      <c r="AD1346" s="1">
        <f t="shared" si="602"/>
        <v>7.4212776633531803</v>
      </c>
      <c r="AE1346" s="3">
        <v>1337.5</v>
      </c>
      <c r="AF1346" s="247">
        <f t="shared" si="603"/>
        <v>4.3277007595220285</v>
      </c>
      <c r="AG1346" s="247">
        <f t="shared" si="604"/>
        <v>1.4425640388733079</v>
      </c>
      <c r="AH1346" s="1">
        <f t="shared" si="605"/>
        <v>3.2478582135045144</v>
      </c>
      <c r="AI1346" s="1">
        <f t="shared" si="606"/>
        <v>1.2991462417504762</v>
      </c>
      <c r="AJ1346" s="1">
        <f t="shared" si="607"/>
        <v>7.5755589730265429</v>
      </c>
      <c r="AK1346" s="247">
        <f t="shared" si="608"/>
        <v>2.0755586707013762</v>
      </c>
    </row>
    <row r="1347" spans="1:37" hidden="1" x14ac:dyDescent="0.3">
      <c r="A1347" s="3">
        <v>1339</v>
      </c>
      <c r="B1347" s="248">
        <f t="shared" si="584"/>
        <v>-0.49999999999990197</v>
      </c>
      <c r="C1347" s="249">
        <f t="shared" si="585"/>
        <v>0.50000000000009803</v>
      </c>
      <c r="D1347" s="247">
        <f t="shared" si="586"/>
        <v>3.3763674892641395</v>
      </c>
      <c r="E1347" s="1">
        <f t="shared" si="587"/>
        <v>1.1254558297547133</v>
      </c>
      <c r="F1347" s="1">
        <f t="shared" si="588"/>
        <v>3.2309590245814159</v>
      </c>
      <c r="G1347" s="1">
        <f t="shared" si="589"/>
        <v>1.2923836098325663</v>
      </c>
      <c r="H1347" s="1">
        <f t="shared" si="590"/>
        <v>6.607326513845555</v>
      </c>
      <c r="I1347" s="3">
        <v>1338.5</v>
      </c>
      <c r="J1347" s="247">
        <f t="shared" si="591"/>
        <v>3.7269428783413945</v>
      </c>
      <c r="K1347" s="247">
        <f t="shared" si="592"/>
        <v>1.2423142927804649</v>
      </c>
      <c r="L1347" s="1">
        <f t="shared" si="593"/>
        <v>3.2848774115779449</v>
      </c>
      <c r="M1347" s="1">
        <f t="shared" si="594"/>
        <v>1.313950964631178</v>
      </c>
      <c r="N1347" s="1">
        <f t="shared" si="595"/>
        <v>7.0118202899193394</v>
      </c>
      <c r="O1347" s="247">
        <f t="shared" si="596"/>
        <v>1.5118202899193385</v>
      </c>
      <c r="Q1347" s="251">
        <f t="shared" si="581"/>
        <v>-0.81395096463107919</v>
      </c>
      <c r="R1347" s="148">
        <f t="shared" si="582"/>
        <v>0</v>
      </c>
      <c r="T1347" s="253">
        <f t="shared" si="583"/>
        <v>7.0118098599747682</v>
      </c>
      <c r="W1347" s="3">
        <v>1339</v>
      </c>
      <c r="X1347" s="248">
        <f t="shared" si="580"/>
        <v>-0.49999999999990197</v>
      </c>
      <c r="Y1347" s="1">
        <f t="shared" si="597"/>
        <v>0.50000000000009803</v>
      </c>
      <c r="Z1347" s="247">
        <f t="shared" si="598"/>
        <v>3.3763750859044528</v>
      </c>
      <c r="AA1347" s="1">
        <f t="shared" si="599"/>
        <v>1.1254561143020145</v>
      </c>
      <c r="AB1347" s="1">
        <f t="shared" si="600"/>
        <v>3.2309516183747031</v>
      </c>
      <c r="AC1347" s="1">
        <f t="shared" si="601"/>
        <v>1.2923835883093977</v>
      </c>
      <c r="AD1347" s="1">
        <f t="shared" si="602"/>
        <v>6.6073267042791564</v>
      </c>
      <c r="AE1347" s="3">
        <v>1338.5</v>
      </c>
      <c r="AF1347" s="247">
        <f t="shared" si="603"/>
        <v>3.7269505522656736</v>
      </c>
      <c r="AG1347" s="247">
        <f t="shared" si="604"/>
        <v>1.2423143697096253</v>
      </c>
      <c r="AH1347" s="1">
        <f t="shared" si="605"/>
        <v>3.2848699225892686</v>
      </c>
      <c r="AI1347" s="1">
        <f t="shared" si="606"/>
        <v>1.3139509590741234</v>
      </c>
      <c r="AJ1347" s="1">
        <f t="shared" si="607"/>
        <v>7.0118204748549422</v>
      </c>
      <c r="AK1347" s="247">
        <f t="shared" si="608"/>
        <v>1.5118201725297755</v>
      </c>
    </row>
    <row r="1348" spans="1:37" hidden="1" x14ac:dyDescent="0.3">
      <c r="A1348" s="3">
        <v>1340</v>
      </c>
      <c r="B1348" s="248">
        <f t="shared" si="584"/>
        <v>-0.86602540378439063</v>
      </c>
      <c r="C1348" s="249">
        <f t="shared" si="585"/>
        <v>0.13397459621560937</v>
      </c>
      <c r="D1348" s="247">
        <f t="shared" si="586"/>
        <v>2.5332058316781021</v>
      </c>
      <c r="E1348" s="1">
        <f t="shared" si="587"/>
        <v>0.84440194389270073</v>
      </c>
      <c r="F1348" s="1">
        <f t="shared" si="588"/>
        <v>2.9634624723938696</v>
      </c>
      <c r="G1348" s="1">
        <f t="shared" si="589"/>
        <v>1.1853849889575478</v>
      </c>
      <c r="H1348" s="1">
        <f t="shared" si="590"/>
        <v>5.4966683040719717</v>
      </c>
      <c r="I1348" s="3">
        <v>1339.5</v>
      </c>
      <c r="J1348" s="247">
        <f t="shared" si="591"/>
        <v>2.9314087614049411</v>
      </c>
      <c r="K1348" s="247">
        <f t="shared" si="592"/>
        <v>0.97713625380164704</v>
      </c>
      <c r="L1348" s="1">
        <f t="shared" si="593"/>
        <v>3.1115820149729823</v>
      </c>
      <c r="M1348" s="1">
        <f t="shared" si="594"/>
        <v>1.2446328059891929</v>
      </c>
      <c r="N1348" s="1">
        <f t="shared" si="595"/>
        <v>6.0429907763779234</v>
      </c>
      <c r="O1348" s="247">
        <f t="shared" si="596"/>
        <v>0.54299077637792248</v>
      </c>
      <c r="Q1348" s="251">
        <f t="shared" si="581"/>
        <v>-1.1106582097735833</v>
      </c>
      <c r="R1348" s="148">
        <f t="shared" si="582"/>
        <v>2.2204460492503131E-16</v>
      </c>
      <c r="T1348" s="253">
        <f t="shared" si="583"/>
        <v>6.0429749720632948</v>
      </c>
      <c r="W1348" s="3">
        <v>1340</v>
      </c>
      <c r="X1348" s="248">
        <f t="shared" si="580"/>
        <v>-0.86602540378439063</v>
      </c>
      <c r="Y1348" s="1">
        <f t="shared" si="597"/>
        <v>0.13397459621560937</v>
      </c>
      <c r="Z1348" s="247">
        <f t="shared" si="598"/>
        <v>2.5332129212522783</v>
      </c>
      <c r="AA1348" s="1">
        <f t="shared" si="599"/>
        <v>0.84440262071431615</v>
      </c>
      <c r="AB1348" s="1">
        <f t="shared" si="600"/>
        <v>2.9634556087916044</v>
      </c>
      <c r="AC1348" s="1">
        <f t="shared" si="601"/>
        <v>1.1853849409890906</v>
      </c>
      <c r="AD1348" s="1">
        <f t="shared" si="602"/>
        <v>5.4966685300438822</v>
      </c>
      <c r="AE1348" s="3">
        <v>1339.5</v>
      </c>
      <c r="AF1348" s="247">
        <f t="shared" si="603"/>
        <v>2.9314161369690095</v>
      </c>
      <c r="AG1348" s="247">
        <f t="shared" si="604"/>
        <v>0.97713676086778412</v>
      </c>
      <c r="AH1348" s="1">
        <f t="shared" si="605"/>
        <v>3.1115748453838763</v>
      </c>
      <c r="AI1348" s="1">
        <f t="shared" si="606"/>
        <v>1.2446327704508837</v>
      </c>
      <c r="AJ1348" s="1">
        <f t="shared" si="607"/>
        <v>6.0429909823528858</v>
      </c>
      <c r="AK1348" s="247">
        <f t="shared" si="608"/>
        <v>0.54299068002771911</v>
      </c>
    </row>
    <row r="1349" spans="1:37" hidden="1" x14ac:dyDescent="0.3">
      <c r="A1349" s="3">
        <v>1341</v>
      </c>
      <c r="B1349" s="248">
        <f t="shared" si="584"/>
        <v>-1</v>
      </c>
      <c r="C1349" s="249">
        <f t="shared" si="585"/>
        <v>0</v>
      </c>
      <c r="D1349" s="247">
        <f t="shared" si="586"/>
        <v>1.8151212945254762</v>
      </c>
      <c r="E1349" s="1">
        <f t="shared" si="587"/>
        <v>0.60504043150849207</v>
      </c>
      <c r="F1349" s="1">
        <f t="shared" si="588"/>
        <v>2.5717815250062528</v>
      </c>
      <c r="G1349" s="1">
        <f t="shared" si="589"/>
        <v>1.028712610002501</v>
      </c>
      <c r="H1349" s="1">
        <f t="shared" si="590"/>
        <v>4.3869028195317288</v>
      </c>
      <c r="I1349" s="3">
        <v>1340.5</v>
      </c>
      <c r="J1349" s="247">
        <f t="shared" si="591"/>
        <v>2.1542536114578774</v>
      </c>
      <c r="K1349" s="247">
        <f t="shared" si="592"/>
        <v>0.71808453715262577</v>
      </c>
      <c r="L1349" s="1">
        <f t="shared" si="593"/>
        <v>2.7744137113506069</v>
      </c>
      <c r="M1349" s="1">
        <f t="shared" si="594"/>
        <v>1.1097654845402427</v>
      </c>
      <c r="N1349" s="1">
        <f t="shared" si="595"/>
        <v>4.9286673228084847</v>
      </c>
      <c r="O1349" s="247">
        <f t="shared" si="596"/>
        <v>-0.57133267719151615</v>
      </c>
      <c r="Q1349" s="251">
        <f t="shared" si="581"/>
        <v>-1.1097654845402429</v>
      </c>
      <c r="R1349" s="148">
        <f t="shared" si="582"/>
        <v>-2.2204460492503131E-16</v>
      </c>
      <c r="T1349" s="253">
        <f t="shared" si="583"/>
        <v>4.9286536358986455</v>
      </c>
      <c r="W1349" s="3">
        <v>1341</v>
      </c>
      <c r="X1349" s="248">
        <f t="shared" si="580"/>
        <v>-1</v>
      </c>
      <c r="Y1349" s="1">
        <f t="shared" si="597"/>
        <v>0</v>
      </c>
      <c r="Z1349" s="247">
        <f t="shared" si="598"/>
        <v>1.8151275827645004</v>
      </c>
      <c r="AA1349" s="1">
        <f t="shared" si="599"/>
        <v>0.60504131925061622</v>
      </c>
      <c r="AB1349" s="1">
        <f t="shared" si="600"/>
        <v>2.5717755187362421</v>
      </c>
      <c r="AC1349" s="1">
        <f t="shared" si="601"/>
        <v>1.0287125484418644</v>
      </c>
      <c r="AD1349" s="1">
        <f t="shared" si="602"/>
        <v>4.3869031015007423</v>
      </c>
      <c r="AE1349" s="3">
        <v>1340.5</v>
      </c>
      <c r="AF1349" s="247">
        <f t="shared" si="603"/>
        <v>2.1542603177619601</v>
      </c>
      <c r="AG1349" s="247">
        <f t="shared" si="604"/>
        <v>0.71808533848777778</v>
      </c>
      <c r="AH1349" s="1">
        <f t="shared" si="605"/>
        <v>2.7744072578778076</v>
      </c>
      <c r="AI1349" s="1">
        <f t="shared" si="606"/>
        <v>1.1097654285431411</v>
      </c>
      <c r="AJ1349" s="1">
        <f t="shared" si="607"/>
        <v>4.9286675756397678</v>
      </c>
      <c r="AK1349" s="247">
        <f t="shared" si="608"/>
        <v>-0.57133272668539892</v>
      </c>
    </row>
    <row r="1350" spans="1:37" hidden="1" x14ac:dyDescent="0.3">
      <c r="A1350" s="3">
        <v>1342</v>
      </c>
      <c r="B1350" s="248">
        <f t="shared" si="584"/>
        <v>-0.86602540378446957</v>
      </c>
      <c r="C1350" s="249">
        <f t="shared" si="585"/>
        <v>0.13397459621553043</v>
      </c>
      <c r="D1350" s="247">
        <f t="shared" si="586"/>
        <v>1.4145240496335989</v>
      </c>
      <c r="E1350" s="1">
        <f t="shared" si="587"/>
        <v>0.47150801654453295</v>
      </c>
      <c r="F1350" s="1">
        <f t="shared" si="588"/>
        <v>2.160866775961737</v>
      </c>
      <c r="G1350" s="1">
        <f t="shared" si="589"/>
        <v>0.86434671038469479</v>
      </c>
      <c r="H1350" s="1">
        <f t="shared" si="590"/>
        <v>3.5753908255953357</v>
      </c>
      <c r="I1350" s="3">
        <v>1341.5</v>
      </c>
      <c r="J1350" s="247">
        <f t="shared" si="591"/>
        <v>1.6037155233222231</v>
      </c>
      <c r="K1350" s="247">
        <f t="shared" si="592"/>
        <v>0.53457184110740774</v>
      </c>
      <c r="L1350" s="1">
        <f t="shared" si="593"/>
        <v>2.3637164753798086</v>
      </c>
      <c r="M1350" s="1">
        <f t="shared" si="594"/>
        <v>0.94548659015192338</v>
      </c>
      <c r="N1350" s="1">
        <f t="shared" si="595"/>
        <v>3.9674319987020317</v>
      </c>
      <c r="O1350" s="247">
        <f t="shared" si="596"/>
        <v>-1.5325680012979692</v>
      </c>
      <c r="Q1350" s="251">
        <f t="shared" si="581"/>
        <v>-0.81151199393639306</v>
      </c>
      <c r="R1350" s="148">
        <f t="shared" si="582"/>
        <v>0</v>
      </c>
      <c r="T1350" s="253">
        <f t="shared" si="583"/>
        <v>3.9674273536149238</v>
      </c>
      <c r="W1350" s="3">
        <v>1342</v>
      </c>
      <c r="X1350" s="248">
        <f t="shared" si="580"/>
        <v>-0.86602540378446957</v>
      </c>
      <c r="Y1350" s="1">
        <f t="shared" si="597"/>
        <v>0.13397459621553043</v>
      </c>
      <c r="Z1350" s="247">
        <f t="shared" si="598"/>
        <v>1.4145294569855631</v>
      </c>
      <c r="AA1350" s="1">
        <f t="shared" si="599"/>
        <v>0.47150887733738056</v>
      </c>
      <c r="AB1350" s="1">
        <f t="shared" si="600"/>
        <v>2.1608617120303037</v>
      </c>
      <c r="AC1350" s="1">
        <f t="shared" si="601"/>
        <v>0.86434665172700176</v>
      </c>
      <c r="AD1350" s="1">
        <f t="shared" si="602"/>
        <v>3.5753911690158668</v>
      </c>
      <c r="AE1350" s="3">
        <v>1341.5</v>
      </c>
      <c r="AF1350" s="247">
        <f t="shared" si="603"/>
        <v>1.6037213687942176</v>
      </c>
      <c r="AG1350" s="247">
        <f t="shared" si="604"/>
        <v>0.5345727219944677</v>
      </c>
      <c r="AH1350" s="1">
        <f t="shared" si="605"/>
        <v>2.3637109428572631</v>
      </c>
      <c r="AI1350" s="1">
        <f t="shared" si="606"/>
        <v>0.94548652870040673</v>
      </c>
      <c r="AJ1350" s="1">
        <f t="shared" si="607"/>
        <v>3.9674323116514807</v>
      </c>
      <c r="AK1350" s="247">
        <f t="shared" si="608"/>
        <v>-1.532567990673686</v>
      </c>
    </row>
    <row r="1351" spans="1:37" hidden="1" x14ac:dyDescent="0.3">
      <c r="A1351" s="3">
        <v>1343</v>
      </c>
      <c r="B1351" s="248">
        <f t="shared" si="584"/>
        <v>-0.50000000000003864</v>
      </c>
      <c r="C1351" s="249">
        <f t="shared" si="585"/>
        <v>0.49999999999996136</v>
      </c>
      <c r="D1351" s="247">
        <f t="shared" si="586"/>
        <v>1.4387538052613895</v>
      </c>
      <c r="E1351" s="1">
        <f t="shared" si="587"/>
        <v>0.47958460175379652</v>
      </c>
      <c r="F1351" s="1">
        <f t="shared" si="588"/>
        <v>1.8408225004248431</v>
      </c>
      <c r="G1351" s="1">
        <f t="shared" si="589"/>
        <v>0.73632900016993719</v>
      </c>
      <c r="H1351" s="1">
        <f t="shared" si="590"/>
        <v>3.2795763056862324</v>
      </c>
      <c r="I1351" s="3">
        <v>1342.5</v>
      </c>
      <c r="J1351" s="247">
        <f t="shared" si="591"/>
        <v>1.427310733116512</v>
      </c>
      <c r="K1351" s="247">
        <f t="shared" si="592"/>
        <v>0.47577024437217069</v>
      </c>
      <c r="L1351" s="1">
        <f t="shared" si="593"/>
        <v>1.9895362997726611</v>
      </c>
      <c r="M1351" s="1">
        <f t="shared" si="594"/>
        <v>0.79581451990906449</v>
      </c>
      <c r="N1351" s="1">
        <f t="shared" si="595"/>
        <v>3.4168470328891729</v>
      </c>
      <c r="O1351" s="247">
        <f t="shared" si="596"/>
        <v>-2.083152967110828</v>
      </c>
      <c r="Q1351" s="251">
        <f t="shared" si="581"/>
        <v>-0.29581451990910335</v>
      </c>
      <c r="R1351" s="148">
        <f t="shared" si="582"/>
        <v>0</v>
      </c>
      <c r="T1351" s="253">
        <f t="shared" si="583"/>
        <v>3.4168559312932327</v>
      </c>
      <c r="W1351" s="3">
        <v>1343</v>
      </c>
      <c r="X1351" s="248">
        <f t="shared" si="580"/>
        <v>-0.50000000000003864</v>
      </c>
      <c r="Y1351" s="1">
        <f t="shared" si="597"/>
        <v>0.49999999999996136</v>
      </c>
      <c r="Z1351" s="247">
        <f t="shared" si="598"/>
        <v>1.4387584882073623</v>
      </c>
      <c r="AA1351" s="1">
        <f t="shared" si="599"/>
        <v>0.47958520494861917</v>
      </c>
      <c r="AB1351" s="1">
        <f t="shared" si="600"/>
        <v>1.8408182113394487</v>
      </c>
      <c r="AC1351" s="1">
        <f t="shared" si="601"/>
        <v>0.73632896013246929</v>
      </c>
      <c r="AD1351" s="1">
        <f t="shared" si="602"/>
        <v>3.2795766995468112</v>
      </c>
      <c r="AE1351" s="3">
        <v>1342.5</v>
      </c>
      <c r="AF1351" s="247">
        <f t="shared" si="603"/>
        <v>1.4273157568435781</v>
      </c>
      <c r="AG1351" s="247">
        <f t="shared" si="604"/>
        <v>0.47577096877816227</v>
      </c>
      <c r="AH1351" s="1">
        <f t="shared" si="605"/>
        <v>1.9895316462664419</v>
      </c>
      <c r="AI1351" s="1">
        <f t="shared" si="606"/>
        <v>0.79581446946901735</v>
      </c>
      <c r="AJ1351" s="1">
        <f t="shared" si="607"/>
        <v>3.4168474031100198</v>
      </c>
      <c r="AK1351" s="247">
        <f t="shared" si="608"/>
        <v>-2.0831528992151469</v>
      </c>
    </row>
    <row r="1352" spans="1:37" hidden="1" x14ac:dyDescent="0.3">
      <c r="A1352" s="3">
        <v>1344</v>
      </c>
      <c r="B1352" s="248">
        <f t="shared" si="584"/>
        <v>-2.7443325389953088E-14</v>
      </c>
      <c r="C1352" s="249">
        <f t="shared" si="585"/>
        <v>0.99999999999997258</v>
      </c>
      <c r="D1352" s="247">
        <f t="shared" si="586"/>
        <v>1.8813182179555787</v>
      </c>
      <c r="E1352" s="1">
        <f t="shared" si="587"/>
        <v>0.62710607265185958</v>
      </c>
      <c r="F1352" s="1">
        <f t="shared" si="588"/>
        <v>1.6974043035678901</v>
      </c>
      <c r="G1352" s="1">
        <f t="shared" si="589"/>
        <v>0.67896172142715605</v>
      </c>
      <c r="H1352" s="1">
        <f t="shared" si="590"/>
        <v>3.5787225215234688</v>
      </c>
      <c r="I1352" s="3">
        <v>1343.5</v>
      </c>
      <c r="J1352" s="247">
        <f t="shared" si="591"/>
        <v>1.6723067619173502</v>
      </c>
      <c r="K1352" s="247">
        <f t="shared" si="592"/>
        <v>0.55743558730578335</v>
      </c>
      <c r="L1352" s="1">
        <f t="shared" si="593"/>
        <v>1.752134460406841</v>
      </c>
      <c r="M1352" s="1">
        <f t="shared" si="594"/>
        <v>0.70085378416273636</v>
      </c>
      <c r="N1352" s="1">
        <f t="shared" si="595"/>
        <v>3.4244412223241909</v>
      </c>
      <c r="O1352" s="247">
        <f t="shared" si="596"/>
        <v>-2.07555877767581</v>
      </c>
      <c r="Q1352" s="251">
        <f t="shared" si="581"/>
        <v>0.29914621583723644</v>
      </c>
      <c r="R1352" s="148">
        <f t="shared" si="582"/>
        <v>0</v>
      </c>
      <c r="T1352" s="253">
        <f t="shared" si="583"/>
        <v>3.4244645369206346</v>
      </c>
      <c r="W1352" s="3">
        <v>1344</v>
      </c>
      <c r="X1352" s="248">
        <f t="shared" ref="X1352:X1415" si="609">SIN(2*PI()/12*W1352)</f>
        <v>-2.7443325389953088E-14</v>
      </c>
      <c r="Y1352" s="1">
        <f t="shared" si="597"/>
        <v>0.99999999999997258</v>
      </c>
      <c r="Z1352" s="247">
        <f t="shared" si="598"/>
        <v>1.8813225270806289</v>
      </c>
      <c r="AA1352" s="1">
        <f t="shared" si="599"/>
        <v>0.62710625662309172</v>
      </c>
      <c r="AB1352" s="1">
        <f t="shared" si="600"/>
        <v>1.6974004142166259</v>
      </c>
      <c r="AC1352" s="1">
        <f t="shared" si="601"/>
        <v>0.67896171073792044</v>
      </c>
      <c r="AD1352" s="1">
        <f t="shared" si="602"/>
        <v>3.5787229412972548</v>
      </c>
      <c r="AE1352" s="3">
        <v>1343.5</v>
      </c>
      <c r="AF1352" s="247">
        <f t="shared" si="603"/>
        <v>1.6723112231725381</v>
      </c>
      <c r="AG1352" s="247">
        <f t="shared" si="604"/>
        <v>0.55743596112670613</v>
      </c>
      <c r="AH1352" s="1">
        <f t="shared" si="605"/>
        <v>1.7521304084513041</v>
      </c>
      <c r="AI1352" s="1">
        <f t="shared" si="606"/>
        <v>0.70085375824952845</v>
      </c>
      <c r="AJ1352" s="1">
        <f t="shared" si="607"/>
        <v>3.424441631623842</v>
      </c>
      <c r="AK1352" s="247">
        <f t="shared" si="608"/>
        <v>-2.0755586707013247</v>
      </c>
    </row>
    <row r="1353" spans="1:37" hidden="1" x14ac:dyDescent="0.3">
      <c r="A1353" s="3">
        <v>1345</v>
      </c>
      <c r="B1353" s="248">
        <f t="shared" si="584"/>
        <v>0.49999999999989264</v>
      </c>
      <c r="C1353" s="249">
        <f t="shared" si="585"/>
        <v>1.4999999999998925</v>
      </c>
      <c r="D1353" s="247">
        <f t="shared" si="586"/>
        <v>2.6236325107359137</v>
      </c>
      <c r="E1353" s="1">
        <f t="shared" si="587"/>
        <v>0.87454417024530462</v>
      </c>
      <c r="F1353" s="1">
        <f t="shared" si="588"/>
        <v>1.7690409754186156</v>
      </c>
      <c r="G1353" s="1">
        <f t="shared" si="589"/>
        <v>0.70761639016744626</v>
      </c>
      <c r="H1353" s="1">
        <f t="shared" si="590"/>
        <v>4.3926734861545293</v>
      </c>
      <c r="I1353" s="3">
        <v>1344.5</v>
      </c>
      <c r="J1353" s="247">
        <f t="shared" si="591"/>
        <v>2.2730571216586735</v>
      </c>
      <c r="K1353" s="247">
        <f t="shared" si="592"/>
        <v>0.75768570721955786</v>
      </c>
      <c r="L1353" s="1">
        <f t="shared" si="593"/>
        <v>1.7151225884220811</v>
      </c>
      <c r="M1353" s="1">
        <f t="shared" si="594"/>
        <v>0.68604903536883244</v>
      </c>
      <c r="N1353" s="1">
        <f t="shared" si="595"/>
        <v>3.9881797100807548</v>
      </c>
      <c r="O1353" s="247">
        <f t="shared" si="596"/>
        <v>-1.5118202899192461</v>
      </c>
      <c r="Q1353" s="251">
        <f t="shared" ref="Q1353:Q1416" si="610">(H1353-H1352)/(A1353-A1352)</f>
        <v>0.81395096463106054</v>
      </c>
      <c r="R1353" s="148">
        <f t="shared" ref="R1353:R1416" si="611">Q1353+M1353-C1353</f>
        <v>0</v>
      </c>
      <c r="T1353" s="253">
        <f t="shared" ref="T1353:T1416" si="612">T$4*SIN(2*PI()*($A1353-T$6)/12)+T$2</f>
        <v>3.9882144507635617</v>
      </c>
      <c r="W1353" s="3">
        <v>1345</v>
      </c>
      <c r="X1353" s="248">
        <f t="shared" si="609"/>
        <v>0.49999999999989264</v>
      </c>
      <c r="Y1353" s="1">
        <f t="shared" si="597"/>
        <v>1.4999999999998925</v>
      </c>
      <c r="Z1353" s="247">
        <f t="shared" si="598"/>
        <v>2.6236368967901242</v>
      </c>
      <c r="AA1353" s="1">
        <f t="shared" si="599"/>
        <v>0.87454388569800301</v>
      </c>
      <c r="AB1353" s="1">
        <f t="shared" si="600"/>
        <v>1.7690370035811354</v>
      </c>
      <c r="AC1353" s="1">
        <f t="shared" si="601"/>
        <v>0.70761641169061495</v>
      </c>
      <c r="AD1353" s="1">
        <f t="shared" si="602"/>
        <v>4.3926739003712596</v>
      </c>
      <c r="AE1353" s="3">
        <v>1344.5</v>
      </c>
      <c r="AF1353" s="247">
        <f t="shared" si="603"/>
        <v>2.2730614304289185</v>
      </c>
      <c r="AG1353" s="247">
        <f t="shared" si="604"/>
        <v>0.75768563029039726</v>
      </c>
      <c r="AH1353" s="1">
        <f t="shared" si="605"/>
        <v>1.7151186993665646</v>
      </c>
      <c r="AI1353" s="1">
        <f t="shared" si="606"/>
        <v>0.68604904092588703</v>
      </c>
      <c r="AJ1353" s="1">
        <f t="shared" si="607"/>
        <v>3.9881801297954831</v>
      </c>
      <c r="AK1353" s="247">
        <f t="shared" si="608"/>
        <v>-1.5118201725296836</v>
      </c>
    </row>
    <row r="1354" spans="1:37" hidden="1" x14ac:dyDescent="0.3">
      <c r="A1354" s="3">
        <v>1346</v>
      </c>
      <c r="B1354" s="248">
        <f t="shared" ref="B1354:B1417" si="613">SIN(2*PI()/12*A1354)</f>
        <v>0.86602540378438519</v>
      </c>
      <c r="C1354" s="249">
        <f t="shared" ref="C1354:C1417" si="614">A$2*B1354 + B$2</f>
        <v>1.8660254037843851</v>
      </c>
      <c r="D1354" s="247">
        <f t="shared" ref="D1354:D1417" si="615">D1353*EXP(-($A1354-$A1353)/$C$2) +$C1354*$C$2*(1-EXP(-($A1354-$A1353)/$C$2))</f>
        <v>3.4667941683219317</v>
      </c>
      <c r="E1354" s="1">
        <f t="shared" ref="E1354:E1417" si="616">D1354/$C$2</f>
        <v>1.1555980561073105</v>
      </c>
      <c r="F1354" s="1">
        <f t="shared" ref="F1354:F1417" si="617">F1353*EXP(-($A1354-$A1353)/$D$2)  + $C1354*$D$2*(1- EXP(-($A1354-$A1353)/$D$2))  +  ($D1353  -  $C1354*$C$2) * $D$2/($C$2-$D$2) * (EXP(-($A1354-$A1353)/$C$2) - EXP(-($A1354-$A1353)/$D$2))</f>
        <v>2.0365375276061624</v>
      </c>
      <c r="G1354" s="1">
        <f t="shared" ref="G1354:G1417" si="618">$F1354/$D$2</f>
        <v>0.81461501104246492</v>
      </c>
      <c r="H1354" s="1">
        <f t="shared" ref="H1354:H1417" si="619">$F1354+$D1354</f>
        <v>5.503331695928094</v>
      </c>
      <c r="I1354" s="3">
        <v>1345.5</v>
      </c>
      <c r="J1354" s="247">
        <f t="shared" ref="J1354:J1417" si="620">($D1353 - $C1354*$C$2)*$C$2/($A1354-$A1353) * (1-EXP(-($A1354-$A1353)/$C$2))   +   $C1354*$C$2</f>
        <v>3.068591238595102</v>
      </c>
      <c r="K1354" s="247">
        <f t="shared" ref="K1354:K1417" si="621">J1354/$C$2</f>
        <v>1.0228637461983674</v>
      </c>
      <c r="L1354" s="1">
        <f t="shared" ref="L1354:L1417" si="622">($F1353 - $C1354*$D$2)*$D$2/($A1354-$A1353)*(1-EXP(-($A1354-$A1353)/$D$2))   +   $C1354*$D$2   +   ($D1353-$C1354*$C$2)/($A1354-$A1353)   * $D$2/($C$2-$D$2) * ( ($D$2*EXP(-($A1354-$A1353)/$D$2) - $C$2*EXP(-($A1354-$A1353)/$C$2)) + ($C$2-$D$2))</f>
        <v>1.8884179850270506</v>
      </c>
      <c r="M1354" s="1">
        <f t="shared" ref="M1354:M1417" si="623">$L1354/$D$2</f>
        <v>0.7553671940108202</v>
      </c>
      <c r="N1354" s="1">
        <f t="shared" ref="N1354:N1417" si="624">$L1354+$J1354</f>
        <v>4.957009223622153</v>
      </c>
      <c r="O1354" s="247">
        <f t="shared" ref="O1354:O1417" si="625">$N1354-$G$2</f>
        <v>-0.54299077637784787</v>
      </c>
      <c r="Q1354" s="251">
        <f t="shared" si="610"/>
        <v>1.1106582097735647</v>
      </c>
      <c r="R1354" s="148">
        <f t="shared" si="611"/>
        <v>0</v>
      </c>
      <c r="T1354" s="253">
        <f t="shared" si="612"/>
        <v>4.9570493386748558</v>
      </c>
      <c r="W1354" s="3">
        <v>1346</v>
      </c>
      <c r="X1354" s="248">
        <f t="shared" si="609"/>
        <v>0.86602540378438519</v>
      </c>
      <c r="Y1354" s="1">
        <f t="shared" ref="Y1354:Y1417" si="626">W$2*X1354 + X$2</f>
        <v>1.8660254037843851</v>
      </c>
      <c r="Z1354" s="247">
        <f t="shared" ref="Z1354:Z1417" si="627">Z1353*EXP(-(W1354-W1353)/Y$2) +Y1354*Y$2*(1-EXP(-(W1354-W1353)/Y$2))</f>
        <v>3.4667990614422797</v>
      </c>
      <c r="AA1354" s="1">
        <f t="shared" ref="AA1354:AA1417" si="628">Z1354/Y$2</f>
        <v>1.1555973792856951</v>
      </c>
      <c r="AB1354" s="1">
        <f t="shared" ref="AB1354:AB1417" si="629">AB1353*EXP(-(W1354-W1353)/Z$2)  + Y1354*Z$2*(1- EXP(-(W1354-W1353)/Z$2))  +  (Z1353  -  Y1354*Y$2) * Z$2/(Y$2-Z$2) * (EXP(-(W1354-W1353)/Y$2) - EXP(-(W1354-W1353)/Z$2))</f>
        <v>2.036533013164235</v>
      </c>
      <c r="AC1354" s="1">
        <f t="shared" ref="AC1354:AC1417" si="630">AB1354/Z$2</f>
        <v>0.81461505901092235</v>
      </c>
      <c r="AD1354" s="1">
        <f t="shared" ref="AD1354:AD1417" si="631">AB1354+Z1354</f>
        <v>5.5033320746065151</v>
      </c>
      <c r="AE1354" s="3">
        <v>1345.5</v>
      </c>
      <c r="AF1354" s="247">
        <f t="shared" ref="AF1354:AF1417" si="632">(Z1353 - Y1354*Y$2)*Y$2/(W1354-W1353) * (1-EXP(-(W1354-W1353)/Y$2))   +   Y1354*Y$2</f>
        <v>3.0685958457255569</v>
      </c>
      <c r="AG1354" s="247">
        <f t="shared" ref="AG1354:AG1417" si="633">AF1354/Y$2</f>
        <v>1.0228632391322299</v>
      </c>
      <c r="AH1354" s="1">
        <f t="shared" ref="AH1354:AH1417" si="634">(AB1353 - Y1354*Z$2)*Z$2/(W1354-W1353)*(1-EXP(-(W1354-W1353)/Z$2))   +   Y1354*Z$2   +   (Z1353-Y1354*Y$2)/(W1354-W1353)   * Z$2/(Y$2-Z$2) * ( (Z$2*EXP(-(W1354-W1353)/Z$2) - Y$2*EXP(-(W1354-W1353)/Y$2)) + (Y$2-Z$2))</f>
        <v>1.8884137765719631</v>
      </c>
      <c r="AI1354" s="1">
        <f t="shared" ref="AI1354:AI1417" si="635">AH1354/Z$2</f>
        <v>0.75536722954912916</v>
      </c>
      <c r="AJ1354" s="1">
        <f t="shared" ref="AJ1354:AJ1417" si="636">AH1354+AF1354</f>
        <v>4.9570096222975195</v>
      </c>
      <c r="AK1354" s="247">
        <f t="shared" ref="AK1354:AK1417" si="637">AJ1354-$AJ$2</f>
        <v>-0.54299068002764717</v>
      </c>
    </row>
    <row r="1355" spans="1:37" hidden="1" x14ac:dyDescent="0.3">
      <c r="A1355" s="3">
        <v>1347</v>
      </c>
      <c r="B1355" s="248">
        <f t="shared" si="613"/>
        <v>1</v>
      </c>
      <c r="C1355" s="249">
        <f t="shared" si="614"/>
        <v>2</v>
      </c>
      <c r="D1355" s="247">
        <f t="shared" si="615"/>
        <v>4.1848787054745475</v>
      </c>
      <c r="E1355" s="1">
        <f t="shared" si="616"/>
        <v>1.3949595684915159</v>
      </c>
      <c r="F1355" s="1">
        <f t="shared" si="617"/>
        <v>2.4282184749937765</v>
      </c>
      <c r="G1355" s="1">
        <f t="shared" si="618"/>
        <v>0.97128738999751063</v>
      </c>
      <c r="H1355" s="1">
        <f t="shared" si="619"/>
        <v>6.6130971804683245</v>
      </c>
      <c r="I1355" s="3">
        <v>1346.5</v>
      </c>
      <c r="J1355" s="247">
        <f t="shared" si="620"/>
        <v>3.8457463885421515</v>
      </c>
      <c r="K1355" s="247">
        <f t="shared" si="621"/>
        <v>1.2819154628473839</v>
      </c>
      <c r="L1355" s="1">
        <f t="shared" si="622"/>
        <v>2.2255862886494242</v>
      </c>
      <c r="M1355" s="1">
        <f t="shared" si="623"/>
        <v>0.89023451545976973</v>
      </c>
      <c r="N1355" s="1">
        <f t="shared" si="624"/>
        <v>6.0713326771915757</v>
      </c>
      <c r="O1355" s="247">
        <f t="shared" si="625"/>
        <v>0.57133267719157477</v>
      </c>
      <c r="Q1355" s="251">
        <f t="shared" si="610"/>
        <v>1.1097654845402305</v>
      </c>
      <c r="R1355" s="148">
        <f t="shared" si="611"/>
        <v>0</v>
      </c>
      <c r="T1355" s="253">
        <f t="shared" si="612"/>
        <v>6.0713706748392688</v>
      </c>
      <c r="W1355" s="3">
        <v>1347</v>
      </c>
      <c r="X1355" s="248">
        <f t="shared" si="609"/>
        <v>1</v>
      </c>
      <c r="Y1355" s="1">
        <f t="shared" si="626"/>
        <v>2</v>
      </c>
      <c r="Z1355" s="247">
        <f t="shared" si="627"/>
        <v>4.1848843999300485</v>
      </c>
      <c r="AA1355" s="1">
        <f t="shared" si="628"/>
        <v>1.3949586807493919</v>
      </c>
      <c r="AB1355" s="1">
        <f t="shared" si="629"/>
        <v>2.4282131032195942</v>
      </c>
      <c r="AC1355" s="1">
        <f t="shared" si="630"/>
        <v>0.97128745155814722</v>
      </c>
      <c r="AD1355" s="1">
        <f t="shared" si="631"/>
        <v>6.6130975031496426</v>
      </c>
      <c r="AE1355" s="3">
        <v>1346.5</v>
      </c>
      <c r="AF1355" s="247">
        <f t="shared" si="632"/>
        <v>3.8457516649325925</v>
      </c>
      <c r="AG1355" s="247">
        <f t="shared" si="633"/>
        <v>1.2819146615122317</v>
      </c>
      <c r="AH1355" s="1">
        <f t="shared" si="634"/>
        <v>2.2255813640780309</v>
      </c>
      <c r="AI1355" s="1">
        <f t="shared" si="635"/>
        <v>0.89023457145687157</v>
      </c>
      <c r="AJ1355" s="1">
        <f t="shared" si="636"/>
        <v>6.0713330290106233</v>
      </c>
      <c r="AK1355" s="247">
        <f t="shared" si="637"/>
        <v>0.57133272668545665</v>
      </c>
    </row>
    <row r="1356" spans="1:37" hidden="1" x14ac:dyDescent="0.3">
      <c r="A1356" s="3">
        <v>1348</v>
      </c>
      <c r="B1356" s="248">
        <f t="shared" si="613"/>
        <v>0.8660254037844749</v>
      </c>
      <c r="C1356" s="249">
        <f t="shared" si="614"/>
        <v>1.8660254037844748</v>
      </c>
      <c r="D1356" s="247">
        <f t="shared" si="615"/>
        <v>4.5854759503664226</v>
      </c>
      <c r="E1356" s="1">
        <f t="shared" si="616"/>
        <v>1.5284919834554742</v>
      </c>
      <c r="F1356" s="1">
        <f t="shared" si="617"/>
        <v>2.8391332240382887</v>
      </c>
      <c r="G1356" s="1">
        <f t="shared" si="618"/>
        <v>1.1356532896153155</v>
      </c>
      <c r="H1356" s="1">
        <f t="shared" si="619"/>
        <v>7.4246091744047114</v>
      </c>
      <c r="I1356" s="3">
        <v>1347.5</v>
      </c>
      <c r="J1356" s="247">
        <f t="shared" si="620"/>
        <v>4.3962844766777991</v>
      </c>
      <c r="K1356" s="247">
        <f t="shared" si="621"/>
        <v>1.4654281588925997</v>
      </c>
      <c r="L1356" s="1">
        <f t="shared" si="622"/>
        <v>2.6362835246202185</v>
      </c>
      <c r="M1356" s="1">
        <f t="shared" si="623"/>
        <v>1.0545134098480875</v>
      </c>
      <c r="N1356" s="1">
        <f t="shared" si="624"/>
        <v>7.0325680012980172</v>
      </c>
      <c r="O1356" s="247">
        <f t="shared" si="625"/>
        <v>1.5325680012980163</v>
      </c>
      <c r="Q1356" s="251">
        <f t="shared" si="610"/>
        <v>0.81151199393638684</v>
      </c>
      <c r="R1356" s="148">
        <f t="shared" si="611"/>
        <v>0</v>
      </c>
      <c r="T1356" s="253">
        <f t="shared" si="612"/>
        <v>7.0325969571232321</v>
      </c>
      <c r="W1356" s="3">
        <v>1348</v>
      </c>
      <c r="X1356" s="248">
        <f t="shared" si="609"/>
        <v>0.8660254037844749</v>
      </c>
      <c r="Y1356" s="1">
        <f t="shared" si="626"/>
        <v>1.8660254037844748</v>
      </c>
      <c r="Z1356" s="247">
        <f t="shared" si="627"/>
        <v>4.5854825257089837</v>
      </c>
      <c r="AA1356" s="1">
        <f t="shared" si="628"/>
        <v>1.5284911226626268</v>
      </c>
      <c r="AB1356" s="1">
        <f t="shared" si="629"/>
        <v>2.839126909925529</v>
      </c>
      <c r="AC1356" s="1">
        <f t="shared" si="630"/>
        <v>1.1356533482730085</v>
      </c>
      <c r="AD1356" s="1">
        <f t="shared" si="631"/>
        <v>7.4246094356345127</v>
      </c>
      <c r="AE1356" s="3">
        <v>1347.5</v>
      </c>
      <c r="AF1356" s="247">
        <f t="shared" si="632"/>
        <v>4.3962906139003302</v>
      </c>
      <c r="AG1356" s="247">
        <f t="shared" si="633"/>
        <v>1.46542727800554</v>
      </c>
      <c r="AH1356" s="1">
        <f t="shared" si="634"/>
        <v>2.6362776790985718</v>
      </c>
      <c r="AI1356" s="1">
        <f t="shared" si="635"/>
        <v>1.0545134712996045</v>
      </c>
      <c r="AJ1356" s="1">
        <f t="shared" si="636"/>
        <v>7.032568292998902</v>
      </c>
      <c r="AK1356" s="247">
        <f t="shared" si="637"/>
        <v>1.5325679906737353</v>
      </c>
    </row>
    <row r="1357" spans="1:37" hidden="1" x14ac:dyDescent="0.3">
      <c r="A1357" s="3">
        <v>1349</v>
      </c>
      <c r="B1357" s="248">
        <f t="shared" si="613"/>
        <v>0.50000000000004796</v>
      </c>
      <c r="C1357" s="249">
        <f t="shared" si="614"/>
        <v>1.500000000000048</v>
      </c>
      <c r="D1357" s="247">
        <f t="shared" si="615"/>
        <v>4.5612461947386338</v>
      </c>
      <c r="E1357" s="1">
        <f t="shared" si="616"/>
        <v>1.5204153982462112</v>
      </c>
      <c r="F1357" s="1">
        <f t="shared" si="617"/>
        <v>3.15917749957518</v>
      </c>
      <c r="G1357" s="1">
        <f t="shared" si="618"/>
        <v>1.2636709998300719</v>
      </c>
      <c r="H1357" s="1">
        <f t="shared" si="619"/>
        <v>7.7204236943138138</v>
      </c>
      <c r="I1357" s="3">
        <v>1348.5</v>
      </c>
      <c r="J1357" s="247">
        <f t="shared" si="620"/>
        <v>4.5726892668835104</v>
      </c>
      <c r="K1357" s="247">
        <f t="shared" si="621"/>
        <v>1.5242297556278368</v>
      </c>
      <c r="L1357" s="1">
        <f t="shared" si="622"/>
        <v>3.0104637002273629</v>
      </c>
      <c r="M1357" s="1">
        <f t="shared" si="623"/>
        <v>1.2041854800909451</v>
      </c>
      <c r="N1357" s="1">
        <f t="shared" si="624"/>
        <v>7.5831529671108733</v>
      </c>
      <c r="O1357" s="247">
        <f t="shared" si="625"/>
        <v>2.0831529671108724</v>
      </c>
      <c r="Q1357" s="251">
        <f t="shared" si="610"/>
        <v>0.29581451990910246</v>
      </c>
      <c r="R1357" s="148">
        <f t="shared" si="611"/>
        <v>0</v>
      </c>
      <c r="T1357" s="253">
        <f t="shared" si="612"/>
        <v>7.583168379444996</v>
      </c>
      <c r="W1357" s="3">
        <v>1349</v>
      </c>
      <c r="X1357" s="248">
        <f t="shared" si="609"/>
        <v>0.50000000000004796</v>
      </c>
      <c r="Y1357" s="1">
        <f t="shared" si="626"/>
        <v>1.500000000000048</v>
      </c>
      <c r="Z1357" s="247">
        <f t="shared" si="627"/>
        <v>4.5612534944871861</v>
      </c>
      <c r="AA1357" s="1">
        <f t="shared" si="628"/>
        <v>1.5204147950513887</v>
      </c>
      <c r="AB1357" s="1">
        <f t="shared" si="629"/>
        <v>3.1591704106163818</v>
      </c>
      <c r="AC1357" s="1">
        <f t="shared" si="630"/>
        <v>1.2636710398675401</v>
      </c>
      <c r="AD1357" s="1">
        <f t="shared" si="631"/>
        <v>7.7204239051035675</v>
      </c>
      <c r="AE1357" s="3">
        <v>1348.5</v>
      </c>
      <c r="AF1357" s="247">
        <f t="shared" si="632"/>
        <v>4.5726962258509696</v>
      </c>
      <c r="AG1357" s="247">
        <f t="shared" si="633"/>
        <v>1.5242290312218454</v>
      </c>
      <c r="AH1357" s="1">
        <f t="shared" si="634"/>
        <v>3.0104569756893897</v>
      </c>
      <c r="AI1357" s="1">
        <f t="shared" si="635"/>
        <v>1.2041855305309925</v>
      </c>
      <c r="AJ1357" s="1">
        <f t="shared" si="636"/>
        <v>7.5831532015403589</v>
      </c>
      <c r="AK1357" s="247">
        <f t="shared" si="637"/>
        <v>2.0831528992151922</v>
      </c>
    </row>
    <row r="1358" spans="1:37" hidden="1" x14ac:dyDescent="0.3">
      <c r="A1358" s="3">
        <v>1350</v>
      </c>
      <c r="B1358" s="248">
        <f t="shared" si="613"/>
        <v>3.8223981271845453E-14</v>
      </c>
      <c r="C1358" s="249">
        <f t="shared" si="614"/>
        <v>1.0000000000000382</v>
      </c>
      <c r="D1358" s="247">
        <f t="shared" si="615"/>
        <v>4.1186817820444475</v>
      </c>
      <c r="E1358" s="1">
        <f t="shared" si="616"/>
        <v>1.3728939273481491</v>
      </c>
      <c r="F1358" s="1">
        <f t="shared" si="617"/>
        <v>3.3025956964321321</v>
      </c>
      <c r="G1358" s="1">
        <f t="shared" si="618"/>
        <v>1.3210382785728529</v>
      </c>
      <c r="H1358" s="1">
        <f t="shared" si="619"/>
        <v>7.4212774784765791</v>
      </c>
      <c r="I1358" s="3">
        <v>1349.5</v>
      </c>
      <c r="J1358" s="247">
        <f t="shared" si="620"/>
        <v>4.3276932380826745</v>
      </c>
      <c r="K1358" s="247">
        <f t="shared" si="621"/>
        <v>1.4425644126942248</v>
      </c>
      <c r="L1358" s="1">
        <f t="shared" si="622"/>
        <v>3.2478655395931817</v>
      </c>
      <c r="M1358" s="1">
        <f t="shared" si="623"/>
        <v>1.2991462158372726</v>
      </c>
      <c r="N1358" s="1">
        <f t="shared" si="624"/>
        <v>7.5755587776758562</v>
      </c>
      <c r="O1358" s="247">
        <f t="shared" si="625"/>
        <v>2.0755587776758553</v>
      </c>
      <c r="Q1358" s="251">
        <f t="shared" si="610"/>
        <v>-0.29914621583723466</v>
      </c>
      <c r="R1358" s="148">
        <f t="shared" si="611"/>
        <v>0</v>
      </c>
      <c r="T1358" s="253">
        <f t="shared" si="612"/>
        <v>7.5755597738176093</v>
      </c>
      <c r="W1358" s="3">
        <v>1350</v>
      </c>
      <c r="X1358" s="248">
        <f t="shared" si="609"/>
        <v>3.8223981271845453E-14</v>
      </c>
      <c r="Y1358" s="1">
        <f t="shared" si="626"/>
        <v>1.0000000000000382</v>
      </c>
      <c r="Z1358" s="247">
        <f t="shared" si="627"/>
        <v>4.1186894556139224</v>
      </c>
      <c r="AA1358" s="1">
        <f t="shared" si="628"/>
        <v>1.3728937433769173</v>
      </c>
      <c r="AB1358" s="1">
        <f t="shared" si="629"/>
        <v>3.3025882077392037</v>
      </c>
      <c r="AC1358" s="1">
        <f t="shared" si="630"/>
        <v>1.3210382892620887</v>
      </c>
      <c r="AD1358" s="1">
        <f t="shared" si="631"/>
        <v>7.4212776633531261</v>
      </c>
      <c r="AE1358" s="3">
        <v>1349.5</v>
      </c>
      <c r="AF1358" s="247">
        <f t="shared" si="632"/>
        <v>4.3277007595220116</v>
      </c>
      <c r="AG1358" s="247">
        <f t="shared" si="633"/>
        <v>1.4425640388733021</v>
      </c>
      <c r="AH1358" s="1">
        <f t="shared" si="634"/>
        <v>3.247858213504526</v>
      </c>
      <c r="AI1358" s="1">
        <f t="shared" si="635"/>
        <v>1.2991462417504807</v>
      </c>
      <c r="AJ1358" s="1">
        <f t="shared" si="636"/>
        <v>7.5755589730265376</v>
      </c>
      <c r="AK1358" s="247">
        <f t="shared" si="637"/>
        <v>2.0755586707013709</v>
      </c>
    </row>
    <row r="1359" spans="1:37" hidden="1" x14ac:dyDescent="0.3">
      <c r="A1359" s="3">
        <v>1351</v>
      </c>
      <c r="B1359" s="248">
        <f t="shared" si="613"/>
        <v>-0.49999999999998174</v>
      </c>
      <c r="C1359" s="249">
        <f t="shared" si="614"/>
        <v>0.50000000000001821</v>
      </c>
      <c r="D1359" s="247">
        <f t="shared" si="615"/>
        <v>3.3763674892640294</v>
      </c>
      <c r="E1359" s="1">
        <f t="shared" si="616"/>
        <v>1.1254558297546764</v>
      </c>
      <c r="F1359" s="1">
        <f t="shared" si="617"/>
        <v>3.2309590245813933</v>
      </c>
      <c r="G1359" s="1">
        <f t="shared" si="618"/>
        <v>1.2923836098325574</v>
      </c>
      <c r="H1359" s="1">
        <f t="shared" si="619"/>
        <v>6.6073265138454227</v>
      </c>
      <c r="I1359" s="3">
        <v>1350.5</v>
      </c>
      <c r="J1359" s="247">
        <f t="shared" si="620"/>
        <v>3.7269428783413088</v>
      </c>
      <c r="K1359" s="247">
        <f t="shared" si="621"/>
        <v>1.2423142927804363</v>
      </c>
      <c r="L1359" s="1">
        <f t="shared" si="622"/>
        <v>3.2848774115779364</v>
      </c>
      <c r="M1359" s="1">
        <f t="shared" si="623"/>
        <v>1.3139509646311747</v>
      </c>
      <c r="N1359" s="1">
        <f t="shared" si="624"/>
        <v>7.0118202899192452</v>
      </c>
      <c r="O1359" s="247">
        <f t="shared" si="625"/>
        <v>1.5118202899192443</v>
      </c>
      <c r="Q1359" s="251">
        <f t="shared" si="610"/>
        <v>-0.81395096463115646</v>
      </c>
      <c r="R1359" s="148">
        <f t="shared" si="611"/>
        <v>0</v>
      </c>
      <c r="T1359" s="253">
        <f t="shared" si="612"/>
        <v>7.0118098599746279</v>
      </c>
      <c r="W1359" s="3">
        <v>1351</v>
      </c>
      <c r="X1359" s="248">
        <f t="shared" si="609"/>
        <v>-0.49999999999998174</v>
      </c>
      <c r="Y1359" s="1">
        <f t="shared" si="626"/>
        <v>0.50000000000001821</v>
      </c>
      <c r="Z1359" s="247">
        <f t="shared" si="627"/>
        <v>3.3763750859043435</v>
      </c>
      <c r="AA1359" s="1">
        <f t="shared" si="628"/>
        <v>1.1254561143019781</v>
      </c>
      <c r="AB1359" s="1">
        <f t="shared" si="629"/>
        <v>3.2309516183746814</v>
      </c>
      <c r="AC1359" s="1">
        <f t="shared" si="630"/>
        <v>1.292383588309389</v>
      </c>
      <c r="AD1359" s="1">
        <f t="shared" si="631"/>
        <v>6.6073267042790249</v>
      </c>
      <c r="AE1359" s="3">
        <v>1350.5</v>
      </c>
      <c r="AF1359" s="247">
        <f t="shared" si="632"/>
        <v>3.7269505522655884</v>
      </c>
      <c r="AG1359" s="247">
        <f t="shared" si="633"/>
        <v>1.2423143697095969</v>
      </c>
      <c r="AH1359" s="1">
        <f t="shared" si="634"/>
        <v>3.2848699225892606</v>
      </c>
      <c r="AI1359" s="1">
        <f t="shared" si="635"/>
        <v>1.3139509590741203</v>
      </c>
      <c r="AJ1359" s="1">
        <f t="shared" si="636"/>
        <v>7.0118204748548489</v>
      </c>
      <c r="AK1359" s="247">
        <f t="shared" si="637"/>
        <v>1.5118201725296823</v>
      </c>
    </row>
    <row r="1360" spans="1:37" hidden="1" x14ac:dyDescent="0.3">
      <c r="A1360" s="3">
        <v>1352</v>
      </c>
      <c r="B1360" s="248">
        <f t="shared" si="613"/>
        <v>-0.86602540378437987</v>
      </c>
      <c r="C1360" s="249">
        <f t="shared" si="614"/>
        <v>0.13397459621562013</v>
      </c>
      <c r="D1360" s="247">
        <f t="shared" si="615"/>
        <v>2.5332058316780324</v>
      </c>
      <c r="E1360" s="1">
        <f t="shared" si="616"/>
        <v>0.84440194389267742</v>
      </c>
      <c r="F1360" s="1">
        <f t="shared" si="617"/>
        <v>2.9634624723938305</v>
      </c>
      <c r="G1360" s="1">
        <f t="shared" si="618"/>
        <v>1.1853849889575323</v>
      </c>
      <c r="H1360" s="1">
        <f t="shared" si="619"/>
        <v>5.4966683040718625</v>
      </c>
      <c r="I1360" s="3">
        <v>1351.5</v>
      </c>
      <c r="J1360" s="247">
        <f t="shared" si="620"/>
        <v>2.9314087614048523</v>
      </c>
      <c r="K1360" s="247">
        <f t="shared" si="621"/>
        <v>0.97713625380161739</v>
      </c>
      <c r="L1360" s="1">
        <f t="shared" si="622"/>
        <v>3.1115820149729494</v>
      </c>
      <c r="M1360" s="1">
        <f t="shared" si="623"/>
        <v>1.2446328059891798</v>
      </c>
      <c r="N1360" s="1">
        <f t="shared" si="624"/>
        <v>6.0429907763778017</v>
      </c>
      <c r="O1360" s="247">
        <f t="shared" si="625"/>
        <v>0.5429907763778008</v>
      </c>
      <c r="Q1360" s="251">
        <f t="shared" si="610"/>
        <v>-1.1106582097735602</v>
      </c>
      <c r="R1360" s="148">
        <f t="shared" si="611"/>
        <v>-5.5511151231257827E-16</v>
      </c>
      <c r="T1360" s="253">
        <f t="shared" si="612"/>
        <v>6.0429749720633401</v>
      </c>
      <c r="W1360" s="3">
        <v>1352</v>
      </c>
      <c r="X1360" s="248">
        <f t="shared" si="609"/>
        <v>-0.86602540378437987</v>
      </c>
      <c r="Y1360" s="1">
        <f t="shared" si="626"/>
        <v>0.13397459621562013</v>
      </c>
      <c r="Z1360" s="247">
        <f t="shared" si="627"/>
        <v>2.5332129212522085</v>
      </c>
      <c r="AA1360" s="1">
        <f t="shared" si="628"/>
        <v>0.84440262071429284</v>
      </c>
      <c r="AB1360" s="1">
        <f t="shared" si="629"/>
        <v>2.9634556087915662</v>
      </c>
      <c r="AC1360" s="1">
        <f t="shared" si="630"/>
        <v>1.1853849409890753</v>
      </c>
      <c r="AD1360" s="1">
        <f t="shared" si="631"/>
        <v>5.4966685300437748</v>
      </c>
      <c r="AE1360" s="3">
        <v>1351.5</v>
      </c>
      <c r="AF1360" s="247">
        <f t="shared" si="632"/>
        <v>2.9314161369689216</v>
      </c>
      <c r="AG1360" s="247">
        <f t="shared" si="633"/>
        <v>0.97713676086775481</v>
      </c>
      <c r="AH1360" s="1">
        <f t="shared" si="634"/>
        <v>3.1115748453838448</v>
      </c>
      <c r="AI1360" s="1">
        <f t="shared" si="635"/>
        <v>1.2446327704508711</v>
      </c>
      <c r="AJ1360" s="1">
        <f t="shared" si="636"/>
        <v>6.0429909823527659</v>
      </c>
      <c r="AK1360" s="247">
        <f t="shared" si="637"/>
        <v>0.5429906800275992</v>
      </c>
    </row>
    <row r="1361" spans="1:37" hidden="1" x14ac:dyDescent="0.3">
      <c r="A1361" s="3">
        <v>1353</v>
      </c>
      <c r="B1361" s="248">
        <f t="shared" si="613"/>
        <v>-1</v>
      </c>
      <c r="C1361" s="249">
        <f t="shared" si="614"/>
        <v>0</v>
      </c>
      <c r="D1361" s="247">
        <f t="shared" si="615"/>
        <v>1.8151212945254263</v>
      </c>
      <c r="E1361" s="1">
        <f t="shared" si="616"/>
        <v>0.60504043150847542</v>
      </c>
      <c r="F1361" s="1">
        <f t="shared" si="617"/>
        <v>2.5717815250062106</v>
      </c>
      <c r="G1361" s="1">
        <f t="shared" si="618"/>
        <v>1.0287126100024842</v>
      </c>
      <c r="H1361" s="1">
        <f t="shared" si="619"/>
        <v>4.3869028195316364</v>
      </c>
      <c r="I1361" s="3">
        <v>1352.5</v>
      </c>
      <c r="J1361" s="247">
        <f t="shared" si="620"/>
        <v>2.1542536114578184</v>
      </c>
      <c r="K1361" s="247">
        <f t="shared" si="621"/>
        <v>0.71808453715260612</v>
      </c>
      <c r="L1361" s="1">
        <f t="shared" si="622"/>
        <v>2.7744137113505651</v>
      </c>
      <c r="M1361" s="1">
        <f t="shared" si="623"/>
        <v>1.1097654845402261</v>
      </c>
      <c r="N1361" s="1">
        <f t="shared" si="624"/>
        <v>4.9286673228083835</v>
      </c>
      <c r="O1361" s="247">
        <f t="shared" si="625"/>
        <v>-0.5713326771916174</v>
      </c>
      <c r="Q1361" s="251">
        <f t="shared" si="610"/>
        <v>-1.1097654845402261</v>
      </c>
      <c r="R1361" s="148">
        <f t="shared" si="611"/>
        <v>0</v>
      </c>
      <c r="T1361" s="253">
        <f t="shared" si="612"/>
        <v>4.9286536358989261</v>
      </c>
      <c r="W1361" s="3">
        <v>1353</v>
      </c>
      <c r="X1361" s="248">
        <f t="shared" si="609"/>
        <v>-1</v>
      </c>
      <c r="Y1361" s="1">
        <f t="shared" si="626"/>
        <v>0</v>
      </c>
      <c r="Z1361" s="247">
        <f t="shared" si="627"/>
        <v>1.8151275827644504</v>
      </c>
      <c r="AA1361" s="1">
        <f t="shared" si="628"/>
        <v>0.60504131925059956</v>
      </c>
      <c r="AB1361" s="1">
        <f t="shared" si="629"/>
        <v>2.5717755187362008</v>
      </c>
      <c r="AC1361" s="1">
        <f t="shared" si="630"/>
        <v>1.028712548441848</v>
      </c>
      <c r="AD1361" s="1">
        <f t="shared" si="631"/>
        <v>4.3869031015006517</v>
      </c>
      <c r="AE1361" s="3">
        <v>1352.5</v>
      </c>
      <c r="AF1361" s="247">
        <f t="shared" si="632"/>
        <v>2.1542603177619011</v>
      </c>
      <c r="AG1361" s="247">
        <f t="shared" si="633"/>
        <v>0.71808533848775813</v>
      </c>
      <c r="AH1361" s="1">
        <f t="shared" si="634"/>
        <v>2.7744072578777663</v>
      </c>
      <c r="AI1361" s="1">
        <f t="shared" si="635"/>
        <v>1.1097654285431244</v>
      </c>
      <c r="AJ1361" s="1">
        <f t="shared" si="636"/>
        <v>4.9286675756396674</v>
      </c>
      <c r="AK1361" s="247">
        <f t="shared" si="637"/>
        <v>-0.57133272668549928</v>
      </c>
    </row>
    <row r="1362" spans="1:37" hidden="1" x14ac:dyDescent="0.3">
      <c r="A1362" s="3">
        <v>1354</v>
      </c>
      <c r="B1362" s="248">
        <f t="shared" si="613"/>
        <v>-0.86602540378448034</v>
      </c>
      <c r="C1362" s="249">
        <f t="shared" si="614"/>
        <v>0.13397459621551966</v>
      </c>
      <c r="D1362" s="247">
        <f t="shared" si="615"/>
        <v>1.414524049633554</v>
      </c>
      <c r="E1362" s="1">
        <f t="shared" si="616"/>
        <v>0.47150801654451802</v>
      </c>
      <c r="F1362" s="1">
        <f t="shared" si="617"/>
        <v>2.1608667759616957</v>
      </c>
      <c r="G1362" s="1">
        <f t="shared" si="618"/>
        <v>0.86434671038467825</v>
      </c>
      <c r="H1362" s="1">
        <f t="shared" si="619"/>
        <v>3.5753908255952496</v>
      </c>
      <c r="I1362" s="3">
        <v>1353.5</v>
      </c>
      <c r="J1362" s="247">
        <f t="shared" si="620"/>
        <v>1.6037155233221758</v>
      </c>
      <c r="K1362" s="247">
        <f t="shared" si="621"/>
        <v>0.53457184110739198</v>
      </c>
      <c r="L1362" s="1">
        <f t="shared" si="622"/>
        <v>2.3637164753797664</v>
      </c>
      <c r="M1362" s="1">
        <f t="shared" si="623"/>
        <v>0.9454865901519065</v>
      </c>
      <c r="N1362" s="1">
        <f t="shared" si="624"/>
        <v>3.967431998701942</v>
      </c>
      <c r="O1362" s="247">
        <f t="shared" si="625"/>
        <v>-1.5325680012980589</v>
      </c>
      <c r="Q1362" s="251">
        <f t="shared" si="610"/>
        <v>-0.81151199393638684</v>
      </c>
      <c r="R1362" s="148">
        <f t="shared" si="611"/>
        <v>0</v>
      </c>
      <c r="T1362" s="253">
        <f t="shared" si="612"/>
        <v>3.9674273536147844</v>
      </c>
      <c r="W1362" s="3">
        <v>1354</v>
      </c>
      <c r="X1362" s="248">
        <f t="shared" si="609"/>
        <v>-0.86602540378448034</v>
      </c>
      <c r="Y1362" s="1">
        <f t="shared" si="626"/>
        <v>0.13397459621551966</v>
      </c>
      <c r="Z1362" s="247">
        <f t="shared" si="627"/>
        <v>1.414529456985518</v>
      </c>
      <c r="AA1362" s="1">
        <f t="shared" si="628"/>
        <v>0.47150887733736552</v>
      </c>
      <c r="AB1362" s="1">
        <f t="shared" si="629"/>
        <v>2.1608617120302633</v>
      </c>
      <c r="AC1362" s="1">
        <f t="shared" si="630"/>
        <v>0.86434665172698566</v>
      </c>
      <c r="AD1362" s="1">
        <f t="shared" si="631"/>
        <v>3.5753911690157816</v>
      </c>
      <c r="AE1362" s="3">
        <v>1353.5</v>
      </c>
      <c r="AF1362" s="247">
        <f t="shared" si="632"/>
        <v>1.6037213687941703</v>
      </c>
      <c r="AG1362" s="247">
        <f t="shared" si="633"/>
        <v>0.53457272199445194</v>
      </c>
      <c r="AH1362" s="1">
        <f t="shared" si="634"/>
        <v>2.3637109428572214</v>
      </c>
      <c r="AI1362" s="1">
        <f t="shared" si="635"/>
        <v>0.94548652870039007</v>
      </c>
      <c r="AJ1362" s="1">
        <f t="shared" si="636"/>
        <v>3.9674323116513914</v>
      </c>
      <c r="AK1362" s="247">
        <f t="shared" si="637"/>
        <v>-1.5325679906737752</v>
      </c>
    </row>
    <row r="1363" spans="1:37" hidden="1" x14ac:dyDescent="0.3">
      <c r="A1363" s="3">
        <v>1355</v>
      </c>
      <c r="B1363" s="248">
        <f t="shared" si="613"/>
        <v>-0.50000000000005729</v>
      </c>
      <c r="C1363" s="249">
        <f t="shared" si="614"/>
        <v>0.49999999999994271</v>
      </c>
      <c r="D1363" s="247">
        <f t="shared" si="615"/>
        <v>1.4387538052613416</v>
      </c>
      <c r="E1363" s="1">
        <f t="shared" si="616"/>
        <v>0.47958460175378054</v>
      </c>
      <c r="F1363" s="1">
        <f t="shared" si="617"/>
        <v>1.8408225004248029</v>
      </c>
      <c r="G1363" s="1">
        <f t="shared" si="618"/>
        <v>0.7363290001699212</v>
      </c>
      <c r="H1363" s="1">
        <f t="shared" si="619"/>
        <v>3.2795763056861444</v>
      </c>
      <c r="I1363" s="3">
        <v>1354.5</v>
      </c>
      <c r="J1363" s="247">
        <f t="shared" si="620"/>
        <v>1.4273107331164654</v>
      </c>
      <c r="K1363" s="247">
        <f t="shared" si="621"/>
        <v>0.47577024437215515</v>
      </c>
      <c r="L1363" s="1">
        <f t="shared" si="622"/>
        <v>1.9895362997726207</v>
      </c>
      <c r="M1363" s="1">
        <f t="shared" si="623"/>
        <v>0.79581451990904828</v>
      </c>
      <c r="N1363" s="1">
        <f t="shared" si="624"/>
        <v>3.4168470328890859</v>
      </c>
      <c r="O1363" s="247">
        <f t="shared" si="625"/>
        <v>-2.083152967110915</v>
      </c>
      <c r="Q1363" s="251">
        <f t="shared" si="610"/>
        <v>-0.29581451990910512</v>
      </c>
      <c r="R1363" s="148">
        <f t="shared" si="611"/>
        <v>4.4408920985006262E-16</v>
      </c>
      <c r="T1363" s="253">
        <f t="shared" si="612"/>
        <v>3.416855931293183</v>
      </c>
      <c r="W1363" s="3">
        <v>1355</v>
      </c>
      <c r="X1363" s="248">
        <f t="shared" si="609"/>
        <v>-0.50000000000005729</v>
      </c>
      <c r="Y1363" s="1">
        <f t="shared" si="626"/>
        <v>0.49999999999994271</v>
      </c>
      <c r="Z1363" s="247">
        <f t="shared" si="627"/>
        <v>1.4387584882073139</v>
      </c>
      <c r="AA1363" s="1">
        <f t="shared" si="628"/>
        <v>0.47958520494860307</v>
      </c>
      <c r="AB1363" s="1">
        <f t="shared" si="629"/>
        <v>1.8408182113394087</v>
      </c>
      <c r="AC1363" s="1">
        <f t="shared" si="630"/>
        <v>0.7363289601324533</v>
      </c>
      <c r="AD1363" s="1">
        <f t="shared" si="631"/>
        <v>3.2795766995467224</v>
      </c>
      <c r="AE1363" s="3">
        <v>1354.5</v>
      </c>
      <c r="AF1363" s="247">
        <f t="shared" si="632"/>
        <v>1.4273157568435315</v>
      </c>
      <c r="AG1363" s="247">
        <f t="shared" si="633"/>
        <v>0.47577096877814673</v>
      </c>
      <c r="AH1363" s="1">
        <f t="shared" si="634"/>
        <v>1.9895316462664017</v>
      </c>
      <c r="AI1363" s="1">
        <f t="shared" si="635"/>
        <v>0.79581446946900125</v>
      </c>
      <c r="AJ1363" s="1">
        <f t="shared" si="636"/>
        <v>3.4168474031099332</v>
      </c>
      <c r="AK1363" s="247">
        <f t="shared" si="637"/>
        <v>-2.0831528992152335</v>
      </c>
    </row>
    <row r="1364" spans="1:37" hidden="1" x14ac:dyDescent="0.3">
      <c r="A1364" s="3">
        <v>1356</v>
      </c>
      <c r="B1364" s="248">
        <f t="shared" si="613"/>
        <v>-4.9004637153737818E-14</v>
      </c>
      <c r="C1364" s="249">
        <f t="shared" si="614"/>
        <v>0.99999999999995104</v>
      </c>
      <c r="D1364" s="247">
        <f t="shared" si="615"/>
        <v>1.8813182179555261</v>
      </c>
      <c r="E1364" s="1">
        <f t="shared" si="616"/>
        <v>0.62710607265184204</v>
      </c>
      <c r="F1364" s="1">
        <f t="shared" si="617"/>
        <v>1.6974043035678492</v>
      </c>
      <c r="G1364" s="1">
        <f t="shared" si="618"/>
        <v>0.67896172142713973</v>
      </c>
      <c r="H1364" s="1">
        <f t="shared" si="619"/>
        <v>3.5787225215233756</v>
      </c>
      <c r="I1364" s="3">
        <v>1355.5</v>
      </c>
      <c r="J1364" s="247">
        <f t="shared" si="620"/>
        <v>1.6723067619172998</v>
      </c>
      <c r="K1364" s="247">
        <f t="shared" si="621"/>
        <v>0.55743558730576659</v>
      </c>
      <c r="L1364" s="1">
        <f t="shared" si="622"/>
        <v>1.7521344604068005</v>
      </c>
      <c r="M1364" s="1">
        <f t="shared" si="623"/>
        <v>0.70085378416272026</v>
      </c>
      <c r="N1364" s="1">
        <f t="shared" si="624"/>
        <v>3.4244412223241003</v>
      </c>
      <c r="O1364" s="247">
        <f t="shared" si="625"/>
        <v>-2.0755587776759006</v>
      </c>
      <c r="Q1364" s="251">
        <f t="shared" si="610"/>
        <v>0.29914621583723111</v>
      </c>
      <c r="R1364" s="148">
        <f t="shared" si="611"/>
        <v>0</v>
      </c>
      <c r="T1364" s="253">
        <f t="shared" si="612"/>
        <v>3.4244645369205573</v>
      </c>
      <c r="W1364" s="3">
        <v>1356</v>
      </c>
      <c r="X1364" s="248">
        <f t="shared" si="609"/>
        <v>-4.9004637153737818E-14</v>
      </c>
      <c r="Y1364" s="1">
        <f t="shared" si="626"/>
        <v>0.99999999999995104</v>
      </c>
      <c r="Z1364" s="247">
        <f t="shared" si="627"/>
        <v>1.8813225270805756</v>
      </c>
      <c r="AA1364" s="1">
        <f t="shared" si="628"/>
        <v>0.62710625662307395</v>
      </c>
      <c r="AB1364" s="1">
        <f t="shared" si="629"/>
        <v>1.6974004142165848</v>
      </c>
      <c r="AC1364" s="1">
        <f t="shared" si="630"/>
        <v>0.67896171073790401</v>
      </c>
      <c r="AD1364" s="1">
        <f t="shared" si="631"/>
        <v>3.5787229412971602</v>
      </c>
      <c r="AE1364" s="3">
        <v>1355.5</v>
      </c>
      <c r="AF1364" s="247">
        <f t="shared" si="632"/>
        <v>1.6723112231724873</v>
      </c>
      <c r="AG1364" s="247">
        <f t="shared" si="633"/>
        <v>0.55743596112668925</v>
      </c>
      <c r="AH1364" s="1">
        <f t="shared" si="634"/>
        <v>1.7521304084512639</v>
      </c>
      <c r="AI1364" s="1">
        <f t="shared" si="635"/>
        <v>0.70085375824951235</v>
      </c>
      <c r="AJ1364" s="1">
        <f t="shared" si="636"/>
        <v>3.4244416316237514</v>
      </c>
      <c r="AK1364" s="247">
        <f t="shared" si="637"/>
        <v>-2.0755586707014153</v>
      </c>
    </row>
    <row r="1365" spans="1:37" hidden="1" x14ac:dyDescent="0.3">
      <c r="A1365" s="3">
        <v>1357</v>
      </c>
      <c r="B1365" s="248">
        <f t="shared" si="613"/>
        <v>0.49999999999997241</v>
      </c>
      <c r="C1365" s="249">
        <f t="shared" si="614"/>
        <v>1.4999999999999725</v>
      </c>
      <c r="D1365" s="247">
        <f t="shared" si="615"/>
        <v>2.6236325107359439</v>
      </c>
      <c r="E1365" s="1">
        <f t="shared" si="616"/>
        <v>0.87454417024531461</v>
      </c>
      <c r="F1365" s="1">
        <f t="shared" si="617"/>
        <v>1.7690409754185863</v>
      </c>
      <c r="G1365" s="1">
        <f t="shared" si="618"/>
        <v>0.70761639016743449</v>
      </c>
      <c r="H1365" s="1">
        <f t="shared" si="619"/>
        <v>4.3926734861545302</v>
      </c>
      <c r="I1365" s="3">
        <v>1356.5</v>
      </c>
      <c r="J1365" s="247">
        <f t="shared" si="620"/>
        <v>2.2730571216586646</v>
      </c>
      <c r="K1365" s="247">
        <f t="shared" si="621"/>
        <v>0.75768570721955486</v>
      </c>
      <c r="L1365" s="1">
        <f t="shared" si="622"/>
        <v>1.715122588422044</v>
      </c>
      <c r="M1365" s="1">
        <f t="shared" si="623"/>
        <v>0.68604903536881756</v>
      </c>
      <c r="N1365" s="1">
        <f t="shared" si="624"/>
        <v>3.9881797100807086</v>
      </c>
      <c r="O1365" s="247">
        <f t="shared" si="625"/>
        <v>-1.5118202899192923</v>
      </c>
      <c r="Q1365" s="251">
        <f t="shared" si="610"/>
        <v>0.81395096463115468</v>
      </c>
      <c r="R1365" s="148">
        <f t="shared" si="611"/>
        <v>0</v>
      </c>
      <c r="T1365" s="253">
        <f t="shared" si="612"/>
        <v>3.9882144507635289</v>
      </c>
      <c r="W1365" s="3">
        <v>1357</v>
      </c>
      <c r="X1365" s="248">
        <f t="shared" si="609"/>
        <v>0.49999999999997241</v>
      </c>
      <c r="Y1365" s="1">
        <f t="shared" si="626"/>
        <v>1.4999999999999725</v>
      </c>
      <c r="Z1365" s="247">
        <f t="shared" si="627"/>
        <v>2.623636896790154</v>
      </c>
      <c r="AA1365" s="1">
        <f t="shared" si="628"/>
        <v>0.87454388569801289</v>
      </c>
      <c r="AB1365" s="1">
        <f t="shared" si="629"/>
        <v>1.769037003581106</v>
      </c>
      <c r="AC1365" s="1">
        <f t="shared" si="630"/>
        <v>0.70761641169060319</v>
      </c>
      <c r="AD1365" s="1">
        <f t="shared" si="631"/>
        <v>4.3926739003712605</v>
      </c>
      <c r="AE1365" s="3">
        <v>1356.5</v>
      </c>
      <c r="AF1365" s="247">
        <f t="shared" si="632"/>
        <v>2.2730614304289092</v>
      </c>
      <c r="AG1365" s="247">
        <f t="shared" si="633"/>
        <v>0.75768563029039415</v>
      </c>
      <c r="AH1365" s="1">
        <f t="shared" si="634"/>
        <v>1.7151186993665271</v>
      </c>
      <c r="AI1365" s="1">
        <f t="shared" si="635"/>
        <v>0.68604904092587204</v>
      </c>
      <c r="AJ1365" s="1">
        <f t="shared" si="636"/>
        <v>3.9881801297954365</v>
      </c>
      <c r="AK1365" s="247">
        <f t="shared" si="637"/>
        <v>-1.5118201725297302</v>
      </c>
    </row>
    <row r="1366" spans="1:37" hidden="1" x14ac:dyDescent="0.3">
      <c r="A1366" s="3">
        <v>1358</v>
      </c>
      <c r="B1366" s="248">
        <f t="shared" si="613"/>
        <v>0.86602540378437443</v>
      </c>
      <c r="C1366" s="249">
        <f t="shared" si="614"/>
        <v>1.8660254037843744</v>
      </c>
      <c r="D1366" s="247">
        <f t="shared" si="615"/>
        <v>3.4667941683219441</v>
      </c>
      <c r="E1366" s="1">
        <f t="shared" si="616"/>
        <v>1.1555980561073147</v>
      </c>
      <c r="F1366" s="1">
        <f t="shared" si="617"/>
        <v>2.0365375276061481</v>
      </c>
      <c r="G1366" s="1">
        <f t="shared" si="618"/>
        <v>0.81461501104245926</v>
      </c>
      <c r="H1366" s="1">
        <f t="shared" si="619"/>
        <v>5.5033316959280922</v>
      </c>
      <c r="I1366" s="3">
        <v>1357.5</v>
      </c>
      <c r="J1366" s="247">
        <f t="shared" si="620"/>
        <v>3.0685912385951228</v>
      </c>
      <c r="K1366" s="247">
        <f t="shared" si="621"/>
        <v>1.0228637461983743</v>
      </c>
      <c r="L1366" s="1">
        <f t="shared" si="622"/>
        <v>1.88841798502703</v>
      </c>
      <c r="M1366" s="1">
        <f t="shared" si="623"/>
        <v>0.75536719401081198</v>
      </c>
      <c r="N1366" s="1">
        <f t="shared" si="624"/>
        <v>4.957009223622153</v>
      </c>
      <c r="O1366" s="247">
        <f t="shared" si="625"/>
        <v>-0.54299077637784787</v>
      </c>
      <c r="Q1366" s="251">
        <f t="shared" si="610"/>
        <v>1.110658209773562</v>
      </c>
      <c r="R1366" s="148">
        <f t="shared" si="611"/>
        <v>0</v>
      </c>
      <c r="T1366" s="253">
        <f t="shared" si="612"/>
        <v>4.9570493386745733</v>
      </c>
      <c r="W1366" s="3">
        <v>1358</v>
      </c>
      <c r="X1366" s="248">
        <f t="shared" si="609"/>
        <v>0.86602540378437443</v>
      </c>
      <c r="Y1366" s="1">
        <f t="shared" si="626"/>
        <v>1.8660254037843744</v>
      </c>
      <c r="Z1366" s="247">
        <f t="shared" si="627"/>
        <v>3.4667990614422917</v>
      </c>
      <c r="AA1366" s="1">
        <f t="shared" si="628"/>
        <v>1.1555973792856991</v>
      </c>
      <c r="AB1366" s="1">
        <f t="shared" si="629"/>
        <v>2.0365330131642212</v>
      </c>
      <c r="AC1366" s="1">
        <f t="shared" si="630"/>
        <v>0.8146150590109168</v>
      </c>
      <c r="AD1366" s="1">
        <f t="shared" si="631"/>
        <v>5.5033320746065133</v>
      </c>
      <c r="AE1366" s="3">
        <v>1357.5</v>
      </c>
      <c r="AF1366" s="247">
        <f t="shared" si="632"/>
        <v>3.0685958457255778</v>
      </c>
      <c r="AG1366" s="247">
        <f t="shared" si="633"/>
        <v>1.0228632391322368</v>
      </c>
      <c r="AH1366" s="1">
        <f t="shared" si="634"/>
        <v>1.8884137765719422</v>
      </c>
      <c r="AI1366" s="1">
        <f t="shared" si="635"/>
        <v>0.75536722954912083</v>
      </c>
      <c r="AJ1366" s="1">
        <f t="shared" si="636"/>
        <v>4.9570096222975195</v>
      </c>
      <c r="AK1366" s="247">
        <f t="shared" si="637"/>
        <v>-0.54299068002764717</v>
      </c>
    </row>
    <row r="1367" spans="1:37" hidden="1" x14ac:dyDescent="0.3">
      <c r="A1367" s="3">
        <v>1359</v>
      </c>
      <c r="B1367" s="248">
        <f t="shared" si="613"/>
        <v>1</v>
      </c>
      <c r="C1367" s="249">
        <f t="shared" si="614"/>
        <v>2</v>
      </c>
      <c r="D1367" s="247">
        <f t="shared" si="615"/>
        <v>4.1848787054745564</v>
      </c>
      <c r="E1367" s="1">
        <f t="shared" si="616"/>
        <v>1.3949595684915188</v>
      </c>
      <c r="F1367" s="1">
        <f t="shared" si="617"/>
        <v>2.4282184749937699</v>
      </c>
      <c r="G1367" s="1">
        <f t="shared" si="618"/>
        <v>0.97128738999750797</v>
      </c>
      <c r="H1367" s="1">
        <f t="shared" si="619"/>
        <v>6.6130971804683263</v>
      </c>
      <c r="I1367" s="3">
        <v>1358.5</v>
      </c>
      <c r="J1367" s="247">
        <f t="shared" si="620"/>
        <v>3.8457463885421621</v>
      </c>
      <c r="K1367" s="247">
        <f t="shared" si="621"/>
        <v>1.2819154628473874</v>
      </c>
      <c r="L1367" s="1">
        <f t="shared" si="622"/>
        <v>2.225586288649414</v>
      </c>
      <c r="M1367" s="1">
        <f t="shared" si="623"/>
        <v>0.89023451545976562</v>
      </c>
      <c r="N1367" s="1">
        <f t="shared" si="624"/>
        <v>6.0713326771915757</v>
      </c>
      <c r="O1367" s="247">
        <f t="shared" si="625"/>
        <v>0.57133267719157477</v>
      </c>
      <c r="Q1367" s="251">
        <f t="shared" si="610"/>
        <v>1.109765484540234</v>
      </c>
      <c r="R1367" s="148">
        <f t="shared" si="611"/>
        <v>0</v>
      </c>
      <c r="T1367" s="253">
        <f t="shared" si="612"/>
        <v>6.0713706748394607</v>
      </c>
      <c r="W1367" s="3">
        <v>1359</v>
      </c>
      <c r="X1367" s="248">
        <f t="shared" si="609"/>
        <v>1</v>
      </c>
      <c r="Y1367" s="1">
        <f t="shared" si="626"/>
        <v>2</v>
      </c>
      <c r="Z1367" s="247">
        <f t="shared" si="627"/>
        <v>4.1848843999300565</v>
      </c>
      <c r="AA1367" s="1">
        <f t="shared" si="628"/>
        <v>1.3949586807493946</v>
      </c>
      <c r="AB1367" s="1">
        <f t="shared" si="629"/>
        <v>2.4282131032195875</v>
      </c>
      <c r="AC1367" s="1">
        <f t="shared" si="630"/>
        <v>0.97128745155814455</v>
      </c>
      <c r="AD1367" s="1">
        <f t="shared" si="631"/>
        <v>6.6130975031496444</v>
      </c>
      <c r="AE1367" s="3">
        <v>1358.5</v>
      </c>
      <c r="AF1367" s="247">
        <f t="shared" si="632"/>
        <v>3.8457516649326027</v>
      </c>
      <c r="AG1367" s="247">
        <f t="shared" si="633"/>
        <v>1.281914661512235</v>
      </c>
      <c r="AH1367" s="1">
        <f t="shared" si="634"/>
        <v>2.2255813640780211</v>
      </c>
      <c r="AI1367" s="1">
        <f t="shared" si="635"/>
        <v>0.89023457145686768</v>
      </c>
      <c r="AJ1367" s="1">
        <f t="shared" si="636"/>
        <v>6.0713330290106242</v>
      </c>
      <c r="AK1367" s="247">
        <f t="shared" si="637"/>
        <v>0.57133272668545754</v>
      </c>
    </row>
    <row r="1368" spans="1:37" hidden="1" x14ac:dyDescent="0.3">
      <c r="A1368" s="3">
        <v>1360</v>
      </c>
      <c r="B1368" s="248">
        <f t="shared" si="613"/>
        <v>0.86602540378448567</v>
      </c>
      <c r="C1368" s="249">
        <f t="shared" si="614"/>
        <v>1.8660254037844857</v>
      </c>
      <c r="D1368" s="247">
        <f t="shared" si="615"/>
        <v>4.5854759503664377</v>
      </c>
      <c r="E1368" s="1">
        <f t="shared" si="616"/>
        <v>1.5284919834554793</v>
      </c>
      <c r="F1368" s="1">
        <f t="shared" si="617"/>
        <v>2.8391332240382878</v>
      </c>
      <c r="G1368" s="1">
        <f t="shared" si="618"/>
        <v>1.1356532896153151</v>
      </c>
      <c r="H1368" s="1">
        <f t="shared" si="619"/>
        <v>7.4246091744047256</v>
      </c>
      <c r="I1368" s="3">
        <v>1359.5</v>
      </c>
      <c r="J1368" s="247">
        <f t="shared" si="620"/>
        <v>4.3962844766778115</v>
      </c>
      <c r="K1368" s="247">
        <f t="shared" si="621"/>
        <v>1.4654281588926039</v>
      </c>
      <c r="L1368" s="1">
        <f t="shared" si="622"/>
        <v>2.6362835246202154</v>
      </c>
      <c r="M1368" s="1">
        <f t="shared" si="623"/>
        <v>1.0545134098480862</v>
      </c>
      <c r="N1368" s="1">
        <f t="shared" si="624"/>
        <v>7.0325680012980269</v>
      </c>
      <c r="O1368" s="247">
        <f t="shared" si="625"/>
        <v>1.5325680012980261</v>
      </c>
      <c r="Q1368" s="251">
        <f t="shared" si="610"/>
        <v>0.81151199393639928</v>
      </c>
      <c r="R1368" s="148">
        <f t="shared" si="611"/>
        <v>0</v>
      </c>
      <c r="T1368" s="253">
        <f t="shared" si="612"/>
        <v>7.0325969571233724</v>
      </c>
      <c r="W1368" s="3">
        <v>1360</v>
      </c>
      <c r="X1368" s="248">
        <f t="shared" si="609"/>
        <v>0.86602540378448567</v>
      </c>
      <c r="Y1368" s="1">
        <f t="shared" si="626"/>
        <v>1.8660254037844857</v>
      </c>
      <c r="Z1368" s="247">
        <f t="shared" si="627"/>
        <v>4.5854825257089979</v>
      </c>
      <c r="AA1368" s="1">
        <f t="shared" si="628"/>
        <v>1.5284911226626317</v>
      </c>
      <c r="AB1368" s="1">
        <f t="shared" si="629"/>
        <v>2.8391269099255281</v>
      </c>
      <c r="AC1368" s="1">
        <f t="shared" si="630"/>
        <v>1.1356533482730082</v>
      </c>
      <c r="AD1368" s="1">
        <f t="shared" si="631"/>
        <v>7.424609435634526</v>
      </c>
      <c r="AE1368" s="3">
        <v>1359.5</v>
      </c>
      <c r="AF1368" s="247">
        <f t="shared" si="632"/>
        <v>4.3962906139003417</v>
      </c>
      <c r="AG1368" s="247">
        <f t="shared" si="633"/>
        <v>1.4654272780055437</v>
      </c>
      <c r="AH1368" s="1">
        <f t="shared" si="634"/>
        <v>2.6362776790985678</v>
      </c>
      <c r="AI1368" s="1">
        <f t="shared" si="635"/>
        <v>1.0545134712996029</v>
      </c>
      <c r="AJ1368" s="1">
        <f t="shared" si="636"/>
        <v>7.03256829299891</v>
      </c>
      <c r="AK1368" s="247">
        <f t="shared" si="637"/>
        <v>1.5325679906737433</v>
      </c>
    </row>
    <row r="1369" spans="1:37" hidden="1" x14ac:dyDescent="0.3">
      <c r="A1369" s="3">
        <v>1361</v>
      </c>
      <c r="B1369" s="248">
        <f t="shared" si="613"/>
        <v>0.50000000000006661</v>
      </c>
      <c r="C1369" s="249">
        <f t="shared" si="614"/>
        <v>1.5000000000000666</v>
      </c>
      <c r="D1369" s="247">
        <f t="shared" si="615"/>
        <v>4.5612461947386604</v>
      </c>
      <c r="E1369" s="1">
        <f t="shared" si="616"/>
        <v>1.5204153982462201</v>
      </c>
      <c r="F1369" s="1">
        <f t="shared" si="617"/>
        <v>3.1591774995751858</v>
      </c>
      <c r="G1369" s="1">
        <f t="shared" si="618"/>
        <v>1.2636709998300744</v>
      </c>
      <c r="H1369" s="1">
        <f t="shared" si="619"/>
        <v>7.7204236943138458</v>
      </c>
      <c r="I1369" s="3">
        <v>1360.5</v>
      </c>
      <c r="J1369" s="247">
        <f t="shared" si="620"/>
        <v>4.5726892668835317</v>
      </c>
      <c r="K1369" s="247">
        <f t="shared" si="621"/>
        <v>1.5242297556278439</v>
      </c>
      <c r="L1369" s="1">
        <f t="shared" si="622"/>
        <v>3.0104637002273655</v>
      </c>
      <c r="M1369" s="1">
        <f t="shared" si="623"/>
        <v>1.2041854800909462</v>
      </c>
      <c r="N1369" s="1">
        <f t="shared" si="624"/>
        <v>7.5831529671108973</v>
      </c>
      <c r="O1369" s="247">
        <f t="shared" si="625"/>
        <v>2.0831529671108964</v>
      </c>
      <c r="Q1369" s="251">
        <f t="shared" si="610"/>
        <v>0.29581451990912022</v>
      </c>
      <c r="R1369" s="148">
        <f t="shared" si="611"/>
        <v>0</v>
      </c>
      <c r="T1369" s="253">
        <f t="shared" si="612"/>
        <v>7.5831683794449223</v>
      </c>
      <c r="W1369" s="3">
        <v>1361</v>
      </c>
      <c r="X1369" s="248">
        <f t="shared" si="609"/>
        <v>0.50000000000006661</v>
      </c>
      <c r="Y1369" s="1">
        <f t="shared" si="626"/>
        <v>1.5000000000000666</v>
      </c>
      <c r="Z1369" s="247">
        <f t="shared" si="627"/>
        <v>4.5612534944872127</v>
      </c>
      <c r="AA1369" s="1">
        <f t="shared" si="628"/>
        <v>1.5204147950513975</v>
      </c>
      <c r="AB1369" s="1">
        <f t="shared" si="629"/>
        <v>3.1591704106163867</v>
      </c>
      <c r="AC1369" s="1">
        <f t="shared" si="630"/>
        <v>1.2636710398675421</v>
      </c>
      <c r="AD1369" s="1">
        <f t="shared" si="631"/>
        <v>7.7204239051035994</v>
      </c>
      <c r="AE1369" s="3">
        <v>1360.5</v>
      </c>
      <c r="AF1369" s="247">
        <f t="shared" si="632"/>
        <v>4.57269622585099</v>
      </c>
      <c r="AG1369" s="247">
        <f t="shared" si="633"/>
        <v>1.5242290312218523</v>
      </c>
      <c r="AH1369" s="1">
        <f t="shared" si="634"/>
        <v>3.0104569756893915</v>
      </c>
      <c r="AI1369" s="1">
        <f t="shared" si="635"/>
        <v>1.2041855305309932</v>
      </c>
      <c r="AJ1369" s="1">
        <f t="shared" si="636"/>
        <v>7.583153201540382</v>
      </c>
      <c r="AK1369" s="247">
        <f t="shared" si="637"/>
        <v>2.0831528992152153</v>
      </c>
    </row>
    <row r="1370" spans="1:37" hidden="1" x14ac:dyDescent="0.3">
      <c r="A1370" s="3">
        <v>1362</v>
      </c>
      <c r="B1370" s="248">
        <f t="shared" si="613"/>
        <v>5.9785293035630183E-14</v>
      </c>
      <c r="C1370" s="249">
        <f t="shared" si="614"/>
        <v>1.0000000000000597</v>
      </c>
      <c r="D1370" s="247">
        <f t="shared" si="615"/>
        <v>4.1186817820444848</v>
      </c>
      <c r="E1370" s="1">
        <f t="shared" si="616"/>
        <v>1.3728939273481615</v>
      </c>
      <c r="F1370" s="1">
        <f t="shared" si="617"/>
        <v>3.302595696432145</v>
      </c>
      <c r="G1370" s="1">
        <f t="shared" si="618"/>
        <v>1.321038278572858</v>
      </c>
      <c r="H1370" s="1">
        <f t="shared" si="619"/>
        <v>7.4212774784766298</v>
      </c>
      <c r="I1370" s="3">
        <v>1361.5</v>
      </c>
      <c r="J1370" s="247">
        <f t="shared" si="620"/>
        <v>4.3276932380827073</v>
      </c>
      <c r="K1370" s="247">
        <f t="shared" si="621"/>
        <v>1.4425644126942359</v>
      </c>
      <c r="L1370" s="1">
        <f t="shared" si="622"/>
        <v>3.247865539593191</v>
      </c>
      <c r="M1370" s="1">
        <f t="shared" si="623"/>
        <v>1.2991462158372764</v>
      </c>
      <c r="N1370" s="1">
        <f t="shared" si="624"/>
        <v>7.5755587776758979</v>
      </c>
      <c r="O1370" s="247">
        <f t="shared" si="625"/>
        <v>2.075558777675897</v>
      </c>
      <c r="Q1370" s="251">
        <f t="shared" si="610"/>
        <v>-0.29914621583721601</v>
      </c>
      <c r="R1370" s="148">
        <f t="shared" si="611"/>
        <v>0</v>
      </c>
      <c r="T1370" s="253">
        <f t="shared" si="612"/>
        <v>7.5755597738176217</v>
      </c>
      <c r="W1370" s="3">
        <v>1362</v>
      </c>
      <c r="X1370" s="248">
        <f t="shared" si="609"/>
        <v>5.9785293035630183E-14</v>
      </c>
      <c r="Y1370" s="1">
        <f t="shared" si="626"/>
        <v>1.0000000000000597</v>
      </c>
      <c r="Z1370" s="247">
        <f t="shared" si="627"/>
        <v>4.1186894556139597</v>
      </c>
      <c r="AA1370" s="1">
        <f t="shared" si="628"/>
        <v>1.3728937433769297</v>
      </c>
      <c r="AB1370" s="1">
        <f t="shared" si="629"/>
        <v>3.3025882077392161</v>
      </c>
      <c r="AC1370" s="1">
        <f t="shared" si="630"/>
        <v>1.3210382892620935</v>
      </c>
      <c r="AD1370" s="1">
        <f t="shared" si="631"/>
        <v>7.4212776633531758</v>
      </c>
      <c r="AE1370" s="3">
        <v>1361.5</v>
      </c>
      <c r="AF1370" s="247">
        <f t="shared" si="632"/>
        <v>4.3277007595220436</v>
      </c>
      <c r="AG1370" s="247">
        <f t="shared" si="633"/>
        <v>1.4425640388733127</v>
      </c>
      <c r="AH1370" s="1">
        <f t="shared" si="634"/>
        <v>3.247858213504534</v>
      </c>
      <c r="AI1370" s="1">
        <f t="shared" si="635"/>
        <v>1.299146241750484</v>
      </c>
      <c r="AJ1370" s="1">
        <f t="shared" si="636"/>
        <v>7.5755589730265775</v>
      </c>
      <c r="AK1370" s="247">
        <f t="shared" si="637"/>
        <v>2.0755586707014109</v>
      </c>
    </row>
    <row r="1371" spans="1:37" hidden="1" x14ac:dyDescent="0.3">
      <c r="A1371" s="3">
        <v>1363</v>
      </c>
      <c r="B1371" s="248">
        <f t="shared" si="613"/>
        <v>-0.49999999999996309</v>
      </c>
      <c r="C1371" s="249">
        <f t="shared" si="614"/>
        <v>0.50000000000003686</v>
      </c>
      <c r="D1371" s="247">
        <f t="shared" si="615"/>
        <v>3.376367489264072</v>
      </c>
      <c r="E1371" s="1">
        <f t="shared" si="616"/>
        <v>1.1254558297546906</v>
      </c>
      <c r="F1371" s="1">
        <f t="shared" si="617"/>
        <v>3.2309590245814133</v>
      </c>
      <c r="G1371" s="1">
        <f t="shared" si="618"/>
        <v>1.2923836098325654</v>
      </c>
      <c r="H1371" s="1">
        <f t="shared" si="619"/>
        <v>6.6073265138454857</v>
      </c>
      <c r="I1371" s="3">
        <v>1362.5</v>
      </c>
      <c r="J1371" s="247">
        <f t="shared" si="620"/>
        <v>3.7269428783413487</v>
      </c>
      <c r="K1371" s="247">
        <f t="shared" si="621"/>
        <v>1.2423142927804496</v>
      </c>
      <c r="L1371" s="1">
        <f t="shared" si="622"/>
        <v>3.2848774115779529</v>
      </c>
      <c r="M1371" s="1">
        <f t="shared" si="623"/>
        <v>1.3139509646311811</v>
      </c>
      <c r="N1371" s="1">
        <f t="shared" si="624"/>
        <v>7.0118202899193012</v>
      </c>
      <c r="O1371" s="247">
        <f t="shared" si="625"/>
        <v>1.5118202899193003</v>
      </c>
      <c r="Q1371" s="251">
        <f t="shared" si="610"/>
        <v>-0.81395096463114402</v>
      </c>
      <c r="R1371" s="148">
        <f t="shared" si="611"/>
        <v>0</v>
      </c>
      <c r="T1371" s="253">
        <f t="shared" si="612"/>
        <v>7.0118098599744858</v>
      </c>
      <c r="W1371" s="3">
        <v>1363</v>
      </c>
      <c r="X1371" s="248">
        <f t="shared" si="609"/>
        <v>-0.49999999999996309</v>
      </c>
      <c r="Y1371" s="1">
        <f t="shared" si="626"/>
        <v>0.50000000000003686</v>
      </c>
      <c r="Z1371" s="247">
        <f t="shared" si="627"/>
        <v>3.3763750859043862</v>
      </c>
      <c r="AA1371" s="1">
        <f t="shared" si="628"/>
        <v>1.1254561143019923</v>
      </c>
      <c r="AB1371" s="1">
        <f t="shared" si="629"/>
        <v>3.2309516183747009</v>
      </c>
      <c r="AC1371" s="1">
        <f t="shared" si="630"/>
        <v>1.2923835883093968</v>
      </c>
      <c r="AD1371" s="1">
        <f t="shared" si="631"/>
        <v>6.6073267042790871</v>
      </c>
      <c r="AE1371" s="3">
        <v>1362.5</v>
      </c>
      <c r="AF1371" s="247">
        <f t="shared" si="632"/>
        <v>3.7269505522656283</v>
      </c>
      <c r="AG1371" s="247">
        <f t="shared" si="633"/>
        <v>1.2423143697096102</v>
      </c>
      <c r="AH1371" s="1">
        <f t="shared" si="634"/>
        <v>3.2848699225892761</v>
      </c>
      <c r="AI1371" s="1">
        <f t="shared" si="635"/>
        <v>1.3139509590741265</v>
      </c>
      <c r="AJ1371" s="1">
        <f t="shared" si="636"/>
        <v>7.011820474854904</v>
      </c>
      <c r="AK1371" s="247">
        <f t="shared" si="637"/>
        <v>1.5118201725297373</v>
      </c>
    </row>
    <row r="1372" spans="1:37" hidden="1" x14ac:dyDescent="0.3">
      <c r="A1372" s="3">
        <v>1364</v>
      </c>
      <c r="B1372" s="248">
        <f t="shared" si="613"/>
        <v>-0.86602540378442594</v>
      </c>
      <c r="C1372" s="249">
        <f t="shared" si="614"/>
        <v>0.13397459621557406</v>
      </c>
      <c r="D1372" s="247">
        <f t="shared" si="615"/>
        <v>2.5332058316780235</v>
      </c>
      <c r="E1372" s="1">
        <f t="shared" si="616"/>
        <v>0.84440194389267453</v>
      </c>
      <c r="F1372" s="1">
        <f t="shared" si="617"/>
        <v>2.9634624723938479</v>
      </c>
      <c r="G1372" s="1">
        <f t="shared" si="618"/>
        <v>1.1853849889575392</v>
      </c>
      <c r="H1372" s="1">
        <f t="shared" si="619"/>
        <v>5.4966683040718713</v>
      </c>
      <c r="I1372" s="3">
        <v>1363.5</v>
      </c>
      <c r="J1372" s="247">
        <f t="shared" si="620"/>
        <v>2.9314087614048674</v>
      </c>
      <c r="K1372" s="247">
        <f t="shared" si="621"/>
        <v>0.9771362538016225</v>
      </c>
      <c r="L1372" s="1">
        <f t="shared" si="622"/>
        <v>3.1115820149729694</v>
      </c>
      <c r="M1372" s="1">
        <f t="shared" si="623"/>
        <v>1.2446328059891878</v>
      </c>
      <c r="N1372" s="1">
        <f t="shared" si="624"/>
        <v>6.0429907763778363</v>
      </c>
      <c r="O1372" s="247">
        <f t="shared" si="625"/>
        <v>0.54299077637783544</v>
      </c>
      <c r="Q1372" s="251">
        <f t="shared" si="610"/>
        <v>-1.1106582097736144</v>
      </c>
      <c r="R1372" s="148">
        <f t="shared" si="611"/>
        <v>-6.6613381477509392E-16</v>
      </c>
      <c r="T1372" s="253">
        <f t="shared" si="612"/>
        <v>6.0429749720633845</v>
      </c>
      <c r="W1372" s="3">
        <v>1364</v>
      </c>
      <c r="X1372" s="248">
        <f t="shared" si="609"/>
        <v>-0.86602540378442594</v>
      </c>
      <c r="Y1372" s="1">
        <f t="shared" si="626"/>
        <v>0.13397459621557406</v>
      </c>
      <c r="Z1372" s="247">
        <f t="shared" si="627"/>
        <v>2.5332129212522001</v>
      </c>
      <c r="AA1372" s="1">
        <f t="shared" si="628"/>
        <v>0.84440262071429006</v>
      </c>
      <c r="AB1372" s="1">
        <f t="shared" si="629"/>
        <v>2.9634556087915827</v>
      </c>
      <c r="AC1372" s="1">
        <f t="shared" si="630"/>
        <v>1.185384940989082</v>
      </c>
      <c r="AD1372" s="1">
        <f t="shared" si="631"/>
        <v>5.4966685300437828</v>
      </c>
      <c r="AE1372" s="3">
        <v>1363.5</v>
      </c>
      <c r="AF1372" s="247">
        <f t="shared" si="632"/>
        <v>2.9314161369689371</v>
      </c>
      <c r="AG1372" s="247">
        <f t="shared" si="633"/>
        <v>0.97713676086776002</v>
      </c>
      <c r="AH1372" s="1">
        <f t="shared" si="634"/>
        <v>3.1115748453838648</v>
      </c>
      <c r="AI1372" s="1">
        <f t="shared" si="635"/>
        <v>1.2446327704508791</v>
      </c>
      <c r="AJ1372" s="1">
        <f t="shared" si="636"/>
        <v>6.0429909823528014</v>
      </c>
      <c r="AK1372" s="247">
        <f t="shared" si="637"/>
        <v>0.54299068002763473</v>
      </c>
    </row>
    <row r="1373" spans="1:37" hidden="1" x14ac:dyDescent="0.3">
      <c r="A1373" s="3">
        <v>1365</v>
      </c>
      <c r="B1373" s="248">
        <f t="shared" si="613"/>
        <v>-1</v>
      </c>
      <c r="C1373" s="249">
        <f t="shared" si="614"/>
        <v>0</v>
      </c>
      <c r="D1373" s="247">
        <f t="shared" si="615"/>
        <v>1.81512129452542</v>
      </c>
      <c r="E1373" s="1">
        <f t="shared" si="616"/>
        <v>0.60504043150847331</v>
      </c>
      <c r="F1373" s="1">
        <f t="shared" si="617"/>
        <v>2.5717815250062199</v>
      </c>
      <c r="G1373" s="1">
        <f t="shared" si="618"/>
        <v>1.0287126100024879</v>
      </c>
      <c r="H1373" s="1">
        <f t="shared" si="619"/>
        <v>4.38690281953164</v>
      </c>
      <c r="I1373" s="3">
        <v>1364.5</v>
      </c>
      <c r="J1373" s="247">
        <f t="shared" si="620"/>
        <v>2.1542536114578108</v>
      </c>
      <c r="K1373" s="247">
        <f t="shared" si="621"/>
        <v>0.71808453715260356</v>
      </c>
      <c r="L1373" s="1">
        <f t="shared" si="622"/>
        <v>2.774413711350578</v>
      </c>
      <c r="M1373" s="1">
        <f t="shared" si="623"/>
        <v>1.1097654845402312</v>
      </c>
      <c r="N1373" s="1">
        <f t="shared" si="624"/>
        <v>4.9286673228083888</v>
      </c>
      <c r="O1373" s="247">
        <f t="shared" si="625"/>
        <v>-0.57133267719161207</v>
      </c>
      <c r="Q1373" s="251">
        <f t="shared" si="610"/>
        <v>-1.1097654845402314</v>
      </c>
      <c r="R1373" s="148">
        <f t="shared" si="611"/>
        <v>-2.2204460492503131E-16</v>
      </c>
      <c r="T1373" s="253">
        <f t="shared" si="612"/>
        <v>4.9286536358987352</v>
      </c>
      <c r="W1373" s="3">
        <v>1365</v>
      </c>
      <c r="X1373" s="248">
        <f t="shared" si="609"/>
        <v>-1</v>
      </c>
      <c r="Y1373" s="1">
        <f t="shared" si="626"/>
        <v>0</v>
      </c>
      <c r="Z1373" s="247">
        <f t="shared" si="627"/>
        <v>1.8151275827644444</v>
      </c>
      <c r="AA1373" s="1">
        <f t="shared" si="628"/>
        <v>0.60504131925059756</v>
      </c>
      <c r="AB1373" s="1">
        <f t="shared" si="629"/>
        <v>2.5717755187362097</v>
      </c>
      <c r="AC1373" s="1">
        <f t="shared" si="630"/>
        <v>1.0287125484418516</v>
      </c>
      <c r="AD1373" s="1">
        <f t="shared" si="631"/>
        <v>4.3869031015006543</v>
      </c>
      <c r="AE1373" s="3">
        <v>1364.5</v>
      </c>
      <c r="AF1373" s="247">
        <f t="shared" si="632"/>
        <v>2.154260317761894</v>
      </c>
      <c r="AG1373" s="247">
        <f t="shared" si="633"/>
        <v>0.71808533848775569</v>
      </c>
      <c r="AH1373" s="1">
        <f t="shared" si="634"/>
        <v>2.7744072578777788</v>
      </c>
      <c r="AI1373" s="1">
        <f t="shared" si="635"/>
        <v>1.1097654285431295</v>
      </c>
      <c r="AJ1373" s="1">
        <f t="shared" si="636"/>
        <v>4.9286675756396727</v>
      </c>
      <c r="AK1373" s="247">
        <f t="shared" si="637"/>
        <v>-0.57133272668549395</v>
      </c>
    </row>
    <row r="1374" spans="1:37" hidden="1" x14ac:dyDescent="0.3">
      <c r="A1374" s="3">
        <v>1366</v>
      </c>
      <c r="B1374" s="248">
        <f t="shared" si="613"/>
        <v>-0.86602540378449111</v>
      </c>
      <c r="C1374" s="249">
        <f t="shared" si="614"/>
        <v>0.13397459621550889</v>
      </c>
      <c r="D1374" s="247">
        <f t="shared" si="615"/>
        <v>1.4145240496335403</v>
      </c>
      <c r="E1374" s="1">
        <f t="shared" si="616"/>
        <v>0.47150801654451341</v>
      </c>
      <c r="F1374" s="1">
        <f t="shared" si="617"/>
        <v>2.1608667759616993</v>
      </c>
      <c r="G1374" s="1">
        <f t="shared" si="618"/>
        <v>0.8643467103846797</v>
      </c>
      <c r="H1374" s="1">
        <f t="shared" si="619"/>
        <v>3.5753908255952398</v>
      </c>
      <c r="I1374" s="3">
        <v>1365.5</v>
      </c>
      <c r="J1374" s="247">
        <f t="shared" si="620"/>
        <v>1.6037155233221658</v>
      </c>
      <c r="K1374" s="247">
        <f t="shared" si="621"/>
        <v>0.53457184110738865</v>
      </c>
      <c r="L1374" s="1">
        <f t="shared" si="622"/>
        <v>2.363716475379773</v>
      </c>
      <c r="M1374" s="1">
        <f t="shared" si="623"/>
        <v>0.94548659015190917</v>
      </c>
      <c r="N1374" s="1">
        <f t="shared" si="624"/>
        <v>3.9674319987019389</v>
      </c>
      <c r="O1374" s="247">
        <f t="shared" si="625"/>
        <v>-1.532568001298062</v>
      </c>
      <c r="Q1374" s="251">
        <f t="shared" si="610"/>
        <v>-0.81151199393640017</v>
      </c>
      <c r="R1374" s="148">
        <f t="shared" si="611"/>
        <v>0</v>
      </c>
      <c r="T1374" s="253">
        <f t="shared" si="612"/>
        <v>3.9674273536148172</v>
      </c>
      <c r="W1374" s="3">
        <v>1366</v>
      </c>
      <c r="X1374" s="248">
        <f t="shared" si="609"/>
        <v>-0.86602540378449111</v>
      </c>
      <c r="Y1374" s="1">
        <f t="shared" si="626"/>
        <v>0.13397459621550889</v>
      </c>
      <c r="Z1374" s="247">
        <f t="shared" si="627"/>
        <v>1.4145294569855047</v>
      </c>
      <c r="AA1374" s="1">
        <f t="shared" si="628"/>
        <v>0.47150887733736108</v>
      </c>
      <c r="AB1374" s="1">
        <f t="shared" si="629"/>
        <v>2.160861712030266</v>
      </c>
      <c r="AC1374" s="1">
        <f t="shared" si="630"/>
        <v>0.86434665172698666</v>
      </c>
      <c r="AD1374" s="1">
        <f t="shared" si="631"/>
        <v>3.5753911690157709</v>
      </c>
      <c r="AE1374" s="3">
        <v>1365.5</v>
      </c>
      <c r="AF1374" s="247">
        <f t="shared" si="632"/>
        <v>1.6037213687941603</v>
      </c>
      <c r="AG1374" s="247">
        <f t="shared" si="633"/>
        <v>0.53457272199444861</v>
      </c>
      <c r="AH1374" s="1">
        <f t="shared" si="634"/>
        <v>2.363710942857228</v>
      </c>
      <c r="AI1374" s="1">
        <f t="shared" si="635"/>
        <v>0.94548652870039274</v>
      </c>
      <c r="AJ1374" s="1">
        <f t="shared" si="636"/>
        <v>3.9674323116513883</v>
      </c>
      <c r="AK1374" s="247">
        <f t="shared" si="637"/>
        <v>-1.5325679906737784</v>
      </c>
    </row>
    <row r="1375" spans="1:37" hidden="1" x14ac:dyDescent="0.3">
      <c r="A1375" s="3">
        <v>1367</v>
      </c>
      <c r="B1375" s="248">
        <f t="shared" si="613"/>
        <v>-0.50000000000007594</v>
      </c>
      <c r="C1375" s="249">
        <f t="shared" si="614"/>
        <v>0.49999999999992406</v>
      </c>
      <c r="D1375" s="247">
        <f t="shared" si="615"/>
        <v>1.438753805261316</v>
      </c>
      <c r="E1375" s="1">
        <f t="shared" si="616"/>
        <v>0.47958460175377199</v>
      </c>
      <c r="F1375" s="1">
        <f t="shared" si="617"/>
        <v>1.8408225004247993</v>
      </c>
      <c r="G1375" s="1">
        <f t="shared" si="618"/>
        <v>0.73632900016991976</v>
      </c>
      <c r="H1375" s="1">
        <f t="shared" si="619"/>
        <v>3.2795763056861151</v>
      </c>
      <c r="I1375" s="3">
        <v>1366.5</v>
      </c>
      <c r="J1375" s="247">
        <f t="shared" si="620"/>
        <v>1.4273107331164454</v>
      </c>
      <c r="K1375" s="247">
        <f t="shared" si="621"/>
        <v>0.47577024437214849</v>
      </c>
      <c r="L1375" s="1">
        <f t="shared" si="622"/>
        <v>1.9895362997726205</v>
      </c>
      <c r="M1375" s="1">
        <f t="shared" si="623"/>
        <v>0.79581451990904817</v>
      </c>
      <c r="N1375" s="1">
        <f t="shared" si="624"/>
        <v>3.4168470328890659</v>
      </c>
      <c r="O1375" s="247">
        <f t="shared" si="625"/>
        <v>-2.083152967110935</v>
      </c>
      <c r="Q1375" s="251">
        <f t="shared" si="610"/>
        <v>-0.29581451990912466</v>
      </c>
      <c r="R1375" s="148">
        <f t="shared" si="611"/>
        <v>-5.5511151231257827E-16</v>
      </c>
      <c r="T1375" s="253">
        <f t="shared" si="612"/>
        <v>3.4168559312932563</v>
      </c>
      <c r="W1375" s="3">
        <v>1367</v>
      </c>
      <c r="X1375" s="248">
        <f t="shared" si="609"/>
        <v>-0.50000000000007594</v>
      </c>
      <c r="Y1375" s="1">
        <f t="shared" si="626"/>
        <v>0.49999999999992406</v>
      </c>
      <c r="Z1375" s="247">
        <f t="shared" si="627"/>
        <v>1.4387584882072886</v>
      </c>
      <c r="AA1375" s="1">
        <f t="shared" si="628"/>
        <v>0.47958520494859463</v>
      </c>
      <c r="AB1375" s="1">
        <f t="shared" si="629"/>
        <v>1.8408182113394052</v>
      </c>
      <c r="AC1375" s="1">
        <f t="shared" si="630"/>
        <v>0.73632896013245186</v>
      </c>
      <c r="AD1375" s="1">
        <f t="shared" si="631"/>
        <v>3.279576699546694</v>
      </c>
      <c r="AE1375" s="3">
        <v>1366.5</v>
      </c>
      <c r="AF1375" s="247">
        <f t="shared" si="632"/>
        <v>1.4273157568435118</v>
      </c>
      <c r="AG1375" s="247">
        <f t="shared" si="633"/>
        <v>0.47577096877814018</v>
      </c>
      <c r="AH1375" s="1">
        <f t="shared" si="634"/>
        <v>1.9895316462664014</v>
      </c>
      <c r="AI1375" s="1">
        <f t="shared" si="635"/>
        <v>0.79581446946900114</v>
      </c>
      <c r="AJ1375" s="1">
        <f t="shared" si="636"/>
        <v>3.4168474031099132</v>
      </c>
      <c r="AK1375" s="247">
        <f t="shared" si="637"/>
        <v>-2.0831528992152535</v>
      </c>
    </row>
    <row r="1376" spans="1:37" hidden="1" x14ac:dyDescent="0.3">
      <c r="A1376" s="3">
        <v>1368</v>
      </c>
      <c r="B1376" s="248">
        <f t="shared" si="613"/>
        <v>-7.0565948917522547E-14</v>
      </c>
      <c r="C1376" s="249">
        <f t="shared" si="614"/>
        <v>0.99999999999992939</v>
      </c>
      <c r="D1376" s="247">
        <f t="shared" si="615"/>
        <v>1.8813182179554893</v>
      </c>
      <c r="E1376" s="1">
        <f t="shared" si="616"/>
        <v>0.62710607265182972</v>
      </c>
      <c r="F1376" s="1">
        <f t="shared" si="617"/>
        <v>1.6974043035678379</v>
      </c>
      <c r="G1376" s="1">
        <f t="shared" si="618"/>
        <v>0.67896172142713518</v>
      </c>
      <c r="H1376" s="1">
        <f t="shared" si="619"/>
        <v>3.5787225215233271</v>
      </c>
      <c r="I1376" s="3">
        <v>1367.5</v>
      </c>
      <c r="J1376" s="247">
        <f t="shared" si="620"/>
        <v>1.6723067619172682</v>
      </c>
      <c r="K1376" s="247">
        <f t="shared" si="621"/>
        <v>0.55743558730575604</v>
      </c>
      <c r="L1376" s="1">
        <f t="shared" si="622"/>
        <v>1.7521344604067932</v>
      </c>
      <c r="M1376" s="1">
        <f t="shared" si="623"/>
        <v>0.70085378416271726</v>
      </c>
      <c r="N1376" s="1">
        <f t="shared" si="624"/>
        <v>3.4244412223240612</v>
      </c>
      <c r="O1376" s="247">
        <f t="shared" si="625"/>
        <v>-2.0755587776759397</v>
      </c>
      <c r="Q1376" s="251">
        <f t="shared" si="610"/>
        <v>0.29914621583721202</v>
      </c>
      <c r="R1376" s="148">
        <f t="shared" si="611"/>
        <v>0</v>
      </c>
      <c r="T1376" s="253">
        <f t="shared" si="612"/>
        <v>3.4244645369206097</v>
      </c>
      <c r="W1376" s="3">
        <v>1368</v>
      </c>
      <c r="X1376" s="248">
        <f t="shared" si="609"/>
        <v>-7.0565948917522547E-14</v>
      </c>
      <c r="Y1376" s="1">
        <f t="shared" si="626"/>
        <v>0.99999999999992939</v>
      </c>
      <c r="Z1376" s="247">
        <f t="shared" si="627"/>
        <v>1.8813225270805392</v>
      </c>
      <c r="AA1376" s="1">
        <f t="shared" si="628"/>
        <v>0.62710625662306174</v>
      </c>
      <c r="AB1376" s="1">
        <f t="shared" si="629"/>
        <v>1.6974004142165739</v>
      </c>
      <c r="AC1376" s="1">
        <f t="shared" si="630"/>
        <v>0.67896171073789957</v>
      </c>
      <c r="AD1376" s="1">
        <f t="shared" si="631"/>
        <v>3.5787229412971131</v>
      </c>
      <c r="AE1376" s="3">
        <v>1367.5</v>
      </c>
      <c r="AF1376" s="247">
        <f t="shared" si="632"/>
        <v>1.672311223172456</v>
      </c>
      <c r="AG1376" s="247">
        <f t="shared" si="633"/>
        <v>0.55743596112667881</v>
      </c>
      <c r="AH1376" s="1">
        <f t="shared" si="634"/>
        <v>1.7521304084512568</v>
      </c>
      <c r="AI1376" s="1">
        <f t="shared" si="635"/>
        <v>0.70085375824950957</v>
      </c>
      <c r="AJ1376" s="1">
        <f t="shared" si="636"/>
        <v>3.4244416316237127</v>
      </c>
      <c r="AK1376" s="247">
        <f t="shared" si="637"/>
        <v>-2.0755586707014539</v>
      </c>
    </row>
    <row r="1377" spans="1:37" hidden="1" x14ac:dyDescent="0.3">
      <c r="A1377" s="3">
        <v>1369</v>
      </c>
      <c r="B1377" s="248">
        <f t="shared" si="613"/>
        <v>0.49999999999995376</v>
      </c>
      <c r="C1377" s="249">
        <f t="shared" si="614"/>
        <v>1.4999999999999538</v>
      </c>
      <c r="D1377" s="247">
        <f t="shared" si="615"/>
        <v>2.6236325107359013</v>
      </c>
      <c r="E1377" s="1">
        <f t="shared" si="616"/>
        <v>0.8745441702453004</v>
      </c>
      <c r="F1377" s="1">
        <f t="shared" si="617"/>
        <v>1.7690409754185676</v>
      </c>
      <c r="G1377" s="1">
        <f t="shared" si="618"/>
        <v>0.70761639016742706</v>
      </c>
      <c r="H1377" s="1">
        <f t="shared" si="619"/>
        <v>4.392673486154469</v>
      </c>
      <c r="I1377" s="3">
        <v>1368.5</v>
      </c>
      <c r="J1377" s="247">
        <f t="shared" si="620"/>
        <v>2.2730571216586251</v>
      </c>
      <c r="K1377" s="247">
        <f t="shared" si="621"/>
        <v>0.75768570721954165</v>
      </c>
      <c r="L1377" s="1">
        <f t="shared" si="622"/>
        <v>1.7151225884220294</v>
      </c>
      <c r="M1377" s="1">
        <f t="shared" si="623"/>
        <v>0.68604903536881179</v>
      </c>
      <c r="N1377" s="1">
        <f t="shared" si="624"/>
        <v>3.9881797100806544</v>
      </c>
      <c r="O1377" s="247">
        <f t="shared" si="625"/>
        <v>-1.5118202899193465</v>
      </c>
      <c r="Q1377" s="251">
        <f t="shared" si="610"/>
        <v>0.8139509646311418</v>
      </c>
      <c r="R1377" s="148">
        <f t="shared" si="611"/>
        <v>0</v>
      </c>
      <c r="T1377" s="253">
        <f t="shared" si="612"/>
        <v>3.9882144507634956</v>
      </c>
      <c r="W1377" s="3">
        <v>1369</v>
      </c>
      <c r="X1377" s="248">
        <f t="shared" si="609"/>
        <v>0.49999999999995376</v>
      </c>
      <c r="Y1377" s="1">
        <f t="shared" si="626"/>
        <v>1.4999999999999538</v>
      </c>
      <c r="Z1377" s="247">
        <f t="shared" si="627"/>
        <v>2.6236368967901118</v>
      </c>
      <c r="AA1377" s="1">
        <f t="shared" si="628"/>
        <v>0.87454388569799879</v>
      </c>
      <c r="AB1377" s="1">
        <f t="shared" si="629"/>
        <v>1.7690370035810874</v>
      </c>
      <c r="AC1377" s="1">
        <f t="shared" si="630"/>
        <v>0.70761641169059575</v>
      </c>
      <c r="AD1377" s="1">
        <f t="shared" si="631"/>
        <v>4.3926739003711992</v>
      </c>
      <c r="AE1377" s="3">
        <v>1368.5</v>
      </c>
      <c r="AF1377" s="247">
        <f t="shared" si="632"/>
        <v>2.2730614304288701</v>
      </c>
      <c r="AG1377" s="247">
        <f t="shared" si="633"/>
        <v>0.75768563029038116</v>
      </c>
      <c r="AH1377" s="1">
        <f t="shared" si="634"/>
        <v>1.7151186993665126</v>
      </c>
      <c r="AI1377" s="1">
        <f t="shared" si="635"/>
        <v>0.68604904092586627</v>
      </c>
      <c r="AJ1377" s="1">
        <f t="shared" si="636"/>
        <v>3.9881801297953827</v>
      </c>
      <c r="AK1377" s="247">
        <f t="shared" si="637"/>
        <v>-1.511820172529784</v>
      </c>
    </row>
    <row r="1378" spans="1:37" hidden="1" x14ac:dyDescent="0.3">
      <c r="A1378" s="3">
        <v>1370</v>
      </c>
      <c r="B1378" s="248">
        <f t="shared" si="613"/>
        <v>0.8660254037844205</v>
      </c>
      <c r="C1378" s="249">
        <f t="shared" si="614"/>
        <v>1.8660254037844206</v>
      </c>
      <c r="D1378" s="247">
        <f t="shared" si="615"/>
        <v>3.466794168321953</v>
      </c>
      <c r="E1378" s="1">
        <f t="shared" si="616"/>
        <v>1.1555980561073176</v>
      </c>
      <c r="F1378" s="1">
        <f t="shared" si="617"/>
        <v>2.0365375276061322</v>
      </c>
      <c r="G1378" s="1">
        <f t="shared" si="618"/>
        <v>0.81461501104245282</v>
      </c>
      <c r="H1378" s="1">
        <f t="shared" si="619"/>
        <v>5.5033316959280851</v>
      </c>
      <c r="I1378" s="3">
        <v>1369.5</v>
      </c>
      <c r="J1378" s="247">
        <f t="shared" si="620"/>
        <v>3.0685912385951073</v>
      </c>
      <c r="K1378" s="247">
        <f t="shared" si="621"/>
        <v>1.0228637461983692</v>
      </c>
      <c r="L1378" s="1">
        <f t="shared" si="622"/>
        <v>1.8884179850270111</v>
      </c>
      <c r="M1378" s="1">
        <f t="shared" si="623"/>
        <v>0.75536719401080443</v>
      </c>
      <c r="N1378" s="1">
        <f t="shared" si="624"/>
        <v>4.9570092236221184</v>
      </c>
      <c r="O1378" s="247">
        <f t="shared" si="625"/>
        <v>-0.54299077637788251</v>
      </c>
      <c r="Q1378" s="251">
        <f t="shared" si="610"/>
        <v>1.1106582097736162</v>
      </c>
      <c r="R1378" s="148">
        <f t="shared" si="611"/>
        <v>0</v>
      </c>
      <c r="T1378" s="253">
        <f t="shared" si="612"/>
        <v>4.9570493386747652</v>
      </c>
      <c r="W1378" s="3">
        <v>1370</v>
      </c>
      <c r="X1378" s="248">
        <f t="shared" si="609"/>
        <v>0.8660254037844205</v>
      </c>
      <c r="Y1378" s="1">
        <f t="shared" si="626"/>
        <v>1.8660254037844206</v>
      </c>
      <c r="Z1378" s="247">
        <f t="shared" si="627"/>
        <v>3.466799061442301</v>
      </c>
      <c r="AA1378" s="1">
        <f t="shared" si="628"/>
        <v>1.1555973792857022</v>
      </c>
      <c r="AB1378" s="1">
        <f t="shared" si="629"/>
        <v>2.0365330131642043</v>
      </c>
      <c r="AC1378" s="1">
        <f t="shared" si="630"/>
        <v>0.81461505901091003</v>
      </c>
      <c r="AD1378" s="1">
        <f t="shared" si="631"/>
        <v>5.5033320746065053</v>
      </c>
      <c r="AE1378" s="3">
        <v>1369.5</v>
      </c>
      <c r="AF1378" s="247">
        <f t="shared" si="632"/>
        <v>3.0685958457255622</v>
      </c>
      <c r="AG1378" s="247">
        <f t="shared" si="633"/>
        <v>1.0228632391322316</v>
      </c>
      <c r="AH1378" s="1">
        <f t="shared" si="634"/>
        <v>1.8884137765719236</v>
      </c>
      <c r="AI1378" s="1">
        <f t="shared" si="635"/>
        <v>0.75536722954911339</v>
      </c>
      <c r="AJ1378" s="1">
        <f t="shared" si="636"/>
        <v>4.9570096222974858</v>
      </c>
      <c r="AK1378" s="247">
        <f t="shared" si="637"/>
        <v>-0.54299068002768092</v>
      </c>
    </row>
    <row r="1379" spans="1:37" hidden="1" x14ac:dyDescent="0.3">
      <c r="A1379" s="3">
        <v>1371</v>
      </c>
      <c r="B1379" s="248">
        <f t="shared" si="613"/>
        <v>1</v>
      </c>
      <c r="C1379" s="249">
        <f t="shared" si="614"/>
        <v>2</v>
      </c>
      <c r="D1379" s="247">
        <f t="shared" si="615"/>
        <v>4.1848787054745635</v>
      </c>
      <c r="E1379" s="1">
        <f t="shared" si="616"/>
        <v>1.3949595684915213</v>
      </c>
      <c r="F1379" s="1">
        <f t="shared" si="617"/>
        <v>2.428218474993761</v>
      </c>
      <c r="G1379" s="1">
        <f t="shared" si="618"/>
        <v>0.97128738999750441</v>
      </c>
      <c r="H1379" s="1">
        <f t="shared" si="619"/>
        <v>6.6130971804683245</v>
      </c>
      <c r="I1379" s="3">
        <v>1370.5</v>
      </c>
      <c r="J1379" s="247">
        <f t="shared" si="620"/>
        <v>3.8457463885421697</v>
      </c>
      <c r="K1379" s="247">
        <f t="shared" si="621"/>
        <v>1.2819154628473899</v>
      </c>
      <c r="L1379" s="1">
        <f t="shared" si="622"/>
        <v>2.2255862886494024</v>
      </c>
      <c r="M1379" s="1">
        <f t="shared" si="623"/>
        <v>0.89023451545976096</v>
      </c>
      <c r="N1379" s="1">
        <f t="shared" si="624"/>
        <v>6.0713326771915721</v>
      </c>
      <c r="O1379" s="247">
        <f t="shared" si="625"/>
        <v>0.57133267719157121</v>
      </c>
      <c r="Q1379" s="251">
        <f t="shared" si="610"/>
        <v>1.1097654845402394</v>
      </c>
      <c r="R1379" s="148">
        <f t="shared" si="611"/>
        <v>0</v>
      </c>
      <c r="T1379" s="253">
        <f t="shared" si="612"/>
        <v>6.0713706748394154</v>
      </c>
      <c r="W1379" s="3">
        <v>1371</v>
      </c>
      <c r="X1379" s="248">
        <f t="shared" si="609"/>
        <v>1</v>
      </c>
      <c r="Y1379" s="1">
        <f t="shared" si="626"/>
        <v>2</v>
      </c>
      <c r="Z1379" s="247">
        <f t="shared" si="627"/>
        <v>4.1848843999300627</v>
      </c>
      <c r="AA1379" s="1">
        <f t="shared" si="628"/>
        <v>1.3949586807493966</v>
      </c>
      <c r="AB1379" s="1">
        <f t="shared" si="629"/>
        <v>2.4282131032195782</v>
      </c>
      <c r="AC1379" s="1">
        <f t="shared" si="630"/>
        <v>0.97128745155814089</v>
      </c>
      <c r="AD1379" s="1">
        <f t="shared" si="631"/>
        <v>6.6130975031496408</v>
      </c>
      <c r="AE1379" s="3">
        <v>1370.5</v>
      </c>
      <c r="AF1379" s="247">
        <f t="shared" si="632"/>
        <v>3.8457516649326107</v>
      </c>
      <c r="AG1379" s="247">
        <f t="shared" si="633"/>
        <v>1.2819146615122377</v>
      </c>
      <c r="AH1379" s="1">
        <f t="shared" si="634"/>
        <v>2.2255813640780087</v>
      </c>
      <c r="AI1379" s="1">
        <f t="shared" si="635"/>
        <v>0.89023457145686269</v>
      </c>
      <c r="AJ1379" s="1">
        <f t="shared" si="636"/>
        <v>6.0713330290106189</v>
      </c>
      <c r="AK1379" s="247">
        <f t="shared" si="637"/>
        <v>0.57133272668545221</v>
      </c>
    </row>
    <row r="1380" spans="1:37" hidden="1" x14ac:dyDescent="0.3">
      <c r="A1380" s="3">
        <v>1372</v>
      </c>
      <c r="B1380" s="248">
        <f t="shared" si="613"/>
        <v>0.86602540378449644</v>
      </c>
      <c r="C1380" s="249">
        <f t="shared" si="614"/>
        <v>1.8660254037844966</v>
      </c>
      <c r="D1380" s="247">
        <f t="shared" si="615"/>
        <v>4.5854759503664528</v>
      </c>
      <c r="E1380" s="1">
        <f t="shared" si="616"/>
        <v>1.5284919834554842</v>
      </c>
      <c r="F1380" s="1">
        <f t="shared" si="617"/>
        <v>2.8391332240382847</v>
      </c>
      <c r="G1380" s="1">
        <f t="shared" si="618"/>
        <v>1.135653289615314</v>
      </c>
      <c r="H1380" s="1">
        <f t="shared" si="619"/>
        <v>7.424609174404738</v>
      </c>
      <c r="I1380" s="3">
        <v>1371.5</v>
      </c>
      <c r="J1380" s="247">
        <f t="shared" si="620"/>
        <v>4.3962844766778231</v>
      </c>
      <c r="K1380" s="247">
        <f t="shared" si="621"/>
        <v>1.4654281588926077</v>
      </c>
      <c r="L1380" s="1">
        <f t="shared" si="622"/>
        <v>2.6362835246202097</v>
      </c>
      <c r="M1380" s="1">
        <f t="shared" si="623"/>
        <v>1.0545134098480839</v>
      </c>
      <c r="N1380" s="1">
        <f t="shared" si="624"/>
        <v>7.0325680012980332</v>
      </c>
      <c r="O1380" s="247">
        <f t="shared" si="625"/>
        <v>1.5325680012980323</v>
      </c>
      <c r="Q1380" s="251">
        <f t="shared" si="610"/>
        <v>0.81151199393641349</v>
      </c>
      <c r="R1380" s="148">
        <f t="shared" si="611"/>
        <v>0</v>
      </c>
      <c r="T1380" s="253">
        <f t="shared" si="612"/>
        <v>7.0325969571231672</v>
      </c>
      <c r="W1380" s="3">
        <v>1372</v>
      </c>
      <c r="X1380" s="248">
        <f t="shared" si="609"/>
        <v>0.86602540378449644</v>
      </c>
      <c r="Y1380" s="1">
        <f t="shared" si="626"/>
        <v>1.8660254037844966</v>
      </c>
      <c r="Z1380" s="247">
        <f t="shared" si="627"/>
        <v>4.5854825257090122</v>
      </c>
      <c r="AA1380" s="1">
        <f t="shared" si="628"/>
        <v>1.5284911226626363</v>
      </c>
      <c r="AB1380" s="1">
        <f t="shared" si="629"/>
        <v>2.8391269099255245</v>
      </c>
      <c r="AC1380" s="1">
        <f t="shared" si="630"/>
        <v>1.1356533482730067</v>
      </c>
      <c r="AD1380" s="1">
        <f t="shared" si="631"/>
        <v>7.4246094356345367</v>
      </c>
      <c r="AE1380" s="3">
        <v>1371.5</v>
      </c>
      <c r="AF1380" s="247">
        <f t="shared" si="632"/>
        <v>4.3962906139003515</v>
      </c>
      <c r="AG1380" s="247">
        <f t="shared" si="633"/>
        <v>1.4654272780055471</v>
      </c>
      <c r="AH1380" s="1">
        <f t="shared" si="634"/>
        <v>2.6362776790985611</v>
      </c>
      <c r="AI1380" s="1">
        <f t="shared" si="635"/>
        <v>1.0545134712996003</v>
      </c>
      <c r="AJ1380" s="1">
        <f t="shared" si="636"/>
        <v>7.0325682929989126</v>
      </c>
      <c r="AK1380" s="247">
        <f t="shared" si="637"/>
        <v>1.5325679906737459</v>
      </c>
    </row>
    <row r="1381" spans="1:37" hidden="1" x14ac:dyDescent="0.3">
      <c r="A1381" s="3">
        <v>1373</v>
      </c>
      <c r="B1381" s="248">
        <f t="shared" si="613"/>
        <v>0.50000000000008527</v>
      </c>
      <c r="C1381" s="249">
        <f t="shared" si="614"/>
        <v>1.5000000000000853</v>
      </c>
      <c r="D1381" s="247">
        <f t="shared" si="615"/>
        <v>4.5612461947386871</v>
      </c>
      <c r="E1381" s="1">
        <f t="shared" si="616"/>
        <v>1.520415398246229</v>
      </c>
      <c r="F1381" s="1">
        <f t="shared" si="617"/>
        <v>3.1591774995751893</v>
      </c>
      <c r="G1381" s="1">
        <f t="shared" si="618"/>
        <v>1.2636709998300757</v>
      </c>
      <c r="H1381" s="1">
        <f t="shared" si="619"/>
        <v>7.720423694313876</v>
      </c>
      <c r="I1381" s="3">
        <v>1372.5</v>
      </c>
      <c r="J1381" s="247">
        <f t="shared" si="620"/>
        <v>4.572689266883553</v>
      </c>
      <c r="K1381" s="247">
        <f t="shared" si="621"/>
        <v>1.524229755627851</v>
      </c>
      <c r="L1381" s="1">
        <f t="shared" si="622"/>
        <v>3.0104637002273655</v>
      </c>
      <c r="M1381" s="1">
        <f t="shared" si="623"/>
        <v>1.2041854800909462</v>
      </c>
      <c r="N1381" s="1">
        <f t="shared" si="624"/>
        <v>7.5831529671109186</v>
      </c>
      <c r="O1381" s="247">
        <f t="shared" si="625"/>
        <v>2.0831529671109177</v>
      </c>
      <c r="Q1381" s="251">
        <f t="shared" si="610"/>
        <v>0.29581451990913799</v>
      </c>
      <c r="R1381" s="148">
        <f t="shared" si="611"/>
        <v>0</v>
      </c>
      <c r="T1381" s="253">
        <f t="shared" si="612"/>
        <v>7.583168379444972</v>
      </c>
      <c r="W1381" s="3">
        <v>1373</v>
      </c>
      <c r="X1381" s="248">
        <f t="shared" si="609"/>
        <v>0.50000000000008527</v>
      </c>
      <c r="Y1381" s="1">
        <f t="shared" si="626"/>
        <v>1.5000000000000853</v>
      </c>
      <c r="Z1381" s="247">
        <f t="shared" si="627"/>
        <v>4.5612534944872385</v>
      </c>
      <c r="AA1381" s="1">
        <f t="shared" si="628"/>
        <v>1.5204147950514062</v>
      </c>
      <c r="AB1381" s="1">
        <f t="shared" si="629"/>
        <v>3.1591704106163903</v>
      </c>
      <c r="AC1381" s="1">
        <f t="shared" si="630"/>
        <v>1.2636710398675435</v>
      </c>
      <c r="AD1381" s="1">
        <f t="shared" si="631"/>
        <v>7.7204239051036287</v>
      </c>
      <c r="AE1381" s="3">
        <v>1372.5</v>
      </c>
      <c r="AF1381" s="247">
        <f t="shared" si="632"/>
        <v>4.5726962258510104</v>
      </c>
      <c r="AG1381" s="247">
        <f t="shared" si="633"/>
        <v>1.5242290312218589</v>
      </c>
      <c r="AH1381" s="1">
        <f t="shared" si="634"/>
        <v>3.0104569756893915</v>
      </c>
      <c r="AI1381" s="1">
        <f t="shared" si="635"/>
        <v>1.2041855305309932</v>
      </c>
      <c r="AJ1381" s="1">
        <f t="shared" si="636"/>
        <v>7.5831532015404015</v>
      </c>
      <c r="AK1381" s="247">
        <f t="shared" si="637"/>
        <v>2.0831528992152348</v>
      </c>
    </row>
    <row r="1382" spans="1:37" hidden="1" x14ac:dyDescent="0.3">
      <c r="A1382" s="3">
        <v>1374</v>
      </c>
      <c r="B1382" s="248">
        <f t="shared" si="613"/>
        <v>8.1346604799414912E-14</v>
      </c>
      <c r="C1382" s="249">
        <f t="shared" si="614"/>
        <v>1.0000000000000813</v>
      </c>
      <c r="D1382" s="247">
        <f t="shared" si="615"/>
        <v>4.1186817820445221</v>
      </c>
      <c r="E1382" s="1">
        <f t="shared" si="616"/>
        <v>1.3728939273481739</v>
      </c>
      <c r="F1382" s="1">
        <f t="shared" si="617"/>
        <v>3.3025956964321566</v>
      </c>
      <c r="G1382" s="1">
        <f t="shared" si="618"/>
        <v>1.3210382785728627</v>
      </c>
      <c r="H1382" s="1">
        <f t="shared" si="619"/>
        <v>7.4212774784766786</v>
      </c>
      <c r="I1382" s="3">
        <v>1373.5</v>
      </c>
      <c r="J1382" s="247">
        <f t="shared" si="620"/>
        <v>4.3276932380827393</v>
      </c>
      <c r="K1382" s="247">
        <f t="shared" si="621"/>
        <v>1.4425644126942465</v>
      </c>
      <c r="L1382" s="1">
        <f t="shared" si="622"/>
        <v>3.2478655395931986</v>
      </c>
      <c r="M1382" s="1">
        <f t="shared" si="623"/>
        <v>1.2991462158372795</v>
      </c>
      <c r="N1382" s="1">
        <f t="shared" si="624"/>
        <v>7.5755587776759379</v>
      </c>
      <c r="O1382" s="247">
        <f t="shared" si="625"/>
        <v>2.075558777675937</v>
      </c>
      <c r="Q1382" s="251">
        <f t="shared" si="610"/>
        <v>-0.29914621583719736</v>
      </c>
      <c r="R1382" s="148">
        <f t="shared" si="611"/>
        <v>0</v>
      </c>
      <c r="T1382" s="253">
        <f t="shared" si="612"/>
        <v>7.5755597738175693</v>
      </c>
      <c r="W1382" s="3">
        <v>1374</v>
      </c>
      <c r="X1382" s="248">
        <f t="shared" si="609"/>
        <v>8.1346604799414912E-14</v>
      </c>
      <c r="Y1382" s="1">
        <f t="shared" si="626"/>
        <v>1.0000000000000813</v>
      </c>
      <c r="Z1382" s="247">
        <f t="shared" si="627"/>
        <v>4.1186894556139961</v>
      </c>
      <c r="AA1382" s="1">
        <f t="shared" si="628"/>
        <v>1.3728937433769417</v>
      </c>
      <c r="AB1382" s="1">
        <f t="shared" si="629"/>
        <v>3.3025882077392268</v>
      </c>
      <c r="AC1382" s="1">
        <f t="shared" si="630"/>
        <v>1.321038289262098</v>
      </c>
      <c r="AD1382" s="1">
        <f t="shared" si="631"/>
        <v>7.4212776633532229</v>
      </c>
      <c r="AE1382" s="3">
        <v>1373.5</v>
      </c>
      <c r="AF1382" s="247">
        <f t="shared" si="632"/>
        <v>4.3277007595220756</v>
      </c>
      <c r="AG1382" s="247">
        <f t="shared" si="633"/>
        <v>1.4425640388733234</v>
      </c>
      <c r="AH1382" s="1">
        <f t="shared" si="634"/>
        <v>3.2478582135045415</v>
      </c>
      <c r="AI1382" s="1">
        <f t="shared" si="635"/>
        <v>1.2991462417504869</v>
      </c>
      <c r="AJ1382" s="1">
        <f t="shared" si="636"/>
        <v>7.5755589730266166</v>
      </c>
      <c r="AK1382" s="247">
        <f t="shared" si="637"/>
        <v>2.0755586707014499</v>
      </c>
    </row>
    <row r="1383" spans="1:37" hidden="1" x14ac:dyDescent="0.3">
      <c r="A1383" s="3">
        <v>1375</v>
      </c>
      <c r="B1383" s="248">
        <f t="shared" si="613"/>
        <v>-0.49999999999994438</v>
      </c>
      <c r="C1383" s="249">
        <f t="shared" si="614"/>
        <v>0.50000000000005562</v>
      </c>
      <c r="D1383" s="247">
        <f t="shared" si="615"/>
        <v>3.3763674892641147</v>
      </c>
      <c r="E1383" s="1">
        <f t="shared" si="616"/>
        <v>1.1254558297547048</v>
      </c>
      <c r="F1383" s="1">
        <f t="shared" si="617"/>
        <v>3.2309590245814324</v>
      </c>
      <c r="G1383" s="1">
        <f t="shared" si="618"/>
        <v>1.2923836098325729</v>
      </c>
      <c r="H1383" s="1">
        <f t="shared" si="619"/>
        <v>6.607326513845547</v>
      </c>
      <c r="I1383" s="3">
        <v>1374.5</v>
      </c>
      <c r="J1383" s="247">
        <f t="shared" si="620"/>
        <v>3.7269428783413892</v>
      </c>
      <c r="K1383" s="247">
        <f t="shared" si="621"/>
        <v>1.2423142927804631</v>
      </c>
      <c r="L1383" s="1">
        <f t="shared" si="622"/>
        <v>3.284877411577968</v>
      </c>
      <c r="M1383" s="1">
        <f t="shared" si="623"/>
        <v>1.3139509646311871</v>
      </c>
      <c r="N1383" s="1">
        <f t="shared" si="624"/>
        <v>7.0118202899193571</v>
      </c>
      <c r="O1383" s="247">
        <f t="shared" si="625"/>
        <v>1.5118202899193562</v>
      </c>
      <c r="Q1383" s="251">
        <f t="shared" si="610"/>
        <v>-0.81395096463113159</v>
      </c>
      <c r="R1383" s="148">
        <f t="shared" si="611"/>
        <v>0</v>
      </c>
      <c r="T1383" s="253">
        <f t="shared" si="612"/>
        <v>7.0118098599746936</v>
      </c>
      <c r="W1383" s="3">
        <v>1375</v>
      </c>
      <c r="X1383" s="248">
        <f t="shared" si="609"/>
        <v>-0.49999999999994438</v>
      </c>
      <c r="Y1383" s="1">
        <f t="shared" si="626"/>
        <v>0.50000000000005562</v>
      </c>
      <c r="Z1383" s="247">
        <f t="shared" si="627"/>
        <v>3.3763750859044284</v>
      </c>
      <c r="AA1383" s="1">
        <f t="shared" si="628"/>
        <v>1.1254561143020063</v>
      </c>
      <c r="AB1383" s="1">
        <f t="shared" si="629"/>
        <v>3.2309516183747187</v>
      </c>
      <c r="AC1383" s="1">
        <f t="shared" si="630"/>
        <v>1.2923835883094039</v>
      </c>
      <c r="AD1383" s="1">
        <f t="shared" si="631"/>
        <v>6.6073267042791475</v>
      </c>
      <c r="AE1383" s="3">
        <v>1374.5</v>
      </c>
      <c r="AF1383" s="247">
        <f t="shared" si="632"/>
        <v>3.7269505522656683</v>
      </c>
      <c r="AG1383" s="247">
        <f t="shared" si="633"/>
        <v>1.2423143697096235</v>
      </c>
      <c r="AH1383" s="1">
        <f t="shared" si="634"/>
        <v>3.2848699225892908</v>
      </c>
      <c r="AI1383" s="1">
        <f t="shared" si="635"/>
        <v>1.3139509590741323</v>
      </c>
      <c r="AJ1383" s="1">
        <f t="shared" si="636"/>
        <v>7.0118204748549591</v>
      </c>
      <c r="AK1383" s="247">
        <f t="shared" si="637"/>
        <v>1.5118201725297924</v>
      </c>
    </row>
    <row r="1384" spans="1:37" hidden="1" x14ac:dyDescent="0.3">
      <c r="A1384" s="3">
        <v>1376</v>
      </c>
      <c r="B1384" s="248">
        <f t="shared" si="613"/>
        <v>-0.86602540378441517</v>
      </c>
      <c r="C1384" s="249">
        <f t="shared" si="614"/>
        <v>0.13397459621558483</v>
      </c>
      <c r="D1384" s="247">
        <f t="shared" si="615"/>
        <v>2.533205831678063</v>
      </c>
      <c r="E1384" s="1">
        <f t="shared" si="616"/>
        <v>0.84440194389268763</v>
      </c>
      <c r="F1384" s="1">
        <f t="shared" si="617"/>
        <v>2.9634624723938723</v>
      </c>
      <c r="G1384" s="1">
        <f t="shared" si="618"/>
        <v>1.185384988957549</v>
      </c>
      <c r="H1384" s="1">
        <f t="shared" si="619"/>
        <v>5.4966683040719353</v>
      </c>
      <c r="I1384" s="3">
        <v>1375.5</v>
      </c>
      <c r="J1384" s="247">
        <f t="shared" si="620"/>
        <v>2.9314087614049087</v>
      </c>
      <c r="K1384" s="247">
        <f t="shared" si="621"/>
        <v>0.97713625380163627</v>
      </c>
      <c r="L1384" s="1">
        <f t="shared" si="622"/>
        <v>3.1115820149729911</v>
      </c>
      <c r="M1384" s="1">
        <f t="shared" si="623"/>
        <v>1.2446328059891965</v>
      </c>
      <c r="N1384" s="1">
        <f t="shared" si="624"/>
        <v>6.0429907763779003</v>
      </c>
      <c r="O1384" s="247">
        <f t="shared" si="625"/>
        <v>0.54299077637789939</v>
      </c>
      <c r="Q1384" s="251">
        <f t="shared" si="610"/>
        <v>-1.1106582097736117</v>
      </c>
      <c r="R1384" s="148">
        <f t="shared" si="611"/>
        <v>0</v>
      </c>
      <c r="T1384" s="253">
        <f t="shared" si="612"/>
        <v>6.0429749720634298</v>
      </c>
      <c r="W1384" s="3">
        <v>1376</v>
      </c>
      <c r="X1384" s="248">
        <f t="shared" si="609"/>
        <v>-0.86602540378441517</v>
      </c>
      <c r="Y1384" s="1">
        <f t="shared" si="626"/>
        <v>0.13397459621558483</v>
      </c>
      <c r="Z1384" s="247">
        <f t="shared" si="627"/>
        <v>2.5332129212522396</v>
      </c>
      <c r="AA1384" s="1">
        <f t="shared" si="628"/>
        <v>0.84440262071430328</v>
      </c>
      <c r="AB1384" s="1">
        <f t="shared" si="629"/>
        <v>2.9634556087916057</v>
      </c>
      <c r="AC1384" s="1">
        <f t="shared" si="630"/>
        <v>1.1853849409890911</v>
      </c>
      <c r="AD1384" s="1">
        <f t="shared" si="631"/>
        <v>5.4966685300438449</v>
      </c>
      <c r="AE1384" s="3">
        <v>1375.5</v>
      </c>
      <c r="AF1384" s="247">
        <f t="shared" si="632"/>
        <v>2.9314161369689775</v>
      </c>
      <c r="AG1384" s="247">
        <f t="shared" si="633"/>
        <v>0.97713676086777346</v>
      </c>
      <c r="AH1384" s="1">
        <f t="shared" si="634"/>
        <v>3.1115748453838852</v>
      </c>
      <c r="AI1384" s="1">
        <f t="shared" si="635"/>
        <v>1.2446327704508873</v>
      </c>
      <c r="AJ1384" s="1">
        <f t="shared" si="636"/>
        <v>6.0429909823528627</v>
      </c>
      <c r="AK1384" s="247">
        <f t="shared" si="637"/>
        <v>0.54299068002769602</v>
      </c>
    </row>
    <row r="1385" spans="1:37" hidden="1" x14ac:dyDescent="0.3">
      <c r="A1385" s="3">
        <v>1377</v>
      </c>
      <c r="B1385" s="248">
        <f t="shared" si="613"/>
        <v>-1</v>
      </c>
      <c r="C1385" s="249">
        <f t="shared" si="614"/>
        <v>0</v>
      </c>
      <c r="D1385" s="247">
        <f t="shared" si="615"/>
        <v>1.8151212945254482</v>
      </c>
      <c r="E1385" s="1">
        <f t="shared" si="616"/>
        <v>0.60504043150848275</v>
      </c>
      <c r="F1385" s="1">
        <f t="shared" si="617"/>
        <v>2.5717815250062457</v>
      </c>
      <c r="G1385" s="1">
        <f t="shared" si="618"/>
        <v>1.0287126100024984</v>
      </c>
      <c r="H1385" s="1">
        <f t="shared" si="619"/>
        <v>4.3869028195316941</v>
      </c>
      <c r="I1385" s="3">
        <v>1376.5</v>
      </c>
      <c r="J1385" s="247">
        <f t="shared" si="620"/>
        <v>2.1542536114578441</v>
      </c>
      <c r="K1385" s="247">
        <f t="shared" si="621"/>
        <v>0.71808453715261467</v>
      </c>
      <c r="L1385" s="1">
        <f t="shared" si="622"/>
        <v>2.7744137113506033</v>
      </c>
      <c r="M1385" s="1">
        <f t="shared" si="623"/>
        <v>1.1097654845402414</v>
      </c>
      <c r="N1385" s="1">
        <f t="shared" si="624"/>
        <v>4.9286673228084474</v>
      </c>
      <c r="O1385" s="247">
        <f t="shared" si="625"/>
        <v>-0.57133267719155345</v>
      </c>
      <c r="Q1385" s="251">
        <f t="shared" si="610"/>
        <v>-1.1097654845402412</v>
      </c>
      <c r="R1385" s="148">
        <f t="shared" si="611"/>
        <v>2.2204460492503131E-16</v>
      </c>
      <c r="T1385" s="253">
        <f t="shared" si="612"/>
        <v>4.9286536358985433</v>
      </c>
      <c r="W1385" s="3">
        <v>1377</v>
      </c>
      <c r="X1385" s="248">
        <f t="shared" si="609"/>
        <v>-1</v>
      </c>
      <c r="Y1385" s="1">
        <f t="shared" si="626"/>
        <v>0</v>
      </c>
      <c r="Z1385" s="247">
        <f t="shared" si="627"/>
        <v>1.8151275827644728</v>
      </c>
      <c r="AA1385" s="1">
        <f t="shared" si="628"/>
        <v>0.605041319250607</v>
      </c>
      <c r="AB1385" s="1">
        <f t="shared" si="629"/>
        <v>2.5717755187362341</v>
      </c>
      <c r="AC1385" s="1">
        <f t="shared" si="630"/>
        <v>1.0287125484418613</v>
      </c>
      <c r="AD1385" s="1">
        <f t="shared" si="631"/>
        <v>4.3869031015007067</v>
      </c>
      <c r="AE1385" s="3">
        <v>1376.5</v>
      </c>
      <c r="AF1385" s="247">
        <f t="shared" si="632"/>
        <v>2.1542603177619277</v>
      </c>
      <c r="AG1385" s="247">
        <f t="shared" si="633"/>
        <v>0.71808533848776701</v>
      </c>
      <c r="AH1385" s="1">
        <f t="shared" si="634"/>
        <v>2.7744072578778032</v>
      </c>
      <c r="AI1385" s="1">
        <f t="shared" si="635"/>
        <v>1.1097654285431393</v>
      </c>
      <c r="AJ1385" s="1">
        <f t="shared" si="636"/>
        <v>4.9286675756397305</v>
      </c>
      <c r="AK1385" s="247">
        <f t="shared" si="637"/>
        <v>-0.57133272668543622</v>
      </c>
    </row>
    <row r="1386" spans="1:37" hidden="1" x14ac:dyDescent="0.3">
      <c r="A1386" s="3">
        <v>1378</v>
      </c>
      <c r="B1386" s="248">
        <f t="shared" si="613"/>
        <v>-0.86602540378450188</v>
      </c>
      <c r="C1386" s="249">
        <f t="shared" si="614"/>
        <v>0.13397459621549812</v>
      </c>
      <c r="D1386" s="247">
        <f t="shared" si="615"/>
        <v>1.4145240496335514</v>
      </c>
      <c r="E1386" s="1">
        <f t="shared" si="616"/>
        <v>0.47150801654451713</v>
      </c>
      <c r="F1386" s="1">
        <f t="shared" si="617"/>
        <v>2.1608667759617215</v>
      </c>
      <c r="G1386" s="1">
        <f t="shared" si="618"/>
        <v>0.86434671038468858</v>
      </c>
      <c r="H1386" s="1">
        <f t="shared" si="619"/>
        <v>3.5753908255952727</v>
      </c>
      <c r="I1386" s="3">
        <v>1377.5</v>
      </c>
      <c r="J1386" s="247">
        <f t="shared" si="620"/>
        <v>1.6037155233221847</v>
      </c>
      <c r="K1386" s="247">
        <f t="shared" si="621"/>
        <v>0.53457184110739486</v>
      </c>
      <c r="L1386" s="1">
        <f t="shared" si="622"/>
        <v>2.3637164753797975</v>
      </c>
      <c r="M1386" s="1">
        <f t="shared" si="623"/>
        <v>0.94548659015191894</v>
      </c>
      <c r="N1386" s="1">
        <f t="shared" si="624"/>
        <v>3.9674319987019819</v>
      </c>
      <c r="O1386" s="247">
        <f t="shared" si="625"/>
        <v>-1.532568001298019</v>
      </c>
      <c r="Q1386" s="251">
        <f t="shared" si="610"/>
        <v>-0.81151199393642148</v>
      </c>
      <c r="R1386" s="148">
        <f t="shared" si="611"/>
        <v>-6.6613381477509392E-16</v>
      </c>
      <c r="T1386" s="253">
        <f t="shared" si="612"/>
        <v>3.9674273536148497</v>
      </c>
      <c r="W1386" s="3">
        <v>1378</v>
      </c>
      <c r="X1386" s="248">
        <f t="shared" si="609"/>
        <v>-0.86602540378450188</v>
      </c>
      <c r="Y1386" s="1">
        <f t="shared" si="626"/>
        <v>0.13397459621549812</v>
      </c>
      <c r="Z1386" s="247">
        <f t="shared" si="627"/>
        <v>1.414529456985516</v>
      </c>
      <c r="AA1386" s="1">
        <f t="shared" si="628"/>
        <v>0.47150887733736485</v>
      </c>
      <c r="AB1386" s="1">
        <f t="shared" si="629"/>
        <v>2.1608617120302878</v>
      </c>
      <c r="AC1386" s="1">
        <f t="shared" si="630"/>
        <v>0.86434665172699543</v>
      </c>
      <c r="AD1386" s="1">
        <f t="shared" si="631"/>
        <v>3.5753911690158038</v>
      </c>
      <c r="AE1386" s="3">
        <v>1377.5</v>
      </c>
      <c r="AF1386" s="247">
        <f t="shared" si="632"/>
        <v>1.6037213687941798</v>
      </c>
      <c r="AG1386" s="247">
        <f t="shared" si="633"/>
        <v>0.53457272199445516</v>
      </c>
      <c r="AH1386" s="1">
        <f t="shared" si="634"/>
        <v>2.3637109428572507</v>
      </c>
      <c r="AI1386" s="1">
        <f t="shared" si="635"/>
        <v>0.94548652870040173</v>
      </c>
      <c r="AJ1386" s="1">
        <f t="shared" si="636"/>
        <v>3.9674323116514305</v>
      </c>
      <c r="AK1386" s="247">
        <f t="shared" si="637"/>
        <v>-1.5325679906737362</v>
      </c>
    </row>
    <row r="1387" spans="1:37" hidden="1" x14ac:dyDescent="0.3">
      <c r="A1387" s="3">
        <v>1379</v>
      </c>
      <c r="B1387" s="248">
        <f t="shared" si="613"/>
        <v>-0.50000000000009459</v>
      </c>
      <c r="C1387" s="249">
        <f t="shared" si="614"/>
        <v>0.49999999999990541</v>
      </c>
      <c r="D1387" s="247">
        <f t="shared" si="615"/>
        <v>1.438753805261308</v>
      </c>
      <c r="E1387" s="1">
        <f t="shared" si="616"/>
        <v>0.47958460175376932</v>
      </c>
      <c r="F1387" s="1">
        <f t="shared" si="617"/>
        <v>1.8408225004248147</v>
      </c>
      <c r="G1387" s="1">
        <f t="shared" si="618"/>
        <v>0.73632900016992586</v>
      </c>
      <c r="H1387" s="1">
        <f t="shared" si="619"/>
        <v>3.2795763056861227</v>
      </c>
      <c r="I1387" s="3">
        <v>1378.5</v>
      </c>
      <c r="J1387" s="247">
        <f t="shared" si="620"/>
        <v>1.4273107331164465</v>
      </c>
      <c r="K1387" s="247">
        <f t="shared" si="621"/>
        <v>0.47577024437214882</v>
      </c>
      <c r="L1387" s="1">
        <f t="shared" si="622"/>
        <v>1.9895362997726396</v>
      </c>
      <c r="M1387" s="1">
        <f t="shared" si="623"/>
        <v>0.79581451990905583</v>
      </c>
      <c r="N1387" s="1">
        <f t="shared" si="624"/>
        <v>3.4168470328890859</v>
      </c>
      <c r="O1387" s="247">
        <f t="shared" si="625"/>
        <v>-2.083152967110915</v>
      </c>
      <c r="Q1387" s="251">
        <f t="shared" si="610"/>
        <v>-0.29581451990914998</v>
      </c>
      <c r="R1387" s="148">
        <f t="shared" si="611"/>
        <v>4.4408920985006262E-16</v>
      </c>
      <c r="T1387" s="253">
        <f t="shared" si="612"/>
        <v>3.4168559312932061</v>
      </c>
      <c r="W1387" s="3">
        <v>1379</v>
      </c>
      <c r="X1387" s="248">
        <f t="shared" si="609"/>
        <v>-0.50000000000009459</v>
      </c>
      <c r="Y1387" s="1">
        <f t="shared" si="626"/>
        <v>0.49999999999990541</v>
      </c>
      <c r="Z1387" s="247">
        <f t="shared" si="627"/>
        <v>1.4387584882072808</v>
      </c>
      <c r="AA1387" s="1">
        <f t="shared" si="628"/>
        <v>0.47958520494859203</v>
      </c>
      <c r="AB1387" s="1">
        <f t="shared" si="629"/>
        <v>1.84081821133942</v>
      </c>
      <c r="AC1387" s="1">
        <f t="shared" si="630"/>
        <v>0.73632896013245785</v>
      </c>
      <c r="AD1387" s="1">
        <f t="shared" si="631"/>
        <v>3.2795766995467011</v>
      </c>
      <c r="AE1387" s="3">
        <v>1378.5</v>
      </c>
      <c r="AF1387" s="247">
        <f t="shared" si="632"/>
        <v>1.4273157568435131</v>
      </c>
      <c r="AG1387" s="247">
        <f t="shared" si="633"/>
        <v>0.47577096877814062</v>
      </c>
      <c r="AH1387" s="1">
        <f t="shared" si="634"/>
        <v>1.9895316462664201</v>
      </c>
      <c r="AI1387" s="1">
        <f t="shared" si="635"/>
        <v>0.79581446946900869</v>
      </c>
      <c r="AJ1387" s="1">
        <f t="shared" si="636"/>
        <v>3.4168474031099332</v>
      </c>
      <c r="AK1387" s="247">
        <f t="shared" si="637"/>
        <v>-2.0831528992152335</v>
      </c>
    </row>
    <row r="1388" spans="1:37" hidden="1" x14ac:dyDescent="0.3">
      <c r="A1388" s="3">
        <v>1380</v>
      </c>
      <c r="B1388" s="248">
        <f t="shared" si="613"/>
        <v>-9.2127260681307277E-14</v>
      </c>
      <c r="C1388" s="249">
        <f t="shared" si="614"/>
        <v>0.99999999999990785</v>
      </c>
      <c r="D1388" s="247">
        <f t="shared" si="615"/>
        <v>1.8813182179554653</v>
      </c>
      <c r="E1388" s="1">
        <f t="shared" si="616"/>
        <v>0.62710607265182172</v>
      </c>
      <c r="F1388" s="1">
        <f t="shared" si="617"/>
        <v>1.6974043035678439</v>
      </c>
      <c r="G1388" s="1">
        <f t="shared" si="618"/>
        <v>0.67896172142713751</v>
      </c>
      <c r="H1388" s="1">
        <f t="shared" si="619"/>
        <v>3.5787225215233089</v>
      </c>
      <c r="I1388" s="3">
        <v>1379.5</v>
      </c>
      <c r="J1388" s="247">
        <f t="shared" si="620"/>
        <v>1.672306761917252</v>
      </c>
      <c r="K1388" s="247">
        <f t="shared" si="621"/>
        <v>0.55743558730575071</v>
      </c>
      <c r="L1388" s="1">
        <f t="shared" si="622"/>
        <v>1.7521344604068037</v>
      </c>
      <c r="M1388" s="1">
        <f t="shared" si="623"/>
        <v>0.70085378416272148</v>
      </c>
      <c r="N1388" s="1">
        <f t="shared" si="624"/>
        <v>3.4244412223240559</v>
      </c>
      <c r="O1388" s="247">
        <f t="shared" si="625"/>
        <v>-2.075558777675945</v>
      </c>
      <c r="Q1388" s="251">
        <f t="shared" si="610"/>
        <v>0.29914621583718626</v>
      </c>
      <c r="R1388" s="148">
        <f t="shared" si="611"/>
        <v>0</v>
      </c>
      <c r="T1388" s="253">
        <f t="shared" si="612"/>
        <v>3.4244645369205324</v>
      </c>
      <c r="W1388" s="3">
        <v>1380</v>
      </c>
      <c r="X1388" s="248">
        <f t="shared" si="609"/>
        <v>-9.2127260681307277E-14</v>
      </c>
      <c r="Y1388" s="1">
        <f t="shared" si="626"/>
        <v>0.99999999999990785</v>
      </c>
      <c r="Z1388" s="247">
        <f t="shared" si="627"/>
        <v>1.8813225270805152</v>
      </c>
      <c r="AA1388" s="1">
        <f t="shared" si="628"/>
        <v>0.62710625662305375</v>
      </c>
      <c r="AB1388" s="1">
        <f t="shared" si="629"/>
        <v>1.6974004142165793</v>
      </c>
      <c r="AC1388" s="1">
        <f t="shared" si="630"/>
        <v>0.67896171073790179</v>
      </c>
      <c r="AD1388" s="1">
        <f t="shared" si="631"/>
        <v>3.5787229412970945</v>
      </c>
      <c r="AE1388" s="3">
        <v>1379.5</v>
      </c>
      <c r="AF1388" s="247">
        <f t="shared" si="632"/>
        <v>1.6723112231724397</v>
      </c>
      <c r="AG1388" s="247">
        <f t="shared" si="633"/>
        <v>0.55743596112667337</v>
      </c>
      <c r="AH1388" s="1">
        <f t="shared" si="634"/>
        <v>1.7521304084512668</v>
      </c>
      <c r="AI1388" s="1">
        <f t="shared" si="635"/>
        <v>0.70085375824951357</v>
      </c>
      <c r="AJ1388" s="1">
        <f t="shared" si="636"/>
        <v>3.4244416316237065</v>
      </c>
      <c r="AK1388" s="247">
        <f t="shared" si="637"/>
        <v>-2.0755586707014602</v>
      </c>
    </row>
    <row r="1389" spans="1:37" hidden="1" x14ac:dyDescent="0.3">
      <c r="A1389" s="3">
        <v>1381</v>
      </c>
      <c r="B1389" s="248">
        <f t="shared" si="613"/>
        <v>0.49999999999993505</v>
      </c>
      <c r="C1389" s="249">
        <f t="shared" si="614"/>
        <v>1.4999999999999352</v>
      </c>
      <c r="D1389" s="247">
        <f t="shared" si="615"/>
        <v>2.6236325107358685</v>
      </c>
      <c r="E1389" s="1">
        <f t="shared" si="616"/>
        <v>0.87454417024528952</v>
      </c>
      <c r="F1389" s="1">
        <f t="shared" si="617"/>
        <v>1.7690409754185641</v>
      </c>
      <c r="G1389" s="1">
        <f t="shared" si="618"/>
        <v>0.70761639016742561</v>
      </c>
      <c r="H1389" s="1">
        <f t="shared" si="619"/>
        <v>4.3926734861544325</v>
      </c>
      <c r="I1389" s="3">
        <v>1380.5</v>
      </c>
      <c r="J1389" s="247">
        <f t="shared" si="620"/>
        <v>2.2730571216585962</v>
      </c>
      <c r="K1389" s="247">
        <f t="shared" si="621"/>
        <v>0.7576857072195321</v>
      </c>
      <c r="L1389" s="1">
        <f t="shared" si="622"/>
        <v>1.7151225884220302</v>
      </c>
      <c r="M1389" s="1">
        <f t="shared" si="623"/>
        <v>0.68604903536881212</v>
      </c>
      <c r="N1389" s="1">
        <f t="shared" si="624"/>
        <v>3.9881797100806264</v>
      </c>
      <c r="O1389" s="247">
        <f t="shared" si="625"/>
        <v>-1.5118202899193744</v>
      </c>
      <c r="Q1389" s="251">
        <f t="shared" si="610"/>
        <v>0.8139509646311236</v>
      </c>
      <c r="R1389" s="148">
        <f t="shared" si="611"/>
        <v>0</v>
      </c>
      <c r="T1389" s="253">
        <f t="shared" si="612"/>
        <v>3.9882144507634623</v>
      </c>
      <c r="W1389" s="3">
        <v>1381</v>
      </c>
      <c r="X1389" s="248">
        <f t="shared" si="609"/>
        <v>0.49999999999993505</v>
      </c>
      <c r="Y1389" s="1">
        <f t="shared" si="626"/>
        <v>1.4999999999999352</v>
      </c>
      <c r="Z1389" s="247">
        <f t="shared" si="627"/>
        <v>2.6236368967900789</v>
      </c>
      <c r="AA1389" s="1">
        <f t="shared" si="628"/>
        <v>0.87454388569798791</v>
      </c>
      <c r="AB1389" s="1">
        <f t="shared" si="629"/>
        <v>1.7690370035810834</v>
      </c>
      <c r="AC1389" s="1">
        <f t="shared" si="630"/>
        <v>0.70761641169059419</v>
      </c>
      <c r="AD1389" s="1">
        <f t="shared" si="631"/>
        <v>4.3926739003711628</v>
      </c>
      <c r="AE1389" s="3">
        <v>1380.5</v>
      </c>
      <c r="AF1389" s="247">
        <f t="shared" si="632"/>
        <v>2.2730614304288412</v>
      </c>
      <c r="AG1389" s="247">
        <f t="shared" si="633"/>
        <v>0.7576856302903715</v>
      </c>
      <c r="AH1389" s="1">
        <f t="shared" si="634"/>
        <v>1.7151186993665135</v>
      </c>
      <c r="AI1389" s="1">
        <f t="shared" si="635"/>
        <v>0.6860490409258666</v>
      </c>
      <c r="AJ1389" s="1">
        <f t="shared" si="636"/>
        <v>3.9881801297953547</v>
      </c>
      <c r="AK1389" s="247">
        <f t="shared" si="637"/>
        <v>-1.5118201725298119</v>
      </c>
    </row>
    <row r="1390" spans="1:37" hidden="1" x14ac:dyDescent="0.3">
      <c r="A1390" s="3">
        <v>1382</v>
      </c>
      <c r="B1390" s="248">
        <f t="shared" si="613"/>
        <v>0.86602540378440973</v>
      </c>
      <c r="C1390" s="249">
        <f t="shared" si="614"/>
        <v>1.8660254037844097</v>
      </c>
      <c r="D1390" s="247">
        <f t="shared" si="615"/>
        <v>3.4667941683219201</v>
      </c>
      <c r="E1390" s="1">
        <f t="shared" si="616"/>
        <v>1.1555980561073067</v>
      </c>
      <c r="F1390" s="1">
        <f t="shared" si="617"/>
        <v>2.0365375276061211</v>
      </c>
      <c r="G1390" s="1">
        <f t="shared" si="618"/>
        <v>0.81461501104244838</v>
      </c>
      <c r="H1390" s="1">
        <f t="shared" si="619"/>
        <v>5.5033316959280416</v>
      </c>
      <c r="I1390" s="3">
        <v>1381.5</v>
      </c>
      <c r="J1390" s="247">
        <f t="shared" si="620"/>
        <v>3.0685912385950744</v>
      </c>
      <c r="K1390" s="247">
        <f t="shared" si="621"/>
        <v>1.0228637461983581</v>
      </c>
      <c r="L1390" s="1">
        <f t="shared" si="622"/>
        <v>1.8884179850270035</v>
      </c>
      <c r="M1390" s="1">
        <f t="shared" si="623"/>
        <v>0.75536719401080143</v>
      </c>
      <c r="N1390" s="1">
        <f t="shared" si="624"/>
        <v>4.9570092236220784</v>
      </c>
      <c r="O1390" s="247">
        <f t="shared" si="625"/>
        <v>-0.54299077637792248</v>
      </c>
      <c r="Q1390" s="251">
        <f t="shared" si="610"/>
        <v>1.1106582097736091</v>
      </c>
      <c r="R1390" s="148">
        <f t="shared" si="611"/>
        <v>0</v>
      </c>
      <c r="T1390" s="253">
        <f t="shared" si="612"/>
        <v>4.9570493386749579</v>
      </c>
      <c r="W1390" s="3">
        <v>1382</v>
      </c>
      <c r="X1390" s="248">
        <f t="shared" si="609"/>
        <v>0.86602540378440973</v>
      </c>
      <c r="Y1390" s="1">
        <f t="shared" si="626"/>
        <v>1.8660254037844097</v>
      </c>
      <c r="Z1390" s="247">
        <f t="shared" si="627"/>
        <v>3.4667990614422681</v>
      </c>
      <c r="AA1390" s="1">
        <f t="shared" si="628"/>
        <v>1.1555973792856911</v>
      </c>
      <c r="AB1390" s="1">
        <f t="shared" si="629"/>
        <v>2.0365330131641928</v>
      </c>
      <c r="AC1390" s="1">
        <f t="shared" si="630"/>
        <v>0.81461505901090547</v>
      </c>
      <c r="AD1390" s="1">
        <f t="shared" si="631"/>
        <v>5.5033320746064609</v>
      </c>
      <c r="AE1390" s="3">
        <v>1381.5</v>
      </c>
      <c r="AF1390" s="247">
        <f t="shared" si="632"/>
        <v>3.0685958457255293</v>
      </c>
      <c r="AG1390" s="247">
        <f t="shared" si="633"/>
        <v>1.0228632391322205</v>
      </c>
      <c r="AH1390" s="1">
        <f t="shared" si="634"/>
        <v>1.8884137765719151</v>
      </c>
      <c r="AI1390" s="1">
        <f t="shared" si="635"/>
        <v>0.75536722954910995</v>
      </c>
      <c r="AJ1390" s="1">
        <f t="shared" si="636"/>
        <v>4.9570096222974449</v>
      </c>
      <c r="AK1390" s="247">
        <f t="shared" si="637"/>
        <v>-0.54299068002772177</v>
      </c>
    </row>
    <row r="1391" spans="1:37" hidden="1" x14ac:dyDescent="0.3">
      <c r="A1391" s="3">
        <v>1383</v>
      </c>
      <c r="B1391" s="248">
        <f t="shared" si="613"/>
        <v>1</v>
      </c>
      <c r="C1391" s="249">
        <f t="shared" si="614"/>
        <v>2</v>
      </c>
      <c r="D1391" s="247">
        <f t="shared" si="615"/>
        <v>4.1848787054745396</v>
      </c>
      <c r="E1391" s="1">
        <f t="shared" si="616"/>
        <v>1.3949595684915133</v>
      </c>
      <c r="F1391" s="1">
        <f t="shared" si="617"/>
        <v>2.4282184749937463</v>
      </c>
      <c r="G1391" s="1">
        <f t="shared" si="618"/>
        <v>0.97128738999749853</v>
      </c>
      <c r="H1391" s="1">
        <f t="shared" si="619"/>
        <v>6.6130971804682854</v>
      </c>
      <c r="I1391" s="3">
        <v>1382.5</v>
      </c>
      <c r="J1391" s="247">
        <f t="shared" si="620"/>
        <v>3.8457463885421417</v>
      </c>
      <c r="K1391" s="247">
        <f t="shared" si="621"/>
        <v>1.2819154628473806</v>
      </c>
      <c r="L1391" s="1">
        <f t="shared" si="622"/>
        <v>2.2255862886493887</v>
      </c>
      <c r="M1391" s="1">
        <f t="shared" si="623"/>
        <v>0.89023451545975552</v>
      </c>
      <c r="N1391" s="1">
        <f t="shared" si="624"/>
        <v>6.0713326771915304</v>
      </c>
      <c r="O1391" s="247">
        <f t="shared" si="625"/>
        <v>0.57133267719152947</v>
      </c>
      <c r="Q1391" s="251">
        <f t="shared" si="610"/>
        <v>1.1097654845402438</v>
      </c>
      <c r="R1391" s="148">
        <f t="shared" si="611"/>
        <v>0</v>
      </c>
      <c r="T1391" s="253">
        <f t="shared" si="612"/>
        <v>6.071370674839371</v>
      </c>
      <c r="W1391" s="3">
        <v>1383</v>
      </c>
      <c r="X1391" s="248">
        <f t="shared" si="609"/>
        <v>1</v>
      </c>
      <c r="Y1391" s="1">
        <f t="shared" si="626"/>
        <v>2</v>
      </c>
      <c r="Z1391" s="247">
        <f t="shared" si="627"/>
        <v>4.1848843999300396</v>
      </c>
      <c r="AA1391" s="1">
        <f t="shared" si="628"/>
        <v>1.3949586807493888</v>
      </c>
      <c r="AB1391" s="1">
        <f t="shared" si="629"/>
        <v>2.4282131032195635</v>
      </c>
      <c r="AC1391" s="1">
        <f t="shared" si="630"/>
        <v>0.97128745155813501</v>
      </c>
      <c r="AD1391" s="1">
        <f t="shared" si="631"/>
        <v>6.6130975031496035</v>
      </c>
      <c r="AE1391" s="3">
        <v>1382.5</v>
      </c>
      <c r="AF1391" s="247">
        <f t="shared" si="632"/>
        <v>3.8457516649325827</v>
      </c>
      <c r="AG1391" s="247">
        <f t="shared" si="633"/>
        <v>1.2819146615122283</v>
      </c>
      <c r="AH1391" s="1">
        <f t="shared" si="634"/>
        <v>2.2255813640779949</v>
      </c>
      <c r="AI1391" s="1">
        <f t="shared" si="635"/>
        <v>0.89023457145685725</v>
      </c>
      <c r="AJ1391" s="1">
        <f t="shared" si="636"/>
        <v>6.071333029010578</v>
      </c>
      <c r="AK1391" s="247">
        <f t="shared" si="637"/>
        <v>0.57133272668541135</v>
      </c>
    </row>
    <row r="1392" spans="1:37" hidden="1" x14ac:dyDescent="0.3">
      <c r="A1392" s="3">
        <v>1384</v>
      </c>
      <c r="B1392" s="248">
        <f t="shared" si="613"/>
        <v>0.86602540378445036</v>
      </c>
      <c r="C1392" s="249">
        <f t="shared" si="614"/>
        <v>1.8660254037844504</v>
      </c>
      <c r="D1392" s="247">
        <f t="shared" si="615"/>
        <v>4.585475950366396</v>
      </c>
      <c r="E1392" s="1">
        <f t="shared" si="616"/>
        <v>1.5284919834554653</v>
      </c>
      <c r="F1392" s="1">
        <f t="shared" si="617"/>
        <v>2.8391332240382638</v>
      </c>
      <c r="G1392" s="1">
        <f t="shared" si="618"/>
        <v>1.1356532896153055</v>
      </c>
      <c r="H1392" s="1">
        <f t="shared" si="619"/>
        <v>7.4246091744046598</v>
      </c>
      <c r="I1392" s="3">
        <v>1383.5</v>
      </c>
      <c r="J1392" s="247">
        <f t="shared" si="620"/>
        <v>4.3962844766777813</v>
      </c>
      <c r="K1392" s="247">
        <f t="shared" si="621"/>
        <v>1.4654281588925937</v>
      </c>
      <c r="L1392" s="1">
        <f t="shared" si="622"/>
        <v>2.6362835246201919</v>
      </c>
      <c r="M1392" s="1">
        <f t="shared" si="623"/>
        <v>1.0545134098480768</v>
      </c>
      <c r="N1392" s="1">
        <f t="shared" si="624"/>
        <v>7.0325680012979728</v>
      </c>
      <c r="O1392" s="247">
        <f t="shared" si="625"/>
        <v>1.5325680012979719</v>
      </c>
      <c r="Q1392" s="251">
        <f t="shared" si="610"/>
        <v>0.81151199393637441</v>
      </c>
      <c r="R1392" s="148">
        <f t="shared" si="611"/>
        <v>0</v>
      </c>
      <c r="T1392" s="253">
        <f t="shared" si="612"/>
        <v>7.0325969571233067</v>
      </c>
      <c r="W1392" s="3">
        <v>1384</v>
      </c>
      <c r="X1392" s="248">
        <f t="shared" si="609"/>
        <v>0.86602540378445036</v>
      </c>
      <c r="Y1392" s="1">
        <f t="shared" si="626"/>
        <v>1.8660254037844504</v>
      </c>
      <c r="Z1392" s="247">
        <f t="shared" si="627"/>
        <v>4.5854825257089562</v>
      </c>
      <c r="AA1392" s="1">
        <f t="shared" si="628"/>
        <v>1.5284911226626177</v>
      </c>
      <c r="AB1392" s="1">
        <f t="shared" si="629"/>
        <v>2.8391269099255032</v>
      </c>
      <c r="AC1392" s="1">
        <f t="shared" si="630"/>
        <v>1.1356533482729982</v>
      </c>
      <c r="AD1392" s="1">
        <f t="shared" si="631"/>
        <v>7.4246094356344594</v>
      </c>
      <c r="AE1392" s="3">
        <v>1383.5</v>
      </c>
      <c r="AF1392" s="247">
        <f t="shared" si="632"/>
        <v>4.3962906139003115</v>
      </c>
      <c r="AG1392" s="247">
        <f t="shared" si="633"/>
        <v>1.4654272780055337</v>
      </c>
      <c r="AH1392" s="1">
        <f t="shared" si="634"/>
        <v>2.6362776790985438</v>
      </c>
      <c r="AI1392" s="1">
        <f t="shared" si="635"/>
        <v>1.0545134712995932</v>
      </c>
      <c r="AJ1392" s="1">
        <f t="shared" si="636"/>
        <v>7.0325682929988549</v>
      </c>
      <c r="AK1392" s="247">
        <f t="shared" si="637"/>
        <v>1.5325679906736882</v>
      </c>
    </row>
    <row r="1393" spans="1:37" hidden="1" x14ac:dyDescent="0.3">
      <c r="A1393" s="3">
        <v>1385</v>
      </c>
      <c r="B1393" s="248">
        <f t="shared" si="613"/>
        <v>0.50000000000010403</v>
      </c>
      <c r="C1393" s="249">
        <f t="shared" si="614"/>
        <v>1.5000000000001039</v>
      </c>
      <c r="D1393" s="247">
        <f t="shared" si="615"/>
        <v>4.5612461947386622</v>
      </c>
      <c r="E1393" s="1">
        <f t="shared" si="616"/>
        <v>1.5204153982462207</v>
      </c>
      <c r="F1393" s="1">
        <f t="shared" si="617"/>
        <v>3.1591774995751645</v>
      </c>
      <c r="G1393" s="1">
        <f t="shared" si="618"/>
        <v>1.2636709998300657</v>
      </c>
      <c r="H1393" s="1">
        <f t="shared" si="619"/>
        <v>7.7204236943138262</v>
      </c>
      <c r="I1393" s="3">
        <v>1384.5</v>
      </c>
      <c r="J1393" s="247">
        <f t="shared" si="620"/>
        <v>4.5726892668835131</v>
      </c>
      <c r="K1393" s="247">
        <f t="shared" si="621"/>
        <v>1.5242297556278377</v>
      </c>
      <c r="L1393" s="1">
        <f t="shared" si="622"/>
        <v>3.010463700227342</v>
      </c>
      <c r="M1393" s="1">
        <f t="shared" si="623"/>
        <v>1.2041854800909368</v>
      </c>
      <c r="N1393" s="1">
        <f t="shared" si="624"/>
        <v>7.5831529671108555</v>
      </c>
      <c r="O1393" s="247">
        <f t="shared" si="625"/>
        <v>2.0831529671108546</v>
      </c>
      <c r="Q1393" s="251">
        <f t="shared" si="610"/>
        <v>0.29581451990916641</v>
      </c>
      <c r="R1393" s="148">
        <f t="shared" si="611"/>
        <v>0</v>
      </c>
      <c r="T1393" s="253">
        <f t="shared" si="612"/>
        <v>7.5831683794449614</v>
      </c>
      <c r="W1393" s="3">
        <v>1385</v>
      </c>
      <c r="X1393" s="248">
        <f t="shared" si="609"/>
        <v>0.50000000000010403</v>
      </c>
      <c r="Y1393" s="1">
        <f t="shared" si="626"/>
        <v>1.5000000000001039</v>
      </c>
      <c r="Z1393" s="247">
        <f t="shared" si="627"/>
        <v>4.5612534944872145</v>
      </c>
      <c r="AA1393" s="1">
        <f t="shared" si="628"/>
        <v>1.5204147950513982</v>
      </c>
      <c r="AB1393" s="1">
        <f t="shared" si="629"/>
        <v>3.1591704106163654</v>
      </c>
      <c r="AC1393" s="1">
        <f t="shared" si="630"/>
        <v>1.2636710398675335</v>
      </c>
      <c r="AD1393" s="1">
        <f t="shared" si="631"/>
        <v>7.7204239051035799</v>
      </c>
      <c r="AE1393" s="3">
        <v>1384.5</v>
      </c>
      <c r="AF1393" s="247">
        <f t="shared" si="632"/>
        <v>4.5726962258509714</v>
      </c>
      <c r="AG1393" s="247">
        <f t="shared" si="633"/>
        <v>1.5242290312218461</v>
      </c>
      <c r="AH1393" s="1">
        <f t="shared" si="634"/>
        <v>3.0104569756893675</v>
      </c>
      <c r="AI1393" s="1">
        <f t="shared" si="635"/>
        <v>1.2041855305309836</v>
      </c>
      <c r="AJ1393" s="1">
        <f t="shared" si="636"/>
        <v>7.5831532015403393</v>
      </c>
      <c r="AK1393" s="247">
        <f t="shared" si="637"/>
        <v>2.0831528992151727</v>
      </c>
    </row>
    <row r="1394" spans="1:37" hidden="1" x14ac:dyDescent="0.3">
      <c r="A1394" s="3">
        <v>1386</v>
      </c>
      <c r="B1394" s="248">
        <f t="shared" si="613"/>
        <v>1.0290791656319964E-13</v>
      </c>
      <c r="C1394" s="249">
        <f t="shared" si="614"/>
        <v>1.0000000000001028</v>
      </c>
      <c r="D1394" s="247">
        <f t="shared" si="615"/>
        <v>4.1186817820445221</v>
      </c>
      <c r="E1394" s="1">
        <f t="shared" si="616"/>
        <v>1.3728939273481739</v>
      </c>
      <c r="F1394" s="1">
        <f t="shared" si="617"/>
        <v>3.3025956964321366</v>
      </c>
      <c r="G1394" s="1">
        <f t="shared" si="618"/>
        <v>1.3210382785728547</v>
      </c>
      <c r="H1394" s="1">
        <f t="shared" si="619"/>
        <v>7.4212774784766591</v>
      </c>
      <c r="I1394" s="3">
        <v>1385.5</v>
      </c>
      <c r="J1394" s="247">
        <f t="shared" si="620"/>
        <v>4.3276932380827278</v>
      </c>
      <c r="K1394" s="247">
        <f t="shared" si="621"/>
        <v>1.4425644126942425</v>
      </c>
      <c r="L1394" s="1">
        <f t="shared" si="622"/>
        <v>3.2478655395931755</v>
      </c>
      <c r="M1394" s="1">
        <f t="shared" si="623"/>
        <v>1.2991462158372702</v>
      </c>
      <c r="N1394" s="1">
        <f t="shared" si="624"/>
        <v>7.5755587776759032</v>
      </c>
      <c r="O1394" s="247">
        <f t="shared" si="625"/>
        <v>2.0755587776759024</v>
      </c>
      <c r="Q1394" s="251">
        <f t="shared" si="610"/>
        <v>-0.29914621583716716</v>
      </c>
      <c r="R1394" s="148">
        <f t="shared" si="611"/>
        <v>0</v>
      </c>
      <c r="T1394" s="253">
        <f t="shared" si="612"/>
        <v>7.5755597738176466</v>
      </c>
      <c r="W1394" s="3">
        <v>1386</v>
      </c>
      <c r="X1394" s="248">
        <f t="shared" si="609"/>
        <v>1.0290791656319964E-13</v>
      </c>
      <c r="Y1394" s="1">
        <f t="shared" si="626"/>
        <v>1.0000000000001028</v>
      </c>
      <c r="Z1394" s="247">
        <f t="shared" si="627"/>
        <v>4.118689455613997</v>
      </c>
      <c r="AA1394" s="1">
        <f t="shared" si="628"/>
        <v>1.3728937433769421</v>
      </c>
      <c r="AB1394" s="1">
        <f t="shared" si="629"/>
        <v>3.3025882077392081</v>
      </c>
      <c r="AC1394" s="1">
        <f t="shared" si="630"/>
        <v>1.3210382892620904</v>
      </c>
      <c r="AD1394" s="1">
        <f t="shared" si="631"/>
        <v>7.4212776633532052</v>
      </c>
      <c r="AE1394" s="3">
        <v>1385.5</v>
      </c>
      <c r="AF1394" s="247">
        <f t="shared" si="632"/>
        <v>4.3277007595220649</v>
      </c>
      <c r="AG1394" s="247">
        <f t="shared" si="633"/>
        <v>1.4425640388733199</v>
      </c>
      <c r="AH1394" s="1">
        <f t="shared" si="634"/>
        <v>3.2478582135045189</v>
      </c>
      <c r="AI1394" s="1">
        <f t="shared" si="635"/>
        <v>1.299146241750478</v>
      </c>
      <c r="AJ1394" s="1">
        <f t="shared" si="636"/>
        <v>7.5755589730265838</v>
      </c>
      <c r="AK1394" s="247">
        <f t="shared" si="637"/>
        <v>2.0755586707014171</v>
      </c>
    </row>
    <row r="1395" spans="1:37" hidden="1" x14ac:dyDescent="0.3">
      <c r="A1395" s="3">
        <v>1387</v>
      </c>
      <c r="B1395" s="248">
        <f t="shared" si="613"/>
        <v>-0.49999999999992573</v>
      </c>
      <c r="C1395" s="249">
        <f t="shared" si="614"/>
        <v>0.50000000000007427</v>
      </c>
      <c r="D1395" s="247">
        <f t="shared" si="615"/>
        <v>3.3763674892641302</v>
      </c>
      <c r="E1395" s="1">
        <f t="shared" si="616"/>
        <v>1.1254558297547101</v>
      </c>
      <c r="F1395" s="1">
        <f t="shared" si="617"/>
        <v>3.2309590245814213</v>
      </c>
      <c r="G1395" s="1">
        <f t="shared" si="618"/>
        <v>1.2923836098325685</v>
      </c>
      <c r="H1395" s="1">
        <f t="shared" si="619"/>
        <v>6.6073265138455515</v>
      </c>
      <c r="I1395" s="3">
        <v>1386.5</v>
      </c>
      <c r="J1395" s="247">
        <f t="shared" si="620"/>
        <v>3.7269428783413976</v>
      </c>
      <c r="K1395" s="247">
        <f t="shared" si="621"/>
        <v>1.2423142927804658</v>
      </c>
      <c r="L1395" s="1">
        <f t="shared" si="622"/>
        <v>3.2848774115779529</v>
      </c>
      <c r="M1395" s="1">
        <f t="shared" si="623"/>
        <v>1.3139509646311811</v>
      </c>
      <c r="N1395" s="1">
        <f t="shared" si="624"/>
        <v>7.0118202899193509</v>
      </c>
      <c r="O1395" s="247">
        <f t="shared" si="625"/>
        <v>1.51182028991935</v>
      </c>
      <c r="Q1395" s="251">
        <f t="shared" si="610"/>
        <v>-0.81395096463110761</v>
      </c>
      <c r="R1395" s="148">
        <f t="shared" si="611"/>
        <v>0</v>
      </c>
      <c r="T1395" s="253">
        <f t="shared" si="612"/>
        <v>7.0118098599745524</v>
      </c>
      <c r="W1395" s="3">
        <v>1387</v>
      </c>
      <c r="X1395" s="248">
        <f t="shared" si="609"/>
        <v>-0.49999999999992573</v>
      </c>
      <c r="Y1395" s="1">
        <f t="shared" si="626"/>
        <v>0.50000000000007427</v>
      </c>
      <c r="Z1395" s="247">
        <f t="shared" si="627"/>
        <v>3.3763750859044452</v>
      </c>
      <c r="AA1395" s="1">
        <f t="shared" si="628"/>
        <v>1.1254561143020121</v>
      </c>
      <c r="AB1395" s="1">
        <f t="shared" si="629"/>
        <v>3.2309516183747089</v>
      </c>
      <c r="AC1395" s="1">
        <f t="shared" si="630"/>
        <v>1.2923835883093999</v>
      </c>
      <c r="AD1395" s="1">
        <f t="shared" si="631"/>
        <v>6.6073267042791546</v>
      </c>
      <c r="AE1395" s="3">
        <v>1386.5</v>
      </c>
      <c r="AF1395" s="247">
        <f t="shared" si="632"/>
        <v>3.7269505522656772</v>
      </c>
      <c r="AG1395" s="247">
        <f t="shared" si="633"/>
        <v>1.2423143697096264</v>
      </c>
      <c r="AH1395" s="1">
        <f t="shared" si="634"/>
        <v>3.2848699225892761</v>
      </c>
      <c r="AI1395" s="1">
        <f t="shared" si="635"/>
        <v>1.3139509590741265</v>
      </c>
      <c r="AJ1395" s="1">
        <f t="shared" si="636"/>
        <v>7.0118204748549537</v>
      </c>
      <c r="AK1395" s="247">
        <f t="shared" si="637"/>
        <v>1.5118201725297871</v>
      </c>
    </row>
    <row r="1396" spans="1:37" hidden="1" x14ac:dyDescent="0.3">
      <c r="A1396" s="3">
        <v>1388</v>
      </c>
      <c r="B1396" s="248">
        <f t="shared" si="613"/>
        <v>-0.86602540378440429</v>
      </c>
      <c r="C1396" s="249">
        <f t="shared" si="614"/>
        <v>0.13397459621559571</v>
      </c>
      <c r="D1396" s="247">
        <f t="shared" si="615"/>
        <v>2.5332058316780839</v>
      </c>
      <c r="E1396" s="1">
        <f t="shared" si="616"/>
        <v>0.84440194389269463</v>
      </c>
      <c r="F1396" s="1">
        <f t="shared" si="617"/>
        <v>2.9634624723938696</v>
      </c>
      <c r="G1396" s="1">
        <f t="shared" si="618"/>
        <v>1.1853849889575478</v>
      </c>
      <c r="H1396" s="1">
        <f t="shared" si="619"/>
        <v>5.4966683040719531</v>
      </c>
      <c r="I1396" s="3">
        <v>1387.5</v>
      </c>
      <c r="J1396" s="247">
        <f t="shared" si="620"/>
        <v>2.9314087614049269</v>
      </c>
      <c r="K1396" s="247">
        <f t="shared" si="621"/>
        <v>0.97713625380164226</v>
      </c>
      <c r="L1396" s="1">
        <f t="shared" si="622"/>
        <v>3.1115820149729845</v>
      </c>
      <c r="M1396" s="1">
        <f t="shared" si="623"/>
        <v>1.2446328059891938</v>
      </c>
      <c r="N1396" s="1">
        <f t="shared" si="624"/>
        <v>6.0429907763779109</v>
      </c>
      <c r="O1396" s="247">
        <f t="shared" si="625"/>
        <v>0.54299077637791004</v>
      </c>
      <c r="Q1396" s="251">
        <f t="shared" si="610"/>
        <v>-1.1106582097735984</v>
      </c>
      <c r="R1396" s="148">
        <f t="shared" si="611"/>
        <v>-3.3306690738754696E-16</v>
      </c>
      <c r="T1396" s="253">
        <f t="shared" si="612"/>
        <v>6.042974972063238</v>
      </c>
      <c r="W1396" s="3">
        <v>1388</v>
      </c>
      <c r="X1396" s="248">
        <f t="shared" si="609"/>
        <v>-0.86602540378440429</v>
      </c>
      <c r="Y1396" s="1">
        <f t="shared" si="626"/>
        <v>0.13397459621559571</v>
      </c>
      <c r="Z1396" s="247">
        <f t="shared" si="627"/>
        <v>2.5332129212522609</v>
      </c>
      <c r="AA1396" s="1">
        <f t="shared" si="628"/>
        <v>0.84440262071431038</v>
      </c>
      <c r="AB1396" s="1">
        <f t="shared" si="629"/>
        <v>2.9634556087916049</v>
      </c>
      <c r="AC1396" s="1">
        <f t="shared" si="630"/>
        <v>1.1853849409890909</v>
      </c>
      <c r="AD1396" s="1">
        <f t="shared" si="631"/>
        <v>5.4966685300438662</v>
      </c>
      <c r="AE1396" s="3">
        <v>1387.5</v>
      </c>
      <c r="AF1396" s="247">
        <f t="shared" si="632"/>
        <v>2.9314161369689971</v>
      </c>
      <c r="AG1396" s="247">
        <f t="shared" si="633"/>
        <v>0.97713676086778001</v>
      </c>
      <c r="AH1396" s="1">
        <f t="shared" si="634"/>
        <v>3.1115748453838799</v>
      </c>
      <c r="AI1396" s="1">
        <f t="shared" si="635"/>
        <v>1.2446327704508853</v>
      </c>
      <c r="AJ1396" s="1">
        <f t="shared" si="636"/>
        <v>6.0429909823528769</v>
      </c>
      <c r="AK1396" s="247">
        <f t="shared" si="637"/>
        <v>0.54299068002771023</v>
      </c>
    </row>
    <row r="1397" spans="1:37" hidden="1" x14ac:dyDescent="0.3">
      <c r="A1397" s="3">
        <v>1389</v>
      </c>
      <c r="B1397" s="248">
        <f t="shared" si="613"/>
        <v>-1</v>
      </c>
      <c r="C1397" s="249">
        <f t="shared" si="614"/>
        <v>0</v>
      </c>
      <c r="D1397" s="247">
        <f t="shared" si="615"/>
        <v>1.8151212945254633</v>
      </c>
      <c r="E1397" s="1">
        <f t="shared" si="616"/>
        <v>0.60504043150848774</v>
      </c>
      <c r="F1397" s="1">
        <f t="shared" si="617"/>
        <v>2.5717815250062488</v>
      </c>
      <c r="G1397" s="1">
        <f t="shared" si="618"/>
        <v>1.0287126100024995</v>
      </c>
      <c r="H1397" s="1">
        <f t="shared" si="619"/>
        <v>4.3869028195317119</v>
      </c>
      <c r="I1397" s="3">
        <v>1388.5</v>
      </c>
      <c r="J1397" s="247">
        <f t="shared" si="620"/>
        <v>2.1542536114578619</v>
      </c>
      <c r="K1397" s="247">
        <f t="shared" si="621"/>
        <v>0.71808453715262066</v>
      </c>
      <c r="L1397" s="1">
        <f t="shared" si="622"/>
        <v>2.7744137113506042</v>
      </c>
      <c r="M1397" s="1">
        <f t="shared" si="623"/>
        <v>1.1097654845402416</v>
      </c>
      <c r="N1397" s="1">
        <f t="shared" si="624"/>
        <v>4.9286673228084661</v>
      </c>
      <c r="O1397" s="247">
        <f t="shared" si="625"/>
        <v>-0.5713326771915348</v>
      </c>
      <c r="Q1397" s="251">
        <f t="shared" si="610"/>
        <v>-1.1097654845402412</v>
      </c>
      <c r="R1397" s="148">
        <f t="shared" si="611"/>
        <v>4.4408920985006262E-16</v>
      </c>
      <c r="T1397" s="253">
        <f t="shared" si="612"/>
        <v>4.928653635898824</v>
      </c>
      <c r="W1397" s="3">
        <v>1389</v>
      </c>
      <c r="X1397" s="248">
        <f t="shared" si="609"/>
        <v>-1</v>
      </c>
      <c r="Y1397" s="1">
        <f t="shared" si="626"/>
        <v>0</v>
      </c>
      <c r="Z1397" s="247">
        <f t="shared" si="627"/>
        <v>1.8151275827644879</v>
      </c>
      <c r="AA1397" s="1">
        <f t="shared" si="628"/>
        <v>0.60504131925061211</v>
      </c>
      <c r="AB1397" s="1">
        <f t="shared" si="629"/>
        <v>2.5717755187362386</v>
      </c>
      <c r="AC1397" s="1">
        <f t="shared" si="630"/>
        <v>1.0287125484418631</v>
      </c>
      <c r="AD1397" s="1">
        <f t="shared" si="631"/>
        <v>4.3869031015007263</v>
      </c>
      <c r="AE1397" s="3">
        <v>1388.5</v>
      </c>
      <c r="AF1397" s="247">
        <f t="shared" si="632"/>
        <v>2.1542603177619459</v>
      </c>
      <c r="AG1397" s="247">
        <f t="shared" si="633"/>
        <v>0.71808533848777301</v>
      </c>
      <c r="AH1397" s="1">
        <f t="shared" si="634"/>
        <v>2.774407257877805</v>
      </c>
      <c r="AI1397" s="1">
        <f t="shared" si="635"/>
        <v>1.10976542854314</v>
      </c>
      <c r="AJ1397" s="1">
        <f t="shared" si="636"/>
        <v>4.9286675756397509</v>
      </c>
      <c r="AK1397" s="247">
        <f t="shared" si="637"/>
        <v>-0.57133272668541579</v>
      </c>
    </row>
    <row r="1398" spans="1:37" hidden="1" x14ac:dyDescent="0.3">
      <c r="A1398" s="3">
        <v>1390</v>
      </c>
      <c r="B1398" s="248">
        <f t="shared" si="613"/>
        <v>-0.86602540378445581</v>
      </c>
      <c r="C1398" s="249">
        <f t="shared" si="614"/>
        <v>0.13397459621554419</v>
      </c>
      <c r="D1398" s="247">
        <f t="shared" si="615"/>
        <v>1.4145240496336016</v>
      </c>
      <c r="E1398" s="1">
        <f t="shared" si="616"/>
        <v>0.47150801654453384</v>
      </c>
      <c r="F1398" s="1">
        <f t="shared" si="617"/>
        <v>2.1608667759617335</v>
      </c>
      <c r="G1398" s="1">
        <f t="shared" si="618"/>
        <v>0.86434671038469335</v>
      </c>
      <c r="H1398" s="1">
        <f t="shared" si="619"/>
        <v>3.5753908255953348</v>
      </c>
      <c r="I1398" s="3">
        <v>1389.5</v>
      </c>
      <c r="J1398" s="247">
        <f t="shared" si="620"/>
        <v>1.6037155233222182</v>
      </c>
      <c r="K1398" s="247">
        <f t="shared" si="621"/>
        <v>0.53457184110740608</v>
      </c>
      <c r="L1398" s="1">
        <f t="shared" si="622"/>
        <v>2.3637164753798041</v>
      </c>
      <c r="M1398" s="1">
        <f t="shared" si="623"/>
        <v>0.9454865901519216</v>
      </c>
      <c r="N1398" s="1">
        <f t="shared" si="624"/>
        <v>3.9674319987020223</v>
      </c>
      <c r="O1398" s="247">
        <f t="shared" si="625"/>
        <v>-1.5325680012979785</v>
      </c>
      <c r="Q1398" s="251">
        <f t="shared" si="610"/>
        <v>-0.81151199393637707</v>
      </c>
      <c r="R1398" s="148">
        <f t="shared" si="611"/>
        <v>3.3306690738754696E-16</v>
      </c>
      <c r="T1398" s="253">
        <f t="shared" si="612"/>
        <v>3.9674273536148821</v>
      </c>
      <c r="W1398" s="3">
        <v>1390</v>
      </c>
      <c r="X1398" s="248">
        <f t="shared" si="609"/>
        <v>-0.86602540378445581</v>
      </c>
      <c r="Y1398" s="1">
        <f t="shared" si="626"/>
        <v>0.13397459621554419</v>
      </c>
      <c r="Z1398" s="247">
        <f t="shared" si="627"/>
        <v>1.4145294569855658</v>
      </c>
      <c r="AA1398" s="1">
        <f t="shared" si="628"/>
        <v>0.47150887733738145</v>
      </c>
      <c r="AB1398" s="1">
        <f t="shared" si="629"/>
        <v>2.1608617120303002</v>
      </c>
      <c r="AC1398" s="1">
        <f t="shared" si="630"/>
        <v>0.86434665172700043</v>
      </c>
      <c r="AD1398" s="1">
        <f t="shared" si="631"/>
        <v>3.575391169015866</v>
      </c>
      <c r="AE1398" s="3">
        <v>1389.5</v>
      </c>
      <c r="AF1398" s="247">
        <f t="shared" si="632"/>
        <v>1.6037213687942131</v>
      </c>
      <c r="AG1398" s="247">
        <f t="shared" si="633"/>
        <v>0.53457272199446626</v>
      </c>
      <c r="AH1398" s="1">
        <f t="shared" si="634"/>
        <v>2.3637109428572587</v>
      </c>
      <c r="AI1398" s="1">
        <f t="shared" si="635"/>
        <v>0.94548652870040495</v>
      </c>
      <c r="AJ1398" s="1">
        <f t="shared" si="636"/>
        <v>3.9674323116514718</v>
      </c>
      <c r="AK1398" s="247">
        <f t="shared" si="637"/>
        <v>-1.5325679906736949</v>
      </c>
    </row>
    <row r="1399" spans="1:37" hidden="1" x14ac:dyDescent="0.3">
      <c r="A1399" s="3">
        <v>1391</v>
      </c>
      <c r="B1399" s="248">
        <f t="shared" si="613"/>
        <v>-0.50000000000011335</v>
      </c>
      <c r="C1399" s="249">
        <f t="shared" si="614"/>
        <v>0.49999999999988665</v>
      </c>
      <c r="D1399" s="247">
        <f t="shared" si="615"/>
        <v>1.438753805261328</v>
      </c>
      <c r="E1399" s="1">
        <f t="shared" si="616"/>
        <v>0.47958460175377599</v>
      </c>
      <c r="F1399" s="1">
        <f t="shared" si="617"/>
        <v>1.8408225004248318</v>
      </c>
      <c r="G1399" s="1">
        <f t="shared" si="618"/>
        <v>0.73632900016993275</v>
      </c>
      <c r="H1399" s="1">
        <f t="shared" si="619"/>
        <v>3.2795763056861595</v>
      </c>
      <c r="I1399" s="3">
        <v>1390.5</v>
      </c>
      <c r="J1399" s="247">
        <f t="shared" si="620"/>
        <v>1.4273107331164807</v>
      </c>
      <c r="K1399" s="247">
        <f t="shared" si="621"/>
        <v>0.47577024437216026</v>
      </c>
      <c r="L1399" s="1">
        <f t="shared" si="622"/>
        <v>1.9895362997726553</v>
      </c>
      <c r="M1399" s="1">
        <f t="shared" si="623"/>
        <v>0.79581451990906216</v>
      </c>
      <c r="N1399" s="1">
        <f t="shared" si="624"/>
        <v>3.416847032889136</v>
      </c>
      <c r="O1399" s="247">
        <f t="shared" si="625"/>
        <v>-2.0831529671108648</v>
      </c>
      <c r="Q1399" s="251">
        <f t="shared" si="610"/>
        <v>-0.29581451990917529</v>
      </c>
      <c r="R1399" s="148">
        <f t="shared" si="611"/>
        <v>0</v>
      </c>
      <c r="T1399" s="253">
        <f t="shared" si="612"/>
        <v>3.4168559312932798</v>
      </c>
      <c r="W1399" s="3">
        <v>1391</v>
      </c>
      <c r="X1399" s="248">
        <f t="shared" si="609"/>
        <v>-0.50000000000011335</v>
      </c>
      <c r="Y1399" s="1">
        <f t="shared" si="626"/>
        <v>0.49999999999988665</v>
      </c>
      <c r="Z1399" s="247">
        <f t="shared" si="627"/>
        <v>1.4387584882073003</v>
      </c>
      <c r="AA1399" s="1">
        <f t="shared" si="628"/>
        <v>0.47958520494859852</v>
      </c>
      <c r="AB1399" s="1">
        <f t="shared" si="629"/>
        <v>1.8408182113394371</v>
      </c>
      <c r="AC1399" s="1">
        <f t="shared" si="630"/>
        <v>0.73632896013246463</v>
      </c>
      <c r="AD1399" s="1">
        <f t="shared" si="631"/>
        <v>3.2795766995467375</v>
      </c>
      <c r="AE1399" s="3">
        <v>1390.5</v>
      </c>
      <c r="AF1399" s="247">
        <f t="shared" si="632"/>
        <v>1.4273157568435468</v>
      </c>
      <c r="AG1399" s="247">
        <f t="shared" si="633"/>
        <v>0.47577096877815184</v>
      </c>
      <c r="AH1399" s="1">
        <f t="shared" si="634"/>
        <v>1.9895316462664356</v>
      </c>
      <c r="AI1399" s="1">
        <f t="shared" si="635"/>
        <v>0.79581446946901491</v>
      </c>
      <c r="AJ1399" s="1">
        <f t="shared" si="636"/>
        <v>3.4168474031099825</v>
      </c>
      <c r="AK1399" s="247">
        <f t="shared" si="637"/>
        <v>-2.0831528992151842</v>
      </c>
    </row>
    <row r="1400" spans="1:37" hidden="1" x14ac:dyDescent="0.3">
      <c r="A1400" s="3">
        <v>1392</v>
      </c>
      <c r="B1400" s="248">
        <f t="shared" si="613"/>
        <v>-1.1368857244509201E-13</v>
      </c>
      <c r="C1400" s="249">
        <f t="shared" si="614"/>
        <v>0.99999999999988631</v>
      </c>
      <c r="D1400" s="247">
        <f t="shared" si="615"/>
        <v>1.8813182179554613</v>
      </c>
      <c r="E1400" s="1">
        <f t="shared" si="616"/>
        <v>0.62710607265182039</v>
      </c>
      <c r="F1400" s="1">
        <f t="shared" si="617"/>
        <v>1.6974043035678572</v>
      </c>
      <c r="G1400" s="1">
        <f t="shared" si="618"/>
        <v>0.67896172142714284</v>
      </c>
      <c r="H1400" s="1">
        <f t="shared" si="619"/>
        <v>3.5787225215233187</v>
      </c>
      <c r="I1400" s="3">
        <v>1391.5</v>
      </c>
      <c r="J1400" s="247">
        <f t="shared" si="620"/>
        <v>1.6723067619172591</v>
      </c>
      <c r="K1400" s="247">
        <f t="shared" si="621"/>
        <v>0.55743558730575304</v>
      </c>
      <c r="L1400" s="1">
        <f t="shared" si="622"/>
        <v>1.7521344604068194</v>
      </c>
      <c r="M1400" s="1">
        <f t="shared" si="623"/>
        <v>0.70085378416272781</v>
      </c>
      <c r="N1400" s="1">
        <f t="shared" si="624"/>
        <v>3.4244412223240785</v>
      </c>
      <c r="O1400" s="247">
        <f t="shared" si="625"/>
        <v>-2.0755587776759223</v>
      </c>
      <c r="Q1400" s="251">
        <f t="shared" si="610"/>
        <v>0.29914621583715917</v>
      </c>
      <c r="R1400" s="148">
        <f t="shared" si="611"/>
        <v>0</v>
      </c>
      <c r="T1400" s="253">
        <f t="shared" si="612"/>
        <v>3.4244645369205848</v>
      </c>
      <c r="W1400" s="3">
        <v>1392</v>
      </c>
      <c r="X1400" s="248">
        <f t="shared" si="609"/>
        <v>-1.1368857244509201E-13</v>
      </c>
      <c r="Y1400" s="1">
        <f t="shared" si="626"/>
        <v>0.99999999999988631</v>
      </c>
      <c r="Z1400" s="247">
        <f t="shared" si="627"/>
        <v>1.881322527080511</v>
      </c>
      <c r="AA1400" s="1">
        <f t="shared" si="628"/>
        <v>0.62710625662305242</v>
      </c>
      <c r="AB1400" s="1">
        <f t="shared" si="629"/>
        <v>1.6974004142165924</v>
      </c>
      <c r="AC1400" s="1">
        <f t="shared" si="630"/>
        <v>0.67896171073790701</v>
      </c>
      <c r="AD1400" s="1">
        <f t="shared" si="631"/>
        <v>3.5787229412971033</v>
      </c>
      <c r="AE1400" s="3">
        <v>1391.5</v>
      </c>
      <c r="AF1400" s="247">
        <f t="shared" si="632"/>
        <v>1.6723112231724468</v>
      </c>
      <c r="AG1400" s="247">
        <f t="shared" si="633"/>
        <v>0.55743596112667571</v>
      </c>
      <c r="AH1400" s="1">
        <f t="shared" si="634"/>
        <v>1.7521304084512828</v>
      </c>
      <c r="AI1400" s="1">
        <f t="shared" si="635"/>
        <v>0.7008537582495199</v>
      </c>
      <c r="AJ1400" s="1">
        <f t="shared" si="636"/>
        <v>3.4244416316237296</v>
      </c>
      <c r="AK1400" s="247">
        <f t="shared" si="637"/>
        <v>-2.0755586707014371</v>
      </c>
    </row>
    <row r="1401" spans="1:37" hidden="1" x14ac:dyDescent="0.3">
      <c r="A1401" s="3">
        <v>1393</v>
      </c>
      <c r="B1401" s="248">
        <f t="shared" si="613"/>
        <v>0.4999999999999164</v>
      </c>
      <c r="C1401" s="249">
        <f t="shared" si="614"/>
        <v>1.4999999999999165</v>
      </c>
      <c r="D1401" s="247">
        <f t="shared" si="615"/>
        <v>2.6236325107358498</v>
      </c>
      <c r="E1401" s="1">
        <f t="shared" si="616"/>
        <v>0.8745441702452833</v>
      </c>
      <c r="F1401" s="1">
        <f t="shared" si="617"/>
        <v>1.7690409754185694</v>
      </c>
      <c r="G1401" s="1">
        <f t="shared" si="618"/>
        <v>0.70761639016742772</v>
      </c>
      <c r="H1401" s="1">
        <f t="shared" si="619"/>
        <v>4.3926734861544192</v>
      </c>
      <c r="I1401" s="3">
        <v>1392.5</v>
      </c>
      <c r="J1401" s="247">
        <f t="shared" si="620"/>
        <v>2.2730571216585842</v>
      </c>
      <c r="K1401" s="247">
        <f t="shared" si="621"/>
        <v>0.7576857072195281</v>
      </c>
      <c r="L1401" s="1">
        <f t="shared" si="622"/>
        <v>1.7151225884220398</v>
      </c>
      <c r="M1401" s="1">
        <f t="shared" si="623"/>
        <v>0.6860490353688159</v>
      </c>
      <c r="N1401" s="1">
        <f t="shared" si="624"/>
        <v>3.9881797100806242</v>
      </c>
      <c r="O1401" s="247">
        <f t="shared" si="625"/>
        <v>-1.5118202899193767</v>
      </c>
      <c r="Q1401" s="251">
        <f t="shared" si="610"/>
        <v>0.8139509646311005</v>
      </c>
      <c r="R1401" s="148">
        <f t="shared" si="611"/>
        <v>0</v>
      </c>
      <c r="T1401" s="253">
        <f t="shared" si="612"/>
        <v>3.9882144507636039</v>
      </c>
      <c r="W1401" s="3">
        <v>1393</v>
      </c>
      <c r="X1401" s="248">
        <f t="shared" si="609"/>
        <v>0.4999999999999164</v>
      </c>
      <c r="Y1401" s="1">
        <f t="shared" si="626"/>
        <v>1.4999999999999165</v>
      </c>
      <c r="Z1401" s="247">
        <f t="shared" si="627"/>
        <v>2.6236368967900603</v>
      </c>
      <c r="AA1401" s="1">
        <f t="shared" si="628"/>
        <v>0.87454388569798169</v>
      </c>
      <c r="AB1401" s="1">
        <f t="shared" si="629"/>
        <v>1.7690370035810887</v>
      </c>
      <c r="AC1401" s="1">
        <f t="shared" si="630"/>
        <v>0.7076164116905963</v>
      </c>
      <c r="AD1401" s="1">
        <f t="shared" si="631"/>
        <v>4.3926739003711486</v>
      </c>
      <c r="AE1401" s="3">
        <v>1392.5</v>
      </c>
      <c r="AF1401" s="247">
        <f t="shared" si="632"/>
        <v>2.2730614304288288</v>
      </c>
      <c r="AG1401" s="247">
        <f t="shared" si="633"/>
        <v>0.7576856302903674</v>
      </c>
      <c r="AH1401" s="1">
        <f t="shared" si="634"/>
        <v>1.7151186993665224</v>
      </c>
      <c r="AI1401" s="1">
        <f t="shared" si="635"/>
        <v>0.68604904092587016</v>
      </c>
      <c r="AJ1401" s="1">
        <f t="shared" si="636"/>
        <v>3.9881801297953512</v>
      </c>
      <c r="AK1401" s="247">
        <f t="shared" si="637"/>
        <v>-1.5118201725298155</v>
      </c>
    </row>
    <row r="1402" spans="1:37" hidden="1" x14ac:dyDescent="0.3">
      <c r="A1402" s="3">
        <v>1394</v>
      </c>
      <c r="B1402" s="248">
        <f t="shared" si="613"/>
        <v>0.86602540378439896</v>
      </c>
      <c r="C1402" s="249">
        <f t="shared" si="614"/>
        <v>1.8660254037843989</v>
      </c>
      <c r="D1402" s="247">
        <f t="shared" si="615"/>
        <v>3.4667941683218975</v>
      </c>
      <c r="E1402" s="1">
        <f t="shared" si="616"/>
        <v>1.1555980561072992</v>
      </c>
      <c r="F1402" s="1">
        <f t="shared" si="617"/>
        <v>2.0365375276061184</v>
      </c>
      <c r="G1402" s="1">
        <f t="shared" si="618"/>
        <v>0.81461501104244738</v>
      </c>
      <c r="H1402" s="1">
        <f t="shared" si="619"/>
        <v>5.5033316959280159</v>
      </c>
      <c r="I1402" s="3">
        <v>1393.5</v>
      </c>
      <c r="J1402" s="247">
        <f t="shared" si="620"/>
        <v>3.0685912385950536</v>
      </c>
      <c r="K1402" s="247">
        <f t="shared" si="621"/>
        <v>1.0228637461983512</v>
      </c>
      <c r="L1402" s="1">
        <f t="shared" si="622"/>
        <v>1.8884179850270049</v>
      </c>
      <c r="M1402" s="1">
        <f t="shared" si="623"/>
        <v>0.75536719401080199</v>
      </c>
      <c r="N1402" s="1">
        <f t="shared" si="624"/>
        <v>4.9570092236220589</v>
      </c>
      <c r="O1402" s="247">
        <f t="shared" si="625"/>
        <v>-0.54299077637794202</v>
      </c>
      <c r="Q1402" s="251">
        <f t="shared" si="610"/>
        <v>1.1106582097735966</v>
      </c>
      <c r="R1402" s="148">
        <f t="shared" si="611"/>
        <v>0</v>
      </c>
      <c r="T1402" s="253">
        <f t="shared" si="612"/>
        <v>4.9570493386746755</v>
      </c>
      <c r="W1402" s="3">
        <v>1394</v>
      </c>
      <c r="X1402" s="248">
        <f t="shared" si="609"/>
        <v>0.86602540378439896</v>
      </c>
      <c r="Y1402" s="1">
        <f t="shared" si="626"/>
        <v>1.8660254037843989</v>
      </c>
      <c r="Z1402" s="247">
        <f t="shared" si="627"/>
        <v>3.466799061442245</v>
      </c>
      <c r="AA1402" s="1">
        <f t="shared" si="628"/>
        <v>1.1555973792856835</v>
      </c>
      <c r="AB1402" s="1">
        <f t="shared" si="629"/>
        <v>2.036533013164191</v>
      </c>
      <c r="AC1402" s="1">
        <f t="shared" si="630"/>
        <v>0.8146150590109047</v>
      </c>
      <c r="AD1402" s="1">
        <f t="shared" si="631"/>
        <v>5.503332074606436</v>
      </c>
      <c r="AE1402" s="3">
        <v>1393.5</v>
      </c>
      <c r="AF1402" s="247">
        <f t="shared" si="632"/>
        <v>3.0685958457255089</v>
      </c>
      <c r="AG1402" s="247">
        <f t="shared" si="633"/>
        <v>1.0228632391322139</v>
      </c>
      <c r="AH1402" s="1">
        <f t="shared" si="634"/>
        <v>1.8884137765719169</v>
      </c>
      <c r="AI1402" s="1">
        <f t="shared" si="635"/>
        <v>0.75536722954911073</v>
      </c>
      <c r="AJ1402" s="1">
        <f t="shared" si="636"/>
        <v>4.9570096222974254</v>
      </c>
      <c r="AK1402" s="247">
        <f t="shared" si="637"/>
        <v>-0.54299068002774131</v>
      </c>
    </row>
    <row r="1403" spans="1:37" hidden="1" x14ac:dyDescent="0.3">
      <c r="A1403" s="3">
        <v>1395</v>
      </c>
      <c r="B1403" s="248">
        <f t="shared" si="613"/>
        <v>1</v>
      </c>
      <c r="C1403" s="249">
        <f t="shared" si="614"/>
        <v>2</v>
      </c>
      <c r="D1403" s="247">
        <f t="shared" si="615"/>
        <v>4.1848787054745236</v>
      </c>
      <c r="E1403" s="1">
        <f t="shared" si="616"/>
        <v>1.3949595684915079</v>
      </c>
      <c r="F1403" s="1">
        <f t="shared" si="617"/>
        <v>2.4282184749937392</v>
      </c>
      <c r="G1403" s="1">
        <f t="shared" si="618"/>
        <v>0.97128738999749564</v>
      </c>
      <c r="H1403" s="1">
        <f t="shared" si="619"/>
        <v>6.6130971804682623</v>
      </c>
      <c r="I1403" s="3">
        <v>1394.5</v>
      </c>
      <c r="J1403" s="247">
        <f t="shared" si="620"/>
        <v>3.8457463885421226</v>
      </c>
      <c r="K1403" s="247">
        <f t="shared" si="621"/>
        <v>1.2819154628473741</v>
      </c>
      <c r="L1403" s="1">
        <f t="shared" si="622"/>
        <v>2.2255862886493833</v>
      </c>
      <c r="M1403" s="1">
        <f t="shared" si="623"/>
        <v>0.8902345154597533</v>
      </c>
      <c r="N1403" s="1">
        <f t="shared" si="624"/>
        <v>6.0713326771915064</v>
      </c>
      <c r="O1403" s="247">
        <f t="shared" si="625"/>
        <v>0.57133267719150549</v>
      </c>
      <c r="Q1403" s="251">
        <f t="shared" si="610"/>
        <v>1.1097654845402465</v>
      </c>
      <c r="R1403" s="148">
        <f t="shared" si="611"/>
        <v>0</v>
      </c>
      <c r="T1403" s="253">
        <f t="shared" si="612"/>
        <v>6.0713706748393257</v>
      </c>
      <c r="W1403" s="3">
        <v>1395</v>
      </c>
      <c r="X1403" s="248">
        <f t="shared" si="609"/>
        <v>1</v>
      </c>
      <c r="Y1403" s="1">
        <f t="shared" si="626"/>
        <v>2</v>
      </c>
      <c r="Z1403" s="247">
        <f t="shared" si="627"/>
        <v>4.1848843999300236</v>
      </c>
      <c r="AA1403" s="1">
        <f t="shared" si="628"/>
        <v>1.3949586807493835</v>
      </c>
      <c r="AB1403" s="1">
        <f t="shared" si="629"/>
        <v>2.4282131032195564</v>
      </c>
      <c r="AC1403" s="1">
        <f t="shared" si="630"/>
        <v>0.97128745155813212</v>
      </c>
      <c r="AD1403" s="1">
        <f t="shared" si="631"/>
        <v>6.6130975031495804</v>
      </c>
      <c r="AE1403" s="3">
        <v>1394.5</v>
      </c>
      <c r="AF1403" s="247">
        <f t="shared" si="632"/>
        <v>3.8457516649325632</v>
      </c>
      <c r="AG1403" s="247">
        <f t="shared" si="633"/>
        <v>1.2819146615122219</v>
      </c>
      <c r="AH1403" s="1">
        <f t="shared" si="634"/>
        <v>2.22558136407799</v>
      </c>
      <c r="AI1403" s="1">
        <f t="shared" si="635"/>
        <v>0.89023457145685525</v>
      </c>
      <c r="AJ1403" s="1">
        <f t="shared" si="636"/>
        <v>6.0713330290105532</v>
      </c>
      <c r="AK1403" s="247">
        <f t="shared" si="637"/>
        <v>0.57133272668538648</v>
      </c>
    </row>
    <row r="1404" spans="1:37" hidden="1" x14ac:dyDescent="0.3">
      <c r="A1404" s="3">
        <v>1396</v>
      </c>
      <c r="B1404" s="248">
        <f t="shared" si="613"/>
        <v>0.86602540378446113</v>
      </c>
      <c r="C1404" s="249">
        <f t="shared" si="614"/>
        <v>1.866025403784461</v>
      </c>
      <c r="D1404" s="247">
        <f t="shared" si="615"/>
        <v>4.5854759503663933</v>
      </c>
      <c r="E1404" s="1">
        <f t="shared" si="616"/>
        <v>1.5284919834554644</v>
      </c>
      <c r="F1404" s="1">
        <f t="shared" si="617"/>
        <v>2.8391332240382559</v>
      </c>
      <c r="G1404" s="1">
        <f t="shared" si="618"/>
        <v>1.1356532896153024</v>
      </c>
      <c r="H1404" s="1">
        <f t="shared" si="619"/>
        <v>7.4246091744046492</v>
      </c>
      <c r="I1404" s="3">
        <v>1395.5</v>
      </c>
      <c r="J1404" s="247">
        <f t="shared" si="620"/>
        <v>4.3962844766777733</v>
      </c>
      <c r="K1404" s="247">
        <f t="shared" si="621"/>
        <v>1.465428158892591</v>
      </c>
      <c r="L1404" s="1">
        <f t="shared" si="622"/>
        <v>2.6362835246201843</v>
      </c>
      <c r="M1404" s="1">
        <f t="shared" si="623"/>
        <v>1.0545134098480737</v>
      </c>
      <c r="N1404" s="1">
        <f t="shared" si="624"/>
        <v>7.0325680012979577</v>
      </c>
      <c r="O1404" s="247">
        <f t="shared" si="625"/>
        <v>1.5325680012979568</v>
      </c>
      <c r="Q1404" s="251">
        <f t="shared" si="610"/>
        <v>0.81151199393638684</v>
      </c>
      <c r="R1404" s="148">
        <f t="shared" si="611"/>
        <v>0</v>
      </c>
      <c r="T1404" s="253">
        <f t="shared" si="612"/>
        <v>7.0325969571234461</v>
      </c>
      <c r="W1404" s="3">
        <v>1396</v>
      </c>
      <c r="X1404" s="248">
        <f t="shared" si="609"/>
        <v>0.86602540378446113</v>
      </c>
      <c r="Y1404" s="1">
        <f t="shared" si="626"/>
        <v>1.866025403784461</v>
      </c>
      <c r="Z1404" s="247">
        <f t="shared" si="627"/>
        <v>4.5854825257089535</v>
      </c>
      <c r="AA1404" s="1">
        <f t="shared" si="628"/>
        <v>1.5284911226626168</v>
      </c>
      <c r="AB1404" s="1">
        <f t="shared" si="629"/>
        <v>2.8391269099254961</v>
      </c>
      <c r="AC1404" s="1">
        <f t="shared" si="630"/>
        <v>1.1356533482729954</v>
      </c>
      <c r="AD1404" s="1">
        <f t="shared" si="631"/>
        <v>7.4246094356344496</v>
      </c>
      <c r="AE1404" s="3">
        <v>1395.5</v>
      </c>
      <c r="AF1404" s="247">
        <f t="shared" si="632"/>
        <v>4.3962906139003026</v>
      </c>
      <c r="AG1404" s="247">
        <f t="shared" si="633"/>
        <v>1.4654272780055309</v>
      </c>
      <c r="AH1404" s="1">
        <f t="shared" si="634"/>
        <v>2.6362776790985367</v>
      </c>
      <c r="AI1404" s="1">
        <f t="shared" si="635"/>
        <v>1.0545134712995905</v>
      </c>
      <c r="AJ1404" s="1">
        <f t="shared" si="636"/>
        <v>7.0325682929988389</v>
      </c>
      <c r="AK1404" s="247">
        <f t="shared" si="637"/>
        <v>1.5325679906736722</v>
      </c>
    </row>
    <row r="1405" spans="1:37" hidden="1" x14ac:dyDescent="0.3">
      <c r="A1405" s="3">
        <v>1397</v>
      </c>
      <c r="B1405" s="248">
        <f t="shared" si="613"/>
        <v>0.5000000000000242</v>
      </c>
      <c r="C1405" s="249">
        <f t="shared" si="614"/>
        <v>1.5000000000000242</v>
      </c>
      <c r="D1405" s="247">
        <f t="shared" si="615"/>
        <v>4.5612461947385921</v>
      </c>
      <c r="E1405" s="1">
        <f t="shared" si="616"/>
        <v>1.5204153982461974</v>
      </c>
      <c r="F1405" s="1">
        <f t="shared" si="617"/>
        <v>3.159177499575148</v>
      </c>
      <c r="G1405" s="1">
        <f t="shared" si="618"/>
        <v>1.2636709998300593</v>
      </c>
      <c r="H1405" s="1">
        <f t="shared" si="619"/>
        <v>7.7204236943137401</v>
      </c>
      <c r="I1405" s="3">
        <v>1396.5</v>
      </c>
      <c r="J1405" s="247">
        <f t="shared" si="620"/>
        <v>4.5726892668834749</v>
      </c>
      <c r="K1405" s="247">
        <f t="shared" si="621"/>
        <v>1.524229755627825</v>
      </c>
      <c r="L1405" s="1">
        <f t="shared" si="622"/>
        <v>3.0104637002273313</v>
      </c>
      <c r="M1405" s="1">
        <f t="shared" si="623"/>
        <v>1.2041854800909326</v>
      </c>
      <c r="N1405" s="1">
        <f t="shared" si="624"/>
        <v>7.5831529671108058</v>
      </c>
      <c r="O1405" s="247">
        <f t="shared" si="625"/>
        <v>2.0831529671108049</v>
      </c>
      <c r="Q1405" s="251">
        <f t="shared" si="610"/>
        <v>0.29581451990909091</v>
      </c>
      <c r="R1405" s="148">
        <f t="shared" si="611"/>
        <v>0</v>
      </c>
      <c r="T1405" s="253">
        <f t="shared" si="612"/>
        <v>7.5831683794449489</v>
      </c>
      <c r="W1405" s="3">
        <v>1397</v>
      </c>
      <c r="X1405" s="248">
        <f t="shared" si="609"/>
        <v>0.5000000000000242</v>
      </c>
      <c r="Y1405" s="1">
        <f t="shared" si="626"/>
        <v>1.5000000000000242</v>
      </c>
      <c r="Z1405" s="247">
        <f t="shared" si="627"/>
        <v>4.5612534944871443</v>
      </c>
      <c r="AA1405" s="1">
        <f t="shared" si="628"/>
        <v>1.5204147950513749</v>
      </c>
      <c r="AB1405" s="1">
        <f t="shared" si="629"/>
        <v>3.1591704106163498</v>
      </c>
      <c r="AC1405" s="1">
        <f t="shared" si="630"/>
        <v>1.2636710398675273</v>
      </c>
      <c r="AD1405" s="1">
        <f t="shared" si="631"/>
        <v>7.7204239051034946</v>
      </c>
      <c r="AE1405" s="3">
        <v>1396.5</v>
      </c>
      <c r="AF1405" s="247">
        <f t="shared" si="632"/>
        <v>4.5726962258509332</v>
      </c>
      <c r="AG1405" s="247">
        <f t="shared" si="633"/>
        <v>1.5242290312218332</v>
      </c>
      <c r="AH1405" s="1">
        <f t="shared" si="634"/>
        <v>3.0104569756893578</v>
      </c>
      <c r="AI1405" s="1">
        <f t="shared" si="635"/>
        <v>1.2041855305309797</v>
      </c>
      <c r="AJ1405" s="1">
        <f t="shared" si="636"/>
        <v>7.5831532015402914</v>
      </c>
      <c r="AK1405" s="247">
        <f t="shared" si="637"/>
        <v>2.0831528992151247</v>
      </c>
    </row>
    <row r="1406" spans="1:37" hidden="1" x14ac:dyDescent="0.3">
      <c r="A1406" s="3">
        <v>1398</v>
      </c>
      <c r="B1406" s="248">
        <f t="shared" si="613"/>
        <v>1.2446922832698437E-13</v>
      </c>
      <c r="C1406" s="249">
        <f t="shared" si="614"/>
        <v>1.0000000000001246</v>
      </c>
      <c r="D1406" s="247">
        <f t="shared" si="615"/>
        <v>4.118681782044491</v>
      </c>
      <c r="E1406" s="1">
        <f t="shared" si="616"/>
        <v>1.3728939273481637</v>
      </c>
      <c r="F1406" s="1">
        <f t="shared" si="617"/>
        <v>3.3025956964321121</v>
      </c>
      <c r="G1406" s="1">
        <f t="shared" si="618"/>
        <v>1.3210382785728449</v>
      </c>
      <c r="H1406" s="1">
        <f t="shared" si="619"/>
        <v>7.4212774784766031</v>
      </c>
      <c r="I1406" s="3">
        <v>1397.5</v>
      </c>
      <c r="J1406" s="247">
        <f t="shared" si="620"/>
        <v>4.327693238082678</v>
      </c>
      <c r="K1406" s="247">
        <f t="shared" si="621"/>
        <v>1.4425644126942261</v>
      </c>
      <c r="L1406" s="1">
        <f t="shared" si="622"/>
        <v>3.2478655395931537</v>
      </c>
      <c r="M1406" s="1">
        <f t="shared" si="623"/>
        <v>1.2991462158372615</v>
      </c>
      <c r="N1406" s="1">
        <f t="shared" si="624"/>
        <v>7.5755587776758322</v>
      </c>
      <c r="O1406" s="247">
        <f t="shared" si="625"/>
        <v>2.0755587776758313</v>
      </c>
      <c r="Q1406" s="251">
        <f t="shared" si="610"/>
        <v>-0.29914621583713696</v>
      </c>
      <c r="R1406" s="148">
        <f t="shared" si="611"/>
        <v>0</v>
      </c>
      <c r="T1406" s="253">
        <f t="shared" si="612"/>
        <v>7.5755597738175933</v>
      </c>
      <c r="W1406" s="3">
        <v>1398</v>
      </c>
      <c r="X1406" s="248">
        <f t="shared" si="609"/>
        <v>1.2446922832698437E-13</v>
      </c>
      <c r="Y1406" s="1">
        <f t="shared" si="626"/>
        <v>1.0000000000001246</v>
      </c>
      <c r="Z1406" s="247">
        <f t="shared" si="627"/>
        <v>4.1186894556139659</v>
      </c>
      <c r="AA1406" s="1">
        <f t="shared" si="628"/>
        <v>1.3728937433769317</v>
      </c>
      <c r="AB1406" s="1">
        <f t="shared" si="629"/>
        <v>3.3025882077391842</v>
      </c>
      <c r="AC1406" s="1">
        <f t="shared" si="630"/>
        <v>1.3210382892620809</v>
      </c>
      <c r="AD1406" s="1">
        <f t="shared" si="631"/>
        <v>7.4212776633531501</v>
      </c>
      <c r="AE1406" s="3">
        <v>1397.5</v>
      </c>
      <c r="AF1406" s="247">
        <f t="shared" si="632"/>
        <v>4.3277007595220152</v>
      </c>
      <c r="AG1406" s="247">
        <f t="shared" si="633"/>
        <v>1.4425640388733034</v>
      </c>
      <c r="AH1406" s="1">
        <f t="shared" si="634"/>
        <v>3.247858213504498</v>
      </c>
      <c r="AI1406" s="1">
        <f t="shared" si="635"/>
        <v>1.2991462417504696</v>
      </c>
      <c r="AJ1406" s="1">
        <f t="shared" si="636"/>
        <v>7.5755589730265136</v>
      </c>
      <c r="AK1406" s="247">
        <f t="shared" si="637"/>
        <v>2.0755586707013469</v>
      </c>
    </row>
    <row r="1407" spans="1:37" hidden="1" x14ac:dyDescent="0.3">
      <c r="A1407" s="3">
        <v>1399</v>
      </c>
      <c r="B1407" s="248">
        <f t="shared" si="613"/>
        <v>-0.49999999999990707</v>
      </c>
      <c r="C1407" s="249">
        <f t="shared" si="614"/>
        <v>0.50000000000009293</v>
      </c>
      <c r="D1407" s="247">
        <f t="shared" si="615"/>
        <v>3.376367489264124</v>
      </c>
      <c r="E1407" s="1">
        <f t="shared" si="616"/>
        <v>1.1254558297547079</v>
      </c>
      <c r="F1407" s="1">
        <f t="shared" si="617"/>
        <v>3.2309590245814004</v>
      </c>
      <c r="G1407" s="1">
        <f t="shared" si="618"/>
        <v>1.2923836098325601</v>
      </c>
      <c r="H1407" s="1">
        <f t="shared" si="619"/>
        <v>6.6073265138455248</v>
      </c>
      <c r="I1407" s="3">
        <v>1398.5</v>
      </c>
      <c r="J1407" s="247">
        <f t="shared" si="620"/>
        <v>3.7269428783413794</v>
      </c>
      <c r="K1407" s="247">
        <f t="shared" si="621"/>
        <v>1.2423142927804598</v>
      </c>
      <c r="L1407" s="1">
        <f t="shared" si="622"/>
        <v>3.2848774115779293</v>
      </c>
      <c r="M1407" s="1">
        <f t="shared" si="623"/>
        <v>1.3139509646311718</v>
      </c>
      <c r="N1407" s="1">
        <f t="shared" si="624"/>
        <v>7.0118202899193083</v>
      </c>
      <c r="O1407" s="247">
        <f t="shared" si="625"/>
        <v>1.5118202899193074</v>
      </c>
      <c r="Q1407" s="251">
        <f t="shared" si="610"/>
        <v>-0.8139509646310783</v>
      </c>
      <c r="R1407" s="148">
        <f t="shared" si="611"/>
        <v>0</v>
      </c>
      <c r="T1407" s="253">
        <f t="shared" si="612"/>
        <v>7.0118098599745853</v>
      </c>
      <c r="W1407" s="3">
        <v>1399</v>
      </c>
      <c r="X1407" s="248">
        <f t="shared" si="609"/>
        <v>-0.49999999999990707</v>
      </c>
      <c r="Y1407" s="1">
        <f t="shared" si="626"/>
        <v>0.50000000000009293</v>
      </c>
      <c r="Z1407" s="247">
        <f t="shared" si="627"/>
        <v>3.3763750859044381</v>
      </c>
      <c r="AA1407" s="1">
        <f t="shared" si="628"/>
        <v>1.1254561143020096</v>
      </c>
      <c r="AB1407" s="1">
        <f t="shared" si="629"/>
        <v>3.2309516183746885</v>
      </c>
      <c r="AC1407" s="1">
        <f t="shared" si="630"/>
        <v>1.2923835883093919</v>
      </c>
      <c r="AD1407" s="1">
        <f t="shared" si="631"/>
        <v>6.6073267042791262</v>
      </c>
      <c r="AE1407" s="3">
        <v>1398.5</v>
      </c>
      <c r="AF1407" s="247">
        <f t="shared" si="632"/>
        <v>3.7269505522656594</v>
      </c>
      <c r="AG1407" s="247">
        <f t="shared" si="633"/>
        <v>1.2423143697096206</v>
      </c>
      <c r="AH1407" s="1">
        <f t="shared" si="634"/>
        <v>3.2848699225892535</v>
      </c>
      <c r="AI1407" s="1">
        <f t="shared" si="635"/>
        <v>1.3139509590741174</v>
      </c>
      <c r="AJ1407" s="1">
        <f t="shared" si="636"/>
        <v>7.0118204748549129</v>
      </c>
      <c r="AK1407" s="247">
        <f t="shared" si="637"/>
        <v>1.5118201725297462</v>
      </c>
    </row>
    <row r="1408" spans="1:37" hidden="1" x14ac:dyDescent="0.3">
      <c r="A1408" s="3">
        <v>1400</v>
      </c>
      <c r="B1408" s="248">
        <f t="shared" si="613"/>
        <v>-0.86602540378439352</v>
      </c>
      <c r="C1408" s="249">
        <f t="shared" si="614"/>
        <v>0.13397459621560648</v>
      </c>
      <c r="D1408" s="247">
        <f t="shared" si="615"/>
        <v>2.5332058316780888</v>
      </c>
      <c r="E1408" s="1">
        <f t="shared" si="616"/>
        <v>0.84440194389269629</v>
      </c>
      <c r="F1408" s="1">
        <f t="shared" si="617"/>
        <v>2.9634624723938554</v>
      </c>
      <c r="G1408" s="1">
        <f t="shared" si="618"/>
        <v>1.1853849889575421</v>
      </c>
      <c r="H1408" s="1">
        <f t="shared" si="619"/>
        <v>5.4966683040719442</v>
      </c>
      <c r="I1408" s="3">
        <v>1399.5</v>
      </c>
      <c r="J1408" s="247">
        <f t="shared" si="620"/>
        <v>2.9314087614049265</v>
      </c>
      <c r="K1408" s="247">
        <f t="shared" si="621"/>
        <v>0.97713625380164215</v>
      </c>
      <c r="L1408" s="1">
        <f t="shared" si="622"/>
        <v>3.1115820149729672</v>
      </c>
      <c r="M1408" s="1">
        <f t="shared" si="623"/>
        <v>1.2446328059891869</v>
      </c>
      <c r="N1408" s="1">
        <f t="shared" si="624"/>
        <v>6.0429907763778932</v>
      </c>
      <c r="O1408" s="247">
        <f t="shared" si="625"/>
        <v>0.54299077637789228</v>
      </c>
      <c r="Q1408" s="251">
        <f t="shared" si="610"/>
        <v>-1.1106582097735807</v>
      </c>
      <c r="R1408" s="148">
        <f t="shared" si="611"/>
        <v>-2.2204460492503131E-16</v>
      </c>
      <c r="T1408" s="253">
        <f t="shared" si="612"/>
        <v>6.0429749720635195</v>
      </c>
      <c r="W1408" s="3">
        <v>1400</v>
      </c>
      <c r="X1408" s="248">
        <f t="shared" si="609"/>
        <v>-0.86602540378439352</v>
      </c>
      <c r="Y1408" s="1">
        <f t="shared" si="626"/>
        <v>0.13397459621560648</v>
      </c>
      <c r="Z1408" s="247">
        <f t="shared" si="627"/>
        <v>2.5332129212522649</v>
      </c>
      <c r="AA1408" s="1">
        <f t="shared" si="628"/>
        <v>0.84440262071431171</v>
      </c>
      <c r="AB1408" s="1">
        <f t="shared" si="629"/>
        <v>2.9634556087915911</v>
      </c>
      <c r="AC1408" s="1">
        <f t="shared" si="630"/>
        <v>1.1853849409890853</v>
      </c>
      <c r="AD1408" s="1">
        <f t="shared" si="631"/>
        <v>5.4966685300438556</v>
      </c>
      <c r="AE1408" s="3">
        <v>1399.5</v>
      </c>
      <c r="AF1408" s="247">
        <f t="shared" si="632"/>
        <v>2.9314161369689957</v>
      </c>
      <c r="AG1408" s="247">
        <f t="shared" si="633"/>
        <v>0.97713676086777956</v>
      </c>
      <c r="AH1408" s="1">
        <f t="shared" si="634"/>
        <v>3.1115748453838621</v>
      </c>
      <c r="AI1408" s="1">
        <f t="shared" si="635"/>
        <v>1.2446327704508782</v>
      </c>
      <c r="AJ1408" s="1">
        <f t="shared" si="636"/>
        <v>6.0429909823528583</v>
      </c>
      <c r="AK1408" s="247">
        <f t="shared" si="637"/>
        <v>0.54299068002769157</v>
      </c>
    </row>
    <row r="1409" spans="1:37" hidden="1" x14ac:dyDescent="0.3">
      <c r="A1409" s="3">
        <v>1401</v>
      </c>
      <c r="B1409" s="248">
        <f t="shared" si="613"/>
        <v>-1</v>
      </c>
      <c r="C1409" s="249">
        <f t="shared" si="614"/>
        <v>0</v>
      </c>
      <c r="D1409" s="247">
        <f t="shared" si="615"/>
        <v>1.8151212945254667</v>
      </c>
      <c r="E1409" s="1">
        <f t="shared" si="616"/>
        <v>0.60504043150848885</v>
      </c>
      <c r="F1409" s="1">
        <f t="shared" si="617"/>
        <v>2.5717815250062399</v>
      </c>
      <c r="G1409" s="1">
        <f t="shared" si="618"/>
        <v>1.0287126100024959</v>
      </c>
      <c r="H1409" s="1">
        <f t="shared" si="619"/>
        <v>4.3869028195317066</v>
      </c>
      <c r="I1409" s="3">
        <v>1400.5</v>
      </c>
      <c r="J1409" s="247">
        <f t="shared" si="620"/>
        <v>2.1542536114578659</v>
      </c>
      <c r="K1409" s="247">
        <f t="shared" si="621"/>
        <v>0.71808453715262199</v>
      </c>
      <c r="L1409" s="1">
        <f t="shared" si="622"/>
        <v>2.7744137113505931</v>
      </c>
      <c r="M1409" s="1">
        <f t="shared" si="623"/>
        <v>1.1097654845402372</v>
      </c>
      <c r="N1409" s="1">
        <f t="shared" si="624"/>
        <v>4.928667322808459</v>
      </c>
      <c r="O1409" s="247">
        <f t="shared" si="625"/>
        <v>-0.5713326771915419</v>
      </c>
      <c r="Q1409" s="251">
        <f t="shared" si="610"/>
        <v>-1.1097654845402376</v>
      </c>
      <c r="R1409" s="148">
        <f t="shared" si="611"/>
        <v>-4.4408920985006262E-16</v>
      </c>
      <c r="T1409" s="253">
        <f t="shared" si="612"/>
        <v>4.928653635898633</v>
      </c>
      <c r="W1409" s="3">
        <v>1401</v>
      </c>
      <c r="X1409" s="248">
        <f t="shared" si="609"/>
        <v>-1</v>
      </c>
      <c r="Y1409" s="1">
        <f t="shared" si="626"/>
        <v>0</v>
      </c>
      <c r="Z1409" s="247">
        <f t="shared" si="627"/>
        <v>1.8151275827644908</v>
      </c>
      <c r="AA1409" s="1">
        <f t="shared" si="628"/>
        <v>0.605041319250613</v>
      </c>
      <c r="AB1409" s="1">
        <f t="shared" si="629"/>
        <v>2.5717755187362306</v>
      </c>
      <c r="AC1409" s="1">
        <f t="shared" si="630"/>
        <v>1.0287125484418598</v>
      </c>
      <c r="AD1409" s="1">
        <f t="shared" si="631"/>
        <v>4.3869031015007209</v>
      </c>
      <c r="AE1409" s="3">
        <v>1400.5</v>
      </c>
      <c r="AF1409" s="247">
        <f t="shared" si="632"/>
        <v>2.154260317761949</v>
      </c>
      <c r="AG1409" s="247">
        <f t="shared" si="633"/>
        <v>0.71808533848777412</v>
      </c>
      <c r="AH1409" s="1">
        <f t="shared" si="634"/>
        <v>2.7744072578777947</v>
      </c>
      <c r="AI1409" s="1">
        <f t="shared" si="635"/>
        <v>1.109765428543136</v>
      </c>
      <c r="AJ1409" s="1">
        <f t="shared" si="636"/>
        <v>4.9286675756397438</v>
      </c>
      <c r="AK1409" s="247">
        <f t="shared" si="637"/>
        <v>-0.5713327266854229</v>
      </c>
    </row>
    <row r="1410" spans="1:37" hidden="1" x14ac:dyDescent="0.3">
      <c r="A1410" s="3">
        <v>1402</v>
      </c>
      <c r="B1410" s="248">
        <f t="shared" si="613"/>
        <v>-0.86602540378446657</v>
      </c>
      <c r="C1410" s="249">
        <f t="shared" si="614"/>
        <v>0.13397459621553343</v>
      </c>
      <c r="D1410" s="247">
        <f t="shared" si="615"/>
        <v>1.4145240496335947</v>
      </c>
      <c r="E1410" s="1">
        <f t="shared" si="616"/>
        <v>0.47150801654453156</v>
      </c>
      <c r="F1410" s="1">
        <f t="shared" si="617"/>
        <v>2.1608667759617268</v>
      </c>
      <c r="G1410" s="1">
        <f t="shared" si="618"/>
        <v>0.86434671038469069</v>
      </c>
      <c r="H1410" s="1">
        <f t="shared" si="619"/>
        <v>3.5753908255953215</v>
      </c>
      <c r="I1410" s="3">
        <v>1401.5</v>
      </c>
      <c r="J1410" s="247">
        <f t="shared" si="620"/>
        <v>1.6037155233222162</v>
      </c>
      <c r="K1410" s="247">
        <f t="shared" si="621"/>
        <v>0.53457184110740541</v>
      </c>
      <c r="L1410" s="1">
        <f t="shared" si="622"/>
        <v>2.363716475379797</v>
      </c>
      <c r="M1410" s="1">
        <f t="shared" si="623"/>
        <v>0.94548659015191883</v>
      </c>
      <c r="N1410" s="1">
        <f t="shared" si="624"/>
        <v>3.967431998702013</v>
      </c>
      <c r="O1410" s="247">
        <f t="shared" si="625"/>
        <v>-1.5325680012979879</v>
      </c>
      <c r="Q1410" s="251">
        <f t="shared" si="610"/>
        <v>-0.81151199393638507</v>
      </c>
      <c r="R1410" s="148">
        <f t="shared" si="611"/>
        <v>3.3306690738754696E-16</v>
      </c>
      <c r="T1410" s="253">
        <f t="shared" si="612"/>
        <v>3.9674273536149149</v>
      </c>
      <c r="W1410" s="3">
        <v>1402</v>
      </c>
      <c r="X1410" s="248">
        <f t="shared" si="609"/>
        <v>-0.86602540378446657</v>
      </c>
      <c r="Y1410" s="1">
        <f t="shared" si="626"/>
        <v>0.13397459621553343</v>
      </c>
      <c r="Z1410" s="247">
        <f t="shared" si="627"/>
        <v>1.4145294569855589</v>
      </c>
      <c r="AA1410" s="1">
        <f t="shared" si="628"/>
        <v>0.47150887733737917</v>
      </c>
      <c r="AB1410" s="1">
        <f t="shared" si="629"/>
        <v>2.160861712030294</v>
      </c>
      <c r="AC1410" s="1">
        <f t="shared" si="630"/>
        <v>0.86434665172699787</v>
      </c>
      <c r="AD1410" s="1">
        <f t="shared" si="631"/>
        <v>3.5753911690158526</v>
      </c>
      <c r="AE1410" s="3">
        <v>1401.5</v>
      </c>
      <c r="AF1410" s="247">
        <f t="shared" si="632"/>
        <v>1.6037213687942109</v>
      </c>
      <c r="AG1410" s="247">
        <f t="shared" si="633"/>
        <v>0.53457272199446548</v>
      </c>
      <c r="AH1410" s="1">
        <f t="shared" si="634"/>
        <v>2.3637109428572525</v>
      </c>
      <c r="AI1410" s="1">
        <f t="shared" si="635"/>
        <v>0.94548652870040251</v>
      </c>
      <c r="AJ1410" s="1">
        <f t="shared" si="636"/>
        <v>3.9674323116514634</v>
      </c>
      <c r="AK1410" s="247">
        <f t="shared" si="637"/>
        <v>-1.5325679906737033</v>
      </c>
    </row>
    <row r="1411" spans="1:37" hidden="1" x14ac:dyDescent="0.3">
      <c r="A1411" s="3">
        <v>1403</v>
      </c>
      <c r="B1411" s="248">
        <f t="shared" si="613"/>
        <v>-0.50000000000003353</v>
      </c>
      <c r="C1411" s="249">
        <f t="shared" si="614"/>
        <v>0.49999999999996647</v>
      </c>
      <c r="D1411" s="247">
        <f t="shared" si="615"/>
        <v>1.4387538052613909</v>
      </c>
      <c r="E1411" s="1">
        <f t="shared" si="616"/>
        <v>0.47958460175379697</v>
      </c>
      <c r="F1411" s="1">
        <f t="shared" si="617"/>
        <v>1.8408225004248362</v>
      </c>
      <c r="G1411" s="1">
        <f t="shared" si="618"/>
        <v>0.73632900016993452</v>
      </c>
      <c r="H1411" s="1">
        <f t="shared" si="619"/>
        <v>3.279576305686227</v>
      </c>
      <c r="I1411" s="3">
        <v>1402.5</v>
      </c>
      <c r="J1411" s="247">
        <f t="shared" si="620"/>
        <v>1.4273107331165107</v>
      </c>
      <c r="K1411" s="247">
        <f t="shared" si="621"/>
        <v>0.47577024437217025</v>
      </c>
      <c r="L1411" s="1">
        <f t="shared" si="622"/>
        <v>1.9895362997726522</v>
      </c>
      <c r="M1411" s="1">
        <f t="shared" si="623"/>
        <v>0.79581451990906094</v>
      </c>
      <c r="N1411" s="1">
        <f t="shared" si="624"/>
        <v>3.4168470328891631</v>
      </c>
      <c r="O1411" s="247">
        <f t="shared" si="625"/>
        <v>-2.0831529671108377</v>
      </c>
      <c r="Q1411" s="251">
        <f t="shared" si="610"/>
        <v>-0.29581451990909446</v>
      </c>
      <c r="R1411" s="148">
        <f t="shared" si="611"/>
        <v>0</v>
      </c>
      <c r="T1411" s="253">
        <f t="shared" si="612"/>
        <v>3.4168559312932296</v>
      </c>
      <c r="W1411" s="3">
        <v>1403</v>
      </c>
      <c r="X1411" s="248">
        <f t="shared" si="609"/>
        <v>-0.50000000000003353</v>
      </c>
      <c r="Y1411" s="1">
        <f t="shared" si="626"/>
        <v>0.49999999999996647</v>
      </c>
      <c r="Z1411" s="247">
        <f t="shared" si="627"/>
        <v>1.4387584882073634</v>
      </c>
      <c r="AA1411" s="1">
        <f t="shared" si="628"/>
        <v>0.47958520494861956</v>
      </c>
      <c r="AB1411" s="1">
        <f t="shared" si="629"/>
        <v>1.840818211339442</v>
      </c>
      <c r="AC1411" s="1">
        <f t="shared" si="630"/>
        <v>0.73632896013246663</v>
      </c>
      <c r="AD1411" s="1">
        <f t="shared" si="631"/>
        <v>3.2795766995468054</v>
      </c>
      <c r="AE1411" s="3">
        <v>1402.5</v>
      </c>
      <c r="AF1411" s="247">
        <f t="shared" si="632"/>
        <v>1.4273157568435768</v>
      </c>
      <c r="AG1411" s="247">
        <f t="shared" si="633"/>
        <v>0.47577096877816183</v>
      </c>
      <c r="AH1411" s="1">
        <f t="shared" si="634"/>
        <v>1.9895316462664336</v>
      </c>
      <c r="AI1411" s="1">
        <f t="shared" si="635"/>
        <v>0.79581446946901402</v>
      </c>
      <c r="AJ1411" s="1">
        <f t="shared" si="636"/>
        <v>3.4168474031100105</v>
      </c>
      <c r="AK1411" s="247">
        <f t="shared" si="637"/>
        <v>-2.0831528992151562</v>
      </c>
    </row>
    <row r="1412" spans="1:37" hidden="1" x14ac:dyDescent="0.3">
      <c r="A1412" s="3">
        <v>1404</v>
      </c>
      <c r="B1412" s="248">
        <f t="shared" si="613"/>
        <v>-1.3524988420887674E-13</v>
      </c>
      <c r="C1412" s="249">
        <f t="shared" si="614"/>
        <v>0.99999999999986477</v>
      </c>
      <c r="D1412" s="247">
        <f t="shared" si="615"/>
        <v>1.8813182179554881</v>
      </c>
      <c r="E1412" s="1">
        <f t="shared" si="616"/>
        <v>0.62710607265182938</v>
      </c>
      <c r="F1412" s="1">
        <f t="shared" si="617"/>
        <v>1.6974043035678716</v>
      </c>
      <c r="G1412" s="1">
        <f t="shared" si="618"/>
        <v>0.67896172142714861</v>
      </c>
      <c r="H1412" s="1">
        <f t="shared" si="619"/>
        <v>3.5787225215233596</v>
      </c>
      <c r="I1412" s="3">
        <v>1403.5</v>
      </c>
      <c r="J1412" s="247">
        <f t="shared" si="620"/>
        <v>1.6723067619173029</v>
      </c>
      <c r="K1412" s="247">
        <f t="shared" si="621"/>
        <v>0.55743558730576759</v>
      </c>
      <c r="L1412" s="1">
        <f t="shared" si="622"/>
        <v>1.7521344604068303</v>
      </c>
      <c r="M1412" s="1">
        <f t="shared" si="623"/>
        <v>0.70085378416273214</v>
      </c>
      <c r="N1412" s="1">
        <f t="shared" si="624"/>
        <v>3.4244412223241332</v>
      </c>
      <c r="O1412" s="247">
        <f t="shared" si="625"/>
        <v>-2.0755587776758677</v>
      </c>
      <c r="Q1412" s="251">
        <f t="shared" si="610"/>
        <v>0.29914621583713252</v>
      </c>
      <c r="R1412" s="148">
        <f t="shared" si="611"/>
        <v>0</v>
      </c>
      <c r="T1412" s="253">
        <f t="shared" si="612"/>
        <v>3.4244645369205728</v>
      </c>
      <c r="W1412" s="3">
        <v>1404</v>
      </c>
      <c r="X1412" s="248">
        <f t="shared" si="609"/>
        <v>-1.3524988420887674E-13</v>
      </c>
      <c r="Y1412" s="1">
        <f t="shared" si="626"/>
        <v>0.99999999999986477</v>
      </c>
      <c r="Z1412" s="247">
        <f t="shared" si="627"/>
        <v>1.8813225270805378</v>
      </c>
      <c r="AA1412" s="1">
        <f t="shared" si="628"/>
        <v>0.6271062566230613</v>
      </c>
      <c r="AB1412" s="1">
        <f t="shared" si="629"/>
        <v>1.6974004142166077</v>
      </c>
      <c r="AC1412" s="1">
        <f t="shared" si="630"/>
        <v>0.67896171073791312</v>
      </c>
      <c r="AD1412" s="1">
        <f t="shared" si="631"/>
        <v>3.5787229412971455</v>
      </c>
      <c r="AE1412" s="3">
        <v>1403.5</v>
      </c>
      <c r="AF1412" s="247">
        <f t="shared" si="632"/>
        <v>1.6723112231724908</v>
      </c>
      <c r="AG1412" s="247">
        <f t="shared" si="633"/>
        <v>0.55743596112669036</v>
      </c>
      <c r="AH1412" s="1">
        <f t="shared" si="634"/>
        <v>1.7521304084512939</v>
      </c>
      <c r="AI1412" s="1">
        <f t="shared" si="635"/>
        <v>0.70085375824952434</v>
      </c>
      <c r="AJ1412" s="1">
        <f t="shared" si="636"/>
        <v>3.4244416316237847</v>
      </c>
      <c r="AK1412" s="247">
        <f t="shared" si="637"/>
        <v>-2.075558670701382</v>
      </c>
    </row>
    <row r="1413" spans="1:37" hidden="1" x14ac:dyDescent="0.3">
      <c r="A1413" s="3">
        <v>1405</v>
      </c>
      <c r="B1413" s="248">
        <f t="shared" si="613"/>
        <v>0.49999999999989775</v>
      </c>
      <c r="C1413" s="249">
        <f t="shared" si="614"/>
        <v>1.4999999999998979</v>
      </c>
      <c r="D1413" s="247">
        <f t="shared" si="615"/>
        <v>2.6236325107358534</v>
      </c>
      <c r="E1413" s="1">
        <f t="shared" si="616"/>
        <v>0.87454417024528441</v>
      </c>
      <c r="F1413" s="1">
        <f t="shared" si="617"/>
        <v>1.7690409754185832</v>
      </c>
      <c r="G1413" s="1">
        <f t="shared" si="618"/>
        <v>0.70761639016743327</v>
      </c>
      <c r="H1413" s="1">
        <f t="shared" si="619"/>
        <v>4.3926734861544361</v>
      </c>
      <c r="I1413" s="3">
        <v>1404.5</v>
      </c>
      <c r="J1413" s="247">
        <f t="shared" si="620"/>
        <v>2.2730571216585989</v>
      </c>
      <c r="K1413" s="247">
        <f t="shared" si="621"/>
        <v>0.75768570721953299</v>
      </c>
      <c r="L1413" s="1">
        <f t="shared" si="622"/>
        <v>1.7151225884220542</v>
      </c>
      <c r="M1413" s="1">
        <f t="shared" si="623"/>
        <v>0.68604903536882167</v>
      </c>
      <c r="N1413" s="1">
        <f t="shared" si="624"/>
        <v>3.9881797100806531</v>
      </c>
      <c r="O1413" s="247">
        <f t="shared" si="625"/>
        <v>-1.5118202899193478</v>
      </c>
      <c r="Q1413" s="251">
        <f t="shared" si="610"/>
        <v>0.81395096463107652</v>
      </c>
      <c r="R1413" s="148">
        <f t="shared" si="611"/>
        <v>0</v>
      </c>
      <c r="T1413" s="253">
        <f t="shared" si="612"/>
        <v>3.9882144507633965</v>
      </c>
      <c r="W1413" s="3">
        <v>1405</v>
      </c>
      <c r="X1413" s="248">
        <f t="shared" si="609"/>
        <v>0.49999999999989775</v>
      </c>
      <c r="Y1413" s="1">
        <f t="shared" si="626"/>
        <v>1.4999999999998979</v>
      </c>
      <c r="Z1413" s="247">
        <f t="shared" si="627"/>
        <v>2.6236368967900634</v>
      </c>
      <c r="AA1413" s="1">
        <f t="shared" si="628"/>
        <v>0.87454388569798269</v>
      </c>
      <c r="AB1413" s="1">
        <f t="shared" si="629"/>
        <v>1.7690370035811029</v>
      </c>
      <c r="AC1413" s="1">
        <f t="shared" si="630"/>
        <v>0.70761641169060197</v>
      </c>
      <c r="AD1413" s="1">
        <f t="shared" si="631"/>
        <v>4.3926739003711663</v>
      </c>
      <c r="AE1413" s="3">
        <v>1404.5</v>
      </c>
      <c r="AF1413" s="247">
        <f t="shared" si="632"/>
        <v>2.2730614304288435</v>
      </c>
      <c r="AG1413" s="247">
        <f t="shared" si="633"/>
        <v>0.75768563029037228</v>
      </c>
      <c r="AH1413" s="1">
        <f t="shared" si="634"/>
        <v>1.7151186993665382</v>
      </c>
      <c r="AI1413" s="1">
        <f t="shared" si="635"/>
        <v>0.68604904092587649</v>
      </c>
      <c r="AJ1413" s="1">
        <f t="shared" si="636"/>
        <v>3.9881801297953814</v>
      </c>
      <c r="AK1413" s="247">
        <f t="shared" si="637"/>
        <v>-1.5118201725297853</v>
      </c>
    </row>
    <row r="1414" spans="1:37" hidden="1" x14ac:dyDescent="0.3">
      <c r="A1414" s="3">
        <v>1406</v>
      </c>
      <c r="B1414" s="248">
        <f t="shared" si="613"/>
        <v>0.86602540378438819</v>
      </c>
      <c r="C1414" s="249">
        <f t="shared" si="614"/>
        <v>1.8660254037843882</v>
      </c>
      <c r="D1414" s="247">
        <f t="shared" si="615"/>
        <v>3.4667941683218908</v>
      </c>
      <c r="E1414" s="1">
        <f t="shared" si="616"/>
        <v>1.1555980561072969</v>
      </c>
      <c r="F1414" s="1">
        <f t="shared" si="617"/>
        <v>2.0365375276061273</v>
      </c>
      <c r="G1414" s="1">
        <f t="shared" si="618"/>
        <v>0.81461501104245093</v>
      </c>
      <c r="H1414" s="1">
        <f t="shared" si="619"/>
        <v>5.5033316959280185</v>
      </c>
      <c r="I1414" s="3">
        <v>1405.5</v>
      </c>
      <c r="J1414" s="247">
        <f t="shared" si="620"/>
        <v>3.0685912385950518</v>
      </c>
      <c r="K1414" s="247">
        <f t="shared" si="621"/>
        <v>1.0228637461983505</v>
      </c>
      <c r="L1414" s="1">
        <f t="shared" si="622"/>
        <v>1.8884179850270162</v>
      </c>
      <c r="M1414" s="1">
        <f t="shared" si="623"/>
        <v>0.75536719401080643</v>
      </c>
      <c r="N1414" s="1">
        <f t="shared" si="624"/>
        <v>4.9570092236220678</v>
      </c>
      <c r="O1414" s="247">
        <f t="shared" si="625"/>
        <v>-0.54299077637793314</v>
      </c>
      <c r="Q1414" s="251">
        <f t="shared" si="610"/>
        <v>1.1106582097735824</v>
      </c>
      <c r="R1414" s="148">
        <f t="shared" si="611"/>
        <v>0</v>
      </c>
      <c r="T1414" s="253">
        <f t="shared" si="612"/>
        <v>4.9570493386748673</v>
      </c>
      <c r="W1414" s="3">
        <v>1406</v>
      </c>
      <c r="X1414" s="248">
        <f t="shared" si="609"/>
        <v>0.86602540378438819</v>
      </c>
      <c r="Y1414" s="1">
        <f t="shared" si="626"/>
        <v>1.8660254037843882</v>
      </c>
      <c r="Z1414" s="247">
        <f t="shared" si="627"/>
        <v>3.4667990614422384</v>
      </c>
      <c r="AA1414" s="1">
        <f t="shared" si="628"/>
        <v>1.1555973792856813</v>
      </c>
      <c r="AB1414" s="1">
        <f t="shared" si="629"/>
        <v>2.0365330131641999</v>
      </c>
      <c r="AC1414" s="1">
        <f t="shared" si="630"/>
        <v>0.81461505901090825</v>
      </c>
      <c r="AD1414" s="1">
        <f t="shared" si="631"/>
        <v>5.5033320746064387</v>
      </c>
      <c r="AE1414" s="3">
        <v>1405.5</v>
      </c>
      <c r="AF1414" s="247">
        <f t="shared" si="632"/>
        <v>3.0685958457255071</v>
      </c>
      <c r="AG1414" s="247">
        <f t="shared" si="633"/>
        <v>1.0228632391322132</v>
      </c>
      <c r="AH1414" s="1">
        <f t="shared" si="634"/>
        <v>1.8884137765719287</v>
      </c>
      <c r="AI1414" s="1">
        <f t="shared" si="635"/>
        <v>0.75536722954911539</v>
      </c>
      <c r="AJ1414" s="1">
        <f t="shared" si="636"/>
        <v>4.957009622297436</v>
      </c>
      <c r="AK1414" s="247">
        <f t="shared" si="637"/>
        <v>-0.54299068002773065</v>
      </c>
    </row>
    <row r="1415" spans="1:37" hidden="1" x14ac:dyDescent="0.3">
      <c r="A1415" s="3">
        <v>1407</v>
      </c>
      <c r="B1415" s="248">
        <f t="shared" si="613"/>
        <v>1</v>
      </c>
      <c r="C1415" s="249">
        <f t="shared" si="614"/>
        <v>2</v>
      </c>
      <c r="D1415" s="247">
        <f t="shared" si="615"/>
        <v>4.1848787054745182</v>
      </c>
      <c r="E1415" s="1">
        <f t="shared" si="616"/>
        <v>1.3949595684915062</v>
      </c>
      <c r="F1415" s="1">
        <f t="shared" si="617"/>
        <v>2.4282184749937432</v>
      </c>
      <c r="G1415" s="1">
        <f t="shared" si="618"/>
        <v>0.97128738999749731</v>
      </c>
      <c r="H1415" s="1">
        <f t="shared" si="619"/>
        <v>6.6130971804682614</v>
      </c>
      <c r="I1415" s="3">
        <v>1406.5</v>
      </c>
      <c r="J1415" s="247">
        <f t="shared" si="620"/>
        <v>3.8457463885421168</v>
      </c>
      <c r="K1415" s="247">
        <f t="shared" si="621"/>
        <v>1.2819154628473723</v>
      </c>
      <c r="L1415" s="1">
        <f t="shared" si="622"/>
        <v>2.2255862886493896</v>
      </c>
      <c r="M1415" s="1">
        <f t="shared" si="623"/>
        <v>0.89023451545975585</v>
      </c>
      <c r="N1415" s="1">
        <f t="shared" si="624"/>
        <v>6.0713326771915064</v>
      </c>
      <c r="O1415" s="247">
        <f t="shared" si="625"/>
        <v>0.57133267719150549</v>
      </c>
      <c r="Q1415" s="251">
        <f t="shared" si="610"/>
        <v>1.1097654845402429</v>
      </c>
      <c r="R1415" s="148">
        <f t="shared" si="611"/>
        <v>0</v>
      </c>
      <c r="T1415" s="253">
        <f t="shared" si="612"/>
        <v>6.0713706748395175</v>
      </c>
      <c r="W1415" s="3">
        <v>1407</v>
      </c>
      <c r="X1415" s="248">
        <f t="shared" si="609"/>
        <v>1</v>
      </c>
      <c r="Y1415" s="1">
        <f t="shared" si="626"/>
        <v>2</v>
      </c>
      <c r="Z1415" s="247">
        <f t="shared" si="627"/>
        <v>4.1848843999300183</v>
      </c>
      <c r="AA1415" s="1">
        <f t="shared" si="628"/>
        <v>1.3949586807493817</v>
      </c>
      <c r="AB1415" s="1">
        <f t="shared" si="629"/>
        <v>2.4282131032195609</v>
      </c>
      <c r="AC1415" s="1">
        <f t="shared" si="630"/>
        <v>0.9712874515581339</v>
      </c>
      <c r="AD1415" s="1">
        <f t="shared" si="631"/>
        <v>6.6130975031495787</v>
      </c>
      <c r="AE1415" s="3">
        <v>1406.5</v>
      </c>
      <c r="AF1415" s="247">
        <f t="shared" si="632"/>
        <v>3.8457516649325574</v>
      </c>
      <c r="AG1415" s="247">
        <f t="shared" si="633"/>
        <v>1.2819146615122199</v>
      </c>
      <c r="AH1415" s="1">
        <f t="shared" si="634"/>
        <v>2.2255813640779967</v>
      </c>
      <c r="AI1415" s="1">
        <f t="shared" si="635"/>
        <v>0.89023457145685791</v>
      </c>
      <c r="AJ1415" s="1">
        <f t="shared" si="636"/>
        <v>6.071333029010554</v>
      </c>
      <c r="AK1415" s="247">
        <f t="shared" si="637"/>
        <v>0.57133272668538737</v>
      </c>
    </row>
    <row r="1416" spans="1:37" hidden="1" x14ac:dyDescent="0.3">
      <c r="A1416" s="3">
        <v>1408</v>
      </c>
      <c r="B1416" s="248">
        <f t="shared" si="613"/>
        <v>0.86602540378447201</v>
      </c>
      <c r="C1416" s="249">
        <f t="shared" si="614"/>
        <v>1.8660254037844721</v>
      </c>
      <c r="D1416" s="247">
        <f t="shared" si="615"/>
        <v>4.5854759503663995</v>
      </c>
      <c r="E1416" s="1">
        <f t="shared" si="616"/>
        <v>1.5284919834554664</v>
      </c>
      <c r="F1416" s="1">
        <f t="shared" si="617"/>
        <v>2.8391332240382594</v>
      </c>
      <c r="G1416" s="1">
        <f t="shared" si="618"/>
        <v>1.1356532896153038</v>
      </c>
      <c r="H1416" s="1">
        <f t="shared" si="619"/>
        <v>7.424609174404659</v>
      </c>
      <c r="I1416" s="3">
        <v>1407.5</v>
      </c>
      <c r="J1416" s="247">
        <f t="shared" si="620"/>
        <v>4.3962844766777733</v>
      </c>
      <c r="K1416" s="247">
        <f t="shared" si="621"/>
        <v>1.465428158892591</v>
      </c>
      <c r="L1416" s="1">
        <f t="shared" si="622"/>
        <v>2.6362835246201874</v>
      </c>
      <c r="M1416" s="1">
        <f t="shared" si="623"/>
        <v>1.0545134098480751</v>
      </c>
      <c r="N1416" s="1">
        <f t="shared" si="624"/>
        <v>7.0325680012979603</v>
      </c>
      <c r="O1416" s="247">
        <f t="shared" si="625"/>
        <v>1.5325680012979594</v>
      </c>
      <c r="Q1416" s="251">
        <f t="shared" si="610"/>
        <v>0.8115119939363975</v>
      </c>
      <c r="R1416" s="148">
        <f t="shared" si="611"/>
        <v>0</v>
      </c>
      <c r="T1416" s="253">
        <f t="shared" si="612"/>
        <v>7.0325969571232418</v>
      </c>
      <c r="W1416" s="3">
        <v>1408</v>
      </c>
      <c r="X1416" s="248">
        <f t="shared" ref="X1416:X1479" si="638">SIN(2*PI()/12*W1416)</f>
        <v>0.86602540378447201</v>
      </c>
      <c r="Y1416" s="1">
        <f t="shared" si="626"/>
        <v>1.8660254037844721</v>
      </c>
      <c r="Z1416" s="247">
        <f t="shared" si="627"/>
        <v>4.5854825257089598</v>
      </c>
      <c r="AA1416" s="1">
        <f t="shared" si="628"/>
        <v>1.5284911226626188</v>
      </c>
      <c r="AB1416" s="1">
        <f t="shared" si="629"/>
        <v>2.8391269099254997</v>
      </c>
      <c r="AC1416" s="1">
        <f t="shared" si="630"/>
        <v>1.1356533482729967</v>
      </c>
      <c r="AD1416" s="1">
        <f t="shared" si="631"/>
        <v>7.4246094356344594</v>
      </c>
      <c r="AE1416" s="3">
        <v>1407.5</v>
      </c>
      <c r="AF1416" s="247">
        <f t="shared" si="632"/>
        <v>4.3962906139003035</v>
      </c>
      <c r="AG1416" s="247">
        <f t="shared" si="633"/>
        <v>1.4654272780055311</v>
      </c>
      <c r="AH1416" s="1">
        <f t="shared" si="634"/>
        <v>2.6362776790985403</v>
      </c>
      <c r="AI1416" s="1">
        <f t="shared" si="635"/>
        <v>1.0545134712995918</v>
      </c>
      <c r="AJ1416" s="1">
        <f t="shared" si="636"/>
        <v>7.0325682929988442</v>
      </c>
      <c r="AK1416" s="247">
        <f t="shared" si="637"/>
        <v>1.5325679906736775</v>
      </c>
    </row>
    <row r="1417" spans="1:37" hidden="1" x14ac:dyDescent="0.3">
      <c r="A1417" s="3">
        <v>1409</v>
      </c>
      <c r="B1417" s="248">
        <f t="shared" si="613"/>
        <v>0.50000000000004285</v>
      </c>
      <c r="C1417" s="249">
        <f t="shared" si="614"/>
        <v>1.5000000000000429</v>
      </c>
      <c r="D1417" s="247">
        <f t="shared" si="615"/>
        <v>4.5612461947386125</v>
      </c>
      <c r="E1417" s="1">
        <f t="shared" si="616"/>
        <v>1.5204153982462041</v>
      </c>
      <c r="F1417" s="1">
        <f t="shared" si="617"/>
        <v>3.1591774995751547</v>
      </c>
      <c r="G1417" s="1">
        <f t="shared" si="618"/>
        <v>1.2636709998300619</v>
      </c>
      <c r="H1417" s="1">
        <f t="shared" si="619"/>
        <v>7.7204236943137676</v>
      </c>
      <c r="I1417" s="3">
        <v>1408.5</v>
      </c>
      <c r="J1417" s="247">
        <f t="shared" si="620"/>
        <v>4.5726892668834882</v>
      </c>
      <c r="K1417" s="247">
        <f t="shared" si="621"/>
        <v>1.5242297556278295</v>
      </c>
      <c r="L1417" s="1">
        <f t="shared" si="622"/>
        <v>3.0104637002273358</v>
      </c>
      <c r="M1417" s="1">
        <f t="shared" si="623"/>
        <v>1.2041854800909344</v>
      </c>
      <c r="N1417" s="1">
        <f t="shared" si="624"/>
        <v>7.5831529671108235</v>
      </c>
      <c r="O1417" s="247">
        <f t="shared" si="625"/>
        <v>2.0831529671108227</v>
      </c>
      <c r="Q1417" s="251">
        <f t="shared" ref="Q1417:Q1480" si="639">(H1417-H1416)/(A1417-A1416)</f>
        <v>0.29581451990910868</v>
      </c>
      <c r="R1417" s="148">
        <f t="shared" ref="R1417:R1480" si="640">Q1417+M1417-C1417</f>
        <v>0</v>
      </c>
      <c r="T1417" s="253">
        <f t="shared" ref="T1417:T1480" si="641">T$4*SIN(2*PI()*($A1417-T$6)/12)+T$2</f>
        <v>7.5831683794449374</v>
      </c>
      <c r="W1417" s="3">
        <v>1409</v>
      </c>
      <c r="X1417" s="248">
        <f t="shared" si="638"/>
        <v>0.50000000000004285</v>
      </c>
      <c r="Y1417" s="1">
        <f t="shared" si="626"/>
        <v>1.5000000000000429</v>
      </c>
      <c r="Z1417" s="247">
        <f t="shared" si="627"/>
        <v>4.5612534944871648</v>
      </c>
      <c r="AA1417" s="1">
        <f t="shared" si="628"/>
        <v>1.5204147950513816</v>
      </c>
      <c r="AB1417" s="1">
        <f t="shared" si="629"/>
        <v>3.1591704106163561</v>
      </c>
      <c r="AC1417" s="1">
        <f t="shared" si="630"/>
        <v>1.2636710398675299</v>
      </c>
      <c r="AD1417" s="1">
        <f t="shared" si="631"/>
        <v>7.7204239051035213</v>
      </c>
      <c r="AE1417" s="3">
        <v>1408.5</v>
      </c>
      <c r="AF1417" s="247">
        <f t="shared" si="632"/>
        <v>4.5726962258509474</v>
      </c>
      <c r="AG1417" s="247">
        <f t="shared" si="633"/>
        <v>1.5242290312218381</v>
      </c>
      <c r="AH1417" s="1">
        <f t="shared" si="634"/>
        <v>3.0104569756893622</v>
      </c>
      <c r="AI1417" s="1">
        <f t="shared" si="635"/>
        <v>1.2041855305309814</v>
      </c>
      <c r="AJ1417" s="1">
        <f t="shared" si="636"/>
        <v>7.5831532015403091</v>
      </c>
      <c r="AK1417" s="247">
        <f t="shared" si="637"/>
        <v>2.0831528992151425</v>
      </c>
    </row>
    <row r="1418" spans="1:37" hidden="1" x14ac:dyDescent="0.3">
      <c r="A1418" s="3">
        <v>1410</v>
      </c>
      <c r="B1418" s="248">
        <f t="shared" ref="B1418:B1481" si="642">SIN(2*PI()/12*A1418)</f>
        <v>3.2343702369153071E-14</v>
      </c>
      <c r="C1418" s="249">
        <f t="shared" ref="C1418:C1481" si="643">A$2*B1418 + B$2</f>
        <v>1.0000000000000324</v>
      </c>
      <c r="D1418" s="247">
        <f t="shared" ref="D1418:D1481" si="644">D1417*EXP(-($A1418-$A1417)/$C$2) +$C1418*$C$2*(1-EXP(-($A1418-$A1417)/$C$2))</f>
        <v>4.118681782044427</v>
      </c>
      <c r="E1418" s="1">
        <f t="shared" ref="E1418:E1481" si="645">D1418/$C$2</f>
        <v>1.3728939273481424</v>
      </c>
      <c r="F1418" s="1">
        <f t="shared" ref="F1418:F1481" si="646">F1417*EXP(-($A1418-$A1417)/$D$2)  + $C1418*$D$2*(1- EXP(-($A1418-$A1417)/$D$2))  +  ($D1417  -  $C1418*$C$2) * $D$2/($C$2-$D$2) * (EXP(-($A1418-$A1417)/$C$2) - EXP(-($A1418-$A1417)/$D$2))</f>
        <v>3.3025956964321095</v>
      </c>
      <c r="G1418" s="1">
        <f t="shared" ref="G1418:G1481" si="647">$F1418/$D$2</f>
        <v>1.3210382785728438</v>
      </c>
      <c r="H1418" s="1">
        <f t="shared" ref="H1418:H1481" si="648">$F1418+$D1418</f>
        <v>7.4212774784765365</v>
      </c>
      <c r="I1418" s="3">
        <v>1409.5</v>
      </c>
      <c r="J1418" s="247">
        <f t="shared" ref="J1418:J1481" si="649">($D1417 - $C1418*$C$2)*$C$2/($A1418-$A1417) * (1-EXP(-($A1418-$A1417)/$C$2))   +   $C1418*$C$2</f>
        <v>4.327693238082654</v>
      </c>
      <c r="K1418" s="247">
        <f t="shared" ref="K1418:K1481" si="650">J1418/$C$2</f>
        <v>1.4425644126942181</v>
      </c>
      <c r="L1418" s="1">
        <f t="shared" ref="L1418:L1481" si="651">($F1417 - $C1418*$D$2)*$D$2/($A1418-$A1417)*(1-EXP(-($A1418-$A1417)/$D$2))   +   $C1418*$D$2   +   ($D1417-$C1418*$C$2)/($A1418-$A1417)   * $D$2/($C$2-$D$2) * ( ($D$2*EXP(-($A1418-$A1417)/$D$2) - $C$2*EXP(-($A1418-$A1417)/$C$2)) + ($C$2-$D$2))</f>
        <v>3.2478655395931577</v>
      </c>
      <c r="M1418" s="1">
        <f t="shared" ref="M1418:M1481" si="652">$L1418/$D$2</f>
        <v>1.2991462158372631</v>
      </c>
      <c r="N1418" s="1">
        <f t="shared" ref="N1418:N1481" si="653">$L1418+$J1418</f>
        <v>7.5755587776758118</v>
      </c>
      <c r="O1418" s="247">
        <f t="shared" ref="O1418:O1481" si="654">$N1418-$G$2</f>
        <v>2.0755587776758109</v>
      </c>
      <c r="Q1418" s="251">
        <f t="shared" si="639"/>
        <v>-0.29914621583723111</v>
      </c>
      <c r="R1418" s="148">
        <f t="shared" si="640"/>
        <v>0</v>
      </c>
      <c r="T1418" s="253">
        <f t="shared" si="641"/>
        <v>7.5755597738175418</v>
      </c>
      <c r="W1418" s="3">
        <v>1410</v>
      </c>
      <c r="X1418" s="248">
        <f t="shared" si="638"/>
        <v>3.2343702369153071E-14</v>
      </c>
      <c r="Y1418" s="1">
        <f t="shared" ref="Y1418:Y1481" si="655">W$2*X1418 + X$2</f>
        <v>1.0000000000000324</v>
      </c>
      <c r="Z1418" s="247">
        <f t="shared" ref="Z1418:Z1481" si="656">Z1417*EXP(-(W1418-W1417)/Y$2) +Y1418*Y$2*(1-EXP(-(W1418-W1417)/Y$2))</f>
        <v>4.118689455613902</v>
      </c>
      <c r="AA1418" s="1">
        <f t="shared" ref="AA1418:AA1481" si="657">Z1418/Y$2</f>
        <v>1.3728937433769104</v>
      </c>
      <c r="AB1418" s="1">
        <f t="shared" ref="AB1418:AB1481" si="658">AB1417*EXP(-(W1418-W1417)/Z$2)  + Y1418*Z$2*(1- EXP(-(W1418-W1417)/Z$2))  +  (Z1417  -  Y1418*Y$2) * Z$2/(Y$2-Z$2) * (EXP(-(W1418-W1417)/Y$2) - EXP(-(W1418-W1417)/Z$2))</f>
        <v>3.3025882077391806</v>
      </c>
      <c r="AC1418" s="1">
        <f t="shared" ref="AC1418:AC1481" si="659">AB1418/Z$2</f>
        <v>1.3210382892620793</v>
      </c>
      <c r="AD1418" s="1">
        <f t="shared" ref="AD1418:AD1481" si="660">AB1418+Z1418</f>
        <v>7.4212776633530826</v>
      </c>
      <c r="AE1418" s="3">
        <v>1409.5</v>
      </c>
      <c r="AF1418" s="247">
        <f t="shared" ref="AF1418:AF1481" si="661">(Z1417 - Y1418*Y$2)*Y$2/(W1418-W1417) * (1-EXP(-(W1418-W1417)/Y$2))   +   Y1418*Y$2</f>
        <v>4.3277007595219912</v>
      </c>
      <c r="AG1418" s="247">
        <f t="shared" ref="AG1418:AG1481" si="662">AF1418/Y$2</f>
        <v>1.4425640388732954</v>
      </c>
      <c r="AH1418" s="1">
        <f t="shared" ref="AH1418:AH1481" si="663">(AB1417 - Y1418*Z$2)*Z$2/(W1418-W1417)*(1-EXP(-(W1418-W1417)/Z$2))   +   Y1418*Z$2   +   (Z1417-Y1418*Y$2)/(W1418-W1417)   * Z$2/(Y$2-Z$2) * ( (Z$2*EXP(-(W1418-W1417)/Z$2) - Y$2*EXP(-(W1418-W1417)/Y$2)) + (Y$2-Z$2))</f>
        <v>3.2478582135045011</v>
      </c>
      <c r="AI1418" s="1">
        <f t="shared" ref="AI1418:AI1481" si="664">AH1418/Z$2</f>
        <v>1.2991462417504709</v>
      </c>
      <c r="AJ1418" s="1">
        <f t="shared" ref="AJ1418:AJ1481" si="665">AH1418+AF1418</f>
        <v>7.5755589730264923</v>
      </c>
      <c r="AK1418" s="247">
        <f t="shared" ref="AK1418:AK1481" si="666">AJ1418-$AJ$2</f>
        <v>2.0755586707013256</v>
      </c>
    </row>
    <row r="1419" spans="1:37" hidden="1" x14ac:dyDescent="0.3">
      <c r="A1419" s="3">
        <v>1411</v>
      </c>
      <c r="B1419" s="248">
        <f t="shared" si="642"/>
        <v>-0.49999999999988837</v>
      </c>
      <c r="C1419" s="249">
        <f t="shared" si="643"/>
        <v>0.50000000000011169</v>
      </c>
      <c r="D1419" s="247">
        <f t="shared" si="644"/>
        <v>3.3763674892640942</v>
      </c>
      <c r="E1419" s="1">
        <f t="shared" si="645"/>
        <v>1.1254558297546982</v>
      </c>
      <c r="F1419" s="1">
        <f t="shared" si="646"/>
        <v>3.2309590245813862</v>
      </c>
      <c r="G1419" s="1">
        <f t="shared" si="647"/>
        <v>1.2923836098325545</v>
      </c>
      <c r="H1419" s="1">
        <f t="shared" si="648"/>
        <v>6.6073265138454804</v>
      </c>
      <c r="I1419" s="3">
        <v>1410.5</v>
      </c>
      <c r="J1419" s="247">
        <f t="shared" si="649"/>
        <v>3.7269428783413332</v>
      </c>
      <c r="K1419" s="247">
        <f t="shared" si="650"/>
        <v>1.2423142927804445</v>
      </c>
      <c r="L1419" s="1">
        <f t="shared" si="651"/>
        <v>3.2848774115779196</v>
      </c>
      <c r="M1419" s="1">
        <f t="shared" si="652"/>
        <v>1.3139509646311678</v>
      </c>
      <c r="N1419" s="1">
        <f t="shared" si="653"/>
        <v>7.0118202899192532</v>
      </c>
      <c r="O1419" s="247">
        <f t="shared" si="654"/>
        <v>1.5118202899192523</v>
      </c>
      <c r="Q1419" s="251">
        <f t="shared" si="639"/>
        <v>-0.8139509646310561</v>
      </c>
      <c r="R1419" s="148">
        <f t="shared" si="640"/>
        <v>0</v>
      </c>
      <c r="T1419" s="253">
        <f t="shared" si="641"/>
        <v>7.0118098599746181</v>
      </c>
      <c r="W1419" s="3">
        <v>1411</v>
      </c>
      <c r="X1419" s="248">
        <f t="shared" si="638"/>
        <v>-0.49999999999988837</v>
      </c>
      <c r="Y1419" s="1">
        <f t="shared" si="655"/>
        <v>0.50000000000011169</v>
      </c>
      <c r="Z1419" s="247">
        <f t="shared" si="656"/>
        <v>3.3763750859044084</v>
      </c>
      <c r="AA1419" s="1">
        <f t="shared" si="657"/>
        <v>1.1254561143019997</v>
      </c>
      <c r="AB1419" s="1">
        <f t="shared" si="658"/>
        <v>3.2309516183746734</v>
      </c>
      <c r="AC1419" s="1">
        <f t="shared" si="659"/>
        <v>1.2923835883093857</v>
      </c>
      <c r="AD1419" s="1">
        <f t="shared" si="660"/>
        <v>6.6073267042790818</v>
      </c>
      <c r="AE1419" s="3">
        <v>1410.5</v>
      </c>
      <c r="AF1419" s="247">
        <f t="shared" si="661"/>
        <v>3.7269505522656132</v>
      </c>
      <c r="AG1419" s="247">
        <f t="shared" si="662"/>
        <v>1.2423143697096051</v>
      </c>
      <c r="AH1419" s="1">
        <f t="shared" si="663"/>
        <v>3.2848699225892433</v>
      </c>
      <c r="AI1419" s="1">
        <f t="shared" si="664"/>
        <v>1.3139509590741132</v>
      </c>
      <c r="AJ1419" s="1">
        <f t="shared" si="665"/>
        <v>7.011820474854856</v>
      </c>
      <c r="AK1419" s="247">
        <f t="shared" si="666"/>
        <v>1.5118201725296894</v>
      </c>
    </row>
    <row r="1420" spans="1:37" hidden="1" x14ac:dyDescent="0.3">
      <c r="A1420" s="3">
        <v>1412</v>
      </c>
      <c r="B1420" s="248">
        <f t="shared" si="642"/>
        <v>-0.86602540378438275</v>
      </c>
      <c r="C1420" s="249">
        <f t="shared" si="643"/>
        <v>0.13397459621561725</v>
      </c>
      <c r="D1420" s="247">
        <f t="shared" si="644"/>
        <v>2.5332058316780763</v>
      </c>
      <c r="E1420" s="1">
        <f t="shared" si="645"/>
        <v>0.84440194389269208</v>
      </c>
      <c r="F1420" s="1">
        <f t="shared" si="646"/>
        <v>2.9634624723938403</v>
      </c>
      <c r="G1420" s="1">
        <f t="shared" si="647"/>
        <v>1.1853849889575361</v>
      </c>
      <c r="H1420" s="1">
        <f t="shared" si="648"/>
        <v>5.4966683040719166</v>
      </c>
      <c r="I1420" s="3">
        <v>1411.5</v>
      </c>
      <c r="J1420" s="247">
        <f t="shared" si="649"/>
        <v>2.9314087614049056</v>
      </c>
      <c r="K1420" s="247">
        <f t="shared" si="650"/>
        <v>0.97713625380163516</v>
      </c>
      <c r="L1420" s="1">
        <f t="shared" si="651"/>
        <v>3.1115820149729516</v>
      </c>
      <c r="M1420" s="1">
        <f t="shared" si="652"/>
        <v>1.2446328059891807</v>
      </c>
      <c r="N1420" s="1">
        <f t="shared" si="653"/>
        <v>6.0429907763778576</v>
      </c>
      <c r="O1420" s="247">
        <f t="shared" si="654"/>
        <v>0.54299077637785675</v>
      </c>
      <c r="Q1420" s="251">
        <f t="shared" si="639"/>
        <v>-1.1106582097735638</v>
      </c>
      <c r="R1420" s="148">
        <f t="shared" si="640"/>
        <v>-3.3306690738754696E-16</v>
      </c>
      <c r="T1420" s="253">
        <f t="shared" si="641"/>
        <v>6.0429749720633277</v>
      </c>
      <c r="W1420" s="3">
        <v>1412</v>
      </c>
      <c r="X1420" s="248">
        <f t="shared" si="638"/>
        <v>-0.86602540378438275</v>
      </c>
      <c r="Y1420" s="1">
        <f t="shared" si="655"/>
        <v>0.13397459621561725</v>
      </c>
      <c r="Z1420" s="247">
        <f t="shared" si="656"/>
        <v>2.5332129212522529</v>
      </c>
      <c r="AA1420" s="1">
        <f t="shared" si="657"/>
        <v>0.84440262071430772</v>
      </c>
      <c r="AB1420" s="1">
        <f t="shared" si="658"/>
        <v>2.9634556087915755</v>
      </c>
      <c r="AC1420" s="1">
        <f t="shared" si="659"/>
        <v>1.1853849409890791</v>
      </c>
      <c r="AD1420" s="1">
        <f t="shared" si="660"/>
        <v>5.4966685300438289</v>
      </c>
      <c r="AE1420" s="3">
        <v>1411.5</v>
      </c>
      <c r="AF1420" s="247">
        <f t="shared" si="661"/>
        <v>2.9314161369689753</v>
      </c>
      <c r="AG1420" s="247">
        <f t="shared" si="662"/>
        <v>0.97713676086777268</v>
      </c>
      <c r="AH1420" s="1">
        <f t="shared" si="663"/>
        <v>3.1115748453838465</v>
      </c>
      <c r="AI1420" s="1">
        <f t="shared" si="664"/>
        <v>1.244632770450872</v>
      </c>
      <c r="AJ1420" s="1">
        <f t="shared" si="665"/>
        <v>6.0429909823528218</v>
      </c>
      <c r="AK1420" s="247">
        <f t="shared" si="666"/>
        <v>0.54299068002765516</v>
      </c>
    </row>
    <row r="1421" spans="1:37" hidden="1" x14ac:dyDescent="0.3">
      <c r="A1421" s="3">
        <v>1413</v>
      </c>
      <c r="B1421" s="248">
        <f t="shared" si="642"/>
        <v>-1</v>
      </c>
      <c r="C1421" s="249">
        <f t="shared" si="643"/>
        <v>0</v>
      </c>
      <c r="D1421" s="247">
        <f t="shared" si="644"/>
        <v>1.8151212945254578</v>
      </c>
      <c r="E1421" s="1">
        <f t="shared" si="645"/>
        <v>0.60504043150848597</v>
      </c>
      <c r="F1421" s="1">
        <f t="shared" si="646"/>
        <v>2.5717815250062275</v>
      </c>
      <c r="G1421" s="1">
        <f t="shared" si="647"/>
        <v>1.028712610002491</v>
      </c>
      <c r="H1421" s="1">
        <f t="shared" si="648"/>
        <v>4.3869028195316853</v>
      </c>
      <c r="I1421" s="3">
        <v>1412.5</v>
      </c>
      <c r="J1421" s="247">
        <f t="shared" si="649"/>
        <v>2.1542536114578552</v>
      </c>
      <c r="K1421" s="247">
        <f t="shared" si="650"/>
        <v>0.71808453715261844</v>
      </c>
      <c r="L1421" s="1">
        <f t="shared" si="651"/>
        <v>2.7744137113505789</v>
      </c>
      <c r="M1421" s="1">
        <f t="shared" si="652"/>
        <v>1.1097654845402316</v>
      </c>
      <c r="N1421" s="1">
        <f t="shared" si="653"/>
        <v>4.9286673228084341</v>
      </c>
      <c r="O1421" s="247">
        <f t="shared" si="654"/>
        <v>-0.57133267719156677</v>
      </c>
      <c r="Q1421" s="251">
        <f t="shared" si="639"/>
        <v>-1.1097654845402314</v>
      </c>
      <c r="R1421" s="148">
        <f t="shared" si="640"/>
        <v>2.2204460492503131E-16</v>
      </c>
      <c r="T1421" s="253">
        <f t="shared" si="641"/>
        <v>4.9286536358989137</v>
      </c>
      <c r="W1421" s="3">
        <v>1413</v>
      </c>
      <c r="X1421" s="248">
        <f t="shared" si="638"/>
        <v>-1</v>
      </c>
      <c r="Y1421" s="1">
        <f t="shared" si="655"/>
        <v>0</v>
      </c>
      <c r="Z1421" s="247">
        <f t="shared" si="656"/>
        <v>1.8151275827644824</v>
      </c>
      <c r="AA1421" s="1">
        <f t="shared" si="657"/>
        <v>0.60504131925061022</v>
      </c>
      <c r="AB1421" s="1">
        <f t="shared" si="658"/>
        <v>2.5717755187362172</v>
      </c>
      <c r="AC1421" s="1">
        <f t="shared" si="659"/>
        <v>1.0287125484418544</v>
      </c>
      <c r="AD1421" s="1">
        <f t="shared" si="660"/>
        <v>4.3869031015006996</v>
      </c>
      <c r="AE1421" s="3">
        <v>1412.5</v>
      </c>
      <c r="AF1421" s="247">
        <f t="shared" si="661"/>
        <v>2.1542603177619388</v>
      </c>
      <c r="AG1421" s="247">
        <f t="shared" si="662"/>
        <v>0.71808533848777067</v>
      </c>
      <c r="AH1421" s="1">
        <f t="shared" si="663"/>
        <v>2.7744072578777796</v>
      </c>
      <c r="AI1421" s="1">
        <f t="shared" si="664"/>
        <v>1.1097654285431298</v>
      </c>
      <c r="AJ1421" s="1">
        <f t="shared" si="665"/>
        <v>4.928667575639718</v>
      </c>
      <c r="AK1421" s="247">
        <f t="shared" si="666"/>
        <v>-0.57133272668544866</v>
      </c>
    </row>
    <row r="1422" spans="1:37" hidden="1" x14ac:dyDescent="0.3">
      <c r="A1422" s="3">
        <v>1414</v>
      </c>
      <c r="B1422" s="248">
        <f t="shared" si="642"/>
        <v>-0.86602540378447734</v>
      </c>
      <c r="C1422" s="249">
        <f t="shared" si="643"/>
        <v>0.13397459621552266</v>
      </c>
      <c r="D1422" s="247">
        <f t="shared" si="644"/>
        <v>1.4145240496335791</v>
      </c>
      <c r="E1422" s="1">
        <f t="shared" si="645"/>
        <v>0.4715080165445264</v>
      </c>
      <c r="F1422" s="1">
        <f t="shared" si="646"/>
        <v>2.1608667759617148</v>
      </c>
      <c r="G1422" s="1">
        <f t="shared" si="647"/>
        <v>0.86434671038468591</v>
      </c>
      <c r="H1422" s="1">
        <f t="shared" si="648"/>
        <v>3.575390825595294</v>
      </c>
      <c r="I1422" s="3">
        <v>1413.5</v>
      </c>
      <c r="J1422" s="247">
        <f t="shared" si="649"/>
        <v>1.603715523322204</v>
      </c>
      <c r="K1422" s="247">
        <f t="shared" si="650"/>
        <v>0.5345718411074013</v>
      </c>
      <c r="L1422" s="1">
        <f t="shared" si="651"/>
        <v>2.3637164753797846</v>
      </c>
      <c r="M1422" s="1">
        <f t="shared" si="652"/>
        <v>0.94548659015191383</v>
      </c>
      <c r="N1422" s="1">
        <f t="shared" si="653"/>
        <v>3.9674319987019886</v>
      </c>
      <c r="O1422" s="247">
        <f t="shared" si="654"/>
        <v>-1.5325680012980123</v>
      </c>
      <c r="Q1422" s="251">
        <f t="shared" si="639"/>
        <v>-0.81151199393639128</v>
      </c>
      <c r="R1422" s="148">
        <f t="shared" si="640"/>
        <v>0</v>
      </c>
      <c r="T1422" s="253">
        <f t="shared" si="641"/>
        <v>3.9674273536149478</v>
      </c>
      <c r="W1422" s="3">
        <v>1414</v>
      </c>
      <c r="X1422" s="248">
        <f t="shared" si="638"/>
        <v>-0.86602540378447734</v>
      </c>
      <c r="Y1422" s="1">
        <f t="shared" si="655"/>
        <v>0.13397459621552266</v>
      </c>
      <c r="Z1422" s="247">
        <f t="shared" si="656"/>
        <v>1.4145294569855436</v>
      </c>
      <c r="AA1422" s="1">
        <f t="shared" si="657"/>
        <v>0.47150887733737407</v>
      </c>
      <c r="AB1422" s="1">
        <f t="shared" si="658"/>
        <v>2.160861712030282</v>
      </c>
      <c r="AC1422" s="1">
        <f t="shared" si="659"/>
        <v>0.8643466517269931</v>
      </c>
      <c r="AD1422" s="1">
        <f t="shared" si="660"/>
        <v>3.5753911690158255</v>
      </c>
      <c r="AE1422" s="3">
        <v>1413.5</v>
      </c>
      <c r="AF1422" s="247">
        <f t="shared" si="661"/>
        <v>1.6037213687941989</v>
      </c>
      <c r="AG1422" s="247">
        <f t="shared" si="662"/>
        <v>0.53457272199446149</v>
      </c>
      <c r="AH1422" s="1">
        <f t="shared" si="663"/>
        <v>2.3637109428572396</v>
      </c>
      <c r="AI1422" s="1">
        <f t="shared" si="664"/>
        <v>0.94548652870039729</v>
      </c>
      <c r="AJ1422" s="1">
        <f t="shared" si="665"/>
        <v>3.9674323116514385</v>
      </c>
      <c r="AK1422" s="247">
        <f t="shared" si="666"/>
        <v>-1.5325679906737282</v>
      </c>
    </row>
    <row r="1423" spans="1:37" hidden="1" x14ac:dyDescent="0.3">
      <c r="A1423" s="3">
        <v>1415</v>
      </c>
      <c r="B1423" s="248">
        <f t="shared" si="642"/>
        <v>-0.50000000000005218</v>
      </c>
      <c r="C1423" s="249">
        <f t="shared" si="643"/>
        <v>0.49999999999994782</v>
      </c>
      <c r="D1423" s="247">
        <f t="shared" si="644"/>
        <v>1.438753805261364</v>
      </c>
      <c r="E1423" s="1">
        <f t="shared" si="645"/>
        <v>0.47958460175378798</v>
      </c>
      <c r="F1423" s="1">
        <f t="shared" si="646"/>
        <v>1.840822500424822</v>
      </c>
      <c r="G1423" s="1">
        <f t="shared" si="647"/>
        <v>0.73632900016992875</v>
      </c>
      <c r="H1423" s="1">
        <f t="shared" si="648"/>
        <v>3.2795763056861862</v>
      </c>
      <c r="I1423" s="3">
        <v>1414.5</v>
      </c>
      <c r="J1423" s="247">
        <f t="shared" si="649"/>
        <v>1.4273107331164891</v>
      </c>
      <c r="K1423" s="247">
        <f t="shared" si="650"/>
        <v>0.47577024437216303</v>
      </c>
      <c r="L1423" s="1">
        <f t="shared" si="651"/>
        <v>1.9895362997726398</v>
      </c>
      <c r="M1423" s="1">
        <f t="shared" si="652"/>
        <v>0.79581451990905594</v>
      </c>
      <c r="N1423" s="1">
        <f t="shared" si="653"/>
        <v>3.4168470328891289</v>
      </c>
      <c r="O1423" s="247">
        <f t="shared" si="654"/>
        <v>-2.0831529671108719</v>
      </c>
      <c r="Q1423" s="251">
        <f t="shared" si="639"/>
        <v>-0.29581451990910779</v>
      </c>
      <c r="R1423" s="148">
        <f t="shared" si="640"/>
        <v>0</v>
      </c>
      <c r="T1423" s="253">
        <f t="shared" si="641"/>
        <v>3.4168559312931794</v>
      </c>
      <c r="W1423" s="3">
        <v>1415</v>
      </c>
      <c r="X1423" s="248">
        <f t="shared" si="638"/>
        <v>-0.50000000000005218</v>
      </c>
      <c r="Y1423" s="1">
        <f t="shared" si="655"/>
        <v>0.49999999999994782</v>
      </c>
      <c r="Z1423" s="247">
        <f t="shared" si="656"/>
        <v>1.4387584882073368</v>
      </c>
      <c r="AA1423" s="1">
        <f t="shared" si="657"/>
        <v>0.47958520494861068</v>
      </c>
      <c r="AB1423" s="1">
        <f t="shared" si="658"/>
        <v>1.840818211339428</v>
      </c>
      <c r="AC1423" s="1">
        <f t="shared" si="659"/>
        <v>0.73632896013246096</v>
      </c>
      <c r="AD1423" s="1">
        <f t="shared" si="660"/>
        <v>3.279576699546765</v>
      </c>
      <c r="AE1423" s="3">
        <v>1414.5</v>
      </c>
      <c r="AF1423" s="247">
        <f t="shared" si="661"/>
        <v>1.4273157568435555</v>
      </c>
      <c r="AG1423" s="247">
        <f t="shared" si="662"/>
        <v>0.47577096877815472</v>
      </c>
      <c r="AH1423" s="1">
        <f t="shared" si="663"/>
        <v>1.9895316462664208</v>
      </c>
      <c r="AI1423" s="1">
        <f t="shared" si="664"/>
        <v>0.79581446946900891</v>
      </c>
      <c r="AJ1423" s="1">
        <f t="shared" si="665"/>
        <v>3.4168474031099763</v>
      </c>
      <c r="AK1423" s="247">
        <f t="shared" si="666"/>
        <v>-2.0831528992151904</v>
      </c>
    </row>
    <row r="1424" spans="1:37" hidden="1" x14ac:dyDescent="0.3">
      <c r="A1424" s="3">
        <v>1416</v>
      </c>
      <c r="B1424" s="248">
        <f t="shared" si="642"/>
        <v>-4.3124358251045436E-14</v>
      </c>
      <c r="C1424" s="249">
        <f t="shared" si="643"/>
        <v>0.99999999999995692</v>
      </c>
      <c r="D1424" s="247">
        <f t="shared" si="644"/>
        <v>1.8813182179555472</v>
      </c>
      <c r="E1424" s="1">
        <f t="shared" si="645"/>
        <v>0.62710607265184903</v>
      </c>
      <c r="F1424" s="1">
        <f t="shared" si="646"/>
        <v>1.6974043035678681</v>
      </c>
      <c r="G1424" s="1">
        <f t="shared" si="647"/>
        <v>0.67896172142714728</v>
      </c>
      <c r="H1424" s="1">
        <f t="shared" si="648"/>
        <v>3.5787225215234155</v>
      </c>
      <c r="I1424" s="3">
        <v>1415.5</v>
      </c>
      <c r="J1424" s="247">
        <f t="shared" si="649"/>
        <v>1.6723067619173215</v>
      </c>
      <c r="K1424" s="247">
        <f t="shared" si="650"/>
        <v>0.55743558730577381</v>
      </c>
      <c r="L1424" s="1">
        <f t="shared" si="651"/>
        <v>1.7521344604068194</v>
      </c>
      <c r="M1424" s="1">
        <f t="shared" si="652"/>
        <v>0.70085378416272781</v>
      </c>
      <c r="N1424" s="1">
        <f t="shared" si="653"/>
        <v>3.4244412223241412</v>
      </c>
      <c r="O1424" s="247">
        <f t="shared" si="654"/>
        <v>-2.0755587776758597</v>
      </c>
      <c r="Q1424" s="251">
        <f t="shared" si="639"/>
        <v>0.29914621583722933</v>
      </c>
      <c r="R1424" s="148">
        <f t="shared" si="640"/>
        <v>0</v>
      </c>
      <c r="T1424" s="253">
        <f t="shared" si="641"/>
        <v>3.4244645369205604</v>
      </c>
      <c r="W1424" s="3">
        <v>1416</v>
      </c>
      <c r="X1424" s="248">
        <f t="shared" si="638"/>
        <v>-4.3124358251045436E-14</v>
      </c>
      <c r="Y1424" s="1">
        <f t="shared" si="655"/>
        <v>0.99999999999995692</v>
      </c>
      <c r="Z1424" s="247">
        <f t="shared" si="656"/>
        <v>1.8813225270805971</v>
      </c>
      <c r="AA1424" s="1">
        <f t="shared" si="657"/>
        <v>0.62710625662308106</v>
      </c>
      <c r="AB1424" s="1">
        <f t="shared" si="658"/>
        <v>1.6974004142166039</v>
      </c>
      <c r="AC1424" s="1">
        <f t="shared" si="659"/>
        <v>0.67896171073791156</v>
      </c>
      <c r="AD1424" s="1">
        <f t="shared" si="660"/>
        <v>3.578722941297201</v>
      </c>
      <c r="AE1424" s="3">
        <v>1415.5</v>
      </c>
      <c r="AF1424" s="247">
        <f t="shared" si="661"/>
        <v>1.6723112231725095</v>
      </c>
      <c r="AG1424" s="247">
        <f t="shared" si="662"/>
        <v>0.55743596112669658</v>
      </c>
      <c r="AH1424" s="1">
        <f t="shared" si="663"/>
        <v>1.7521304084512832</v>
      </c>
      <c r="AI1424" s="1">
        <f t="shared" si="664"/>
        <v>0.70085375824952012</v>
      </c>
      <c r="AJ1424" s="1">
        <f t="shared" si="665"/>
        <v>3.4244416316237927</v>
      </c>
      <c r="AK1424" s="247">
        <f t="shared" si="666"/>
        <v>-2.075558670701374</v>
      </c>
    </row>
    <row r="1425" spans="1:37" hidden="1" x14ac:dyDescent="0.3">
      <c r="A1425" s="3">
        <v>1417</v>
      </c>
      <c r="B1425" s="248">
        <f t="shared" si="642"/>
        <v>0.49999999999997752</v>
      </c>
      <c r="C1425" s="249">
        <f t="shared" si="643"/>
        <v>1.4999999999999776</v>
      </c>
      <c r="D1425" s="247">
        <f t="shared" si="644"/>
        <v>2.6236325107359635</v>
      </c>
      <c r="E1425" s="1">
        <f t="shared" si="645"/>
        <v>0.87454417024532116</v>
      </c>
      <c r="F1425" s="1">
        <f t="shared" si="646"/>
        <v>1.7690409754186045</v>
      </c>
      <c r="G1425" s="1">
        <f t="shared" si="647"/>
        <v>0.70761639016744182</v>
      </c>
      <c r="H1425" s="1">
        <f t="shared" si="648"/>
        <v>4.3926734861545675</v>
      </c>
      <c r="I1425" s="3">
        <v>1416.5</v>
      </c>
      <c r="J1425" s="247">
        <f t="shared" si="649"/>
        <v>2.2730571216586846</v>
      </c>
      <c r="K1425" s="247">
        <f t="shared" si="650"/>
        <v>0.75768570721956152</v>
      </c>
      <c r="L1425" s="1">
        <f t="shared" si="651"/>
        <v>1.7151225884220631</v>
      </c>
      <c r="M1425" s="1">
        <f t="shared" si="652"/>
        <v>0.68604903536882522</v>
      </c>
      <c r="N1425" s="1">
        <f t="shared" si="653"/>
        <v>3.9881797100807477</v>
      </c>
      <c r="O1425" s="247">
        <f t="shared" si="654"/>
        <v>-1.5118202899192532</v>
      </c>
      <c r="Q1425" s="251">
        <f t="shared" si="639"/>
        <v>0.81395096463115202</v>
      </c>
      <c r="R1425" s="148">
        <f t="shared" si="640"/>
        <v>0</v>
      </c>
      <c r="T1425" s="253">
        <f t="shared" si="641"/>
        <v>3.9882144507635378</v>
      </c>
      <c r="W1425" s="3">
        <v>1417</v>
      </c>
      <c r="X1425" s="248">
        <f t="shared" si="638"/>
        <v>0.49999999999997752</v>
      </c>
      <c r="Y1425" s="1">
        <f t="shared" si="655"/>
        <v>1.4999999999999776</v>
      </c>
      <c r="Z1425" s="247">
        <f t="shared" si="656"/>
        <v>2.623636896790174</v>
      </c>
      <c r="AA1425" s="1">
        <f t="shared" si="657"/>
        <v>0.87454388569801955</v>
      </c>
      <c r="AB1425" s="1">
        <f t="shared" si="658"/>
        <v>1.7690370035811245</v>
      </c>
      <c r="AC1425" s="1">
        <f t="shared" si="659"/>
        <v>0.70761641169061062</v>
      </c>
      <c r="AD1425" s="1">
        <f t="shared" si="660"/>
        <v>4.3926739003712987</v>
      </c>
      <c r="AE1425" s="3">
        <v>1416.5</v>
      </c>
      <c r="AF1425" s="247">
        <f t="shared" si="661"/>
        <v>2.2730614304289296</v>
      </c>
      <c r="AG1425" s="247">
        <f t="shared" si="662"/>
        <v>0.75768563029040092</v>
      </c>
      <c r="AH1425" s="1">
        <f t="shared" si="663"/>
        <v>1.7151186993665466</v>
      </c>
      <c r="AI1425" s="1">
        <f t="shared" si="664"/>
        <v>0.68604904092587993</v>
      </c>
      <c r="AJ1425" s="1">
        <f t="shared" si="665"/>
        <v>3.9881801297954764</v>
      </c>
      <c r="AK1425" s="247">
        <f t="shared" si="666"/>
        <v>-1.5118201725296903</v>
      </c>
    </row>
    <row r="1426" spans="1:37" hidden="1" x14ac:dyDescent="0.3">
      <c r="A1426" s="3">
        <v>1418</v>
      </c>
      <c r="B1426" s="248">
        <f t="shared" si="642"/>
        <v>0.86602540378437742</v>
      </c>
      <c r="C1426" s="249">
        <f t="shared" si="643"/>
        <v>1.8660254037843775</v>
      </c>
      <c r="D1426" s="247">
        <f t="shared" si="644"/>
        <v>3.466794168321961</v>
      </c>
      <c r="E1426" s="1">
        <f t="shared" si="645"/>
        <v>1.1555980561073202</v>
      </c>
      <c r="F1426" s="1">
        <f t="shared" si="646"/>
        <v>2.0365375276061655</v>
      </c>
      <c r="G1426" s="1">
        <f t="shared" si="647"/>
        <v>0.81461501104246614</v>
      </c>
      <c r="H1426" s="1">
        <f t="shared" si="648"/>
        <v>5.5033316959281269</v>
      </c>
      <c r="I1426" s="3">
        <v>1417.5</v>
      </c>
      <c r="J1426" s="247">
        <f t="shared" si="649"/>
        <v>3.0685912385951406</v>
      </c>
      <c r="K1426" s="247">
        <f t="shared" si="650"/>
        <v>1.0228637461983803</v>
      </c>
      <c r="L1426" s="1">
        <f t="shared" si="651"/>
        <v>1.8884179850270475</v>
      </c>
      <c r="M1426" s="1">
        <f t="shared" si="652"/>
        <v>0.75536719401081898</v>
      </c>
      <c r="N1426" s="1">
        <f t="shared" si="653"/>
        <v>4.9570092236221885</v>
      </c>
      <c r="O1426" s="247">
        <f t="shared" si="654"/>
        <v>-0.54299077637781235</v>
      </c>
      <c r="Q1426" s="251">
        <f t="shared" si="639"/>
        <v>1.1106582097735593</v>
      </c>
      <c r="R1426" s="148">
        <f t="shared" si="640"/>
        <v>0</v>
      </c>
      <c r="T1426" s="253">
        <f t="shared" si="641"/>
        <v>4.9570493386748229</v>
      </c>
      <c r="W1426" s="3">
        <v>1418</v>
      </c>
      <c r="X1426" s="248">
        <f t="shared" si="638"/>
        <v>0.86602540378437742</v>
      </c>
      <c r="Y1426" s="1">
        <f t="shared" si="655"/>
        <v>1.8660254037843775</v>
      </c>
      <c r="Z1426" s="247">
        <f t="shared" si="656"/>
        <v>3.4667990614423085</v>
      </c>
      <c r="AA1426" s="1">
        <f t="shared" si="657"/>
        <v>1.1555973792857046</v>
      </c>
      <c r="AB1426" s="1">
        <f t="shared" si="658"/>
        <v>2.0365330131642381</v>
      </c>
      <c r="AC1426" s="1">
        <f t="shared" si="659"/>
        <v>0.81461505901092357</v>
      </c>
      <c r="AD1426" s="1">
        <f t="shared" si="660"/>
        <v>5.5033320746065471</v>
      </c>
      <c r="AE1426" s="3">
        <v>1417.5</v>
      </c>
      <c r="AF1426" s="247">
        <f t="shared" si="661"/>
        <v>3.068595845725596</v>
      </c>
      <c r="AG1426" s="247">
        <f t="shared" si="662"/>
        <v>1.0228632391322428</v>
      </c>
      <c r="AH1426" s="1">
        <f t="shared" si="663"/>
        <v>1.8884137765719602</v>
      </c>
      <c r="AI1426" s="1">
        <f t="shared" si="664"/>
        <v>0.75536722954912805</v>
      </c>
      <c r="AJ1426" s="1">
        <f t="shared" si="665"/>
        <v>4.9570096222975559</v>
      </c>
      <c r="AK1426" s="247">
        <f t="shared" si="666"/>
        <v>-0.54299068002761075</v>
      </c>
    </row>
    <row r="1427" spans="1:37" hidden="1" x14ac:dyDescent="0.3">
      <c r="A1427" s="3">
        <v>1419</v>
      </c>
      <c r="B1427" s="248">
        <f t="shared" si="642"/>
        <v>1</v>
      </c>
      <c r="C1427" s="249">
        <f t="shared" si="643"/>
        <v>2</v>
      </c>
      <c r="D1427" s="247">
        <f t="shared" si="644"/>
        <v>4.1848787054745689</v>
      </c>
      <c r="E1427" s="1">
        <f t="shared" si="645"/>
        <v>1.394959568491523</v>
      </c>
      <c r="F1427" s="1">
        <f t="shared" si="646"/>
        <v>2.428218474993785</v>
      </c>
      <c r="G1427" s="1">
        <f t="shared" si="647"/>
        <v>0.97128738999751396</v>
      </c>
      <c r="H1427" s="1">
        <f t="shared" si="648"/>
        <v>6.6130971804683538</v>
      </c>
      <c r="I1427" s="3">
        <v>1418.5</v>
      </c>
      <c r="J1427" s="247">
        <f t="shared" si="649"/>
        <v>3.8457463885421763</v>
      </c>
      <c r="K1427" s="247">
        <f t="shared" si="650"/>
        <v>1.2819154628473921</v>
      </c>
      <c r="L1427" s="1">
        <f t="shared" si="651"/>
        <v>2.2255862886494309</v>
      </c>
      <c r="M1427" s="1">
        <f t="shared" si="652"/>
        <v>0.89023451545977239</v>
      </c>
      <c r="N1427" s="1">
        <f t="shared" si="653"/>
        <v>6.0713326771916076</v>
      </c>
      <c r="O1427" s="247">
        <f t="shared" si="654"/>
        <v>0.57133267719160674</v>
      </c>
      <c r="Q1427" s="251">
        <f t="shared" si="639"/>
        <v>1.1097654845402269</v>
      </c>
      <c r="R1427" s="148">
        <f t="shared" si="640"/>
        <v>0</v>
      </c>
      <c r="T1427" s="253">
        <f t="shared" si="641"/>
        <v>6.0713706748392369</v>
      </c>
      <c r="W1427" s="3">
        <v>1419</v>
      </c>
      <c r="X1427" s="248">
        <f t="shared" si="638"/>
        <v>1</v>
      </c>
      <c r="Y1427" s="1">
        <f t="shared" si="655"/>
        <v>2</v>
      </c>
      <c r="Z1427" s="247">
        <f t="shared" si="656"/>
        <v>4.184884399930068</v>
      </c>
      <c r="AA1427" s="1">
        <f t="shared" si="657"/>
        <v>1.3949586807493983</v>
      </c>
      <c r="AB1427" s="1">
        <f t="shared" si="658"/>
        <v>2.428213103219603</v>
      </c>
      <c r="AC1427" s="1">
        <f t="shared" si="659"/>
        <v>0.97128745155815077</v>
      </c>
      <c r="AD1427" s="1">
        <f t="shared" si="660"/>
        <v>6.613097503149671</v>
      </c>
      <c r="AE1427" s="3">
        <v>1418.5</v>
      </c>
      <c r="AF1427" s="247">
        <f t="shared" si="661"/>
        <v>3.8457516649326173</v>
      </c>
      <c r="AG1427" s="247">
        <f t="shared" si="662"/>
        <v>1.2819146615122399</v>
      </c>
      <c r="AH1427" s="1">
        <f t="shared" si="663"/>
        <v>2.2255813640780371</v>
      </c>
      <c r="AI1427" s="1">
        <f t="shared" si="664"/>
        <v>0.89023457145687412</v>
      </c>
      <c r="AJ1427" s="1">
        <f t="shared" si="665"/>
        <v>6.0713330290106544</v>
      </c>
      <c r="AK1427" s="247">
        <f t="shared" si="666"/>
        <v>0.57133272668548774</v>
      </c>
    </row>
    <row r="1428" spans="1:37" hidden="1" x14ac:dyDescent="0.3">
      <c r="A1428" s="3">
        <v>1420</v>
      </c>
      <c r="B1428" s="248">
        <f t="shared" si="642"/>
        <v>0.86602540378448278</v>
      </c>
      <c r="C1428" s="249">
        <f t="shared" si="643"/>
        <v>1.8660254037844828</v>
      </c>
      <c r="D1428" s="247">
        <f t="shared" si="644"/>
        <v>4.585475950366444</v>
      </c>
      <c r="E1428" s="1">
        <f t="shared" si="645"/>
        <v>1.5284919834554813</v>
      </c>
      <c r="F1428" s="1">
        <f t="shared" si="646"/>
        <v>2.8391332240383003</v>
      </c>
      <c r="G1428" s="1">
        <f t="shared" si="647"/>
        <v>1.1356532896153202</v>
      </c>
      <c r="H1428" s="1">
        <f t="shared" si="648"/>
        <v>7.4246091744047442</v>
      </c>
      <c r="I1428" s="3">
        <v>1419.5</v>
      </c>
      <c r="J1428" s="247">
        <f t="shared" si="649"/>
        <v>4.3962844766778213</v>
      </c>
      <c r="K1428" s="247">
        <f t="shared" si="650"/>
        <v>1.465428158892607</v>
      </c>
      <c r="L1428" s="1">
        <f t="shared" si="651"/>
        <v>2.6362835246202296</v>
      </c>
      <c r="M1428" s="1">
        <f t="shared" si="652"/>
        <v>1.0545134098480919</v>
      </c>
      <c r="N1428" s="1">
        <f t="shared" si="653"/>
        <v>7.0325680012980509</v>
      </c>
      <c r="O1428" s="247">
        <f t="shared" si="654"/>
        <v>1.53256800129805</v>
      </c>
      <c r="Q1428" s="251">
        <f t="shared" si="639"/>
        <v>0.8115119939363904</v>
      </c>
      <c r="R1428" s="148">
        <f t="shared" si="640"/>
        <v>0</v>
      </c>
      <c r="T1428" s="253">
        <f t="shared" si="641"/>
        <v>7.0325969571233813</v>
      </c>
      <c r="W1428" s="3">
        <v>1420</v>
      </c>
      <c r="X1428" s="248">
        <f t="shared" si="638"/>
        <v>0.86602540378448278</v>
      </c>
      <c r="Y1428" s="1">
        <f t="shared" si="655"/>
        <v>1.8660254037844828</v>
      </c>
      <c r="Z1428" s="247">
        <f t="shared" si="656"/>
        <v>4.5854825257090042</v>
      </c>
      <c r="AA1428" s="1">
        <f t="shared" si="657"/>
        <v>1.5284911226626337</v>
      </c>
      <c r="AB1428" s="1">
        <f t="shared" si="658"/>
        <v>2.8391269099255405</v>
      </c>
      <c r="AC1428" s="1">
        <f t="shared" si="659"/>
        <v>1.1356533482730131</v>
      </c>
      <c r="AD1428" s="1">
        <f t="shared" si="660"/>
        <v>7.4246094356345447</v>
      </c>
      <c r="AE1428" s="3">
        <v>1419.5</v>
      </c>
      <c r="AF1428" s="247">
        <f t="shared" si="661"/>
        <v>4.3962906139003497</v>
      </c>
      <c r="AG1428" s="247">
        <f t="shared" si="662"/>
        <v>1.4654272780055464</v>
      </c>
      <c r="AH1428" s="1">
        <f t="shared" si="663"/>
        <v>2.636277679098582</v>
      </c>
      <c r="AI1428" s="1">
        <f t="shared" si="664"/>
        <v>1.0545134712996085</v>
      </c>
      <c r="AJ1428" s="1">
        <f t="shared" si="665"/>
        <v>7.0325682929989313</v>
      </c>
      <c r="AK1428" s="247">
        <f t="shared" si="666"/>
        <v>1.5325679906737646</v>
      </c>
    </row>
    <row r="1429" spans="1:37" hidden="1" x14ac:dyDescent="0.3">
      <c r="A1429" s="3">
        <v>1421</v>
      </c>
      <c r="B1429" s="248">
        <f t="shared" si="642"/>
        <v>0.50000000000006151</v>
      </c>
      <c r="C1429" s="249">
        <f t="shared" si="643"/>
        <v>1.5000000000000615</v>
      </c>
      <c r="D1429" s="247">
        <f t="shared" si="644"/>
        <v>4.5612461947386604</v>
      </c>
      <c r="E1429" s="1">
        <f t="shared" si="645"/>
        <v>1.5204153982462201</v>
      </c>
      <c r="F1429" s="1">
        <f t="shared" si="646"/>
        <v>3.1591774995751947</v>
      </c>
      <c r="G1429" s="1">
        <f t="shared" si="647"/>
        <v>1.2636709998300779</v>
      </c>
      <c r="H1429" s="1">
        <f t="shared" si="648"/>
        <v>7.7204236943138547</v>
      </c>
      <c r="I1429" s="3">
        <v>1420.5</v>
      </c>
      <c r="J1429" s="247">
        <f t="shared" si="649"/>
        <v>4.5726892668835344</v>
      </c>
      <c r="K1429" s="247">
        <f t="shared" si="650"/>
        <v>1.5242297556278448</v>
      </c>
      <c r="L1429" s="1">
        <f t="shared" si="651"/>
        <v>3.0104637002273762</v>
      </c>
      <c r="M1429" s="1">
        <f t="shared" si="652"/>
        <v>1.2041854800909504</v>
      </c>
      <c r="N1429" s="1">
        <f t="shared" si="653"/>
        <v>7.5831529671109106</v>
      </c>
      <c r="O1429" s="247">
        <f t="shared" si="654"/>
        <v>2.0831529671109097</v>
      </c>
      <c r="Q1429" s="251">
        <f t="shared" si="639"/>
        <v>0.29581451990911045</v>
      </c>
      <c r="R1429" s="148">
        <f t="shared" si="640"/>
        <v>0</v>
      </c>
      <c r="T1429" s="253">
        <f t="shared" si="641"/>
        <v>7.5831683794449871</v>
      </c>
      <c r="W1429" s="3">
        <v>1421</v>
      </c>
      <c r="X1429" s="248">
        <f t="shared" si="638"/>
        <v>0.50000000000006151</v>
      </c>
      <c r="Y1429" s="1">
        <f t="shared" si="655"/>
        <v>1.5000000000000615</v>
      </c>
      <c r="Z1429" s="247">
        <f t="shared" si="656"/>
        <v>4.5612534944872127</v>
      </c>
      <c r="AA1429" s="1">
        <f t="shared" si="657"/>
        <v>1.5204147950513975</v>
      </c>
      <c r="AB1429" s="1">
        <f t="shared" si="658"/>
        <v>3.159170410616396</v>
      </c>
      <c r="AC1429" s="1">
        <f t="shared" si="659"/>
        <v>1.2636710398675459</v>
      </c>
      <c r="AD1429" s="1">
        <f t="shared" si="660"/>
        <v>7.7204239051036083</v>
      </c>
      <c r="AE1429" s="3">
        <v>1420.5</v>
      </c>
      <c r="AF1429" s="247">
        <f t="shared" si="661"/>
        <v>4.5726962258509927</v>
      </c>
      <c r="AG1429" s="247">
        <f t="shared" si="662"/>
        <v>1.5242290312218532</v>
      </c>
      <c r="AH1429" s="1">
        <f t="shared" si="663"/>
        <v>3.0104569756894031</v>
      </c>
      <c r="AI1429" s="1">
        <f t="shared" si="664"/>
        <v>1.2041855305309979</v>
      </c>
      <c r="AJ1429" s="1">
        <f t="shared" si="665"/>
        <v>7.5831532015403962</v>
      </c>
      <c r="AK1429" s="247">
        <f t="shared" si="666"/>
        <v>2.0831528992152295</v>
      </c>
    </row>
    <row r="1430" spans="1:37" hidden="1" x14ac:dyDescent="0.3">
      <c r="A1430" s="3">
        <v>1422</v>
      </c>
      <c r="B1430" s="248">
        <f t="shared" si="642"/>
        <v>5.3905014132937801E-14</v>
      </c>
      <c r="C1430" s="249">
        <f t="shared" si="643"/>
        <v>1.000000000000054</v>
      </c>
      <c r="D1430" s="247">
        <f t="shared" si="644"/>
        <v>4.1186817820444794</v>
      </c>
      <c r="E1430" s="1">
        <f t="shared" si="645"/>
        <v>1.3728939273481597</v>
      </c>
      <c r="F1430" s="1">
        <f t="shared" si="646"/>
        <v>3.3025956964321503</v>
      </c>
      <c r="G1430" s="1">
        <f t="shared" si="647"/>
        <v>1.32103827857286</v>
      </c>
      <c r="H1430" s="1">
        <f t="shared" si="648"/>
        <v>7.4212774784766298</v>
      </c>
      <c r="I1430" s="3">
        <v>1421.5</v>
      </c>
      <c r="J1430" s="247">
        <f t="shared" si="649"/>
        <v>4.3276932380827038</v>
      </c>
      <c r="K1430" s="247">
        <f t="shared" si="650"/>
        <v>1.4425644126942345</v>
      </c>
      <c r="L1430" s="1">
        <f t="shared" si="651"/>
        <v>3.2478655395931981</v>
      </c>
      <c r="M1430" s="1">
        <f t="shared" si="652"/>
        <v>1.2991462158372793</v>
      </c>
      <c r="N1430" s="1">
        <f t="shared" si="653"/>
        <v>7.5755587776759015</v>
      </c>
      <c r="O1430" s="247">
        <f t="shared" si="654"/>
        <v>2.0755587776759006</v>
      </c>
      <c r="Q1430" s="251">
        <f t="shared" si="639"/>
        <v>-0.29914621583722489</v>
      </c>
      <c r="R1430" s="148">
        <f t="shared" si="640"/>
        <v>0</v>
      </c>
      <c r="T1430" s="253">
        <f t="shared" si="641"/>
        <v>7.5755597738176181</v>
      </c>
      <c r="W1430" s="3">
        <v>1422</v>
      </c>
      <c r="X1430" s="248">
        <f t="shared" si="638"/>
        <v>5.3905014132937801E-14</v>
      </c>
      <c r="Y1430" s="1">
        <f t="shared" si="655"/>
        <v>1.000000000000054</v>
      </c>
      <c r="Z1430" s="247">
        <f t="shared" si="656"/>
        <v>4.1186894556139553</v>
      </c>
      <c r="AA1430" s="1">
        <f t="shared" si="657"/>
        <v>1.3728937433769282</v>
      </c>
      <c r="AB1430" s="1">
        <f t="shared" si="658"/>
        <v>3.3025882077392215</v>
      </c>
      <c r="AC1430" s="1">
        <f t="shared" si="659"/>
        <v>1.3210382892620958</v>
      </c>
      <c r="AD1430" s="1">
        <f t="shared" si="660"/>
        <v>7.4212776633531767</v>
      </c>
      <c r="AE1430" s="3">
        <v>1421.5</v>
      </c>
      <c r="AF1430" s="247">
        <f t="shared" si="661"/>
        <v>4.3277007595220418</v>
      </c>
      <c r="AG1430" s="247">
        <f t="shared" si="662"/>
        <v>1.4425640388733123</v>
      </c>
      <c r="AH1430" s="1">
        <f t="shared" si="663"/>
        <v>3.247858213504542</v>
      </c>
      <c r="AI1430" s="1">
        <f t="shared" si="664"/>
        <v>1.2991462417504871</v>
      </c>
      <c r="AJ1430" s="1">
        <f t="shared" si="665"/>
        <v>7.5755589730265838</v>
      </c>
      <c r="AK1430" s="247">
        <f t="shared" si="666"/>
        <v>2.0755586707014171</v>
      </c>
    </row>
    <row r="1431" spans="1:37" hidden="1" x14ac:dyDescent="0.3">
      <c r="A1431" s="3">
        <v>1423</v>
      </c>
      <c r="B1431" s="248">
        <f t="shared" si="642"/>
        <v>-0.49999999999996819</v>
      </c>
      <c r="C1431" s="249">
        <f t="shared" si="643"/>
        <v>0.50000000000003175</v>
      </c>
      <c r="D1431" s="247">
        <f t="shared" si="644"/>
        <v>3.376367489264064</v>
      </c>
      <c r="E1431" s="1">
        <f t="shared" si="645"/>
        <v>1.1254558297546879</v>
      </c>
      <c r="F1431" s="1">
        <f t="shared" si="646"/>
        <v>3.230959024581415</v>
      </c>
      <c r="G1431" s="1">
        <f t="shared" si="647"/>
        <v>1.2923836098325661</v>
      </c>
      <c r="H1431" s="1">
        <f t="shared" si="648"/>
        <v>6.6073265138454786</v>
      </c>
      <c r="I1431" s="3">
        <v>1422.5</v>
      </c>
      <c r="J1431" s="247">
        <f t="shared" si="649"/>
        <v>3.7269428783413421</v>
      </c>
      <c r="K1431" s="247">
        <f t="shared" si="650"/>
        <v>1.2423142927804474</v>
      </c>
      <c r="L1431" s="1">
        <f t="shared" si="651"/>
        <v>3.2848774115779569</v>
      </c>
      <c r="M1431" s="1">
        <f t="shared" si="652"/>
        <v>1.3139509646311827</v>
      </c>
      <c r="N1431" s="1">
        <f t="shared" si="653"/>
        <v>7.0118202899192994</v>
      </c>
      <c r="O1431" s="247">
        <f t="shared" si="654"/>
        <v>1.5118202899192985</v>
      </c>
      <c r="Q1431" s="251">
        <f t="shared" si="639"/>
        <v>-0.81395096463115113</v>
      </c>
      <c r="R1431" s="148">
        <f t="shared" si="640"/>
        <v>0</v>
      </c>
      <c r="T1431" s="253">
        <f t="shared" si="641"/>
        <v>7.0118098599746519</v>
      </c>
      <c r="W1431" s="3">
        <v>1423</v>
      </c>
      <c r="X1431" s="248">
        <f t="shared" si="638"/>
        <v>-0.49999999999996819</v>
      </c>
      <c r="Y1431" s="1">
        <f t="shared" si="655"/>
        <v>0.50000000000003175</v>
      </c>
      <c r="Z1431" s="247">
        <f t="shared" si="656"/>
        <v>3.3763750859043786</v>
      </c>
      <c r="AA1431" s="1">
        <f t="shared" si="657"/>
        <v>1.1254561143019899</v>
      </c>
      <c r="AB1431" s="1">
        <f t="shared" si="658"/>
        <v>3.2309516183747027</v>
      </c>
      <c r="AC1431" s="1">
        <f t="shared" si="659"/>
        <v>1.2923835883093975</v>
      </c>
      <c r="AD1431" s="1">
        <f t="shared" si="660"/>
        <v>6.6073267042790818</v>
      </c>
      <c r="AE1431" s="3">
        <v>1422.5</v>
      </c>
      <c r="AF1431" s="247">
        <f t="shared" si="661"/>
        <v>3.7269505522656226</v>
      </c>
      <c r="AG1431" s="247">
        <f t="shared" si="662"/>
        <v>1.2423143697096082</v>
      </c>
      <c r="AH1431" s="1">
        <f t="shared" si="663"/>
        <v>3.2848699225892801</v>
      </c>
      <c r="AI1431" s="1">
        <f t="shared" si="664"/>
        <v>1.3139509590741281</v>
      </c>
      <c r="AJ1431" s="1">
        <f t="shared" si="665"/>
        <v>7.0118204748549022</v>
      </c>
      <c r="AK1431" s="247">
        <f t="shared" si="666"/>
        <v>1.5118201725297356</v>
      </c>
    </row>
    <row r="1432" spans="1:37" hidden="1" x14ac:dyDescent="0.3">
      <c r="A1432" s="3">
        <v>1424</v>
      </c>
      <c r="B1432" s="248">
        <f t="shared" si="642"/>
        <v>-0.86602540378437198</v>
      </c>
      <c r="C1432" s="249">
        <f t="shared" si="643"/>
        <v>0.13397459621562802</v>
      </c>
      <c r="D1432" s="247">
        <f t="shared" si="644"/>
        <v>2.5332058316780639</v>
      </c>
      <c r="E1432" s="1">
        <f t="shared" si="645"/>
        <v>0.84440194389268797</v>
      </c>
      <c r="F1432" s="1">
        <f t="shared" si="646"/>
        <v>2.9634624723938545</v>
      </c>
      <c r="G1432" s="1">
        <f t="shared" si="647"/>
        <v>1.1853849889575419</v>
      </c>
      <c r="H1432" s="1">
        <f t="shared" si="648"/>
        <v>5.4966683040719184</v>
      </c>
      <c r="I1432" s="3">
        <v>1423.5</v>
      </c>
      <c r="J1432" s="247">
        <f t="shared" si="649"/>
        <v>2.9314087614048852</v>
      </c>
      <c r="K1432" s="247">
        <f t="shared" si="650"/>
        <v>0.97713625380162838</v>
      </c>
      <c r="L1432" s="1">
        <f t="shared" si="651"/>
        <v>3.1115820149729725</v>
      </c>
      <c r="M1432" s="1">
        <f t="shared" si="652"/>
        <v>1.2446328059891889</v>
      </c>
      <c r="N1432" s="1">
        <f t="shared" si="653"/>
        <v>6.0429907763778576</v>
      </c>
      <c r="O1432" s="247">
        <f t="shared" si="654"/>
        <v>0.54299077637785675</v>
      </c>
      <c r="Q1432" s="251">
        <f t="shared" si="639"/>
        <v>-1.1106582097735602</v>
      </c>
      <c r="R1432" s="148">
        <f t="shared" si="640"/>
        <v>6.6613381477509392E-16</v>
      </c>
      <c r="T1432" s="253">
        <f t="shared" si="641"/>
        <v>6.0429749720636092</v>
      </c>
      <c r="W1432" s="3">
        <v>1424</v>
      </c>
      <c r="X1432" s="248">
        <f t="shared" si="638"/>
        <v>-0.86602540378437198</v>
      </c>
      <c r="Y1432" s="1">
        <f t="shared" si="655"/>
        <v>0.13397459621562802</v>
      </c>
      <c r="Z1432" s="247">
        <f t="shared" si="656"/>
        <v>2.533212921252241</v>
      </c>
      <c r="AA1432" s="1">
        <f t="shared" si="657"/>
        <v>0.84440262071430372</v>
      </c>
      <c r="AB1432" s="1">
        <f t="shared" si="658"/>
        <v>2.9634556087915898</v>
      </c>
      <c r="AC1432" s="1">
        <f t="shared" si="659"/>
        <v>1.1853849409890849</v>
      </c>
      <c r="AD1432" s="1">
        <f t="shared" si="660"/>
        <v>5.4966685300438307</v>
      </c>
      <c r="AE1432" s="3">
        <v>1423.5</v>
      </c>
      <c r="AF1432" s="247">
        <f t="shared" si="661"/>
        <v>2.9314161369689549</v>
      </c>
      <c r="AG1432" s="247">
        <f t="shared" si="662"/>
        <v>0.97713676086776591</v>
      </c>
      <c r="AH1432" s="1">
        <f t="shared" si="663"/>
        <v>3.1115748453838674</v>
      </c>
      <c r="AI1432" s="1">
        <f t="shared" si="664"/>
        <v>1.2446327704508802</v>
      </c>
      <c r="AJ1432" s="1">
        <f t="shared" si="665"/>
        <v>6.0429909823528227</v>
      </c>
      <c r="AK1432" s="247">
        <f t="shared" si="666"/>
        <v>0.54299068002765605</v>
      </c>
    </row>
    <row r="1433" spans="1:37" hidden="1" x14ac:dyDescent="0.3">
      <c r="A1433" s="3">
        <v>1425</v>
      </c>
      <c r="B1433" s="248">
        <f t="shared" si="642"/>
        <v>-1</v>
      </c>
      <c r="C1433" s="249">
        <f t="shared" si="643"/>
        <v>0</v>
      </c>
      <c r="D1433" s="247">
        <f t="shared" si="644"/>
        <v>1.8151212945254489</v>
      </c>
      <c r="E1433" s="1">
        <f t="shared" si="645"/>
        <v>0.60504043150848297</v>
      </c>
      <c r="F1433" s="1">
        <f t="shared" si="646"/>
        <v>2.5717815250062337</v>
      </c>
      <c r="G1433" s="1">
        <f t="shared" si="647"/>
        <v>1.0287126100024935</v>
      </c>
      <c r="H1433" s="1">
        <f t="shared" si="648"/>
        <v>4.3869028195316826</v>
      </c>
      <c r="I1433" s="3">
        <v>1424.5</v>
      </c>
      <c r="J1433" s="247">
        <f t="shared" si="649"/>
        <v>2.154253611457845</v>
      </c>
      <c r="K1433" s="247">
        <f t="shared" si="650"/>
        <v>0.718084537152615</v>
      </c>
      <c r="L1433" s="1">
        <f t="shared" si="651"/>
        <v>2.7744137113505887</v>
      </c>
      <c r="M1433" s="1">
        <f t="shared" si="652"/>
        <v>1.1097654845402354</v>
      </c>
      <c r="N1433" s="1">
        <f t="shared" si="653"/>
        <v>4.9286673228084332</v>
      </c>
      <c r="O1433" s="247">
        <f t="shared" si="654"/>
        <v>-0.57133267719156766</v>
      </c>
      <c r="Q1433" s="251">
        <f t="shared" si="639"/>
        <v>-1.1097654845402358</v>
      </c>
      <c r="R1433" s="148">
        <f t="shared" si="640"/>
        <v>-4.4408920985006262E-16</v>
      </c>
      <c r="T1433" s="253">
        <f t="shared" si="641"/>
        <v>4.9286536358987227</v>
      </c>
      <c r="W1433" s="3">
        <v>1425</v>
      </c>
      <c r="X1433" s="248">
        <f t="shared" si="638"/>
        <v>-1</v>
      </c>
      <c r="Y1433" s="1">
        <f t="shared" si="655"/>
        <v>0</v>
      </c>
      <c r="Z1433" s="247">
        <f t="shared" si="656"/>
        <v>1.8151275827644737</v>
      </c>
      <c r="AA1433" s="1">
        <f t="shared" si="657"/>
        <v>0.60504131925060733</v>
      </c>
      <c r="AB1433" s="1">
        <f t="shared" si="658"/>
        <v>2.5717755187362239</v>
      </c>
      <c r="AC1433" s="1">
        <f t="shared" si="659"/>
        <v>1.0287125484418571</v>
      </c>
      <c r="AD1433" s="1">
        <f t="shared" si="660"/>
        <v>4.3869031015006978</v>
      </c>
      <c r="AE1433" s="3">
        <v>1424.5</v>
      </c>
      <c r="AF1433" s="247">
        <f t="shared" si="661"/>
        <v>2.1542603177619286</v>
      </c>
      <c r="AG1433" s="247">
        <f t="shared" si="662"/>
        <v>0.71808533848776723</v>
      </c>
      <c r="AH1433" s="1">
        <f t="shared" si="663"/>
        <v>2.7744072578777903</v>
      </c>
      <c r="AI1433" s="1">
        <f t="shared" si="664"/>
        <v>1.1097654285431342</v>
      </c>
      <c r="AJ1433" s="1">
        <f t="shared" si="665"/>
        <v>4.9286675756397189</v>
      </c>
      <c r="AK1433" s="247">
        <f t="shared" si="666"/>
        <v>-0.57133272668544777</v>
      </c>
    </row>
    <row r="1434" spans="1:37" hidden="1" x14ac:dyDescent="0.3">
      <c r="A1434" s="3">
        <v>1426</v>
      </c>
      <c r="B1434" s="248">
        <f t="shared" si="642"/>
        <v>-0.86602540378448811</v>
      </c>
      <c r="C1434" s="249">
        <f t="shared" si="643"/>
        <v>0.13397459621551189</v>
      </c>
      <c r="D1434" s="247">
        <f t="shared" si="644"/>
        <v>1.4145240496335636</v>
      </c>
      <c r="E1434" s="1">
        <f t="shared" si="645"/>
        <v>0.47150801654452118</v>
      </c>
      <c r="F1434" s="1">
        <f t="shared" si="646"/>
        <v>2.1608667759617157</v>
      </c>
      <c r="G1434" s="1">
        <f t="shared" si="647"/>
        <v>0.86434671038468625</v>
      </c>
      <c r="H1434" s="1">
        <f t="shared" si="648"/>
        <v>3.5753908255952793</v>
      </c>
      <c r="I1434" s="3">
        <v>1425.5</v>
      </c>
      <c r="J1434" s="247">
        <f t="shared" si="649"/>
        <v>1.6037155233221914</v>
      </c>
      <c r="K1434" s="247">
        <f t="shared" si="650"/>
        <v>0.53457184110739708</v>
      </c>
      <c r="L1434" s="1">
        <f t="shared" si="651"/>
        <v>2.3637164753797881</v>
      </c>
      <c r="M1434" s="1">
        <f t="shared" si="652"/>
        <v>0.94548659015191527</v>
      </c>
      <c r="N1434" s="1">
        <f t="shared" si="653"/>
        <v>3.9674319987019793</v>
      </c>
      <c r="O1434" s="247">
        <f t="shared" si="654"/>
        <v>-1.5325680012980216</v>
      </c>
      <c r="Q1434" s="251">
        <f t="shared" si="639"/>
        <v>-0.81151199393640328</v>
      </c>
      <c r="R1434" s="148">
        <f t="shared" si="640"/>
        <v>0</v>
      </c>
      <c r="T1434" s="253">
        <f t="shared" si="641"/>
        <v>3.9674273536148084</v>
      </c>
      <c r="W1434" s="3">
        <v>1426</v>
      </c>
      <c r="X1434" s="248">
        <f t="shared" si="638"/>
        <v>-0.86602540378448811</v>
      </c>
      <c r="Y1434" s="1">
        <f t="shared" si="655"/>
        <v>0.13397459621551189</v>
      </c>
      <c r="Z1434" s="247">
        <f t="shared" si="656"/>
        <v>1.4145294569855282</v>
      </c>
      <c r="AA1434" s="1">
        <f t="shared" si="657"/>
        <v>0.47150887733736896</v>
      </c>
      <c r="AB1434" s="1">
        <f t="shared" si="658"/>
        <v>2.1608617120302829</v>
      </c>
      <c r="AC1434" s="1">
        <f t="shared" si="659"/>
        <v>0.86434665172699343</v>
      </c>
      <c r="AD1434" s="1">
        <f t="shared" si="660"/>
        <v>3.5753911690158109</v>
      </c>
      <c r="AE1434" s="3">
        <v>1425.5</v>
      </c>
      <c r="AF1434" s="247">
        <f t="shared" si="661"/>
        <v>1.6037213687941865</v>
      </c>
      <c r="AG1434" s="247">
        <f t="shared" si="662"/>
        <v>0.53457272199445738</v>
      </c>
      <c r="AH1434" s="1">
        <f t="shared" si="663"/>
        <v>2.3637109428572436</v>
      </c>
      <c r="AI1434" s="1">
        <f t="shared" si="664"/>
        <v>0.94548652870039895</v>
      </c>
      <c r="AJ1434" s="1">
        <f t="shared" si="665"/>
        <v>3.9674323116514301</v>
      </c>
      <c r="AK1434" s="247">
        <f t="shared" si="666"/>
        <v>-1.5325679906737366</v>
      </c>
    </row>
    <row r="1435" spans="1:37" hidden="1" x14ac:dyDescent="0.3">
      <c r="A1435" s="3">
        <v>1427</v>
      </c>
      <c r="B1435" s="248">
        <f t="shared" si="642"/>
        <v>-0.50000000000007083</v>
      </c>
      <c r="C1435" s="249">
        <f t="shared" si="643"/>
        <v>0.49999999999992917</v>
      </c>
      <c r="D1435" s="247">
        <f t="shared" si="644"/>
        <v>1.4387538052613369</v>
      </c>
      <c r="E1435" s="1">
        <f t="shared" si="645"/>
        <v>0.47958460175377898</v>
      </c>
      <c r="F1435" s="1">
        <f t="shared" si="646"/>
        <v>1.8408225004248164</v>
      </c>
      <c r="G1435" s="1">
        <f t="shared" si="647"/>
        <v>0.73632900016992653</v>
      </c>
      <c r="H1435" s="1">
        <f t="shared" si="648"/>
        <v>3.2795763056861533</v>
      </c>
      <c r="I1435" s="3">
        <v>1426.5</v>
      </c>
      <c r="J1435" s="247">
        <f t="shared" si="649"/>
        <v>1.4273107331164676</v>
      </c>
      <c r="K1435" s="247">
        <f t="shared" si="650"/>
        <v>0.47577024437215587</v>
      </c>
      <c r="L1435" s="1">
        <f t="shared" si="651"/>
        <v>1.9895362997726376</v>
      </c>
      <c r="M1435" s="1">
        <f t="shared" si="652"/>
        <v>0.79581451990905505</v>
      </c>
      <c r="N1435" s="1">
        <f t="shared" si="653"/>
        <v>3.4168470328891054</v>
      </c>
      <c r="O1435" s="247">
        <f t="shared" si="654"/>
        <v>-2.0831529671108955</v>
      </c>
      <c r="Q1435" s="251">
        <f t="shared" si="639"/>
        <v>-0.29581451990912599</v>
      </c>
      <c r="R1435" s="148">
        <f t="shared" si="640"/>
        <v>0</v>
      </c>
      <c r="T1435" s="253">
        <f t="shared" si="641"/>
        <v>3.4168559312932532</v>
      </c>
      <c r="W1435" s="3">
        <v>1427</v>
      </c>
      <c r="X1435" s="248">
        <f t="shared" si="638"/>
        <v>-0.50000000000007083</v>
      </c>
      <c r="Y1435" s="1">
        <f t="shared" si="655"/>
        <v>0.49999999999992917</v>
      </c>
      <c r="Z1435" s="247">
        <f t="shared" si="656"/>
        <v>1.4387584882073097</v>
      </c>
      <c r="AA1435" s="1">
        <f t="shared" si="657"/>
        <v>0.47958520494860163</v>
      </c>
      <c r="AB1435" s="1">
        <f t="shared" si="658"/>
        <v>1.8408182113394225</v>
      </c>
      <c r="AC1435" s="1">
        <f t="shared" si="659"/>
        <v>0.73632896013245874</v>
      </c>
      <c r="AD1435" s="1">
        <f t="shared" si="660"/>
        <v>3.2795766995467321</v>
      </c>
      <c r="AE1435" s="3">
        <v>1426.5</v>
      </c>
      <c r="AF1435" s="247">
        <f t="shared" si="661"/>
        <v>1.427315756843534</v>
      </c>
      <c r="AG1435" s="247">
        <f t="shared" si="662"/>
        <v>0.47577096877814756</v>
      </c>
      <c r="AH1435" s="1">
        <f t="shared" si="663"/>
        <v>1.9895316462664185</v>
      </c>
      <c r="AI1435" s="1">
        <f t="shared" si="664"/>
        <v>0.79581446946900802</v>
      </c>
      <c r="AJ1435" s="1">
        <f t="shared" si="665"/>
        <v>3.4168474031099523</v>
      </c>
      <c r="AK1435" s="247">
        <f t="shared" si="666"/>
        <v>-2.0831528992152144</v>
      </c>
    </row>
    <row r="1436" spans="1:37" hidden="1" x14ac:dyDescent="0.3">
      <c r="A1436" s="3">
        <v>1428</v>
      </c>
      <c r="B1436" s="248">
        <f t="shared" si="642"/>
        <v>-6.4685670014830166E-14</v>
      </c>
      <c r="C1436" s="249">
        <f t="shared" si="643"/>
        <v>0.99999999999993527</v>
      </c>
      <c r="D1436" s="247">
        <f t="shared" si="644"/>
        <v>1.881318217955509</v>
      </c>
      <c r="E1436" s="1">
        <f t="shared" si="645"/>
        <v>0.62710607265183638</v>
      </c>
      <c r="F1436" s="1">
        <f t="shared" si="646"/>
        <v>1.6974043035678554</v>
      </c>
      <c r="G1436" s="1">
        <f t="shared" si="647"/>
        <v>0.67896172142714217</v>
      </c>
      <c r="H1436" s="1">
        <f t="shared" si="648"/>
        <v>3.5787225215233645</v>
      </c>
      <c r="I1436" s="3">
        <v>1427.5</v>
      </c>
      <c r="J1436" s="247">
        <f t="shared" si="649"/>
        <v>1.6723067619172889</v>
      </c>
      <c r="K1436" s="247">
        <f t="shared" si="650"/>
        <v>0.55743558730576293</v>
      </c>
      <c r="L1436" s="1">
        <f t="shared" si="651"/>
        <v>1.7521344604068103</v>
      </c>
      <c r="M1436" s="1">
        <f t="shared" si="652"/>
        <v>0.70085378416272415</v>
      </c>
      <c r="N1436" s="1">
        <f t="shared" si="653"/>
        <v>3.4244412223240994</v>
      </c>
      <c r="O1436" s="247">
        <f t="shared" si="654"/>
        <v>-2.0755587776759015</v>
      </c>
      <c r="Q1436" s="251">
        <f t="shared" si="639"/>
        <v>0.29914621583721113</v>
      </c>
      <c r="R1436" s="148">
        <f t="shared" si="640"/>
        <v>0</v>
      </c>
      <c r="T1436" s="253">
        <f t="shared" si="641"/>
        <v>3.4244645369205484</v>
      </c>
      <c r="W1436" s="3">
        <v>1428</v>
      </c>
      <c r="X1436" s="248">
        <f t="shared" si="638"/>
        <v>-6.4685670014830166E-14</v>
      </c>
      <c r="Y1436" s="1">
        <f t="shared" si="655"/>
        <v>0.99999999999993527</v>
      </c>
      <c r="Z1436" s="247">
        <f t="shared" si="656"/>
        <v>1.8813225270805591</v>
      </c>
      <c r="AA1436" s="1">
        <f t="shared" si="657"/>
        <v>0.6271062566230684</v>
      </c>
      <c r="AB1436" s="1">
        <f t="shared" si="658"/>
        <v>1.6974004142165913</v>
      </c>
      <c r="AC1436" s="1">
        <f t="shared" si="659"/>
        <v>0.67896171073790657</v>
      </c>
      <c r="AD1436" s="1">
        <f t="shared" si="660"/>
        <v>3.5787229412971504</v>
      </c>
      <c r="AE1436" s="3">
        <v>1427.5</v>
      </c>
      <c r="AF1436" s="247">
        <f t="shared" si="661"/>
        <v>1.6723112231724768</v>
      </c>
      <c r="AG1436" s="247">
        <f t="shared" si="662"/>
        <v>0.5574359611266857</v>
      </c>
      <c r="AH1436" s="1">
        <f t="shared" si="663"/>
        <v>1.7521304084512739</v>
      </c>
      <c r="AI1436" s="1">
        <f t="shared" si="664"/>
        <v>0.70085375824951635</v>
      </c>
      <c r="AJ1436" s="1">
        <f t="shared" si="665"/>
        <v>3.4244416316237505</v>
      </c>
      <c r="AK1436" s="247">
        <f t="shared" si="666"/>
        <v>-2.0755586707014162</v>
      </c>
    </row>
    <row r="1437" spans="1:37" hidden="1" x14ac:dyDescent="0.3">
      <c r="A1437" s="3">
        <v>1429</v>
      </c>
      <c r="B1437" s="248">
        <f t="shared" si="642"/>
        <v>0.49999999999995881</v>
      </c>
      <c r="C1437" s="249">
        <f t="shared" si="643"/>
        <v>1.4999999999999587</v>
      </c>
      <c r="D1437" s="247">
        <f t="shared" si="644"/>
        <v>2.62363251073592</v>
      </c>
      <c r="E1437" s="1">
        <f t="shared" si="645"/>
        <v>0.87454417024530662</v>
      </c>
      <c r="F1437" s="1">
        <f t="shared" si="646"/>
        <v>1.769040975418585</v>
      </c>
      <c r="G1437" s="1">
        <f t="shared" si="647"/>
        <v>0.70761639016743394</v>
      </c>
      <c r="H1437" s="1">
        <f t="shared" si="648"/>
        <v>4.3926734861545054</v>
      </c>
      <c r="I1437" s="3">
        <v>1428.5</v>
      </c>
      <c r="J1437" s="247">
        <f t="shared" si="649"/>
        <v>2.2730571216586437</v>
      </c>
      <c r="K1437" s="247">
        <f t="shared" si="650"/>
        <v>0.75768570721954787</v>
      </c>
      <c r="L1437" s="1">
        <f t="shared" si="651"/>
        <v>1.7151225884220465</v>
      </c>
      <c r="M1437" s="1">
        <f t="shared" si="652"/>
        <v>0.68604903536881856</v>
      </c>
      <c r="N1437" s="1">
        <f t="shared" si="653"/>
        <v>3.9881797100806899</v>
      </c>
      <c r="O1437" s="247">
        <f t="shared" si="654"/>
        <v>-1.5118202899193109</v>
      </c>
      <c r="Q1437" s="251">
        <f t="shared" si="639"/>
        <v>0.81395096463114092</v>
      </c>
      <c r="R1437" s="148">
        <f t="shared" si="640"/>
        <v>0</v>
      </c>
      <c r="T1437" s="253">
        <f t="shared" si="641"/>
        <v>3.988214450763679</v>
      </c>
      <c r="W1437" s="3">
        <v>1429</v>
      </c>
      <c r="X1437" s="248">
        <f t="shared" si="638"/>
        <v>0.49999999999995881</v>
      </c>
      <c r="Y1437" s="1">
        <f t="shared" si="655"/>
        <v>1.4999999999999587</v>
      </c>
      <c r="Z1437" s="247">
        <f t="shared" si="656"/>
        <v>2.6236368967901305</v>
      </c>
      <c r="AA1437" s="1">
        <f t="shared" si="657"/>
        <v>0.87454388569800501</v>
      </c>
      <c r="AB1437" s="1">
        <f t="shared" si="658"/>
        <v>1.7690370035811043</v>
      </c>
      <c r="AC1437" s="1">
        <f t="shared" si="659"/>
        <v>0.70761641169060252</v>
      </c>
      <c r="AD1437" s="1">
        <f t="shared" si="660"/>
        <v>4.3926739003712347</v>
      </c>
      <c r="AE1437" s="3">
        <v>1428.5</v>
      </c>
      <c r="AF1437" s="247">
        <f t="shared" si="661"/>
        <v>2.2730614304288888</v>
      </c>
      <c r="AG1437" s="247">
        <f t="shared" si="662"/>
        <v>0.75768563029038738</v>
      </c>
      <c r="AH1437" s="1">
        <f t="shared" si="663"/>
        <v>1.7151186993665299</v>
      </c>
      <c r="AI1437" s="1">
        <f t="shared" si="664"/>
        <v>0.68604904092587327</v>
      </c>
      <c r="AJ1437" s="1">
        <f t="shared" si="665"/>
        <v>3.9881801297954187</v>
      </c>
      <c r="AK1437" s="247">
        <f t="shared" si="666"/>
        <v>-1.511820172529748</v>
      </c>
    </row>
    <row r="1438" spans="1:37" hidden="1" x14ac:dyDescent="0.3">
      <c r="A1438" s="3">
        <v>1430</v>
      </c>
      <c r="B1438" s="248">
        <f t="shared" si="642"/>
        <v>0.8660254037844235</v>
      </c>
      <c r="C1438" s="249">
        <f t="shared" si="643"/>
        <v>1.8660254037844235</v>
      </c>
      <c r="D1438" s="247">
        <f t="shared" si="644"/>
        <v>3.466794168321969</v>
      </c>
      <c r="E1438" s="1">
        <f t="shared" si="645"/>
        <v>1.1555980561073229</v>
      </c>
      <c r="F1438" s="1">
        <f t="shared" si="646"/>
        <v>2.036537527606149</v>
      </c>
      <c r="G1438" s="1">
        <f t="shared" si="647"/>
        <v>0.81461501104245959</v>
      </c>
      <c r="H1438" s="1">
        <f t="shared" si="648"/>
        <v>5.503331695928118</v>
      </c>
      <c r="I1438" s="3">
        <v>1429.5</v>
      </c>
      <c r="J1438" s="247">
        <f t="shared" si="649"/>
        <v>3.0685912385951242</v>
      </c>
      <c r="K1438" s="247">
        <f t="shared" si="650"/>
        <v>1.0228637461983747</v>
      </c>
      <c r="L1438" s="1">
        <f t="shared" si="651"/>
        <v>1.888417985027028</v>
      </c>
      <c r="M1438" s="1">
        <f t="shared" si="652"/>
        <v>0.7553671940108112</v>
      </c>
      <c r="N1438" s="1">
        <f t="shared" si="653"/>
        <v>4.9570092236221521</v>
      </c>
      <c r="O1438" s="247">
        <f t="shared" si="654"/>
        <v>-0.54299077637784876</v>
      </c>
      <c r="Q1438" s="251">
        <f t="shared" si="639"/>
        <v>1.1106582097736126</v>
      </c>
      <c r="R1438" s="148">
        <f t="shared" si="640"/>
        <v>0</v>
      </c>
      <c r="T1438" s="253">
        <f t="shared" si="641"/>
        <v>4.9570493386747776</v>
      </c>
      <c r="W1438" s="3">
        <v>1430</v>
      </c>
      <c r="X1438" s="248">
        <f t="shared" si="638"/>
        <v>0.8660254037844235</v>
      </c>
      <c r="Y1438" s="1">
        <f t="shared" si="655"/>
        <v>1.8660254037844235</v>
      </c>
      <c r="Z1438" s="247">
        <f t="shared" si="656"/>
        <v>3.4667990614423161</v>
      </c>
      <c r="AA1438" s="1">
        <f t="shared" si="657"/>
        <v>1.155597379285707</v>
      </c>
      <c r="AB1438" s="1">
        <f t="shared" si="658"/>
        <v>2.0365330131642212</v>
      </c>
      <c r="AC1438" s="1">
        <f t="shared" si="659"/>
        <v>0.8146150590109168</v>
      </c>
      <c r="AD1438" s="1">
        <f t="shared" si="660"/>
        <v>5.5033320746065373</v>
      </c>
      <c r="AE1438" s="3">
        <v>1429.5</v>
      </c>
      <c r="AF1438" s="247">
        <f t="shared" si="661"/>
        <v>3.0685958457255795</v>
      </c>
      <c r="AG1438" s="247">
        <f t="shared" si="662"/>
        <v>1.0228632391322374</v>
      </c>
      <c r="AH1438" s="1">
        <f t="shared" si="663"/>
        <v>1.88841377657194</v>
      </c>
      <c r="AI1438" s="1">
        <f t="shared" si="664"/>
        <v>0.75536722954911995</v>
      </c>
      <c r="AJ1438" s="1">
        <f t="shared" si="665"/>
        <v>4.9570096222975195</v>
      </c>
      <c r="AK1438" s="247">
        <f t="shared" si="666"/>
        <v>-0.54299068002764717</v>
      </c>
    </row>
    <row r="1439" spans="1:37" hidden="1" x14ac:dyDescent="0.3">
      <c r="A1439" s="3">
        <v>1431</v>
      </c>
      <c r="B1439" s="248">
        <f t="shared" si="642"/>
        <v>1</v>
      </c>
      <c r="C1439" s="249">
        <f t="shared" si="643"/>
        <v>2</v>
      </c>
      <c r="D1439" s="247">
        <f t="shared" si="644"/>
        <v>4.1848787054745742</v>
      </c>
      <c r="E1439" s="1">
        <f t="shared" si="645"/>
        <v>1.3949595684915248</v>
      </c>
      <c r="F1439" s="1">
        <f t="shared" si="646"/>
        <v>2.4282184749937761</v>
      </c>
      <c r="G1439" s="1">
        <f t="shared" si="647"/>
        <v>0.97128738999751041</v>
      </c>
      <c r="H1439" s="1">
        <f t="shared" si="648"/>
        <v>6.6130971804683503</v>
      </c>
      <c r="I1439" s="3">
        <v>1430.5</v>
      </c>
      <c r="J1439" s="247">
        <f t="shared" si="649"/>
        <v>3.845746388542183</v>
      </c>
      <c r="K1439" s="247">
        <f t="shared" si="650"/>
        <v>1.2819154628473943</v>
      </c>
      <c r="L1439" s="1">
        <f t="shared" si="651"/>
        <v>2.225586288649418</v>
      </c>
      <c r="M1439" s="1">
        <f t="shared" si="652"/>
        <v>0.89023451545976717</v>
      </c>
      <c r="N1439" s="1">
        <f t="shared" si="653"/>
        <v>6.0713326771916005</v>
      </c>
      <c r="O1439" s="247">
        <f t="shared" si="654"/>
        <v>0.57133267719159964</v>
      </c>
      <c r="Q1439" s="251">
        <f t="shared" si="639"/>
        <v>1.1097654845402323</v>
      </c>
      <c r="R1439" s="148">
        <f t="shared" si="640"/>
        <v>0</v>
      </c>
      <c r="T1439" s="253">
        <f t="shared" si="641"/>
        <v>6.0713706748394278</v>
      </c>
      <c r="W1439" s="3">
        <v>1431</v>
      </c>
      <c r="X1439" s="248">
        <f t="shared" si="638"/>
        <v>1</v>
      </c>
      <c r="Y1439" s="1">
        <f t="shared" si="655"/>
        <v>2</v>
      </c>
      <c r="Z1439" s="247">
        <f t="shared" si="656"/>
        <v>4.1848843999300742</v>
      </c>
      <c r="AA1439" s="1">
        <f t="shared" si="657"/>
        <v>1.3949586807494003</v>
      </c>
      <c r="AB1439" s="1">
        <f t="shared" si="658"/>
        <v>2.4282131032195933</v>
      </c>
      <c r="AC1439" s="1">
        <f t="shared" si="659"/>
        <v>0.97128745155814689</v>
      </c>
      <c r="AD1439" s="1">
        <f t="shared" si="660"/>
        <v>6.6130975031496675</v>
      </c>
      <c r="AE1439" s="3">
        <v>1430.5</v>
      </c>
      <c r="AF1439" s="247">
        <f t="shared" si="661"/>
        <v>3.8457516649326235</v>
      </c>
      <c r="AG1439" s="247">
        <f t="shared" si="662"/>
        <v>1.2819146615122419</v>
      </c>
      <c r="AH1439" s="1">
        <f t="shared" si="663"/>
        <v>2.2255813640780242</v>
      </c>
      <c r="AI1439" s="1">
        <f t="shared" si="664"/>
        <v>0.89023457145686891</v>
      </c>
      <c r="AJ1439" s="1">
        <f t="shared" si="665"/>
        <v>6.0713330290106473</v>
      </c>
      <c r="AK1439" s="247">
        <f t="shared" si="666"/>
        <v>0.57133272668548063</v>
      </c>
    </row>
    <row r="1440" spans="1:37" hidden="1" x14ac:dyDescent="0.3">
      <c r="A1440" s="3">
        <v>1432</v>
      </c>
      <c r="B1440" s="248">
        <f t="shared" si="642"/>
        <v>0.86602540378449355</v>
      </c>
      <c r="C1440" s="249">
        <f t="shared" si="643"/>
        <v>1.8660254037844934</v>
      </c>
      <c r="D1440" s="247">
        <f t="shared" si="644"/>
        <v>4.5854759503664573</v>
      </c>
      <c r="E1440" s="1">
        <f t="shared" si="645"/>
        <v>1.5284919834554858</v>
      </c>
      <c r="F1440" s="1">
        <f t="shared" si="646"/>
        <v>2.8391332240382976</v>
      </c>
      <c r="G1440" s="1">
        <f t="shared" si="647"/>
        <v>1.1356532896153191</v>
      </c>
      <c r="H1440" s="1">
        <f t="shared" si="648"/>
        <v>7.4246091744047549</v>
      </c>
      <c r="I1440" s="3">
        <v>1431.5</v>
      </c>
      <c r="J1440" s="247">
        <f t="shared" si="649"/>
        <v>4.3962844766778311</v>
      </c>
      <c r="K1440" s="247">
        <f t="shared" si="650"/>
        <v>1.4654281588926104</v>
      </c>
      <c r="L1440" s="1">
        <f t="shared" si="651"/>
        <v>2.6362835246202234</v>
      </c>
      <c r="M1440" s="1">
        <f t="shared" si="652"/>
        <v>1.0545134098480893</v>
      </c>
      <c r="N1440" s="1">
        <f t="shared" si="653"/>
        <v>7.0325680012980545</v>
      </c>
      <c r="O1440" s="247">
        <f t="shared" si="654"/>
        <v>1.5325680012980536</v>
      </c>
      <c r="Q1440" s="251">
        <f t="shared" si="639"/>
        <v>0.81151199393640461</v>
      </c>
      <c r="R1440" s="148">
        <f t="shared" si="640"/>
        <v>0</v>
      </c>
      <c r="T1440" s="253">
        <f t="shared" si="641"/>
        <v>7.0325969571233484</v>
      </c>
      <c r="W1440" s="3">
        <v>1432</v>
      </c>
      <c r="X1440" s="248">
        <f t="shared" si="638"/>
        <v>0.86602540378449355</v>
      </c>
      <c r="Y1440" s="1">
        <f t="shared" si="655"/>
        <v>1.8660254037844934</v>
      </c>
      <c r="Z1440" s="247">
        <f t="shared" si="656"/>
        <v>4.5854825257090175</v>
      </c>
      <c r="AA1440" s="1">
        <f t="shared" si="657"/>
        <v>1.5284911226626381</v>
      </c>
      <c r="AB1440" s="1">
        <f t="shared" si="658"/>
        <v>2.8391269099255374</v>
      </c>
      <c r="AC1440" s="1">
        <f t="shared" si="659"/>
        <v>1.1356533482730118</v>
      </c>
      <c r="AD1440" s="1">
        <f t="shared" si="660"/>
        <v>7.4246094356345544</v>
      </c>
      <c r="AE1440" s="3">
        <v>1431.5</v>
      </c>
      <c r="AF1440" s="247">
        <f t="shared" si="661"/>
        <v>4.3962906139003604</v>
      </c>
      <c r="AG1440" s="247">
        <f t="shared" si="662"/>
        <v>1.4654272780055499</v>
      </c>
      <c r="AH1440" s="1">
        <f t="shared" si="663"/>
        <v>2.6362776790985749</v>
      </c>
      <c r="AI1440" s="1">
        <f t="shared" si="664"/>
        <v>1.0545134712996056</v>
      </c>
      <c r="AJ1440" s="1">
        <f t="shared" si="665"/>
        <v>7.0325682929989348</v>
      </c>
      <c r="AK1440" s="247">
        <f t="shared" si="666"/>
        <v>1.5325679906737681</v>
      </c>
    </row>
    <row r="1441" spans="1:37" hidden="1" x14ac:dyDescent="0.3">
      <c r="A1441" s="3">
        <v>1433</v>
      </c>
      <c r="B1441" s="248">
        <f t="shared" si="642"/>
        <v>0.50000000000008016</v>
      </c>
      <c r="C1441" s="249">
        <f t="shared" si="643"/>
        <v>1.5000000000000802</v>
      </c>
      <c r="D1441" s="247">
        <f t="shared" si="644"/>
        <v>4.5612461947386862</v>
      </c>
      <c r="E1441" s="1">
        <f t="shared" si="645"/>
        <v>1.5204153982462287</v>
      </c>
      <c r="F1441" s="1">
        <f t="shared" si="646"/>
        <v>3.1591774995751987</v>
      </c>
      <c r="G1441" s="1">
        <f t="shared" si="647"/>
        <v>1.2636709998300795</v>
      </c>
      <c r="H1441" s="1">
        <f t="shared" si="648"/>
        <v>7.7204236943138849</v>
      </c>
      <c r="I1441" s="3">
        <v>1432.5</v>
      </c>
      <c r="J1441" s="247">
        <f t="shared" si="649"/>
        <v>4.5726892668835548</v>
      </c>
      <c r="K1441" s="247">
        <f t="shared" si="650"/>
        <v>1.5242297556278517</v>
      </c>
      <c r="L1441" s="1">
        <f t="shared" si="651"/>
        <v>3.0104637002273766</v>
      </c>
      <c r="M1441" s="1">
        <f t="shared" si="652"/>
        <v>1.2041854800909506</v>
      </c>
      <c r="N1441" s="1">
        <f t="shared" si="653"/>
        <v>7.5831529671109319</v>
      </c>
      <c r="O1441" s="247">
        <f t="shared" si="654"/>
        <v>2.083152967110931</v>
      </c>
      <c r="Q1441" s="251">
        <f t="shared" si="639"/>
        <v>0.29581451990912999</v>
      </c>
      <c r="R1441" s="148">
        <f t="shared" si="640"/>
        <v>0</v>
      </c>
      <c r="T1441" s="253">
        <f t="shared" si="641"/>
        <v>7.5831683794449134</v>
      </c>
      <c r="W1441" s="3">
        <v>1433</v>
      </c>
      <c r="X1441" s="248">
        <f t="shared" si="638"/>
        <v>0.50000000000008016</v>
      </c>
      <c r="Y1441" s="1">
        <f t="shared" si="655"/>
        <v>1.5000000000000802</v>
      </c>
      <c r="Z1441" s="247">
        <f t="shared" si="656"/>
        <v>4.5612534944872376</v>
      </c>
      <c r="AA1441" s="1">
        <f t="shared" si="657"/>
        <v>1.520414795051406</v>
      </c>
      <c r="AB1441" s="1">
        <f t="shared" si="658"/>
        <v>3.1591704106163996</v>
      </c>
      <c r="AC1441" s="1">
        <f t="shared" si="659"/>
        <v>1.2636710398675473</v>
      </c>
      <c r="AD1441" s="1">
        <f t="shared" si="660"/>
        <v>7.7204239051036367</v>
      </c>
      <c r="AE1441" s="3">
        <v>1432.5</v>
      </c>
      <c r="AF1441" s="247">
        <f t="shared" si="661"/>
        <v>4.5726962258510131</v>
      </c>
      <c r="AG1441" s="247">
        <f t="shared" si="662"/>
        <v>1.5242290312218598</v>
      </c>
      <c r="AH1441" s="1">
        <f t="shared" si="663"/>
        <v>3.0104569756894026</v>
      </c>
      <c r="AI1441" s="1">
        <f t="shared" si="664"/>
        <v>1.2041855305309976</v>
      </c>
      <c r="AJ1441" s="1">
        <f t="shared" si="665"/>
        <v>7.5831532015404157</v>
      </c>
      <c r="AK1441" s="247">
        <f t="shared" si="666"/>
        <v>2.083152899215249</v>
      </c>
    </row>
    <row r="1442" spans="1:37" hidden="1" x14ac:dyDescent="0.3">
      <c r="A1442" s="3">
        <v>1434</v>
      </c>
      <c r="B1442" s="248">
        <f t="shared" si="642"/>
        <v>7.546632589672253E-14</v>
      </c>
      <c r="C1442" s="249">
        <f t="shared" si="643"/>
        <v>1.0000000000000755</v>
      </c>
      <c r="D1442" s="247">
        <f t="shared" si="644"/>
        <v>4.1186817820445167</v>
      </c>
      <c r="E1442" s="1">
        <f t="shared" si="645"/>
        <v>1.3728939273481722</v>
      </c>
      <c r="F1442" s="1">
        <f t="shared" si="646"/>
        <v>3.3025956964321614</v>
      </c>
      <c r="G1442" s="1">
        <f t="shared" si="647"/>
        <v>1.3210382785728645</v>
      </c>
      <c r="H1442" s="1">
        <f t="shared" si="648"/>
        <v>7.4212774784766786</v>
      </c>
      <c r="I1442" s="3">
        <v>1433.5</v>
      </c>
      <c r="J1442" s="247">
        <f t="shared" si="649"/>
        <v>4.3276932380827358</v>
      </c>
      <c r="K1442" s="247">
        <f t="shared" si="650"/>
        <v>1.4425644126942452</v>
      </c>
      <c r="L1442" s="1">
        <f t="shared" si="651"/>
        <v>3.2478655395932057</v>
      </c>
      <c r="M1442" s="1">
        <f t="shared" si="652"/>
        <v>1.2991462158372822</v>
      </c>
      <c r="N1442" s="1">
        <f t="shared" si="653"/>
        <v>7.5755587776759414</v>
      </c>
      <c r="O1442" s="247">
        <f t="shared" si="654"/>
        <v>2.0755587776759405</v>
      </c>
      <c r="Q1442" s="251">
        <f t="shared" si="639"/>
        <v>-0.29914621583720624</v>
      </c>
      <c r="R1442" s="148">
        <f t="shared" si="640"/>
        <v>0</v>
      </c>
      <c r="T1442" s="253">
        <f t="shared" si="641"/>
        <v>7.5755597738175657</v>
      </c>
      <c r="W1442" s="3">
        <v>1434</v>
      </c>
      <c r="X1442" s="248">
        <f t="shared" si="638"/>
        <v>7.546632589672253E-14</v>
      </c>
      <c r="Y1442" s="1">
        <f t="shared" si="655"/>
        <v>1.0000000000000755</v>
      </c>
      <c r="Z1442" s="247">
        <f t="shared" si="656"/>
        <v>4.1186894556139908</v>
      </c>
      <c r="AA1442" s="1">
        <f t="shared" si="657"/>
        <v>1.3728937433769399</v>
      </c>
      <c r="AB1442" s="1">
        <f t="shared" si="658"/>
        <v>3.3025882077392326</v>
      </c>
      <c r="AC1442" s="1">
        <f t="shared" si="659"/>
        <v>1.3210382892621002</v>
      </c>
      <c r="AD1442" s="1">
        <f t="shared" si="660"/>
        <v>7.4212776633532229</v>
      </c>
      <c r="AE1442" s="3">
        <v>1433.5</v>
      </c>
      <c r="AF1442" s="247">
        <f t="shared" si="661"/>
        <v>4.327700759522072</v>
      </c>
      <c r="AG1442" s="247">
        <f t="shared" si="662"/>
        <v>1.4425640388733223</v>
      </c>
      <c r="AH1442" s="1">
        <f t="shared" si="663"/>
        <v>3.2478582135045491</v>
      </c>
      <c r="AI1442" s="1">
        <f t="shared" si="664"/>
        <v>1.29914624175049</v>
      </c>
      <c r="AJ1442" s="1">
        <f t="shared" si="665"/>
        <v>7.5755589730266211</v>
      </c>
      <c r="AK1442" s="247">
        <f t="shared" si="666"/>
        <v>2.0755586707014544</v>
      </c>
    </row>
    <row r="1443" spans="1:37" hidden="1" x14ac:dyDescent="0.3">
      <c r="A1443" s="3">
        <v>1435</v>
      </c>
      <c r="B1443" s="248">
        <f t="shared" si="642"/>
        <v>-0.49999999999994948</v>
      </c>
      <c r="C1443" s="249">
        <f t="shared" si="643"/>
        <v>0.50000000000005052</v>
      </c>
      <c r="D1443" s="247">
        <f t="shared" si="644"/>
        <v>3.3763674892641067</v>
      </c>
      <c r="E1443" s="1">
        <f t="shared" si="645"/>
        <v>1.1254558297547022</v>
      </c>
      <c r="F1443" s="1">
        <f t="shared" si="646"/>
        <v>3.2309590245814332</v>
      </c>
      <c r="G1443" s="1">
        <f t="shared" si="647"/>
        <v>1.2923836098325734</v>
      </c>
      <c r="H1443" s="1">
        <f t="shared" si="648"/>
        <v>6.6073265138455399</v>
      </c>
      <c r="I1443" s="3">
        <v>1434.5</v>
      </c>
      <c r="J1443" s="247">
        <f t="shared" si="649"/>
        <v>3.726942878341382</v>
      </c>
      <c r="K1443" s="247">
        <f t="shared" si="650"/>
        <v>1.2423142927804607</v>
      </c>
      <c r="L1443" s="1">
        <f t="shared" si="651"/>
        <v>3.2848774115779711</v>
      </c>
      <c r="M1443" s="1">
        <f t="shared" si="652"/>
        <v>1.3139509646311884</v>
      </c>
      <c r="N1443" s="1">
        <f t="shared" si="653"/>
        <v>7.0118202899193527</v>
      </c>
      <c r="O1443" s="247">
        <f t="shared" si="654"/>
        <v>1.5118202899193518</v>
      </c>
      <c r="Q1443" s="251">
        <f t="shared" si="639"/>
        <v>-0.8139509646311387</v>
      </c>
      <c r="R1443" s="148">
        <f t="shared" si="640"/>
        <v>0</v>
      </c>
      <c r="T1443" s="253">
        <f t="shared" si="641"/>
        <v>7.0118098599746848</v>
      </c>
      <c r="W1443" s="3">
        <v>1435</v>
      </c>
      <c r="X1443" s="248">
        <f t="shared" si="638"/>
        <v>-0.49999999999994948</v>
      </c>
      <c r="Y1443" s="1">
        <f t="shared" si="655"/>
        <v>0.50000000000005052</v>
      </c>
      <c r="Z1443" s="247">
        <f t="shared" si="656"/>
        <v>3.3763750859044204</v>
      </c>
      <c r="AA1443" s="1">
        <f t="shared" si="657"/>
        <v>1.1254561143020037</v>
      </c>
      <c r="AB1443" s="1">
        <f t="shared" si="658"/>
        <v>3.2309516183747213</v>
      </c>
      <c r="AC1443" s="1">
        <f t="shared" si="659"/>
        <v>1.292383588309405</v>
      </c>
      <c r="AD1443" s="1">
        <f t="shared" si="660"/>
        <v>6.6073267042791421</v>
      </c>
      <c r="AE1443" s="3">
        <v>1434.5</v>
      </c>
      <c r="AF1443" s="247">
        <f t="shared" si="661"/>
        <v>3.7269505522656612</v>
      </c>
      <c r="AG1443" s="247">
        <f t="shared" si="662"/>
        <v>1.2423143697096211</v>
      </c>
      <c r="AH1443" s="1">
        <f t="shared" si="663"/>
        <v>3.2848699225892948</v>
      </c>
      <c r="AI1443" s="1">
        <f t="shared" si="664"/>
        <v>1.3139509590741338</v>
      </c>
      <c r="AJ1443" s="1">
        <f t="shared" si="665"/>
        <v>7.0118204748549555</v>
      </c>
      <c r="AK1443" s="247">
        <f t="shared" si="666"/>
        <v>1.5118201725297888</v>
      </c>
    </row>
    <row r="1444" spans="1:37" hidden="1" x14ac:dyDescent="0.3">
      <c r="A1444" s="3">
        <v>1436</v>
      </c>
      <c r="B1444" s="248">
        <f t="shared" si="642"/>
        <v>-0.86602540378441806</v>
      </c>
      <c r="C1444" s="249">
        <f t="shared" si="643"/>
        <v>0.13397459621558194</v>
      </c>
      <c r="D1444" s="247">
        <f t="shared" si="644"/>
        <v>2.5332058316780555</v>
      </c>
      <c r="E1444" s="1">
        <f t="shared" si="645"/>
        <v>0.84440194389268519</v>
      </c>
      <c r="F1444" s="1">
        <f t="shared" si="646"/>
        <v>2.9634624723938705</v>
      </c>
      <c r="G1444" s="1">
        <f t="shared" si="647"/>
        <v>1.1853849889575483</v>
      </c>
      <c r="H1444" s="1">
        <f t="shared" si="648"/>
        <v>5.4966683040719264</v>
      </c>
      <c r="I1444" s="3">
        <v>1435.5</v>
      </c>
      <c r="J1444" s="247">
        <f t="shared" si="649"/>
        <v>2.9314087614049007</v>
      </c>
      <c r="K1444" s="247">
        <f t="shared" si="650"/>
        <v>0.9771362538016336</v>
      </c>
      <c r="L1444" s="1">
        <f t="shared" si="651"/>
        <v>3.1115820149729907</v>
      </c>
      <c r="M1444" s="1">
        <f t="shared" si="652"/>
        <v>1.2446328059891962</v>
      </c>
      <c r="N1444" s="1">
        <f t="shared" si="653"/>
        <v>6.0429907763778914</v>
      </c>
      <c r="O1444" s="247">
        <f t="shared" si="654"/>
        <v>0.5429907763778905</v>
      </c>
      <c r="Q1444" s="251">
        <f t="shared" si="639"/>
        <v>-1.1106582097736135</v>
      </c>
      <c r="R1444" s="148">
        <f t="shared" si="640"/>
        <v>7.7715611723760958E-16</v>
      </c>
      <c r="T1444" s="253">
        <f t="shared" si="641"/>
        <v>6.0429749720634174</v>
      </c>
      <c r="W1444" s="3">
        <v>1436</v>
      </c>
      <c r="X1444" s="248">
        <f t="shared" si="638"/>
        <v>-0.86602540378441806</v>
      </c>
      <c r="Y1444" s="1">
        <f t="shared" si="655"/>
        <v>0.13397459621558194</v>
      </c>
      <c r="Z1444" s="247">
        <f t="shared" si="656"/>
        <v>2.5332129212522312</v>
      </c>
      <c r="AA1444" s="1">
        <f t="shared" si="657"/>
        <v>0.84440262071430039</v>
      </c>
      <c r="AB1444" s="1">
        <f t="shared" si="658"/>
        <v>2.9634556087916053</v>
      </c>
      <c r="AC1444" s="1">
        <f t="shared" si="659"/>
        <v>1.1853849409890911</v>
      </c>
      <c r="AD1444" s="1">
        <f t="shared" si="660"/>
        <v>5.496668530043836</v>
      </c>
      <c r="AE1444" s="3">
        <v>1435.5</v>
      </c>
      <c r="AF1444" s="247">
        <f t="shared" si="661"/>
        <v>2.9314161369689695</v>
      </c>
      <c r="AG1444" s="247">
        <f t="shared" si="662"/>
        <v>0.97713676086777079</v>
      </c>
      <c r="AH1444" s="1">
        <f t="shared" si="663"/>
        <v>3.1115748453838861</v>
      </c>
      <c r="AI1444" s="1">
        <f t="shared" si="664"/>
        <v>1.2446327704508877</v>
      </c>
      <c r="AJ1444" s="1">
        <f t="shared" si="665"/>
        <v>6.0429909823528556</v>
      </c>
      <c r="AK1444" s="247">
        <f t="shared" si="666"/>
        <v>0.54299068002768891</v>
      </c>
    </row>
    <row r="1445" spans="1:37" hidden="1" x14ac:dyDescent="0.3">
      <c r="A1445" s="3">
        <v>1437</v>
      </c>
      <c r="B1445" s="248">
        <f t="shared" si="642"/>
        <v>-1</v>
      </c>
      <c r="C1445" s="249">
        <f t="shared" si="643"/>
        <v>0</v>
      </c>
      <c r="D1445" s="247">
        <f t="shared" si="644"/>
        <v>1.8151212945254429</v>
      </c>
      <c r="E1445" s="1">
        <f t="shared" si="645"/>
        <v>0.60504043150848097</v>
      </c>
      <c r="F1445" s="1">
        <f t="shared" si="646"/>
        <v>2.5717815250062426</v>
      </c>
      <c r="G1445" s="1">
        <f t="shared" si="647"/>
        <v>1.028712610002497</v>
      </c>
      <c r="H1445" s="1">
        <f t="shared" si="648"/>
        <v>4.3869028195316853</v>
      </c>
      <c r="I1445" s="3">
        <v>1436.5</v>
      </c>
      <c r="J1445" s="247">
        <f t="shared" si="649"/>
        <v>2.1542536114578379</v>
      </c>
      <c r="K1445" s="247">
        <f t="shared" si="650"/>
        <v>0.71808453715261267</v>
      </c>
      <c r="L1445" s="1">
        <f t="shared" si="651"/>
        <v>2.7744137113506016</v>
      </c>
      <c r="M1445" s="1">
        <f t="shared" si="652"/>
        <v>1.1097654845402407</v>
      </c>
      <c r="N1445" s="1">
        <f t="shared" si="653"/>
        <v>4.9286673228084394</v>
      </c>
      <c r="O1445" s="247">
        <f t="shared" si="654"/>
        <v>-0.57133267719156144</v>
      </c>
      <c r="Q1445" s="251">
        <f t="shared" si="639"/>
        <v>-1.1097654845402412</v>
      </c>
      <c r="R1445" s="148">
        <f t="shared" si="640"/>
        <v>-4.4408920985006262E-16</v>
      </c>
      <c r="T1445" s="253">
        <f t="shared" si="641"/>
        <v>4.9286536358987671</v>
      </c>
      <c r="W1445" s="3">
        <v>1437</v>
      </c>
      <c r="X1445" s="248">
        <f t="shared" si="638"/>
        <v>-1</v>
      </c>
      <c r="Y1445" s="1">
        <f t="shared" si="655"/>
        <v>0</v>
      </c>
      <c r="Z1445" s="247">
        <f t="shared" si="656"/>
        <v>1.8151275827644666</v>
      </c>
      <c r="AA1445" s="1">
        <f t="shared" si="657"/>
        <v>0.605041319250605</v>
      </c>
      <c r="AB1445" s="1">
        <f t="shared" si="658"/>
        <v>2.5717755187362323</v>
      </c>
      <c r="AC1445" s="1">
        <f t="shared" si="659"/>
        <v>1.0287125484418607</v>
      </c>
      <c r="AD1445" s="1">
        <f t="shared" si="660"/>
        <v>4.3869031015006987</v>
      </c>
      <c r="AE1445" s="3">
        <v>1436.5</v>
      </c>
      <c r="AF1445" s="247">
        <f t="shared" si="661"/>
        <v>2.1542603177619202</v>
      </c>
      <c r="AG1445" s="247">
        <f t="shared" si="662"/>
        <v>0.71808533848776446</v>
      </c>
      <c r="AH1445" s="1">
        <f t="shared" si="663"/>
        <v>2.7744072578778018</v>
      </c>
      <c r="AI1445" s="1">
        <f t="shared" si="664"/>
        <v>1.1097654285431386</v>
      </c>
      <c r="AJ1445" s="1">
        <f t="shared" si="665"/>
        <v>4.9286675756397216</v>
      </c>
      <c r="AK1445" s="247">
        <f t="shared" si="666"/>
        <v>-0.5713327266854451</v>
      </c>
    </row>
    <row r="1446" spans="1:37" hidden="1" x14ac:dyDescent="0.3">
      <c r="A1446" s="3">
        <v>1438</v>
      </c>
      <c r="B1446" s="248">
        <f t="shared" si="642"/>
        <v>-0.86602540378449888</v>
      </c>
      <c r="C1446" s="249">
        <f t="shared" si="643"/>
        <v>0.13397459621550112</v>
      </c>
      <c r="D1446" s="247">
        <f t="shared" si="644"/>
        <v>1.4145240496335503</v>
      </c>
      <c r="E1446" s="1">
        <f t="shared" si="645"/>
        <v>0.47150801654451674</v>
      </c>
      <c r="F1446" s="1">
        <f t="shared" si="646"/>
        <v>2.1608667759617188</v>
      </c>
      <c r="G1446" s="1">
        <f t="shared" si="647"/>
        <v>0.86434671038468758</v>
      </c>
      <c r="H1446" s="1">
        <f t="shared" si="648"/>
        <v>3.5753908255952691</v>
      </c>
      <c r="I1446" s="3">
        <v>1437.5</v>
      </c>
      <c r="J1446" s="247">
        <f t="shared" si="649"/>
        <v>1.6037155233221814</v>
      </c>
      <c r="K1446" s="247">
        <f t="shared" si="650"/>
        <v>0.53457184110739375</v>
      </c>
      <c r="L1446" s="1">
        <f t="shared" si="651"/>
        <v>2.3637164753797943</v>
      </c>
      <c r="M1446" s="1">
        <f t="shared" si="652"/>
        <v>0.94548659015191772</v>
      </c>
      <c r="N1446" s="1">
        <f t="shared" si="653"/>
        <v>3.9674319987019757</v>
      </c>
      <c r="O1446" s="247">
        <f t="shared" si="654"/>
        <v>-1.5325680012980252</v>
      </c>
      <c r="Q1446" s="251">
        <f t="shared" si="639"/>
        <v>-0.81151199393641615</v>
      </c>
      <c r="R1446" s="148">
        <f t="shared" si="640"/>
        <v>4.4408920985006262E-16</v>
      </c>
      <c r="T1446" s="253">
        <f t="shared" si="641"/>
        <v>3.9674273536150126</v>
      </c>
      <c r="W1446" s="3">
        <v>1438</v>
      </c>
      <c r="X1446" s="248">
        <f t="shared" si="638"/>
        <v>-0.86602540378449888</v>
      </c>
      <c r="Y1446" s="1">
        <f t="shared" si="655"/>
        <v>0.13397459621550112</v>
      </c>
      <c r="Z1446" s="247">
        <f t="shared" si="656"/>
        <v>1.414529456985514</v>
      </c>
      <c r="AA1446" s="1">
        <f t="shared" si="657"/>
        <v>0.47150887733736419</v>
      </c>
      <c r="AB1446" s="1">
        <f t="shared" si="658"/>
        <v>2.1608617120302855</v>
      </c>
      <c r="AC1446" s="1">
        <f t="shared" si="659"/>
        <v>0.86434665172699454</v>
      </c>
      <c r="AD1446" s="1">
        <f t="shared" si="660"/>
        <v>3.5753911690157993</v>
      </c>
      <c r="AE1446" s="3">
        <v>1437.5</v>
      </c>
      <c r="AF1446" s="247">
        <f t="shared" si="661"/>
        <v>1.6037213687941758</v>
      </c>
      <c r="AG1446" s="247">
        <f t="shared" si="662"/>
        <v>0.53457272199445383</v>
      </c>
      <c r="AH1446" s="1">
        <f t="shared" si="663"/>
        <v>2.3637109428572489</v>
      </c>
      <c r="AI1446" s="1">
        <f t="shared" si="664"/>
        <v>0.94548652870040106</v>
      </c>
      <c r="AJ1446" s="1">
        <f t="shared" si="665"/>
        <v>3.9674323116514247</v>
      </c>
      <c r="AK1446" s="247">
        <f t="shared" si="666"/>
        <v>-1.5325679906737419</v>
      </c>
    </row>
    <row r="1447" spans="1:37" hidden="1" x14ac:dyDescent="0.3">
      <c r="A1447" s="3">
        <v>1439</v>
      </c>
      <c r="B1447" s="248">
        <f t="shared" si="642"/>
        <v>-0.50000000000008959</v>
      </c>
      <c r="C1447" s="249">
        <f t="shared" si="643"/>
        <v>0.49999999999991041</v>
      </c>
      <c r="D1447" s="247">
        <f t="shared" si="644"/>
        <v>1.4387538052613114</v>
      </c>
      <c r="E1447" s="1">
        <f t="shared" si="645"/>
        <v>0.47958460175377043</v>
      </c>
      <c r="F1447" s="1">
        <f t="shared" si="646"/>
        <v>1.8408225004248129</v>
      </c>
      <c r="G1447" s="1">
        <f t="shared" si="647"/>
        <v>0.7363290001699252</v>
      </c>
      <c r="H1447" s="1">
        <f t="shared" si="648"/>
        <v>3.279576305686124</v>
      </c>
      <c r="I1447" s="3">
        <v>1438.5</v>
      </c>
      <c r="J1447" s="247">
        <f t="shared" si="649"/>
        <v>1.4273107331164478</v>
      </c>
      <c r="K1447" s="247">
        <f t="shared" si="650"/>
        <v>0.47577024437214926</v>
      </c>
      <c r="L1447" s="1">
        <f t="shared" si="651"/>
        <v>1.9895362997726374</v>
      </c>
      <c r="M1447" s="1">
        <f t="shared" si="652"/>
        <v>0.79581451990905494</v>
      </c>
      <c r="N1447" s="1">
        <f t="shared" si="653"/>
        <v>3.416847032889085</v>
      </c>
      <c r="O1447" s="247">
        <f t="shared" si="654"/>
        <v>-2.0831529671109159</v>
      </c>
      <c r="Q1447" s="251">
        <f t="shared" si="639"/>
        <v>-0.29581451990914509</v>
      </c>
      <c r="R1447" s="148">
        <f t="shared" si="640"/>
        <v>-5.5511151231257827E-16</v>
      </c>
      <c r="T1447" s="253">
        <f t="shared" si="641"/>
        <v>3.416855931293203</v>
      </c>
      <c r="W1447" s="3">
        <v>1439</v>
      </c>
      <c r="X1447" s="248">
        <f t="shared" si="638"/>
        <v>-0.50000000000008959</v>
      </c>
      <c r="Y1447" s="1">
        <f t="shared" si="655"/>
        <v>0.49999999999991041</v>
      </c>
      <c r="Z1447" s="247">
        <f t="shared" si="656"/>
        <v>1.4387584882072835</v>
      </c>
      <c r="AA1447" s="1">
        <f t="shared" si="657"/>
        <v>0.47958520494859291</v>
      </c>
      <c r="AB1447" s="1">
        <f t="shared" si="658"/>
        <v>1.8408182113394185</v>
      </c>
      <c r="AC1447" s="1">
        <f t="shared" si="659"/>
        <v>0.73632896013245719</v>
      </c>
      <c r="AD1447" s="1">
        <f t="shared" si="660"/>
        <v>3.2795766995467019</v>
      </c>
      <c r="AE1447" s="3">
        <v>1438.5</v>
      </c>
      <c r="AF1447" s="247">
        <f t="shared" si="661"/>
        <v>1.4273157568435135</v>
      </c>
      <c r="AG1447" s="247">
        <f t="shared" si="662"/>
        <v>0.47577096877814073</v>
      </c>
      <c r="AH1447" s="1">
        <f t="shared" si="663"/>
        <v>1.9895316462664179</v>
      </c>
      <c r="AI1447" s="1">
        <f t="shared" si="664"/>
        <v>0.7958144694690078</v>
      </c>
      <c r="AJ1447" s="1">
        <f t="shared" si="665"/>
        <v>3.4168474031099314</v>
      </c>
      <c r="AK1447" s="247">
        <f t="shared" si="666"/>
        <v>-2.0831528992152353</v>
      </c>
    </row>
    <row r="1448" spans="1:37" hidden="1" x14ac:dyDescent="0.3">
      <c r="A1448" s="3">
        <v>1440</v>
      </c>
      <c r="B1448" s="248">
        <f t="shared" si="642"/>
        <v>-8.6246981778614895E-14</v>
      </c>
      <c r="C1448" s="249">
        <f t="shared" si="643"/>
        <v>0.99999999999991374</v>
      </c>
      <c r="D1448" s="247">
        <f t="shared" si="644"/>
        <v>1.8813182179554726</v>
      </c>
      <c r="E1448" s="1">
        <f t="shared" si="645"/>
        <v>0.62710607265182416</v>
      </c>
      <c r="F1448" s="1">
        <f t="shared" si="646"/>
        <v>1.6974043035678441</v>
      </c>
      <c r="G1448" s="1">
        <f t="shared" si="647"/>
        <v>0.67896172142713762</v>
      </c>
      <c r="H1448" s="1">
        <f t="shared" si="648"/>
        <v>3.5787225215233169</v>
      </c>
      <c r="I1448" s="3">
        <v>1439.5</v>
      </c>
      <c r="J1448" s="247">
        <f t="shared" si="649"/>
        <v>1.6723067619172574</v>
      </c>
      <c r="K1448" s="247">
        <f t="shared" si="650"/>
        <v>0.55743558730575249</v>
      </c>
      <c r="L1448" s="1">
        <f t="shared" si="651"/>
        <v>1.752134460406803</v>
      </c>
      <c r="M1448" s="1">
        <f t="shared" si="652"/>
        <v>0.70085378416272115</v>
      </c>
      <c r="N1448" s="1">
        <f t="shared" si="653"/>
        <v>3.4244412223240603</v>
      </c>
      <c r="O1448" s="247">
        <f t="shared" si="654"/>
        <v>-2.0755587776759405</v>
      </c>
      <c r="Q1448" s="251">
        <f t="shared" si="639"/>
        <v>0.29914621583719292</v>
      </c>
      <c r="R1448" s="148">
        <f t="shared" si="640"/>
        <v>0</v>
      </c>
      <c r="T1448" s="253">
        <f t="shared" si="641"/>
        <v>3.4244645369206008</v>
      </c>
      <c r="W1448" s="3">
        <v>1440</v>
      </c>
      <c r="X1448" s="248">
        <f t="shared" si="638"/>
        <v>-8.6246981778614895E-14</v>
      </c>
      <c r="Y1448" s="1">
        <f t="shared" si="655"/>
        <v>0.99999999999991374</v>
      </c>
      <c r="Z1448" s="247">
        <f t="shared" si="656"/>
        <v>1.8813225270805223</v>
      </c>
      <c r="AA1448" s="1">
        <f t="shared" si="657"/>
        <v>0.62710625662305619</v>
      </c>
      <c r="AB1448" s="1">
        <f t="shared" si="658"/>
        <v>1.6974004142165797</v>
      </c>
      <c r="AC1448" s="1">
        <f t="shared" si="659"/>
        <v>0.6789617107379019</v>
      </c>
      <c r="AD1448" s="1">
        <f t="shared" si="660"/>
        <v>3.578722941297102</v>
      </c>
      <c r="AE1448" s="3">
        <v>1439.5</v>
      </c>
      <c r="AF1448" s="247">
        <f t="shared" si="661"/>
        <v>1.6723112231724446</v>
      </c>
      <c r="AG1448" s="247">
        <f t="shared" si="662"/>
        <v>0.55743596112667504</v>
      </c>
      <c r="AH1448" s="1">
        <f t="shared" si="663"/>
        <v>1.7521304084512661</v>
      </c>
      <c r="AI1448" s="1">
        <f t="shared" si="664"/>
        <v>0.70085375824951324</v>
      </c>
      <c r="AJ1448" s="1">
        <f t="shared" si="665"/>
        <v>3.4244416316237105</v>
      </c>
      <c r="AK1448" s="247">
        <f t="shared" si="666"/>
        <v>-2.0755586707014562</v>
      </c>
    </row>
    <row r="1449" spans="1:37" hidden="1" x14ac:dyDescent="0.3">
      <c r="A1449" s="3">
        <v>1441</v>
      </c>
      <c r="B1449" s="248">
        <f t="shared" si="642"/>
        <v>0.49999999999994016</v>
      </c>
      <c r="C1449" s="249">
        <f t="shared" si="643"/>
        <v>1.49999999999994</v>
      </c>
      <c r="D1449" s="247">
        <f t="shared" si="644"/>
        <v>2.6236325107358782</v>
      </c>
      <c r="E1449" s="1">
        <f t="shared" si="645"/>
        <v>0.87454417024529274</v>
      </c>
      <c r="F1449" s="1">
        <f t="shared" si="646"/>
        <v>1.7690409754185663</v>
      </c>
      <c r="G1449" s="1">
        <f t="shared" si="647"/>
        <v>0.7076163901674265</v>
      </c>
      <c r="H1449" s="1">
        <f t="shared" si="648"/>
        <v>4.392673486154445</v>
      </c>
      <c r="I1449" s="3">
        <v>1440.5</v>
      </c>
      <c r="J1449" s="247">
        <f t="shared" si="649"/>
        <v>2.2730571216586046</v>
      </c>
      <c r="K1449" s="247">
        <f t="shared" si="650"/>
        <v>0.75768570721953488</v>
      </c>
      <c r="L1449" s="1">
        <f t="shared" si="651"/>
        <v>1.7151225884220316</v>
      </c>
      <c r="M1449" s="1">
        <f t="shared" si="652"/>
        <v>0.68604903536881268</v>
      </c>
      <c r="N1449" s="1">
        <f t="shared" si="653"/>
        <v>3.9881797100806362</v>
      </c>
      <c r="O1449" s="247">
        <f t="shared" si="654"/>
        <v>-1.5118202899193647</v>
      </c>
      <c r="Q1449" s="251">
        <f t="shared" si="639"/>
        <v>0.81395096463112804</v>
      </c>
      <c r="R1449" s="148">
        <f t="shared" si="640"/>
        <v>0</v>
      </c>
      <c r="T1449" s="253">
        <f t="shared" si="641"/>
        <v>3.9882144507634716</v>
      </c>
      <c r="W1449" s="3">
        <v>1441</v>
      </c>
      <c r="X1449" s="248">
        <f t="shared" si="638"/>
        <v>0.49999999999994016</v>
      </c>
      <c r="Y1449" s="1">
        <f t="shared" si="655"/>
        <v>1.49999999999994</v>
      </c>
      <c r="Z1449" s="247">
        <f t="shared" si="656"/>
        <v>2.6236368967900878</v>
      </c>
      <c r="AA1449" s="1">
        <f t="shared" si="657"/>
        <v>0.8745438856979908</v>
      </c>
      <c r="AB1449" s="1">
        <f t="shared" si="658"/>
        <v>1.7690370035810861</v>
      </c>
      <c r="AC1449" s="1">
        <f t="shared" si="659"/>
        <v>0.70761641169059519</v>
      </c>
      <c r="AD1449" s="1">
        <f t="shared" si="660"/>
        <v>4.3926739003711734</v>
      </c>
      <c r="AE1449" s="3">
        <v>1440.5</v>
      </c>
      <c r="AF1449" s="247">
        <f t="shared" si="661"/>
        <v>2.2730614304288492</v>
      </c>
      <c r="AG1449" s="247">
        <f t="shared" si="662"/>
        <v>0.75768563029037417</v>
      </c>
      <c r="AH1449" s="1">
        <f t="shared" si="663"/>
        <v>1.7151186993665146</v>
      </c>
      <c r="AI1449" s="1">
        <f t="shared" si="664"/>
        <v>0.68604904092586705</v>
      </c>
      <c r="AJ1449" s="1">
        <f t="shared" si="665"/>
        <v>3.9881801297953636</v>
      </c>
      <c r="AK1449" s="247">
        <f t="shared" si="666"/>
        <v>-1.5118201725298031</v>
      </c>
    </row>
    <row r="1450" spans="1:37" hidden="1" x14ac:dyDescent="0.3">
      <c r="A1450" s="3">
        <v>1442</v>
      </c>
      <c r="B1450" s="248">
        <f t="shared" si="642"/>
        <v>0.86602540378441273</v>
      </c>
      <c r="C1450" s="249">
        <f t="shared" si="643"/>
        <v>1.8660254037844126</v>
      </c>
      <c r="D1450" s="247">
        <f t="shared" si="644"/>
        <v>3.4667941683219294</v>
      </c>
      <c r="E1450" s="1">
        <f t="shared" si="645"/>
        <v>1.1555980561073098</v>
      </c>
      <c r="F1450" s="1">
        <f t="shared" si="646"/>
        <v>2.0365375276061251</v>
      </c>
      <c r="G1450" s="1">
        <f t="shared" si="647"/>
        <v>0.81461501104245004</v>
      </c>
      <c r="H1450" s="1">
        <f t="shared" si="648"/>
        <v>5.503331695928054</v>
      </c>
      <c r="I1450" s="3">
        <v>1441.5</v>
      </c>
      <c r="J1450" s="247">
        <f t="shared" si="649"/>
        <v>3.0685912385950842</v>
      </c>
      <c r="K1450" s="247">
        <f t="shared" si="650"/>
        <v>1.0228637461983614</v>
      </c>
      <c r="L1450" s="1">
        <f t="shared" si="651"/>
        <v>1.8884179850270066</v>
      </c>
      <c r="M1450" s="1">
        <f t="shared" si="652"/>
        <v>0.75536719401080266</v>
      </c>
      <c r="N1450" s="1">
        <f t="shared" si="653"/>
        <v>4.9570092236220908</v>
      </c>
      <c r="O1450" s="247">
        <f t="shared" si="654"/>
        <v>-0.54299077637791004</v>
      </c>
      <c r="Q1450" s="251">
        <f t="shared" si="639"/>
        <v>1.1106582097736091</v>
      </c>
      <c r="R1450" s="148">
        <f t="shared" si="640"/>
        <v>0</v>
      </c>
      <c r="T1450" s="253">
        <f t="shared" si="641"/>
        <v>4.9570493386747332</v>
      </c>
      <c r="W1450" s="3">
        <v>1442</v>
      </c>
      <c r="X1450" s="248">
        <f t="shared" si="638"/>
        <v>0.86602540378441273</v>
      </c>
      <c r="Y1450" s="1">
        <f t="shared" si="655"/>
        <v>1.8660254037844126</v>
      </c>
      <c r="Z1450" s="247">
        <f t="shared" si="656"/>
        <v>3.466799061442277</v>
      </c>
      <c r="AA1450" s="1">
        <f t="shared" si="657"/>
        <v>1.1555973792856942</v>
      </c>
      <c r="AB1450" s="1">
        <f t="shared" si="658"/>
        <v>2.0365330131641972</v>
      </c>
      <c r="AC1450" s="1">
        <f t="shared" si="659"/>
        <v>0.81461505901090725</v>
      </c>
      <c r="AD1450" s="1">
        <f t="shared" si="660"/>
        <v>5.5033320746064742</v>
      </c>
      <c r="AE1450" s="3">
        <v>1441.5</v>
      </c>
      <c r="AF1450" s="247">
        <f t="shared" si="661"/>
        <v>3.0685958457255382</v>
      </c>
      <c r="AG1450" s="247">
        <f t="shared" si="662"/>
        <v>1.0228632391322237</v>
      </c>
      <c r="AH1450" s="1">
        <f t="shared" si="663"/>
        <v>1.8884137765719191</v>
      </c>
      <c r="AI1450" s="1">
        <f t="shared" si="664"/>
        <v>0.75536722954911162</v>
      </c>
      <c r="AJ1450" s="1">
        <f t="shared" si="665"/>
        <v>4.9570096222974573</v>
      </c>
      <c r="AK1450" s="247">
        <f t="shared" si="666"/>
        <v>-0.54299068002770934</v>
      </c>
    </row>
    <row r="1451" spans="1:37" hidden="1" x14ac:dyDescent="0.3">
      <c r="A1451" s="3">
        <v>1443</v>
      </c>
      <c r="B1451" s="248">
        <f t="shared" si="642"/>
        <v>1</v>
      </c>
      <c r="C1451" s="249">
        <f t="shared" si="643"/>
        <v>2</v>
      </c>
      <c r="D1451" s="247">
        <f t="shared" si="644"/>
        <v>4.1848787054745467</v>
      </c>
      <c r="E1451" s="1">
        <f t="shared" si="645"/>
        <v>1.3949595684915155</v>
      </c>
      <c r="F1451" s="1">
        <f t="shared" si="646"/>
        <v>2.4282184749937512</v>
      </c>
      <c r="G1451" s="1">
        <f t="shared" si="647"/>
        <v>0.97128738999750053</v>
      </c>
      <c r="H1451" s="1">
        <f t="shared" si="648"/>
        <v>6.6130971804682979</v>
      </c>
      <c r="I1451" s="3">
        <v>1442.5</v>
      </c>
      <c r="J1451" s="247">
        <f t="shared" si="649"/>
        <v>3.8457463885421497</v>
      </c>
      <c r="K1451" s="247">
        <f t="shared" si="650"/>
        <v>1.2819154628473832</v>
      </c>
      <c r="L1451" s="1">
        <f t="shared" si="651"/>
        <v>2.2255862886493936</v>
      </c>
      <c r="M1451" s="1">
        <f t="shared" si="652"/>
        <v>0.8902345154597574</v>
      </c>
      <c r="N1451" s="1">
        <f t="shared" si="653"/>
        <v>6.0713326771915437</v>
      </c>
      <c r="O1451" s="247">
        <f t="shared" si="654"/>
        <v>0.57133267719154279</v>
      </c>
      <c r="Q1451" s="251">
        <f t="shared" si="639"/>
        <v>1.1097654845402438</v>
      </c>
      <c r="R1451" s="148">
        <f t="shared" si="640"/>
        <v>0</v>
      </c>
      <c r="T1451" s="253">
        <f t="shared" si="641"/>
        <v>6.0713706748396188</v>
      </c>
      <c r="W1451" s="3">
        <v>1443</v>
      </c>
      <c r="X1451" s="248">
        <f t="shared" si="638"/>
        <v>1</v>
      </c>
      <c r="Y1451" s="1">
        <f t="shared" si="655"/>
        <v>2</v>
      </c>
      <c r="Z1451" s="247">
        <f t="shared" si="656"/>
        <v>4.1848843999300467</v>
      </c>
      <c r="AA1451" s="1">
        <f t="shared" si="657"/>
        <v>1.3949586807493912</v>
      </c>
      <c r="AB1451" s="1">
        <f t="shared" si="658"/>
        <v>2.4282131032195684</v>
      </c>
      <c r="AC1451" s="1">
        <f t="shared" si="659"/>
        <v>0.971287451558137</v>
      </c>
      <c r="AD1451" s="1">
        <f t="shared" si="660"/>
        <v>6.6130975031496151</v>
      </c>
      <c r="AE1451" s="3">
        <v>1442.5</v>
      </c>
      <c r="AF1451" s="247">
        <f t="shared" si="661"/>
        <v>3.8457516649325902</v>
      </c>
      <c r="AG1451" s="247">
        <f t="shared" si="662"/>
        <v>1.2819146615122308</v>
      </c>
      <c r="AH1451" s="1">
        <f t="shared" si="663"/>
        <v>2.2255813640779998</v>
      </c>
      <c r="AI1451" s="1">
        <f t="shared" si="664"/>
        <v>0.89023457145685914</v>
      </c>
      <c r="AJ1451" s="1">
        <f t="shared" si="665"/>
        <v>6.0713330290105905</v>
      </c>
      <c r="AK1451" s="247">
        <f t="shared" si="666"/>
        <v>0.57133272668542379</v>
      </c>
    </row>
    <row r="1452" spans="1:37" hidden="1" x14ac:dyDescent="0.3">
      <c r="A1452" s="3">
        <v>1444</v>
      </c>
      <c r="B1452" s="248">
        <f t="shared" si="642"/>
        <v>0.86602540378450432</v>
      </c>
      <c r="C1452" s="249">
        <f t="shared" si="643"/>
        <v>1.8660254037845043</v>
      </c>
      <c r="D1452" s="247">
        <f t="shared" si="644"/>
        <v>4.5854759503664475</v>
      </c>
      <c r="E1452" s="1">
        <f t="shared" si="645"/>
        <v>1.5284919834554824</v>
      </c>
      <c r="F1452" s="1">
        <f t="shared" si="646"/>
        <v>2.8391332240382749</v>
      </c>
      <c r="G1452" s="1">
        <f t="shared" si="647"/>
        <v>1.13565328961531</v>
      </c>
      <c r="H1452" s="1">
        <f t="shared" si="648"/>
        <v>7.424609174404722</v>
      </c>
      <c r="I1452" s="3">
        <v>1443.5</v>
      </c>
      <c r="J1452" s="247">
        <f t="shared" si="649"/>
        <v>4.3962844766778115</v>
      </c>
      <c r="K1452" s="247">
        <f t="shared" si="650"/>
        <v>1.4654281588926039</v>
      </c>
      <c r="L1452" s="1">
        <f t="shared" si="651"/>
        <v>2.636283524620199</v>
      </c>
      <c r="M1452" s="1">
        <f t="shared" si="652"/>
        <v>1.0545134098480795</v>
      </c>
      <c r="N1452" s="1">
        <f t="shared" si="653"/>
        <v>7.0325680012980101</v>
      </c>
      <c r="O1452" s="247">
        <f t="shared" si="654"/>
        <v>1.5325680012980092</v>
      </c>
      <c r="Q1452" s="251">
        <f t="shared" si="639"/>
        <v>0.81151199393642415</v>
      </c>
      <c r="R1452" s="148">
        <f t="shared" si="640"/>
        <v>0</v>
      </c>
      <c r="T1452" s="253">
        <f t="shared" si="641"/>
        <v>7.0325969571233156</v>
      </c>
      <c r="W1452" s="3">
        <v>1444</v>
      </c>
      <c r="X1452" s="248">
        <f t="shared" si="638"/>
        <v>0.86602540378450432</v>
      </c>
      <c r="Y1452" s="1">
        <f t="shared" si="655"/>
        <v>1.8660254037845043</v>
      </c>
      <c r="Z1452" s="247">
        <f t="shared" si="656"/>
        <v>4.5854825257090077</v>
      </c>
      <c r="AA1452" s="1">
        <f t="shared" si="657"/>
        <v>1.5284911226626348</v>
      </c>
      <c r="AB1452" s="1">
        <f t="shared" si="658"/>
        <v>2.8391269099255156</v>
      </c>
      <c r="AC1452" s="1">
        <f t="shared" si="659"/>
        <v>1.1356533482730031</v>
      </c>
      <c r="AD1452" s="1">
        <f t="shared" si="660"/>
        <v>7.4246094356345234</v>
      </c>
      <c r="AE1452" s="3">
        <v>1443.5</v>
      </c>
      <c r="AF1452" s="247">
        <f t="shared" si="661"/>
        <v>4.3962906139003417</v>
      </c>
      <c r="AG1452" s="247">
        <f t="shared" si="662"/>
        <v>1.4654272780055437</v>
      </c>
      <c r="AH1452" s="1">
        <f t="shared" si="663"/>
        <v>2.6362776790985518</v>
      </c>
      <c r="AI1452" s="1">
        <f t="shared" si="664"/>
        <v>1.0545134712995965</v>
      </c>
      <c r="AJ1452" s="1">
        <f t="shared" si="665"/>
        <v>7.032568292998894</v>
      </c>
      <c r="AK1452" s="247">
        <f t="shared" si="666"/>
        <v>1.5325679906737273</v>
      </c>
    </row>
    <row r="1453" spans="1:37" hidden="1" x14ac:dyDescent="0.3">
      <c r="A1453" s="3">
        <v>1445</v>
      </c>
      <c r="B1453" s="248">
        <f t="shared" si="642"/>
        <v>0.50000000000009892</v>
      </c>
      <c r="C1453" s="249">
        <f t="shared" si="643"/>
        <v>1.500000000000099</v>
      </c>
      <c r="D1453" s="247">
        <f t="shared" si="644"/>
        <v>4.5612461947386951</v>
      </c>
      <c r="E1453" s="1">
        <f t="shared" si="645"/>
        <v>1.5204153982462316</v>
      </c>
      <c r="F1453" s="1">
        <f t="shared" si="646"/>
        <v>3.1591774995751836</v>
      </c>
      <c r="G1453" s="1">
        <f t="shared" si="647"/>
        <v>1.2636709998300735</v>
      </c>
      <c r="H1453" s="1">
        <f t="shared" si="648"/>
        <v>7.7204236943138786</v>
      </c>
      <c r="I1453" s="3">
        <v>1444.5</v>
      </c>
      <c r="J1453" s="247">
        <f t="shared" si="649"/>
        <v>4.5726892668835548</v>
      </c>
      <c r="K1453" s="247">
        <f t="shared" si="650"/>
        <v>1.5242297556278517</v>
      </c>
      <c r="L1453" s="1">
        <f t="shared" si="651"/>
        <v>3.0104637002273575</v>
      </c>
      <c r="M1453" s="1">
        <f t="shared" si="652"/>
        <v>1.2041854800909431</v>
      </c>
      <c r="N1453" s="1">
        <f t="shared" si="653"/>
        <v>7.5831529671109124</v>
      </c>
      <c r="O1453" s="247">
        <f t="shared" si="654"/>
        <v>2.0831529671109115</v>
      </c>
      <c r="Q1453" s="251">
        <f t="shared" si="639"/>
        <v>0.29581451990915664</v>
      </c>
      <c r="R1453" s="148">
        <f t="shared" si="640"/>
        <v>0</v>
      </c>
      <c r="T1453" s="253">
        <f t="shared" si="641"/>
        <v>7.583168379444964</v>
      </c>
      <c r="W1453" s="3">
        <v>1445</v>
      </c>
      <c r="X1453" s="248">
        <f t="shared" si="638"/>
        <v>0.50000000000009892</v>
      </c>
      <c r="Y1453" s="1">
        <f t="shared" si="655"/>
        <v>1.500000000000099</v>
      </c>
      <c r="Z1453" s="247">
        <f t="shared" si="656"/>
        <v>4.5612534944872465</v>
      </c>
      <c r="AA1453" s="1">
        <f t="shared" si="657"/>
        <v>1.5204147950514089</v>
      </c>
      <c r="AB1453" s="1">
        <f t="shared" si="658"/>
        <v>3.1591704106163849</v>
      </c>
      <c r="AC1453" s="1">
        <f t="shared" si="659"/>
        <v>1.2636710398675415</v>
      </c>
      <c r="AD1453" s="1">
        <f t="shared" si="660"/>
        <v>7.7204239051036314</v>
      </c>
      <c r="AE1453" s="3">
        <v>1444.5</v>
      </c>
      <c r="AF1453" s="247">
        <f t="shared" si="661"/>
        <v>4.5726962258510131</v>
      </c>
      <c r="AG1453" s="247">
        <f t="shared" si="662"/>
        <v>1.5242290312218598</v>
      </c>
      <c r="AH1453" s="1">
        <f t="shared" si="663"/>
        <v>3.0104569756893844</v>
      </c>
      <c r="AI1453" s="1">
        <f t="shared" si="664"/>
        <v>1.2041855305309903</v>
      </c>
      <c r="AJ1453" s="1">
        <f t="shared" si="665"/>
        <v>7.583153201540398</v>
      </c>
      <c r="AK1453" s="247">
        <f t="shared" si="666"/>
        <v>2.0831528992152313</v>
      </c>
    </row>
    <row r="1454" spans="1:37" hidden="1" x14ac:dyDescent="0.3">
      <c r="A1454" s="3">
        <v>1446</v>
      </c>
      <c r="B1454" s="248">
        <f t="shared" si="642"/>
        <v>9.702763766050726E-14</v>
      </c>
      <c r="C1454" s="249">
        <f t="shared" si="643"/>
        <v>1.000000000000097</v>
      </c>
      <c r="D1454" s="247">
        <f t="shared" si="644"/>
        <v>4.1186817820445416</v>
      </c>
      <c r="E1454" s="1">
        <f t="shared" si="645"/>
        <v>1.3728939273481806</v>
      </c>
      <c r="F1454" s="1">
        <f t="shared" si="646"/>
        <v>3.3025956964321561</v>
      </c>
      <c r="G1454" s="1">
        <f t="shared" si="647"/>
        <v>1.3210382785728625</v>
      </c>
      <c r="H1454" s="1">
        <f t="shared" si="648"/>
        <v>7.4212774784766982</v>
      </c>
      <c r="I1454" s="3">
        <v>1445.5</v>
      </c>
      <c r="J1454" s="247">
        <f t="shared" si="649"/>
        <v>4.3276932380827535</v>
      </c>
      <c r="K1454" s="247">
        <f t="shared" si="650"/>
        <v>1.4425644126942512</v>
      </c>
      <c r="L1454" s="1">
        <f t="shared" si="651"/>
        <v>3.2478655395931955</v>
      </c>
      <c r="M1454" s="1">
        <f t="shared" si="652"/>
        <v>1.2991462158372782</v>
      </c>
      <c r="N1454" s="1">
        <f t="shared" si="653"/>
        <v>7.5755587776759494</v>
      </c>
      <c r="O1454" s="247">
        <f t="shared" si="654"/>
        <v>2.0755587776759485</v>
      </c>
      <c r="Q1454" s="251">
        <f t="shared" si="639"/>
        <v>-0.29914621583718048</v>
      </c>
      <c r="R1454" s="148">
        <f t="shared" si="640"/>
        <v>0</v>
      </c>
      <c r="T1454" s="253">
        <f t="shared" si="641"/>
        <v>7.575559773817643</v>
      </c>
      <c r="W1454" s="3">
        <v>1446</v>
      </c>
      <c r="X1454" s="248">
        <f t="shared" si="638"/>
        <v>9.702763766050726E-14</v>
      </c>
      <c r="Y1454" s="1">
        <f t="shared" si="655"/>
        <v>1.000000000000097</v>
      </c>
      <c r="Z1454" s="247">
        <f t="shared" si="656"/>
        <v>4.1186894556140157</v>
      </c>
      <c r="AA1454" s="1">
        <f t="shared" si="657"/>
        <v>1.3728937433769484</v>
      </c>
      <c r="AB1454" s="1">
        <f t="shared" si="658"/>
        <v>3.3025882077392277</v>
      </c>
      <c r="AC1454" s="1">
        <f t="shared" si="659"/>
        <v>1.3210382892620982</v>
      </c>
      <c r="AD1454" s="1">
        <f t="shared" si="660"/>
        <v>7.4212776633532433</v>
      </c>
      <c r="AE1454" s="3">
        <v>1445.5</v>
      </c>
      <c r="AF1454" s="247">
        <f t="shared" si="661"/>
        <v>4.3277007595220898</v>
      </c>
      <c r="AG1454" s="247">
        <f t="shared" si="662"/>
        <v>1.4425640388733283</v>
      </c>
      <c r="AH1454" s="1">
        <f t="shared" si="663"/>
        <v>3.2478582135045388</v>
      </c>
      <c r="AI1454" s="1">
        <f t="shared" si="664"/>
        <v>1.299146241750486</v>
      </c>
      <c r="AJ1454" s="1">
        <f t="shared" si="665"/>
        <v>7.5755589730266291</v>
      </c>
      <c r="AK1454" s="247">
        <f t="shared" si="666"/>
        <v>2.0755586707014624</v>
      </c>
    </row>
    <row r="1455" spans="1:37" hidden="1" x14ac:dyDescent="0.3">
      <c r="A1455" s="3">
        <v>1447</v>
      </c>
      <c r="B1455" s="248">
        <f t="shared" si="642"/>
        <v>-0.49999999999993083</v>
      </c>
      <c r="C1455" s="249">
        <f t="shared" si="643"/>
        <v>0.50000000000006917</v>
      </c>
      <c r="D1455" s="247">
        <f t="shared" si="644"/>
        <v>3.3763674892641404</v>
      </c>
      <c r="E1455" s="1">
        <f t="shared" si="645"/>
        <v>1.1254558297547135</v>
      </c>
      <c r="F1455" s="1">
        <f t="shared" si="646"/>
        <v>3.2309590245814381</v>
      </c>
      <c r="G1455" s="1">
        <f t="shared" si="647"/>
        <v>1.2923836098325752</v>
      </c>
      <c r="H1455" s="1">
        <f t="shared" si="648"/>
        <v>6.6073265138455781</v>
      </c>
      <c r="I1455" s="3">
        <v>1446.5</v>
      </c>
      <c r="J1455" s="247">
        <f t="shared" si="649"/>
        <v>3.7269428783414118</v>
      </c>
      <c r="K1455" s="247">
        <f t="shared" si="650"/>
        <v>1.2423142927804707</v>
      </c>
      <c r="L1455" s="1">
        <f t="shared" si="651"/>
        <v>3.2848774115779711</v>
      </c>
      <c r="M1455" s="1">
        <f t="shared" si="652"/>
        <v>1.3139509646311884</v>
      </c>
      <c r="N1455" s="1">
        <f t="shared" si="653"/>
        <v>7.0118202899193829</v>
      </c>
      <c r="O1455" s="247">
        <f t="shared" si="654"/>
        <v>1.511820289919382</v>
      </c>
      <c r="Q1455" s="251">
        <f t="shared" si="639"/>
        <v>-0.81395096463112004</v>
      </c>
      <c r="R1455" s="148">
        <f t="shared" si="640"/>
        <v>0</v>
      </c>
      <c r="T1455" s="253">
        <f t="shared" si="641"/>
        <v>7.0118098599747176</v>
      </c>
      <c r="W1455" s="3">
        <v>1447</v>
      </c>
      <c r="X1455" s="248">
        <f t="shared" si="638"/>
        <v>-0.49999999999993083</v>
      </c>
      <c r="Y1455" s="1">
        <f t="shared" si="655"/>
        <v>0.50000000000006917</v>
      </c>
      <c r="Z1455" s="247">
        <f t="shared" si="656"/>
        <v>3.3763750859044541</v>
      </c>
      <c r="AA1455" s="1">
        <f t="shared" si="657"/>
        <v>1.125456114302015</v>
      </c>
      <c r="AB1455" s="1">
        <f t="shared" si="658"/>
        <v>3.2309516183747253</v>
      </c>
      <c r="AC1455" s="1">
        <f t="shared" si="659"/>
        <v>1.2923835883094066</v>
      </c>
      <c r="AD1455" s="1">
        <f t="shared" si="660"/>
        <v>6.6073267042791795</v>
      </c>
      <c r="AE1455" s="3">
        <v>1446.5</v>
      </c>
      <c r="AF1455" s="247">
        <f t="shared" si="661"/>
        <v>3.7269505522656909</v>
      </c>
      <c r="AG1455" s="247">
        <f t="shared" si="662"/>
        <v>1.2423143697096311</v>
      </c>
      <c r="AH1455" s="1">
        <f t="shared" si="663"/>
        <v>3.2848699225892943</v>
      </c>
      <c r="AI1455" s="1">
        <f t="shared" si="664"/>
        <v>1.3139509590741336</v>
      </c>
      <c r="AJ1455" s="1">
        <f t="shared" si="665"/>
        <v>7.0118204748549857</v>
      </c>
      <c r="AK1455" s="247">
        <f t="shared" si="666"/>
        <v>1.511820172529819</v>
      </c>
    </row>
    <row r="1456" spans="1:37" hidden="1" x14ac:dyDescent="0.3">
      <c r="A1456" s="3">
        <v>1448</v>
      </c>
      <c r="B1456" s="248">
        <f t="shared" si="642"/>
        <v>-0.86602540378440729</v>
      </c>
      <c r="C1456" s="249">
        <f t="shared" si="643"/>
        <v>0.13397459621559271</v>
      </c>
      <c r="D1456" s="247">
        <f t="shared" si="644"/>
        <v>2.5332058316780883</v>
      </c>
      <c r="E1456" s="1">
        <f t="shared" si="645"/>
        <v>0.84440194389269607</v>
      </c>
      <c r="F1456" s="1">
        <f t="shared" si="646"/>
        <v>2.9634624723938829</v>
      </c>
      <c r="G1456" s="1">
        <f t="shared" si="647"/>
        <v>1.1853849889575532</v>
      </c>
      <c r="H1456" s="1">
        <f t="shared" si="648"/>
        <v>5.4966683040719708</v>
      </c>
      <c r="I1456" s="3">
        <v>1447.5</v>
      </c>
      <c r="J1456" s="247">
        <f t="shared" si="649"/>
        <v>2.931408761404934</v>
      </c>
      <c r="K1456" s="247">
        <f t="shared" si="650"/>
        <v>0.97713625380164471</v>
      </c>
      <c r="L1456" s="1">
        <f t="shared" si="651"/>
        <v>3.111582014973</v>
      </c>
      <c r="M1456" s="1">
        <f t="shared" si="652"/>
        <v>1.2446328059892</v>
      </c>
      <c r="N1456" s="1">
        <f t="shared" si="653"/>
        <v>6.042990776377934</v>
      </c>
      <c r="O1456" s="247">
        <f t="shared" si="654"/>
        <v>0.54299077637793314</v>
      </c>
      <c r="Q1456" s="251">
        <f t="shared" si="639"/>
        <v>-1.1106582097736073</v>
      </c>
      <c r="R1456" s="148">
        <f t="shared" si="640"/>
        <v>0</v>
      </c>
      <c r="T1456" s="253">
        <f t="shared" si="641"/>
        <v>6.0429749720632255</v>
      </c>
      <c r="W1456" s="3">
        <v>1448</v>
      </c>
      <c r="X1456" s="248">
        <f t="shared" si="638"/>
        <v>-0.86602540378440729</v>
      </c>
      <c r="Y1456" s="1">
        <f t="shared" si="655"/>
        <v>0.13397459621559271</v>
      </c>
      <c r="Z1456" s="247">
        <f t="shared" si="656"/>
        <v>2.5332129212522649</v>
      </c>
      <c r="AA1456" s="1">
        <f t="shared" si="657"/>
        <v>0.84440262071431171</v>
      </c>
      <c r="AB1456" s="1">
        <f t="shared" si="658"/>
        <v>2.9634556087916173</v>
      </c>
      <c r="AC1456" s="1">
        <f t="shared" si="659"/>
        <v>1.1853849409890957</v>
      </c>
      <c r="AD1456" s="1">
        <f t="shared" si="660"/>
        <v>5.4966685300438822</v>
      </c>
      <c r="AE1456" s="3">
        <v>1447.5</v>
      </c>
      <c r="AF1456" s="247">
        <f t="shared" si="661"/>
        <v>2.9314161369690028</v>
      </c>
      <c r="AG1456" s="247">
        <f t="shared" si="662"/>
        <v>0.9771367608677819</v>
      </c>
      <c r="AH1456" s="1">
        <f t="shared" si="663"/>
        <v>3.1115748453838941</v>
      </c>
      <c r="AI1456" s="1">
        <f t="shared" si="664"/>
        <v>1.2446327704508908</v>
      </c>
      <c r="AJ1456" s="1">
        <f t="shared" si="665"/>
        <v>6.0429909823528973</v>
      </c>
      <c r="AK1456" s="247">
        <f t="shared" si="666"/>
        <v>0.54299068002773065</v>
      </c>
    </row>
    <row r="1457" spans="1:37" hidden="1" x14ac:dyDescent="0.3">
      <c r="A1457" s="3">
        <v>1449</v>
      </c>
      <c r="B1457" s="248">
        <f t="shared" si="642"/>
        <v>-1</v>
      </c>
      <c r="C1457" s="249">
        <f t="shared" si="643"/>
        <v>0</v>
      </c>
      <c r="D1457" s="247">
        <f t="shared" si="644"/>
        <v>1.8151212945254664</v>
      </c>
      <c r="E1457" s="1">
        <f t="shared" si="645"/>
        <v>0.60504043150848885</v>
      </c>
      <c r="F1457" s="1">
        <f t="shared" si="646"/>
        <v>2.5717815250062586</v>
      </c>
      <c r="G1457" s="1">
        <f t="shared" si="647"/>
        <v>1.0287126100025035</v>
      </c>
      <c r="H1457" s="1">
        <f t="shared" si="648"/>
        <v>4.3869028195317252</v>
      </c>
      <c r="I1457" s="3">
        <v>1448.5</v>
      </c>
      <c r="J1457" s="247">
        <f t="shared" si="649"/>
        <v>2.1542536114578654</v>
      </c>
      <c r="K1457" s="247">
        <f t="shared" si="650"/>
        <v>0.71808453715262177</v>
      </c>
      <c r="L1457" s="1">
        <f t="shared" si="651"/>
        <v>2.7744137113506158</v>
      </c>
      <c r="M1457" s="1">
        <f t="shared" si="652"/>
        <v>1.1097654845402463</v>
      </c>
      <c r="N1457" s="1">
        <f t="shared" si="653"/>
        <v>4.9286673228084812</v>
      </c>
      <c r="O1457" s="247">
        <f t="shared" si="654"/>
        <v>-0.5713326771915197</v>
      </c>
      <c r="Q1457" s="251">
        <f t="shared" si="639"/>
        <v>-1.1097654845402456</v>
      </c>
      <c r="R1457" s="148">
        <f t="shared" si="640"/>
        <v>6.6613381477509392E-16</v>
      </c>
      <c r="T1457" s="253">
        <f t="shared" si="641"/>
        <v>4.9286536358988124</v>
      </c>
      <c r="W1457" s="3">
        <v>1449</v>
      </c>
      <c r="X1457" s="248">
        <f t="shared" si="638"/>
        <v>-1</v>
      </c>
      <c r="Y1457" s="1">
        <f t="shared" si="655"/>
        <v>0</v>
      </c>
      <c r="Z1457" s="247">
        <f t="shared" si="656"/>
        <v>1.8151275827644908</v>
      </c>
      <c r="AA1457" s="1">
        <f t="shared" si="657"/>
        <v>0.605041319250613</v>
      </c>
      <c r="AB1457" s="1">
        <f t="shared" si="658"/>
        <v>2.5717755187362479</v>
      </c>
      <c r="AC1457" s="1">
        <f t="shared" si="659"/>
        <v>1.0287125484418669</v>
      </c>
      <c r="AD1457" s="1">
        <f t="shared" si="660"/>
        <v>4.3869031015007387</v>
      </c>
      <c r="AE1457" s="3">
        <v>1448.5</v>
      </c>
      <c r="AF1457" s="247">
        <f t="shared" si="661"/>
        <v>2.154260317761949</v>
      </c>
      <c r="AG1457" s="247">
        <f t="shared" si="662"/>
        <v>0.71808533848777412</v>
      </c>
      <c r="AH1457" s="1">
        <f t="shared" si="663"/>
        <v>2.7744072578778161</v>
      </c>
      <c r="AI1457" s="1">
        <f t="shared" si="664"/>
        <v>1.1097654285431444</v>
      </c>
      <c r="AJ1457" s="1">
        <f t="shared" si="665"/>
        <v>4.9286675756397651</v>
      </c>
      <c r="AK1457" s="247">
        <f t="shared" si="666"/>
        <v>-0.57133272668540158</v>
      </c>
    </row>
    <row r="1458" spans="1:37" hidden="1" x14ac:dyDescent="0.3">
      <c r="A1458" s="3">
        <v>1450</v>
      </c>
      <c r="B1458" s="248">
        <f t="shared" si="642"/>
        <v>-0.86602540378445281</v>
      </c>
      <c r="C1458" s="249">
        <f t="shared" si="643"/>
        <v>0.13397459621554719</v>
      </c>
      <c r="D1458" s="247">
        <f t="shared" si="644"/>
        <v>1.4145240496336062</v>
      </c>
      <c r="E1458" s="1">
        <f t="shared" si="645"/>
        <v>0.47150801654453539</v>
      </c>
      <c r="F1458" s="1">
        <f t="shared" si="646"/>
        <v>2.160866775961741</v>
      </c>
      <c r="G1458" s="1">
        <f t="shared" si="647"/>
        <v>0.86434671038469646</v>
      </c>
      <c r="H1458" s="1">
        <f t="shared" si="648"/>
        <v>3.5753908255953473</v>
      </c>
      <c r="I1458" s="3">
        <v>1449.5</v>
      </c>
      <c r="J1458" s="247">
        <f t="shared" si="649"/>
        <v>1.603715523322222</v>
      </c>
      <c r="K1458" s="247">
        <f t="shared" si="650"/>
        <v>0.5345718411074073</v>
      </c>
      <c r="L1458" s="1">
        <f t="shared" si="651"/>
        <v>2.3637164753798126</v>
      </c>
      <c r="M1458" s="1">
        <f t="shared" si="652"/>
        <v>0.94548659015192504</v>
      </c>
      <c r="N1458" s="1">
        <f t="shared" si="653"/>
        <v>3.9674319987020343</v>
      </c>
      <c r="O1458" s="247">
        <f t="shared" si="654"/>
        <v>-1.5325680012979666</v>
      </c>
      <c r="Q1458" s="251">
        <f t="shared" si="639"/>
        <v>-0.81151199393637796</v>
      </c>
      <c r="R1458" s="148">
        <f t="shared" si="640"/>
        <v>0</v>
      </c>
      <c r="T1458" s="253">
        <f t="shared" si="641"/>
        <v>3.9674273536148736</v>
      </c>
      <c r="W1458" s="3">
        <v>1450</v>
      </c>
      <c r="X1458" s="248">
        <f t="shared" si="638"/>
        <v>-0.86602540378445281</v>
      </c>
      <c r="Y1458" s="1">
        <f t="shared" si="655"/>
        <v>0.13397459621554719</v>
      </c>
      <c r="Z1458" s="247">
        <f t="shared" si="656"/>
        <v>1.4145294569855706</v>
      </c>
      <c r="AA1458" s="1">
        <f t="shared" si="657"/>
        <v>0.47150887733738306</v>
      </c>
      <c r="AB1458" s="1">
        <f t="shared" si="658"/>
        <v>2.1608617120303077</v>
      </c>
      <c r="AC1458" s="1">
        <f t="shared" si="659"/>
        <v>0.86434665172700342</v>
      </c>
      <c r="AD1458" s="1">
        <f t="shared" si="660"/>
        <v>3.5753911690158784</v>
      </c>
      <c r="AE1458" s="3">
        <v>1449.5</v>
      </c>
      <c r="AF1458" s="247">
        <f t="shared" si="661"/>
        <v>1.6037213687942169</v>
      </c>
      <c r="AG1458" s="247">
        <f t="shared" si="662"/>
        <v>0.53457272199446748</v>
      </c>
      <c r="AH1458" s="1">
        <f t="shared" si="663"/>
        <v>2.3637109428572671</v>
      </c>
      <c r="AI1458" s="1">
        <f t="shared" si="664"/>
        <v>0.94548652870040839</v>
      </c>
      <c r="AJ1458" s="1">
        <f t="shared" si="665"/>
        <v>3.9674323116514838</v>
      </c>
      <c r="AK1458" s="247">
        <f t="shared" si="666"/>
        <v>-1.5325679906736829</v>
      </c>
    </row>
    <row r="1459" spans="1:37" hidden="1" x14ac:dyDescent="0.3">
      <c r="A1459" s="3">
        <v>1451</v>
      </c>
      <c r="B1459" s="248">
        <f t="shared" si="642"/>
        <v>-0.50000000000010825</v>
      </c>
      <c r="C1459" s="249">
        <f t="shared" si="643"/>
        <v>0.49999999999989175</v>
      </c>
      <c r="D1459" s="247">
        <f t="shared" si="644"/>
        <v>1.4387538052613358</v>
      </c>
      <c r="E1459" s="1">
        <f t="shared" si="645"/>
        <v>0.47958460175377859</v>
      </c>
      <c r="F1459" s="1">
        <f t="shared" si="646"/>
        <v>1.8408225004248382</v>
      </c>
      <c r="G1459" s="1">
        <f t="shared" si="647"/>
        <v>0.7363290001699353</v>
      </c>
      <c r="H1459" s="1">
        <f t="shared" si="648"/>
        <v>3.2795763056861738</v>
      </c>
      <c r="I1459" s="3">
        <v>1450.5</v>
      </c>
      <c r="J1459" s="247">
        <f t="shared" si="649"/>
        <v>1.4273107331164869</v>
      </c>
      <c r="K1459" s="247">
        <f t="shared" si="650"/>
        <v>0.47577024437216231</v>
      </c>
      <c r="L1459" s="1">
        <f t="shared" si="651"/>
        <v>1.9895362997726622</v>
      </c>
      <c r="M1459" s="1">
        <f t="shared" si="652"/>
        <v>0.79581451990906493</v>
      </c>
      <c r="N1459" s="1">
        <f t="shared" si="653"/>
        <v>3.4168470328891489</v>
      </c>
      <c r="O1459" s="247">
        <f t="shared" si="654"/>
        <v>-2.083152967110852</v>
      </c>
      <c r="Q1459" s="251">
        <f t="shared" si="639"/>
        <v>-0.29581451990917351</v>
      </c>
      <c r="R1459" s="148">
        <f t="shared" si="640"/>
        <v>0</v>
      </c>
      <c r="T1459" s="253">
        <f t="shared" si="641"/>
        <v>3.4168559312932145</v>
      </c>
      <c r="W1459" s="3">
        <v>1451</v>
      </c>
      <c r="X1459" s="248">
        <f t="shared" si="638"/>
        <v>-0.50000000000010825</v>
      </c>
      <c r="Y1459" s="1">
        <f t="shared" si="655"/>
        <v>0.49999999999989175</v>
      </c>
      <c r="Z1459" s="247">
        <f t="shared" si="656"/>
        <v>1.4387584882073083</v>
      </c>
      <c r="AA1459" s="1">
        <f t="shared" si="657"/>
        <v>0.47958520494860118</v>
      </c>
      <c r="AB1459" s="1">
        <f t="shared" si="658"/>
        <v>1.840818211339444</v>
      </c>
      <c r="AC1459" s="1">
        <f t="shared" si="659"/>
        <v>0.7363289601324674</v>
      </c>
      <c r="AD1459" s="1">
        <f t="shared" si="660"/>
        <v>3.2795766995467526</v>
      </c>
      <c r="AE1459" s="3">
        <v>1450.5</v>
      </c>
      <c r="AF1459" s="247">
        <f t="shared" si="661"/>
        <v>1.4273157568435533</v>
      </c>
      <c r="AG1459" s="247">
        <f t="shared" si="662"/>
        <v>0.475770968778154</v>
      </c>
      <c r="AH1459" s="1">
        <f t="shared" si="663"/>
        <v>1.9895316462664427</v>
      </c>
      <c r="AI1459" s="1">
        <f t="shared" si="664"/>
        <v>0.79581446946901768</v>
      </c>
      <c r="AJ1459" s="1">
        <f t="shared" si="665"/>
        <v>3.4168474031099958</v>
      </c>
      <c r="AK1459" s="247">
        <f t="shared" si="666"/>
        <v>-2.0831528992151709</v>
      </c>
    </row>
    <row r="1460" spans="1:37" hidden="1" x14ac:dyDescent="0.3">
      <c r="A1460" s="3">
        <v>1452</v>
      </c>
      <c r="B1460" s="248">
        <f t="shared" si="642"/>
        <v>-1.0780829354239962E-13</v>
      </c>
      <c r="C1460" s="249">
        <f t="shared" si="643"/>
        <v>0.9999999999998922</v>
      </c>
      <c r="D1460" s="247">
        <f t="shared" si="644"/>
        <v>1.8813182179554719</v>
      </c>
      <c r="E1460" s="1">
        <f t="shared" si="645"/>
        <v>0.62710607265182394</v>
      </c>
      <c r="F1460" s="1">
        <f t="shared" si="646"/>
        <v>1.6974043035678639</v>
      </c>
      <c r="G1460" s="1">
        <f t="shared" si="647"/>
        <v>0.6789617214271455</v>
      </c>
      <c r="H1460" s="1">
        <f t="shared" si="648"/>
        <v>3.5787225215233356</v>
      </c>
      <c r="I1460" s="3">
        <v>1451.5</v>
      </c>
      <c r="J1460" s="247">
        <f t="shared" si="649"/>
        <v>1.6723067619172685</v>
      </c>
      <c r="K1460" s="247">
        <f t="shared" si="650"/>
        <v>0.55743558730575615</v>
      </c>
      <c r="L1460" s="1">
        <f t="shared" si="651"/>
        <v>1.7521344604068261</v>
      </c>
      <c r="M1460" s="1">
        <f t="shared" si="652"/>
        <v>0.70085378416273048</v>
      </c>
      <c r="N1460" s="1">
        <f t="shared" si="653"/>
        <v>3.4244412223240945</v>
      </c>
      <c r="O1460" s="247">
        <f t="shared" si="654"/>
        <v>-2.0755587776759064</v>
      </c>
      <c r="Q1460" s="251">
        <f t="shared" si="639"/>
        <v>0.29914621583716183</v>
      </c>
      <c r="R1460" s="148">
        <f t="shared" si="640"/>
        <v>0</v>
      </c>
      <c r="T1460" s="253">
        <f t="shared" si="641"/>
        <v>3.4244645369205235</v>
      </c>
      <c r="W1460" s="3">
        <v>1452</v>
      </c>
      <c r="X1460" s="248">
        <f t="shared" si="638"/>
        <v>-1.0780829354239962E-13</v>
      </c>
      <c r="Y1460" s="1">
        <f t="shared" si="655"/>
        <v>0.9999999999998922</v>
      </c>
      <c r="Z1460" s="247">
        <f t="shared" si="656"/>
        <v>1.8813225270805218</v>
      </c>
      <c r="AA1460" s="1">
        <f t="shared" si="657"/>
        <v>0.62710625662305597</v>
      </c>
      <c r="AB1460" s="1">
        <f t="shared" si="658"/>
        <v>1.6974004142165999</v>
      </c>
      <c r="AC1460" s="1">
        <f t="shared" si="659"/>
        <v>0.67896171073791001</v>
      </c>
      <c r="AD1460" s="1">
        <f t="shared" si="660"/>
        <v>3.578722941297122</v>
      </c>
      <c r="AE1460" s="3">
        <v>1451.5</v>
      </c>
      <c r="AF1460" s="247">
        <f t="shared" si="661"/>
        <v>1.6723112231724562</v>
      </c>
      <c r="AG1460" s="247">
        <f t="shared" si="662"/>
        <v>0.55743596112667881</v>
      </c>
      <c r="AH1460" s="1">
        <f t="shared" si="663"/>
        <v>1.7521304084512894</v>
      </c>
      <c r="AI1460" s="1">
        <f t="shared" si="664"/>
        <v>0.70085375824952256</v>
      </c>
      <c r="AJ1460" s="1">
        <f t="shared" si="665"/>
        <v>3.4244416316237456</v>
      </c>
      <c r="AK1460" s="247">
        <f t="shared" si="666"/>
        <v>-2.0755586707014211</v>
      </c>
    </row>
    <row r="1461" spans="1:37" hidden="1" x14ac:dyDescent="0.3">
      <c r="A1461" s="3">
        <v>1453</v>
      </c>
      <c r="B1461" s="248">
        <f t="shared" si="642"/>
        <v>0.49999999999992151</v>
      </c>
      <c r="C1461" s="249">
        <f t="shared" si="643"/>
        <v>1.4999999999999214</v>
      </c>
      <c r="D1461" s="247">
        <f t="shared" si="644"/>
        <v>2.6236325107358613</v>
      </c>
      <c r="E1461" s="1">
        <f t="shared" si="645"/>
        <v>0.87454417024528708</v>
      </c>
      <c r="F1461" s="1">
        <f t="shared" si="646"/>
        <v>1.7690409754185774</v>
      </c>
      <c r="G1461" s="1">
        <f t="shared" si="647"/>
        <v>0.70761639016743094</v>
      </c>
      <c r="H1461" s="1">
        <f t="shared" si="648"/>
        <v>4.3926734861544388</v>
      </c>
      <c r="I1461" s="3">
        <v>1452.5</v>
      </c>
      <c r="J1461" s="247">
        <f t="shared" si="649"/>
        <v>2.2730571216585953</v>
      </c>
      <c r="K1461" s="247">
        <f t="shared" si="650"/>
        <v>0.75768570721953177</v>
      </c>
      <c r="L1461" s="1">
        <f t="shared" si="651"/>
        <v>1.7151225884220469</v>
      </c>
      <c r="M1461" s="1">
        <f t="shared" si="652"/>
        <v>0.68604903536881878</v>
      </c>
      <c r="N1461" s="1">
        <f t="shared" si="653"/>
        <v>3.988179710080642</v>
      </c>
      <c r="O1461" s="247">
        <f t="shared" si="654"/>
        <v>-1.5118202899193589</v>
      </c>
      <c r="Q1461" s="251">
        <f t="shared" si="639"/>
        <v>0.81395096463110317</v>
      </c>
      <c r="R1461" s="148">
        <f t="shared" si="640"/>
        <v>0</v>
      </c>
      <c r="T1461" s="253">
        <f t="shared" si="641"/>
        <v>3.9882144507636128</v>
      </c>
      <c r="W1461" s="3">
        <v>1453</v>
      </c>
      <c r="X1461" s="248">
        <f t="shared" si="638"/>
        <v>0.49999999999992151</v>
      </c>
      <c r="Y1461" s="1">
        <f t="shared" si="655"/>
        <v>1.4999999999999214</v>
      </c>
      <c r="Z1461" s="247">
        <f t="shared" si="656"/>
        <v>2.6236368967900718</v>
      </c>
      <c r="AA1461" s="1">
        <f t="shared" si="657"/>
        <v>0.87454388569798547</v>
      </c>
      <c r="AB1461" s="1">
        <f t="shared" si="658"/>
        <v>1.7690370035810972</v>
      </c>
      <c r="AC1461" s="1">
        <f t="shared" si="659"/>
        <v>0.70761641169059963</v>
      </c>
      <c r="AD1461" s="1">
        <f t="shared" si="660"/>
        <v>4.392673900371169</v>
      </c>
      <c r="AE1461" s="3">
        <v>1452.5</v>
      </c>
      <c r="AF1461" s="247">
        <f t="shared" si="661"/>
        <v>2.2730614304288403</v>
      </c>
      <c r="AG1461" s="247">
        <f t="shared" si="662"/>
        <v>0.75768563029037117</v>
      </c>
      <c r="AH1461" s="1">
        <f t="shared" si="663"/>
        <v>1.7151186993665304</v>
      </c>
      <c r="AI1461" s="1">
        <f t="shared" si="664"/>
        <v>0.68604904092587338</v>
      </c>
      <c r="AJ1461" s="1">
        <f t="shared" si="665"/>
        <v>3.9881801297953707</v>
      </c>
      <c r="AK1461" s="247">
        <f t="shared" si="666"/>
        <v>-1.5118201725297959</v>
      </c>
    </row>
    <row r="1462" spans="1:37" hidden="1" x14ac:dyDescent="0.3">
      <c r="A1462" s="3">
        <v>1454</v>
      </c>
      <c r="B1462" s="248">
        <f t="shared" si="642"/>
        <v>0.86602540378440185</v>
      </c>
      <c r="C1462" s="249">
        <f t="shared" si="643"/>
        <v>1.866025403784402</v>
      </c>
      <c r="D1462" s="247">
        <f t="shared" si="644"/>
        <v>3.4667941683219086</v>
      </c>
      <c r="E1462" s="1">
        <f t="shared" si="645"/>
        <v>1.1555980561073029</v>
      </c>
      <c r="F1462" s="1">
        <f t="shared" si="646"/>
        <v>2.0365375276061268</v>
      </c>
      <c r="G1462" s="1">
        <f t="shared" si="647"/>
        <v>0.81461501104245071</v>
      </c>
      <c r="H1462" s="1">
        <f t="shared" si="648"/>
        <v>5.5033316959280354</v>
      </c>
      <c r="I1462" s="3">
        <v>1453.5</v>
      </c>
      <c r="J1462" s="247">
        <f t="shared" si="649"/>
        <v>3.0685912385950651</v>
      </c>
      <c r="K1462" s="247">
        <f t="shared" si="650"/>
        <v>1.022863746198355</v>
      </c>
      <c r="L1462" s="1">
        <f t="shared" si="651"/>
        <v>1.8884179850270131</v>
      </c>
      <c r="M1462" s="1">
        <f t="shared" si="652"/>
        <v>0.75536719401080521</v>
      </c>
      <c r="N1462" s="1">
        <f t="shared" si="653"/>
        <v>4.9570092236220784</v>
      </c>
      <c r="O1462" s="247">
        <f t="shared" si="654"/>
        <v>-0.54299077637792248</v>
      </c>
      <c r="Q1462" s="251">
        <f t="shared" si="639"/>
        <v>1.1106582097735966</v>
      </c>
      <c r="R1462" s="148">
        <f t="shared" si="640"/>
        <v>0</v>
      </c>
      <c r="T1462" s="253">
        <f t="shared" si="641"/>
        <v>4.957049338674925</v>
      </c>
      <c r="W1462" s="3">
        <v>1454</v>
      </c>
      <c r="X1462" s="248">
        <f t="shared" si="638"/>
        <v>0.86602540378440185</v>
      </c>
      <c r="Y1462" s="1">
        <f t="shared" si="655"/>
        <v>1.866025403784402</v>
      </c>
      <c r="Z1462" s="247">
        <f t="shared" si="656"/>
        <v>3.4667990614422561</v>
      </c>
      <c r="AA1462" s="1">
        <f t="shared" si="657"/>
        <v>1.1555973792856871</v>
      </c>
      <c r="AB1462" s="1">
        <f t="shared" si="658"/>
        <v>2.0365330131641994</v>
      </c>
      <c r="AC1462" s="1">
        <f t="shared" si="659"/>
        <v>0.81461505901090814</v>
      </c>
      <c r="AD1462" s="1">
        <f t="shared" si="660"/>
        <v>5.5033320746064556</v>
      </c>
      <c r="AE1462" s="3">
        <v>1453.5</v>
      </c>
      <c r="AF1462" s="247">
        <f t="shared" si="661"/>
        <v>3.06859584572552</v>
      </c>
      <c r="AG1462" s="247">
        <f t="shared" si="662"/>
        <v>1.0228632391322174</v>
      </c>
      <c r="AH1462" s="1">
        <f t="shared" si="663"/>
        <v>1.8884137765719251</v>
      </c>
      <c r="AI1462" s="1">
        <f t="shared" si="664"/>
        <v>0.75536722954911395</v>
      </c>
      <c r="AJ1462" s="1">
        <f t="shared" si="665"/>
        <v>4.9570096222974449</v>
      </c>
      <c r="AK1462" s="247">
        <f t="shared" si="666"/>
        <v>-0.54299068002772177</v>
      </c>
    </row>
    <row r="1463" spans="1:37" hidden="1" x14ac:dyDescent="0.3">
      <c r="A1463" s="3">
        <v>1455</v>
      </c>
      <c r="B1463" s="248">
        <f t="shared" si="642"/>
        <v>1</v>
      </c>
      <c r="C1463" s="249">
        <f t="shared" si="643"/>
        <v>2</v>
      </c>
      <c r="D1463" s="247">
        <f t="shared" si="644"/>
        <v>4.1848787054745316</v>
      </c>
      <c r="E1463" s="1">
        <f t="shared" si="645"/>
        <v>1.3949595684915106</v>
      </c>
      <c r="F1463" s="1">
        <f t="shared" si="646"/>
        <v>2.4282184749937472</v>
      </c>
      <c r="G1463" s="1">
        <f t="shared" si="647"/>
        <v>0.97128738999749886</v>
      </c>
      <c r="H1463" s="1">
        <f t="shared" si="648"/>
        <v>6.6130971804682783</v>
      </c>
      <c r="I1463" s="3">
        <v>1454.5</v>
      </c>
      <c r="J1463" s="247">
        <f t="shared" si="649"/>
        <v>3.8457463885421319</v>
      </c>
      <c r="K1463" s="247">
        <f t="shared" si="650"/>
        <v>1.2819154628473772</v>
      </c>
      <c r="L1463" s="1">
        <f t="shared" si="651"/>
        <v>2.2255862886493922</v>
      </c>
      <c r="M1463" s="1">
        <f t="shared" si="652"/>
        <v>0.89023451545975685</v>
      </c>
      <c r="N1463" s="1">
        <f t="shared" si="653"/>
        <v>6.0713326771915241</v>
      </c>
      <c r="O1463" s="247">
        <f t="shared" si="654"/>
        <v>0.57133267719152325</v>
      </c>
      <c r="Q1463" s="251">
        <f t="shared" si="639"/>
        <v>1.1097654845402429</v>
      </c>
      <c r="R1463" s="148">
        <f t="shared" si="640"/>
        <v>0</v>
      </c>
      <c r="T1463" s="253">
        <f t="shared" si="641"/>
        <v>6.0713706748393381</v>
      </c>
      <c r="W1463" s="3">
        <v>1455</v>
      </c>
      <c r="X1463" s="248">
        <f t="shared" si="638"/>
        <v>1</v>
      </c>
      <c r="Y1463" s="1">
        <f t="shared" si="655"/>
        <v>2</v>
      </c>
      <c r="Z1463" s="247">
        <f t="shared" si="656"/>
        <v>4.1848843999300307</v>
      </c>
      <c r="AA1463" s="1">
        <f t="shared" si="657"/>
        <v>1.3949586807493859</v>
      </c>
      <c r="AB1463" s="1">
        <f t="shared" si="658"/>
        <v>2.4282131032195649</v>
      </c>
      <c r="AC1463" s="1">
        <f t="shared" si="659"/>
        <v>0.97128745155813556</v>
      </c>
      <c r="AD1463" s="1">
        <f t="shared" si="660"/>
        <v>6.6130975031495955</v>
      </c>
      <c r="AE1463" s="3">
        <v>1454.5</v>
      </c>
      <c r="AF1463" s="247">
        <f t="shared" si="661"/>
        <v>3.8457516649325725</v>
      </c>
      <c r="AG1463" s="247">
        <f t="shared" si="662"/>
        <v>1.281914661512225</v>
      </c>
      <c r="AH1463" s="1">
        <f t="shared" si="663"/>
        <v>2.2255813640779984</v>
      </c>
      <c r="AI1463" s="1">
        <f t="shared" si="664"/>
        <v>0.89023457145685858</v>
      </c>
      <c r="AJ1463" s="1">
        <f t="shared" si="665"/>
        <v>6.0713330290105709</v>
      </c>
      <c r="AK1463" s="247">
        <f t="shared" si="666"/>
        <v>0.57133272668540425</v>
      </c>
    </row>
    <row r="1464" spans="1:37" hidden="1" x14ac:dyDescent="0.3">
      <c r="A1464" s="3">
        <v>1456</v>
      </c>
      <c r="B1464" s="248">
        <f t="shared" si="642"/>
        <v>0.86602540378445825</v>
      </c>
      <c r="C1464" s="249">
        <f t="shared" si="643"/>
        <v>1.8660254037844584</v>
      </c>
      <c r="D1464" s="247">
        <f t="shared" si="644"/>
        <v>4.5854759503663969</v>
      </c>
      <c r="E1464" s="1">
        <f t="shared" si="645"/>
        <v>1.5284919834554656</v>
      </c>
      <c r="F1464" s="1">
        <f t="shared" si="646"/>
        <v>2.8391332240382634</v>
      </c>
      <c r="G1464" s="1">
        <f t="shared" si="647"/>
        <v>1.1356532896153053</v>
      </c>
      <c r="H1464" s="1">
        <f t="shared" si="648"/>
        <v>7.4246091744046598</v>
      </c>
      <c r="I1464" s="3">
        <v>1455.5</v>
      </c>
      <c r="J1464" s="247">
        <f t="shared" si="649"/>
        <v>4.3962844766777787</v>
      </c>
      <c r="K1464" s="247">
        <f t="shared" si="650"/>
        <v>1.4654281588925928</v>
      </c>
      <c r="L1464" s="1">
        <f t="shared" si="651"/>
        <v>2.6362835246201919</v>
      </c>
      <c r="M1464" s="1">
        <f t="shared" si="652"/>
        <v>1.0545134098480768</v>
      </c>
      <c r="N1464" s="1">
        <f t="shared" si="653"/>
        <v>7.032568001297971</v>
      </c>
      <c r="O1464" s="247">
        <f t="shared" si="654"/>
        <v>1.5325680012979701</v>
      </c>
      <c r="Q1464" s="251">
        <f t="shared" si="639"/>
        <v>0.81151199393638151</v>
      </c>
      <c r="R1464" s="148">
        <f t="shared" si="640"/>
        <v>0</v>
      </c>
      <c r="T1464" s="253">
        <f t="shared" si="641"/>
        <v>7.0325969571232827</v>
      </c>
      <c r="W1464" s="3">
        <v>1456</v>
      </c>
      <c r="X1464" s="248">
        <f t="shared" si="638"/>
        <v>0.86602540378445825</v>
      </c>
      <c r="Y1464" s="1">
        <f t="shared" si="655"/>
        <v>1.8660254037844584</v>
      </c>
      <c r="Z1464" s="247">
        <f t="shared" si="656"/>
        <v>4.5854825257089562</v>
      </c>
      <c r="AA1464" s="1">
        <f t="shared" si="657"/>
        <v>1.5284911226626177</v>
      </c>
      <c r="AB1464" s="1">
        <f t="shared" si="658"/>
        <v>2.8391269099255037</v>
      </c>
      <c r="AC1464" s="1">
        <f t="shared" si="659"/>
        <v>1.1356533482729985</v>
      </c>
      <c r="AD1464" s="1">
        <f t="shared" si="660"/>
        <v>7.4246094356344603</v>
      </c>
      <c r="AE1464" s="3">
        <v>1455.5</v>
      </c>
      <c r="AF1464" s="247">
        <f t="shared" si="661"/>
        <v>4.3962906139003071</v>
      </c>
      <c r="AG1464" s="247">
        <f t="shared" si="662"/>
        <v>1.4654272780055322</v>
      </c>
      <c r="AH1464" s="1">
        <f t="shared" si="663"/>
        <v>2.6362776790985443</v>
      </c>
      <c r="AI1464" s="1">
        <f t="shared" si="664"/>
        <v>1.0545134712995934</v>
      </c>
      <c r="AJ1464" s="1">
        <f t="shared" si="665"/>
        <v>7.0325682929988513</v>
      </c>
      <c r="AK1464" s="247">
        <f t="shared" si="666"/>
        <v>1.5325679906736847</v>
      </c>
    </row>
    <row r="1465" spans="1:37" hidden="1" x14ac:dyDescent="0.3">
      <c r="A1465" s="3">
        <v>1457</v>
      </c>
      <c r="B1465" s="248">
        <f t="shared" si="642"/>
        <v>0.50000000000011757</v>
      </c>
      <c r="C1465" s="249">
        <f t="shared" si="643"/>
        <v>1.5000000000001177</v>
      </c>
      <c r="D1465" s="247">
        <f t="shared" si="644"/>
        <v>4.5612461947386747</v>
      </c>
      <c r="E1465" s="1">
        <f t="shared" si="645"/>
        <v>1.520415398246225</v>
      </c>
      <c r="F1465" s="1">
        <f t="shared" si="646"/>
        <v>3.1591774995751667</v>
      </c>
      <c r="G1465" s="1">
        <f t="shared" si="647"/>
        <v>1.2636709998300666</v>
      </c>
      <c r="H1465" s="1">
        <f t="shared" si="648"/>
        <v>7.7204236943138413</v>
      </c>
      <c r="I1465" s="3">
        <v>1456.5</v>
      </c>
      <c r="J1465" s="247">
        <f t="shared" si="649"/>
        <v>4.5726892668835202</v>
      </c>
      <c r="K1465" s="247">
        <f t="shared" si="650"/>
        <v>1.5242297556278401</v>
      </c>
      <c r="L1465" s="1">
        <f t="shared" si="651"/>
        <v>3.010463700227342</v>
      </c>
      <c r="M1465" s="1">
        <f t="shared" si="652"/>
        <v>1.2041854800909368</v>
      </c>
      <c r="N1465" s="1">
        <f t="shared" si="653"/>
        <v>7.5831529671108626</v>
      </c>
      <c r="O1465" s="247">
        <f t="shared" si="654"/>
        <v>2.0831529671108617</v>
      </c>
      <c r="Q1465" s="251">
        <f t="shared" si="639"/>
        <v>0.29581451990918151</v>
      </c>
      <c r="R1465" s="148">
        <f t="shared" si="640"/>
        <v>0</v>
      </c>
      <c r="T1465" s="253">
        <f t="shared" si="641"/>
        <v>7.5831683794448903</v>
      </c>
      <c r="W1465" s="3">
        <v>1457</v>
      </c>
      <c r="X1465" s="248">
        <f t="shared" si="638"/>
        <v>0.50000000000011757</v>
      </c>
      <c r="Y1465" s="1">
        <f t="shared" si="655"/>
        <v>1.5000000000001177</v>
      </c>
      <c r="Z1465" s="247">
        <f t="shared" si="656"/>
        <v>4.5612534944872252</v>
      </c>
      <c r="AA1465" s="1">
        <f t="shared" si="657"/>
        <v>1.5204147950514018</v>
      </c>
      <c r="AB1465" s="1">
        <f t="shared" si="658"/>
        <v>3.1591704106163676</v>
      </c>
      <c r="AC1465" s="1">
        <f t="shared" si="659"/>
        <v>1.2636710398675344</v>
      </c>
      <c r="AD1465" s="1">
        <f t="shared" si="660"/>
        <v>7.7204239051035923</v>
      </c>
      <c r="AE1465" s="3">
        <v>1456.5</v>
      </c>
      <c r="AF1465" s="247">
        <f t="shared" si="661"/>
        <v>4.5726962258509776</v>
      </c>
      <c r="AG1465" s="247">
        <f t="shared" si="662"/>
        <v>1.5242290312218481</v>
      </c>
      <c r="AH1465" s="1">
        <f t="shared" si="663"/>
        <v>3.0104569756893684</v>
      </c>
      <c r="AI1465" s="1">
        <f t="shared" si="664"/>
        <v>1.2041855305309839</v>
      </c>
      <c r="AJ1465" s="1">
        <f t="shared" si="665"/>
        <v>7.5831532015403464</v>
      </c>
      <c r="AK1465" s="247">
        <f t="shared" si="666"/>
        <v>2.0831528992151798</v>
      </c>
    </row>
    <row r="1466" spans="1:37" hidden="1" x14ac:dyDescent="0.3">
      <c r="A1466" s="3">
        <v>1458</v>
      </c>
      <c r="B1466" s="248">
        <f t="shared" si="642"/>
        <v>1.1858894942429199E-13</v>
      </c>
      <c r="C1466" s="249">
        <f t="shared" si="643"/>
        <v>1.0000000000001186</v>
      </c>
      <c r="D1466" s="247">
        <f t="shared" si="644"/>
        <v>4.1186817820445452</v>
      </c>
      <c r="E1466" s="1">
        <f t="shared" si="645"/>
        <v>1.3728939273481817</v>
      </c>
      <c r="F1466" s="1">
        <f t="shared" si="646"/>
        <v>3.3025956964321437</v>
      </c>
      <c r="G1466" s="1">
        <f t="shared" si="647"/>
        <v>1.3210382785728574</v>
      </c>
      <c r="H1466" s="1">
        <f t="shared" si="648"/>
        <v>7.4212774784766893</v>
      </c>
      <c r="I1466" s="3">
        <v>1457.5</v>
      </c>
      <c r="J1466" s="247">
        <f t="shared" si="649"/>
        <v>4.3276932380827455</v>
      </c>
      <c r="K1466" s="247">
        <f t="shared" si="650"/>
        <v>1.4425644126942485</v>
      </c>
      <c r="L1466" s="1">
        <f t="shared" si="651"/>
        <v>3.2478655395931799</v>
      </c>
      <c r="M1466" s="1">
        <f t="shared" si="652"/>
        <v>1.299146215837272</v>
      </c>
      <c r="N1466" s="1">
        <f t="shared" si="653"/>
        <v>7.5755587776759254</v>
      </c>
      <c r="O1466" s="247">
        <f t="shared" si="654"/>
        <v>2.0755587776759246</v>
      </c>
      <c r="Q1466" s="251">
        <f t="shared" si="639"/>
        <v>-0.29914621583715206</v>
      </c>
      <c r="R1466" s="148">
        <f t="shared" si="640"/>
        <v>0</v>
      </c>
      <c r="T1466" s="253">
        <f t="shared" si="641"/>
        <v>7.5755597738175897</v>
      </c>
      <c r="W1466" s="3">
        <v>1458</v>
      </c>
      <c r="X1466" s="248">
        <f t="shared" si="638"/>
        <v>1.1858894942429199E-13</v>
      </c>
      <c r="Y1466" s="1">
        <f t="shared" si="655"/>
        <v>1.0000000000001186</v>
      </c>
      <c r="Z1466" s="247">
        <f t="shared" si="656"/>
        <v>4.1186894556140183</v>
      </c>
      <c r="AA1466" s="1">
        <f t="shared" si="657"/>
        <v>1.3728937433769492</v>
      </c>
      <c r="AB1466" s="1">
        <f t="shared" si="658"/>
        <v>3.3025882077392139</v>
      </c>
      <c r="AC1466" s="1">
        <f t="shared" si="659"/>
        <v>1.3210382892620927</v>
      </c>
      <c r="AD1466" s="1">
        <f t="shared" si="660"/>
        <v>7.4212776633532318</v>
      </c>
      <c r="AE1466" s="3">
        <v>1457.5</v>
      </c>
      <c r="AF1466" s="247">
        <f t="shared" si="661"/>
        <v>4.3277007595220809</v>
      </c>
      <c r="AG1466" s="247">
        <f t="shared" si="662"/>
        <v>1.4425640388733252</v>
      </c>
      <c r="AH1466" s="1">
        <f t="shared" si="663"/>
        <v>3.2478582135045229</v>
      </c>
      <c r="AI1466" s="1">
        <f t="shared" si="664"/>
        <v>1.2991462417504795</v>
      </c>
      <c r="AJ1466" s="1">
        <f t="shared" si="665"/>
        <v>7.5755589730266042</v>
      </c>
      <c r="AK1466" s="247">
        <f t="shared" si="666"/>
        <v>2.0755586707014375</v>
      </c>
    </row>
    <row r="1467" spans="1:37" hidden="1" x14ac:dyDescent="0.3">
      <c r="A1467" s="3">
        <v>1459</v>
      </c>
      <c r="B1467" s="248">
        <f t="shared" si="642"/>
        <v>-0.49999999999991213</v>
      </c>
      <c r="C1467" s="249">
        <f t="shared" si="643"/>
        <v>0.50000000000008793</v>
      </c>
      <c r="D1467" s="247">
        <f t="shared" si="644"/>
        <v>3.3763674892641591</v>
      </c>
      <c r="E1467" s="1">
        <f t="shared" si="645"/>
        <v>1.1254558297547197</v>
      </c>
      <c r="F1467" s="1">
        <f t="shared" si="646"/>
        <v>3.2309590245814332</v>
      </c>
      <c r="G1467" s="1">
        <f t="shared" si="647"/>
        <v>1.2923836098325734</v>
      </c>
      <c r="H1467" s="1">
        <f t="shared" si="648"/>
        <v>6.6073265138455923</v>
      </c>
      <c r="I1467" s="3">
        <v>1458.5</v>
      </c>
      <c r="J1467" s="247">
        <f t="shared" si="649"/>
        <v>3.7269428783414233</v>
      </c>
      <c r="K1467" s="247">
        <f t="shared" si="650"/>
        <v>1.2423142927804744</v>
      </c>
      <c r="L1467" s="1">
        <f t="shared" si="651"/>
        <v>3.2848774115779618</v>
      </c>
      <c r="M1467" s="1">
        <f t="shared" si="652"/>
        <v>1.3139509646311847</v>
      </c>
      <c r="N1467" s="1">
        <f t="shared" si="653"/>
        <v>7.0118202899193847</v>
      </c>
      <c r="O1467" s="247">
        <f t="shared" si="654"/>
        <v>1.5118202899193838</v>
      </c>
      <c r="Q1467" s="251">
        <f t="shared" si="639"/>
        <v>-0.81395096463109695</v>
      </c>
      <c r="R1467" s="148">
        <f t="shared" si="640"/>
        <v>0</v>
      </c>
      <c r="T1467" s="253">
        <f t="shared" si="641"/>
        <v>7.0118098599745764</v>
      </c>
      <c r="W1467" s="3">
        <v>1459</v>
      </c>
      <c r="X1467" s="248">
        <f t="shared" si="638"/>
        <v>-0.49999999999991213</v>
      </c>
      <c r="Y1467" s="1">
        <f t="shared" si="655"/>
        <v>0.50000000000008793</v>
      </c>
      <c r="Z1467" s="247">
        <f t="shared" si="656"/>
        <v>3.3763750859044719</v>
      </c>
      <c r="AA1467" s="1">
        <f t="shared" si="657"/>
        <v>1.125456114302021</v>
      </c>
      <c r="AB1467" s="1">
        <f t="shared" si="658"/>
        <v>3.23095161837472</v>
      </c>
      <c r="AC1467" s="1">
        <f t="shared" si="659"/>
        <v>1.2923835883094044</v>
      </c>
      <c r="AD1467" s="1">
        <f t="shared" si="660"/>
        <v>6.6073267042791919</v>
      </c>
      <c r="AE1467" s="3">
        <v>1458.5</v>
      </c>
      <c r="AF1467" s="247">
        <f t="shared" si="661"/>
        <v>3.726950552265702</v>
      </c>
      <c r="AG1467" s="247">
        <f t="shared" si="662"/>
        <v>1.2423143697096348</v>
      </c>
      <c r="AH1467" s="1">
        <f t="shared" si="663"/>
        <v>3.2848699225892846</v>
      </c>
      <c r="AI1467" s="1">
        <f t="shared" si="664"/>
        <v>1.3139509590741298</v>
      </c>
      <c r="AJ1467" s="1">
        <f t="shared" si="665"/>
        <v>7.0118204748549866</v>
      </c>
      <c r="AK1467" s="247">
        <f t="shared" si="666"/>
        <v>1.5118201725298199</v>
      </c>
    </row>
    <row r="1468" spans="1:37" hidden="1" x14ac:dyDescent="0.3">
      <c r="A1468" s="3">
        <v>1460</v>
      </c>
      <c r="B1468" s="248">
        <f t="shared" si="642"/>
        <v>-0.86602540378439652</v>
      </c>
      <c r="C1468" s="249">
        <f t="shared" si="643"/>
        <v>0.13397459621560348</v>
      </c>
      <c r="D1468" s="247">
        <f t="shared" si="644"/>
        <v>2.533205831678111</v>
      </c>
      <c r="E1468" s="1">
        <f t="shared" si="645"/>
        <v>0.84440194389270362</v>
      </c>
      <c r="F1468" s="1">
        <f t="shared" si="646"/>
        <v>2.9634624723938856</v>
      </c>
      <c r="G1468" s="1">
        <f t="shared" si="647"/>
        <v>1.1853849889575543</v>
      </c>
      <c r="H1468" s="1">
        <f t="shared" si="648"/>
        <v>5.4966683040719966</v>
      </c>
      <c r="I1468" s="3">
        <v>1459.5</v>
      </c>
      <c r="J1468" s="247">
        <f t="shared" si="649"/>
        <v>2.9314087614049549</v>
      </c>
      <c r="K1468" s="247">
        <f t="shared" si="650"/>
        <v>0.97713625380165159</v>
      </c>
      <c r="L1468" s="1">
        <f t="shared" si="651"/>
        <v>3.1115820149729982</v>
      </c>
      <c r="M1468" s="1">
        <f t="shared" si="652"/>
        <v>1.2446328059891993</v>
      </c>
      <c r="N1468" s="1">
        <f t="shared" si="653"/>
        <v>6.0429907763779536</v>
      </c>
      <c r="O1468" s="247">
        <f t="shared" si="654"/>
        <v>0.54299077637795268</v>
      </c>
      <c r="Q1468" s="251">
        <f t="shared" si="639"/>
        <v>-1.1106582097735958</v>
      </c>
      <c r="R1468" s="148">
        <f t="shared" si="640"/>
        <v>0</v>
      </c>
      <c r="T1468" s="253">
        <f t="shared" si="641"/>
        <v>6.0429749720635071</v>
      </c>
      <c r="W1468" s="3">
        <v>1460</v>
      </c>
      <c r="X1468" s="248">
        <f t="shared" si="638"/>
        <v>-0.86602540378439652</v>
      </c>
      <c r="Y1468" s="1">
        <f t="shared" si="655"/>
        <v>0.13397459621560348</v>
      </c>
      <c r="Z1468" s="247">
        <f t="shared" si="656"/>
        <v>2.5332129212522867</v>
      </c>
      <c r="AA1468" s="1">
        <f t="shared" si="657"/>
        <v>0.84440262071431893</v>
      </c>
      <c r="AB1468" s="1">
        <f t="shared" si="658"/>
        <v>2.9634556087916195</v>
      </c>
      <c r="AC1468" s="1">
        <f t="shared" si="659"/>
        <v>1.1853849409890966</v>
      </c>
      <c r="AD1468" s="1">
        <f t="shared" si="660"/>
        <v>5.4966685300439062</v>
      </c>
      <c r="AE1468" s="3">
        <v>1459.5</v>
      </c>
      <c r="AF1468" s="247">
        <f t="shared" si="661"/>
        <v>2.9314161369690228</v>
      </c>
      <c r="AG1468" s="247">
        <f t="shared" si="662"/>
        <v>0.97713676086778856</v>
      </c>
      <c r="AH1468" s="1">
        <f t="shared" si="663"/>
        <v>3.1115748453838927</v>
      </c>
      <c r="AI1468" s="1">
        <f t="shared" si="664"/>
        <v>1.2446327704508904</v>
      </c>
      <c r="AJ1468" s="1">
        <f t="shared" si="665"/>
        <v>6.0429909823529151</v>
      </c>
      <c r="AK1468" s="247">
        <f t="shared" si="666"/>
        <v>0.54299068002774842</v>
      </c>
    </row>
    <row r="1469" spans="1:37" hidden="1" x14ac:dyDescent="0.3">
      <c r="A1469" s="3">
        <v>1461</v>
      </c>
      <c r="B1469" s="248">
        <f t="shared" si="642"/>
        <v>-1</v>
      </c>
      <c r="C1469" s="249">
        <f t="shared" si="643"/>
        <v>0</v>
      </c>
      <c r="D1469" s="247">
        <f t="shared" si="644"/>
        <v>1.8151212945254827</v>
      </c>
      <c r="E1469" s="1">
        <f t="shared" si="645"/>
        <v>0.60504043150849418</v>
      </c>
      <c r="F1469" s="1">
        <f t="shared" si="646"/>
        <v>2.5717815250062657</v>
      </c>
      <c r="G1469" s="1">
        <f t="shared" si="647"/>
        <v>1.0287126100025064</v>
      </c>
      <c r="H1469" s="1">
        <f t="shared" si="648"/>
        <v>4.3869028195317483</v>
      </c>
      <c r="I1469" s="3">
        <v>1460.5</v>
      </c>
      <c r="J1469" s="247">
        <f t="shared" si="649"/>
        <v>2.154253611457885</v>
      </c>
      <c r="K1469" s="247">
        <f t="shared" si="650"/>
        <v>0.71808453715262832</v>
      </c>
      <c r="L1469" s="1">
        <f t="shared" si="651"/>
        <v>2.7744137113506206</v>
      </c>
      <c r="M1469" s="1">
        <f t="shared" si="652"/>
        <v>1.1097654845402483</v>
      </c>
      <c r="N1469" s="1">
        <f t="shared" si="653"/>
        <v>4.9286673228085061</v>
      </c>
      <c r="O1469" s="247">
        <f t="shared" si="654"/>
        <v>-0.57133267719149483</v>
      </c>
      <c r="Q1469" s="251">
        <f t="shared" si="639"/>
        <v>-1.1097654845402483</v>
      </c>
      <c r="R1469" s="148">
        <f t="shared" si="640"/>
        <v>0</v>
      </c>
      <c r="T1469" s="253">
        <f t="shared" si="641"/>
        <v>4.9286536358988569</v>
      </c>
      <c r="W1469" s="3">
        <v>1461</v>
      </c>
      <c r="X1469" s="248">
        <f t="shared" si="638"/>
        <v>-1</v>
      </c>
      <c r="Y1469" s="1">
        <f t="shared" si="655"/>
        <v>0</v>
      </c>
      <c r="Z1469" s="247">
        <f t="shared" si="656"/>
        <v>1.8151275827645064</v>
      </c>
      <c r="AA1469" s="1">
        <f t="shared" si="657"/>
        <v>0.60504131925061821</v>
      </c>
      <c r="AB1469" s="1">
        <f t="shared" si="658"/>
        <v>2.5717755187362545</v>
      </c>
      <c r="AC1469" s="1">
        <f t="shared" si="659"/>
        <v>1.0287125484418695</v>
      </c>
      <c r="AD1469" s="1">
        <f t="shared" si="660"/>
        <v>4.3869031015007609</v>
      </c>
      <c r="AE1469" s="3">
        <v>1460.5</v>
      </c>
      <c r="AF1469" s="247">
        <f t="shared" si="661"/>
        <v>2.1542603177619677</v>
      </c>
      <c r="AG1469" s="247">
        <f t="shared" si="662"/>
        <v>0.71808533848778033</v>
      </c>
      <c r="AH1469" s="1">
        <f t="shared" si="663"/>
        <v>2.7744072578778205</v>
      </c>
      <c r="AI1469" s="1">
        <f t="shared" si="664"/>
        <v>1.1097654285431462</v>
      </c>
      <c r="AJ1469" s="1">
        <f t="shared" si="665"/>
        <v>4.9286675756397882</v>
      </c>
      <c r="AK1469" s="247">
        <f t="shared" si="666"/>
        <v>-0.57133272668537849</v>
      </c>
    </row>
    <row r="1470" spans="1:37" hidden="1" x14ac:dyDescent="0.3">
      <c r="A1470" s="3">
        <v>1462</v>
      </c>
      <c r="B1470" s="248">
        <f t="shared" si="642"/>
        <v>-0.86602540378446369</v>
      </c>
      <c r="C1470" s="249">
        <f t="shared" si="643"/>
        <v>0.13397459621553631</v>
      </c>
      <c r="D1470" s="247">
        <f t="shared" si="644"/>
        <v>1.4145240496336084</v>
      </c>
      <c r="E1470" s="1">
        <f t="shared" si="645"/>
        <v>0.47150801654453617</v>
      </c>
      <c r="F1470" s="1">
        <f t="shared" si="646"/>
        <v>2.1608667759617481</v>
      </c>
      <c r="G1470" s="1">
        <f t="shared" si="647"/>
        <v>0.86434671038469923</v>
      </c>
      <c r="H1470" s="1">
        <f t="shared" si="648"/>
        <v>3.5753908255953566</v>
      </c>
      <c r="I1470" s="3">
        <v>1461.5</v>
      </c>
      <c r="J1470" s="247">
        <f t="shared" si="649"/>
        <v>1.6037155233222313</v>
      </c>
      <c r="K1470" s="247">
        <f t="shared" si="650"/>
        <v>0.53457184110741041</v>
      </c>
      <c r="L1470" s="1">
        <f t="shared" si="651"/>
        <v>2.3637164753798205</v>
      </c>
      <c r="M1470" s="1">
        <f t="shared" si="652"/>
        <v>0.94548659015192826</v>
      </c>
      <c r="N1470" s="1">
        <f t="shared" si="653"/>
        <v>3.9674319987020521</v>
      </c>
      <c r="O1470" s="247">
        <f t="shared" si="654"/>
        <v>-1.5325680012979488</v>
      </c>
      <c r="Q1470" s="251">
        <f t="shared" si="639"/>
        <v>-0.81151199393639173</v>
      </c>
      <c r="R1470" s="148">
        <f t="shared" si="640"/>
        <v>2.2204460492503131E-16</v>
      </c>
      <c r="T1470" s="253">
        <f t="shared" si="641"/>
        <v>3.9674273536147342</v>
      </c>
      <c r="W1470" s="3">
        <v>1462</v>
      </c>
      <c r="X1470" s="248">
        <f t="shared" si="638"/>
        <v>-0.86602540378446369</v>
      </c>
      <c r="Y1470" s="1">
        <f t="shared" si="655"/>
        <v>0.13397459621553631</v>
      </c>
      <c r="Z1470" s="247">
        <f t="shared" si="656"/>
        <v>1.4145294569855724</v>
      </c>
      <c r="AA1470" s="1">
        <f t="shared" si="657"/>
        <v>0.47150887733738367</v>
      </c>
      <c r="AB1470" s="1">
        <f t="shared" si="658"/>
        <v>2.1608617120303144</v>
      </c>
      <c r="AC1470" s="1">
        <f t="shared" si="659"/>
        <v>0.86434665172700609</v>
      </c>
      <c r="AD1470" s="1">
        <f t="shared" si="660"/>
        <v>3.5753911690158868</v>
      </c>
      <c r="AE1470" s="3">
        <v>1461.5</v>
      </c>
      <c r="AF1470" s="247">
        <f t="shared" si="661"/>
        <v>1.6037213687942253</v>
      </c>
      <c r="AG1470" s="247">
        <f t="shared" si="662"/>
        <v>0.53457272199447026</v>
      </c>
      <c r="AH1470" s="1">
        <f t="shared" si="663"/>
        <v>2.3637109428572747</v>
      </c>
      <c r="AI1470" s="1">
        <f t="shared" si="664"/>
        <v>0.94548652870041139</v>
      </c>
      <c r="AJ1470" s="1">
        <f t="shared" si="665"/>
        <v>3.9674323116514998</v>
      </c>
      <c r="AK1470" s="247">
        <f t="shared" si="666"/>
        <v>-1.5325679906736669</v>
      </c>
    </row>
    <row r="1471" spans="1:37" hidden="1" x14ac:dyDescent="0.3">
      <c r="A1471" s="3">
        <v>1463</v>
      </c>
      <c r="B1471" s="248">
        <f t="shared" si="642"/>
        <v>-0.50000000000002842</v>
      </c>
      <c r="C1471" s="249">
        <f t="shared" si="643"/>
        <v>0.49999999999997158</v>
      </c>
      <c r="D1471" s="247">
        <f t="shared" si="644"/>
        <v>1.4387538052614053</v>
      </c>
      <c r="E1471" s="1">
        <f t="shared" si="645"/>
        <v>0.47958460175380174</v>
      </c>
      <c r="F1471" s="1">
        <f t="shared" si="646"/>
        <v>1.8408225004248542</v>
      </c>
      <c r="G1471" s="1">
        <f t="shared" si="647"/>
        <v>0.73632900016994163</v>
      </c>
      <c r="H1471" s="1">
        <f t="shared" si="648"/>
        <v>3.2795763056862595</v>
      </c>
      <c r="I1471" s="3">
        <v>1462.5</v>
      </c>
      <c r="J1471" s="247">
        <f t="shared" si="649"/>
        <v>1.4273107331165247</v>
      </c>
      <c r="K1471" s="247">
        <f t="shared" si="650"/>
        <v>0.47577024437217491</v>
      </c>
      <c r="L1471" s="1">
        <f t="shared" si="651"/>
        <v>1.989536299772672</v>
      </c>
      <c r="M1471" s="1">
        <f t="shared" si="652"/>
        <v>0.79581451990906882</v>
      </c>
      <c r="N1471" s="1">
        <f t="shared" si="653"/>
        <v>3.4168470328891969</v>
      </c>
      <c r="O1471" s="247">
        <f t="shared" si="654"/>
        <v>-2.083152967110804</v>
      </c>
      <c r="Q1471" s="251">
        <f t="shared" si="639"/>
        <v>-0.29581451990909713</v>
      </c>
      <c r="R1471" s="148">
        <f t="shared" si="640"/>
        <v>0</v>
      </c>
      <c r="T1471" s="253">
        <f t="shared" si="641"/>
        <v>3.4168559312932265</v>
      </c>
      <c r="W1471" s="3">
        <v>1463</v>
      </c>
      <c r="X1471" s="248">
        <f t="shared" si="638"/>
        <v>-0.50000000000002842</v>
      </c>
      <c r="Y1471" s="1">
        <f t="shared" si="655"/>
        <v>0.49999999999997158</v>
      </c>
      <c r="Z1471" s="247">
        <f t="shared" si="656"/>
        <v>1.4387584882073776</v>
      </c>
      <c r="AA1471" s="1">
        <f t="shared" si="657"/>
        <v>0.47958520494862428</v>
      </c>
      <c r="AB1471" s="1">
        <f t="shared" si="658"/>
        <v>1.8408182113394593</v>
      </c>
      <c r="AC1471" s="1">
        <f t="shared" si="659"/>
        <v>0.73632896013247351</v>
      </c>
      <c r="AD1471" s="1">
        <f t="shared" si="660"/>
        <v>3.2795766995468369</v>
      </c>
      <c r="AE1471" s="3">
        <v>1462.5</v>
      </c>
      <c r="AF1471" s="247">
        <f t="shared" si="661"/>
        <v>1.4273157568435906</v>
      </c>
      <c r="AG1471" s="247">
        <f t="shared" si="662"/>
        <v>0.47577096877816644</v>
      </c>
      <c r="AH1471" s="1">
        <f t="shared" si="663"/>
        <v>1.9895316462664521</v>
      </c>
      <c r="AI1471" s="1">
        <f t="shared" si="664"/>
        <v>0.79581446946902146</v>
      </c>
      <c r="AJ1471" s="1">
        <f t="shared" si="665"/>
        <v>3.4168474031100429</v>
      </c>
      <c r="AK1471" s="247">
        <f t="shared" si="666"/>
        <v>-2.0831528992151238</v>
      </c>
    </row>
    <row r="1472" spans="1:37" hidden="1" x14ac:dyDescent="0.3">
      <c r="A1472" s="3">
        <v>1464</v>
      </c>
      <c r="B1472" s="248">
        <f t="shared" si="642"/>
        <v>-1.2936960530618435E-13</v>
      </c>
      <c r="C1472" s="249">
        <f t="shared" si="643"/>
        <v>0.99999999999987066</v>
      </c>
      <c r="D1472" s="247">
        <f t="shared" si="644"/>
        <v>1.8813182179555032</v>
      </c>
      <c r="E1472" s="1">
        <f t="shared" si="645"/>
        <v>0.62710607265183438</v>
      </c>
      <c r="F1472" s="1">
        <f t="shared" si="646"/>
        <v>1.6974043035678881</v>
      </c>
      <c r="G1472" s="1">
        <f t="shared" si="647"/>
        <v>0.67896172142715527</v>
      </c>
      <c r="H1472" s="1">
        <f t="shared" si="648"/>
        <v>3.5787225215233915</v>
      </c>
      <c r="I1472" s="3">
        <v>1463.5</v>
      </c>
      <c r="J1472" s="247">
        <f t="shared" si="649"/>
        <v>1.672306761917318</v>
      </c>
      <c r="K1472" s="247">
        <f t="shared" si="650"/>
        <v>0.5574355873057727</v>
      </c>
      <c r="L1472" s="1">
        <f t="shared" si="651"/>
        <v>1.7521344604068472</v>
      </c>
      <c r="M1472" s="1">
        <f t="shared" si="652"/>
        <v>0.70085378416273891</v>
      </c>
      <c r="N1472" s="1">
        <f t="shared" si="653"/>
        <v>3.4244412223241651</v>
      </c>
      <c r="O1472" s="247">
        <f t="shared" si="654"/>
        <v>-2.0755587776758357</v>
      </c>
      <c r="Q1472" s="251">
        <f t="shared" si="639"/>
        <v>0.29914621583713208</v>
      </c>
      <c r="R1472" s="148">
        <f t="shared" si="640"/>
        <v>0</v>
      </c>
      <c r="T1472" s="253">
        <f t="shared" si="641"/>
        <v>3.4244645369205764</v>
      </c>
      <c r="W1472" s="3">
        <v>1464</v>
      </c>
      <c r="X1472" s="248">
        <f t="shared" si="638"/>
        <v>-1.2936960530618435E-13</v>
      </c>
      <c r="Y1472" s="1">
        <f t="shared" si="655"/>
        <v>0.99999999999987066</v>
      </c>
      <c r="Z1472" s="247">
        <f t="shared" si="656"/>
        <v>1.8813225270805529</v>
      </c>
      <c r="AA1472" s="1">
        <f t="shared" si="657"/>
        <v>0.6271062566230664</v>
      </c>
      <c r="AB1472" s="1">
        <f t="shared" si="658"/>
        <v>1.6974004142166228</v>
      </c>
      <c r="AC1472" s="1">
        <f t="shared" si="659"/>
        <v>0.67896171073791911</v>
      </c>
      <c r="AD1472" s="1">
        <f t="shared" si="660"/>
        <v>3.5787229412971757</v>
      </c>
      <c r="AE1472" s="3">
        <v>1463.5</v>
      </c>
      <c r="AF1472" s="247">
        <f t="shared" si="661"/>
        <v>1.6723112231725055</v>
      </c>
      <c r="AG1472" s="247">
        <f t="shared" si="662"/>
        <v>0.55743596112669525</v>
      </c>
      <c r="AH1472" s="1">
        <f t="shared" si="663"/>
        <v>1.7521304084513103</v>
      </c>
      <c r="AI1472" s="1">
        <f t="shared" si="664"/>
        <v>0.700853758249531</v>
      </c>
      <c r="AJ1472" s="1">
        <f t="shared" si="665"/>
        <v>3.4244416316238158</v>
      </c>
      <c r="AK1472" s="247">
        <f t="shared" si="666"/>
        <v>-2.0755586707013509</v>
      </c>
    </row>
    <row r="1473" spans="1:37" hidden="1" x14ac:dyDescent="0.3">
      <c r="A1473" s="3">
        <v>1465</v>
      </c>
      <c r="B1473" s="248">
        <f t="shared" si="642"/>
        <v>0.4999999999999028</v>
      </c>
      <c r="C1473" s="249">
        <f t="shared" si="643"/>
        <v>1.4999999999999027</v>
      </c>
      <c r="D1473" s="247">
        <f t="shared" si="644"/>
        <v>2.6236325107358685</v>
      </c>
      <c r="E1473" s="1">
        <f t="shared" si="645"/>
        <v>0.87454417024528952</v>
      </c>
      <c r="F1473" s="1">
        <f t="shared" si="646"/>
        <v>1.7690409754185978</v>
      </c>
      <c r="G1473" s="1">
        <f t="shared" si="647"/>
        <v>0.70761639016743916</v>
      </c>
      <c r="H1473" s="1">
        <f t="shared" si="648"/>
        <v>4.3926734861544663</v>
      </c>
      <c r="I1473" s="3">
        <v>1464.5</v>
      </c>
      <c r="J1473" s="247">
        <f t="shared" si="649"/>
        <v>2.273057121658614</v>
      </c>
      <c r="K1473" s="247">
        <f t="shared" si="650"/>
        <v>0.75768570721953798</v>
      </c>
      <c r="L1473" s="1">
        <f t="shared" si="651"/>
        <v>1.7151225884220693</v>
      </c>
      <c r="M1473" s="1">
        <f t="shared" si="652"/>
        <v>0.68604903536882778</v>
      </c>
      <c r="N1473" s="1">
        <f t="shared" si="653"/>
        <v>3.9881797100806833</v>
      </c>
      <c r="O1473" s="247">
        <f t="shared" si="654"/>
        <v>-1.5118202899193176</v>
      </c>
      <c r="Q1473" s="251">
        <f t="shared" si="639"/>
        <v>0.81395096463107475</v>
      </c>
      <c r="R1473" s="148">
        <f t="shared" si="640"/>
        <v>0</v>
      </c>
      <c r="T1473" s="253">
        <f t="shared" si="641"/>
        <v>3.9882144507635795</v>
      </c>
      <c r="W1473" s="3">
        <v>1465</v>
      </c>
      <c r="X1473" s="248">
        <f t="shared" si="638"/>
        <v>0.4999999999999028</v>
      </c>
      <c r="Y1473" s="1">
        <f t="shared" si="655"/>
        <v>1.4999999999999027</v>
      </c>
      <c r="Z1473" s="247">
        <f t="shared" si="656"/>
        <v>2.6236368967900781</v>
      </c>
      <c r="AA1473" s="1">
        <f t="shared" si="657"/>
        <v>0.87454388569798758</v>
      </c>
      <c r="AB1473" s="1">
        <f t="shared" si="658"/>
        <v>1.7690370035811174</v>
      </c>
      <c r="AC1473" s="1">
        <f t="shared" si="659"/>
        <v>0.70761641169060774</v>
      </c>
      <c r="AD1473" s="1">
        <f t="shared" si="660"/>
        <v>4.3926739003711956</v>
      </c>
      <c r="AE1473" s="3">
        <v>1464.5</v>
      </c>
      <c r="AF1473" s="247">
        <f t="shared" si="661"/>
        <v>2.2730614304288586</v>
      </c>
      <c r="AG1473" s="247">
        <f t="shared" si="662"/>
        <v>0.75768563029037728</v>
      </c>
      <c r="AH1473" s="1">
        <f t="shared" si="663"/>
        <v>1.7151186993665524</v>
      </c>
      <c r="AI1473" s="1">
        <f t="shared" si="664"/>
        <v>0.68604904092588215</v>
      </c>
      <c r="AJ1473" s="1">
        <f t="shared" si="665"/>
        <v>3.9881801297954107</v>
      </c>
      <c r="AK1473" s="247">
        <f t="shared" si="666"/>
        <v>-1.511820172529756</v>
      </c>
    </row>
    <row r="1474" spans="1:37" hidden="1" x14ac:dyDescent="0.3">
      <c r="A1474" s="3">
        <v>1466</v>
      </c>
      <c r="B1474" s="248">
        <f t="shared" si="642"/>
        <v>0.86602540378439108</v>
      </c>
      <c r="C1474" s="249">
        <f t="shared" si="643"/>
        <v>1.8660254037843911</v>
      </c>
      <c r="D1474" s="247">
        <f t="shared" si="644"/>
        <v>3.4667941683219041</v>
      </c>
      <c r="E1474" s="1">
        <f t="shared" si="645"/>
        <v>1.1555980561073014</v>
      </c>
      <c r="F1474" s="1">
        <f t="shared" si="646"/>
        <v>2.036537527606141</v>
      </c>
      <c r="G1474" s="1">
        <f t="shared" si="647"/>
        <v>0.81461501104245637</v>
      </c>
      <c r="H1474" s="1">
        <f t="shared" si="648"/>
        <v>5.5033316959280452</v>
      </c>
      <c r="I1474" s="3">
        <v>1465.5</v>
      </c>
      <c r="J1474" s="247">
        <f t="shared" si="649"/>
        <v>3.068591238595066</v>
      </c>
      <c r="K1474" s="247">
        <f t="shared" si="650"/>
        <v>1.0228637461983554</v>
      </c>
      <c r="L1474" s="1">
        <f t="shared" si="651"/>
        <v>1.8884179850270304</v>
      </c>
      <c r="M1474" s="1">
        <f t="shared" si="652"/>
        <v>0.7553671940108122</v>
      </c>
      <c r="N1474" s="1">
        <f t="shared" si="653"/>
        <v>4.9570092236220962</v>
      </c>
      <c r="O1474" s="247">
        <f t="shared" si="654"/>
        <v>-0.54299077637790472</v>
      </c>
      <c r="Q1474" s="251">
        <f t="shared" si="639"/>
        <v>1.1106582097735789</v>
      </c>
      <c r="R1474" s="148">
        <f t="shared" si="640"/>
        <v>0</v>
      </c>
      <c r="T1474" s="253">
        <f t="shared" si="641"/>
        <v>4.9570493386746435</v>
      </c>
      <c r="W1474" s="3">
        <v>1466</v>
      </c>
      <c r="X1474" s="248">
        <f t="shared" si="638"/>
        <v>0.86602540378439108</v>
      </c>
      <c r="Y1474" s="1">
        <f t="shared" si="655"/>
        <v>1.8660254037843911</v>
      </c>
      <c r="Z1474" s="247">
        <f t="shared" si="656"/>
        <v>3.4667990614422513</v>
      </c>
      <c r="AA1474" s="1">
        <f t="shared" si="657"/>
        <v>1.1555973792856855</v>
      </c>
      <c r="AB1474" s="1">
        <f t="shared" si="658"/>
        <v>2.0365330131642128</v>
      </c>
      <c r="AC1474" s="1">
        <f t="shared" si="659"/>
        <v>0.81461505901091347</v>
      </c>
      <c r="AD1474" s="1">
        <f t="shared" si="660"/>
        <v>5.5033320746064636</v>
      </c>
      <c r="AE1474" s="3">
        <v>1465.5</v>
      </c>
      <c r="AF1474" s="247">
        <f t="shared" si="661"/>
        <v>3.0685958457255205</v>
      </c>
      <c r="AG1474" s="247">
        <f t="shared" si="662"/>
        <v>1.0228632391322177</v>
      </c>
      <c r="AH1474" s="1">
        <f t="shared" si="663"/>
        <v>1.8884137765719422</v>
      </c>
      <c r="AI1474" s="1">
        <f t="shared" si="664"/>
        <v>0.75536722954912083</v>
      </c>
      <c r="AJ1474" s="1">
        <f t="shared" si="665"/>
        <v>4.9570096222974627</v>
      </c>
      <c r="AK1474" s="247">
        <f t="shared" si="666"/>
        <v>-0.54299068002770401</v>
      </c>
    </row>
    <row r="1475" spans="1:37" hidden="1" x14ac:dyDescent="0.3">
      <c r="A1475" s="3">
        <v>1467</v>
      </c>
      <c r="B1475" s="248">
        <f t="shared" si="642"/>
        <v>1</v>
      </c>
      <c r="C1475" s="249">
        <f t="shared" si="643"/>
        <v>2</v>
      </c>
      <c r="D1475" s="247">
        <f t="shared" si="644"/>
        <v>4.184878705474528</v>
      </c>
      <c r="E1475" s="1">
        <f t="shared" si="645"/>
        <v>1.3949595684915093</v>
      </c>
      <c r="F1475" s="1">
        <f t="shared" si="646"/>
        <v>2.4282184749937561</v>
      </c>
      <c r="G1475" s="1">
        <f t="shared" si="647"/>
        <v>0.97128738999750242</v>
      </c>
      <c r="H1475" s="1">
        <f t="shared" si="648"/>
        <v>6.6130971804682837</v>
      </c>
      <c r="I1475" s="3">
        <v>1466.5</v>
      </c>
      <c r="J1475" s="247">
        <f t="shared" si="649"/>
        <v>3.8457463885421279</v>
      </c>
      <c r="K1475" s="247">
        <f t="shared" si="650"/>
        <v>1.2819154628473759</v>
      </c>
      <c r="L1475" s="1">
        <f t="shared" si="651"/>
        <v>2.2255862886494029</v>
      </c>
      <c r="M1475" s="1">
        <f t="shared" si="652"/>
        <v>0.89023451545976118</v>
      </c>
      <c r="N1475" s="1">
        <f t="shared" si="653"/>
        <v>6.0713326771915312</v>
      </c>
      <c r="O1475" s="247">
        <f t="shared" si="654"/>
        <v>0.57133267719153036</v>
      </c>
      <c r="Q1475" s="251">
        <f t="shared" si="639"/>
        <v>1.1097654845402385</v>
      </c>
      <c r="R1475" s="148">
        <f t="shared" si="640"/>
        <v>0</v>
      </c>
      <c r="T1475" s="253">
        <f t="shared" si="641"/>
        <v>6.07137067483953</v>
      </c>
      <c r="W1475" s="3">
        <v>1467</v>
      </c>
      <c r="X1475" s="248">
        <f t="shared" si="638"/>
        <v>1</v>
      </c>
      <c r="Y1475" s="1">
        <f t="shared" si="655"/>
        <v>2</v>
      </c>
      <c r="Z1475" s="247">
        <f t="shared" si="656"/>
        <v>4.1848843999300271</v>
      </c>
      <c r="AA1475" s="1">
        <f t="shared" si="657"/>
        <v>1.3949586807493848</v>
      </c>
      <c r="AB1475" s="1">
        <f t="shared" si="658"/>
        <v>2.4282131032195728</v>
      </c>
      <c r="AC1475" s="1">
        <f t="shared" si="659"/>
        <v>0.97128745155813878</v>
      </c>
      <c r="AD1475" s="1">
        <f t="shared" si="660"/>
        <v>6.6130975031496</v>
      </c>
      <c r="AE1475" s="3">
        <v>1466.5</v>
      </c>
      <c r="AF1475" s="247">
        <f t="shared" si="661"/>
        <v>3.8457516649325685</v>
      </c>
      <c r="AG1475" s="247">
        <f t="shared" si="662"/>
        <v>1.2819146615122237</v>
      </c>
      <c r="AH1475" s="1">
        <f t="shared" si="663"/>
        <v>2.2255813640780091</v>
      </c>
      <c r="AI1475" s="1">
        <f t="shared" si="664"/>
        <v>0.89023457145686291</v>
      </c>
      <c r="AJ1475" s="1">
        <f t="shared" si="665"/>
        <v>6.071333029010578</v>
      </c>
      <c r="AK1475" s="247">
        <f t="shared" si="666"/>
        <v>0.57133272668541135</v>
      </c>
    </row>
    <row r="1476" spans="1:37" hidden="1" x14ac:dyDescent="0.3">
      <c r="A1476" s="3">
        <v>1468</v>
      </c>
      <c r="B1476" s="248">
        <f t="shared" si="642"/>
        <v>0.86602540378446902</v>
      </c>
      <c r="C1476" s="249">
        <f t="shared" si="643"/>
        <v>1.866025403784469</v>
      </c>
      <c r="D1476" s="247">
        <f t="shared" si="644"/>
        <v>4.5854759503664031</v>
      </c>
      <c r="E1476" s="1">
        <f t="shared" si="645"/>
        <v>1.5284919834554678</v>
      </c>
      <c r="F1476" s="1">
        <f t="shared" si="646"/>
        <v>2.8391332240382701</v>
      </c>
      <c r="G1476" s="1">
        <f t="shared" si="647"/>
        <v>1.135653289615308</v>
      </c>
      <c r="H1476" s="1">
        <f t="shared" si="648"/>
        <v>7.4246091744046732</v>
      </c>
      <c r="I1476" s="3">
        <v>1467.5</v>
      </c>
      <c r="J1476" s="247">
        <f t="shared" si="649"/>
        <v>4.3962844766777804</v>
      </c>
      <c r="K1476" s="247">
        <f t="shared" si="650"/>
        <v>1.4654281588925935</v>
      </c>
      <c r="L1476" s="1">
        <f t="shared" si="651"/>
        <v>2.6362835246201999</v>
      </c>
      <c r="M1476" s="1">
        <f t="shared" si="652"/>
        <v>1.05451340984808</v>
      </c>
      <c r="N1476" s="1">
        <f t="shared" si="653"/>
        <v>7.0325680012979799</v>
      </c>
      <c r="O1476" s="247">
        <f t="shared" si="654"/>
        <v>1.532568001297979</v>
      </c>
      <c r="Q1476" s="251">
        <f t="shared" si="639"/>
        <v>0.81151199393638951</v>
      </c>
      <c r="R1476" s="148">
        <f t="shared" si="640"/>
        <v>0</v>
      </c>
      <c r="T1476" s="253">
        <f t="shared" si="641"/>
        <v>7.0325969571232507</v>
      </c>
      <c r="W1476" s="3">
        <v>1468</v>
      </c>
      <c r="X1476" s="248">
        <f t="shared" si="638"/>
        <v>0.86602540378446902</v>
      </c>
      <c r="Y1476" s="1">
        <f t="shared" si="655"/>
        <v>1.866025403784469</v>
      </c>
      <c r="Z1476" s="247">
        <f t="shared" si="656"/>
        <v>4.5854825257089633</v>
      </c>
      <c r="AA1476" s="1">
        <f t="shared" si="657"/>
        <v>1.5284911226626201</v>
      </c>
      <c r="AB1476" s="1">
        <f t="shared" si="658"/>
        <v>2.8391269099255094</v>
      </c>
      <c r="AC1476" s="1">
        <f t="shared" si="659"/>
        <v>1.1356533482730007</v>
      </c>
      <c r="AD1476" s="1">
        <f t="shared" si="660"/>
        <v>7.4246094356344727</v>
      </c>
      <c r="AE1476" s="3">
        <v>1467.5</v>
      </c>
      <c r="AF1476" s="247">
        <f t="shared" si="661"/>
        <v>4.3962906139003088</v>
      </c>
      <c r="AG1476" s="247">
        <f t="shared" si="662"/>
        <v>1.4654272780055329</v>
      </c>
      <c r="AH1476" s="1">
        <f t="shared" si="663"/>
        <v>2.6362776790985509</v>
      </c>
      <c r="AI1476" s="1">
        <f t="shared" si="664"/>
        <v>1.0545134712995961</v>
      </c>
      <c r="AJ1476" s="1">
        <f t="shared" si="665"/>
        <v>7.0325682929988602</v>
      </c>
      <c r="AK1476" s="247">
        <f t="shared" si="666"/>
        <v>1.5325679906736935</v>
      </c>
    </row>
    <row r="1477" spans="1:37" hidden="1" x14ac:dyDescent="0.3">
      <c r="A1477" s="3">
        <v>1469</v>
      </c>
      <c r="B1477" s="248">
        <f t="shared" si="642"/>
        <v>0.50000000000003775</v>
      </c>
      <c r="C1477" s="249">
        <f t="shared" si="643"/>
        <v>1.5000000000000377</v>
      </c>
      <c r="D1477" s="247">
        <f t="shared" si="644"/>
        <v>4.5612461947386116</v>
      </c>
      <c r="E1477" s="1">
        <f t="shared" si="645"/>
        <v>1.5204153982462039</v>
      </c>
      <c r="F1477" s="1">
        <f t="shared" si="646"/>
        <v>3.1591774995751623</v>
      </c>
      <c r="G1477" s="1">
        <f t="shared" si="647"/>
        <v>1.2636709998300648</v>
      </c>
      <c r="H1477" s="1">
        <f t="shared" si="648"/>
        <v>7.7204236943137738</v>
      </c>
      <c r="I1477" s="3">
        <v>1468.5</v>
      </c>
      <c r="J1477" s="247">
        <f t="shared" si="649"/>
        <v>4.5726892668834891</v>
      </c>
      <c r="K1477" s="247">
        <f t="shared" si="650"/>
        <v>1.5242297556278297</v>
      </c>
      <c r="L1477" s="1">
        <f t="shared" si="651"/>
        <v>3.0104637002273447</v>
      </c>
      <c r="M1477" s="1">
        <f t="shared" si="652"/>
        <v>1.204185480090938</v>
      </c>
      <c r="N1477" s="1">
        <f t="shared" si="653"/>
        <v>7.5831529671108342</v>
      </c>
      <c r="O1477" s="247">
        <f t="shared" si="654"/>
        <v>2.0831529671108333</v>
      </c>
      <c r="Q1477" s="251">
        <f t="shared" si="639"/>
        <v>0.29581451990910068</v>
      </c>
      <c r="R1477" s="148">
        <f t="shared" si="640"/>
        <v>0</v>
      </c>
      <c r="T1477" s="253">
        <f t="shared" si="641"/>
        <v>7.58316837944494</v>
      </c>
      <c r="W1477" s="3">
        <v>1469</v>
      </c>
      <c r="X1477" s="248">
        <f t="shared" si="638"/>
        <v>0.50000000000003775</v>
      </c>
      <c r="Y1477" s="1">
        <f t="shared" si="655"/>
        <v>1.5000000000000377</v>
      </c>
      <c r="Z1477" s="247">
        <f t="shared" si="656"/>
        <v>4.561253494487163</v>
      </c>
      <c r="AA1477" s="1">
        <f t="shared" si="657"/>
        <v>1.5204147950513811</v>
      </c>
      <c r="AB1477" s="1">
        <f t="shared" si="658"/>
        <v>3.1591704106163632</v>
      </c>
      <c r="AC1477" s="1">
        <f t="shared" si="659"/>
        <v>1.2636710398675326</v>
      </c>
      <c r="AD1477" s="1">
        <f t="shared" si="660"/>
        <v>7.7204239051035266</v>
      </c>
      <c r="AE1477" s="3">
        <v>1468.5</v>
      </c>
      <c r="AF1477" s="247">
        <f t="shared" si="661"/>
        <v>4.5726962258509474</v>
      </c>
      <c r="AG1477" s="247">
        <f t="shared" si="662"/>
        <v>1.5242290312218381</v>
      </c>
      <c r="AH1477" s="1">
        <f t="shared" si="663"/>
        <v>3.0104569756893707</v>
      </c>
      <c r="AI1477" s="1">
        <f t="shared" si="664"/>
        <v>1.2041855305309848</v>
      </c>
      <c r="AJ1477" s="1">
        <f t="shared" si="665"/>
        <v>7.583153201540318</v>
      </c>
      <c r="AK1477" s="247">
        <f t="shared" si="666"/>
        <v>2.0831528992151513</v>
      </c>
    </row>
    <row r="1478" spans="1:37" hidden="1" x14ac:dyDescent="0.3">
      <c r="A1478" s="3">
        <v>1470</v>
      </c>
      <c r="B1478" s="248">
        <f t="shared" si="642"/>
        <v>1.4015026118807672E-13</v>
      </c>
      <c r="C1478" s="249">
        <f t="shared" si="643"/>
        <v>1.0000000000001401</v>
      </c>
      <c r="D1478" s="247">
        <f t="shared" si="644"/>
        <v>4.1186817820445176</v>
      </c>
      <c r="E1478" s="1">
        <f t="shared" si="645"/>
        <v>1.3728939273481726</v>
      </c>
      <c r="F1478" s="1">
        <f t="shared" si="646"/>
        <v>3.3025956964321281</v>
      </c>
      <c r="G1478" s="1">
        <f t="shared" si="647"/>
        <v>1.3210382785728512</v>
      </c>
      <c r="H1478" s="1">
        <f t="shared" si="648"/>
        <v>7.4212774784766458</v>
      </c>
      <c r="I1478" s="3">
        <v>1469.5</v>
      </c>
      <c r="J1478" s="247">
        <f t="shared" si="649"/>
        <v>4.3276932380827011</v>
      </c>
      <c r="K1478" s="247">
        <f t="shared" si="650"/>
        <v>1.4425644126942336</v>
      </c>
      <c r="L1478" s="1">
        <f t="shared" si="651"/>
        <v>3.2478655395931688</v>
      </c>
      <c r="M1478" s="1">
        <f t="shared" si="652"/>
        <v>1.2991462158372675</v>
      </c>
      <c r="N1478" s="1">
        <f t="shared" si="653"/>
        <v>7.5755587776758695</v>
      </c>
      <c r="O1478" s="247">
        <f t="shared" si="654"/>
        <v>2.0755587776758686</v>
      </c>
      <c r="Q1478" s="251">
        <f t="shared" si="639"/>
        <v>-0.29914621583712808</v>
      </c>
      <c r="R1478" s="148">
        <f t="shared" si="640"/>
        <v>0</v>
      </c>
      <c r="T1478" s="253">
        <f t="shared" si="641"/>
        <v>7.5755597738176021</v>
      </c>
      <c r="W1478" s="3">
        <v>1470</v>
      </c>
      <c r="X1478" s="248">
        <f t="shared" si="638"/>
        <v>1.4015026118807672E-13</v>
      </c>
      <c r="Y1478" s="1">
        <f t="shared" si="655"/>
        <v>1.0000000000001401</v>
      </c>
      <c r="Z1478" s="247">
        <f t="shared" si="656"/>
        <v>4.1186894556139926</v>
      </c>
      <c r="AA1478" s="1">
        <f t="shared" si="657"/>
        <v>1.3728937433769406</v>
      </c>
      <c r="AB1478" s="1">
        <f t="shared" si="658"/>
        <v>3.3025882077391988</v>
      </c>
      <c r="AC1478" s="1">
        <f t="shared" si="659"/>
        <v>1.3210382892620867</v>
      </c>
      <c r="AD1478" s="1">
        <f t="shared" si="660"/>
        <v>7.4212776633531909</v>
      </c>
      <c r="AE1478" s="3">
        <v>1469.5</v>
      </c>
      <c r="AF1478" s="247">
        <f t="shared" si="661"/>
        <v>4.3277007595220383</v>
      </c>
      <c r="AG1478" s="247">
        <f t="shared" si="662"/>
        <v>1.442564038873311</v>
      </c>
      <c r="AH1478" s="1">
        <f t="shared" si="663"/>
        <v>3.2478582135045122</v>
      </c>
      <c r="AI1478" s="1">
        <f t="shared" si="664"/>
        <v>1.2991462417504753</v>
      </c>
      <c r="AJ1478" s="1">
        <f t="shared" si="665"/>
        <v>7.5755589730265509</v>
      </c>
      <c r="AK1478" s="247">
        <f t="shared" si="666"/>
        <v>2.0755586707013842</v>
      </c>
    </row>
    <row r="1479" spans="1:37" hidden="1" x14ac:dyDescent="0.3">
      <c r="A1479" s="3">
        <v>1471</v>
      </c>
      <c r="B1479" s="248">
        <f t="shared" si="642"/>
        <v>-0.49999999999989347</v>
      </c>
      <c r="C1479" s="249">
        <f t="shared" si="643"/>
        <v>0.50000000000010658</v>
      </c>
      <c r="D1479" s="247">
        <f t="shared" si="644"/>
        <v>3.3763674892641546</v>
      </c>
      <c r="E1479" s="1">
        <f t="shared" si="645"/>
        <v>1.1254558297547181</v>
      </c>
      <c r="F1479" s="1">
        <f t="shared" si="646"/>
        <v>3.2309590245814186</v>
      </c>
      <c r="G1479" s="1">
        <f t="shared" si="647"/>
        <v>1.2923836098325674</v>
      </c>
      <c r="H1479" s="1">
        <f t="shared" si="648"/>
        <v>6.6073265138455728</v>
      </c>
      <c r="I1479" s="3">
        <v>1470.5</v>
      </c>
      <c r="J1479" s="247">
        <f t="shared" si="649"/>
        <v>3.7269428783414082</v>
      </c>
      <c r="K1479" s="247">
        <f t="shared" si="650"/>
        <v>1.2423142927804693</v>
      </c>
      <c r="L1479" s="1">
        <f t="shared" si="651"/>
        <v>3.2848774115779467</v>
      </c>
      <c r="M1479" s="1">
        <f t="shared" si="652"/>
        <v>1.3139509646311787</v>
      </c>
      <c r="N1479" s="1">
        <f t="shared" si="653"/>
        <v>7.0118202899193545</v>
      </c>
      <c r="O1479" s="247">
        <f t="shared" si="654"/>
        <v>1.5118202899193536</v>
      </c>
      <c r="Q1479" s="251">
        <f t="shared" si="639"/>
        <v>-0.81395096463107297</v>
      </c>
      <c r="R1479" s="148">
        <f t="shared" si="640"/>
        <v>-8.8817841970012523E-16</v>
      </c>
      <c r="T1479" s="253">
        <f t="shared" si="641"/>
        <v>7.0118098599747842</v>
      </c>
      <c r="W1479" s="3">
        <v>1471</v>
      </c>
      <c r="X1479" s="248">
        <f t="shared" si="638"/>
        <v>-0.49999999999989347</v>
      </c>
      <c r="Y1479" s="1">
        <f t="shared" si="655"/>
        <v>0.50000000000010658</v>
      </c>
      <c r="Z1479" s="247">
        <f t="shared" si="656"/>
        <v>3.3763750859044688</v>
      </c>
      <c r="AA1479" s="1">
        <f t="shared" si="657"/>
        <v>1.1254561143020199</v>
      </c>
      <c r="AB1479" s="1">
        <f t="shared" si="658"/>
        <v>3.2309516183747058</v>
      </c>
      <c r="AC1479" s="1">
        <f t="shared" si="659"/>
        <v>1.2923835883093988</v>
      </c>
      <c r="AD1479" s="1">
        <f t="shared" si="660"/>
        <v>6.6073267042791741</v>
      </c>
      <c r="AE1479" s="3">
        <v>1470.5</v>
      </c>
      <c r="AF1479" s="247">
        <f t="shared" si="661"/>
        <v>3.7269505522656878</v>
      </c>
      <c r="AG1479" s="247">
        <f t="shared" si="662"/>
        <v>1.2423143697096299</v>
      </c>
      <c r="AH1479" s="1">
        <f t="shared" si="663"/>
        <v>3.2848699225892695</v>
      </c>
      <c r="AI1479" s="1">
        <f t="shared" si="664"/>
        <v>1.3139509590741238</v>
      </c>
      <c r="AJ1479" s="1">
        <f t="shared" si="665"/>
        <v>7.0118204748549573</v>
      </c>
      <c r="AK1479" s="247">
        <f t="shared" si="666"/>
        <v>1.5118201725297906</v>
      </c>
    </row>
    <row r="1480" spans="1:37" hidden="1" x14ac:dyDescent="0.3">
      <c r="A1480" s="3">
        <v>1472</v>
      </c>
      <c r="B1480" s="248">
        <f t="shared" si="642"/>
        <v>-0.86602540378438575</v>
      </c>
      <c r="C1480" s="249">
        <f t="shared" si="643"/>
        <v>0.13397459621561425</v>
      </c>
      <c r="D1480" s="247">
        <f t="shared" si="644"/>
        <v>2.5332058316781167</v>
      </c>
      <c r="E1480" s="1">
        <f t="shared" si="645"/>
        <v>0.84440194389270562</v>
      </c>
      <c r="F1480" s="1">
        <f t="shared" si="646"/>
        <v>2.9634624723938754</v>
      </c>
      <c r="G1480" s="1">
        <f t="shared" si="647"/>
        <v>1.1853849889575501</v>
      </c>
      <c r="H1480" s="1">
        <f t="shared" si="648"/>
        <v>5.4966683040719921</v>
      </c>
      <c r="I1480" s="3">
        <v>1471.5</v>
      </c>
      <c r="J1480" s="247">
        <f t="shared" si="649"/>
        <v>2.9314087614049562</v>
      </c>
      <c r="K1480" s="247">
        <f t="shared" si="650"/>
        <v>0.97713625380165203</v>
      </c>
      <c r="L1480" s="1">
        <f t="shared" si="651"/>
        <v>3.1115820149729867</v>
      </c>
      <c r="M1480" s="1">
        <f t="shared" si="652"/>
        <v>1.2446328059891947</v>
      </c>
      <c r="N1480" s="1">
        <f t="shared" si="653"/>
        <v>6.0429907763779429</v>
      </c>
      <c r="O1480" s="247">
        <f t="shared" si="654"/>
        <v>0.54299077637794202</v>
      </c>
      <c r="Q1480" s="251">
        <f t="shared" si="639"/>
        <v>-1.1106582097735807</v>
      </c>
      <c r="R1480" s="148">
        <f t="shared" si="640"/>
        <v>-2.2204460492503131E-16</v>
      </c>
      <c r="T1480" s="253">
        <f t="shared" si="641"/>
        <v>6.0429749720633152</v>
      </c>
      <c r="W1480" s="3">
        <v>1472</v>
      </c>
      <c r="X1480" s="248">
        <f t="shared" ref="X1480:X1543" si="667">SIN(2*PI()/12*W1480)</f>
        <v>-0.86602540378438575</v>
      </c>
      <c r="Y1480" s="1">
        <f t="shared" si="655"/>
        <v>0.13397459621561425</v>
      </c>
      <c r="Z1480" s="247">
        <f t="shared" si="656"/>
        <v>2.5332129212522934</v>
      </c>
      <c r="AA1480" s="1">
        <f t="shared" si="657"/>
        <v>0.84440262071432115</v>
      </c>
      <c r="AB1480" s="1">
        <f t="shared" si="658"/>
        <v>2.9634556087916106</v>
      </c>
      <c r="AC1480" s="1">
        <f t="shared" si="659"/>
        <v>1.1853849409890931</v>
      </c>
      <c r="AD1480" s="1">
        <f t="shared" si="660"/>
        <v>5.4966685300439035</v>
      </c>
      <c r="AE1480" s="3">
        <v>1471.5</v>
      </c>
      <c r="AF1480" s="247">
        <f t="shared" si="661"/>
        <v>2.931416136969025</v>
      </c>
      <c r="AG1480" s="247">
        <f t="shared" si="662"/>
        <v>0.97713676086778933</v>
      </c>
      <c r="AH1480" s="1">
        <f t="shared" si="663"/>
        <v>3.1115748453838812</v>
      </c>
      <c r="AI1480" s="1">
        <f t="shared" si="664"/>
        <v>1.2446327704508857</v>
      </c>
      <c r="AJ1480" s="1">
        <f t="shared" si="665"/>
        <v>6.0429909823529062</v>
      </c>
      <c r="AK1480" s="247">
        <f t="shared" si="666"/>
        <v>0.54299068002773954</v>
      </c>
    </row>
    <row r="1481" spans="1:37" hidden="1" x14ac:dyDescent="0.3">
      <c r="A1481" s="3">
        <v>1473</v>
      </c>
      <c r="B1481" s="248">
        <f t="shared" si="642"/>
        <v>-1</v>
      </c>
      <c r="C1481" s="249">
        <f t="shared" si="643"/>
        <v>0</v>
      </c>
      <c r="D1481" s="247">
        <f t="shared" si="644"/>
        <v>1.8151212945254869</v>
      </c>
      <c r="E1481" s="1">
        <f t="shared" si="645"/>
        <v>0.60504043150849562</v>
      </c>
      <c r="F1481" s="1">
        <f t="shared" si="646"/>
        <v>2.5717815250062603</v>
      </c>
      <c r="G1481" s="1">
        <f t="shared" si="647"/>
        <v>1.0287126100025041</v>
      </c>
      <c r="H1481" s="1">
        <f t="shared" si="648"/>
        <v>4.3869028195317474</v>
      </c>
      <c r="I1481" s="3">
        <v>1472.5</v>
      </c>
      <c r="J1481" s="247">
        <f t="shared" si="649"/>
        <v>2.1542536114578898</v>
      </c>
      <c r="K1481" s="247">
        <f t="shared" si="650"/>
        <v>0.71808453715262999</v>
      </c>
      <c r="L1481" s="1">
        <f t="shared" si="651"/>
        <v>2.7744137113506131</v>
      </c>
      <c r="M1481" s="1">
        <f t="shared" si="652"/>
        <v>1.1097654845402452</v>
      </c>
      <c r="N1481" s="1">
        <f t="shared" si="653"/>
        <v>4.9286673228085025</v>
      </c>
      <c r="O1481" s="247">
        <f t="shared" si="654"/>
        <v>-0.57133267719149838</v>
      </c>
      <c r="Q1481" s="251">
        <f t="shared" ref="Q1481:Q1544" si="668">(H1481-H1480)/(A1481-A1480)</f>
        <v>-1.1097654845402447</v>
      </c>
      <c r="R1481" s="148">
        <f t="shared" ref="R1481:R1544" si="669">Q1481+M1481-C1481</f>
        <v>4.4408920985006262E-16</v>
      </c>
      <c r="T1481" s="253">
        <f t="shared" ref="T1481:T1544" si="670">T$4*SIN(2*PI()*($A1481-T$6)/12)+T$2</f>
        <v>4.9286536358986659</v>
      </c>
      <c r="W1481" s="3">
        <v>1473</v>
      </c>
      <c r="X1481" s="248">
        <f t="shared" si="667"/>
        <v>-1</v>
      </c>
      <c r="Y1481" s="1">
        <f t="shared" si="655"/>
        <v>0</v>
      </c>
      <c r="Z1481" s="247">
        <f t="shared" si="656"/>
        <v>1.8151275827645112</v>
      </c>
      <c r="AA1481" s="1">
        <f t="shared" si="657"/>
        <v>0.60504131925061988</v>
      </c>
      <c r="AB1481" s="1">
        <f t="shared" si="658"/>
        <v>2.5717755187362501</v>
      </c>
      <c r="AC1481" s="1">
        <f t="shared" si="659"/>
        <v>1.0287125484418678</v>
      </c>
      <c r="AD1481" s="1">
        <f t="shared" si="660"/>
        <v>4.3869031015007618</v>
      </c>
      <c r="AE1481" s="3">
        <v>1472.5</v>
      </c>
      <c r="AF1481" s="247">
        <f t="shared" si="661"/>
        <v>2.154260317761973</v>
      </c>
      <c r="AG1481" s="247">
        <f t="shared" si="662"/>
        <v>0.71808533848778211</v>
      </c>
      <c r="AH1481" s="1">
        <f t="shared" si="663"/>
        <v>2.7744072578778143</v>
      </c>
      <c r="AI1481" s="1">
        <f t="shared" si="664"/>
        <v>1.1097654285431438</v>
      </c>
      <c r="AJ1481" s="1">
        <f t="shared" si="665"/>
        <v>4.9286675756397873</v>
      </c>
      <c r="AK1481" s="247">
        <f t="shared" si="666"/>
        <v>-0.57133272668537938</v>
      </c>
    </row>
    <row r="1482" spans="1:37" hidden="1" x14ac:dyDescent="0.3">
      <c r="A1482" s="3">
        <v>1474</v>
      </c>
      <c r="B1482" s="248">
        <f t="shared" ref="B1482:B1545" si="671">SIN(2*PI()/12*A1482)</f>
        <v>-0.86602540378447446</v>
      </c>
      <c r="C1482" s="249">
        <f t="shared" ref="C1482:C1545" si="672">A$2*B1482 + B$2</f>
        <v>0.13397459621552554</v>
      </c>
      <c r="D1482" s="247">
        <f t="shared" ref="D1482:D1545" si="673">D1481*EXP(-($A1482-$A1481)/$C$2) +$C1482*$C$2*(1-EXP(-($A1482-$A1481)/$C$2))</f>
        <v>1.4145240496336025</v>
      </c>
      <c r="E1482" s="1">
        <f t="shared" ref="E1482:E1545" si="674">D1482/$C$2</f>
        <v>0.47150801654453417</v>
      </c>
      <c r="F1482" s="1">
        <f t="shared" ref="F1482:F1545" si="675">F1481*EXP(-($A1482-$A1481)/$D$2)  + $C1482*$D$2*(1- EXP(-($A1482-$A1481)/$D$2))  +  ($D1481  -  $C1482*$C$2) * $D$2/($C$2-$D$2) * (EXP(-($A1482-$A1481)/$C$2) - EXP(-($A1482-$A1481)/$D$2))</f>
        <v>2.1608667759617441</v>
      </c>
      <c r="G1482" s="1">
        <f t="shared" ref="G1482:G1545" si="676">$F1482/$D$2</f>
        <v>0.86434671038469768</v>
      </c>
      <c r="H1482" s="1">
        <f t="shared" ref="H1482:H1545" si="677">$F1482+$D1482</f>
        <v>3.5753908255953464</v>
      </c>
      <c r="I1482" s="3">
        <v>1473.5</v>
      </c>
      <c r="J1482" s="247">
        <f t="shared" ref="J1482:J1545" si="678">($D1481 - $C1482*$C$2)*$C$2/($A1482-$A1481) * (1-EXP(-($A1482-$A1481)/$C$2))   +   $C1482*$C$2</f>
        <v>1.6037155233222298</v>
      </c>
      <c r="K1482" s="247">
        <f t="shared" ref="K1482:K1545" si="679">J1482/$C$2</f>
        <v>0.53457184110740996</v>
      </c>
      <c r="L1482" s="1">
        <f t="shared" ref="L1482:L1545" si="680">($F1481 - $C1482*$D$2)*$D$2/($A1482-$A1481)*(1-EXP(-($A1482-$A1481)/$D$2))   +   $C1482*$D$2   +   ($D1481-$C1482*$C$2)/($A1482-$A1481)   * $D$2/($C$2-$D$2) * ( ($D$2*EXP(-($A1482-$A1481)/$D$2) - $C$2*EXP(-($A1482-$A1481)/$C$2)) + ($C$2-$D$2))</f>
        <v>2.3637164753798157</v>
      </c>
      <c r="M1482" s="1">
        <f t="shared" ref="M1482:M1545" si="681">$L1482/$D$2</f>
        <v>0.94548659015192626</v>
      </c>
      <c r="N1482" s="1">
        <f t="shared" ref="N1482:N1545" si="682">$L1482+$J1482</f>
        <v>3.9674319987020454</v>
      </c>
      <c r="O1482" s="247">
        <f t="shared" ref="O1482:O1545" si="683">$N1482-$G$2</f>
        <v>-1.5325680012979555</v>
      </c>
      <c r="Q1482" s="251">
        <f t="shared" si="668"/>
        <v>-0.81151199393640105</v>
      </c>
      <c r="R1482" s="148">
        <f t="shared" si="669"/>
        <v>-3.3306690738754696E-16</v>
      </c>
      <c r="T1482" s="253">
        <f t="shared" si="670"/>
        <v>3.9674273536149385</v>
      </c>
      <c r="W1482" s="3">
        <v>1474</v>
      </c>
      <c r="X1482" s="248">
        <f t="shared" si="667"/>
        <v>-0.86602540378447446</v>
      </c>
      <c r="Y1482" s="1">
        <f t="shared" ref="Y1482:Y1545" si="684">W$2*X1482 + X$2</f>
        <v>0.13397459621552554</v>
      </c>
      <c r="Z1482" s="247">
        <f t="shared" ref="Z1482:Z1545" si="685">Z1481*EXP(-(W1482-W1481)/Y$2) +Y1482*Y$2*(1-EXP(-(W1482-W1481)/Y$2))</f>
        <v>1.4145294569855669</v>
      </c>
      <c r="AA1482" s="1">
        <f t="shared" ref="AA1482:AA1545" si="686">Z1482/Y$2</f>
        <v>0.47150887733738184</v>
      </c>
      <c r="AB1482" s="1">
        <f t="shared" ref="AB1482:AB1545" si="687">AB1481*EXP(-(W1482-W1481)/Z$2)  + Y1482*Z$2*(1- EXP(-(W1482-W1481)/Z$2))  +  (Z1481  -  Y1482*Y$2) * Z$2/(Y$2-Z$2) * (EXP(-(W1482-W1481)/Y$2) - EXP(-(W1482-W1481)/Z$2))</f>
        <v>2.1608617120303109</v>
      </c>
      <c r="AC1482" s="1">
        <f t="shared" ref="AC1482:AC1545" si="688">AB1482/Z$2</f>
        <v>0.86434665172700464</v>
      </c>
      <c r="AD1482" s="1">
        <f t="shared" ref="AD1482:AD1545" si="689">AB1482+Z1482</f>
        <v>3.5753911690158775</v>
      </c>
      <c r="AE1482" s="3">
        <v>1473.5</v>
      </c>
      <c r="AF1482" s="247">
        <f t="shared" ref="AF1482:AF1545" si="690">(Z1481 - Y1482*Y$2)*Y$2/(W1482-W1481) * (1-EXP(-(W1482-W1481)/Y$2))   +   Y1482*Y$2</f>
        <v>1.6037213687942247</v>
      </c>
      <c r="AG1482" s="247">
        <f t="shared" ref="AG1482:AG1545" si="691">AF1482/Y$2</f>
        <v>0.53457272199447003</v>
      </c>
      <c r="AH1482" s="1">
        <f t="shared" ref="AH1482:AH1545" si="692">(AB1481 - Y1482*Z$2)*Z$2/(W1482-W1481)*(1-EXP(-(W1482-W1481)/Z$2))   +   Y1482*Z$2   +   (Z1481-Y1482*Y$2)/(W1482-W1481)   * Z$2/(Y$2-Z$2) * ( (Z$2*EXP(-(W1482-W1481)/Z$2) - Y$2*EXP(-(W1482-W1481)/Y$2)) + (Y$2-Z$2))</f>
        <v>2.3637109428572707</v>
      </c>
      <c r="AI1482" s="1">
        <f t="shared" ref="AI1482:AI1545" si="693">AH1482/Z$2</f>
        <v>0.94548652870040972</v>
      </c>
      <c r="AJ1482" s="1">
        <f t="shared" ref="AJ1482:AJ1545" si="694">AH1482+AF1482</f>
        <v>3.9674323116514953</v>
      </c>
      <c r="AK1482" s="247">
        <f t="shared" ref="AK1482:AK1545" si="695">AJ1482-$AJ$2</f>
        <v>-1.5325679906736713</v>
      </c>
    </row>
    <row r="1483" spans="1:37" hidden="1" x14ac:dyDescent="0.3">
      <c r="A1483" s="3">
        <v>1475</v>
      </c>
      <c r="B1483" s="248">
        <f t="shared" si="671"/>
        <v>-0.50000000000004707</v>
      </c>
      <c r="C1483" s="249">
        <f t="shared" si="672"/>
        <v>0.49999999999995293</v>
      </c>
      <c r="D1483" s="247">
        <f t="shared" si="673"/>
        <v>1.4387538052613851</v>
      </c>
      <c r="E1483" s="1">
        <f t="shared" si="674"/>
        <v>0.47958460175379503</v>
      </c>
      <c r="F1483" s="1">
        <f t="shared" si="675"/>
        <v>1.8408225004248477</v>
      </c>
      <c r="G1483" s="1">
        <f t="shared" si="676"/>
        <v>0.73632900016993907</v>
      </c>
      <c r="H1483" s="1">
        <f t="shared" si="677"/>
        <v>3.2795763056862328</v>
      </c>
      <c r="I1483" s="3">
        <v>1474.5</v>
      </c>
      <c r="J1483" s="247">
        <f t="shared" si="678"/>
        <v>1.4273107331165111</v>
      </c>
      <c r="K1483" s="247">
        <f t="shared" si="679"/>
        <v>0.47577024437217036</v>
      </c>
      <c r="L1483" s="1">
        <f t="shared" si="680"/>
        <v>1.9895362997726675</v>
      </c>
      <c r="M1483" s="1">
        <f t="shared" si="681"/>
        <v>0.79581451990906704</v>
      </c>
      <c r="N1483" s="1">
        <f t="shared" si="682"/>
        <v>3.4168470328891787</v>
      </c>
      <c r="O1483" s="247">
        <f t="shared" si="683"/>
        <v>-2.0831529671108222</v>
      </c>
      <c r="Q1483" s="251">
        <f t="shared" si="668"/>
        <v>-0.29581451990911356</v>
      </c>
      <c r="R1483" s="148">
        <f t="shared" si="669"/>
        <v>5.5511151231257827E-16</v>
      </c>
      <c r="T1483" s="253">
        <f t="shared" si="670"/>
        <v>3.4168559312932381</v>
      </c>
      <c r="W1483" s="3">
        <v>1475</v>
      </c>
      <c r="X1483" s="248">
        <f t="shared" si="667"/>
        <v>-0.50000000000004707</v>
      </c>
      <c r="Y1483" s="1">
        <f t="shared" si="684"/>
        <v>0.49999999999995293</v>
      </c>
      <c r="Z1483" s="247">
        <f t="shared" si="685"/>
        <v>1.4387584882073576</v>
      </c>
      <c r="AA1483" s="1">
        <f t="shared" si="686"/>
        <v>0.47958520494861762</v>
      </c>
      <c r="AB1483" s="1">
        <f t="shared" si="687"/>
        <v>1.8408182113394533</v>
      </c>
      <c r="AC1483" s="1">
        <f t="shared" si="688"/>
        <v>0.73632896013247118</v>
      </c>
      <c r="AD1483" s="1">
        <f t="shared" si="689"/>
        <v>3.2795766995468112</v>
      </c>
      <c r="AE1483" s="3">
        <v>1474.5</v>
      </c>
      <c r="AF1483" s="247">
        <f t="shared" si="690"/>
        <v>1.4273157568435775</v>
      </c>
      <c r="AG1483" s="247">
        <f t="shared" si="691"/>
        <v>0.47577096877816205</v>
      </c>
      <c r="AH1483" s="1">
        <f t="shared" si="692"/>
        <v>1.9895316462664474</v>
      </c>
      <c r="AI1483" s="1">
        <f t="shared" si="693"/>
        <v>0.79581446946901957</v>
      </c>
      <c r="AJ1483" s="1">
        <f t="shared" si="694"/>
        <v>3.4168474031100251</v>
      </c>
      <c r="AK1483" s="247">
        <f t="shared" si="695"/>
        <v>-2.0831528992151416</v>
      </c>
    </row>
    <row r="1484" spans="1:37" hidden="1" x14ac:dyDescent="0.3">
      <c r="A1484" s="3">
        <v>1476</v>
      </c>
      <c r="B1484" s="248">
        <f t="shared" si="671"/>
        <v>-3.7244079348353054E-14</v>
      </c>
      <c r="C1484" s="249">
        <f t="shared" si="672"/>
        <v>0.99999999999996281</v>
      </c>
      <c r="D1484" s="247">
        <f t="shared" si="673"/>
        <v>1.8813182179555672</v>
      </c>
      <c r="E1484" s="1">
        <f t="shared" si="674"/>
        <v>0.62710607265185569</v>
      </c>
      <c r="F1484" s="1">
        <f t="shared" si="675"/>
        <v>1.697404303567891</v>
      </c>
      <c r="G1484" s="1">
        <f t="shared" si="676"/>
        <v>0.67896172142715638</v>
      </c>
      <c r="H1484" s="1">
        <f t="shared" si="677"/>
        <v>3.5787225215234582</v>
      </c>
      <c r="I1484" s="3">
        <v>1475.5</v>
      </c>
      <c r="J1484" s="247">
        <f t="shared" si="678"/>
        <v>1.672306761917342</v>
      </c>
      <c r="K1484" s="247">
        <f t="shared" si="679"/>
        <v>0.55743558730578069</v>
      </c>
      <c r="L1484" s="1">
        <f t="shared" si="680"/>
        <v>1.7521344604068436</v>
      </c>
      <c r="M1484" s="1">
        <f t="shared" si="681"/>
        <v>0.70085378416273747</v>
      </c>
      <c r="N1484" s="1">
        <f t="shared" si="682"/>
        <v>3.4244412223241856</v>
      </c>
      <c r="O1484" s="247">
        <f t="shared" si="683"/>
        <v>-2.0755587776758153</v>
      </c>
      <c r="Q1484" s="251">
        <f t="shared" si="668"/>
        <v>0.29914621583722534</v>
      </c>
      <c r="R1484" s="148">
        <f t="shared" si="669"/>
        <v>0</v>
      </c>
      <c r="T1484" s="253">
        <f t="shared" si="670"/>
        <v>3.4244645369206288</v>
      </c>
      <c r="W1484" s="3">
        <v>1476</v>
      </c>
      <c r="X1484" s="248">
        <f t="shared" si="667"/>
        <v>-3.7244079348353054E-14</v>
      </c>
      <c r="Y1484" s="1">
        <f t="shared" si="684"/>
        <v>0.99999999999996281</v>
      </c>
      <c r="Z1484" s="247">
        <f t="shared" si="685"/>
        <v>1.8813225270806171</v>
      </c>
      <c r="AA1484" s="1">
        <f t="shared" si="686"/>
        <v>0.62710625662308772</v>
      </c>
      <c r="AB1484" s="1">
        <f t="shared" si="687"/>
        <v>1.6974004142166264</v>
      </c>
      <c r="AC1484" s="1">
        <f t="shared" si="688"/>
        <v>0.67896171073792055</v>
      </c>
      <c r="AD1484" s="1">
        <f t="shared" si="689"/>
        <v>3.5787229412972437</v>
      </c>
      <c r="AE1484" s="3">
        <v>1475.5</v>
      </c>
      <c r="AF1484" s="247">
        <f t="shared" si="690"/>
        <v>1.6723112231725299</v>
      </c>
      <c r="AG1484" s="247">
        <f t="shared" si="691"/>
        <v>0.55743596112670346</v>
      </c>
      <c r="AH1484" s="1">
        <f t="shared" si="692"/>
        <v>1.752130408451307</v>
      </c>
      <c r="AI1484" s="1">
        <f t="shared" si="693"/>
        <v>0.70085375824952967</v>
      </c>
      <c r="AJ1484" s="1">
        <f t="shared" si="694"/>
        <v>3.4244416316238366</v>
      </c>
      <c r="AK1484" s="247">
        <f t="shared" si="695"/>
        <v>-2.07555867070133</v>
      </c>
    </row>
    <row r="1485" spans="1:37" hidden="1" x14ac:dyDescent="0.3">
      <c r="A1485" s="3">
        <v>1477</v>
      </c>
      <c r="B1485" s="248">
        <f t="shared" si="671"/>
        <v>0.49999999999988415</v>
      </c>
      <c r="C1485" s="249">
        <f t="shared" si="672"/>
        <v>1.4999999999998841</v>
      </c>
      <c r="D1485" s="247">
        <f t="shared" si="673"/>
        <v>2.6236325107358978</v>
      </c>
      <c r="E1485" s="1">
        <f t="shared" si="674"/>
        <v>0.87454417024529929</v>
      </c>
      <c r="F1485" s="1">
        <f t="shared" si="675"/>
        <v>1.7690409754186129</v>
      </c>
      <c r="G1485" s="1">
        <f t="shared" si="676"/>
        <v>0.70761639016744515</v>
      </c>
      <c r="H1485" s="1">
        <f t="shared" si="677"/>
        <v>4.3926734861545107</v>
      </c>
      <c r="I1485" s="3">
        <v>1476.5</v>
      </c>
      <c r="J1485" s="247">
        <f t="shared" si="678"/>
        <v>2.2730571216586597</v>
      </c>
      <c r="K1485" s="247">
        <f t="shared" si="679"/>
        <v>0.7576857072195532</v>
      </c>
      <c r="L1485" s="1">
        <f t="shared" si="680"/>
        <v>1.7151225884220798</v>
      </c>
      <c r="M1485" s="1">
        <f t="shared" si="681"/>
        <v>0.68604903536883188</v>
      </c>
      <c r="N1485" s="1">
        <f t="shared" si="682"/>
        <v>3.9881797100807397</v>
      </c>
      <c r="O1485" s="247">
        <f t="shared" si="683"/>
        <v>-1.5118202899192612</v>
      </c>
      <c r="Q1485" s="251">
        <f t="shared" si="668"/>
        <v>0.81395096463105254</v>
      </c>
      <c r="R1485" s="148">
        <f t="shared" si="669"/>
        <v>0</v>
      </c>
      <c r="T1485" s="253">
        <f t="shared" si="670"/>
        <v>3.9882144507635466</v>
      </c>
      <c r="W1485" s="3">
        <v>1477</v>
      </c>
      <c r="X1485" s="248">
        <f t="shared" si="667"/>
        <v>0.49999999999988415</v>
      </c>
      <c r="Y1485" s="1">
        <f t="shared" si="684"/>
        <v>1.4999999999998841</v>
      </c>
      <c r="Z1485" s="247">
        <f t="shared" si="685"/>
        <v>2.6236368967901083</v>
      </c>
      <c r="AA1485" s="1">
        <f t="shared" si="686"/>
        <v>0.87454388569799768</v>
      </c>
      <c r="AB1485" s="1">
        <f t="shared" si="687"/>
        <v>1.7690370035811318</v>
      </c>
      <c r="AC1485" s="1">
        <f t="shared" si="688"/>
        <v>0.70761641169061351</v>
      </c>
      <c r="AD1485" s="1">
        <f t="shared" si="689"/>
        <v>4.3926739003712401</v>
      </c>
      <c r="AE1485" s="3">
        <v>1476.5</v>
      </c>
      <c r="AF1485" s="247">
        <f t="shared" si="690"/>
        <v>2.2730614304289052</v>
      </c>
      <c r="AG1485" s="247">
        <f t="shared" si="691"/>
        <v>0.75768563029039282</v>
      </c>
      <c r="AH1485" s="1">
        <f t="shared" si="692"/>
        <v>1.7151186993665628</v>
      </c>
      <c r="AI1485" s="1">
        <f t="shared" si="693"/>
        <v>0.68604904092588637</v>
      </c>
      <c r="AJ1485" s="1">
        <f t="shared" si="694"/>
        <v>3.988180129795468</v>
      </c>
      <c r="AK1485" s="247">
        <f t="shared" si="695"/>
        <v>-1.5118201725296987</v>
      </c>
    </row>
    <row r="1486" spans="1:37" hidden="1" x14ac:dyDescent="0.3">
      <c r="A1486" s="3">
        <v>1478</v>
      </c>
      <c r="B1486" s="248">
        <f t="shared" si="671"/>
        <v>0.86602540378438031</v>
      </c>
      <c r="C1486" s="249">
        <f t="shared" si="672"/>
        <v>1.8660254037843802</v>
      </c>
      <c r="D1486" s="247">
        <f t="shared" si="673"/>
        <v>3.4667941683219157</v>
      </c>
      <c r="E1486" s="1">
        <f t="shared" si="674"/>
        <v>1.1555980561073051</v>
      </c>
      <c r="F1486" s="1">
        <f t="shared" si="675"/>
        <v>2.0365375276061561</v>
      </c>
      <c r="G1486" s="1">
        <f t="shared" si="676"/>
        <v>0.81461501104246248</v>
      </c>
      <c r="H1486" s="1">
        <f t="shared" si="677"/>
        <v>5.5033316959280718</v>
      </c>
      <c r="I1486" s="3">
        <v>1477.5</v>
      </c>
      <c r="J1486" s="247">
        <f t="shared" si="678"/>
        <v>3.0685912385950864</v>
      </c>
      <c r="K1486" s="247">
        <f t="shared" si="679"/>
        <v>1.0228637461983621</v>
      </c>
      <c r="L1486" s="1">
        <f t="shared" si="680"/>
        <v>1.8884179850270466</v>
      </c>
      <c r="M1486" s="1">
        <f t="shared" si="681"/>
        <v>0.75536719401081864</v>
      </c>
      <c r="N1486" s="1">
        <f t="shared" si="682"/>
        <v>4.9570092236221335</v>
      </c>
      <c r="O1486" s="247">
        <f t="shared" si="683"/>
        <v>-0.54299077637786741</v>
      </c>
      <c r="Q1486" s="251">
        <f t="shared" si="668"/>
        <v>1.1106582097735611</v>
      </c>
      <c r="R1486" s="148">
        <f t="shared" si="669"/>
        <v>0</v>
      </c>
      <c r="T1486" s="253">
        <f t="shared" si="670"/>
        <v>4.9570493386748353</v>
      </c>
      <c r="W1486" s="3">
        <v>1478</v>
      </c>
      <c r="X1486" s="248">
        <f t="shared" si="667"/>
        <v>0.86602540378438031</v>
      </c>
      <c r="Y1486" s="1">
        <f t="shared" si="684"/>
        <v>1.8660254037843802</v>
      </c>
      <c r="Z1486" s="247">
        <f t="shared" si="685"/>
        <v>3.4667990614422637</v>
      </c>
      <c r="AA1486" s="1">
        <f t="shared" si="686"/>
        <v>1.1555973792856897</v>
      </c>
      <c r="AB1486" s="1">
        <f t="shared" si="687"/>
        <v>2.0365330131642283</v>
      </c>
      <c r="AC1486" s="1">
        <f t="shared" si="688"/>
        <v>0.81461505901091968</v>
      </c>
      <c r="AD1486" s="1">
        <f t="shared" si="689"/>
        <v>5.503332074606492</v>
      </c>
      <c r="AE1486" s="3">
        <v>1477.5</v>
      </c>
      <c r="AF1486" s="247">
        <f t="shared" si="690"/>
        <v>3.0685958457255413</v>
      </c>
      <c r="AG1486" s="247">
        <f t="shared" si="691"/>
        <v>1.0228632391322245</v>
      </c>
      <c r="AH1486" s="1">
        <f t="shared" si="692"/>
        <v>1.8884137765719577</v>
      </c>
      <c r="AI1486" s="1">
        <f t="shared" si="693"/>
        <v>0.75536722954912705</v>
      </c>
      <c r="AJ1486" s="1">
        <f t="shared" si="694"/>
        <v>4.9570096222974991</v>
      </c>
      <c r="AK1486" s="247">
        <f t="shared" si="695"/>
        <v>-0.54299068002766759</v>
      </c>
    </row>
    <row r="1487" spans="1:37" hidden="1" x14ac:dyDescent="0.3">
      <c r="A1487" s="3">
        <v>1479</v>
      </c>
      <c r="B1487" s="248">
        <f t="shared" si="671"/>
        <v>1</v>
      </c>
      <c r="C1487" s="249">
        <f t="shared" si="672"/>
        <v>2</v>
      </c>
      <c r="D1487" s="247">
        <f t="shared" si="673"/>
        <v>4.184878705474536</v>
      </c>
      <c r="E1487" s="1">
        <f t="shared" si="674"/>
        <v>1.3949595684915119</v>
      </c>
      <c r="F1487" s="1">
        <f t="shared" si="675"/>
        <v>2.4282184749937685</v>
      </c>
      <c r="G1487" s="1">
        <f t="shared" si="676"/>
        <v>0.97128738999750741</v>
      </c>
      <c r="H1487" s="1">
        <f t="shared" si="677"/>
        <v>6.613097180468305</v>
      </c>
      <c r="I1487" s="3">
        <v>1478.5</v>
      </c>
      <c r="J1487" s="247">
        <f t="shared" si="678"/>
        <v>3.8457463885421377</v>
      </c>
      <c r="K1487" s="247">
        <f t="shared" si="679"/>
        <v>1.2819154628473792</v>
      </c>
      <c r="L1487" s="1">
        <f t="shared" si="680"/>
        <v>2.2255862886494175</v>
      </c>
      <c r="M1487" s="1">
        <f t="shared" si="681"/>
        <v>0.89023451545976706</v>
      </c>
      <c r="N1487" s="1">
        <f t="shared" si="682"/>
        <v>6.0713326771915552</v>
      </c>
      <c r="O1487" s="247">
        <f t="shared" si="683"/>
        <v>0.57133267719155434</v>
      </c>
      <c r="Q1487" s="251">
        <f t="shared" si="668"/>
        <v>1.1097654845402332</v>
      </c>
      <c r="R1487" s="148">
        <f t="shared" si="669"/>
        <v>0</v>
      </c>
      <c r="T1487" s="253">
        <f t="shared" si="670"/>
        <v>6.0713706748392493</v>
      </c>
      <c r="W1487" s="3">
        <v>1479</v>
      </c>
      <c r="X1487" s="248">
        <f t="shared" si="667"/>
        <v>1</v>
      </c>
      <c r="Y1487" s="1">
        <f t="shared" si="684"/>
        <v>2</v>
      </c>
      <c r="Z1487" s="247">
        <f t="shared" si="685"/>
        <v>4.184884399930036</v>
      </c>
      <c r="AA1487" s="1">
        <f t="shared" si="686"/>
        <v>1.3949586807493877</v>
      </c>
      <c r="AB1487" s="1">
        <f t="shared" si="687"/>
        <v>2.4282131032195862</v>
      </c>
      <c r="AC1487" s="1">
        <f t="shared" si="688"/>
        <v>0.97128745155814411</v>
      </c>
      <c r="AD1487" s="1">
        <f t="shared" si="689"/>
        <v>6.6130975031496222</v>
      </c>
      <c r="AE1487" s="3">
        <v>1478.5</v>
      </c>
      <c r="AF1487" s="247">
        <f t="shared" si="690"/>
        <v>3.8457516649325787</v>
      </c>
      <c r="AG1487" s="247">
        <f t="shared" si="691"/>
        <v>1.281914661512227</v>
      </c>
      <c r="AH1487" s="1">
        <f t="shared" si="692"/>
        <v>2.2255813640780238</v>
      </c>
      <c r="AI1487" s="1">
        <f t="shared" si="693"/>
        <v>0.8902345714568688</v>
      </c>
      <c r="AJ1487" s="1">
        <f t="shared" si="694"/>
        <v>6.0713330290106029</v>
      </c>
      <c r="AK1487" s="247">
        <f t="shared" si="695"/>
        <v>0.57133272668543622</v>
      </c>
    </row>
    <row r="1488" spans="1:37" hidden="1" x14ac:dyDescent="0.3">
      <c r="A1488" s="3">
        <v>1480</v>
      </c>
      <c r="B1488" s="248">
        <f t="shared" si="671"/>
        <v>0.86602540378447979</v>
      </c>
      <c r="C1488" s="249">
        <f t="shared" si="672"/>
        <v>1.8660254037844797</v>
      </c>
      <c r="D1488" s="247">
        <f t="shared" si="673"/>
        <v>4.5854759503664182</v>
      </c>
      <c r="E1488" s="1">
        <f t="shared" si="674"/>
        <v>1.5284919834554727</v>
      </c>
      <c r="F1488" s="1">
        <f t="shared" si="675"/>
        <v>2.8391332240382816</v>
      </c>
      <c r="G1488" s="1">
        <f t="shared" si="676"/>
        <v>1.1356532896153126</v>
      </c>
      <c r="H1488" s="1">
        <f t="shared" si="677"/>
        <v>7.4246091744046998</v>
      </c>
      <c r="I1488" s="3">
        <v>1479.5</v>
      </c>
      <c r="J1488" s="247">
        <f t="shared" si="678"/>
        <v>4.396284476677792</v>
      </c>
      <c r="K1488" s="247">
        <f t="shared" si="679"/>
        <v>1.4654281588925973</v>
      </c>
      <c r="L1488" s="1">
        <f t="shared" si="680"/>
        <v>2.6362835246202114</v>
      </c>
      <c r="M1488" s="1">
        <f t="shared" si="681"/>
        <v>1.0545134098480846</v>
      </c>
      <c r="N1488" s="1">
        <f t="shared" si="682"/>
        <v>7.032568001298003</v>
      </c>
      <c r="O1488" s="247">
        <f t="shared" si="683"/>
        <v>1.5325680012980021</v>
      </c>
      <c r="Q1488" s="251">
        <f t="shared" si="668"/>
        <v>0.81151199393639484</v>
      </c>
      <c r="R1488" s="148">
        <f t="shared" si="669"/>
        <v>0</v>
      </c>
      <c r="T1488" s="253">
        <f t="shared" si="670"/>
        <v>7.0325969571232179</v>
      </c>
      <c r="W1488" s="3">
        <v>1480</v>
      </c>
      <c r="X1488" s="248">
        <f t="shared" si="667"/>
        <v>0.86602540378447979</v>
      </c>
      <c r="Y1488" s="1">
        <f t="shared" si="684"/>
        <v>1.8660254037844797</v>
      </c>
      <c r="Z1488" s="247">
        <f t="shared" si="685"/>
        <v>4.5854825257089784</v>
      </c>
      <c r="AA1488" s="1">
        <f t="shared" si="686"/>
        <v>1.528491122662625</v>
      </c>
      <c r="AB1488" s="1">
        <f t="shared" si="687"/>
        <v>2.8391269099255219</v>
      </c>
      <c r="AC1488" s="1">
        <f t="shared" si="688"/>
        <v>1.1356533482730056</v>
      </c>
      <c r="AD1488" s="1">
        <f t="shared" si="689"/>
        <v>7.4246094356345003</v>
      </c>
      <c r="AE1488" s="3">
        <v>1479.5</v>
      </c>
      <c r="AF1488" s="247">
        <f t="shared" si="690"/>
        <v>4.3962906139003213</v>
      </c>
      <c r="AG1488" s="247">
        <f t="shared" si="691"/>
        <v>1.4654272780055371</v>
      </c>
      <c r="AH1488" s="1">
        <f t="shared" si="692"/>
        <v>2.6362776790985638</v>
      </c>
      <c r="AI1488" s="1">
        <f t="shared" si="693"/>
        <v>1.0545134712996012</v>
      </c>
      <c r="AJ1488" s="1">
        <f t="shared" si="694"/>
        <v>7.0325682929988851</v>
      </c>
      <c r="AK1488" s="247">
        <f t="shared" si="695"/>
        <v>1.5325679906737184</v>
      </c>
    </row>
    <row r="1489" spans="1:37" hidden="1" x14ac:dyDescent="0.3">
      <c r="A1489" s="3">
        <v>1481</v>
      </c>
      <c r="B1489" s="248">
        <f t="shared" si="671"/>
        <v>0.5000000000000564</v>
      </c>
      <c r="C1489" s="249">
        <f t="shared" si="672"/>
        <v>1.5000000000000564</v>
      </c>
      <c r="D1489" s="247">
        <f t="shared" si="673"/>
        <v>4.5612461947386382</v>
      </c>
      <c r="E1489" s="1">
        <f t="shared" si="674"/>
        <v>1.5204153982462127</v>
      </c>
      <c r="F1489" s="1">
        <f t="shared" si="675"/>
        <v>3.159177499575176</v>
      </c>
      <c r="G1489" s="1">
        <f t="shared" si="676"/>
        <v>1.2636709998300704</v>
      </c>
      <c r="H1489" s="1">
        <f t="shared" si="677"/>
        <v>7.7204236943138138</v>
      </c>
      <c r="I1489" s="3">
        <v>1480.5</v>
      </c>
      <c r="J1489" s="247">
        <f t="shared" si="678"/>
        <v>4.5726892668835104</v>
      </c>
      <c r="K1489" s="247">
        <f t="shared" si="679"/>
        <v>1.5242297556278368</v>
      </c>
      <c r="L1489" s="1">
        <f t="shared" si="680"/>
        <v>3.0104637002273575</v>
      </c>
      <c r="M1489" s="1">
        <f t="shared" si="681"/>
        <v>1.2041854800909431</v>
      </c>
      <c r="N1489" s="1">
        <f t="shared" si="682"/>
        <v>7.5831529671108679</v>
      </c>
      <c r="O1489" s="247">
        <f t="shared" si="683"/>
        <v>2.0831529671108671</v>
      </c>
      <c r="Q1489" s="251">
        <f t="shared" si="668"/>
        <v>0.295814519909114</v>
      </c>
      <c r="R1489" s="148">
        <f t="shared" si="669"/>
        <v>0</v>
      </c>
      <c r="T1489" s="253">
        <f t="shared" si="670"/>
        <v>7.5831683794449898</v>
      </c>
      <c r="W1489" s="3">
        <v>1481</v>
      </c>
      <c r="X1489" s="248">
        <f t="shared" si="667"/>
        <v>0.5000000000000564</v>
      </c>
      <c r="Y1489" s="1">
        <f t="shared" si="684"/>
        <v>1.5000000000000564</v>
      </c>
      <c r="Z1489" s="247">
        <f t="shared" si="685"/>
        <v>4.5612534944871896</v>
      </c>
      <c r="AA1489" s="1">
        <f t="shared" si="686"/>
        <v>1.52041479505139</v>
      </c>
      <c r="AB1489" s="1">
        <f t="shared" si="687"/>
        <v>3.1591704106163769</v>
      </c>
      <c r="AC1489" s="1">
        <f t="shared" si="688"/>
        <v>1.2636710398675381</v>
      </c>
      <c r="AD1489" s="1">
        <f t="shared" si="689"/>
        <v>7.7204239051035666</v>
      </c>
      <c r="AE1489" s="3">
        <v>1480.5</v>
      </c>
      <c r="AF1489" s="247">
        <f t="shared" si="690"/>
        <v>4.5726962258509687</v>
      </c>
      <c r="AG1489" s="247">
        <f t="shared" si="691"/>
        <v>1.5242290312218452</v>
      </c>
      <c r="AH1489" s="1">
        <f t="shared" si="692"/>
        <v>3.010456975689384</v>
      </c>
      <c r="AI1489" s="1">
        <f t="shared" si="693"/>
        <v>1.2041855305309901</v>
      </c>
      <c r="AJ1489" s="1">
        <f t="shared" si="694"/>
        <v>7.5831532015403527</v>
      </c>
      <c r="AK1489" s="247">
        <f t="shared" si="695"/>
        <v>2.083152899215186</v>
      </c>
    </row>
    <row r="1490" spans="1:37" hidden="1" x14ac:dyDescent="0.3">
      <c r="A1490" s="3">
        <v>1482</v>
      </c>
      <c r="B1490" s="248">
        <f t="shared" si="671"/>
        <v>4.8024735230245419E-14</v>
      </c>
      <c r="C1490" s="249">
        <f t="shared" si="672"/>
        <v>1.000000000000048</v>
      </c>
      <c r="D1490" s="247">
        <f t="shared" si="673"/>
        <v>4.1186817820444581</v>
      </c>
      <c r="E1490" s="1">
        <f t="shared" si="674"/>
        <v>1.3728939273481526</v>
      </c>
      <c r="F1490" s="1">
        <f t="shared" si="675"/>
        <v>3.3025956964321317</v>
      </c>
      <c r="G1490" s="1">
        <f t="shared" si="676"/>
        <v>1.3210382785728527</v>
      </c>
      <c r="H1490" s="1">
        <f t="shared" si="677"/>
        <v>7.4212774784765898</v>
      </c>
      <c r="I1490" s="3">
        <v>1481.5</v>
      </c>
      <c r="J1490" s="247">
        <f t="shared" si="678"/>
        <v>4.3276932380826825</v>
      </c>
      <c r="K1490" s="247">
        <f t="shared" si="679"/>
        <v>1.4425644126942274</v>
      </c>
      <c r="L1490" s="1">
        <f t="shared" si="680"/>
        <v>3.2478655395931795</v>
      </c>
      <c r="M1490" s="1">
        <f t="shared" si="681"/>
        <v>1.2991462158372717</v>
      </c>
      <c r="N1490" s="1">
        <f t="shared" si="682"/>
        <v>7.5755587776758624</v>
      </c>
      <c r="O1490" s="247">
        <f t="shared" si="683"/>
        <v>2.0755587776758615</v>
      </c>
      <c r="Q1490" s="251">
        <f t="shared" si="668"/>
        <v>-0.29914621583722401</v>
      </c>
      <c r="R1490" s="148">
        <f t="shared" si="669"/>
        <v>0</v>
      </c>
      <c r="T1490" s="253">
        <f t="shared" si="670"/>
        <v>7.5755597738176146</v>
      </c>
      <c r="W1490" s="3">
        <v>1482</v>
      </c>
      <c r="X1490" s="248">
        <f t="shared" si="667"/>
        <v>4.8024735230245419E-14</v>
      </c>
      <c r="Y1490" s="1">
        <f t="shared" si="684"/>
        <v>1.000000000000048</v>
      </c>
      <c r="Z1490" s="247">
        <f t="shared" si="685"/>
        <v>4.1186894556139331</v>
      </c>
      <c r="AA1490" s="1">
        <f t="shared" si="686"/>
        <v>1.3728937433769208</v>
      </c>
      <c r="AB1490" s="1">
        <f t="shared" si="687"/>
        <v>3.3025882077392024</v>
      </c>
      <c r="AC1490" s="1">
        <f t="shared" si="688"/>
        <v>1.3210382892620882</v>
      </c>
      <c r="AD1490" s="1">
        <f t="shared" si="689"/>
        <v>7.4212776633531359</v>
      </c>
      <c r="AE1490" s="3">
        <v>1481.5</v>
      </c>
      <c r="AF1490" s="247">
        <f t="shared" si="690"/>
        <v>4.3277007595220187</v>
      </c>
      <c r="AG1490" s="247">
        <f t="shared" si="691"/>
        <v>1.4425640388733045</v>
      </c>
      <c r="AH1490" s="1">
        <f t="shared" si="692"/>
        <v>3.2478582135045224</v>
      </c>
      <c r="AI1490" s="1">
        <f t="shared" si="693"/>
        <v>1.2991462417504793</v>
      </c>
      <c r="AJ1490" s="1">
        <f t="shared" si="694"/>
        <v>7.5755589730265411</v>
      </c>
      <c r="AK1490" s="247">
        <f t="shared" si="695"/>
        <v>2.0755586707013745</v>
      </c>
    </row>
    <row r="1491" spans="1:37" hidden="1" x14ac:dyDescent="0.3">
      <c r="A1491" s="3">
        <v>1483</v>
      </c>
      <c r="B1491" s="248">
        <f t="shared" si="671"/>
        <v>-0.49999999999997324</v>
      </c>
      <c r="C1491" s="249">
        <f t="shared" si="672"/>
        <v>0.50000000000002676</v>
      </c>
      <c r="D1491" s="247">
        <f t="shared" si="673"/>
        <v>3.3763674892640441</v>
      </c>
      <c r="E1491" s="1">
        <f t="shared" si="674"/>
        <v>1.1254558297546813</v>
      </c>
      <c r="F1491" s="1">
        <f t="shared" si="675"/>
        <v>3.2309590245813968</v>
      </c>
      <c r="G1491" s="1">
        <f t="shared" si="676"/>
        <v>1.2923836098325587</v>
      </c>
      <c r="H1491" s="1">
        <f t="shared" si="677"/>
        <v>6.6073265138454413</v>
      </c>
      <c r="I1491" s="3">
        <v>1482.5</v>
      </c>
      <c r="J1491" s="247">
        <f t="shared" si="678"/>
        <v>3.7269428783413217</v>
      </c>
      <c r="K1491" s="247">
        <f t="shared" si="679"/>
        <v>1.2423142927804405</v>
      </c>
      <c r="L1491" s="1">
        <f t="shared" si="680"/>
        <v>3.2848774115779382</v>
      </c>
      <c r="M1491" s="1">
        <f t="shared" si="681"/>
        <v>1.3139509646311753</v>
      </c>
      <c r="N1491" s="1">
        <f t="shared" si="682"/>
        <v>7.0118202899192603</v>
      </c>
      <c r="O1491" s="247">
        <f t="shared" si="683"/>
        <v>1.5118202899192594</v>
      </c>
      <c r="Q1491" s="251">
        <f t="shared" si="668"/>
        <v>-0.81395096463114847</v>
      </c>
      <c r="R1491" s="148">
        <f t="shared" si="669"/>
        <v>0</v>
      </c>
      <c r="T1491" s="253">
        <f t="shared" si="670"/>
        <v>7.0118098599746421</v>
      </c>
      <c r="W1491" s="3">
        <v>1483</v>
      </c>
      <c r="X1491" s="248">
        <f t="shared" si="667"/>
        <v>-0.49999999999997324</v>
      </c>
      <c r="Y1491" s="1">
        <f t="shared" si="684"/>
        <v>0.50000000000002676</v>
      </c>
      <c r="Z1491" s="247">
        <f t="shared" si="685"/>
        <v>3.3763750859043586</v>
      </c>
      <c r="AA1491" s="1">
        <f t="shared" si="686"/>
        <v>1.1254561143019832</v>
      </c>
      <c r="AB1491" s="1">
        <f t="shared" si="687"/>
        <v>3.230951618374684</v>
      </c>
      <c r="AC1491" s="1">
        <f t="shared" si="688"/>
        <v>1.2923835883093902</v>
      </c>
      <c r="AD1491" s="1">
        <f t="shared" si="689"/>
        <v>6.6073267042790427</v>
      </c>
      <c r="AE1491" s="3">
        <v>1482.5</v>
      </c>
      <c r="AF1491" s="247">
        <f t="shared" si="690"/>
        <v>3.7269505522656017</v>
      </c>
      <c r="AG1491" s="247">
        <f t="shared" si="691"/>
        <v>1.2423143697096013</v>
      </c>
      <c r="AH1491" s="1">
        <f t="shared" si="692"/>
        <v>3.284869922589261</v>
      </c>
      <c r="AI1491" s="1">
        <f t="shared" si="693"/>
        <v>1.3139509590741203</v>
      </c>
      <c r="AJ1491" s="1">
        <f t="shared" si="694"/>
        <v>7.0118204748548631</v>
      </c>
      <c r="AK1491" s="247">
        <f t="shared" si="695"/>
        <v>1.5118201725296965</v>
      </c>
    </row>
    <row r="1492" spans="1:37" hidden="1" x14ac:dyDescent="0.3">
      <c r="A1492" s="3">
        <v>1484</v>
      </c>
      <c r="B1492" s="248">
        <f t="shared" si="671"/>
        <v>-0.86602540378437498</v>
      </c>
      <c r="C1492" s="249">
        <f t="shared" si="672"/>
        <v>0.13397459621562502</v>
      </c>
      <c r="D1492" s="247">
        <f t="shared" si="673"/>
        <v>2.533205831678047</v>
      </c>
      <c r="E1492" s="1">
        <f t="shared" si="674"/>
        <v>0.84440194389268231</v>
      </c>
      <c r="F1492" s="1">
        <f t="shared" si="675"/>
        <v>2.9634624723938372</v>
      </c>
      <c r="G1492" s="1">
        <f t="shared" si="676"/>
        <v>1.185384988957535</v>
      </c>
      <c r="H1492" s="1">
        <f t="shared" si="677"/>
        <v>5.4966683040718838</v>
      </c>
      <c r="I1492" s="3">
        <v>1483.5</v>
      </c>
      <c r="J1492" s="247">
        <f t="shared" si="678"/>
        <v>2.9314087614048669</v>
      </c>
      <c r="K1492" s="247">
        <f t="shared" si="679"/>
        <v>0.97713625380162228</v>
      </c>
      <c r="L1492" s="1">
        <f t="shared" si="680"/>
        <v>3.1115820149729547</v>
      </c>
      <c r="M1492" s="1">
        <f t="shared" si="681"/>
        <v>1.2446328059891818</v>
      </c>
      <c r="N1492" s="1">
        <f t="shared" si="682"/>
        <v>6.0429907763778221</v>
      </c>
      <c r="O1492" s="247">
        <f t="shared" si="683"/>
        <v>0.54299077637782123</v>
      </c>
      <c r="Q1492" s="251">
        <f t="shared" si="668"/>
        <v>-1.1106582097735576</v>
      </c>
      <c r="R1492" s="148">
        <f t="shared" si="669"/>
        <v>-7.7715611723760958E-16</v>
      </c>
      <c r="T1492" s="253">
        <f t="shared" si="670"/>
        <v>6.0429749720633605</v>
      </c>
      <c r="W1492" s="3">
        <v>1484</v>
      </c>
      <c r="X1492" s="248">
        <f t="shared" si="667"/>
        <v>-0.86602540378437498</v>
      </c>
      <c r="Y1492" s="1">
        <f t="shared" si="684"/>
        <v>0.13397459621562502</v>
      </c>
      <c r="Z1492" s="247">
        <f t="shared" si="685"/>
        <v>2.5332129212522241</v>
      </c>
      <c r="AA1492" s="1">
        <f t="shared" si="686"/>
        <v>0.84440262071429806</v>
      </c>
      <c r="AB1492" s="1">
        <f t="shared" si="687"/>
        <v>2.963455608791572</v>
      </c>
      <c r="AC1492" s="1">
        <f t="shared" si="688"/>
        <v>1.1853849409890778</v>
      </c>
      <c r="AD1492" s="1">
        <f t="shared" si="689"/>
        <v>5.4966685300437961</v>
      </c>
      <c r="AE1492" s="3">
        <v>1483.5</v>
      </c>
      <c r="AF1492" s="247">
        <f t="shared" si="690"/>
        <v>2.9314161369689362</v>
      </c>
      <c r="AG1492" s="247">
        <f t="shared" si="691"/>
        <v>0.97713676086775969</v>
      </c>
      <c r="AH1492" s="1">
        <f t="shared" si="692"/>
        <v>3.1115748453838492</v>
      </c>
      <c r="AI1492" s="1">
        <f t="shared" si="693"/>
        <v>1.2446327704508728</v>
      </c>
      <c r="AJ1492" s="1">
        <f t="shared" si="694"/>
        <v>6.0429909823527854</v>
      </c>
      <c r="AK1492" s="247">
        <f t="shared" si="695"/>
        <v>0.54299068002761874</v>
      </c>
    </row>
    <row r="1493" spans="1:37" hidden="1" x14ac:dyDescent="0.3">
      <c r="A1493" s="3">
        <v>1485</v>
      </c>
      <c r="B1493" s="248">
        <f t="shared" si="671"/>
        <v>-1</v>
      </c>
      <c r="C1493" s="249">
        <f t="shared" si="672"/>
        <v>0</v>
      </c>
      <c r="D1493" s="247">
        <f t="shared" si="673"/>
        <v>1.8151212945254369</v>
      </c>
      <c r="E1493" s="1">
        <f t="shared" si="674"/>
        <v>0.60504043150847897</v>
      </c>
      <c r="F1493" s="1">
        <f t="shared" si="675"/>
        <v>2.5717815250062181</v>
      </c>
      <c r="G1493" s="1">
        <f t="shared" si="676"/>
        <v>1.0287126100024873</v>
      </c>
      <c r="H1493" s="1">
        <f t="shared" si="677"/>
        <v>4.3869028195316551</v>
      </c>
      <c r="I1493" s="3">
        <v>1484.5</v>
      </c>
      <c r="J1493" s="247">
        <f t="shared" si="678"/>
        <v>2.1542536114578303</v>
      </c>
      <c r="K1493" s="247">
        <f t="shared" si="679"/>
        <v>0.71808453715261011</v>
      </c>
      <c r="L1493" s="1">
        <f t="shared" si="680"/>
        <v>2.7744137113505727</v>
      </c>
      <c r="M1493" s="1">
        <f t="shared" si="681"/>
        <v>1.1097654845402292</v>
      </c>
      <c r="N1493" s="1">
        <f t="shared" si="682"/>
        <v>4.928667322808403</v>
      </c>
      <c r="O1493" s="247">
        <f t="shared" si="683"/>
        <v>-0.57133267719159786</v>
      </c>
      <c r="Q1493" s="251">
        <f t="shared" si="668"/>
        <v>-1.1097654845402287</v>
      </c>
      <c r="R1493" s="148">
        <f t="shared" si="669"/>
        <v>4.4408920985006262E-16</v>
      </c>
      <c r="T1493" s="253">
        <f t="shared" si="670"/>
        <v>4.9286536358989466</v>
      </c>
      <c r="W1493" s="3">
        <v>1485</v>
      </c>
      <c r="X1493" s="248">
        <f t="shared" si="667"/>
        <v>-1</v>
      </c>
      <c r="Y1493" s="1">
        <f t="shared" si="684"/>
        <v>0</v>
      </c>
      <c r="Z1493" s="247">
        <f t="shared" si="685"/>
        <v>1.8151275827644615</v>
      </c>
      <c r="AA1493" s="1">
        <f t="shared" si="686"/>
        <v>0.60504131925060323</v>
      </c>
      <c r="AB1493" s="1">
        <f t="shared" si="687"/>
        <v>2.5717755187362079</v>
      </c>
      <c r="AC1493" s="1">
        <f t="shared" si="688"/>
        <v>1.0287125484418509</v>
      </c>
      <c r="AD1493" s="1">
        <f t="shared" si="689"/>
        <v>4.3869031015006694</v>
      </c>
      <c r="AE1493" s="3">
        <v>1484.5</v>
      </c>
      <c r="AF1493" s="247">
        <f t="shared" si="690"/>
        <v>2.1542603177619144</v>
      </c>
      <c r="AG1493" s="247">
        <f t="shared" si="691"/>
        <v>0.71808533848776257</v>
      </c>
      <c r="AH1493" s="1">
        <f t="shared" si="692"/>
        <v>2.7744072578777734</v>
      </c>
      <c r="AI1493" s="1">
        <f t="shared" si="693"/>
        <v>1.1097654285431273</v>
      </c>
      <c r="AJ1493" s="1">
        <f t="shared" si="694"/>
        <v>4.9286675756396878</v>
      </c>
      <c r="AK1493" s="247">
        <f t="shared" si="695"/>
        <v>-0.57133272668547885</v>
      </c>
    </row>
    <row r="1494" spans="1:37" hidden="1" x14ac:dyDescent="0.3">
      <c r="A1494" s="3">
        <v>1486</v>
      </c>
      <c r="B1494" s="248">
        <f t="shared" si="671"/>
        <v>-0.86602540378448523</v>
      </c>
      <c r="C1494" s="249">
        <f t="shared" si="672"/>
        <v>0.13397459621551477</v>
      </c>
      <c r="D1494" s="247">
        <f t="shared" si="673"/>
        <v>1.4145240496335576</v>
      </c>
      <c r="E1494" s="1">
        <f t="shared" si="674"/>
        <v>0.47150801654451918</v>
      </c>
      <c r="F1494" s="1">
        <f t="shared" si="675"/>
        <v>2.1608667759617028</v>
      </c>
      <c r="G1494" s="1">
        <f t="shared" si="676"/>
        <v>0.86434671038468114</v>
      </c>
      <c r="H1494" s="1">
        <f t="shared" si="677"/>
        <v>3.5753908255952602</v>
      </c>
      <c r="I1494" s="3">
        <v>1485.5</v>
      </c>
      <c r="J1494" s="247">
        <f t="shared" si="678"/>
        <v>1.6037155233221825</v>
      </c>
      <c r="K1494" s="247">
        <f t="shared" si="679"/>
        <v>0.5345718411073942</v>
      </c>
      <c r="L1494" s="1">
        <f t="shared" si="680"/>
        <v>2.3637164753797739</v>
      </c>
      <c r="M1494" s="1">
        <f t="shared" si="681"/>
        <v>0.94548659015190961</v>
      </c>
      <c r="N1494" s="1">
        <f t="shared" si="682"/>
        <v>3.9674319987019562</v>
      </c>
      <c r="O1494" s="247">
        <f t="shared" si="683"/>
        <v>-1.5325680012980447</v>
      </c>
      <c r="Q1494" s="251">
        <f t="shared" si="668"/>
        <v>-0.81151199393639484</v>
      </c>
      <c r="R1494" s="148">
        <f t="shared" si="669"/>
        <v>0</v>
      </c>
      <c r="T1494" s="253">
        <f t="shared" si="670"/>
        <v>3.9674273536147995</v>
      </c>
      <c r="W1494" s="3">
        <v>1486</v>
      </c>
      <c r="X1494" s="248">
        <f t="shared" si="667"/>
        <v>-0.86602540378448523</v>
      </c>
      <c r="Y1494" s="1">
        <f t="shared" si="684"/>
        <v>0.13397459621551477</v>
      </c>
      <c r="Z1494" s="247">
        <f t="shared" si="685"/>
        <v>1.4145294569855218</v>
      </c>
      <c r="AA1494" s="1">
        <f t="shared" si="686"/>
        <v>0.47150887733736679</v>
      </c>
      <c r="AB1494" s="1">
        <f t="shared" si="687"/>
        <v>2.16086171203027</v>
      </c>
      <c r="AC1494" s="1">
        <f t="shared" si="688"/>
        <v>0.86434665172698832</v>
      </c>
      <c r="AD1494" s="1">
        <f t="shared" si="689"/>
        <v>3.5753911690157918</v>
      </c>
      <c r="AE1494" s="3">
        <v>1485.5</v>
      </c>
      <c r="AF1494" s="247">
        <f t="shared" si="690"/>
        <v>1.6037213687941776</v>
      </c>
      <c r="AG1494" s="247">
        <f t="shared" si="691"/>
        <v>0.53457272199445438</v>
      </c>
      <c r="AH1494" s="1">
        <f t="shared" si="692"/>
        <v>2.3637109428572289</v>
      </c>
      <c r="AI1494" s="1">
        <f t="shared" si="693"/>
        <v>0.94548652870039307</v>
      </c>
      <c r="AJ1494" s="1">
        <f t="shared" si="694"/>
        <v>3.9674323116514065</v>
      </c>
      <c r="AK1494" s="247">
        <f t="shared" si="695"/>
        <v>-1.5325679906737601</v>
      </c>
    </row>
    <row r="1495" spans="1:37" hidden="1" x14ac:dyDescent="0.3">
      <c r="A1495" s="3">
        <v>1487</v>
      </c>
      <c r="B1495" s="248">
        <f t="shared" si="671"/>
        <v>-0.50000000000006573</v>
      </c>
      <c r="C1495" s="249">
        <f t="shared" si="672"/>
        <v>0.49999999999993427</v>
      </c>
      <c r="D1495" s="247">
        <f t="shared" si="673"/>
        <v>1.4387538052613369</v>
      </c>
      <c r="E1495" s="1">
        <f t="shared" si="674"/>
        <v>0.47958460175377898</v>
      </c>
      <c r="F1495" s="1">
        <f t="shared" si="675"/>
        <v>1.8408225004248071</v>
      </c>
      <c r="G1495" s="1">
        <f t="shared" si="676"/>
        <v>0.73632900016992286</v>
      </c>
      <c r="H1495" s="1">
        <f t="shared" si="677"/>
        <v>3.279576305686144</v>
      </c>
      <c r="I1495" s="3">
        <v>1486.5</v>
      </c>
      <c r="J1495" s="247">
        <f t="shared" si="678"/>
        <v>1.4273107331164647</v>
      </c>
      <c r="K1495" s="247">
        <f t="shared" si="679"/>
        <v>0.47577024437215493</v>
      </c>
      <c r="L1495" s="1">
        <f t="shared" si="680"/>
        <v>1.9895362997726262</v>
      </c>
      <c r="M1495" s="1">
        <f t="shared" si="681"/>
        <v>0.7958145199090505</v>
      </c>
      <c r="N1495" s="1">
        <f t="shared" si="682"/>
        <v>3.4168470328890912</v>
      </c>
      <c r="O1495" s="247">
        <f t="shared" si="683"/>
        <v>-2.0831529671109097</v>
      </c>
      <c r="Q1495" s="251">
        <f t="shared" si="668"/>
        <v>-0.29581451990911622</v>
      </c>
      <c r="R1495" s="148">
        <f t="shared" si="669"/>
        <v>0</v>
      </c>
      <c r="T1495" s="253">
        <f t="shared" si="670"/>
        <v>3.4168559312931883</v>
      </c>
      <c r="W1495" s="3">
        <v>1487</v>
      </c>
      <c r="X1495" s="248">
        <f t="shared" si="667"/>
        <v>-0.50000000000006573</v>
      </c>
      <c r="Y1495" s="1">
        <f t="shared" si="684"/>
        <v>0.49999999999993427</v>
      </c>
      <c r="Z1495" s="247">
        <f t="shared" si="685"/>
        <v>1.4387584882073097</v>
      </c>
      <c r="AA1495" s="1">
        <f t="shared" si="686"/>
        <v>0.47958520494860163</v>
      </c>
      <c r="AB1495" s="1">
        <f t="shared" si="687"/>
        <v>1.8408182113394127</v>
      </c>
      <c r="AC1495" s="1">
        <f t="shared" si="688"/>
        <v>0.73632896013245486</v>
      </c>
      <c r="AD1495" s="1">
        <f t="shared" si="689"/>
        <v>3.2795766995467224</v>
      </c>
      <c r="AE1495" s="3">
        <v>1486.5</v>
      </c>
      <c r="AF1495" s="247">
        <f t="shared" si="690"/>
        <v>1.4273157568435308</v>
      </c>
      <c r="AG1495" s="247">
        <f t="shared" si="691"/>
        <v>0.47577096877814651</v>
      </c>
      <c r="AH1495" s="1">
        <f t="shared" si="692"/>
        <v>1.9895316462664072</v>
      </c>
      <c r="AI1495" s="1">
        <f t="shared" si="693"/>
        <v>0.79581446946900347</v>
      </c>
      <c r="AJ1495" s="1">
        <f t="shared" si="694"/>
        <v>3.4168474031099381</v>
      </c>
      <c r="AK1495" s="247">
        <f t="shared" si="695"/>
        <v>-2.0831528992152286</v>
      </c>
    </row>
    <row r="1496" spans="1:37" hidden="1" x14ac:dyDescent="0.3">
      <c r="A1496" s="3">
        <v>1488</v>
      </c>
      <c r="B1496" s="248">
        <f t="shared" si="671"/>
        <v>-5.8805391112137784E-14</v>
      </c>
      <c r="C1496" s="249">
        <f t="shared" si="672"/>
        <v>0.99999999999994116</v>
      </c>
      <c r="D1496" s="247">
        <f t="shared" si="673"/>
        <v>1.8813182179555141</v>
      </c>
      <c r="E1496" s="1">
        <f t="shared" si="674"/>
        <v>0.62710607265183804</v>
      </c>
      <c r="F1496" s="1">
        <f t="shared" si="675"/>
        <v>1.6974043035678497</v>
      </c>
      <c r="G1496" s="1">
        <f t="shared" si="676"/>
        <v>0.67896172142713984</v>
      </c>
      <c r="H1496" s="1">
        <f t="shared" si="677"/>
        <v>3.578722521523364</v>
      </c>
      <c r="I1496" s="3">
        <v>1487.5</v>
      </c>
      <c r="J1496" s="247">
        <f t="shared" si="678"/>
        <v>1.6723067619172913</v>
      </c>
      <c r="K1496" s="247">
        <f t="shared" si="679"/>
        <v>0.55743558730576381</v>
      </c>
      <c r="L1496" s="1">
        <f t="shared" si="680"/>
        <v>1.752134460406803</v>
      </c>
      <c r="M1496" s="1">
        <f t="shared" si="681"/>
        <v>0.70085378416272115</v>
      </c>
      <c r="N1496" s="1">
        <f t="shared" si="682"/>
        <v>3.4244412223240941</v>
      </c>
      <c r="O1496" s="247">
        <f t="shared" si="683"/>
        <v>-2.0755587776759068</v>
      </c>
      <c r="Q1496" s="251">
        <f t="shared" si="668"/>
        <v>0.29914621583722001</v>
      </c>
      <c r="R1496" s="148">
        <f t="shared" si="669"/>
        <v>0</v>
      </c>
      <c r="T1496" s="253">
        <f t="shared" si="670"/>
        <v>3.4244645369205515</v>
      </c>
      <c r="W1496" s="3">
        <v>1488</v>
      </c>
      <c r="X1496" s="248">
        <f t="shared" si="667"/>
        <v>-5.8805391112137784E-14</v>
      </c>
      <c r="Y1496" s="1">
        <f t="shared" si="684"/>
        <v>0.99999999999994116</v>
      </c>
      <c r="Z1496" s="247">
        <f t="shared" si="685"/>
        <v>1.881322527080564</v>
      </c>
      <c r="AA1496" s="1">
        <f t="shared" si="686"/>
        <v>0.62710625662307007</v>
      </c>
      <c r="AB1496" s="1">
        <f t="shared" si="687"/>
        <v>1.6974004142165855</v>
      </c>
      <c r="AC1496" s="1">
        <f t="shared" si="688"/>
        <v>0.67896171073790423</v>
      </c>
      <c r="AD1496" s="1">
        <f t="shared" si="689"/>
        <v>3.5787229412971495</v>
      </c>
      <c r="AE1496" s="3">
        <v>1487.5</v>
      </c>
      <c r="AF1496" s="247">
        <f t="shared" si="690"/>
        <v>1.6723112231724793</v>
      </c>
      <c r="AG1496" s="247">
        <f t="shared" si="691"/>
        <v>0.55743596112668659</v>
      </c>
      <c r="AH1496" s="1">
        <f t="shared" si="692"/>
        <v>1.7521304084512663</v>
      </c>
      <c r="AI1496" s="1">
        <f t="shared" si="693"/>
        <v>0.70085375824951335</v>
      </c>
      <c r="AJ1496" s="1">
        <f t="shared" si="694"/>
        <v>3.4244416316237456</v>
      </c>
      <c r="AK1496" s="247">
        <f t="shared" si="695"/>
        <v>-2.0755586707014211</v>
      </c>
    </row>
    <row r="1497" spans="1:37" hidden="1" x14ac:dyDescent="0.3">
      <c r="A1497" s="3">
        <v>1489</v>
      </c>
      <c r="B1497" s="248">
        <f t="shared" si="671"/>
        <v>0.49999999999996392</v>
      </c>
      <c r="C1497" s="249">
        <f t="shared" si="672"/>
        <v>1.499999999999964</v>
      </c>
      <c r="D1497" s="247">
        <f t="shared" si="673"/>
        <v>2.623632510735928</v>
      </c>
      <c r="E1497" s="1">
        <f t="shared" si="674"/>
        <v>0.87454417024530928</v>
      </c>
      <c r="F1497" s="1">
        <f t="shared" si="675"/>
        <v>1.7690409754185834</v>
      </c>
      <c r="G1497" s="1">
        <f t="shared" si="676"/>
        <v>0.70761639016743338</v>
      </c>
      <c r="H1497" s="1">
        <f t="shared" si="677"/>
        <v>4.3926734861545116</v>
      </c>
      <c r="I1497" s="3">
        <v>1488.5</v>
      </c>
      <c r="J1497" s="247">
        <f t="shared" si="678"/>
        <v>2.2730571216586508</v>
      </c>
      <c r="K1497" s="247">
        <f t="shared" si="679"/>
        <v>0.75768570721955031</v>
      </c>
      <c r="L1497" s="1">
        <f t="shared" si="680"/>
        <v>1.7151225884220425</v>
      </c>
      <c r="M1497" s="1">
        <f t="shared" si="681"/>
        <v>0.68604903536881701</v>
      </c>
      <c r="N1497" s="1">
        <f t="shared" si="682"/>
        <v>3.9881797100806935</v>
      </c>
      <c r="O1497" s="247">
        <f t="shared" si="683"/>
        <v>-1.5118202899193074</v>
      </c>
      <c r="Q1497" s="251">
        <f t="shared" si="668"/>
        <v>0.81395096463114758</v>
      </c>
      <c r="R1497" s="148">
        <f t="shared" si="669"/>
        <v>0</v>
      </c>
      <c r="T1497" s="253">
        <f t="shared" si="670"/>
        <v>3.9882144507635138</v>
      </c>
      <c r="W1497" s="3">
        <v>1489</v>
      </c>
      <c r="X1497" s="248">
        <f t="shared" si="667"/>
        <v>0.49999999999996392</v>
      </c>
      <c r="Y1497" s="1">
        <f t="shared" si="684"/>
        <v>1.499999999999964</v>
      </c>
      <c r="Z1497" s="247">
        <f t="shared" si="685"/>
        <v>2.6236368967901385</v>
      </c>
      <c r="AA1497" s="1">
        <f t="shared" si="686"/>
        <v>0.87454388569800767</v>
      </c>
      <c r="AB1497" s="1">
        <f t="shared" si="687"/>
        <v>1.7690370035811023</v>
      </c>
      <c r="AC1497" s="1">
        <f t="shared" si="688"/>
        <v>0.70761641169060174</v>
      </c>
      <c r="AD1497" s="1">
        <f t="shared" si="689"/>
        <v>4.3926739003712409</v>
      </c>
      <c r="AE1497" s="3">
        <v>1488.5</v>
      </c>
      <c r="AF1497" s="247">
        <f t="shared" si="690"/>
        <v>2.2730614304288954</v>
      </c>
      <c r="AG1497" s="247">
        <f t="shared" si="691"/>
        <v>0.7576856302903896</v>
      </c>
      <c r="AH1497" s="1">
        <f t="shared" si="692"/>
        <v>1.7151186993665264</v>
      </c>
      <c r="AI1497" s="1">
        <f t="shared" si="693"/>
        <v>0.68604904092587182</v>
      </c>
      <c r="AJ1497" s="1">
        <f t="shared" si="694"/>
        <v>3.9881801297954218</v>
      </c>
      <c r="AK1497" s="247">
        <f t="shared" si="695"/>
        <v>-1.5118201725297449</v>
      </c>
    </row>
    <row r="1498" spans="1:37" hidden="1" x14ac:dyDescent="0.3">
      <c r="A1498" s="3">
        <v>1490</v>
      </c>
      <c r="B1498" s="248">
        <f t="shared" si="671"/>
        <v>0.86602540378436954</v>
      </c>
      <c r="C1498" s="249">
        <f t="shared" si="672"/>
        <v>1.8660254037843695</v>
      </c>
      <c r="D1498" s="247">
        <f t="shared" si="673"/>
        <v>3.4667941683219281</v>
      </c>
      <c r="E1498" s="1">
        <f t="shared" si="674"/>
        <v>1.1555980561073094</v>
      </c>
      <c r="F1498" s="1">
        <f t="shared" si="675"/>
        <v>2.0365375276061424</v>
      </c>
      <c r="G1498" s="1">
        <f t="shared" si="676"/>
        <v>0.81461501104245693</v>
      </c>
      <c r="H1498" s="1">
        <f t="shared" si="677"/>
        <v>5.50333169592807</v>
      </c>
      <c r="I1498" s="3">
        <v>1489.5</v>
      </c>
      <c r="J1498" s="247">
        <f t="shared" si="678"/>
        <v>3.0685912385951069</v>
      </c>
      <c r="K1498" s="247">
        <f t="shared" si="679"/>
        <v>1.022863746198369</v>
      </c>
      <c r="L1498" s="1">
        <f t="shared" si="680"/>
        <v>1.8884179850270253</v>
      </c>
      <c r="M1498" s="1">
        <f t="shared" si="681"/>
        <v>0.75536719401081009</v>
      </c>
      <c r="N1498" s="1">
        <f t="shared" si="682"/>
        <v>4.9570092236221317</v>
      </c>
      <c r="O1498" s="247">
        <f t="shared" si="683"/>
        <v>-0.54299077637786919</v>
      </c>
      <c r="Q1498" s="251">
        <f t="shared" si="668"/>
        <v>1.1106582097735584</v>
      </c>
      <c r="R1498" s="148">
        <f t="shared" si="669"/>
        <v>0</v>
      </c>
      <c r="T1498" s="253">
        <f t="shared" si="670"/>
        <v>4.9570493386745529</v>
      </c>
      <c r="W1498" s="3">
        <v>1490</v>
      </c>
      <c r="X1498" s="248">
        <f t="shared" si="667"/>
        <v>0.86602540378436954</v>
      </c>
      <c r="Y1498" s="1">
        <f t="shared" si="684"/>
        <v>1.8660254037843695</v>
      </c>
      <c r="Z1498" s="247">
        <f t="shared" si="685"/>
        <v>3.4667990614422761</v>
      </c>
      <c r="AA1498" s="1">
        <f t="shared" si="686"/>
        <v>1.1555973792856937</v>
      </c>
      <c r="AB1498" s="1">
        <f t="shared" si="687"/>
        <v>2.0365330131642141</v>
      </c>
      <c r="AC1498" s="1">
        <f t="shared" si="688"/>
        <v>0.81461505901091402</v>
      </c>
      <c r="AD1498" s="1">
        <f t="shared" si="689"/>
        <v>5.5033320746064902</v>
      </c>
      <c r="AE1498" s="3">
        <v>1489.5</v>
      </c>
      <c r="AF1498" s="247">
        <f t="shared" si="690"/>
        <v>3.0685958457255622</v>
      </c>
      <c r="AG1498" s="247">
        <f t="shared" si="691"/>
        <v>1.0228632391322316</v>
      </c>
      <c r="AH1498" s="1">
        <f t="shared" si="692"/>
        <v>1.8884137765719373</v>
      </c>
      <c r="AI1498" s="1">
        <f t="shared" si="693"/>
        <v>0.75536722954911883</v>
      </c>
      <c r="AJ1498" s="1">
        <f t="shared" si="694"/>
        <v>4.9570096222975</v>
      </c>
      <c r="AK1498" s="247">
        <f t="shared" si="695"/>
        <v>-0.54299068002766671</v>
      </c>
    </row>
    <row r="1499" spans="1:37" hidden="1" x14ac:dyDescent="0.3">
      <c r="A1499" s="3">
        <v>1491</v>
      </c>
      <c r="B1499" s="248">
        <f t="shared" si="671"/>
        <v>1</v>
      </c>
      <c r="C1499" s="249">
        <f t="shared" si="672"/>
        <v>2</v>
      </c>
      <c r="D1499" s="247">
        <f t="shared" si="673"/>
        <v>4.1848787054745449</v>
      </c>
      <c r="E1499" s="1">
        <f t="shared" si="674"/>
        <v>1.394959568491515</v>
      </c>
      <c r="F1499" s="1">
        <f t="shared" si="675"/>
        <v>2.4282184749937623</v>
      </c>
      <c r="G1499" s="1">
        <f t="shared" si="676"/>
        <v>0.97128738999750497</v>
      </c>
      <c r="H1499" s="1">
        <f t="shared" si="677"/>
        <v>6.6130971804683067</v>
      </c>
      <c r="I1499" s="3">
        <v>1490.5</v>
      </c>
      <c r="J1499" s="247">
        <f t="shared" si="678"/>
        <v>3.8457463885421483</v>
      </c>
      <c r="K1499" s="247">
        <f t="shared" si="679"/>
        <v>1.2819154628473828</v>
      </c>
      <c r="L1499" s="1">
        <f t="shared" si="680"/>
        <v>2.2255862886494073</v>
      </c>
      <c r="M1499" s="1">
        <f t="shared" si="681"/>
        <v>0.89023451545976295</v>
      </c>
      <c r="N1499" s="1">
        <f t="shared" si="682"/>
        <v>6.0713326771915561</v>
      </c>
      <c r="O1499" s="247">
        <f t="shared" si="683"/>
        <v>0.57133267719155523</v>
      </c>
      <c r="Q1499" s="251">
        <f t="shared" si="668"/>
        <v>1.1097654845402367</v>
      </c>
      <c r="R1499" s="148">
        <f t="shared" si="669"/>
        <v>0</v>
      </c>
      <c r="T1499" s="253">
        <f t="shared" si="670"/>
        <v>6.0713706748394403</v>
      </c>
      <c r="W1499" s="3">
        <v>1491</v>
      </c>
      <c r="X1499" s="248">
        <f t="shared" si="667"/>
        <v>1</v>
      </c>
      <c r="Y1499" s="1">
        <f t="shared" si="684"/>
        <v>2</v>
      </c>
      <c r="Z1499" s="247">
        <f t="shared" si="685"/>
        <v>4.1848843999300449</v>
      </c>
      <c r="AA1499" s="1">
        <f t="shared" si="686"/>
        <v>1.3949586807493906</v>
      </c>
      <c r="AB1499" s="1">
        <f t="shared" si="687"/>
        <v>2.4282131032195795</v>
      </c>
      <c r="AC1499" s="1">
        <f t="shared" si="688"/>
        <v>0.97128745155814145</v>
      </c>
      <c r="AD1499" s="1">
        <f t="shared" si="689"/>
        <v>6.6130975031496249</v>
      </c>
      <c r="AE1499" s="3">
        <v>1490.5</v>
      </c>
      <c r="AF1499" s="247">
        <f t="shared" si="690"/>
        <v>3.8457516649325894</v>
      </c>
      <c r="AG1499" s="247">
        <f t="shared" si="691"/>
        <v>1.2819146615122305</v>
      </c>
      <c r="AH1499" s="1">
        <f t="shared" si="692"/>
        <v>2.2255813640780131</v>
      </c>
      <c r="AI1499" s="1">
        <f t="shared" si="693"/>
        <v>0.89023457145686447</v>
      </c>
      <c r="AJ1499" s="1">
        <f t="shared" si="694"/>
        <v>6.0713330290106029</v>
      </c>
      <c r="AK1499" s="247">
        <f t="shared" si="695"/>
        <v>0.57133272668543622</v>
      </c>
    </row>
    <row r="1500" spans="1:37" hidden="1" x14ac:dyDescent="0.3">
      <c r="A1500" s="3">
        <v>1492</v>
      </c>
      <c r="B1500" s="248">
        <f t="shared" si="671"/>
        <v>0.86602540378449056</v>
      </c>
      <c r="C1500" s="249">
        <f t="shared" si="672"/>
        <v>1.8660254037844906</v>
      </c>
      <c r="D1500" s="247">
        <f t="shared" si="673"/>
        <v>4.5854759503664342</v>
      </c>
      <c r="E1500" s="1">
        <f t="shared" si="674"/>
        <v>1.528491983455478</v>
      </c>
      <c r="F1500" s="1">
        <f t="shared" si="675"/>
        <v>2.8391332240382807</v>
      </c>
      <c r="G1500" s="1">
        <f t="shared" si="676"/>
        <v>1.1356532896153122</v>
      </c>
      <c r="H1500" s="1">
        <f t="shared" si="677"/>
        <v>7.4246091744047149</v>
      </c>
      <c r="I1500" s="3">
        <v>1491.5</v>
      </c>
      <c r="J1500" s="247">
        <f t="shared" si="678"/>
        <v>4.3962844766778044</v>
      </c>
      <c r="K1500" s="247">
        <f t="shared" si="679"/>
        <v>1.4654281588926015</v>
      </c>
      <c r="L1500" s="1">
        <f t="shared" si="680"/>
        <v>2.6362835246202079</v>
      </c>
      <c r="M1500" s="1">
        <f t="shared" si="681"/>
        <v>1.0545134098480831</v>
      </c>
      <c r="N1500" s="1">
        <f t="shared" si="682"/>
        <v>7.0325680012980119</v>
      </c>
      <c r="O1500" s="247">
        <f t="shared" si="683"/>
        <v>1.532568001298011</v>
      </c>
      <c r="Q1500" s="251">
        <f t="shared" si="668"/>
        <v>0.81151199393640816</v>
      </c>
      <c r="R1500" s="148">
        <f t="shared" si="669"/>
        <v>0</v>
      </c>
      <c r="T1500" s="253">
        <f t="shared" si="670"/>
        <v>7.0325969571233573</v>
      </c>
      <c r="W1500" s="3">
        <v>1492</v>
      </c>
      <c r="X1500" s="248">
        <f t="shared" si="667"/>
        <v>0.86602540378449056</v>
      </c>
      <c r="Y1500" s="1">
        <f t="shared" si="684"/>
        <v>1.8660254037844906</v>
      </c>
      <c r="Z1500" s="247">
        <f t="shared" si="685"/>
        <v>4.5854825257089944</v>
      </c>
      <c r="AA1500" s="1">
        <f t="shared" si="686"/>
        <v>1.5284911226626303</v>
      </c>
      <c r="AB1500" s="1">
        <f t="shared" si="687"/>
        <v>2.8391269099255205</v>
      </c>
      <c r="AC1500" s="1">
        <f t="shared" si="688"/>
        <v>1.1356533482730051</v>
      </c>
      <c r="AD1500" s="1">
        <f t="shared" si="689"/>
        <v>7.4246094356345154</v>
      </c>
      <c r="AE1500" s="3">
        <v>1491.5</v>
      </c>
      <c r="AF1500" s="247">
        <f t="shared" si="690"/>
        <v>4.3962906139003337</v>
      </c>
      <c r="AG1500" s="247">
        <f t="shared" si="691"/>
        <v>1.4654272780055411</v>
      </c>
      <c r="AH1500" s="1">
        <f t="shared" si="692"/>
        <v>2.6362776790985598</v>
      </c>
      <c r="AI1500" s="1">
        <f t="shared" si="693"/>
        <v>1.0545134712995996</v>
      </c>
      <c r="AJ1500" s="1">
        <f t="shared" si="694"/>
        <v>7.032568292998894</v>
      </c>
      <c r="AK1500" s="247">
        <f t="shared" si="695"/>
        <v>1.5325679906737273</v>
      </c>
    </row>
    <row r="1501" spans="1:37" hidden="1" x14ac:dyDescent="0.3">
      <c r="A1501" s="3">
        <v>1493</v>
      </c>
      <c r="B1501" s="248">
        <f t="shared" si="671"/>
        <v>0.50000000000007516</v>
      </c>
      <c r="C1501" s="249">
        <f t="shared" si="672"/>
        <v>1.5000000000000751</v>
      </c>
      <c r="D1501" s="247">
        <f t="shared" si="673"/>
        <v>4.5612461947386649</v>
      </c>
      <c r="E1501" s="1">
        <f t="shared" si="674"/>
        <v>1.5204153982462216</v>
      </c>
      <c r="F1501" s="1">
        <f t="shared" si="675"/>
        <v>3.1591774995751805</v>
      </c>
      <c r="G1501" s="1">
        <f t="shared" si="676"/>
        <v>1.2636709998300721</v>
      </c>
      <c r="H1501" s="1">
        <f t="shared" si="677"/>
        <v>7.7204236943138458</v>
      </c>
      <c r="I1501" s="3">
        <v>1492.5</v>
      </c>
      <c r="J1501" s="247">
        <f t="shared" si="678"/>
        <v>4.5726892668835326</v>
      </c>
      <c r="K1501" s="247">
        <f t="shared" si="679"/>
        <v>1.5242297556278441</v>
      </c>
      <c r="L1501" s="1">
        <f t="shared" si="680"/>
        <v>3.0104637002273589</v>
      </c>
      <c r="M1501" s="1">
        <f t="shared" si="681"/>
        <v>1.2041854800909435</v>
      </c>
      <c r="N1501" s="1">
        <f t="shared" si="682"/>
        <v>7.583152967110891</v>
      </c>
      <c r="O1501" s="247">
        <f t="shared" si="683"/>
        <v>2.0831529671108902</v>
      </c>
      <c r="Q1501" s="251">
        <f t="shared" si="668"/>
        <v>0.29581451990913088</v>
      </c>
      <c r="R1501" s="148">
        <f t="shared" si="669"/>
        <v>0</v>
      </c>
      <c r="T1501" s="253">
        <f t="shared" si="670"/>
        <v>7.583168379444917</v>
      </c>
      <c r="W1501" s="3">
        <v>1493</v>
      </c>
      <c r="X1501" s="248">
        <f t="shared" si="667"/>
        <v>0.50000000000007516</v>
      </c>
      <c r="Y1501" s="1">
        <f t="shared" si="684"/>
        <v>1.5000000000000751</v>
      </c>
      <c r="Z1501" s="247">
        <f t="shared" si="685"/>
        <v>4.5612534944872172</v>
      </c>
      <c r="AA1501" s="1">
        <f t="shared" si="686"/>
        <v>1.5204147950513991</v>
      </c>
      <c r="AB1501" s="1">
        <f t="shared" si="687"/>
        <v>3.1591704106163823</v>
      </c>
      <c r="AC1501" s="1">
        <f t="shared" si="688"/>
        <v>1.2636710398675404</v>
      </c>
      <c r="AD1501" s="1">
        <f t="shared" si="689"/>
        <v>7.7204239051035994</v>
      </c>
      <c r="AE1501" s="3">
        <v>1492.5</v>
      </c>
      <c r="AF1501" s="247">
        <f t="shared" si="690"/>
        <v>4.5726962258509909</v>
      </c>
      <c r="AG1501" s="247">
        <f t="shared" si="691"/>
        <v>1.5242290312218525</v>
      </c>
      <c r="AH1501" s="1">
        <f t="shared" si="692"/>
        <v>3.0104569756893858</v>
      </c>
      <c r="AI1501" s="1">
        <f t="shared" si="693"/>
        <v>1.204185530530991</v>
      </c>
      <c r="AJ1501" s="1">
        <f t="shared" si="694"/>
        <v>7.5831532015403766</v>
      </c>
      <c r="AK1501" s="247">
        <f t="shared" si="695"/>
        <v>2.08315289921521</v>
      </c>
    </row>
    <row r="1502" spans="1:37" hidden="1" x14ac:dyDescent="0.3">
      <c r="A1502" s="3">
        <v>1494</v>
      </c>
      <c r="B1502" s="248">
        <f t="shared" si="671"/>
        <v>6.9586046994030148E-14</v>
      </c>
      <c r="C1502" s="249">
        <f t="shared" si="672"/>
        <v>1.0000000000000695</v>
      </c>
      <c r="D1502" s="247">
        <f t="shared" si="673"/>
        <v>4.1186817820444963</v>
      </c>
      <c r="E1502" s="1">
        <f t="shared" si="674"/>
        <v>1.3728939273481655</v>
      </c>
      <c r="F1502" s="1">
        <f t="shared" si="675"/>
        <v>3.3025956964321437</v>
      </c>
      <c r="G1502" s="1">
        <f t="shared" si="676"/>
        <v>1.3210382785728574</v>
      </c>
      <c r="H1502" s="1">
        <f t="shared" si="677"/>
        <v>7.4212774784766395</v>
      </c>
      <c r="I1502" s="3">
        <v>1493.5</v>
      </c>
      <c r="J1502" s="247">
        <f t="shared" si="678"/>
        <v>4.3276932380827144</v>
      </c>
      <c r="K1502" s="247">
        <f t="shared" si="679"/>
        <v>1.4425644126942381</v>
      </c>
      <c r="L1502" s="1">
        <f t="shared" si="680"/>
        <v>3.2478655395931875</v>
      </c>
      <c r="M1502" s="1">
        <f t="shared" si="681"/>
        <v>1.2991462158372751</v>
      </c>
      <c r="N1502" s="1">
        <f t="shared" si="682"/>
        <v>7.5755587776759015</v>
      </c>
      <c r="O1502" s="247">
        <f t="shared" si="683"/>
        <v>2.0755587776759006</v>
      </c>
      <c r="Q1502" s="251">
        <f t="shared" si="668"/>
        <v>-0.29914621583720624</v>
      </c>
      <c r="R1502" s="148">
        <f t="shared" si="669"/>
        <v>0</v>
      </c>
      <c r="T1502" s="253">
        <f t="shared" si="670"/>
        <v>7.575559773817627</v>
      </c>
      <c r="W1502" s="3">
        <v>1494</v>
      </c>
      <c r="X1502" s="248">
        <f t="shared" si="667"/>
        <v>6.9586046994030148E-14</v>
      </c>
      <c r="Y1502" s="1">
        <f t="shared" si="684"/>
        <v>1.0000000000000695</v>
      </c>
      <c r="Z1502" s="247">
        <f t="shared" si="685"/>
        <v>4.1186894556139713</v>
      </c>
      <c r="AA1502" s="1">
        <f t="shared" si="686"/>
        <v>1.3728937433769335</v>
      </c>
      <c r="AB1502" s="1">
        <f t="shared" si="687"/>
        <v>3.3025882077392152</v>
      </c>
      <c r="AC1502" s="1">
        <f t="shared" si="688"/>
        <v>1.3210382892620933</v>
      </c>
      <c r="AD1502" s="1">
        <f t="shared" si="689"/>
        <v>7.4212776633531865</v>
      </c>
      <c r="AE1502" s="3">
        <v>1493.5</v>
      </c>
      <c r="AF1502" s="247">
        <f t="shared" si="690"/>
        <v>4.3277007595220525</v>
      </c>
      <c r="AG1502" s="247">
        <f t="shared" si="691"/>
        <v>1.4425640388733159</v>
      </c>
      <c r="AH1502" s="1">
        <f t="shared" si="692"/>
        <v>3.2478582135045317</v>
      </c>
      <c r="AI1502" s="1">
        <f t="shared" si="693"/>
        <v>1.2991462417504831</v>
      </c>
      <c r="AJ1502" s="1">
        <f t="shared" si="694"/>
        <v>7.5755589730265847</v>
      </c>
      <c r="AK1502" s="247">
        <f t="shared" si="695"/>
        <v>2.075558670701418</v>
      </c>
    </row>
    <row r="1503" spans="1:37" hidden="1" x14ac:dyDescent="0.3">
      <c r="A1503" s="3">
        <v>1495</v>
      </c>
      <c r="B1503" s="248">
        <f t="shared" si="671"/>
        <v>-0.49999999999995459</v>
      </c>
      <c r="C1503" s="249">
        <f t="shared" si="672"/>
        <v>0.50000000000004541</v>
      </c>
      <c r="D1503" s="247">
        <f t="shared" si="673"/>
        <v>3.3763674892640876</v>
      </c>
      <c r="E1503" s="1">
        <f t="shared" si="674"/>
        <v>1.1254558297546959</v>
      </c>
      <c r="F1503" s="1">
        <f t="shared" si="675"/>
        <v>3.2309590245814164</v>
      </c>
      <c r="G1503" s="1">
        <f t="shared" si="676"/>
        <v>1.2923836098325665</v>
      </c>
      <c r="H1503" s="1">
        <f t="shared" si="677"/>
        <v>6.6073265138455035</v>
      </c>
      <c r="I1503" s="3">
        <v>1494.5</v>
      </c>
      <c r="J1503" s="247">
        <f t="shared" si="678"/>
        <v>3.7269428783413625</v>
      </c>
      <c r="K1503" s="247">
        <f t="shared" si="679"/>
        <v>1.2423142927804542</v>
      </c>
      <c r="L1503" s="1">
        <f t="shared" si="680"/>
        <v>3.2848774115779542</v>
      </c>
      <c r="M1503" s="1">
        <f t="shared" si="681"/>
        <v>1.3139509646311818</v>
      </c>
      <c r="N1503" s="1">
        <f t="shared" si="682"/>
        <v>7.0118202899193172</v>
      </c>
      <c r="O1503" s="247">
        <f t="shared" si="683"/>
        <v>1.5118202899193163</v>
      </c>
      <c r="Q1503" s="251">
        <f t="shared" si="668"/>
        <v>-0.81395096463113603</v>
      </c>
      <c r="R1503" s="148">
        <f t="shared" si="669"/>
        <v>0</v>
      </c>
      <c r="T1503" s="253">
        <f t="shared" si="670"/>
        <v>7.0118098599745018</v>
      </c>
      <c r="W1503" s="3">
        <v>1495</v>
      </c>
      <c r="X1503" s="248">
        <f t="shared" si="667"/>
        <v>-0.49999999999995459</v>
      </c>
      <c r="Y1503" s="1">
        <f t="shared" si="684"/>
        <v>0.50000000000004541</v>
      </c>
      <c r="Z1503" s="247">
        <f t="shared" si="685"/>
        <v>3.3763750859044017</v>
      </c>
      <c r="AA1503" s="1">
        <f t="shared" si="686"/>
        <v>1.1254561143019974</v>
      </c>
      <c r="AB1503" s="1">
        <f t="shared" si="687"/>
        <v>3.230951618374704</v>
      </c>
      <c r="AC1503" s="1">
        <f t="shared" si="688"/>
        <v>1.2923835883093981</v>
      </c>
      <c r="AD1503" s="1">
        <f t="shared" si="689"/>
        <v>6.6073267042791057</v>
      </c>
      <c r="AE1503" s="3">
        <v>1494.5</v>
      </c>
      <c r="AF1503" s="247">
        <f t="shared" si="690"/>
        <v>3.7269505522656425</v>
      </c>
      <c r="AG1503" s="247">
        <f t="shared" si="691"/>
        <v>1.2423143697096148</v>
      </c>
      <c r="AH1503" s="1">
        <f t="shared" si="692"/>
        <v>3.2848699225892775</v>
      </c>
      <c r="AI1503" s="1">
        <f t="shared" si="693"/>
        <v>1.313950959074127</v>
      </c>
      <c r="AJ1503" s="1">
        <f t="shared" si="694"/>
        <v>7.01182047485492</v>
      </c>
      <c r="AK1503" s="247">
        <f t="shared" si="695"/>
        <v>1.5118201725297533</v>
      </c>
    </row>
    <row r="1504" spans="1:37" hidden="1" x14ac:dyDescent="0.3">
      <c r="A1504" s="3">
        <v>1496</v>
      </c>
      <c r="B1504" s="248">
        <f t="shared" si="671"/>
        <v>-0.86602540378442106</v>
      </c>
      <c r="C1504" s="249">
        <f t="shared" si="672"/>
        <v>0.13397459621557894</v>
      </c>
      <c r="D1504" s="247">
        <f t="shared" si="673"/>
        <v>2.533205831678039</v>
      </c>
      <c r="E1504" s="1">
        <f t="shared" si="674"/>
        <v>0.84440194389267964</v>
      </c>
      <c r="F1504" s="1">
        <f t="shared" si="675"/>
        <v>2.9634624723938545</v>
      </c>
      <c r="G1504" s="1">
        <f t="shared" si="676"/>
        <v>1.1853849889575419</v>
      </c>
      <c r="H1504" s="1">
        <f t="shared" si="677"/>
        <v>5.4966683040718936</v>
      </c>
      <c r="I1504" s="3">
        <v>1495.5</v>
      </c>
      <c r="J1504" s="247">
        <f t="shared" si="678"/>
        <v>2.9314087614048834</v>
      </c>
      <c r="K1504" s="247">
        <f t="shared" si="679"/>
        <v>0.97713625380162783</v>
      </c>
      <c r="L1504" s="1">
        <f t="shared" si="680"/>
        <v>3.1115820149729738</v>
      </c>
      <c r="M1504" s="1">
        <f t="shared" si="681"/>
        <v>1.2446328059891896</v>
      </c>
      <c r="N1504" s="1">
        <f t="shared" si="682"/>
        <v>6.0429907763778576</v>
      </c>
      <c r="O1504" s="247">
        <f t="shared" si="683"/>
        <v>0.54299077637785675</v>
      </c>
      <c r="Q1504" s="251">
        <f t="shared" si="668"/>
        <v>-1.11065820977361</v>
      </c>
      <c r="R1504" s="148">
        <f t="shared" si="669"/>
        <v>6.6613381477509392E-16</v>
      </c>
      <c r="T1504" s="253">
        <f t="shared" si="670"/>
        <v>6.0429749720634049</v>
      </c>
      <c r="W1504" s="3">
        <v>1496</v>
      </c>
      <c r="X1504" s="248">
        <f t="shared" si="667"/>
        <v>-0.86602540378442106</v>
      </c>
      <c r="Y1504" s="1">
        <f t="shared" si="684"/>
        <v>0.13397459621557894</v>
      </c>
      <c r="Z1504" s="247">
        <f t="shared" si="685"/>
        <v>2.5332129212522156</v>
      </c>
      <c r="AA1504" s="1">
        <f t="shared" si="686"/>
        <v>0.84440262071429528</v>
      </c>
      <c r="AB1504" s="1">
        <f t="shared" si="687"/>
        <v>2.9634556087915893</v>
      </c>
      <c r="AC1504" s="1">
        <f t="shared" si="688"/>
        <v>1.1853849409890846</v>
      </c>
      <c r="AD1504" s="1">
        <f t="shared" si="689"/>
        <v>5.496668530043805</v>
      </c>
      <c r="AE1504" s="3">
        <v>1495.5</v>
      </c>
      <c r="AF1504" s="247">
        <f t="shared" si="690"/>
        <v>2.9314161369689522</v>
      </c>
      <c r="AG1504" s="247">
        <f t="shared" si="691"/>
        <v>0.97713676086776502</v>
      </c>
      <c r="AH1504" s="1">
        <f t="shared" si="692"/>
        <v>3.1115748453838687</v>
      </c>
      <c r="AI1504" s="1">
        <f t="shared" si="693"/>
        <v>1.2446327704508808</v>
      </c>
      <c r="AJ1504" s="1">
        <f t="shared" si="694"/>
        <v>6.042990982352821</v>
      </c>
      <c r="AK1504" s="247">
        <f t="shared" si="695"/>
        <v>0.54299068002765427</v>
      </c>
    </row>
    <row r="1505" spans="1:37" hidden="1" x14ac:dyDescent="0.3">
      <c r="A1505" s="3">
        <v>1497</v>
      </c>
      <c r="B1505" s="248">
        <f t="shared" si="671"/>
        <v>-1</v>
      </c>
      <c r="C1505" s="249">
        <f t="shared" si="672"/>
        <v>0</v>
      </c>
      <c r="D1505" s="247">
        <f t="shared" si="673"/>
        <v>1.8151212945254311</v>
      </c>
      <c r="E1505" s="1">
        <f t="shared" si="674"/>
        <v>0.60504043150847708</v>
      </c>
      <c r="F1505" s="1">
        <f t="shared" si="675"/>
        <v>2.5717815250062284</v>
      </c>
      <c r="G1505" s="1">
        <f t="shared" si="676"/>
        <v>1.0287126100024913</v>
      </c>
      <c r="H1505" s="1">
        <f t="shared" si="677"/>
        <v>4.3869028195316595</v>
      </c>
      <c r="I1505" s="3">
        <v>1496.5</v>
      </c>
      <c r="J1505" s="247">
        <f t="shared" si="678"/>
        <v>2.1542536114578237</v>
      </c>
      <c r="K1505" s="247">
        <f t="shared" si="679"/>
        <v>0.71808453715260789</v>
      </c>
      <c r="L1505" s="1">
        <f t="shared" si="680"/>
        <v>2.7744137113505856</v>
      </c>
      <c r="M1505" s="1">
        <f t="shared" si="681"/>
        <v>1.1097654845402343</v>
      </c>
      <c r="N1505" s="1">
        <f t="shared" si="682"/>
        <v>4.9286673228084092</v>
      </c>
      <c r="O1505" s="247">
        <f t="shared" si="683"/>
        <v>-0.57133267719159164</v>
      </c>
      <c r="Q1505" s="251">
        <f t="shared" si="668"/>
        <v>-1.109765484540234</v>
      </c>
      <c r="R1505" s="148">
        <f t="shared" si="669"/>
        <v>2.2204460492503131E-16</v>
      </c>
      <c r="T1505" s="253">
        <f t="shared" si="670"/>
        <v>4.9286536358987547</v>
      </c>
      <c r="W1505" s="3">
        <v>1497</v>
      </c>
      <c r="X1505" s="248">
        <f t="shared" si="667"/>
        <v>-1</v>
      </c>
      <c r="Y1505" s="1">
        <f t="shared" si="684"/>
        <v>0</v>
      </c>
      <c r="Z1505" s="247">
        <f t="shared" si="685"/>
        <v>1.8151275827644555</v>
      </c>
      <c r="AA1505" s="1">
        <f t="shared" si="686"/>
        <v>0.60504131925060123</v>
      </c>
      <c r="AB1505" s="1">
        <f t="shared" si="687"/>
        <v>2.5717755187362177</v>
      </c>
      <c r="AC1505" s="1">
        <f t="shared" si="688"/>
        <v>1.0287125484418547</v>
      </c>
      <c r="AD1505" s="1">
        <f t="shared" si="689"/>
        <v>4.386903101500673</v>
      </c>
      <c r="AE1505" s="3">
        <v>1496.5</v>
      </c>
      <c r="AF1505" s="247">
        <f t="shared" si="690"/>
        <v>2.1542603177619073</v>
      </c>
      <c r="AG1505" s="247">
        <f t="shared" si="691"/>
        <v>0.71808533848776013</v>
      </c>
      <c r="AH1505" s="1">
        <f t="shared" si="692"/>
        <v>2.7744072578777863</v>
      </c>
      <c r="AI1505" s="1">
        <f t="shared" si="693"/>
        <v>1.1097654285431324</v>
      </c>
      <c r="AJ1505" s="1">
        <f t="shared" si="694"/>
        <v>4.9286675756396932</v>
      </c>
      <c r="AK1505" s="247">
        <f t="shared" si="695"/>
        <v>-0.57133272668547352</v>
      </c>
    </row>
    <row r="1506" spans="1:37" hidden="1" x14ac:dyDescent="0.3">
      <c r="A1506" s="3">
        <v>1498</v>
      </c>
      <c r="B1506" s="248">
        <f t="shared" si="671"/>
        <v>-0.866025403784496</v>
      </c>
      <c r="C1506" s="249">
        <f t="shared" si="672"/>
        <v>0.133974596215504</v>
      </c>
      <c r="D1506" s="247">
        <f t="shared" si="673"/>
        <v>1.4145240496335443</v>
      </c>
      <c r="E1506" s="1">
        <f t="shared" si="674"/>
        <v>0.47150801654451474</v>
      </c>
      <c r="F1506" s="1">
        <f t="shared" si="675"/>
        <v>2.1608667759617068</v>
      </c>
      <c r="G1506" s="1">
        <f t="shared" si="676"/>
        <v>0.86434671038468269</v>
      </c>
      <c r="H1506" s="1">
        <f t="shared" si="677"/>
        <v>3.5753908255952513</v>
      </c>
      <c r="I1506" s="3">
        <v>1497.5</v>
      </c>
      <c r="J1506" s="247">
        <f t="shared" si="678"/>
        <v>1.6037155233221725</v>
      </c>
      <c r="K1506" s="247">
        <f t="shared" si="679"/>
        <v>0.53457184110739087</v>
      </c>
      <c r="L1506" s="1">
        <f t="shared" si="680"/>
        <v>2.363716475379781</v>
      </c>
      <c r="M1506" s="1">
        <f t="shared" si="681"/>
        <v>0.94548659015191239</v>
      </c>
      <c r="N1506" s="1">
        <f t="shared" si="682"/>
        <v>3.9674319987019535</v>
      </c>
      <c r="O1506" s="247">
        <f t="shared" si="683"/>
        <v>-1.5325680012980474</v>
      </c>
      <c r="Q1506" s="251">
        <f t="shared" si="668"/>
        <v>-0.81151199393640816</v>
      </c>
      <c r="R1506" s="148">
        <f t="shared" si="669"/>
        <v>2.2204460492503131E-16</v>
      </c>
      <c r="T1506" s="253">
        <f t="shared" si="670"/>
        <v>3.9674273536148319</v>
      </c>
      <c r="W1506" s="3">
        <v>1498</v>
      </c>
      <c r="X1506" s="248">
        <f t="shared" si="667"/>
        <v>-0.866025403784496</v>
      </c>
      <c r="Y1506" s="1">
        <f t="shared" si="684"/>
        <v>0.133974596215504</v>
      </c>
      <c r="Z1506" s="247">
        <f t="shared" si="685"/>
        <v>1.4145294569855085</v>
      </c>
      <c r="AA1506" s="1">
        <f t="shared" si="686"/>
        <v>0.47150887733736235</v>
      </c>
      <c r="AB1506" s="1">
        <f t="shared" si="687"/>
        <v>2.1608617120302736</v>
      </c>
      <c r="AC1506" s="1">
        <f t="shared" si="688"/>
        <v>0.86434665172698977</v>
      </c>
      <c r="AD1506" s="1">
        <f t="shared" si="689"/>
        <v>3.575391169015782</v>
      </c>
      <c r="AE1506" s="3">
        <v>1497.5</v>
      </c>
      <c r="AF1506" s="247">
        <f t="shared" si="690"/>
        <v>1.6037213687941674</v>
      </c>
      <c r="AG1506" s="247">
        <f t="shared" si="691"/>
        <v>0.53457272199445094</v>
      </c>
      <c r="AH1506" s="1">
        <f t="shared" si="692"/>
        <v>2.3637109428572356</v>
      </c>
      <c r="AI1506" s="1">
        <f t="shared" si="693"/>
        <v>0.94548652870039573</v>
      </c>
      <c r="AJ1506" s="1">
        <f t="shared" si="694"/>
        <v>3.967432311651403</v>
      </c>
      <c r="AK1506" s="247">
        <f t="shared" si="695"/>
        <v>-1.5325679906737637</v>
      </c>
    </row>
    <row r="1507" spans="1:37" hidden="1" x14ac:dyDescent="0.3">
      <c r="A1507" s="3">
        <v>1499</v>
      </c>
      <c r="B1507" s="248">
        <f t="shared" si="671"/>
        <v>-0.50000000000008449</v>
      </c>
      <c r="C1507" s="249">
        <f t="shared" si="672"/>
        <v>0.49999999999991551</v>
      </c>
      <c r="D1507" s="247">
        <f t="shared" si="673"/>
        <v>1.4387538052613116</v>
      </c>
      <c r="E1507" s="1">
        <f t="shared" si="674"/>
        <v>0.47958460175377055</v>
      </c>
      <c r="F1507" s="1">
        <f t="shared" si="675"/>
        <v>1.8408225004248044</v>
      </c>
      <c r="G1507" s="1">
        <f t="shared" si="676"/>
        <v>0.73632900016992175</v>
      </c>
      <c r="H1507" s="1">
        <f t="shared" si="677"/>
        <v>3.279576305686116</v>
      </c>
      <c r="I1507" s="3">
        <v>1498.5</v>
      </c>
      <c r="J1507" s="247">
        <f t="shared" si="678"/>
        <v>1.427310733116445</v>
      </c>
      <c r="K1507" s="247">
        <f t="shared" si="679"/>
        <v>0.47577024437214832</v>
      </c>
      <c r="L1507" s="1">
        <f t="shared" si="680"/>
        <v>1.9895362997726271</v>
      </c>
      <c r="M1507" s="1">
        <f t="shared" si="681"/>
        <v>0.79581451990905083</v>
      </c>
      <c r="N1507" s="1">
        <f t="shared" si="682"/>
        <v>3.4168470328890721</v>
      </c>
      <c r="O1507" s="247">
        <f t="shared" si="683"/>
        <v>-2.0831529671109288</v>
      </c>
      <c r="Q1507" s="251">
        <f t="shared" si="668"/>
        <v>-0.29581451990913532</v>
      </c>
      <c r="R1507" s="148">
        <f t="shared" si="669"/>
        <v>0</v>
      </c>
      <c r="T1507" s="253">
        <f t="shared" si="670"/>
        <v>3.4168559312932616</v>
      </c>
      <c r="W1507" s="3">
        <v>1499</v>
      </c>
      <c r="X1507" s="248">
        <f t="shared" si="667"/>
        <v>-0.50000000000008449</v>
      </c>
      <c r="Y1507" s="1">
        <f t="shared" si="684"/>
        <v>0.49999999999991551</v>
      </c>
      <c r="Z1507" s="247">
        <f t="shared" si="685"/>
        <v>1.4387584882072841</v>
      </c>
      <c r="AA1507" s="1">
        <f t="shared" si="686"/>
        <v>0.47958520494859314</v>
      </c>
      <c r="AB1507" s="1">
        <f t="shared" si="687"/>
        <v>1.8408182113394098</v>
      </c>
      <c r="AC1507" s="1">
        <f t="shared" si="688"/>
        <v>0.73632896013245375</v>
      </c>
      <c r="AD1507" s="1">
        <f t="shared" si="689"/>
        <v>3.279576699546694</v>
      </c>
      <c r="AE1507" s="3">
        <v>1498.5</v>
      </c>
      <c r="AF1507" s="247">
        <f t="shared" si="690"/>
        <v>1.4273157568435111</v>
      </c>
      <c r="AG1507" s="247">
        <f t="shared" si="691"/>
        <v>0.47577096877813996</v>
      </c>
      <c r="AH1507" s="1">
        <f t="shared" si="692"/>
        <v>1.9895316462664074</v>
      </c>
      <c r="AI1507" s="1">
        <f t="shared" si="693"/>
        <v>0.79581446946900358</v>
      </c>
      <c r="AJ1507" s="1">
        <f t="shared" si="694"/>
        <v>3.4168474031099185</v>
      </c>
      <c r="AK1507" s="247">
        <f t="shared" si="695"/>
        <v>-2.0831528992152482</v>
      </c>
    </row>
    <row r="1508" spans="1:37" hidden="1" x14ac:dyDescent="0.3">
      <c r="A1508" s="3">
        <v>1500</v>
      </c>
      <c r="B1508" s="248">
        <f t="shared" si="671"/>
        <v>-8.0366702875922513E-14</v>
      </c>
      <c r="C1508" s="249">
        <f t="shared" si="672"/>
        <v>0.99999999999991962</v>
      </c>
      <c r="D1508" s="247">
        <f t="shared" si="673"/>
        <v>1.8813182179554779</v>
      </c>
      <c r="E1508" s="1">
        <f t="shared" si="674"/>
        <v>0.62710607265182594</v>
      </c>
      <c r="F1508" s="1">
        <f t="shared" si="675"/>
        <v>1.6974043035678392</v>
      </c>
      <c r="G1508" s="1">
        <f t="shared" si="676"/>
        <v>0.67896172142713573</v>
      </c>
      <c r="H1508" s="1">
        <f t="shared" si="677"/>
        <v>3.5787225215233169</v>
      </c>
      <c r="I1508" s="3">
        <v>1499.5</v>
      </c>
      <c r="J1508" s="247">
        <f t="shared" si="678"/>
        <v>1.6723067619172602</v>
      </c>
      <c r="K1508" s="247">
        <f t="shared" si="679"/>
        <v>0.55743558730575338</v>
      </c>
      <c r="L1508" s="1">
        <f t="shared" si="680"/>
        <v>1.7521344604067965</v>
      </c>
      <c r="M1508" s="1">
        <f t="shared" si="681"/>
        <v>0.7008537841627186</v>
      </c>
      <c r="N1508" s="1">
        <f t="shared" si="682"/>
        <v>3.4244412223240568</v>
      </c>
      <c r="O1508" s="247">
        <f t="shared" si="683"/>
        <v>-2.0755587776759441</v>
      </c>
      <c r="Q1508" s="251">
        <f t="shared" si="668"/>
        <v>0.29914621583720091</v>
      </c>
      <c r="R1508" s="148">
        <f t="shared" si="669"/>
        <v>0</v>
      </c>
      <c r="T1508" s="253">
        <f t="shared" si="670"/>
        <v>3.4244645369206044</v>
      </c>
      <c r="W1508" s="3">
        <v>1500</v>
      </c>
      <c r="X1508" s="248">
        <f t="shared" si="667"/>
        <v>-8.0366702875922513E-14</v>
      </c>
      <c r="Y1508" s="1">
        <f t="shared" si="684"/>
        <v>0.99999999999991962</v>
      </c>
      <c r="Z1508" s="247">
        <f t="shared" si="685"/>
        <v>1.8813225270805276</v>
      </c>
      <c r="AA1508" s="1">
        <f t="shared" si="686"/>
        <v>0.62710625662305797</v>
      </c>
      <c r="AB1508" s="1">
        <f t="shared" si="687"/>
        <v>1.6974004142165744</v>
      </c>
      <c r="AC1508" s="1">
        <f t="shared" si="688"/>
        <v>0.67896171073789979</v>
      </c>
      <c r="AD1508" s="1">
        <f t="shared" si="689"/>
        <v>3.578722941297102</v>
      </c>
      <c r="AE1508" s="3">
        <v>1499.5</v>
      </c>
      <c r="AF1508" s="247">
        <f t="shared" si="690"/>
        <v>1.6723112231724477</v>
      </c>
      <c r="AG1508" s="247">
        <f t="shared" si="691"/>
        <v>0.55743596112667604</v>
      </c>
      <c r="AH1508" s="1">
        <f t="shared" si="692"/>
        <v>1.7521304084512594</v>
      </c>
      <c r="AI1508" s="1">
        <f t="shared" si="693"/>
        <v>0.70085375824951057</v>
      </c>
      <c r="AJ1508" s="1">
        <f t="shared" si="694"/>
        <v>3.424441631623707</v>
      </c>
      <c r="AK1508" s="247">
        <f t="shared" si="695"/>
        <v>-2.0755586707014597</v>
      </c>
    </row>
    <row r="1509" spans="1:37" hidden="1" x14ac:dyDescent="0.3">
      <c r="A1509" s="3">
        <v>1501</v>
      </c>
      <c r="B1509" s="248">
        <f t="shared" si="671"/>
        <v>0.49999999999994527</v>
      </c>
      <c r="C1509" s="249">
        <f t="shared" si="672"/>
        <v>1.4999999999999454</v>
      </c>
      <c r="D1509" s="247">
        <f t="shared" si="673"/>
        <v>2.6236325107358862</v>
      </c>
      <c r="E1509" s="1">
        <f t="shared" si="674"/>
        <v>0.8745441702452954</v>
      </c>
      <c r="F1509" s="1">
        <f t="shared" si="675"/>
        <v>1.769040975418565</v>
      </c>
      <c r="G1509" s="1">
        <f t="shared" si="676"/>
        <v>0.70761639016742595</v>
      </c>
      <c r="H1509" s="1">
        <f t="shared" si="677"/>
        <v>4.3926734861544512</v>
      </c>
      <c r="I1509" s="3">
        <v>1500.5</v>
      </c>
      <c r="J1509" s="247">
        <f t="shared" si="678"/>
        <v>2.2730571216586113</v>
      </c>
      <c r="K1509" s="247">
        <f t="shared" si="679"/>
        <v>0.7576857072195371</v>
      </c>
      <c r="L1509" s="1">
        <f t="shared" si="680"/>
        <v>1.715122588422028</v>
      </c>
      <c r="M1509" s="1">
        <f t="shared" si="681"/>
        <v>0.68604903536881123</v>
      </c>
      <c r="N1509" s="1">
        <f t="shared" si="682"/>
        <v>3.9881797100806393</v>
      </c>
      <c r="O1509" s="247">
        <f t="shared" si="683"/>
        <v>-1.5118202899193616</v>
      </c>
      <c r="Q1509" s="251">
        <f t="shared" si="668"/>
        <v>0.81395096463113426</v>
      </c>
      <c r="R1509" s="148">
        <f t="shared" si="669"/>
        <v>0</v>
      </c>
      <c r="T1509" s="253">
        <f t="shared" si="670"/>
        <v>3.9882144507634809</v>
      </c>
      <c r="W1509" s="3">
        <v>1501</v>
      </c>
      <c r="X1509" s="248">
        <f t="shared" si="667"/>
        <v>0.49999999999994527</v>
      </c>
      <c r="Y1509" s="1">
        <f t="shared" si="684"/>
        <v>1.4999999999999454</v>
      </c>
      <c r="Z1509" s="247">
        <f t="shared" si="685"/>
        <v>2.6236368967900963</v>
      </c>
      <c r="AA1509" s="1">
        <f t="shared" si="686"/>
        <v>0.87454388569799368</v>
      </c>
      <c r="AB1509" s="1">
        <f t="shared" si="687"/>
        <v>1.7690370035810843</v>
      </c>
      <c r="AC1509" s="1">
        <f t="shared" si="688"/>
        <v>0.70761641169059453</v>
      </c>
      <c r="AD1509" s="1">
        <f t="shared" si="689"/>
        <v>4.3926739003711806</v>
      </c>
      <c r="AE1509" s="3">
        <v>1500.5</v>
      </c>
      <c r="AF1509" s="247">
        <f t="shared" si="690"/>
        <v>2.2730614304288563</v>
      </c>
      <c r="AG1509" s="247">
        <f t="shared" si="691"/>
        <v>0.7576856302903765</v>
      </c>
      <c r="AH1509" s="1">
        <f t="shared" si="692"/>
        <v>1.7151186993665115</v>
      </c>
      <c r="AI1509" s="1">
        <f t="shared" si="693"/>
        <v>0.68604904092586583</v>
      </c>
      <c r="AJ1509" s="1">
        <f t="shared" si="694"/>
        <v>3.9881801297953681</v>
      </c>
      <c r="AK1509" s="247">
        <f t="shared" si="695"/>
        <v>-1.5118201725297986</v>
      </c>
    </row>
    <row r="1510" spans="1:37" hidden="1" x14ac:dyDescent="0.3">
      <c r="A1510" s="3">
        <v>1502</v>
      </c>
      <c r="B1510" s="248">
        <f t="shared" si="671"/>
        <v>0.86602540378441561</v>
      </c>
      <c r="C1510" s="249">
        <f t="shared" si="672"/>
        <v>1.8660254037844157</v>
      </c>
      <c r="D1510" s="247">
        <f t="shared" si="673"/>
        <v>3.4667941683219379</v>
      </c>
      <c r="E1510" s="1">
        <f t="shared" si="674"/>
        <v>1.1555980561073127</v>
      </c>
      <c r="F1510" s="1">
        <f t="shared" si="675"/>
        <v>2.0365375276061264</v>
      </c>
      <c r="G1510" s="1">
        <f t="shared" si="676"/>
        <v>0.8146150110424506</v>
      </c>
      <c r="H1510" s="1">
        <f t="shared" si="677"/>
        <v>5.5033316959280647</v>
      </c>
      <c r="I1510" s="3">
        <v>1501.5</v>
      </c>
      <c r="J1510" s="247">
        <f t="shared" si="678"/>
        <v>3.0685912385950922</v>
      </c>
      <c r="K1510" s="247">
        <f t="shared" si="679"/>
        <v>1.0228637461983641</v>
      </c>
      <c r="L1510" s="1">
        <f t="shared" si="680"/>
        <v>1.8884179850270071</v>
      </c>
      <c r="M1510" s="1">
        <f t="shared" si="681"/>
        <v>0.75536719401080288</v>
      </c>
      <c r="N1510" s="1">
        <f t="shared" si="682"/>
        <v>4.9570092236220997</v>
      </c>
      <c r="O1510" s="247">
        <f t="shared" si="683"/>
        <v>-0.54299077637790116</v>
      </c>
      <c r="Q1510" s="251">
        <f t="shared" si="668"/>
        <v>1.1106582097736135</v>
      </c>
      <c r="R1510" s="148">
        <f t="shared" si="669"/>
        <v>0</v>
      </c>
      <c r="T1510" s="253">
        <f t="shared" si="670"/>
        <v>4.9570493386747447</v>
      </c>
      <c r="W1510" s="3">
        <v>1502</v>
      </c>
      <c r="X1510" s="248">
        <f t="shared" si="667"/>
        <v>0.86602540378441561</v>
      </c>
      <c r="Y1510" s="1">
        <f t="shared" si="684"/>
        <v>1.8660254037844157</v>
      </c>
      <c r="Z1510" s="247">
        <f t="shared" si="685"/>
        <v>3.4667990614422854</v>
      </c>
      <c r="AA1510" s="1">
        <f t="shared" si="686"/>
        <v>1.1555973792856968</v>
      </c>
      <c r="AB1510" s="1">
        <f t="shared" si="687"/>
        <v>2.0365330131641985</v>
      </c>
      <c r="AC1510" s="1">
        <f t="shared" si="688"/>
        <v>0.8146150590109078</v>
      </c>
      <c r="AD1510" s="1">
        <f t="shared" si="689"/>
        <v>5.503332074606484</v>
      </c>
      <c r="AE1510" s="3">
        <v>1501.5</v>
      </c>
      <c r="AF1510" s="247">
        <f t="shared" si="690"/>
        <v>3.0685958457255471</v>
      </c>
      <c r="AG1510" s="247">
        <f t="shared" si="691"/>
        <v>1.0228632391322265</v>
      </c>
      <c r="AH1510" s="1">
        <f t="shared" si="692"/>
        <v>1.8884137765719187</v>
      </c>
      <c r="AI1510" s="1">
        <f t="shared" si="693"/>
        <v>0.7553672295491114</v>
      </c>
      <c r="AJ1510" s="1">
        <f t="shared" si="694"/>
        <v>4.9570096222974662</v>
      </c>
      <c r="AK1510" s="247">
        <f t="shared" si="695"/>
        <v>-0.54299068002770046</v>
      </c>
    </row>
    <row r="1511" spans="1:37" hidden="1" x14ac:dyDescent="0.3">
      <c r="A1511" s="3">
        <v>1503</v>
      </c>
      <c r="B1511" s="248">
        <f t="shared" si="671"/>
        <v>1</v>
      </c>
      <c r="C1511" s="249">
        <f t="shared" si="672"/>
        <v>2</v>
      </c>
      <c r="D1511" s="247">
        <f t="shared" si="673"/>
        <v>4.184878705474552</v>
      </c>
      <c r="E1511" s="1">
        <f t="shared" si="674"/>
        <v>1.3949595684915173</v>
      </c>
      <c r="F1511" s="1">
        <f t="shared" si="675"/>
        <v>2.4282184749937539</v>
      </c>
      <c r="G1511" s="1">
        <f t="shared" si="676"/>
        <v>0.97128738999750153</v>
      </c>
      <c r="H1511" s="1">
        <f t="shared" si="677"/>
        <v>6.6130971804683059</v>
      </c>
      <c r="I1511" s="3">
        <v>1502.5</v>
      </c>
      <c r="J1511" s="247">
        <f t="shared" si="678"/>
        <v>3.8457463885421568</v>
      </c>
      <c r="K1511" s="247">
        <f t="shared" si="679"/>
        <v>1.2819154628473857</v>
      </c>
      <c r="L1511" s="1">
        <f t="shared" si="680"/>
        <v>2.2255862886493953</v>
      </c>
      <c r="M1511" s="1">
        <f t="shared" si="681"/>
        <v>0.89023451545975818</v>
      </c>
      <c r="N1511" s="1">
        <f t="shared" si="682"/>
        <v>6.0713326771915526</v>
      </c>
      <c r="O1511" s="247">
        <f t="shared" si="683"/>
        <v>0.57133267719155167</v>
      </c>
      <c r="Q1511" s="251">
        <f t="shared" si="668"/>
        <v>1.1097654845402412</v>
      </c>
      <c r="R1511" s="148">
        <f t="shared" si="669"/>
        <v>0</v>
      </c>
      <c r="T1511" s="253">
        <f t="shared" si="670"/>
        <v>6.071370674839395</v>
      </c>
      <c r="W1511" s="3">
        <v>1503</v>
      </c>
      <c r="X1511" s="248">
        <f t="shared" si="667"/>
        <v>1</v>
      </c>
      <c r="Y1511" s="1">
        <f t="shared" si="684"/>
        <v>2</v>
      </c>
      <c r="Z1511" s="247">
        <f t="shared" si="685"/>
        <v>4.184884399930052</v>
      </c>
      <c r="AA1511" s="1">
        <f t="shared" si="686"/>
        <v>1.394958680749393</v>
      </c>
      <c r="AB1511" s="1">
        <f t="shared" si="687"/>
        <v>2.4282131032195711</v>
      </c>
      <c r="AC1511" s="1">
        <f t="shared" si="688"/>
        <v>0.971287451558138</v>
      </c>
      <c r="AD1511" s="1">
        <f t="shared" si="689"/>
        <v>6.6130975031496231</v>
      </c>
      <c r="AE1511" s="3">
        <v>1502.5</v>
      </c>
      <c r="AF1511" s="247">
        <f t="shared" si="690"/>
        <v>3.8457516649325973</v>
      </c>
      <c r="AG1511" s="247">
        <f t="shared" si="691"/>
        <v>1.2819146615122332</v>
      </c>
      <c r="AH1511" s="1">
        <f t="shared" si="692"/>
        <v>2.2255813640780016</v>
      </c>
      <c r="AI1511" s="1">
        <f t="shared" si="693"/>
        <v>0.89023457145685991</v>
      </c>
      <c r="AJ1511" s="1">
        <f t="shared" si="694"/>
        <v>6.0713330290105993</v>
      </c>
      <c r="AK1511" s="247">
        <f t="shared" si="695"/>
        <v>0.57133272668543267</v>
      </c>
    </row>
    <row r="1512" spans="1:37" hidden="1" x14ac:dyDescent="0.3">
      <c r="A1512" s="3">
        <v>1504</v>
      </c>
      <c r="B1512" s="248">
        <f t="shared" si="671"/>
        <v>0.86602540378450132</v>
      </c>
      <c r="C1512" s="249">
        <f t="shared" si="672"/>
        <v>1.8660254037845014</v>
      </c>
      <c r="D1512" s="247">
        <f t="shared" si="673"/>
        <v>4.5854759503664484</v>
      </c>
      <c r="E1512" s="1">
        <f t="shared" si="674"/>
        <v>1.5284919834554829</v>
      </c>
      <c r="F1512" s="1">
        <f t="shared" si="675"/>
        <v>2.8391332240382781</v>
      </c>
      <c r="G1512" s="1">
        <f t="shared" si="676"/>
        <v>1.1356532896153113</v>
      </c>
      <c r="H1512" s="1">
        <f t="shared" si="677"/>
        <v>7.4246091744047265</v>
      </c>
      <c r="I1512" s="3">
        <v>1503.5</v>
      </c>
      <c r="J1512" s="247">
        <f t="shared" si="678"/>
        <v>4.3962844766778151</v>
      </c>
      <c r="K1512" s="247">
        <f t="shared" si="679"/>
        <v>1.465428158892605</v>
      </c>
      <c r="L1512" s="1">
        <f t="shared" si="680"/>
        <v>2.6362835246202021</v>
      </c>
      <c r="M1512" s="1">
        <f t="shared" si="681"/>
        <v>1.0545134098480808</v>
      </c>
      <c r="N1512" s="1">
        <f t="shared" si="682"/>
        <v>7.0325680012980172</v>
      </c>
      <c r="O1512" s="247">
        <f t="shared" si="683"/>
        <v>1.5325680012980163</v>
      </c>
      <c r="Q1512" s="251">
        <f t="shared" si="668"/>
        <v>0.81151199393642059</v>
      </c>
      <c r="R1512" s="148">
        <f t="shared" si="669"/>
        <v>0</v>
      </c>
      <c r="T1512" s="253">
        <f t="shared" si="670"/>
        <v>7.032596957123153</v>
      </c>
      <c r="W1512" s="3">
        <v>1504</v>
      </c>
      <c r="X1512" s="248">
        <f t="shared" si="667"/>
        <v>0.86602540378450132</v>
      </c>
      <c r="Y1512" s="1">
        <f t="shared" si="684"/>
        <v>1.8660254037845014</v>
      </c>
      <c r="Z1512" s="247">
        <f t="shared" si="685"/>
        <v>4.5854825257090086</v>
      </c>
      <c r="AA1512" s="1">
        <f t="shared" si="686"/>
        <v>1.5284911226626352</v>
      </c>
      <c r="AB1512" s="1">
        <f t="shared" si="687"/>
        <v>2.8391269099255179</v>
      </c>
      <c r="AC1512" s="1">
        <f t="shared" si="688"/>
        <v>1.135653348273004</v>
      </c>
      <c r="AD1512" s="1">
        <f t="shared" si="689"/>
        <v>7.424609435634526</v>
      </c>
      <c r="AE1512" s="3">
        <v>1503.5</v>
      </c>
      <c r="AF1512" s="247">
        <f t="shared" si="690"/>
        <v>4.3962906139003453</v>
      </c>
      <c r="AG1512" s="247">
        <f t="shared" si="691"/>
        <v>1.4654272780055451</v>
      </c>
      <c r="AH1512" s="1">
        <f t="shared" si="692"/>
        <v>2.6362776790985545</v>
      </c>
      <c r="AI1512" s="1">
        <f t="shared" si="693"/>
        <v>1.0545134712995976</v>
      </c>
      <c r="AJ1512" s="1">
        <f t="shared" si="694"/>
        <v>7.0325682929988993</v>
      </c>
      <c r="AK1512" s="247">
        <f t="shared" si="695"/>
        <v>1.5325679906737326</v>
      </c>
    </row>
    <row r="1513" spans="1:37" hidden="1" x14ac:dyDescent="0.3">
      <c r="A1513" s="3">
        <v>1505</v>
      </c>
      <c r="B1513" s="248">
        <f t="shared" si="671"/>
        <v>0.50000000000009381</v>
      </c>
      <c r="C1513" s="249">
        <f t="shared" si="672"/>
        <v>1.5000000000000937</v>
      </c>
      <c r="D1513" s="247">
        <f t="shared" si="673"/>
        <v>4.5612461947386906</v>
      </c>
      <c r="E1513" s="1">
        <f t="shared" si="674"/>
        <v>1.5204153982462303</v>
      </c>
      <c r="F1513" s="1">
        <f t="shared" si="675"/>
        <v>3.1591774995751853</v>
      </c>
      <c r="G1513" s="1">
        <f t="shared" si="676"/>
        <v>1.2636709998300741</v>
      </c>
      <c r="H1513" s="1">
        <f t="shared" si="677"/>
        <v>7.720423694313876</v>
      </c>
      <c r="I1513" s="3">
        <v>1504.5</v>
      </c>
      <c r="J1513" s="247">
        <f t="shared" si="678"/>
        <v>4.572689266883553</v>
      </c>
      <c r="K1513" s="247">
        <f t="shared" si="679"/>
        <v>1.524229755627851</v>
      </c>
      <c r="L1513" s="1">
        <f t="shared" si="680"/>
        <v>3.0104637002273598</v>
      </c>
      <c r="M1513" s="1">
        <f t="shared" si="681"/>
        <v>1.2041854800909439</v>
      </c>
      <c r="N1513" s="1">
        <f t="shared" si="682"/>
        <v>7.5831529671109124</v>
      </c>
      <c r="O1513" s="247">
        <f t="shared" si="683"/>
        <v>2.0831529671109115</v>
      </c>
      <c r="Q1513" s="251">
        <f t="shared" si="668"/>
        <v>0.29581451990914953</v>
      </c>
      <c r="R1513" s="148">
        <f t="shared" si="669"/>
        <v>0</v>
      </c>
      <c r="T1513" s="253">
        <f t="shared" si="670"/>
        <v>7.5831683794449667</v>
      </c>
      <c r="W1513" s="3">
        <v>1505</v>
      </c>
      <c r="X1513" s="248">
        <f t="shared" si="667"/>
        <v>0.50000000000009381</v>
      </c>
      <c r="Y1513" s="1">
        <f t="shared" si="684"/>
        <v>1.5000000000000937</v>
      </c>
      <c r="Z1513" s="247">
        <f t="shared" si="685"/>
        <v>4.5612534944872429</v>
      </c>
      <c r="AA1513" s="1">
        <f t="shared" si="686"/>
        <v>1.5204147950514078</v>
      </c>
      <c r="AB1513" s="1">
        <f t="shared" si="687"/>
        <v>3.1591704106163863</v>
      </c>
      <c r="AC1513" s="1">
        <f t="shared" si="688"/>
        <v>1.2636710398675419</v>
      </c>
      <c r="AD1513" s="1">
        <f t="shared" si="689"/>
        <v>7.7204239051036296</v>
      </c>
      <c r="AE1513" s="3">
        <v>1504.5</v>
      </c>
      <c r="AF1513" s="247">
        <f t="shared" si="690"/>
        <v>4.5726962258510113</v>
      </c>
      <c r="AG1513" s="247">
        <f t="shared" si="691"/>
        <v>1.5242290312218594</v>
      </c>
      <c r="AH1513" s="1">
        <f t="shared" si="692"/>
        <v>3.0104569756893862</v>
      </c>
      <c r="AI1513" s="1">
        <f t="shared" si="693"/>
        <v>1.204185530530991</v>
      </c>
      <c r="AJ1513" s="1">
        <f t="shared" si="694"/>
        <v>7.583153201540398</v>
      </c>
      <c r="AK1513" s="247">
        <f t="shared" si="695"/>
        <v>2.0831528992152313</v>
      </c>
    </row>
    <row r="1514" spans="1:37" hidden="1" x14ac:dyDescent="0.3">
      <c r="A1514" s="3">
        <v>1506</v>
      </c>
      <c r="B1514" s="248">
        <f t="shared" si="671"/>
        <v>9.1147358757814878E-14</v>
      </c>
      <c r="C1514" s="249">
        <f t="shared" si="672"/>
        <v>1.000000000000091</v>
      </c>
      <c r="D1514" s="247">
        <f t="shared" si="673"/>
        <v>4.1186817820445327</v>
      </c>
      <c r="E1514" s="1">
        <f t="shared" si="674"/>
        <v>1.3728939273481775</v>
      </c>
      <c r="F1514" s="1">
        <f t="shared" si="675"/>
        <v>3.3025956964321557</v>
      </c>
      <c r="G1514" s="1">
        <f t="shared" si="676"/>
        <v>1.3210382785728623</v>
      </c>
      <c r="H1514" s="1">
        <f t="shared" si="677"/>
        <v>7.4212774784766884</v>
      </c>
      <c r="I1514" s="3">
        <v>1505.5</v>
      </c>
      <c r="J1514" s="247">
        <f t="shared" si="678"/>
        <v>4.3276932380827464</v>
      </c>
      <c r="K1514" s="247">
        <f t="shared" si="679"/>
        <v>1.4425644126942487</v>
      </c>
      <c r="L1514" s="1">
        <f t="shared" si="680"/>
        <v>3.2478655395931959</v>
      </c>
      <c r="M1514" s="1">
        <f t="shared" si="681"/>
        <v>1.2991462158372784</v>
      </c>
      <c r="N1514" s="1">
        <f t="shared" si="682"/>
        <v>7.5755587776759423</v>
      </c>
      <c r="O1514" s="247">
        <f t="shared" si="683"/>
        <v>2.0755587776759414</v>
      </c>
      <c r="Q1514" s="251">
        <f t="shared" si="668"/>
        <v>-0.29914621583718759</v>
      </c>
      <c r="R1514" s="148">
        <f t="shared" si="669"/>
        <v>0</v>
      </c>
      <c r="T1514" s="253">
        <f t="shared" si="670"/>
        <v>7.5755597738175746</v>
      </c>
      <c r="W1514" s="3">
        <v>1506</v>
      </c>
      <c r="X1514" s="248">
        <f t="shared" si="667"/>
        <v>9.1147358757814878E-14</v>
      </c>
      <c r="Y1514" s="1">
        <f t="shared" si="684"/>
        <v>1.000000000000091</v>
      </c>
      <c r="Z1514" s="247">
        <f t="shared" si="685"/>
        <v>4.1186894556140077</v>
      </c>
      <c r="AA1514" s="1">
        <f t="shared" si="686"/>
        <v>1.3728937433769457</v>
      </c>
      <c r="AB1514" s="1">
        <f t="shared" si="687"/>
        <v>3.3025882077392268</v>
      </c>
      <c r="AC1514" s="1">
        <f t="shared" si="688"/>
        <v>1.321038289262098</v>
      </c>
      <c r="AD1514" s="1">
        <f t="shared" si="689"/>
        <v>7.4212776633532345</v>
      </c>
      <c r="AE1514" s="3">
        <v>1505.5</v>
      </c>
      <c r="AF1514" s="247">
        <f t="shared" si="690"/>
        <v>4.3277007595220836</v>
      </c>
      <c r="AG1514" s="247">
        <f t="shared" si="691"/>
        <v>1.4425640388733261</v>
      </c>
      <c r="AH1514" s="1">
        <f t="shared" si="692"/>
        <v>3.2478582135045393</v>
      </c>
      <c r="AI1514" s="1">
        <f t="shared" si="693"/>
        <v>1.299146241750486</v>
      </c>
      <c r="AJ1514" s="1">
        <f t="shared" si="694"/>
        <v>7.5755589730266228</v>
      </c>
      <c r="AK1514" s="247">
        <f t="shared" si="695"/>
        <v>2.0755586707014562</v>
      </c>
    </row>
    <row r="1515" spans="1:37" hidden="1" x14ac:dyDescent="0.3">
      <c r="A1515" s="3">
        <v>1507</v>
      </c>
      <c r="B1515" s="248">
        <f t="shared" si="671"/>
        <v>-0.49999999999993594</v>
      </c>
      <c r="C1515" s="249">
        <f t="shared" si="672"/>
        <v>0.50000000000006406</v>
      </c>
      <c r="D1515" s="247">
        <f t="shared" si="673"/>
        <v>3.3763674892641298</v>
      </c>
      <c r="E1515" s="1">
        <f t="shared" si="674"/>
        <v>1.1254558297547099</v>
      </c>
      <c r="F1515" s="1">
        <f t="shared" si="675"/>
        <v>3.230959024581435</v>
      </c>
      <c r="G1515" s="1">
        <f t="shared" si="676"/>
        <v>1.2923836098325741</v>
      </c>
      <c r="H1515" s="1">
        <f t="shared" si="677"/>
        <v>6.6073265138455648</v>
      </c>
      <c r="I1515" s="3">
        <v>1506.5</v>
      </c>
      <c r="J1515" s="247">
        <f t="shared" si="678"/>
        <v>3.7269428783414016</v>
      </c>
      <c r="K1515" s="247">
        <f t="shared" si="679"/>
        <v>1.2423142927804671</v>
      </c>
      <c r="L1515" s="1">
        <f t="shared" si="680"/>
        <v>3.2848774115779698</v>
      </c>
      <c r="M1515" s="1">
        <f t="shared" si="681"/>
        <v>1.313950964631188</v>
      </c>
      <c r="N1515" s="1">
        <f t="shared" si="682"/>
        <v>7.0118202899193713</v>
      </c>
      <c r="O1515" s="247">
        <f t="shared" si="683"/>
        <v>1.5118202899193705</v>
      </c>
      <c r="Q1515" s="251">
        <f t="shared" si="668"/>
        <v>-0.8139509646311236</v>
      </c>
      <c r="R1515" s="148">
        <f t="shared" si="669"/>
        <v>0</v>
      </c>
      <c r="T1515" s="253">
        <f t="shared" si="670"/>
        <v>7.0118098599747087</v>
      </c>
      <c r="W1515" s="3">
        <v>1507</v>
      </c>
      <c r="X1515" s="248">
        <f t="shared" si="667"/>
        <v>-0.49999999999993594</v>
      </c>
      <c r="Y1515" s="1">
        <f t="shared" si="684"/>
        <v>0.50000000000006406</v>
      </c>
      <c r="Z1515" s="247">
        <f t="shared" si="685"/>
        <v>3.3763750859044439</v>
      </c>
      <c r="AA1515" s="1">
        <f t="shared" si="686"/>
        <v>1.1254561143020116</v>
      </c>
      <c r="AB1515" s="1">
        <f t="shared" si="687"/>
        <v>3.2309516183747227</v>
      </c>
      <c r="AC1515" s="1">
        <f t="shared" si="688"/>
        <v>1.2923835883094055</v>
      </c>
      <c r="AD1515" s="1">
        <f t="shared" si="689"/>
        <v>6.607326704279167</v>
      </c>
      <c r="AE1515" s="3">
        <v>1506.5</v>
      </c>
      <c r="AF1515" s="247">
        <f t="shared" si="690"/>
        <v>3.7269505522656816</v>
      </c>
      <c r="AG1515" s="247">
        <f t="shared" si="691"/>
        <v>1.2423143697096279</v>
      </c>
      <c r="AH1515" s="1">
        <f t="shared" si="692"/>
        <v>3.2848699225892926</v>
      </c>
      <c r="AI1515" s="1">
        <f t="shared" si="693"/>
        <v>1.313950959074133</v>
      </c>
      <c r="AJ1515" s="1">
        <f t="shared" si="694"/>
        <v>7.0118204748549742</v>
      </c>
      <c r="AK1515" s="247">
        <f t="shared" si="695"/>
        <v>1.5118201725298075</v>
      </c>
    </row>
    <row r="1516" spans="1:37" hidden="1" x14ac:dyDescent="0.3">
      <c r="A1516" s="3">
        <v>1508</v>
      </c>
      <c r="B1516" s="248">
        <f t="shared" si="671"/>
        <v>-0.86602540378441017</v>
      </c>
      <c r="C1516" s="249">
        <f t="shared" si="672"/>
        <v>0.13397459621558983</v>
      </c>
      <c r="D1516" s="247">
        <f t="shared" si="673"/>
        <v>2.5332058316780786</v>
      </c>
      <c r="E1516" s="1">
        <f t="shared" si="674"/>
        <v>0.84440194389269285</v>
      </c>
      <c r="F1516" s="1">
        <f t="shared" si="675"/>
        <v>2.9634624723938781</v>
      </c>
      <c r="G1516" s="1">
        <f t="shared" si="676"/>
        <v>1.1853849889575512</v>
      </c>
      <c r="H1516" s="1">
        <f t="shared" si="677"/>
        <v>5.4966683040719566</v>
      </c>
      <c r="I1516" s="3">
        <v>1507.5</v>
      </c>
      <c r="J1516" s="247">
        <f t="shared" si="678"/>
        <v>2.9314087614049242</v>
      </c>
      <c r="K1516" s="247">
        <f t="shared" si="679"/>
        <v>0.97713625380164137</v>
      </c>
      <c r="L1516" s="1">
        <f t="shared" si="680"/>
        <v>3.1115820149729956</v>
      </c>
      <c r="M1516" s="1">
        <f t="shared" si="681"/>
        <v>1.2446328059891982</v>
      </c>
      <c r="N1516" s="1">
        <f t="shared" si="682"/>
        <v>6.0429907763779198</v>
      </c>
      <c r="O1516" s="247">
        <f t="shared" si="683"/>
        <v>0.54299077637791893</v>
      </c>
      <c r="Q1516" s="251">
        <f t="shared" si="668"/>
        <v>-1.1106582097736082</v>
      </c>
      <c r="R1516" s="148">
        <f t="shared" si="669"/>
        <v>2.2204460492503131E-16</v>
      </c>
      <c r="T1516" s="253">
        <f t="shared" si="670"/>
        <v>6.0429749720634502</v>
      </c>
      <c r="W1516" s="3">
        <v>1508</v>
      </c>
      <c r="X1516" s="248">
        <f t="shared" si="667"/>
        <v>-0.86602540378441017</v>
      </c>
      <c r="Y1516" s="1">
        <f t="shared" si="684"/>
        <v>0.13397459621558983</v>
      </c>
      <c r="Z1516" s="247">
        <f t="shared" si="685"/>
        <v>2.5332129212522547</v>
      </c>
      <c r="AA1516" s="1">
        <f t="shared" si="686"/>
        <v>0.84440262071430827</v>
      </c>
      <c r="AB1516" s="1">
        <f t="shared" si="687"/>
        <v>2.9634556087916133</v>
      </c>
      <c r="AC1516" s="1">
        <f t="shared" si="688"/>
        <v>1.1853849409890942</v>
      </c>
      <c r="AD1516" s="1">
        <f t="shared" si="689"/>
        <v>5.496668530043868</v>
      </c>
      <c r="AE1516" s="3">
        <v>1507.5</v>
      </c>
      <c r="AF1516" s="247">
        <f t="shared" si="690"/>
        <v>2.9314161369689931</v>
      </c>
      <c r="AG1516" s="247">
        <f t="shared" si="691"/>
        <v>0.97713676086777868</v>
      </c>
      <c r="AH1516" s="1">
        <f t="shared" si="692"/>
        <v>3.111574845383891</v>
      </c>
      <c r="AI1516" s="1">
        <f t="shared" si="693"/>
        <v>1.2446327704508897</v>
      </c>
      <c r="AJ1516" s="1">
        <f t="shared" si="694"/>
        <v>6.042990982352884</v>
      </c>
      <c r="AK1516" s="247">
        <f t="shared" si="695"/>
        <v>0.54299068002771733</v>
      </c>
    </row>
    <row r="1517" spans="1:37" hidden="1" x14ac:dyDescent="0.3">
      <c r="A1517" s="3">
        <v>1509</v>
      </c>
      <c r="B1517" s="248">
        <f t="shared" si="671"/>
        <v>-1</v>
      </c>
      <c r="C1517" s="249">
        <f t="shared" si="672"/>
        <v>0</v>
      </c>
      <c r="D1517" s="247">
        <f t="shared" si="673"/>
        <v>1.8151212945254596</v>
      </c>
      <c r="E1517" s="1">
        <f t="shared" si="674"/>
        <v>0.60504043150848652</v>
      </c>
      <c r="F1517" s="1">
        <f t="shared" si="675"/>
        <v>2.5717815250062532</v>
      </c>
      <c r="G1517" s="1">
        <f t="shared" si="676"/>
        <v>1.0287126100025012</v>
      </c>
      <c r="H1517" s="1">
        <f t="shared" si="677"/>
        <v>4.3869028195317128</v>
      </c>
      <c r="I1517" s="3">
        <v>1508.5</v>
      </c>
      <c r="J1517" s="247">
        <f t="shared" si="678"/>
        <v>2.1542536114578574</v>
      </c>
      <c r="K1517" s="247">
        <f t="shared" si="679"/>
        <v>0.71808453715261911</v>
      </c>
      <c r="L1517" s="1">
        <f t="shared" si="680"/>
        <v>2.7744137113506104</v>
      </c>
      <c r="M1517" s="1">
        <f t="shared" si="681"/>
        <v>1.1097654845402443</v>
      </c>
      <c r="N1517" s="1">
        <f t="shared" si="682"/>
        <v>4.9286673228084679</v>
      </c>
      <c r="O1517" s="247">
        <f t="shared" si="683"/>
        <v>-0.57133267719153302</v>
      </c>
      <c r="Q1517" s="251">
        <f t="shared" si="668"/>
        <v>-1.1097654845402438</v>
      </c>
      <c r="R1517" s="148">
        <f t="shared" si="669"/>
        <v>4.4408920985006262E-16</v>
      </c>
      <c r="T1517" s="253">
        <f t="shared" si="670"/>
        <v>4.9286536358985638</v>
      </c>
      <c r="W1517" s="3">
        <v>1509</v>
      </c>
      <c r="X1517" s="248">
        <f t="shared" si="667"/>
        <v>-1</v>
      </c>
      <c r="Y1517" s="1">
        <f t="shared" si="684"/>
        <v>0</v>
      </c>
      <c r="Z1517" s="247">
        <f t="shared" si="685"/>
        <v>1.8151275827644835</v>
      </c>
      <c r="AA1517" s="1">
        <f t="shared" si="686"/>
        <v>0.60504131925061055</v>
      </c>
      <c r="AB1517" s="1">
        <f t="shared" si="687"/>
        <v>2.571775518736243</v>
      </c>
      <c r="AC1517" s="1">
        <f t="shared" si="688"/>
        <v>1.0287125484418649</v>
      </c>
      <c r="AD1517" s="1">
        <f t="shared" si="689"/>
        <v>4.3869031015007263</v>
      </c>
      <c r="AE1517" s="3">
        <v>1508.5</v>
      </c>
      <c r="AF1517" s="247">
        <f t="shared" si="690"/>
        <v>2.1542603177619406</v>
      </c>
      <c r="AG1517" s="247">
        <f t="shared" si="691"/>
        <v>0.71808533848777123</v>
      </c>
      <c r="AH1517" s="1">
        <f t="shared" si="692"/>
        <v>2.7744072578778116</v>
      </c>
      <c r="AI1517" s="1">
        <f t="shared" si="693"/>
        <v>1.1097654285431426</v>
      </c>
      <c r="AJ1517" s="1">
        <f t="shared" si="694"/>
        <v>4.9286675756397518</v>
      </c>
      <c r="AK1517" s="247">
        <f t="shared" si="695"/>
        <v>-0.5713327266854149</v>
      </c>
    </row>
    <row r="1518" spans="1:37" hidden="1" x14ac:dyDescent="0.3">
      <c r="A1518" s="3">
        <v>1510</v>
      </c>
      <c r="B1518" s="248">
        <f t="shared" si="671"/>
        <v>-0.86602540378450676</v>
      </c>
      <c r="C1518" s="249">
        <f t="shared" si="672"/>
        <v>0.13397459621549324</v>
      </c>
      <c r="D1518" s="247">
        <f t="shared" si="673"/>
        <v>1.4145240496335554</v>
      </c>
      <c r="E1518" s="1">
        <f t="shared" si="674"/>
        <v>0.47150801654451846</v>
      </c>
      <c r="F1518" s="1">
        <f t="shared" si="675"/>
        <v>2.1608667759617286</v>
      </c>
      <c r="G1518" s="1">
        <f t="shared" si="676"/>
        <v>0.86434671038469146</v>
      </c>
      <c r="H1518" s="1">
        <f t="shared" si="677"/>
        <v>3.5753908255952842</v>
      </c>
      <c r="I1518" s="3">
        <v>1509.5</v>
      </c>
      <c r="J1518" s="247">
        <f t="shared" si="678"/>
        <v>1.6037155233221922</v>
      </c>
      <c r="K1518" s="247">
        <f t="shared" si="679"/>
        <v>0.53457184110739742</v>
      </c>
      <c r="L1518" s="1">
        <f t="shared" si="680"/>
        <v>2.363716475379805</v>
      </c>
      <c r="M1518" s="1">
        <f t="shared" si="681"/>
        <v>0.94548659015192205</v>
      </c>
      <c r="N1518" s="1">
        <f t="shared" si="682"/>
        <v>3.967431998701997</v>
      </c>
      <c r="O1518" s="247">
        <f t="shared" si="683"/>
        <v>-1.5325680012980039</v>
      </c>
      <c r="Q1518" s="251">
        <f t="shared" si="668"/>
        <v>-0.81151199393642859</v>
      </c>
      <c r="R1518" s="148">
        <f t="shared" si="669"/>
        <v>2.2204460492503131E-16</v>
      </c>
      <c r="T1518" s="253">
        <f t="shared" si="670"/>
        <v>3.9674273536148643</v>
      </c>
      <c r="W1518" s="3">
        <v>1510</v>
      </c>
      <c r="X1518" s="248">
        <f t="shared" si="667"/>
        <v>-0.86602540378450676</v>
      </c>
      <c r="Y1518" s="1">
        <f t="shared" si="684"/>
        <v>0.13397459621549324</v>
      </c>
      <c r="Z1518" s="247">
        <f t="shared" si="685"/>
        <v>1.4145294569855194</v>
      </c>
      <c r="AA1518" s="1">
        <f t="shared" si="686"/>
        <v>0.47150887733736596</v>
      </c>
      <c r="AB1518" s="1">
        <f t="shared" si="687"/>
        <v>2.1608617120302958</v>
      </c>
      <c r="AC1518" s="1">
        <f t="shared" si="688"/>
        <v>0.86434665172699865</v>
      </c>
      <c r="AD1518" s="1">
        <f t="shared" si="689"/>
        <v>3.5753911690158153</v>
      </c>
      <c r="AE1518" s="3">
        <v>1509.5</v>
      </c>
      <c r="AF1518" s="247">
        <f t="shared" si="690"/>
        <v>1.6037213687941865</v>
      </c>
      <c r="AG1518" s="247">
        <f t="shared" si="691"/>
        <v>0.53457272199445738</v>
      </c>
      <c r="AH1518" s="1">
        <f t="shared" si="692"/>
        <v>2.3637109428572596</v>
      </c>
      <c r="AI1518" s="1">
        <f t="shared" si="693"/>
        <v>0.94548652870040528</v>
      </c>
      <c r="AJ1518" s="1">
        <f t="shared" si="694"/>
        <v>3.9674323116514461</v>
      </c>
      <c r="AK1518" s="247">
        <f t="shared" si="695"/>
        <v>-1.5325679906737206</v>
      </c>
    </row>
    <row r="1519" spans="1:37" hidden="1" x14ac:dyDescent="0.3">
      <c r="A1519" s="3">
        <v>1511</v>
      </c>
      <c r="B1519" s="248">
        <f t="shared" si="671"/>
        <v>-0.50000000000010314</v>
      </c>
      <c r="C1519" s="249">
        <f t="shared" si="672"/>
        <v>0.49999999999989686</v>
      </c>
      <c r="D1519" s="247">
        <f t="shared" si="673"/>
        <v>1.4387538052613036</v>
      </c>
      <c r="E1519" s="1">
        <f t="shared" si="674"/>
        <v>0.47958460175376788</v>
      </c>
      <c r="F1519" s="1">
        <f t="shared" si="675"/>
        <v>1.8408225004248191</v>
      </c>
      <c r="G1519" s="1">
        <f t="shared" si="676"/>
        <v>0.73632900016992764</v>
      </c>
      <c r="H1519" s="1">
        <f t="shared" si="677"/>
        <v>3.2795763056861227</v>
      </c>
      <c r="I1519" s="3">
        <v>1510.5</v>
      </c>
      <c r="J1519" s="247">
        <f t="shared" si="678"/>
        <v>1.4273107331164461</v>
      </c>
      <c r="K1519" s="247">
        <f t="shared" si="679"/>
        <v>0.47577024437214871</v>
      </c>
      <c r="L1519" s="1">
        <f t="shared" si="680"/>
        <v>1.9895362997726456</v>
      </c>
      <c r="M1519" s="1">
        <f t="shared" si="681"/>
        <v>0.79581451990905827</v>
      </c>
      <c r="N1519" s="1">
        <f t="shared" si="682"/>
        <v>3.4168470328890916</v>
      </c>
      <c r="O1519" s="247">
        <f t="shared" si="683"/>
        <v>-2.0831529671109092</v>
      </c>
      <c r="Q1519" s="251">
        <f t="shared" si="668"/>
        <v>-0.29581451990916152</v>
      </c>
      <c r="R1519" s="148">
        <f t="shared" si="669"/>
        <v>0</v>
      </c>
      <c r="T1519" s="253">
        <f t="shared" si="670"/>
        <v>3.4168559312932114</v>
      </c>
      <c r="W1519" s="3">
        <v>1511</v>
      </c>
      <c r="X1519" s="248">
        <f t="shared" si="667"/>
        <v>-0.50000000000010314</v>
      </c>
      <c r="Y1519" s="1">
        <f t="shared" si="684"/>
        <v>0.49999999999989686</v>
      </c>
      <c r="Z1519" s="247">
        <f t="shared" si="685"/>
        <v>1.4387584882072759</v>
      </c>
      <c r="AA1519" s="1">
        <f t="shared" si="686"/>
        <v>0.47958520494859042</v>
      </c>
      <c r="AB1519" s="1">
        <f t="shared" si="687"/>
        <v>1.8408182113394249</v>
      </c>
      <c r="AC1519" s="1">
        <f t="shared" si="688"/>
        <v>0.73632896013245974</v>
      </c>
      <c r="AD1519" s="1">
        <f t="shared" si="689"/>
        <v>3.2795766995467011</v>
      </c>
      <c r="AE1519" s="3">
        <v>1510.5</v>
      </c>
      <c r="AF1519" s="247">
        <f t="shared" si="690"/>
        <v>1.427315756843512</v>
      </c>
      <c r="AG1519" s="247">
        <f t="shared" si="691"/>
        <v>0.47577096877814024</v>
      </c>
      <c r="AH1519" s="1">
        <f t="shared" si="692"/>
        <v>1.9895316462664265</v>
      </c>
      <c r="AI1519" s="1">
        <f t="shared" si="693"/>
        <v>0.79581446946901124</v>
      </c>
      <c r="AJ1519" s="1">
        <f t="shared" si="694"/>
        <v>3.4168474031099385</v>
      </c>
      <c r="AK1519" s="247">
        <f t="shared" si="695"/>
        <v>-2.0831528992152282</v>
      </c>
    </row>
    <row r="1520" spans="1:37" hidden="1" x14ac:dyDescent="0.3">
      <c r="A1520" s="3">
        <v>1512</v>
      </c>
      <c r="B1520" s="248">
        <f t="shared" si="671"/>
        <v>-1.0192801463970724E-13</v>
      </c>
      <c r="C1520" s="249">
        <f t="shared" si="672"/>
        <v>0.99999999999989808</v>
      </c>
      <c r="D1520" s="247">
        <f t="shared" si="673"/>
        <v>1.881318217955454</v>
      </c>
      <c r="E1520" s="1">
        <f t="shared" si="674"/>
        <v>0.62710607265181795</v>
      </c>
      <c r="F1520" s="1">
        <f t="shared" si="675"/>
        <v>1.6974043035678443</v>
      </c>
      <c r="G1520" s="1">
        <f t="shared" si="676"/>
        <v>0.67896172142713773</v>
      </c>
      <c r="H1520" s="1">
        <f t="shared" si="677"/>
        <v>3.5787225215232983</v>
      </c>
      <c r="I1520" s="3">
        <v>1511.5</v>
      </c>
      <c r="J1520" s="247">
        <f t="shared" si="678"/>
        <v>1.6723067619172438</v>
      </c>
      <c r="K1520" s="247">
        <f t="shared" si="679"/>
        <v>0.55743558730574794</v>
      </c>
      <c r="L1520" s="1">
        <f t="shared" si="680"/>
        <v>1.7521344604068063</v>
      </c>
      <c r="M1520" s="1">
        <f t="shared" si="681"/>
        <v>0.70085378416272248</v>
      </c>
      <c r="N1520" s="1">
        <f t="shared" si="682"/>
        <v>3.4244412223240501</v>
      </c>
      <c r="O1520" s="247">
        <f t="shared" si="683"/>
        <v>-2.0755587776759508</v>
      </c>
      <c r="Q1520" s="251">
        <f t="shared" si="668"/>
        <v>0.2991462158371756</v>
      </c>
      <c r="R1520" s="148">
        <f t="shared" si="669"/>
        <v>0</v>
      </c>
      <c r="T1520" s="253">
        <f t="shared" si="670"/>
        <v>3.4244645369205271</v>
      </c>
      <c r="W1520" s="3">
        <v>1512</v>
      </c>
      <c r="X1520" s="248">
        <f t="shared" si="667"/>
        <v>-1.0192801463970724E-13</v>
      </c>
      <c r="Y1520" s="1">
        <f t="shared" si="684"/>
        <v>0.99999999999989808</v>
      </c>
      <c r="Z1520" s="247">
        <f t="shared" si="685"/>
        <v>1.8813225270805032</v>
      </c>
      <c r="AA1520" s="1">
        <f t="shared" si="686"/>
        <v>0.62710625662304975</v>
      </c>
      <c r="AB1520" s="1">
        <f t="shared" si="687"/>
        <v>1.6974004142165799</v>
      </c>
      <c r="AC1520" s="1">
        <f t="shared" si="688"/>
        <v>0.67896171073790201</v>
      </c>
      <c r="AD1520" s="1">
        <f t="shared" si="689"/>
        <v>3.5787229412970829</v>
      </c>
      <c r="AE1520" s="3">
        <v>1511.5</v>
      </c>
      <c r="AF1520" s="247">
        <f t="shared" si="690"/>
        <v>1.6723112231724313</v>
      </c>
      <c r="AG1520" s="247">
        <f t="shared" si="691"/>
        <v>0.5574359611266706</v>
      </c>
      <c r="AH1520" s="1">
        <f t="shared" si="692"/>
        <v>1.7521304084512699</v>
      </c>
      <c r="AI1520" s="1">
        <f t="shared" si="693"/>
        <v>0.70085375824951479</v>
      </c>
      <c r="AJ1520" s="1">
        <f t="shared" si="694"/>
        <v>3.4244416316237012</v>
      </c>
      <c r="AK1520" s="247">
        <f t="shared" si="695"/>
        <v>-2.0755586707014655</v>
      </c>
    </row>
    <row r="1521" spans="1:37" hidden="1" x14ac:dyDescent="0.3">
      <c r="A1521" s="3">
        <v>1513</v>
      </c>
      <c r="B1521" s="248">
        <f t="shared" si="671"/>
        <v>0.49999999999992656</v>
      </c>
      <c r="C1521" s="249">
        <f t="shared" si="672"/>
        <v>1.4999999999999265</v>
      </c>
      <c r="D1521" s="247">
        <f t="shared" si="673"/>
        <v>2.6236325107358534</v>
      </c>
      <c r="E1521" s="1">
        <f t="shared" si="674"/>
        <v>0.87454417024528441</v>
      </c>
      <c r="F1521" s="1">
        <f t="shared" si="675"/>
        <v>1.7690409754185605</v>
      </c>
      <c r="G1521" s="1">
        <f t="shared" si="676"/>
        <v>0.70761639016742417</v>
      </c>
      <c r="H1521" s="1">
        <f t="shared" si="677"/>
        <v>4.3926734861544139</v>
      </c>
      <c r="I1521" s="3">
        <v>1512.5</v>
      </c>
      <c r="J1521" s="247">
        <f t="shared" si="678"/>
        <v>2.2730571216585824</v>
      </c>
      <c r="K1521" s="247">
        <f t="shared" si="679"/>
        <v>0.75768570721952744</v>
      </c>
      <c r="L1521" s="1">
        <f t="shared" si="680"/>
        <v>1.7151225884220287</v>
      </c>
      <c r="M1521" s="1">
        <f t="shared" si="681"/>
        <v>0.68604903536881146</v>
      </c>
      <c r="N1521" s="1">
        <f t="shared" si="682"/>
        <v>3.9881797100806109</v>
      </c>
      <c r="O1521" s="247">
        <f t="shared" si="683"/>
        <v>-1.51182028991939</v>
      </c>
      <c r="Q1521" s="251">
        <f t="shared" si="668"/>
        <v>0.8139509646311156</v>
      </c>
      <c r="R1521" s="148">
        <f t="shared" si="669"/>
        <v>0</v>
      </c>
      <c r="T1521" s="253">
        <f t="shared" si="670"/>
        <v>3.9882144507634476</v>
      </c>
      <c r="W1521" s="3">
        <v>1513</v>
      </c>
      <c r="X1521" s="248">
        <f t="shared" si="667"/>
        <v>0.49999999999992656</v>
      </c>
      <c r="Y1521" s="1">
        <f t="shared" si="684"/>
        <v>1.4999999999999265</v>
      </c>
      <c r="Z1521" s="247">
        <f t="shared" si="685"/>
        <v>2.623636896790063</v>
      </c>
      <c r="AA1521" s="1">
        <f t="shared" si="686"/>
        <v>0.87454388569798258</v>
      </c>
      <c r="AB1521" s="1">
        <f t="shared" si="687"/>
        <v>1.7690370035810796</v>
      </c>
      <c r="AC1521" s="1">
        <f t="shared" si="688"/>
        <v>0.70761641169059264</v>
      </c>
      <c r="AD1521" s="1">
        <f t="shared" si="689"/>
        <v>4.3926739003711424</v>
      </c>
      <c r="AE1521" s="3">
        <v>1512.5</v>
      </c>
      <c r="AF1521" s="247">
        <f t="shared" si="690"/>
        <v>2.273061430428827</v>
      </c>
      <c r="AG1521" s="247">
        <f t="shared" si="691"/>
        <v>0.75768563029036673</v>
      </c>
      <c r="AH1521" s="1">
        <f t="shared" si="692"/>
        <v>1.7151186993665117</v>
      </c>
      <c r="AI1521" s="1">
        <f t="shared" si="693"/>
        <v>0.68604904092586594</v>
      </c>
      <c r="AJ1521" s="1">
        <f t="shared" si="694"/>
        <v>3.9881801297953388</v>
      </c>
      <c r="AK1521" s="247">
        <f t="shared" si="695"/>
        <v>-1.5118201725298279</v>
      </c>
    </row>
    <row r="1522" spans="1:37" hidden="1" x14ac:dyDescent="0.3">
      <c r="A1522" s="3">
        <v>1514</v>
      </c>
      <c r="B1522" s="248">
        <f t="shared" si="671"/>
        <v>0.86602540378440485</v>
      </c>
      <c r="C1522" s="249">
        <f t="shared" si="672"/>
        <v>1.8660254037844048</v>
      </c>
      <c r="D1522" s="247">
        <f t="shared" si="673"/>
        <v>3.466794168321905</v>
      </c>
      <c r="E1522" s="1">
        <f t="shared" si="674"/>
        <v>1.1555980561073016</v>
      </c>
      <c r="F1522" s="1">
        <f t="shared" si="675"/>
        <v>2.0365375276061144</v>
      </c>
      <c r="G1522" s="1">
        <f t="shared" si="676"/>
        <v>0.81461501104244571</v>
      </c>
      <c r="H1522" s="1">
        <f t="shared" si="677"/>
        <v>5.5033316959280194</v>
      </c>
      <c r="I1522" s="3">
        <v>1513.5</v>
      </c>
      <c r="J1522" s="247">
        <f t="shared" si="678"/>
        <v>3.0685912385950593</v>
      </c>
      <c r="K1522" s="247">
        <f t="shared" si="679"/>
        <v>1.0228637461983532</v>
      </c>
      <c r="L1522" s="1">
        <f t="shared" si="680"/>
        <v>1.8884179850269986</v>
      </c>
      <c r="M1522" s="1">
        <f t="shared" si="681"/>
        <v>0.75536719401079944</v>
      </c>
      <c r="N1522" s="1">
        <f t="shared" si="682"/>
        <v>4.957009223622058</v>
      </c>
      <c r="O1522" s="247">
        <f t="shared" si="683"/>
        <v>-0.54299077637794291</v>
      </c>
      <c r="Q1522" s="251">
        <f t="shared" si="668"/>
        <v>1.1106582097736055</v>
      </c>
      <c r="R1522" s="148">
        <f t="shared" si="669"/>
        <v>0</v>
      </c>
      <c r="T1522" s="253">
        <f t="shared" si="670"/>
        <v>4.9570493386749366</v>
      </c>
      <c r="W1522" s="3">
        <v>1514</v>
      </c>
      <c r="X1522" s="248">
        <f t="shared" si="667"/>
        <v>0.86602540378440485</v>
      </c>
      <c r="Y1522" s="1">
        <f t="shared" si="684"/>
        <v>1.8660254037844048</v>
      </c>
      <c r="Z1522" s="247">
        <f t="shared" si="685"/>
        <v>3.4667990614422521</v>
      </c>
      <c r="AA1522" s="1">
        <f t="shared" si="686"/>
        <v>1.1555973792856857</v>
      </c>
      <c r="AB1522" s="1">
        <f t="shared" si="687"/>
        <v>2.0365330131641866</v>
      </c>
      <c r="AC1522" s="1">
        <f t="shared" si="688"/>
        <v>0.81461505901090292</v>
      </c>
      <c r="AD1522" s="1">
        <f t="shared" si="689"/>
        <v>5.5033320746064387</v>
      </c>
      <c r="AE1522" s="3">
        <v>1513.5</v>
      </c>
      <c r="AF1522" s="247">
        <f t="shared" si="690"/>
        <v>3.0685958457255138</v>
      </c>
      <c r="AG1522" s="247">
        <f t="shared" si="691"/>
        <v>1.0228632391322154</v>
      </c>
      <c r="AH1522" s="1">
        <f t="shared" si="692"/>
        <v>1.8884137765719096</v>
      </c>
      <c r="AI1522" s="1">
        <f t="shared" si="693"/>
        <v>0.75536722954910773</v>
      </c>
      <c r="AJ1522" s="1">
        <f t="shared" si="694"/>
        <v>4.9570096222974236</v>
      </c>
      <c r="AK1522" s="247">
        <f t="shared" si="695"/>
        <v>-0.54299068002774309</v>
      </c>
    </row>
    <row r="1523" spans="1:37" hidden="1" x14ac:dyDescent="0.3">
      <c r="A1523" s="3">
        <v>1515</v>
      </c>
      <c r="B1523" s="248">
        <f t="shared" si="671"/>
        <v>1</v>
      </c>
      <c r="C1523" s="249">
        <f t="shared" si="672"/>
        <v>2</v>
      </c>
      <c r="D1523" s="247">
        <f t="shared" si="673"/>
        <v>4.1848787054745289</v>
      </c>
      <c r="E1523" s="1">
        <f t="shared" si="674"/>
        <v>1.3949595684915097</v>
      </c>
      <c r="F1523" s="1">
        <f t="shared" si="675"/>
        <v>2.4282184749937383</v>
      </c>
      <c r="G1523" s="1">
        <f t="shared" si="676"/>
        <v>0.97128738999749531</v>
      </c>
      <c r="H1523" s="1">
        <f t="shared" si="677"/>
        <v>6.6130971804682677</v>
      </c>
      <c r="I1523" s="3">
        <v>1514.5</v>
      </c>
      <c r="J1523" s="247">
        <f t="shared" si="678"/>
        <v>3.8457463885421288</v>
      </c>
      <c r="K1523" s="247">
        <f t="shared" si="679"/>
        <v>1.2819154628473763</v>
      </c>
      <c r="L1523" s="1">
        <f t="shared" si="680"/>
        <v>2.2255862886493816</v>
      </c>
      <c r="M1523" s="1">
        <f t="shared" si="681"/>
        <v>0.89023451545975263</v>
      </c>
      <c r="N1523" s="1">
        <f t="shared" si="682"/>
        <v>6.0713326771915099</v>
      </c>
      <c r="O1523" s="247">
        <f t="shared" si="683"/>
        <v>0.57133267719150904</v>
      </c>
      <c r="Q1523" s="251">
        <f t="shared" si="668"/>
        <v>1.1097654845402483</v>
      </c>
      <c r="R1523" s="148">
        <f t="shared" si="669"/>
        <v>0</v>
      </c>
      <c r="T1523" s="253">
        <f t="shared" si="670"/>
        <v>6.0713706748393506</v>
      </c>
      <c r="W1523" s="3">
        <v>1515</v>
      </c>
      <c r="X1523" s="248">
        <f t="shared" si="667"/>
        <v>1</v>
      </c>
      <c r="Y1523" s="1">
        <f t="shared" si="684"/>
        <v>2</v>
      </c>
      <c r="Z1523" s="247">
        <f t="shared" si="685"/>
        <v>4.184884399930028</v>
      </c>
      <c r="AA1523" s="1">
        <f t="shared" si="686"/>
        <v>1.394958680749385</v>
      </c>
      <c r="AB1523" s="1">
        <f t="shared" si="687"/>
        <v>2.4282131032195551</v>
      </c>
      <c r="AC1523" s="1">
        <f t="shared" si="688"/>
        <v>0.97128745155813168</v>
      </c>
      <c r="AD1523" s="1">
        <f t="shared" si="689"/>
        <v>6.6130975031495831</v>
      </c>
      <c r="AE1523" s="3">
        <v>1514.5</v>
      </c>
      <c r="AF1523" s="247">
        <f t="shared" si="690"/>
        <v>3.8457516649325689</v>
      </c>
      <c r="AG1523" s="247">
        <f t="shared" si="691"/>
        <v>1.2819146615122237</v>
      </c>
      <c r="AH1523" s="1">
        <f t="shared" si="692"/>
        <v>2.2255813640779873</v>
      </c>
      <c r="AI1523" s="1">
        <f t="shared" si="693"/>
        <v>0.89023457145685414</v>
      </c>
      <c r="AJ1523" s="1">
        <f t="shared" si="694"/>
        <v>6.0713330290105567</v>
      </c>
      <c r="AK1523" s="247">
        <f t="shared" si="695"/>
        <v>0.57133272668539004</v>
      </c>
    </row>
    <row r="1524" spans="1:37" hidden="1" x14ac:dyDescent="0.3">
      <c r="A1524" s="3">
        <v>1516</v>
      </c>
      <c r="B1524" s="248">
        <f t="shared" si="671"/>
        <v>0.86602540378445536</v>
      </c>
      <c r="C1524" s="249">
        <f t="shared" si="672"/>
        <v>1.8660254037844552</v>
      </c>
      <c r="D1524" s="247">
        <f t="shared" si="673"/>
        <v>4.5854759503663924</v>
      </c>
      <c r="E1524" s="1">
        <f t="shared" si="674"/>
        <v>1.5284919834554642</v>
      </c>
      <c r="F1524" s="1">
        <f t="shared" si="675"/>
        <v>2.8391332240382559</v>
      </c>
      <c r="G1524" s="1">
        <f t="shared" si="676"/>
        <v>1.1356532896153024</v>
      </c>
      <c r="H1524" s="1">
        <f t="shared" si="677"/>
        <v>7.4246091744046483</v>
      </c>
      <c r="I1524" s="3">
        <v>1515.5</v>
      </c>
      <c r="J1524" s="247">
        <f t="shared" si="678"/>
        <v>4.3962844766777751</v>
      </c>
      <c r="K1524" s="247">
        <f t="shared" si="679"/>
        <v>1.4654281588925917</v>
      </c>
      <c r="L1524" s="1">
        <f t="shared" si="680"/>
        <v>2.6362835246201839</v>
      </c>
      <c r="M1524" s="1">
        <f t="shared" si="681"/>
        <v>1.0545134098480735</v>
      </c>
      <c r="N1524" s="1">
        <f t="shared" si="682"/>
        <v>7.0325680012979586</v>
      </c>
      <c r="O1524" s="247">
        <f t="shared" si="683"/>
        <v>1.5325680012979577</v>
      </c>
      <c r="Q1524" s="251">
        <f t="shared" si="668"/>
        <v>0.81151199393638063</v>
      </c>
      <c r="R1524" s="148">
        <f t="shared" si="669"/>
        <v>0</v>
      </c>
      <c r="T1524" s="253">
        <f t="shared" si="670"/>
        <v>7.0325969571232916</v>
      </c>
      <c r="W1524" s="3">
        <v>1516</v>
      </c>
      <c r="X1524" s="248">
        <f t="shared" si="667"/>
        <v>0.86602540378445536</v>
      </c>
      <c r="Y1524" s="1">
        <f t="shared" si="684"/>
        <v>1.8660254037844552</v>
      </c>
      <c r="Z1524" s="247">
        <f t="shared" si="685"/>
        <v>4.5854825257089527</v>
      </c>
      <c r="AA1524" s="1">
        <f t="shared" si="686"/>
        <v>1.5284911226626166</v>
      </c>
      <c r="AB1524" s="1">
        <f t="shared" si="687"/>
        <v>2.8391269099254952</v>
      </c>
      <c r="AC1524" s="1">
        <f t="shared" si="688"/>
        <v>1.1356533482729949</v>
      </c>
      <c r="AD1524" s="1">
        <f t="shared" si="689"/>
        <v>7.4246094356344479</v>
      </c>
      <c r="AE1524" s="3">
        <v>1515.5</v>
      </c>
      <c r="AF1524" s="247">
        <f t="shared" si="690"/>
        <v>4.3962906139003035</v>
      </c>
      <c r="AG1524" s="247">
        <f t="shared" si="691"/>
        <v>1.4654272780055311</v>
      </c>
      <c r="AH1524" s="1">
        <f t="shared" si="692"/>
        <v>2.6362776790985363</v>
      </c>
      <c r="AI1524" s="1">
        <f t="shared" si="693"/>
        <v>1.0545134712995903</v>
      </c>
      <c r="AJ1524" s="1">
        <f t="shared" si="694"/>
        <v>7.0325682929988398</v>
      </c>
      <c r="AK1524" s="247">
        <f t="shared" si="695"/>
        <v>1.5325679906736731</v>
      </c>
    </row>
    <row r="1525" spans="1:37" hidden="1" x14ac:dyDescent="0.3">
      <c r="A1525" s="3">
        <v>1517</v>
      </c>
      <c r="B1525" s="248">
        <f t="shared" si="671"/>
        <v>0.50000000000011247</v>
      </c>
      <c r="C1525" s="249">
        <f t="shared" si="672"/>
        <v>1.5000000000001124</v>
      </c>
      <c r="D1525" s="247">
        <f t="shared" si="673"/>
        <v>4.5612461947386667</v>
      </c>
      <c r="E1525" s="1">
        <f t="shared" si="674"/>
        <v>1.5204153982462223</v>
      </c>
      <c r="F1525" s="1">
        <f t="shared" si="675"/>
        <v>3.1591774995751596</v>
      </c>
      <c r="G1525" s="1">
        <f t="shared" si="676"/>
        <v>1.2636709998300639</v>
      </c>
      <c r="H1525" s="1">
        <f t="shared" si="677"/>
        <v>7.7204236943138262</v>
      </c>
      <c r="I1525" s="3">
        <v>1516.5</v>
      </c>
      <c r="J1525" s="247">
        <f t="shared" si="678"/>
        <v>4.572689266883514</v>
      </c>
      <c r="K1525" s="247">
        <f t="shared" si="679"/>
        <v>1.5242297556278379</v>
      </c>
      <c r="L1525" s="1">
        <f t="shared" si="680"/>
        <v>3.0104637002273349</v>
      </c>
      <c r="M1525" s="1">
        <f t="shared" si="681"/>
        <v>1.204185480090934</v>
      </c>
      <c r="N1525" s="1">
        <f t="shared" si="682"/>
        <v>7.5831529671108484</v>
      </c>
      <c r="O1525" s="247">
        <f t="shared" si="683"/>
        <v>2.0831529671108475</v>
      </c>
      <c r="Q1525" s="251">
        <f t="shared" si="668"/>
        <v>0.29581451990917795</v>
      </c>
      <c r="R1525" s="148">
        <f t="shared" si="669"/>
        <v>0</v>
      </c>
      <c r="T1525" s="253">
        <f t="shared" si="670"/>
        <v>7.5831683794449551</v>
      </c>
      <c r="W1525" s="3">
        <v>1517</v>
      </c>
      <c r="X1525" s="248">
        <f t="shared" si="667"/>
        <v>0.50000000000011247</v>
      </c>
      <c r="Y1525" s="1">
        <f t="shared" si="684"/>
        <v>1.5000000000001124</v>
      </c>
      <c r="Z1525" s="247">
        <f t="shared" si="685"/>
        <v>4.561253494487219</v>
      </c>
      <c r="AA1525" s="1">
        <f t="shared" si="686"/>
        <v>1.5204147950513998</v>
      </c>
      <c r="AB1525" s="1">
        <f t="shared" si="687"/>
        <v>3.1591704106163605</v>
      </c>
      <c r="AC1525" s="1">
        <f t="shared" si="688"/>
        <v>1.2636710398675317</v>
      </c>
      <c r="AD1525" s="1">
        <f t="shared" si="689"/>
        <v>7.7204239051035799</v>
      </c>
      <c r="AE1525" s="3">
        <v>1516.5</v>
      </c>
      <c r="AF1525" s="247">
        <f t="shared" si="690"/>
        <v>4.5726962258509722</v>
      </c>
      <c r="AG1525" s="247">
        <f t="shared" si="691"/>
        <v>1.5242290312218463</v>
      </c>
      <c r="AH1525" s="1">
        <f t="shared" si="692"/>
        <v>3.0104569756893613</v>
      </c>
      <c r="AI1525" s="1">
        <f t="shared" si="693"/>
        <v>1.2041855305309812</v>
      </c>
      <c r="AJ1525" s="1">
        <f t="shared" si="694"/>
        <v>7.583153201540334</v>
      </c>
      <c r="AK1525" s="247">
        <f t="shared" si="695"/>
        <v>2.0831528992151673</v>
      </c>
    </row>
    <row r="1526" spans="1:37" hidden="1" x14ac:dyDescent="0.3">
      <c r="A1526" s="3">
        <v>1518</v>
      </c>
      <c r="B1526" s="248">
        <f t="shared" si="671"/>
        <v>1.1270867052159961E-13</v>
      </c>
      <c r="C1526" s="249">
        <f t="shared" si="672"/>
        <v>1.0000000000001128</v>
      </c>
      <c r="D1526" s="247">
        <f t="shared" si="673"/>
        <v>4.1186817820445345</v>
      </c>
      <c r="E1526" s="1">
        <f t="shared" si="674"/>
        <v>1.3728939273481782</v>
      </c>
      <c r="F1526" s="1">
        <f t="shared" si="675"/>
        <v>3.3025956964321361</v>
      </c>
      <c r="G1526" s="1">
        <f t="shared" si="676"/>
        <v>1.3210382785728545</v>
      </c>
      <c r="H1526" s="1">
        <f t="shared" si="677"/>
        <v>7.4212774784766706</v>
      </c>
      <c r="I1526" s="3">
        <v>1517.5</v>
      </c>
      <c r="J1526" s="247">
        <f t="shared" si="678"/>
        <v>4.3276932380827358</v>
      </c>
      <c r="K1526" s="247">
        <f t="shared" si="679"/>
        <v>1.4425644126942452</v>
      </c>
      <c r="L1526" s="1">
        <f t="shared" si="680"/>
        <v>3.2478655395931728</v>
      </c>
      <c r="M1526" s="1">
        <f t="shared" si="681"/>
        <v>1.2991462158372691</v>
      </c>
      <c r="N1526" s="1">
        <f t="shared" si="682"/>
        <v>7.5755587776759086</v>
      </c>
      <c r="O1526" s="247">
        <f t="shared" si="683"/>
        <v>2.0755587776759077</v>
      </c>
      <c r="Q1526" s="251">
        <f t="shared" si="668"/>
        <v>-0.29914621583715562</v>
      </c>
      <c r="R1526" s="148">
        <f t="shared" si="669"/>
        <v>0</v>
      </c>
      <c r="T1526" s="253">
        <f t="shared" si="670"/>
        <v>7.5755597738176519</v>
      </c>
      <c r="W1526" s="3">
        <v>1518</v>
      </c>
      <c r="X1526" s="248">
        <f t="shared" si="667"/>
        <v>1.1270867052159961E-13</v>
      </c>
      <c r="Y1526" s="1">
        <f t="shared" si="684"/>
        <v>1.0000000000001128</v>
      </c>
      <c r="Z1526" s="247">
        <f t="shared" si="685"/>
        <v>4.1186894556140095</v>
      </c>
      <c r="AA1526" s="1">
        <f t="shared" si="686"/>
        <v>1.3728937433769461</v>
      </c>
      <c r="AB1526" s="1">
        <f t="shared" si="687"/>
        <v>3.3025882077392068</v>
      </c>
      <c r="AC1526" s="1">
        <f t="shared" si="688"/>
        <v>1.32103828926209</v>
      </c>
      <c r="AD1526" s="1">
        <f t="shared" si="689"/>
        <v>7.4212776633532158</v>
      </c>
      <c r="AE1526" s="3">
        <v>1517.5</v>
      </c>
      <c r="AF1526" s="247">
        <f t="shared" si="690"/>
        <v>4.3277007595220729</v>
      </c>
      <c r="AG1526" s="247">
        <f t="shared" si="691"/>
        <v>1.4425640388733225</v>
      </c>
      <c r="AH1526" s="1">
        <f t="shared" si="692"/>
        <v>3.2478582135045158</v>
      </c>
      <c r="AI1526" s="1">
        <f t="shared" si="693"/>
        <v>1.2991462417504767</v>
      </c>
      <c r="AJ1526" s="1">
        <f t="shared" si="694"/>
        <v>7.5755589730265882</v>
      </c>
      <c r="AK1526" s="247">
        <f t="shared" si="695"/>
        <v>2.0755586707014215</v>
      </c>
    </row>
    <row r="1527" spans="1:37" hidden="1" x14ac:dyDescent="0.3">
      <c r="A1527" s="3">
        <v>1519</v>
      </c>
      <c r="B1527" s="248">
        <f t="shared" si="671"/>
        <v>-0.49999999999991723</v>
      </c>
      <c r="C1527" s="249">
        <f t="shared" si="672"/>
        <v>0.50000000000008282</v>
      </c>
      <c r="D1527" s="247">
        <f t="shared" si="673"/>
        <v>3.3763674892641466</v>
      </c>
      <c r="E1527" s="1">
        <f t="shared" si="674"/>
        <v>1.1254558297547155</v>
      </c>
      <c r="F1527" s="1">
        <f t="shared" si="675"/>
        <v>3.2309590245814248</v>
      </c>
      <c r="G1527" s="1">
        <f t="shared" si="676"/>
        <v>1.2923836098325698</v>
      </c>
      <c r="H1527" s="1">
        <f t="shared" si="677"/>
        <v>6.607326513845571</v>
      </c>
      <c r="I1527" s="3">
        <v>1518.5</v>
      </c>
      <c r="J1527" s="247">
        <f t="shared" si="678"/>
        <v>3.7269428783414114</v>
      </c>
      <c r="K1527" s="247">
        <f t="shared" si="679"/>
        <v>1.2423142927804705</v>
      </c>
      <c r="L1527" s="1">
        <f t="shared" si="680"/>
        <v>3.2848774115779547</v>
      </c>
      <c r="M1527" s="1">
        <f t="shared" si="681"/>
        <v>1.3139509646311818</v>
      </c>
      <c r="N1527" s="1">
        <f t="shared" si="682"/>
        <v>7.011820289919366</v>
      </c>
      <c r="O1527" s="247">
        <f t="shared" si="683"/>
        <v>1.5118202899193651</v>
      </c>
      <c r="Q1527" s="251">
        <f t="shared" si="668"/>
        <v>-0.81395096463109962</v>
      </c>
      <c r="R1527" s="148">
        <f t="shared" si="669"/>
        <v>0</v>
      </c>
      <c r="T1527" s="253">
        <f t="shared" si="670"/>
        <v>7.0118098599745675</v>
      </c>
      <c r="W1527" s="3">
        <v>1519</v>
      </c>
      <c r="X1527" s="248">
        <f t="shared" si="667"/>
        <v>-0.49999999999991723</v>
      </c>
      <c r="Y1527" s="1">
        <f t="shared" si="684"/>
        <v>0.50000000000008282</v>
      </c>
      <c r="Z1527" s="247">
        <f t="shared" si="685"/>
        <v>3.3763750859044612</v>
      </c>
      <c r="AA1527" s="1">
        <f t="shared" si="686"/>
        <v>1.1254561143020174</v>
      </c>
      <c r="AB1527" s="1">
        <f t="shared" si="687"/>
        <v>3.230951618374712</v>
      </c>
      <c r="AC1527" s="1">
        <f t="shared" si="688"/>
        <v>1.2923835883094013</v>
      </c>
      <c r="AD1527" s="1">
        <f t="shared" si="689"/>
        <v>6.6073267042791732</v>
      </c>
      <c r="AE1527" s="3">
        <v>1518.5</v>
      </c>
      <c r="AF1527" s="247">
        <f t="shared" si="690"/>
        <v>3.7269505522656914</v>
      </c>
      <c r="AG1527" s="247">
        <f t="shared" si="691"/>
        <v>1.2423143697096313</v>
      </c>
      <c r="AH1527" s="1">
        <f t="shared" si="692"/>
        <v>3.2848699225892775</v>
      </c>
      <c r="AI1527" s="1">
        <f t="shared" si="693"/>
        <v>1.313950959074127</v>
      </c>
      <c r="AJ1527" s="1">
        <f t="shared" si="694"/>
        <v>7.0118204748549688</v>
      </c>
      <c r="AK1527" s="247">
        <f t="shared" si="695"/>
        <v>1.5118201725298022</v>
      </c>
    </row>
    <row r="1528" spans="1:37" hidden="1" x14ac:dyDescent="0.3">
      <c r="A1528" s="3">
        <v>1520</v>
      </c>
      <c r="B1528" s="248">
        <f t="shared" si="671"/>
        <v>-0.86602540378439941</v>
      </c>
      <c r="C1528" s="249">
        <f t="shared" si="672"/>
        <v>0.13397459621560059</v>
      </c>
      <c r="D1528" s="247">
        <f t="shared" si="673"/>
        <v>2.5332058316780994</v>
      </c>
      <c r="E1528" s="1">
        <f t="shared" si="674"/>
        <v>0.84440194389269985</v>
      </c>
      <c r="F1528" s="1">
        <f t="shared" si="675"/>
        <v>2.9634624723938767</v>
      </c>
      <c r="G1528" s="1">
        <f t="shared" si="676"/>
        <v>1.1853849889575507</v>
      </c>
      <c r="H1528" s="1">
        <f t="shared" si="677"/>
        <v>5.4966683040719762</v>
      </c>
      <c r="I1528" s="3">
        <v>1519.5</v>
      </c>
      <c r="J1528" s="247">
        <f t="shared" si="678"/>
        <v>2.9314087614049429</v>
      </c>
      <c r="K1528" s="247">
        <f t="shared" si="679"/>
        <v>0.97713625380164759</v>
      </c>
      <c r="L1528" s="1">
        <f t="shared" si="680"/>
        <v>3.1115820149729894</v>
      </c>
      <c r="M1528" s="1">
        <f t="shared" si="681"/>
        <v>1.2446328059891958</v>
      </c>
      <c r="N1528" s="1">
        <f t="shared" si="682"/>
        <v>6.0429907763779322</v>
      </c>
      <c r="O1528" s="247">
        <f t="shared" si="683"/>
        <v>0.54299077637793136</v>
      </c>
      <c r="Q1528" s="251">
        <f t="shared" si="668"/>
        <v>-1.1106582097735949</v>
      </c>
      <c r="R1528" s="148">
        <f t="shared" si="669"/>
        <v>3.3306690738754696E-16</v>
      </c>
      <c r="T1528" s="253">
        <f t="shared" si="670"/>
        <v>6.0429749720632584</v>
      </c>
      <c r="W1528" s="3">
        <v>1520</v>
      </c>
      <c r="X1528" s="248">
        <f t="shared" si="667"/>
        <v>-0.86602540378439941</v>
      </c>
      <c r="Y1528" s="1">
        <f t="shared" si="684"/>
        <v>0.13397459621560059</v>
      </c>
      <c r="Z1528" s="247">
        <f t="shared" si="685"/>
        <v>2.5332129212522765</v>
      </c>
      <c r="AA1528" s="1">
        <f t="shared" si="686"/>
        <v>0.84440262071431549</v>
      </c>
      <c r="AB1528" s="1">
        <f t="shared" si="687"/>
        <v>2.9634556087916115</v>
      </c>
      <c r="AC1528" s="1">
        <f t="shared" si="688"/>
        <v>1.1853849409890935</v>
      </c>
      <c r="AD1528" s="1">
        <f t="shared" si="689"/>
        <v>5.4966685300438876</v>
      </c>
      <c r="AE1528" s="3">
        <v>1519.5</v>
      </c>
      <c r="AF1528" s="247">
        <f t="shared" si="690"/>
        <v>2.9314161369690126</v>
      </c>
      <c r="AG1528" s="247">
        <f t="shared" si="691"/>
        <v>0.97713676086778511</v>
      </c>
      <c r="AH1528" s="1">
        <f t="shared" si="692"/>
        <v>3.1115748453838847</v>
      </c>
      <c r="AI1528" s="1">
        <f t="shared" si="693"/>
        <v>1.244632770450887</v>
      </c>
      <c r="AJ1528" s="1">
        <f t="shared" si="694"/>
        <v>6.0429909823528973</v>
      </c>
      <c r="AK1528" s="247">
        <f t="shared" si="695"/>
        <v>0.54299068002773065</v>
      </c>
    </row>
    <row r="1529" spans="1:37" hidden="1" x14ac:dyDescent="0.3">
      <c r="A1529" s="3">
        <v>1521</v>
      </c>
      <c r="B1529" s="248">
        <f t="shared" si="671"/>
        <v>-1</v>
      </c>
      <c r="C1529" s="249">
        <f t="shared" si="672"/>
        <v>0</v>
      </c>
      <c r="D1529" s="247">
        <f t="shared" si="673"/>
        <v>1.8151212945254744</v>
      </c>
      <c r="E1529" s="1">
        <f t="shared" si="674"/>
        <v>0.60504043150849152</v>
      </c>
      <c r="F1529" s="1">
        <f t="shared" si="675"/>
        <v>2.5717815250062568</v>
      </c>
      <c r="G1529" s="1">
        <f t="shared" si="676"/>
        <v>1.0287126100025028</v>
      </c>
      <c r="H1529" s="1">
        <f t="shared" si="677"/>
        <v>4.3869028195317314</v>
      </c>
      <c r="I1529" s="3">
        <v>1520.5</v>
      </c>
      <c r="J1529" s="247">
        <f t="shared" si="678"/>
        <v>2.1542536114578752</v>
      </c>
      <c r="K1529" s="247">
        <f t="shared" si="679"/>
        <v>0.7180845371526251</v>
      </c>
      <c r="L1529" s="1">
        <f t="shared" si="680"/>
        <v>2.7744137113506122</v>
      </c>
      <c r="M1529" s="1">
        <f t="shared" si="681"/>
        <v>1.1097654845402449</v>
      </c>
      <c r="N1529" s="1">
        <f t="shared" si="682"/>
        <v>4.9286673228084874</v>
      </c>
      <c r="O1529" s="247">
        <f t="shared" si="683"/>
        <v>-0.57133267719151348</v>
      </c>
      <c r="Q1529" s="251">
        <f t="shared" si="668"/>
        <v>-1.1097654845402447</v>
      </c>
      <c r="R1529" s="148">
        <f t="shared" si="669"/>
        <v>2.2204460492503131E-16</v>
      </c>
      <c r="T1529" s="253">
        <f t="shared" si="670"/>
        <v>4.9286536358988444</v>
      </c>
      <c r="W1529" s="3">
        <v>1521</v>
      </c>
      <c r="X1529" s="248">
        <f t="shared" si="667"/>
        <v>-1</v>
      </c>
      <c r="Y1529" s="1">
        <f t="shared" si="684"/>
        <v>0</v>
      </c>
      <c r="Z1529" s="247">
        <f t="shared" si="685"/>
        <v>1.815127582764499</v>
      </c>
      <c r="AA1529" s="1">
        <f t="shared" si="686"/>
        <v>0.60504131925061577</v>
      </c>
      <c r="AB1529" s="1">
        <f t="shared" si="687"/>
        <v>2.5717755187362465</v>
      </c>
      <c r="AC1529" s="1">
        <f t="shared" si="688"/>
        <v>1.0287125484418662</v>
      </c>
      <c r="AD1529" s="1">
        <f t="shared" si="689"/>
        <v>4.3869031015007458</v>
      </c>
      <c r="AE1529" s="3">
        <v>1520.5</v>
      </c>
      <c r="AF1529" s="247">
        <f t="shared" si="690"/>
        <v>2.1542603177619588</v>
      </c>
      <c r="AG1529" s="247">
        <f t="shared" si="691"/>
        <v>0.71808533848777734</v>
      </c>
      <c r="AH1529" s="1">
        <f t="shared" si="692"/>
        <v>2.7744072578778129</v>
      </c>
      <c r="AI1529" s="1">
        <f t="shared" si="693"/>
        <v>1.1097654285431431</v>
      </c>
      <c r="AJ1529" s="1">
        <f t="shared" si="694"/>
        <v>4.9286675756397713</v>
      </c>
      <c r="AK1529" s="247">
        <f t="shared" si="695"/>
        <v>-0.57133272668539536</v>
      </c>
    </row>
    <row r="1530" spans="1:37" hidden="1" x14ac:dyDescent="0.3">
      <c r="A1530" s="3">
        <v>1522</v>
      </c>
      <c r="B1530" s="248">
        <f t="shared" si="671"/>
        <v>-0.86602540378446069</v>
      </c>
      <c r="C1530" s="249">
        <f t="shared" si="672"/>
        <v>0.13397459621553931</v>
      </c>
      <c r="D1530" s="247">
        <f t="shared" si="673"/>
        <v>1.4145240496336053</v>
      </c>
      <c r="E1530" s="1">
        <f t="shared" si="674"/>
        <v>0.47150801654453511</v>
      </c>
      <c r="F1530" s="1">
        <f t="shared" si="675"/>
        <v>2.1608667759617406</v>
      </c>
      <c r="G1530" s="1">
        <f t="shared" si="676"/>
        <v>0.86434671038469624</v>
      </c>
      <c r="H1530" s="1">
        <f t="shared" si="677"/>
        <v>3.5753908255953459</v>
      </c>
      <c r="I1530" s="3">
        <v>1521.5</v>
      </c>
      <c r="J1530" s="247">
        <f t="shared" si="678"/>
        <v>1.6037155233222253</v>
      </c>
      <c r="K1530" s="247">
        <f t="shared" si="679"/>
        <v>0.53457184110740841</v>
      </c>
      <c r="L1530" s="1">
        <f t="shared" si="680"/>
        <v>2.3637164753798121</v>
      </c>
      <c r="M1530" s="1">
        <f t="shared" si="681"/>
        <v>0.94548659015192482</v>
      </c>
      <c r="N1530" s="1">
        <f t="shared" si="682"/>
        <v>3.9674319987020374</v>
      </c>
      <c r="O1530" s="247">
        <f t="shared" si="683"/>
        <v>-1.5325680012979634</v>
      </c>
      <c r="Q1530" s="251">
        <f t="shared" si="668"/>
        <v>-0.81151199393638551</v>
      </c>
      <c r="R1530" s="148">
        <f t="shared" si="669"/>
        <v>0</v>
      </c>
      <c r="T1530" s="253">
        <f t="shared" si="670"/>
        <v>3.9674273536148972</v>
      </c>
      <c r="W1530" s="3">
        <v>1522</v>
      </c>
      <c r="X1530" s="248">
        <f t="shared" si="667"/>
        <v>-0.86602540378446069</v>
      </c>
      <c r="Y1530" s="1">
        <f t="shared" si="684"/>
        <v>0.13397459621553931</v>
      </c>
      <c r="Z1530" s="247">
        <f t="shared" si="685"/>
        <v>1.4145294569855695</v>
      </c>
      <c r="AA1530" s="1">
        <f t="shared" si="686"/>
        <v>0.47150887733738273</v>
      </c>
      <c r="AB1530" s="1">
        <f t="shared" si="687"/>
        <v>2.1608617120303077</v>
      </c>
      <c r="AC1530" s="1">
        <f t="shared" si="688"/>
        <v>0.86434665172700342</v>
      </c>
      <c r="AD1530" s="1">
        <f t="shared" si="689"/>
        <v>3.5753911690158775</v>
      </c>
      <c r="AE1530" s="3">
        <v>1521.5</v>
      </c>
      <c r="AF1530" s="247">
        <f t="shared" si="690"/>
        <v>1.6037213687942207</v>
      </c>
      <c r="AG1530" s="247">
        <f t="shared" si="691"/>
        <v>0.5345727219944687</v>
      </c>
      <c r="AH1530" s="1">
        <f t="shared" si="692"/>
        <v>2.3637109428572671</v>
      </c>
      <c r="AI1530" s="1">
        <f t="shared" si="693"/>
        <v>0.94548652870040839</v>
      </c>
      <c r="AJ1530" s="1">
        <f t="shared" si="694"/>
        <v>3.9674323116514878</v>
      </c>
      <c r="AK1530" s="247">
        <f t="shared" si="695"/>
        <v>-1.5325679906736789</v>
      </c>
    </row>
    <row r="1531" spans="1:37" hidden="1" x14ac:dyDescent="0.3">
      <c r="A1531" s="3">
        <v>1523</v>
      </c>
      <c r="B1531" s="248">
        <f t="shared" si="671"/>
        <v>-0.50000000000012179</v>
      </c>
      <c r="C1531" s="249">
        <f t="shared" si="672"/>
        <v>0.49999999999987821</v>
      </c>
      <c r="D1531" s="247">
        <f t="shared" si="673"/>
        <v>1.4387538052613236</v>
      </c>
      <c r="E1531" s="1">
        <f t="shared" si="674"/>
        <v>0.47958460175377454</v>
      </c>
      <c r="F1531" s="1">
        <f t="shared" si="675"/>
        <v>1.8408225004248362</v>
      </c>
      <c r="G1531" s="1">
        <f t="shared" si="676"/>
        <v>0.73632900016993452</v>
      </c>
      <c r="H1531" s="1">
        <f t="shared" si="677"/>
        <v>3.2795763056861595</v>
      </c>
      <c r="I1531" s="3">
        <v>1522.5</v>
      </c>
      <c r="J1531" s="247">
        <f t="shared" si="678"/>
        <v>1.42731073311648</v>
      </c>
      <c r="K1531" s="247">
        <f t="shared" si="679"/>
        <v>0.47577024437216003</v>
      </c>
      <c r="L1531" s="1">
        <f t="shared" si="680"/>
        <v>1.9895362997726613</v>
      </c>
      <c r="M1531" s="1">
        <f t="shared" si="681"/>
        <v>0.79581451990906449</v>
      </c>
      <c r="N1531" s="1">
        <f t="shared" si="682"/>
        <v>3.4168470328891414</v>
      </c>
      <c r="O1531" s="247">
        <f t="shared" si="683"/>
        <v>-2.0831529671108595</v>
      </c>
      <c r="Q1531" s="251">
        <f t="shared" si="668"/>
        <v>-0.29581451990918639</v>
      </c>
      <c r="R1531" s="148">
        <f t="shared" si="669"/>
        <v>0</v>
      </c>
      <c r="T1531" s="253">
        <f t="shared" si="670"/>
        <v>3.4168559312932851</v>
      </c>
      <c r="W1531" s="3">
        <v>1523</v>
      </c>
      <c r="X1531" s="248">
        <f t="shared" si="667"/>
        <v>-0.50000000000012179</v>
      </c>
      <c r="Y1531" s="1">
        <f t="shared" si="684"/>
        <v>0.49999999999987821</v>
      </c>
      <c r="Z1531" s="247">
        <f t="shared" si="685"/>
        <v>1.4387584882072961</v>
      </c>
      <c r="AA1531" s="1">
        <f t="shared" si="686"/>
        <v>0.47958520494859713</v>
      </c>
      <c r="AB1531" s="1">
        <f t="shared" si="687"/>
        <v>1.8408182113394418</v>
      </c>
      <c r="AC1531" s="1">
        <f t="shared" si="688"/>
        <v>0.73632896013246651</v>
      </c>
      <c r="AD1531" s="1">
        <f t="shared" si="689"/>
        <v>3.2795766995467379</v>
      </c>
      <c r="AE1531" s="3">
        <v>1522.5</v>
      </c>
      <c r="AF1531" s="247">
        <f t="shared" si="690"/>
        <v>1.4273157568435462</v>
      </c>
      <c r="AG1531" s="247">
        <f t="shared" si="691"/>
        <v>0.47577096877815162</v>
      </c>
      <c r="AH1531" s="1">
        <f t="shared" si="692"/>
        <v>1.9895316462664421</v>
      </c>
      <c r="AI1531" s="1">
        <f t="shared" si="693"/>
        <v>0.79581446946901746</v>
      </c>
      <c r="AJ1531" s="1">
        <f t="shared" si="694"/>
        <v>3.4168474031099882</v>
      </c>
      <c r="AK1531" s="247">
        <f t="shared" si="695"/>
        <v>-2.0831528992151784</v>
      </c>
    </row>
    <row r="1532" spans="1:37" hidden="1" x14ac:dyDescent="0.3">
      <c r="A1532" s="3">
        <v>1524</v>
      </c>
      <c r="B1532" s="248">
        <f t="shared" si="671"/>
        <v>-1.2348932640349197E-13</v>
      </c>
      <c r="C1532" s="249">
        <f t="shared" si="672"/>
        <v>0.99999999999987654</v>
      </c>
      <c r="D1532" s="247">
        <f t="shared" si="673"/>
        <v>1.8813182179554495</v>
      </c>
      <c r="E1532" s="1">
        <f t="shared" si="674"/>
        <v>0.6271060726518165</v>
      </c>
      <c r="F1532" s="1">
        <f t="shared" si="675"/>
        <v>1.6974043035678577</v>
      </c>
      <c r="G1532" s="1">
        <f t="shared" si="676"/>
        <v>0.67896172142714306</v>
      </c>
      <c r="H1532" s="1">
        <f t="shared" si="677"/>
        <v>3.5787225215233072</v>
      </c>
      <c r="I1532" s="3">
        <v>1523.5</v>
      </c>
      <c r="J1532" s="247">
        <f t="shared" si="678"/>
        <v>1.6723067619172511</v>
      </c>
      <c r="K1532" s="247">
        <f t="shared" si="679"/>
        <v>0.55743558730575038</v>
      </c>
      <c r="L1532" s="1">
        <f t="shared" si="680"/>
        <v>1.7521344604068223</v>
      </c>
      <c r="M1532" s="1">
        <f t="shared" si="681"/>
        <v>0.70085378416272892</v>
      </c>
      <c r="N1532" s="1">
        <f t="shared" si="682"/>
        <v>3.4244412223240737</v>
      </c>
      <c r="O1532" s="247">
        <f t="shared" si="683"/>
        <v>-2.0755587776759272</v>
      </c>
      <c r="Q1532" s="251">
        <f t="shared" si="668"/>
        <v>0.29914621583714762</v>
      </c>
      <c r="R1532" s="148">
        <f t="shared" si="669"/>
        <v>0</v>
      </c>
      <c r="T1532" s="253">
        <f t="shared" si="670"/>
        <v>3.4244645369205795</v>
      </c>
      <c r="W1532" s="3">
        <v>1524</v>
      </c>
      <c r="X1532" s="248">
        <f t="shared" si="667"/>
        <v>-1.2348932640349197E-13</v>
      </c>
      <c r="Y1532" s="1">
        <f t="shared" si="684"/>
        <v>0.99999999999987654</v>
      </c>
      <c r="Z1532" s="247">
        <f t="shared" si="685"/>
        <v>1.8813225270804996</v>
      </c>
      <c r="AA1532" s="1">
        <f t="shared" si="686"/>
        <v>0.62710625662304864</v>
      </c>
      <c r="AB1532" s="1">
        <f t="shared" si="687"/>
        <v>1.6974004142165933</v>
      </c>
      <c r="AC1532" s="1">
        <f t="shared" si="688"/>
        <v>0.67896171073790734</v>
      </c>
      <c r="AD1532" s="1">
        <f t="shared" si="689"/>
        <v>3.5787229412970927</v>
      </c>
      <c r="AE1532" s="3">
        <v>1523.5</v>
      </c>
      <c r="AF1532" s="247">
        <f t="shared" si="690"/>
        <v>1.6723112231724386</v>
      </c>
      <c r="AG1532" s="247">
        <f t="shared" si="691"/>
        <v>0.55743596112667304</v>
      </c>
      <c r="AH1532" s="1">
        <f t="shared" si="692"/>
        <v>1.7521304084512856</v>
      </c>
      <c r="AI1532" s="1">
        <f t="shared" si="693"/>
        <v>0.70085375824952112</v>
      </c>
      <c r="AJ1532" s="1">
        <f t="shared" si="694"/>
        <v>3.4244416316237243</v>
      </c>
      <c r="AK1532" s="247">
        <f t="shared" si="695"/>
        <v>-2.0755586707014424</v>
      </c>
    </row>
    <row r="1533" spans="1:37" hidden="1" x14ac:dyDescent="0.3">
      <c r="A1533" s="3">
        <v>1525</v>
      </c>
      <c r="B1533" s="248">
        <f t="shared" si="671"/>
        <v>0.49999999999990791</v>
      </c>
      <c r="C1533" s="249">
        <f t="shared" si="672"/>
        <v>1.4999999999999079</v>
      </c>
      <c r="D1533" s="247">
        <f t="shared" si="673"/>
        <v>2.6236325107358338</v>
      </c>
      <c r="E1533" s="1">
        <f t="shared" si="674"/>
        <v>0.87454417024527797</v>
      </c>
      <c r="F1533" s="1">
        <f t="shared" si="675"/>
        <v>1.7690409754185659</v>
      </c>
      <c r="G1533" s="1">
        <f t="shared" si="676"/>
        <v>0.70761639016742639</v>
      </c>
      <c r="H1533" s="1">
        <f t="shared" si="677"/>
        <v>4.3926734861543997</v>
      </c>
      <c r="I1533" s="3">
        <v>1524.5</v>
      </c>
      <c r="J1533" s="247">
        <f t="shared" si="678"/>
        <v>2.2730571216585704</v>
      </c>
      <c r="K1533" s="247">
        <f t="shared" si="679"/>
        <v>0.75768570721952344</v>
      </c>
      <c r="L1533" s="1">
        <f t="shared" si="680"/>
        <v>1.7151225884220382</v>
      </c>
      <c r="M1533" s="1">
        <f t="shared" si="681"/>
        <v>0.68604903536881534</v>
      </c>
      <c r="N1533" s="1">
        <f t="shared" si="682"/>
        <v>3.9881797100806087</v>
      </c>
      <c r="O1533" s="247">
        <f t="shared" si="683"/>
        <v>-1.5118202899193922</v>
      </c>
      <c r="Q1533" s="251">
        <f t="shared" si="668"/>
        <v>0.81395096463109251</v>
      </c>
      <c r="R1533" s="148">
        <f t="shared" si="669"/>
        <v>0</v>
      </c>
      <c r="T1533" s="253">
        <f t="shared" si="670"/>
        <v>3.9882144507635888</v>
      </c>
      <c r="W1533" s="3">
        <v>1525</v>
      </c>
      <c r="X1533" s="248">
        <f t="shared" si="667"/>
        <v>0.49999999999990791</v>
      </c>
      <c r="Y1533" s="1">
        <f t="shared" si="684"/>
        <v>1.4999999999999079</v>
      </c>
      <c r="Z1533" s="247">
        <f t="shared" si="685"/>
        <v>2.6236368967900443</v>
      </c>
      <c r="AA1533" s="1">
        <f t="shared" si="686"/>
        <v>0.87454388569797636</v>
      </c>
      <c r="AB1533" s="1">
        <f t="shared" si="687"/>
        <v>1.7690370035810856</v>
      </c>
      <c r="AC1533" s="1">
        <f t="shared" si="688"/>
        <v>0.70761641169059508</v>
      </c>
      <c r="AD1533" s="1">
        <f t="shared" si="689"/>
        <v>4.3926739003711299</v>
      </c>
      <c r="AE1533" s="3">
        <v>1524.5</v>
      </c>
      <c r="AF1533" s="247">
        <f t="shared" si="690"/>
        <v>2.2730614304288155</v>
      </c>
      <c r="AG1533" s="247">
        <f t="shared" si="691"/>
        <v>0.75768563029036295</v>
      </c>
      <c r="AH1533" s="1">
        <f t="shared" si="692"/>
        <v>1.7151186993665217</v>
      </c>
      <c r="AI1533" s="1">
        <f t="shared" si="693"/>
        <v>0.68604904092586994</v>
      </c>
      <c r="AJ1533" s="1">
        <f t="shared" si="694"/>
        <v>3.988180129795337</v>
      </c>
      <c r="AK1533" s="247">
        <f t="shared" si="695"/>
        <v>-1.5118201725298297</v>
      </c>
    </row>
    <row r="1534" spans="1:37" hidden="1" x14ac:dyDescent="0.3">
      <c r="A1534" s="3">
        <v>1526</v>
      </c>
      <c r="B1534" s="248">
        <f t="shared" si="671"/>
        <v>0.86602540378439408</v>
      </c>
      <c r="C1534" s="249">
        <f t="shared" si="672"/>
        <v>1.866025403784394</v>
      </c>
      <c r="D1534" s="247">
        <f t="shared" si="673"/>
        <v>3.4667941683218819</v>
      </c>
      <c r="E1534" s="1">
        <f t="shared" si="674"/>
        <v>1.155598056107294</v>
      </c>
      <c r="F1534" s="1">
        <f t="shared" si="675"/>
        <v>2.0365375276061122</v>
      </c>
      <c r="G1534" s="1">
        <f t="shared" si="676"/>
        <v>0.81461501104244483</v>
      </c>
      <c r="H1534" s="1">
        <f t="shared" si="677"/>
        <v>5.5033316959279936</v>
      </c>
      <c r="I1534" s="3">
        <v>1525.5</v>
      </c>
      <c r="J1534" s="247">
        <f t="shared" si="678"/>
        <v>3.068591238595038</v>
      </c>
      <c r="K1534" s="247">
        <f t="shared" si="679"/>
        <v>1.0228637461983461</v>
      </c>
      <c r="L1534" s="1">
        <f t="shared" si="680"/>
        <v>1.8884179850269998</v>
      </c>
      <c r="M1534" s="1">
        <f t="shared" si="681"/>
        <v>0.75536719401079988</v>
      </c>
      <c r="N1534" s="1">
        <f t="shared" si="682"/>
        <v>4.9570092236220376</v>
      </c>
      <c r="O1534" s="247">
        <f t="shared" si="683"/>
        <v>-0.54299077637796334</v>
      </c>
      <c r="Q1534" s="251">
        <f t="shared" si="668"/>
        <v>1.110658209773594</v>
      </c>
      <c r="R1534" s="148">
        <f t="shared" si="669"/>
        <v>0</v>
      </c>
      <c r="T1534" s="253">
        <f t="shared" si="670"/>
        <v>4.957049338674655</v>
      </c>
      <c r="W1534" s="3">
        <v>1526</v>
      </c>
      <c r="X1534" s="248">
        <f t="shared" si="667"/>
        <v>0.86602540378439408</v>
      </c>
      <c r="Y1534" s="1">
        <f t="shared" si="684"/>
        <v>1.866025403784394</v>
      </c>
      <c r="Z1534" s="247">
        <f t="shared" si="685"/>
        <v>3.4667990614422299</v>
      </c>
      <c r="AA1534" s="1">
        <f t="shared" si="686"/>
        <v>1.1555973792856784</v>
      </c>
      <c r="AB1534" s="1">
        <f t="shared" si="687"/>
        <v>2.0365330131641843</v>
      </c>
      <c r="AC1534" s="1">
        <f t="shared" si="688"/>
        <v>0.81461505901090203</v>
      </c>
      <c r="AD1534" s="1">
        <f t="shared" si="689"/>
        <v>5.5033320746064138</v>
      </c>
      <c r="AE1534" s="3">
        <v>1525.5</v>
      </c>
      <c r="AF1534" s="247">
        <f t="shared" si="690"/>
        <v>3.0685958457254929</v>
      </c>
      <c r="AG1534" s="247">
        <f t="shared" si="691"/>
        <v>1.0228632391322086</v>
      </c>
      <c r="AH1534" s="1">
        <f t="shared" si="692"/>
        <v>1.8884137765719122</v>
      </c>
      <c r="AI1534" s="1">
        <f t="shared" si="693"/>
        <v>0.75536722954910884</v>
      </c>
      <c r="AJ1534" s="1">
        <f t="shared" si="694"/>
        <v>4.9570096222974049</v>
      </c>
      <c r="AK1534" s="247">
        <f t="shared" si="695"/>
        <v>-0.54299068002776174</v>
      </c>
    </row>
    <row r="1535" spans="1:37" hidden="1" x14ac:dyDescent="0.3">
      <c r="A1535" s="3">
        <v>1527</v>
      </c>
      <c r="B1535" s="248">
        <f t="shared" si="671"/>
        <v>1</v>
      </c>
      <c r="C1535" s="249">
        <f t="shared" si="672"/>
        <v>2</v>
      </c>
      <c r="D1535" s="247">
        <f t="shared" si="673"/>
        <v>4.184878705474512</v>
      </c>
      <c r="E1535" s="1">
        <f t="shared" si="674"/>
        <v>1.3949595684915039</v>
      </c>
      <c r="F1535" s="1">
        <f t="shared" si="675"/>
        <v>2.4282184749937312</v>
      </c>
      <c r="G1535" s="1">
        <f t="shared" si="676"/>
        <v>0.97128738999749253</v>
      </c>
      <c r="H1535" s="1">
        <f t="shared" si="677"/>
        <v>6.6130971804682428</v>
      </c>
      <c r="I1535" s="3">
        <v>1526.5</v>
      </c>
      <c r="J1535" s="247">
        <f t="shared" si="678"/>
        <v>3.8457463885421093</v>
      </c>
      <c r="K1535" s="247">
        <f t="shared" si="679"/>
        <v>1.2819154628473697</v>
      </c>
      <c r="L1535" s="1">
        <f t="shared" si="680"/>
        <v>2.2255862886493767</v>
      </c>
      <c r="M1535" s="1">
        <f t="shared" si="681"/>
        <v>0.89023451545975063</v>
      </c>
      <c r="N1535" s="1">
        <f t="shared" si="682"/>
        <v>6.0713326771914859</v>
      </c>
      <c r="O1535" s="247">
        <f t="shared" si="683"/>
        <v>0.57133267719148506</v>
      </c>
      <c r="Q1535" s="251">
        <f t="shared" si="668"/>
        <v>1.1097654845402491</v>
      </c>
      <c r="R1535" s="148">
        <f t="shared" si="669"/>
        <v>0</v>
      </c>
      <c r="T1535" s="253">
        <f t="shared" si="670"/>
        <v>6.0713706748393061</v>
      </c>
      <c r="W1535" s="3">
        <v>1527</v>
      </c>
      <c r="X1535" s="248">
        <f t="shared" si="667"/>
        <v>1</v>
      </c>
      <c r="Y1535" s="1">
        <f t="shared" si="684"/>
        <v>2</v>
      </c>
      <c r="Z1535" s="247">
        <f t="shared" si="685"/>
        <v>4.1848843999300129</v>
      </c>
      <c r="AA1535" s="1">
        <f t="shared" si="686"/>
        <v>1.3949586807493799</v>
      </c>
      <c r="AB1535" s="1">
        <f t="shared" si="687"/>
        <v>2.4282131032195484</v>
      </c>
      <c r="AC1535" s="1">
        <f t="shared" si="688"/>
        <v>0.97128745155812901</v>
      </c>
      <c r="AD1535" s="1">
        <f t="shared" si="689"/>
        <v>6.6130975031495609</v>
      </c>
      <c r="AE1535" s="3">
        <v>1526.5</v>
      </c>
      <c r="AF1535" s="247">
        <f t="shared" si="690"/>
        <v>3.8457516649325503</v>
      </c>
      <c r="AG1535" s="247">
        <f t="shared" si="691"/>
        <v>1.2819146615122174</v>
      </c>
      <c r="AH1535" s="1">
        <f t="shared" si="692"/>
        <v>2.2255813640779829</v>
      </c>
      <c r="AI1535" s="1">
        <f t="shared" si="693"/>
        <v>0.89023457145685236</v>
      </c>
      <c r="AJ1535" s="1">
        <f t="shared" si="694"/>
        <v>6.0713330290105336</v>
      </c>
      <c r="AK1535" s="247">
        <f t="shared" si="695"/>
        <v>0.57133272668536694</v>
      </c>
    </row>
    <row r="1536" spans="1:37" hidden="1" x14ac:dyDescent="0.3">
      <c r="A1536" s="3">
        <v>1528</v>
      </c>
      <c r="B1536" s="248">
        <f t="shared" si="671"/>
        <v>0.86602540378446613</v>
      </c>
      <c r="C1536" s="249">
        <f t="shared" si="672"/>
        <v>1.8660254037844661</v>
      </c>
      <c r="D1536" s="247">
        <f t="shared" si="673"/>
        <v>4.5854759503663898</v>
      </c>
      <c r="E1536" s="1">
        <f t="shared" si="674"/>
        <v>1.5284919834554633</v>
      </c>
      <c r="F1536" s="1">
        <f t="shared" si="675"/>
        <v>2.8391332240382492</v>
      </c>
      <c r="G1536" s="1">
        <f t="shared" si="676"/>
        <v>1.1356532896152998</v>
      </c>
      <c r="H1536" s="1">
        <f t="shared" si="677"/>
        <v>7.4246091744046385</v>
      </c>
      <c r="I1536" s="3">
        <v>1527.5</v>
      </c>
      <c r="J1536" s="247">
        <f t="shared" si="678"/>
        <v>4.3962844766777653</v>
      </c>
      <c r="K1536" s="247">
        <f t="shared" si="679"/>
        <v>1.4654281588925884</v>
      </c>
      <c r="L1536" s="1">
        <f t="shared" si="680"/>
        <v>2.6362835246201768</v>
      </c>
      <c r="M1536" s="1">
        <f t="shared" si="681"/>
        <v>1.0545134098480706</v>
      </c>
      <c r="N1536" s="1">
        <f t="shared" si="682"/>
        <v>7.0325680012979426</v>
      </c>
      <c r="O1536" s="247">
        <f t="shared" si="683"/>
        <v>1.5325680012979417</v>
      </c>
      <c r="Q1536" s="251">
        <f t="shared" si="668"/>
        <v>0.81151199393639573</v>
      </c>
      <c r="R1536" s="148">
        <f t="shared" si="669"/>
        <v>0</v>
      </c>
      <c r="T1536" s="253">
        <f t="shared" si="670"/>
        <v>7.032596957123431</v>
      </c>
      <c r="W1536" s="3">
        <v>1528</v>
      </c>
      <c r="X1536" s="248">
        <f t="shared" si="667"/>
        <v>0.86602540378446613</v>
      </c>
      <c r="Y1536" s="1">
        <f t="shared" si="684"/>
        <v>1.8660254037844661</v>
      </c>
      <c r="Z1536" s="247">
        <f t="shared" si="685"/>
        <v>4.58548252570895</v>
      </c>
      <c r="AA1536" s="1">
        <f t="shared" si="686"/>
        <v>1.5284911226626157</v>
      </c>
      <c r="AB1536" s="1">
        <f t="shared" si="687"/>
        <v>2.8391269099254894</v>
      </c>
      <c r="AC1536" s="1">
        <f t="shared" si="688"/>
        <v>1.1356533482729927</v>
      </c>
      <c r="AD1536" s="1">
        <f t="shared" si="689"/>
        <v>7.424609435634439</v>
      </c>
      <c r="AE1536" s="3">
        <v>1527.5</v>
      </c>
      <c r="AF1536" s="247">
        <f t="shared" si="690"/>
        <v>4.3962906139002955</v>
      </c>
      <c r="AG1536" s="247">
        <f t="shared" si="691"/>
        <v>1.4654272780055284</v>
      </c>
      <c r="AH1536" s="1">
        <f t="shared" si="692"/>
        <v>2.6362776790985292</v>
      </c>
      <c r="AI1536" s="1">
        <f t="shared" si="693"/>
        <v>1.0545134712995874</v>
      </c>
      <c r="AJ1536" s="1">
        <f t="shared" si="694"/>
        <v>7.0325682929988247</v>
      </c>
      <c r="AK1536" s="247">
        <f t="shared" si="695"/>
        <v>1.532567990673658</v>
      </c>
    </row>
    <row r="1537" spans="1:37" hidden="1" x14ac:dyDescent="0.3">
      <c r="A1537" s="3">
        <v>1529</v>
      </c>
      <c r="B1537" s="248">
        <f t="shared" si="671"/>
        <v>0.50000000000003264</v>
      </c>
      <c r="C1537" s="249">
        <f t="shared" si="672"/>
        <v>1.5000000000000326</v>
      </c>
      <c r="D1537" s="247">
        <f t="shared" si="673"/>
        <v>4.5612461947385974</v>
      </c>
      <c r="E1537" s="1">
        <f t="shared" si="674"/>
        <v>1.5204153982461992</v>
      </c>
      <c r="F1537" s="1">
        <f t="shared" si="675"/>
        <v>3.159177499575144</v>
      </c>
      <c r="G1537" s="1">
        <f t="shared" si="676"/>
        <v>1.2636709998300577</v>
      </c>
      <c r="H1537" s="1">
        <f t="shared" si="677"/>
        <v>7.720423694313741</v>
      </c>
      <c r="I1537" s="3">
        <v>1528.5</v>
      </c>
      <c r="J1537" s="247">
        <f t="shared" si="678"/>
        <v>4.5726892668834758</v>
      </c>
      <c r="K1537" s="247">
        <f t="shared" si="679"/>
        <v>1.5242297556278253</v>
      </c>
      <c r="L1537" s="1">
        <f t="shared" si="680"/>
        <v>3.0104637002273256</v>
      </c>
      <c r="M1537" s="1">
        <f t="shared" si="681"/>
        <v>1.2041854800909302</v>
      </c>
      <c r="N1537" s="1">
        <f t="shared" si="682"/>
        <v>7.5831529671108013</v>
      </c>
      <c r="O1537" s="247">
        <f t="shared" si="683"/>
        <v>2.0831529671108004</v>
      </c>
      <c r="Q1537" s="251">
        <f t="shared" si="668"/>
        <v>0.29581451990910246</v>
      </c>
      <c r="R1537" s="148">
        <f t="shared" si="669"/>
        <v>0</v>
      </c>
      <c r="T1537" s="253">
        <f t="shared" si="670"/>
        <v>7.5831683794449436</v>
      </c>
      <c r="W1537" s="3">
        <v>1529</v>
      </c>
      <c r="X1537" s="248">
        <f t="shared" si="667"/>
        <v>0.50000000000003264</v>
      </c>
      <c r="Y1537" s="1">
        <f t="shared" si="684"/>
        <v>1.5000000000000326</v>
      </c>
      <c r="Z1537" s="247">
        <f t="shared" si="685"/>
        <v>4.5612534944871488</v>
      </c>
      <c r="AA1537" s="1">
        <f t="shared" si="686"/>
        <v>1.5204147950513762</v>
      </c>
      <c r="AB1537" s="1">
        <f t="shared" si="687"/>
        <v>3.1591704106163458</v>
      </c>
      <c r="AC1537" s="1">
        <f t="shared" si="688"/>
        <v>1.2636710398675257</v>
      </c>
      <c r="AD1537" s="1">
        <f t="shared" si="689"/>
        <v>7.7204239051034946</v>
      </c>
      <c r="AE1537" s="3">
        <v>1528.5</v>
      </c>
      <c r="AF1537" s="247">
        <f t="shared" si="690"/>
        <v>4.572696225850934</v>
      </c>
      <c r="AG1537" s="247">
        <f t="shared" si="691"/>
        <v>1.5242290312218336</v>
      </c>
      <c r="AH1537" s="1">
        <f t="shared" si="692"/>
        <v>3.010456975689352</v>
      </c>
      <c r="AI1537" s="1">
        <f t="shared" si="693"/>
        <v>1.2041855305309774</v>
      </c>
      <c r="AJ1537" s="1">
        <f t="shared" si="694"/>
        <v>7.583153201540286</v>
      </c>
      <c r="AK1537" s="247">
        <f t="shared" si="695"/>
        <v>2.0831528992151194</v>
      </c>
    </row>
    <row r="1538" spans="1:37" hidden="1" x14ac:dyDescent="0.3">
      <c r="A1538" s="3">
        <v>1530</v>
      </c>
      <c r="B1538" s="248">
        <f t="shared" si="671"/>
        <v>1.3426998228538434E-13</v>
      </c>
      <c r="C1538" s="249">
        <f t="shared" si="672"/>
        <v>1.0000000000001343</v>
      </c>
      <c r="D1538" s="247">
        <f t="shared" si="673"/>
        <v>4.1186817820445025</v>
      </c>
      <c r="E1538" s="1">
        <f t="shared" si="674"/>
        <v>1.3728939273481675</v>
      </c>
      <c r="F1538" s="1">
        <f t="shared" si="675"/>
        <v>3.3025956964321121</v>
      </c>
      <c r="G1538" s="1">
        <f t="shared" si="676"/>
        <v>1.3210382785728449</v>
      </c>
      <c r="H1538" s="1">
        <f t="shared" si="677"/>
        <v>7.4212774784766147</v>
      </c>
      <c r="I1538" s="3">
        <v>1529.5</v>
      </c>
      <c r="J1538" s="247">
        <f t="shared" si="678"/>
        <v>4.3276932380826869</v>
      </c>
      <c r="K1538" s="247">
        <f t="shared" si="679"/>
        <v>1.442564412694229</v>
      </c>
      <c r="L1538" s="1">
        <f t="shared" si="680"/>
        <v>3.2478655395931515</v>
      </c>
      <c r="M1538" s="1">
        <f t="shared" si="681"/>
        <v>1.2991462158372606</v>
      </c>
      <c r="N1538" s="1">
        <f t="shared" si="682"/>
        <v>7.5755587776758384</v>
      </c>
      <c r="O1538" s="247">
        <f t="shared" si="683"/>
        <v>2.0755587776758375</v>
      </c>
      <c r="Q1538" s="251">
        <f t="shared" si="668"/>
        <v>-0.29914621583712631</v>
      </c>
      <c r="R1538" s="148">
        <f t="shared" si="669"/>
        <v>0</v>
      </c>
      <c r="T1538" s="253">
        <f t="shared" si="670"/>
        <v>7.5755597738175995</v>
      </c>
      <c r="W1538" s="3">
        <v>1530</v>
      </c>
      <c r="X1538" s="248">
        <f t="shared" si="667"/>
        <v>1.3426998228538434E-13</v>
      </c>
      <c r="Y1538" s="1">
        <f t="shared" si="684"/>
        <v>1.0000000000001343</v>
      </c>
      <c r="Z1538" s="247">
        <f t="shared" si="685"/>
        <v>4.1186894556139766</v>
      </c>
      <c r="AA1538" s="1">
        <f t="shared" si="686"/>
        <v>1.3728937433769353</v>
      </c>
      <c r="AB1538" s="1">
        <f t="shared" si="687"/>
        <v>3.3025882077391837</v>
      </c>
      <c r="AC1538" s="1">
        <f t="shared" si="688"/>
        <v>1.3210382892620807</v>
      </c>
      <c r="AD1538" s="1">
        <f t="shared" si="689"/>
        <v>7.4212776633531607</v>
      </c>
      <c r="AE1538" s="3">
        <v>1529.5</v>
      </c>
      <c r="AF1538" s="247">
        <f t="shared" si="690"/>
        <v>4.3277007595220232</v>
      </c>
      <c r="AG1538" s="247">
        <f t="shared" si="691"/>
        <v>1.4425640388733061</v>
      </c>
      <c r="AH1538" s="1">
        <f t="shared" si="692"/>
        <v>3.2478582135044958</v>
      </c>
      <c r="AI1538" s="1">
        <f t="shared" si="693"/>
        <v>1.2991462417504687</v>
      </c>
      <c r="AJ1538" s="1">
        <f t="shared" si="694"/>
        <v>7.5755589730265189</v>
      </c>
      <c r="AK1538" s="247">
        <f t="shared" si="695"/>
        <v>2.0755586707013522</v>
      </c>
    </row>
    <row r="1539" spans="1:37" hidden="1" x14ac:dyDescent="0.3">
      <c r="A1539" s="3">
        <v>1531</v>
      </c>
      <c r="B1539" s="248">
        <f t="shared" si="671"/>
        <v>-0.49999999999989858</v>
      </c>
      <c r="C1539" s="249">
        <f t="shared" si="672"/>
        <v>0.50000000000010147</v>
      </c>
      <c r="D1539" s="247">
        <f t="shared" si="673"/>
        <v>3.3763674892641395</v>
      </c>
      <c r="E1539" s="1">
        <f t="shared" si="674"/>
        <v>1.1254558297547133</v>
      </c>
      <c r="F1539" s="1">
        <f t="shared" si="675"/>
        <v>3.2309590245814039</v>
      </c>
      <c r="G1539" s="1">
        <f t="shared" si="676"/>
        <v>1.2923836098325616</v>
      </c>
      <c r="H1539" s="1">
        <f t="shared" si="677"/>
        <v>6.6073265138455435</v>
      </c>
      <c r="I1539" s="3">
        <v>1530.5</v>
      </c>
      <c r="J1539" s="247">
        <f t="shared" si="678"/>
        <v>3.7269428783413927</v>
      </c>
      <c r="K1539" s="247">
        <f t="shared" si="679"/>
        <v>1.2423142927804642</v>
      </c>
      <c r="L1539" s="1">
        <f t="shared" si="680"/>
        <v>3.2848774115779311</v>
      </c>
      <c r="M1539" s="1">
        <f t="shared" si="681"/>
        <v>1.3139509646311724</v>
      </c>
      <c r="N1539" s="1">
        <f t="shared" si="682"/>
        <v>7.0118202899193243</v>
      </c>
      <c r="O1539" s="247">
        <f t="shared" si="683"/>
        <v>1.5118202899193234</v>
      </c>
      <c r="Q1539" s="251">
        <f t="shared" si="668"/>
        <v>-0.81395096463107119</v>
      </c>
      <c r="R1539" s="148">
        <f t="shared" si="669"/>
        <v>0</v>
      </c>
      <c r="T1539" s="253">
        <f t="shared" si="670"/>
        <v>7.0118098599746004</v>
      </c>
      <c r="W1539" s="3">
        <v>1531</v>
      </c>
      <c r="X1539" s="248">
        <f t="shared" si="667"/>
        <v>-0.49999999999989858</v>
      </c>
      <c r="Y1539" s="1">
        <f t="shared" si="684"/>
        <v>0.50000000000010147</v>
      </c>
      <c r="Z1539" s="247">
        <f t="shared" si="685"/>
        <v>3.3763750859044537</v>
      </c>
      <c r="AA1539" s="1">
        <f t="shared" si="686"/>
        <v>1.1254561143020148</v>
      </c>
      <c r="AB1539" s="1">
        <f t="shared" si="687"/>
        <v>3.2309516183746911</v>
      </c>
      <c r="AC1539" s="1">
        <f t="shared" si="688"/>
        <v>1.2923835883093928</v>
      </c>
      <c r="AD1539" s="1">
        <f t="shared" si="689"/>
        <v>6.6073267042791448</v>
      </c>
      <c r="AE1539" s="3">
        <v>1530.5</v>
      </c>
      <c r="AF1539" s="247">
        <f t="shared" si="690"/>
        <v>3.7269505522656718</v>
      </c>
      <c r="AG1539" s="247">
        <f t="shared" si="691"/>
        <v>1.2423143697096246</v>
      </c>
      <c r="AH1539" s="1">
        <f t="shared" si="692"/>
        <v>3.2848699225892544</v>
      </c>
      <c r="AI1539" s="1">
        <f t="shared" si="693"/>
        <v>1.3139509590741176</v>
      </c>
      <c r="AJ1539" s="1">
        <f t="shared" si="694"/>
        <v>7.0118204748549262</v>
      </c>
      <c r="AK1539" s="247">
        <f t="shared" si="695"/>
        <v>1.5118201725297595</v>
      </c>
    </row>
    <row r="1540" spans="1:37" hidden="1" x14ac:dyDescent="0.3">
      <c r="A1540" s="3">
        <v>1532</v>
      </c>
      <c r="B1540" s="248">
        <f t="shared" si="671"/>
        <v>-0.86602540378438864</v>
      </c>
      <c r="C1540" s="249">
        <f t="shared" si="672"/>
        <v>0.13397459621561136</v>
      </c>
      <c r="D1540" s="247">
        <f t="shared" si="673"/>
        <v>2.5332058316781039</v>
      </c>
      <c r="E1540" s="1">
        <f t="shared" si="674"/>
        <v>0.84440194389270129</v>
      </c>
      <c r="F1540" s="1">
        <f t="shared" si="675"/>
        <v>2.9634624723938621</v>
      </c>
      <c r="G1540" s="1">
        <f t="shared" si="676"/>
        <v>1.1853849889575447</v>
      </c>
      <c r="H1540" s="1">
        <f t="shared" si="677"/>
        <v>5.4966683040719655</v>
      </c>
      <c r="I1540" s="3">
        <v>1531.5</v>
      </c>
      <c r="J1540" s="247">
        <f t="shared" si="678"/>
        <v>2.9314087614049416</v>
      </c>
      <c r="K1540" s="247">
        <f t="shared" si="679"/>
        <v>0.97713625380164715</v>
      </c>
      <c r="L1540" s="1">
        <f t="shared" si="680"/>
        <v>3.111582014972972</v>
      </c>
      <c r="M1540" s="1">
        <f t="shared" si="681"/>
        <v>1.2446328059891889</v>
      </c>
      <c r="N1540" s="1">
        <f t="shared" si="682"/>
        <v>6.0429907763779136</v>
      </c>
      <c r="O1540" s="247">
        <f t="shared" si="683"/>
        <v>0.54299077637791271</v>
      </c>
      <c r="Q1540" s="251">
        <f t="shared" si="668"/>
        <v>-1.110658209773578</v>
      </c>
      <c r="R1540" s="148">
        <f t="shared" si="669"/>
        <v>-4.4408920985006262E-16</v>
      </c>
      <c r="T1540" s="253">
        <f t="shared" si="670"/>
        <v>6.04297497206354</v>
      </c>
      <c r="W1540" s="3">
        <v>1532</v>
      </c>
      <c r="X1540" s="248">
        <f t="shared" si="667"/>
        <v>-0.86602540378438864</v>
      </c>
      <c r="Y1540" s="1">
        <f t="shared" si="684"/>
        <v>0.13397459621561136</v>
      </c>
      <c r="Z1540" s="247">
        <f t="shared" si="685"/>
        <v>2.5332129212522805</v>
      </c>
      <c r="AA1540" s="1">
        <f t="shared" si="686"/>
        <v>0.84440262071431682</v>
      </c>
      <c r="AB1540" s="1">
        <f t="shared" si="687"/>
        <v>2.9634556087915973</v>
      </c>
      <c r="AC1540" s="1">
        <f t="shared" si="688"/>
        <v>1.1853849409890878</v>
      </c>
      <c r="AD1540" s="1">
        <f t="shared" si="689"/>
        <v>5.4966685300438778</v>
      </c>
      <c r="AE1540" s="3">
        <v>1531.5</v>
      </c>
      <c r="AF1540" s="247">
        <f t="shared" si="690"/>
        <v>2.9314161369690117</v>
      </c>
      <c r="AG1540" s="247">
        <f t="shared" si="691"/>
        <v>0.97713676086778489</v>
      </c>
      <c r="AH1540" s="1">
        <f t="shared" si="692"/>
        <v>3.111574845383867</v>
      </c>
      <c r="AI1540" s="1">
        <f t="shared" si="693"/>
        <v>1.2446327704508799</v>
      </c>
      <c r="AJ1540" s="1">
        <f t="shared" si="694"/>
        <v>6.0429909823528787</v>
      </c>
      <c r="AK1540" s="247">
        <f t="shared" si="695"/>
        <v>0.542990680027712</v>
      </c>
    </row>
    <row r="1541" spans="1:37" hidden="1" x14ac:dyDescent="0.3">
      <c r="A1541" s="3">
        <v>1533</v>
      </c>
      <c r="B1541" s="248">
        <f t="shared" si="671"/>
        <v>-1</v>
      </c>
      <c r="C1541" s="249">
        <f t="shared" si="672"/>
        <v>0</v>
      </c>
      <c r="D1541" s="247">
        <f t="shared" si="673"/>
        <v>1.8151212945254775</v>
      </c>
      <c r="E1541" s="1">
        <f t="shared" si="674"/>
        <v>0.60504043150849252</v>
      </c>
      <c r="F1541" s="1">
        <f t="shared" si="675"/>
        <v>2.5717815250062479</v>
      </c>
      <c r="G1541" s="1">
        <f t="shared" si="676"/>
        <v>1.0287126100024993</v>
      </c>
      <c r="H1541" s="1">
        <f t="shared" si="677"/>
        <v>4.3869028195317252</v>
      </c>
      <c r="I1541" s="3">
        <v>1532.5</v>
      </c>
      <c r="J1541" s="247">
        <f t="shared" si="678"/>
        <v>2.1542536114578787</v>
      </c>
      <c r="K1541" s="247">
        <f t="shared" si="679"/>
        <v>0.71808453715262621</v>
      </c>
      <c r="L1541" s="1">
        <f t="shared" si="680"/>
        <v>2.7744137113506007</v>
      </c>
      <c r="M1541" s="1">
        <f t="shared" si="681"/>
        <v>1.1097654845402403</v>
      </c>
      <c r="N1541" s="1">
        <f t="shared" si="682"/>
        <v>4.9286673228084794</v>
      </c>
      <c r="O1541" s="247">
        <f t="shared" si="683"/>
        <v>-0.57133267719152148</v>
      </c>
      <c r="Q1541" s="251">
        <f t="shared" si="668"/>
        <v>-1.1097654845402403</v>
      </c>
      <c r="R1541" s="148">
        <f t="shared" si="669"/>
        <v>0</v>
      </c>
      <c r="T1541" s="253">
        <f t="shared" si="670"/>
        <v>4.9286536358986535</v>
      </c>
      <c r="W1541" s="3">
        <v>1533</v>
      </c>
      <c r="X1541" s="248">
        <f t="shared" si="667"/>
        <v>-1</v>
      </c>
      <c r="Y1541" s="1">
        <f t="shared" si="684"/>
        <v>0</v>
      </c>
      <c r="Z1541" s="247">
        <f t="shared" si="685"/>
        <v>1.8151275827645019</v>
      </c>
      <c r="AA1541" s="1">
        <f t="shared" si="686"/>
        <v>0.60504131925061677</v>
      </c>
      <c r="AB1541" s="1">
        <f t="shared" si="687"/>
        <v>2.5717755187362381</v>
      </c>
      <c r="AC1541" s="1">
        <f t="shared" si="688"/>
        <v>1.0287125484418629</v>
      </c>
      <c r="AD1541" s="1">
        <f t="shared" si="689"/>
        <v>4.3869031015007405</v>
      </c>
      <c r="AE1541" s="3">
        <v>1532.5</v>
      </c>
      <c r="AF1541" s="247">
        <f t="shared" si="690"/>
        <v>2.1542603177619624</v>
      </c>
      <c r="AG1541" s="247">
        <f t="shared" si="691"/>
        <v>0.71808533848777856</v>
      </c>
      <c r="AH1541" s="1">
        <f t="shared" si="692"/>
        <v>2.7744072578778014</v>
      </c>
      <c r="AI1541" s="1">
        <f t="shared" si="693"/>
        <v>1.1097654285431386</v>
      </c>
      <c r="AJ1541" s="1">
        <f t="shared" si="694"/>
        <v>4.9286675756397642</v>
      </c>
      <c r="AK1541" s="247">
        <f t="shared" si="695"/>
        <v>-0.57133272668540247</v>
      </c>
    </row>
    <row r="1542" spans="1:37" hidden="1" x14ac:dyDescent="0.3">
      <c r="A1542" s="3">
        <v>1534</v>
      </c>
      <c r="B1542" s="248">
        <f t="shared" si="671"/>
        <v>-0.86602540378447146</v>
      </c>
      <c r="C1542" s="249">
        <f t="shared" si="672"/>
        <v>0.13397459621552854</v>
      </c>
      <c r="D1542" s="247">
        <f t="shared" si="673"/>
        <v>1.4145240496335985</v>
      </c>
      <c r="E1542" s="1">
        <f t="shared" si="674"/>
        <v>0.47150801654453284</v>
      </c>
      <c r="F1542" s="1">
        <f t="shared" si="675"/>
        <v>2.1608667759617339</v>
      </c>
      <c r="G1542" s="1">
        <f t="shared" si="676"/>
        <v>0.86434671038469357</v>
      </c>
      <c r="H1542" s="1">
        <f t="shared" si="677"/>
        <v>3.5753908255953322</v>
      </c>
      <c r="I1542" s="3">
        <v>1533.5</v>
      </c>
      <c r="J1542" s="247">
        <f t="shared" si="678"/>
        <v>1.6037155233222233</v>
      </c>
      <c r="K1542" s="247">
        <f t="shared" si="679"/>
        <v>0.53457184110740774</v>
      </c>
      <c r="L1542" s="1">
        <f t="shared" si="680"/>
        <v>2.3637164753798046</v>
      </c>
      <c r="M1542" s="1">
        <f t="shared" si="681"/>
        <v>0.94548659015192182</v>
      </c>
      <c r="N1542" s="1">
        <f t="shared" si="682"/>
        <v>3.9674319987020281</v>
      </c>
      <c r="O1542" s="247">
        <f t="shared" si="683"/>
        <v>-1.5325680012979728</v>
      </c>
      <c r="Q1542" s="251">
        <f t="shared" si="668"/>
        <v>-0.81151199393639306</v>
      </c>
      <c r="R1542" s="148">
        <f t="shared" si="669"/>
        <v>2.2204460492503131E-16</v>
      </c>
      <c r="T1542" s="253">
        <f t="shared" si="670"/>
        <v>3.9674273536149296</v>
      </c>
      <c r="W1542" s="3">
        <v>1534</v>
      </c>
      <c r="X1542" s="248">
        <f t="shared" si="667"/>
        <v>-0.86602540378447146</v>
      </c>
      <c r="Y1542" s="1">
        <f t="shared" si="684"/>
        <v>0.13397459621552854</v>
      </c>
      <c r="Z1542" s="247">
        <f t="shared" si="685"/>
        <v>1.4145294569855626</v>
      </c>
      <c r="AA1542" s="1">
        <f t="shared" si="686"/>
        <v>0.47150887733738039</v>
      </c>
      <c r="AB1542" s="1">
        <f t="shared" si="687"/>
        <v>2.1608617120303011</v>
      </c>
      <c r="AC1542" s="1">
        <f t="shared" si="688"/>
        <v>0.86434665172700076</v>
      </c>
      <c r="AD1542" s="1">
        <f t="shared" si="689"/>
        <v>3.5753911690158637</v>
      </c>
      <c r="AE1542" s="3">
        <v>1533.5</v>
      </c>
      <c r="AF1542" s="247">
        <f t="shared" si="690"/>
        <v>1.6037213687942182</v>
      </c>
      <c r="AG1542" s="247">
        <f t="shared" si="691"/>
        <v>0.53457272199446793</v>
      </c>
      <c r="AH1542" s="1">
        <f t="shared" si="692"/>
        <v>2.3637109428572596</v>
      </c>
      <c r="AI1542" s="1">
        <f t="shared" si="693"/>
        <v>0.94548652870040528</v>
      </c>
      <c r="AJ1542" s="1">
        <f t="shared" si="694"/>
        <v>3.9674323116514776</v>
      </c>
      <c r="AK1542" s="247">
        <f t="shared" si="695"/>
        <v>-1.5325679906736891</v>
      </c>
    </row>
    <row r="1543" spans="1:37" hidden="1" x14ac:dyDescent="0.3">
      <c r="A1543" s="3">
        <v>1535</v>
      </c>
      <c r="B1543" s="248">
        <f t="shared" si="671"/>
        <v>-0.50000000000004197</v>
      </c>
      <c r="C1543" s="249">
        <f t="shared" si="672"/>
        <v>0.49999999999995803</v>
      </c>
      <c r="D1543" s="247">
        <f t="shared" si="673"/>
        <v>1.4387538052613866</v>
      </c>
      <c r="E1543" s="1">
        <f t="shared" si="674"/>
        <v>0.47958460175379553</v>
      </c>
      <c r="F1543" s="1">
        <f t="shared" si="675"/>
        <v>1.8408225004248406</v>
      </c>
      <c r="G1543" s="1">
        <f t="shared" si="676"/>
        <v>0.7363290001699363</v>
      </c>
      <c r="H1543" s="1">
        <f t="shared" si="677"/>
        <v>3.279576305686227</v>
      </c>
      <c r="I1543" s="3">
        <v>1534.5</v>
      </c>
      <c r="J1543" s="247">
        <f t="shared" si="678"/>
        <v>1.42731073311651</v>
      </c>
      <c r="K1543" s="247">
        <f t="shared" si="679"/>
        <v>0.47577024437217003</v>
      </c>
      <c r="L1543" s="1">
        <f t="shared" si="680"/>
        <v>1.9895362997726587</v>
      </c>
      <c r="M1543" s="1">
        <f t="shared" si="681"/>
        <v>0.79581451990906349</v>
      </c>
      <c r="N1543" s="1">
        <f t="shared" si="682"/>
        <v>3.4168470328891685</v>
      </c>
      <c r="O1543" s="247">
        <f t="shared" si="683"/>
        <v>-2.0831529671108324</v>
      </c>
      <c r="Q1543" s="251">
        <f t="shared" si="668"/>
        <v>-0.29581451990910512</v>
      </c>
      <c r="R1543" s="148">
        <f t="shared" si="669"/>
        <v>0</v>
      </c>
      <c r="T1543" s="253">
        <f t="shared" si="670"/>
        <v>3.4168559312932349</v>
      </c>
      <c r="W1543" s="3">
        <v>1535</v>
      </c>
      <c r="X1543" s="248">
        <f t="shared" si="667"/>
        <v>-0.50000000000004197</v>
      </c>
      <c r="Y1543" s="1">
        <f t="shared" si="684"/>
        <v>0.49999999999995803</v>
      </c>
      <c r="Z1543" s="247">
        <f t="shared" si="685"/>
        <v>1.438758488207359</v>
      </c>
      <c r="AA1543" s="1">
        <f t="shared" si="686"/>
        <v>0.47958520494861806</v>
      </c>
      <c r="AB1543" s="1">
        <f t="shared" si="687"/>
        <v>1.8408182113394465</v>
      </c>
      <c r="AC1543" s="1">
        <f t="shared" si="688"/>
        <v>0.7363289601324684</v>
      </c>
      <c r="AD1543" s="1">
        <f t="shared" si="689"/>
        <v>3.2795766995468054</v>
      </c>
      <c r="AE1543" s="3">
        <v>1534.5</v>
      </c>
      <c r="AF1543" s="247">
        <f t="shared" si="690"/>
        <v>1.4273157568435764</v>
      </c>
      <c r="AG1543" s="247">
        <f t="shared" si="691"/>
        <v>0.47577096877816172</v>
      </c>
      <c r="AH1543" s="1">
        <f t="shared" si="692"/>
        <v>1.9895316462664392</v>
      </c>
      <c r="AI1543" s="1">
        <f t="shared" si="693"/>
        <v>0.79581446946901624</v>
      </c>
      <c r="AJ1543" s="1">
        <f t="shared" si="694"/>
        <v>3.4168474031100153</v>
      </c>
      <c r="AK1543" s="247">
        <f t="shared" si="695"/>
        <v>-2.0831528992151513</v>
      </c>
    </row>
    <row r="1544" spans="1:37" hidden="1" x14ac:dyDescent="0.3">
      <c r="A1544" s="3">
        <v>1536</v>
      </c>
      <c r="B1544" s="248">
        <f t="shared" si="671"/>
        <v>-3.1363800445660672E-14</v>
      </c>
      <c r="C1544" s="249">
        <f t="shared" si="672"/>
        <v>0.99999999999996869</v>
      </c>
      <c r="D1544" s="247">
        <f t="shared" si="673"/>
        <v>1.8813182179555734</v>
      </c>
      <c r="E1544" s="1">
        <f t="shared" si="674"/>
        <v>0.6271060726518578</v>
      </c>
      <c r="F1544" s="1">
        <f t="shared" si="675"/>
        <v>1.6974043035678874</v>
      </c>
      <c r="G1544" s="1">
        <f t="shared" si="676"/>
        <v>0.67896172142715494</v>
      </c>
      <c r="H1544" s="1">
        <f t="shared" si="677"/>
        <v>3.5787225215234608</v>
      </c>
      <c r="I1544" s="3">
        <v>1535.5</v>
      </c>
      <c r="J1544" s="247">
        <f t="shared" si="678"/>
        <v>1.672306761917346</v>
      </c>
      <c r="K1544" s="247">
        <f t="shared" si="679"/>
        <v>0.55743558730578202</v>
      </c>
      <c r="L1544" s="1">
        <f t="shared" si="680"/>
        <v>1.7521344604068383</v>
      </c>
      <c r="M1544" s="1">
        <f t="shared" si="681"/>
        <v>0.70085378416273536</v>
      </c>
      <c r="N1544" s="1">
        <f t="shared" si="682"/>
        <v>3.4244412223241842</v>
      </c>
      <c r="O1544" s="247">
        <f t="shared" si="683"/>
        <v>-2.0755587776758166</v>
      </c>
      <c r="Q1544" s="251">
        <f t="shared" si="668"/>
        <v>0.29914621583723378</v>
      </c>
      <c r="R1544" s="148">
        <f t="shared" si="669"/>
        <v>0</v>
      </c>
      <c r="T1544" s="253">
        <f t="shared" si="670"/>
        <v>3.4244645369205671</v>
      </c>
      <c r="W1544" s="3">
        <v>1536</v>
      </c>
      <c r="X1544" s="248">
        <f t="shared" ref="X1544:X1607" si="696">SIN(2*PI()/12*W1544)</f>
        <v>-3.1363800445660672E-14</v>
      </c>
      <c r="Y1544" s="1">
        <f t="shared" si="684"/>
        <v>0.99999999999996869</v>
      </c>
      <c r="Z1544" s="247">
        <f t="shared" si="685"/>
        <v>1.8813225270806229</v>
      </c>
      <c r="AA1544" s="1">
        <f t="shared" si="686"/>
        <v>0.62710625662308972</v>
      </c>
      <c r="AB1544" s="1">
        <f t="shared" si="687"/>
        <v>1.697400414216623</v>
      </c>
      <c r="AC1544" s="1">
        <f t="shared" si="688"/>
        <v>0.67896171073791922</v>
      </c>
      <c r="AD1544" s="1">
        <f t="shared" si="689"/>
        <v>3.5787229412972459</v>
      </c>
      <c r="AE1544" s="3">
        <v>1535.5</v>
      </c>
      <c r="AF1544" s="247">
        <f t="shared" si="690"/>
        <v>1.6723112231725337</v>
      </c>
      <c r="AG1544" s="247">
        <f t="shared" si="691"/>
        <v>0.55743596112670468</v>
      </c>
      <c r="AH1544" s="1">
        <f t="shared" si="692"/>
        <v>1.7521304084513019</v>
      </c>
      <c r="AI1544" s="1">
        <f t="shared" si="693"/>
        <v>0.70085375824952756</v>
      </c>
      <c r="AJ1544" s="1">
        <f t="shared" si="694"/>
        <v>3.4244416316238357</v>
      </c>
      <c r="AK1544" s="247">
        <f t="shared" si="695"/>
        <v>-2.0755586707013309</v>
      </c>
    </row>
    <row r="1545" spans="1:37" hidden="1" x14ac:dyDescent="0.3">
      <c r="A1545" s="3">
        <v>1537</v>
      </c>
      <c r="B1545" s="248">
        <f t="shared" si="671"/>
        <v>0.49999999999988926</v>
      </c>
      <c r="C1545" s="249">
        <f t="shared" si="672"/>
        <v>1.4999999999998892</v>
      </c>
      <c r="D1545" s="247">
        <f t="shared" si="673"/>
        <v>2.6236325107359066</v>
      </c>
      <c r="E1545" s="1">
        <f t="shared" si="674"/>
        <v>0.87454417024530218</v>
      </c>
      <c r="F1545" s="1">
        <f t="shared" si="675"/>
        <v>1.769040975418612</v>
      </c>
      <c r="G1545" s="1">
        <f t="shared" si="676"/>
        <v>0.70761639016744482</v>
      </c>
      <c r="H1545" s="1">
        <f t="shared" si="677"/>
        <v>4.3926734861545187</v>
      </c>
      <c r="I1545" s="3">
        <v>1536.5</v>
      </c>
      <c r="J1545" s="247">
        <f t="shared" si="678"/>
        <v>2.2730571216586672</v>
      </c>
      <c r="K1545" s="247">
        <f t="shared" si="679"/>
        <v>0.75768570721955575</v>
      </c>
      <c r="L1545" s="1">
        <f t="shared" si="680"/>
        <v>1.7151225884220778</v>
      </c>
      <c r="M1545" s="1">
        <f t="shared" si="681"/>
        <v>0.68604903536883111</v>
      </c>
      <c r="N1545" s="1">
        <f t="shared" si="682"/>
        <v>3.988179710080745</v>
      </c>
      <c r="O1545" s="247">
        <f t="shared" si="683"/>
        <v>-1.5118202899192559</v>
      </c>
      <c r="Q1545" s="251">
        <f t="shared" ref="Q1545:Q1608" si="697">(H1545-H1544)/(A1545-A1544)</f>
        <v>0.81395096463105787</v>
      </c>
      <c r="R1545" s="148">
        <f t="shared" ref="R1545:R1608" si="698">Q1545+M1545-C1545</f>
        <v>0</v>
      </c>
      <c r="T1545" s="253">
        <f t="shared" ref="T1545:T1608" si="699">T$4*SIN(2*PI()*($A1545-T$6)/12)+T$2</f>
        <v>3.9882144507633814</v>
      </c>
      <c r="W1545" s="3">
        <v>1537</v>
      </c>
      <c r="X1545" s="248">
        <f t="shared" si="696"/>
        <v>0.49999999999988926</v>
      </c>
      <c r="Y1545" s="1">
        <f t="shared" si="684"/>
        <v>1.4999999999998892</v>
      </c>
      <c r="Z1545" s="247">
        <f t="shared" si="685"/>
        <v>2.6236368967901171</v>
      </c>
      <c r="AA1545" s="1">
        <f t="shared" si="686"/>
        <v>0.87454388569800057</v>
      </c>
      <c r="AB1545" s="1">
        <f t="shared" si="687"/>
        <v>1.7690370035811314</v>
      </c>
      <c r="AC1545" s="1">
        <f t="shared" si="688"/>
        <v>0.70761641169061329</v>
      </c>
      <c r="AD1545" s="1">
        <f t="shared" si="689"/>
        <v>4.3926739003712481</v>
      </c>
      <c r="AE1545" s="3">
        <v>1536.5</v>
      </c>
      <c r="AF1545" s="247">
        <f t="shared" si="690"/>
        <v>2.2730614304289118</v>
      </c>
      <c r="AG1545" s="247">
        <f t="shared" si="691"/>
        <v>0.75768563029039504</v>
      </c>
      <c r="AH1545" s="1">
        <f t="shared" si="692"/>
        <v>1.7151186993665617</v>
      </c>
      <c r="AI1545" s="1">
        <f t="shared" si="693"/>
        <v>0.68604904092588592</v>
      </c>
      <c r="AJ1545" s="1">
        <f t="shared" si="694"/>
        <v>3.9881801297954738</v>
      </c>
      <c r="AK1545" s="247">
        <f t="shared" si="695"/>
        <v>-1.5118201725296929</v>
      </c>
    </row>
    <row r="1546" spans="1:37" hidden="1" x14ac:dyDescent="0.3">
      <c r="A1546" s="3">
        <v>1538</v>
      </c>
      <c r="B1546" s="248">
        <f t="shared" ref="B1546:B1609" si="700">SIN(2*PI()/12*A1546)</f>
        <v>0.86602540378438331</v>
      </c>
      <c r="C1546" s="249">
        <f t="shared" ref="C1546:C1609" si="701">A$2*B1546 + B$2</f>
        <v>1.8660254037843833</v>
      </c>
      <c r="D1546" s="247">
        <f t="shared" ref="D1546:D1609" si="702">D1545*EXP(-($A1546-$A1545)/$C$2) +$C1546*$C$2*(1-EXP(-($A1546-$A1545)/$C$2))</f>
        <v>3.466794168321925</v>
      </c>
      <c r="E1546" s="1">
        <f t="shared" ref="E1546:E1609" si="703">D1546/$C$2</f>
        <v>1.1555980561073083</v>
      </c>
      <c r="F1546" s="1">
        <f t="shared" ref="F1546:F1609" si="704">F1545*EXP(-($A1546-$A1545)/$D$2)  + $C1546*$D$2*(1- EXP(-($A1546-$A1545)/$D$2))  +  ($D1545  -  $C1546*$C$2) * $D$2/($C$2-$D$2) * (EXP(-($A1546-$A1545)/$C$2) - EXP(-($A1546-$A1545)/$D$2))</f>
        <v>2.0365375276061588</v>
      </c>
      <c r="G1546" s="1">
        <f t="shared" ref="G1546:G1609" si="705">$F1546/$D$2</f>
        <v>0.81461501104246348</v>
      </c>
      <c r="H1546" s="1">
        <f t="shared" ref="H1546:H1609" si="706">$F1546+$D1546</f>
        <v>5.5033316959280842</v>
      </c>
      <c r="I1546" s="3">
        <v>1537.5</v>
      </c>
      <c r="J1546" s="247">
        <f t="shared" ref="J1546:J1609" si="707">($D1545 - $C1546*$C$2)*$C$2/($A1546-$A1545) * (1-EXP(-($A1546-$A1545)/$C$2))   +   $C1546*$C$2</f>
        <v>3.0685912385950953</v>
      </c>
      <c r="K1546" s="247">
        <f t="shared" ref="K1546:K1609" si="708">J1546/$C$2</f>
        <v>1.0228637461983652</v>
      </c>
      <c r="L1546" s="1">
        <f t="shared" ref="L1546:L1609" si="709">($F1545 - $C1546*$D$2)*$D$2/($A1546-$A1545)*(1-EXP(-($A1546-$A1545)/$D$2))   +   $C1546*$D$2   +   ($D1545-$C1546*$C$2)/($A1546-$A1545)   * $D$2/($C$2-$D$2) * ( ($D$2*EXP(-($A1546-$A1545)/$D$2) - $C$2*EXP(-($A1546-$A1545)/$C$2)) + ($C$2-$D$2))</f>
        <v>1.8884179850270468</v>
      </c>
      <c r="M1546" s="1">
        <f t="shared" ref="M1546:M1609" si="710">$L1546/$D$2</f>
        <v>0.75536719401081875</v>
      </c>
      <c r="N1546" s="1">
        <f t="shared" ref="N1546:N1609" si="711">$L1546+$J1546</f>
        <v>4.9570092236221424</v>
      </c>
      <c r="O1546" s="247">
        <f t="shared" ref="O1546:O1609" si="712">$N1546-$G$2</f>
        <v>-0.54299077637785853</v>
      </c>
      <c r="Q1546" s="251">
        <f t="shared" si="697"/>
        <v>1.1106582097735656</v>
      </c>
      <c r="R1546" s="148">
        <f t="shared" si="698"/>
        <v>0</v>
      </c>
      <c r="T1546" s="253">
        <f t="shared" si="699"/>
        <v>4.9570493386748469</v>
      </c>
      <c r="W1546" s="3">
        <v>1538</v>
      </c>
      <c r="X1546" s="248">
        <f t="shared" si="696"/>
        <v>0.86602540378438331</v>
      </c>
      <c r="Y1546" s="1">
        <f t="shared" ref="Y1546:Y1609" si="713">W$2*X1546 + X$2</f>
        <v>1.8660254037843833</v>
      </c>
      <c r="Z1546" s="247">
        <f t="shared" ref="Z1546:Z1609" si="714">Z1545*EXP(-(W1546-W1545)/Y$2) +Y1546*Y$2*(1-EXP(-(W1546-W1545)/Y$2))</f>
        <v>3.4667990614422726</v>
      </c>
      <c r="AA1546" s="1">
        <f t="shared" ref="AA1546:AA1609" si="715">Z1546/Y$2</f>
        <v>1.1555973792856926</v>
      </c>
      <c r="AB1546" s="1">
        <f t="shared" ref="AB1546:AB1609" si="716">AB1545*EXP(-(W1546-W1545)/Z$2)  + Y1546*Z$2*(1- EXP(-(W1546-W1545)/Z$2))  +  (Z1545  -  Y1546*Y$2) * Z$2/(Y$2-Z$2) * (EXP(-(W1546-W1545)/Y$2) - EXP(-(W1546-W1545)/Z$2))</f>
        <v>2.036533013164231</v>
      </c>
      <c r="AC1546" s="1">
        <f t="shared" ref="AC1546:AC1609" si="717">AB1546/Z$2</f>
        <v>0.81461505901092068</v>
      </c>
      <c r="AD1546" s="1">
        <f t="shared" ref="AD1546:AD1609" si="718">AB1546+Z1546</f>
        <v>5.5033320746065035</v>
      </c>
      <c r="AE1546" s="3">
        <v>1537.5</v>
      </c>
      <c r="AF1546" s="247">
        <f t="shared" ref="AF1546:AF1609" si="719">(Z1545 - Y1546*Y$2)*Y$2/(W1546-W1545) * (1-EXP(-(W1546-W1545)/Y$2))   +   Y1546*Y$2</f>
        <v>3.0685958457255502</v>
      </c>
      <c r="AG1546" s="247">
        <f t="shared" ref="AG1546:AG1609" si="720">AF1546/Y$2</f>
        <v>1.0228632391322277</v>
      </c>
      <c r="AH1546" s="1">
        <f t="shared" ref="AH1546:AH1609" si="721">(AB1545 - Y1546*Z$2)*Z$2/(W1546-W1545)*(1-EXP(-(W1546-W1545)/Z$2))   +   Y1546*Z$2   +   (Z1545-Y1546*Y$2)/(W1546-W1545)   * Z$2/(Y$2-Z$2) * ( (Z$2*EXP(-(W1546-W1545)/Z$2) - Y$2*EXP(-(W1546-W1545)/Y$2)) + (Y$2-Z$2))</f>
        <v>1.8884137765719584</v>
      </c>
      <c r="AI1546" s="1">
        <f t="shared" ref="AI1546:AI1609" si="722">AH1546/Z$2</f>
        <v>0.75536722954912727</v>
      </c>
      <c r="AJ1546" s="1">
        <f t="shared" ref="AJ1546:AJ1609" si="723">AH1546+AF1546</f>
        <v>4.9570096222975089</v>
      </c>
      <c r="AK1546" s="247">
        <f t="shared" ref="AK1546:AK1609" si="724">AJ1546-$AJ$2</f>
        <v>-0.54299068002765782</v>
      </c>
    </row>
    <row r="1547" spans="1:37" hidden="1" x14ac:dyDescent="0.3">
      <c r="A1547" s="3">
        <v>1539</v>
      </c>
      <c r="B1547" s="248">
        <f t="shared" si="700"/>
        <v>1</v>
      </c>
      <c r="C1547" s="249">
        <f t="shared" si="701"/>
        <v>2</v>
      </c>
      <c r="D1547" s="247">
        <f t="shared" si="702"/>
        <v>4.1848787054745431</v>
      </c>
      <c r="E1547" s="1">
        <f t="shared" si="703"/>
        <v>1.3949595684915144</v>
      </c>
      <c r="F1547" s="1">
        <f t="shared" si="704"/>
        <v>2.4282184749937725</v>
      </c>
      <c r="G1547" s="1">
        <f t="shared" si="705"/>
        <v>0.97128738999750897</v>
      </c>
      <c r="H1547" s="1">
        <f t="shared" si="706"/>
        <v>6.6130971804683156</v>
      </c>
      <c r="I1547" s="3">
        <v>1538.5</v>
      </c>
      <c r="J1547" s="247">
        <f t="shared" si="707"/>
        <v>3.8457463885421457</v>
      </c>
      <c r="K1547" s="247">
        <f t="shared" si="708"/>
        <v>1.2819154628473819</v>
      </c>
      <c r="L1547" s="1">
        <f t="shared" si="709"/>
        <v>2.2255862886494207</v>
      </c>
      <c r="M1547" s="1">
        <f t="shared" si="710"/>
        <v>0.89023451545976828</v>
      </c>
      <c r="N1547" s="1">
        <f t="shared" si="711"/>
        <v>6.0713326771915668</v>
      </c>
      <c r="O1547" s="247">
        <f t="shared" si="712"/>
        <v>0.57133267719156589</v>
      </c>
      <c r="Q1547" s="251">
        <f t="shared" si="697"/>
        <v>1.1097654845402314</v>
      </c>
      <c r="R1547" s="148">
        <f t="shared" si="698"/>
        <v>0</v>
      </c>
      <c r="T1547" s="253">
        <f t="shared" si="699"/>
        <v>6.0713706748394971</v>
      </c>
      <c r="W1547" s="3">
        <v>1539</v>
      </c>
      <c r="X1547" s="248">
        <f t="shared" si="696"/>
        <v>1</v>
      </c>
      <c r="Y1547" s="1">
        <f t="shared" si="713"/>
        <v>2</v>
      </c>
      <c r="Z1547" s="247">
        <f t="shared" si="714"/>
        <v>4.1848843999300431</v>
      </c>
      <c r="AA1547" s="1">
        <f t="shared" si="715"/>
        <v>1.3949586807493901</v>
      </c>
      <c r="AB1547" s="1">
        <f t="shared" si="716"/>
        <v>2.4282131032195897</v>
      </c>
      <c r="AC1547" s="1">
        <f t="shared" si="717"/>
        <v>0.97128745155814544</v>
      </c>
      <c r="AD1547" s="1">
        <f t="shared" si="718"/>
        <v>6.6130975031496328</v>
      </c>
      <c r="AE1547" s="3">
        <v>1538.5</v>
      </c>
      <c r="AF1547" s="247">
        <f t="shared" si="719"/>
        <v>3.8457516649325862</v>
      </c>
      <c r="AG1547" s="247">
        <f t="shared" si="720"/>
        <v>1.2819146615122294</v>
      </c>
      <c r="AH1547" s="1">
        <f t="shared" si="721"/>
        <v>2.2255813640780264</v>
      </c>
      <c r="AI1547" s="1">
        <f t="shared" si="722"/>
        <v>0.89023457145686979</v>
      </c>
      <c r="AJ1547" s="1">
        <f t="shared" si="723"/>
        <v>6.0713330290106127</v>
      </c>
      <c r="AK1547" s="247">
        <f t="shared" si="724"/>
        <v>0.57133272668544599</v>
      </c>
    </row>
    <row r="1548" spans="1:37" hidden="1" x14ac:dyDescent="0.3">
      <c r="A1548" s="3">
        <v>1540</v>
      </c>
      <c r="B1548" s="248">
        <f t="shared" si="700"/>
        <v>0.8660254037844769</v>
      </c>
      <c r="C1548" s="249">
        <f t="shared" si="701"/>
        <v>1.866025403784477</v>
      </c>
      <c r="D1548" s="247">
        <f t="shared" si="702"/>
        <v>4.5854759503664209</v>
      </c>
      <c r="E1548" s="1">
        <f t="shared" si="703"/>
        <v>1.5284919834554735</v>
      </c>
      <c r="F1548" s="1">
        <f t="shared" si="704"/>
        <v>2.8391332240382852</v>
      </c>
      <c r="G1548" s="1">
        <f t="shared" si="705"/>
        <v>1.135653289615314</v>
      </c>
      <c r="H1548" s="1">
        <f t="shared" si="706"/>
        <v>7.424609174404706</v>
      </c>
      <c r="I1548" s="3">
        <v>1539.5</v>
      </c>
      <c r="J1548" s="247">
        <f t="shared" si="707"/>
        <v>4.3962844766777973</v>
      </c>
      <c r="K1548" s="247">
        <f t="shared" si="708"/>
        <v>1.465428158892599</v>
      </c>
      <c r="L1548" s="1">
        <f t="shared" si="709"/>
        <v>2.6362835246202154</v>
      </c>
      <c r="M1548" s="1">
        <f t="shared" si="710"/>
        <v>1.0545134098480862</v>
      </c>
      <c r="N1548" s="1">
        <f t="shared" si="711"/>
        <v>7.0325680012980127</v>
      </c>
      <c r="O1548" s="247">
        <f t="shared" si="712"/>
        <v>1.5325680012980119</v>
      </c>
      <c r="Q1548" s="251">
        <f t="shared" si="697"/>
        <v>0.8115119939363904</v>
      </c>
      <c r="R1548" s="148">
        <f t="shared" si="698"/>
        <v>0</v>
      </c>
      <c r="T1548" s="253">
        <f t="shared" si="699"/>
        <v>7.0325969571232267</v>
      </c>
      <c r="W1548" s="3">
        <v>1540</v>
      </c>
      <c r="X1548" s="248">
        <f t="shared" si="696"/>
        <v>0.8660254037844769</v>
      </c>
      <c r="Y1548" s="1">
        <f t="shared" si="713"/>
        <v>1.866025403784477</v>
      </c>
      <c r="Z1548" s="247">
        <f t="shared" si="714"/>
        <v>4.5854825257089811</v>
      </c>
      <c r="AA1548" s="1">
        <f t="shared" si="715"/>
        <v>1.5284911226626259</v>
      </c>
      <c r="AB1548" s="1">
        <f t="shared" si="716"/>
        <v>2.8391269099255254</v>
      </c>
      <c r="AC1548" s="1">
        <f t="shared" si="717"/>
        <v>1.1356533482730071</v>
      </c>
      <c r="AD1548" s="1">
        <f t="shared" si="718"/>
        <v>7.4246094356345065</v>
      </c>
      <c r="AE1548" s="3">
        <v>1539.5</v>
      </c>
      <c r="AF1548" s="247">
        <f t="shared" si="719"/>
        <v>4.3962906139003266</v>
      </c>
      <c r="AG1548" s="247">
        <f t="shared" si="720"/>
        <v>1.4654272780055388</v>
      </c>
      <c r="AH1548" s="1">
        <f t="shared" si="721"/>
        <v>2.6362776790985674</v>
      </c>
      <c r="AI1548" s="1">
        <f t="shared" si="722"/>
        <v>1.0545134712996027</v>
      </c>
      <c r="AJ1548" s="1">
        <f t="shared" si="723"/>
        <v>7.032568292998894</v>
      </c>
      <c r="AK1548" s="247">
        <f t="shared" si="724"/>
        <v>1.5325679906737273</v>
      </c>
    </row>
    <row r="1549" spans="1:37" hidden="1" x14ac:dyDescent="0.3">
      <c r="A1549" s="3">
        <v>1541</v>
      </c>
      <c r="B1549" s="248">
        <f t="shared" si="700"/>
        <v>0.5000000000000514</v>
      </c>
      <c r="C1549" s="249">
        <f t="shared" si="701"/>
        <v>1.5000000000000515</v>
      </c>
      <c r="D1549" s="247">
        <f t="shared" si="702"/>
        <v>4.5612461947386356</v>
      </c>
      <c r="E1549" s="1">
        <f t="shared" si="703"/>
        <v>1.5204153982462119</v>
      </c>
      <c r="F1549" s="1">
        <f t="shared" si="704"/>
        <v>3.1591774995751782</v>
      </c>
      <c r="G1549" s="1">
        <f t="shared" si="705"/>
        <v>1.2636709998300713</v>
      </c>
      <c r="H1549" s="1">
        <f t="shared" si="706"/>
        <v>7.7204236943138138</v>
      </c>
      <c r="I1549" s="3">
        <v>1540.5</v>
      </c>
      <c r="J1549" s="247">
        <f t="shared" si="707"/>
        <v>4.5726892668835104</v>
      </c>
      <c r="K1549" s="247">
        <f t="shared" si="708"/>
        <v>1.5242297556278368</v>
      </c>
      <c r="L1549" s="1">
        <f t="shared" si="709"/>
        <v>3.0104637002273607</v>
      </c>
      <c r="M1549" s="1">
        <f t="shared" si="710"/>
        <v>1.2041854800909442</v>
      </c>
      <c r="N1549" s="1">
        <f t="shared" si="711"/>
        <v>7.5831529671108715</v>
      </c>
      <c r="O1549" s="247">
        <f t="shared" si="712"/>
        <v>2.0831529671108706</v>
      </c>
      <c r="Q1549" s="251">
        <f t="shared" si="697"/>
        <v>0.29581451990910779</v>
      </c>
      <c r="R1549" s="148">
        <f t="shared" si="698"/>
        <v>0</v>
      </c>
      <c r="T1549" s="253">
        <f t="shared" si="699"/>
        <v>7.5831683794449312</v>
      </c>
      <c r="W1549" s="3">
        <v>1541</v>
      </c>
      <c r="X1549" s="248">
        <f t="shared" si="696"/>
        <v>0.5000000000000514</v>
      </c>
      <c r="Y1549" s="1">
        <f t="shared" si="713"/>
        <v>1.5000000000000515</v>
      </c>
      <c r="Z1549" s="247">
        <f t="shared" si="714"/>
        <v>4.561253494487187</v>
      </c>
      <c r="AA1549" s="1">
        <f t="shared" si="715"/>
        <v>1.5204147950513891</v>
      </c>
      <c r="AB1549" s="1">
        <f t="shared" si="716"/>
        <v>3.1591704106163792</v>
      </c>
      <c r="AC1549" s="1">
        <f t="shared" si="717"/>
        <v>1.263671039867539</v>
      </c>
      <c r="AD1549" s="1">
        <f t="shared" si="718"/>
        <v>7.7204239051035657</v>
      </c>
      <c r="AE1549" s="3">
        <v>1540.5</v>
      </c>
      <c r="AF1549" s="247">
        <f t="shared" si="719"/>
        <v>4.5726962258509687</v>
      </c>
      <c r="AG1549" s="247">
        <f t="shared" si="720"/>
        <v>1.5242290312218452</v>
      </c>
      <c r="AH1549" s="1">
        <f t="shared" si="721"/>
        <v>3.0104569756893866</v>
      </c>
      <c r="AI1549" s="1">
        <f t="shared" si="722"/>
        <v>1.2041855305309912</v>
      </c>
      <c r="AJ1549" s="1">
        <f t="shared" si="723"/>
        <v>7.5831532015403553</v>
      </c>
      <c r="AK1549" s="247">
        <f t="shared" si="724"/>
        <v>2.0831528992151886</v>
      </c>
    </row>
    <row r="1550" spans="1:37" hidden="1" x14ac:dyDescent="0.3">
      <c r="A1550" s="3">
        <v>1542</v>
      </c>
      <c r="B1550" s="248">
        <f t="shared" si="700"/>
        <v>4.2144456327553037E-14</v>
      </c>
      <c r="C1550" s="249">
        <f t="shared" si="701"/>
        <v>1.0000000000000422</v>
      </c>
      <c r="D1550" s="247">
        <f t="shared" si="702"/>
        <v>4.1186817820444519</v>
      </c>
      <c r="E1550" s="1">
        <f t="shared" si="703"/>
        <v>1.3728939273481506</v>
      </c>
      <c r="F1550" s="1">
        <f t="shared" si="704"/>
        <v>3.3025956964321321</v>
      </c>
      <c r="G1550" s="1">
        <f t="shared" si="705"/>
        <v>1.3210382785728529</v>
      </c>
      <c r="H1550" s="1">
        <f t="shared" si="706"/>
        <v>7.4212774784765845</v>
      </c>
      <c r="I1550" s="3">
        <v>1541.5</v>
      </c>
      <c r="J1550" s="247">
        <f t="shared" si="707"/>
        <v>4.327693238082678</v>
      </c>
      <c r="K1550" s="247">
        <f t="shared" si="708"/>
        <v>1.4425644126942261</v>
      </c>
      <c r="L1550" s="1">
        <f t="shared" si="709"/>
        <v>3.2478655395931808</v>
      </c>
      <c r="M1550" s="1">
        <f t="shared" si="710"/>
        <v>1.2991462158372724</v>
      </c>
      <c r="N1550" s="1">
        <f t="shared" si="711"/>
        <v>7.5755587776758588</v>
      </c>
      <c r="O1550" s="247">
        <f t="shared" si="712"/>
        <v>2.0755587776758579</v>
      </c>
      <c r="Q1550" s="251">
        <f t="shared" si="697"/>
        <v>-0.29914621583722933</v>
      </c>
      <c r="R1550" s="148">
        <f t="shared" si="698"/>
        <v>0</v>
      </c>
      <c r="T1550" s="253">
        <f t="shared" si="699"/>
        <v>7.5755597738175471</v>
      </c>
      <c r="W1550" s="3">
        <v>1542</v>
      </c>
      <c r="X1550" s="248">
        <f t="shared" si="696"/>
        <v>4.2144456327553037E-14</v>
      </c>
      <c r="Y1550" s="1">
        <f t="shared" si="713"/>
        <v>1.0000000000000422</v>
      </c>
      <c r="Z1550" s="247">
        <f t="shared" si="714"/>
        <v>4.118689455613926</v>
      </c>
      <c r="AA1550" s="1">
        <f t="shared" si="715"/>
        <v>1.3728937433769184</v>
      </c>
      <c r="AB1550" s="1">
        <f t="shared" si="716"/>
        <v>3.3025882077392033</v>
      </c>
      <c r="AC1550" s="1">
        <f t="shared" si="717"/>
        <v>1.3210382892620884</v>
      </c>
      <c r="AD1550" s="1">
        <f t="shared" si="718"/>
        <v>7.4212776633531288</v>
      </c>
      <c r="AE1550" s="3">
        <v>1541.5</v>
      </c>
      <c r="AF1550" s="247">
        <f t="shared" si="719"/>
        <v>4.3277007595220143</v>
      </c>
      <c r="AG1550" s="247">
        <f t="shared" si="720"/>
        <v>1.442564038873303</v>
      </c>
      <c r="AH1550" s="1">
        <f t="shared" si="721"/>
        <v>3.2478582135045238</v>
      </c>
      <c r="AI1550" s="1">
        <f t="shared" si="722"/>
        <v>1.2991462417504798</v>
      </c>
      <c r="AJ1550" s="1">
        <f t="shared" si="723"/>
        <v>7.5755589730265385</v>
      </c>
      <c r="AK1550" s="247">
        <f t="shared" si="724"/>
        <v>2.0755586707013718</v>
      </c>
    </row>
    <row r="1551" spans="1:37" hidden="1" x14ac:dyDescent="0.3">
      <c r="A1551" s="3">
        <v>1543</v>
      </c>
      <c r="B1551" s="248">
        <f t="shared" si="700"/>
        <v>-0.49999999999987987</v>
      </c>
      <c r="C1551" s="249">
        <f t="shared" si="701"/>
        <v>0.50000000000012013</v>
      </c>
      <c r="D1551" s="247">
        <f t="shared" si="702"/>
        <v>3.3763674892641191</v>
      </c>
      <c r="E1551" s="1">
        <f t="shared" si="703"/>
        <v>1.1254558297547064</v>
      </c>
      <c r="F1551" s="1">
        <f t="shared" si="704"/>
        <v>3.2309590245814084</v>
      </c>
      <c r="G1551" s="1">
        <f t="shared" si="705"/>
        <v>1.2923836098325634</v>
      </c>
      <c r="H1551" s="1">
        <f t="shared" si="706"/>
        <v>6.6073265138455275</v>
      </c>
      <c r="I1551" s="3">
        <v>1542.5</v>
      </c>
      <c r="J1551" s="247">
        <f t="shared" si="707"/>
        <v>3.7269428783413581</v>
      </c>
      <c r="K1551" s="247">
        <f t="shared" si="708"/>
        <v>1.2423142927804527</v>
      </c>
      <c r="L1551" s="1">
        <f t="shared" si="709"/>
        <v>3.2848774115779418</v>
      </c>
      <c r="M1551" s="1">
        <f t="shared" si="710"/>
        <v>1.3139509646311767</v>
      </c>
      <c r="N1551" s="1">
        <f t="shared" si="711"/>
        <v>7.0118202899192994</v>
      </c>
      <c r="O1551" s="247">
        <f t="shared" si="712"/>
        <v>1.5118202899192985</v>
      </c>
      <c r="Q1551" s="251">
        <f t="shared" si="697"/>
        <v>-0.81395096463105698</v>
      </c>
      <c r="R1551" s="148">
        <f t="shared" si="698"/>
        <v>0</v>
      </c>
      <c r="T1551" s="253">
        <f t="shared" si="699"/>
        <v>7.0118098599746332</v>
      </c>
      <c r="W1551" s="3">
        <v>1543</v>
      </c>
      <c r="X1551" s="248">
        <f t="shared" si="696"/>
        <v>-0.49999999999987987</v>
      </c>
      <c r="Y1551" s="1">
        <f t="shared" si="713"/>
        <v>0.50000000000012013</v>
      </c>
      <c r="Z1551" s="247">
        <f t="shared" si="714"/>
        <v>3.3763750859044328</v>
      </c>
      <c r="AA1551" s="1">
        <f t="shared" si="715"/>
        <v>1.1254561143020079</v>
      </c>
      <c r="AB1551" s="1">
        <f t="shared" si="716"/>
        <v>3.2309516183746956</v>
      </c>
      <c r="AC1551" s="1">
        <f t="shared" si="717"/>
        <v>1.2923835883093946</v>
      </c>
      <c r="AD1551" s="1">
        <f t="shared" si="718"/>
        <v>6.6073267042791279</v>
      </c>
      <c r="AE1551" s="3">
        <v>1542.5</v>
      </c>
      <c r="AF1551" s="247">
        <f t="shared" si="719"/>
        <v>3.7269505522656372</v>
      </c>
      <c r="AG1551" s="247">
        <f t="shared" si="720"/>
        <v>1.2423143697096131</v>
      </c>
      <c r="AH1551" s="1">
        <f t="shared" si="721"/>
        <v>3.2848699225892655</v>
      </c>
      <c r="AI1551" s="1">
        <f t="shared" si="722"/>
        <v>1.3139509590741221</v>
      </c>
      <c r="AJ1551" s="1">
        <f t="shared" si="723"/>
        <v>7.0118204748549022</v>
      </c>
      <c r="AK1551" s="247">
        <f t="shared" si="724"/>
        <v>1.5118201725297356</v>
      </c>
    </row>
    <row r="1552" spans="1:37" hidden="1" x14ac:dyDescent="0.3">
      <c r="A1552" s="3">
        <v>1544</v>
      </c>
      <c r="B1552" s="248">
        <f t="shared" si="700"/>
        <v>-0.86602540378437787</v>
      </c>
      <c r="C1552" s="249">
        <f t="shared" si="701"/>
        <v>0.13397459621562213</v>
      </c>
      <c r="D1552" s="247">
        <f t="shared" si="702"/>
        <v>2.5332058316780985</v>
      </c>
      <c r="E1552" s="1">
        <f t="shared" si="703"/>
        <v>0.84440194389269951</v>
      </c>
      <c r="F1552" s="1">
        <f t="shared" si="704"/>
        <v>2.9634624723938616</v>
      </c>
      <c r="G1552" s="1">
        <f t="shared" si="705"/>
        <v>1.1853849889575447</v>
      </c>
      <c r="H1552" s="1">
        <f t="shared" si="706"/>
        <v>5.4966683040719602</v>
      </c>
      <c r="I1552" s="3">
        <v>1543.5</v>
      </c>
      <c r="J1552" s="247">
        <f t="shared" si="707"/>
        <v>2.9314087614049296</v>
      </c>
      <c r="K1552" s="247">
        <f t="shared" si="708"/>
        <v>0.97713625380164315</v>
      </c>
      <c r="L1552" s="1">
        <f t="shared" si="709"/>
        <v>3.1115820149729734</v>
      </c>
      <c r="M1552" s="1">
        <f t="shared" si="710"/>
        <v>1.2446328059891894</v>
      </c>
      <c r="N1552" s="1">
        <f t="shared" si="711"/>
        <v>6.0429907763779029</v>
      </c>
      <c r="O1552" s="247">
        <f t="shared" si="712"/>
        <v>0.54299077637790205</v>
      </c>
      <c r="Q1552" s="251">
        <f t="shared" si="697"/>
        <v>-1.1106582097735673</v>
      </c>
      <c r="R1552" s="148">
        <f t="shared" si="698"/>
        <v>0</v>
      </c>
      <c r="T1552" s="253">
        <f t="shared" si="699"/>
        <v>6.0429749720633481</v>
      </c>
      <c r="W1552" s="3">
        <v>1544</v>
      </c>
      <c r="X1552" s="248">
        <f t="shared" si="696"/>
        <v>-0.86602540378437787</v>
      </c>
      <c r="Y1552" s="1">
        <f t="shared" si="713"/>
        <v>0.13397459621562213</v>
      </c>
      <c r="Z1552" s="247">
        <f t="shared" si="714"/>
        <v>2.5332129212522743</v>
      </c>
      <c r="AA1552" s="1">
        <f t="shared" si="715"/>
        <v>0.84440262071431482</v>
      </c>
      <c r="AB1552" s="1">
        <f t="shared" si="716"/>
        <v>2.9634556087915964</v>
      </c>
      <c r="AC1552" s="1">
        <f t="shared" si="717"/>
        <v>1.1853849409890875</v>
      </c>
      <c r="AD1552" s="1">
        <f t="shared" si="718"/>
        <v>5.4966685300438707</v>
      </c>
      <c r="AE1552" s="3">
        <v>1543.5</v>
      </c>
      <c r="AF1552" s="247">
        <f t="shared" si="719"/>
        <v>2.9314161369689984</v>
      </c>
      <c r="AG1552" s="247">
        <f t="shared" si="720"/>
        <v>0.97713676086778045</v>
      </c>
      <c r="AH1552" s="1">
        <f t="shared" si="721"/>
        <v>3.1115748453838683</v>
      </c>
      <c r="AI1552" s="1">
        <f t="shared" si="722"/>
        <v>1.2446327704508806</v>
      </c>
      <c r="AJ1552" s="1">
        <f t="shared" si="723"/>
        <v>6.0429909823528671</v>
      </c>
      <c r="AK1552" s="247">
        <f t="shared" si="724"/>
        <v>0.54299068002770046</v>
      </c>
    </row>
    <row r="1553" spans="1:37" hidden="1" x14ac:dyDescent="0.3">
      <c r="A1553" s="3">
        <v>1545</v>
      </c>
      <c r="B1553" s="248">
        <f t="shared" si="700"/>
        <v>-1</v>
      </c>
      <c r="C1553" s="249">
        <f t="shared" si="701"/>
        <v>0</v>
      </c>
      <c r="D1553" s="247">
        <f t="shared" si="702"/>
        <v>1.8151212945254738</v>
      </c>
      <c r="E1553" s="1">
        <f t="shared" si="703"/>
        <v>0.60504043150849129</v>
      </c>
      <c r="F1553" s="1">
        <f t="shared" si="704"/>
        <v>2.5717815250062466</v>
      </c>
      <c r="G1553" s="1">
        <f t="shared" si="705"/>
        <v>1.0287126100024986</v>
      </c>
      <c r="H1553" s="1">
        <f t="shared" si="706"/>
        <v>4.3869028195317199</v>
      </c>
      <c r="I1553" s="3">
        <v>1544.5</v>
      </c>
      <c r="J1553" s="247">
        <f t="shared" si="707"/>
        <v>2.1542536114578743</v>
      </c>
      <c r="K1553" s="247">
        <f t="shared" si="708"/>
        <v>0.71808453715262477</v>
      </c>
      <c r="L1553" s="1">
        <f t="shared" si="709"/>
        <v>2.7744137113505993</v>
      </c>
      <c r="M1553" s="1">
        <f t="shared" si="710"/>
        <v>1.1097654845402398</v>
      </c>
      <c r="N1553" s="1">
        <f t="shared" si="711"/>
        <v>4.9286673228084741</v>
      </c>
      <c r="O1553" s="247">
        <f t="shared" si="712"/>
        <v>-0.57133267719152681</v>
      </c>
      <c r="Q1553" s="251">
        <f t="shared" si="697"/>
        <v>-1.1097654845402403</v>
      </c>
      <c r="R1553" s="148">
        <f t="shared" si="698"/>
        <v>-4.4408920985006262E-16</v>
      </c>
      <c r="T1553" s="253">
        <f t="shared" si="699"/>
        <v>4.9286536358989341</v>
      </c>
      <c r="W1553" s="3">
        <v>1545</v>
      </c>
      <c r="X1553" s="248">
        <f t="shared" si="696"/>
        <v>-1</v>
      </c>
      <c r="Y1553" s="1">
        <f t="shared" si="713"/>
        <v>0</v>
      </c>
      <c r="Z1553" s="247">
        <f t="shared" si="714"/>
        <v>1.8151275827644975</v>
      </c>
      <c r="AA1553" s="1">
        <f t="shared" si="715"/>
        <v>0.60504131925061522</v>
      </c>
      <c r="AB1553" s="1">
        <f t="shared" si="716"/>
        <v>2.5717755187362359</v>
      </c>
      <c r="AC1553" s="1">
        <f t="shared" si="717"/>
        <v>1.028712548441862</v>
      </c>
      <c r="AD1553" s="1">
        <f t="shared" si="718"/>
        <v>4.3869031015007334</v>
      </c>
      <c r="AE1553" s="3">
        <v>1544.5</v>
      </c>
      <c r="AF1553" s="247">
        <f t="shared" si="719"/>
        <v>2.154260317761957</v>
      </c>
      <c r="AG1553" s="247">
        <f t="shared" si="720"/>
        <v>0.71808533848777678</v>
      </c>
      <c r="AH1553" s="1">
        <f t="shared" si="721"/>
        <v>2.7744072578777996</v>
      </c>
      <c r="AI1553" s="1">
        <f t="shared" si="722"/>
        <v>1.1097654285431378</v>
      </c>
      <c r="AJ1553" s="1">
        <f t="shared" si="723"/>
        <v>4.9286675756397571</v>
      </c>
      <c r="AK1553" s="247">
        <f t="shared" si="724"/>
        <v>-0.57133272668540958</v>
      </c>
    </row>
    <row r="1554" spans="1:37" hidden="1" x14ac:dyDescent="0.3">
      <c r="A1554" s="3">
        <v>1546</v>
      </c>
      <c r="B1554" s="248">
        <f t="shared" si="700"/>
        <v>-0.86602540378448223</v>
      </c>
      <c r="C1554" s="249">
        <f t="shared" si="701"/>
        <v>0.13397459621551777</v>
      </c>
      <c r="D1554" s="247">
        <f t="shared" si="702"/>
        <v>1.4145240496335865</v>
      </c>
      <c r="E1554" s="1">
        <f t="shared" si="703"/>
        <v>0.47150801654452884</v>
      </c>
      <c r="F1554" s="1">
        <f t="shared" si="704"/>
        <v>2.1608667759617308</v>
      </c>
      <c r="G1554" s="1">
        <f t="shared" si="705"/>
        <v>0.86434671038469235</v>
      </c>
      <c r="H1554" s="1">
        <f t="shared" si="706"/>
        <v>3.5753908255953171</v>
      </c>
      <c r="I1554" s="3">
        <v>1545.5</v>
      </c>
      <c r="J1554" s="247">
        <f t="shared" si="707"/>
        <v>1.6037155233222151</v>
      </c>
      <c r="K1554" s="247">
        <f t="shared" si="708"/>
        <v>0.53457184110740508</v>
      </c>
      <c r="L1554" s="1">
        <f t="shared" si="709"/>
        <v>2.3637164753798023</v>
      </c>
      <c r="M1554" s="1">
        <f t="shared" si="710"/>
        <v>0.94548659015192094</v>
      </c>
      <c r="N1554" s="1">
        <f t="shared" si="711"/>
        <v>3.9674319987020175</v>
      </c>
      <c r="O1554" s="247">
        <f t="shared" si="712"/>
        <v>-1.5325680012979834</v>
      </c>
      <c r="Q1554" s="251">
        <f t="shared" si="697"/>
        <v>-0.81151199393640283</v>
      </c>
      <c r="R1554" s="148">
        <f t="shared" si="698"/>
        <v>3.3306690738754696E-16</v>
      </c>
      <c r="T1554" s="253">
        <f t="shared" si="699"/>
        <v>3.9674273536149625</v>
      </c>
      <c r="W1554" s="3">
        <v>1546</v>
      </c>
      <c r="X1554" s="248">
        <f t="shared" si="696"/>
        <v>-0.86602540378448223</v>
      </c>
      <c r="Y1554" s="1">
        <f t="shared" si="713"/>
        <v>0.13397459621551777</v>
      </c>
      <c r="Z1554" s="247">
        <f t="shared" si="714"/>
        <v>1.4145294569855502</v>
      </c>
      <c r="AA1554" s="1">
        <f t="shared" si="715"/>
        <v>0.47150887733737629</v>
      </c>
      <c r="AB1554" s="1">
        <f t="shared" si="716"/>
        <v>2.1608617120302971</v>
      </c>
      <c r="AC1554" s="1">
        <f t="shared" si="717"/>
        <v>0.86434665172699909</v>
      </c>
      <c r="AD1554" s="1">
        <f t="shared" si="718"/>
        <v>3.5753911690158473</v>
      </c>
      <c r="AE1554" s="3">
        <v>1545.5</v>
      </c>
      <c r="AF1554" s="247">
        <f t="shared" si="719"/>
        <v>1.6037213687942096</v>
      </c>
      <c r="AG1554" s="247">
        <f t="shared" si="720"/>
        <v>0.53457272199446504</v>
      </c>
      <c r="AH1554" s="1">
        <f t="shared" si="721"/>
        <v>2.3637109428572569</v>
      </c>
      <c r="AI1554" s="1">
        <f t="shared" si="722"/>
        <v>0.94548652870040428</v>
      </c>
      <c r="AJ1554" s="1">
        <f t="shared" si="723"/>
        <v>3.9674323116514665</v>
      </c>
      <c r="AK1554" s="247">
        <f t="shared" si="724"/>
        <v>-1.5325679906737002</v>
      </c>
    </row>
    <row r="1555" spans="1:37" hidden="1" x14ac:dyDescent="0.3">
      <c r="A1555" s="3">
        <v>1547</v>
      </c>
      <c r="B1555" s="248">
        <f t="shared" si="700"/>
        <v>-0.50000000000006073</v>
      </c>
      <c r="C1555" s="249">
        <f t="shared" si="701"/>
        <v>0.49999999999993927</v>
      </c>
      <c r="D1555" s="247">
        <f t="shared" si="702"/>
        <v>1.438753805261362</v>
      </c>
      <c r="E1555" s="1">
        <f t="shared" si="703"/>
        <v>0.47958460175378731</v>
      </c>
      <c r="F1555" s="1">
        <f t="shared" si="704"/>
        <v>1.8408225004248333</v>
      </c>
      <c r="G1555" s="1">
        <f t="shared" si="705"/>
        <v>0.7363290001699333</v>
      </c>
      <c r="H1555" s="1">
        <f t="shared" si="706"/>
        <v>3.2795763056861951</v>
      </c>
      <c r="I1555" s="3">
        <v>1546.5</v>
      </c>
      <c r="J1555" s="247">
        <f t="shared" si="707"/>
        <v>1.4273107331164916</v>
      </c>
      <c r="K1555" s="247">
        <f t="shared" si="708"/>
        <v>0.47577024437216386</v>
      </c>
      <c r="L1555" s="1">
        <f t="shared" si="709"/>
        <v>1.9895362997726536</v>
      </c>
      <c r="M1555" s="1">
        <f t="shared" si="710"/>
        <v>0.79581451990906138</v>
      </c>
      <c r="N1555" s="1">
        <f t="shared" si="711"/>
        <v>3.4168470328891454</v>
      </c>
      <c r="O1555" s="247">
        <f t="shared" si="712"/>
        <v>-2.0831529671108555</v>
      </c>
      <c r="Q1555" s="251">
        <f t="shared" si="697"/>
        <v>-0.295814519909122</v>
      </c>
      <c r="R1555" s="148">
        <f t="shared" si="698"/>
        <v>0</v>
      </c>
      <c r="T1555" s="253">
        <f t="shared" si="699"/>
        <v>3.4168559312931852</v>
      </c>
      <c r="W1555" s="3">
        <v>1547</v>
      </c>
      <c r="X1555" s="248">
        <f t="shared" si="696"/>
        <v>-0.50000000000006073</v>
      </c>
      <c r="Y1555" s="1">
        <f t="shared" si="713"/>
        <v>0.49999999999993927</v>
      </c>
      <c r="Z1555" s="247">
        <f t="shared" si="714"/>
        <v>1.4387584882073341</v>
      </c>
      <c r="AA1555" s="1">
        <f t="shared" si="715"/>
        <v>0.47958520494860979</v>
      </c>
      <c r="AB1555" s="1">
        <f t="shared" si="716"/>
        <v>1.8408182113394385</v>
      </c>
      <c r="AC1555" s="1">
        <f t="shared" si="717"/>
        <v>0.73632896013246518</v>
      </c>
      <c r="AD1555" s="1">
        <f t="shared" si="718"/>
        <v>3.2795766995467726</v>
      </c>
      <c r="AE1555" s="3">
        <v>1546.5</v>
      </c>
      <c r="AF1555" s="247">
        <f t="shared" si="719"/>
        <v>1.4273157568435573</v>
      </c>
      <c r="AG1555" s="247">
        <f t="shared" si="720"/>
        <v>0.47577096877815533</v>
      </c>
      <c r="AH1555" s="1">
        <f t="shared" si="721"/>
        <v>1.9895316462664334</v>
      </c>
      <c r="AI1555" s="1">
        <f t="shared" si="722"/>
        <v>0.79581446946901402</v>
      </c>
      <c r="AJ1555" s="1">
        <f t="shared" si="723"/>
        <v>3.4168474031099905</v>
      </c>
      <c r="AK1555" s="247">
        <f t="shared" si="724"/>
        <v>-2.0831528992151762</v>
      </c>
    </row>
    <row r="1556" spans="1:37" hidden="1" x14ac:dyDescent="0.3">
      <c r="A1556" s="3">
        <v>1548</v>
      </c>
      <c r="B1556" s="248">
        <f t="shared" si="700"/>
        <v>-5.2925112209445402E-14</v>
      </c>
      <c r="C1556" s="249">
        <f t="shared" si="701"/>
        <v>0.99999999999994704</v>
      </c>
      <c r="D1556" s="247">
        <f t="shared" si="702"/>
        <v>1.881318217955537</v>
      </c>
      <c r="E1556" s="1">
        <f t="shared" si="703"/>
        <v>0.6271060726518457</v>
      </c>
      <c r="F1556" s="1">
        <f t="shared" si="704"/>
        <v>1.6974043035678741</v>
      </c>
      <c r="G1556" s="1">
        <f t="shared" si="705"/>
        <v>0.67896172142714961</v>
      </c>
      <c r="H1556" s="1">
        <f t="shared" si="706"/>
        <v>3.5787225215234111</v>
      </c>
      <c r="I1556" s="3">
        <v>1547.5</v>
      </c>
      <c r="J1556" s="247">
        <f t="shared" si="707"/>
        <v>1.6723067619173153</v>
      </c>
      <c r="K1556" s="247">
        <f t="shared" si="708"/>
        <v>0.55743558730577181</v>
      </c>
      <c r="L1556" s="1">
        <f t="shared" si="709"/>
        <v>1.7521344604068281</v>
      </c>
      <c r="M1556" s="1">
        <f t="shared" si="710"/>
        <v>0.70085378416273125</v>
      </c>
      <c r="N1556" s="1">
        <f t="shared" si="711"/>
        <v>3.4244412223241434</v>
      </c>
      <c r="O1556" s="247">
        <f t="shared" si="712"/>
        <v>-2.0755587776758575</v>
      </c>
      <c r="Q1556" s="251">
        <f t="shared" si="697"/>
        <v>0.29914621583721601</v>
      </c>
      <c r="R1556" s="148">
        <f t="shared" si="698"/>
        <v>0</v>
      </c>
      <c r="T1556" s="253">
        <f t="shared" si="699"/>
        <v>3.4244645369205551</v>
      </c>
      <c r="W1556" s="3">
        <v>1548</v>
      </c>
      <c r="X1556" s="248">
        <f t="shared" si="696"/>
        <v>-5.2925112209445402E-14</v>
      </c>
      <c r="Y1556" s="1">
        <f t="shared" si="713"/>
        <v>0.99999999999994704</v>
      </c>
      <c r="Z1556" s="247">
        <f t="shared" si="714"/>
        <v>1.8813225270805867</v>
      </c>
      <c r="AA1556" s="1">
        <f t="shared" si="715"/>
        <v>0.62710625662307762</v>
      </c>
      <c r="AB1556" s="1">
        <f t="shared" si="716"/>
        <v>1.6974004142166093</v>
      </c>
      <c r="AC1556" s="1">
        <f t="shared" si="717"/>
        <v>0.67896171073791378</v>
      </c>
      <c r="AD1556" s="1">
        <f t="shared" si="718"/>
        <v>3.5787229412971957</v>
      </c>
      <c r="AE1556" s="3">
        <v>1547.5</v>
      </c>
      <c r="AF1556" s="247">
        <f t="shared" si="719"/>
        <v>1.6723112231725028</v>
      </c>
      <c r="AG1556" s="247">
        <f t="shared" si="720"/>
        <v>0.55743596112669436</v>
      </c>
      <c r="AH1556" s="1">
        <f t="shared" si="721"/>
        <v>1.7521304084512908</v>
      </c>
      <c r="AI1556" s="1">
        <f t="shared" si="722"/>
        <v>0.70085375824952312</v>
      </c>
      <c r="AJ1556" s="1">
        <f t="shared" si="723"/>
        <v>3.4244416316237936</v>
      </c>
      <c r="AK1556" s="247">
        <f t="shared" si="724"/>
        <v>-2.0755586707013731</v>
      </c>
    </row>
    <row r="1557" spans="1:37" hidden="1" x14ac:dyDescent="0.3">
      <c r="A1557" s="3">
        <v>1549</v>
      </c>
      <c r="B1557" s="248">
        <f t="shared" si="700"/>
        <v>0.49999999999996902</v>
      </c>
      <c r="C1557" s="249">
        <f t="shared" si="701"/>
        <v>1.4999999999999689</v>
      </c>
      <c r="D1557" s="247">
        <f t="shared" si="702"/>
        <v>2.6236325107359484</v>
      </c>
      <c r="E1557" s="1">
        <f t="shared" si="703"/>
        <v>0.87454417024531617</v>
      </c>
      <c r="F1557" s="1">
        <f t="shared" si="704"/>
        <v>1.7690409754186052</v>
      </c>
      <c r="G1557" s="1">
        <f t="shared" si="705"/>
        <v>0.70761639016744204</v>
      </c>
      <c r="H1557" s="1">
        <f t="shared" si="706"/>
        <v>4.3926734861545533</v>
      </c>
      <c r="I1557" s="3">
        <v>1548.5</v>
      </c>
      <c r="J1557" s="247">
        <f t="shared" si="707"/>
        <v>2.2730571216586721</v>
      </c>
      <c r="K1557" s="247">
        <f t="shared" si="708"/>
        <v>0.75768570721955741</v>
      </c>
      <c r="L1557" s="1">
        <f t="shared" si="709"/>
        <v>1.7151225884220656</v>
      </c>
      <c r="M1557" s="1">
        <f t="shared" si="710"/>
        <v>0.68604903536882622</v>
      </c>
      <c r="N1557" s="1">
        <f t="shared" si="711"/>
        <v>3.9881797100807379</v>
      </c>
      <c r="O1557" s="247">
        <f t="shared" si="712"/>
        <v>-1.511820289919263</v>
      </c>
      <c r="Q1557" s="251">
        <f t="shared" si="697"/>
        <v>0.81395096463114225</v>
      </c>
      <c r="R1557" s="148">
        <f t="shared" si="698"/>
        <v>0</v>
      </c>
      <c r="T1557" s="253">
        <f t="shared" si="699"/>
        <v>3.9882144507635227</v>
      </c>
      <c r="W1557" s="3">
        <v>1549</v>
      </c>
      <c r="X1557" s="248">
        <f t="shared" si="696"/>
        <v>0.49999999999996902</v>
      </c>
      <c r="Y1557" s="1">
        <f t="shared" si="713"/>
        <v>1.4999999999999689</v>
      </c>
      <c r="Z1557" s="247">
        <f t="shared" si="714"/>
        <v>2.6236368967901589</v>
      </c>
      <c r="AA1557" s="1">
        <f t="shared" si="715"/>
        <v>0.87454388569801456</v>
      </c>
      <c r="AB1557" s="1">
        <f t="shared" si="716"/>
        <v>1.7690370035811245</v>
      </c>
      <c r="AC1557" s="1">
        <f t="shared" si="717"/>
        <v>0.70761641169061062</v>
      </c>
      <c r="AD1557" s="1">
        <f t="shared" si="718"/>
        <v>4.3926739003712836</v>
      </c>
      <c r="AE1557" s="3">
        <v>1548.5</v>
      </c>
      <c r="AF1557" s="247">
        <f t="shared" si="719"/>
        <v>2.2730614304289172</v>
      </c>
      <c r="AG1557" s="247">
        <f t="shared" si="720"/>
        <v>0.75768563029039682</v>
      </c>
      <c r="AH1557" s="1">
        <f t="shared" si="721"/>
        <v>1.715118699366549</v>
      </c>
      <c r="AI1557" s="1">
        <f t="shared" si="722"/>
        <v>0.68604904092588082</v>
      </c>
      <c r="AJ1557" s="1">
        <f t="shared" si="723"/>
        <v>3.9881801297954662</v>
      </c>
      <c r="AK1557" s="247">
        <f t="shared" si="724"/>
        <v>-1.5118201725297005</v>
      </c>
    </row>
    <row r="1558" spans="1:37" hidden="1" x14ac:dyDescent="0.3">
      <c r="A1558" s="3">
        <v>1550</v>
      </c>
      <c r="B1558" s="248">
        <f t="shared" si="700"/>
        <v>0.86602540378437254</v>
      </c>
      <c r="C1558" s="249">
        <f t="shared" si="701"/>
        <v>1.8660254037843726</v>
      </c>
      <c r="D1558" s="247">
        <f t="shared" si="702"/>
        <v>3.4667941683219459</v>
      </c>
      <c r="E1558" s="1">
        <f t="shared" si="703"/>
        <v>1.1555980561073154</v>
      </c>
      <c r="F1558" s="1">
        <f t="shared" si="704"/>
        <v>2.0365375276061624</v>
      </c>
      <c r="G1558" s="1">
        <f t="shared" si="705"/>
        <v>0.81461501104246492</v>
      </c>
      <c r="H1558" s="1">
        <f t="shared" si="706"/>
        <v>5.5033316959281082</v>
      </c>
      <c r="I1558" s="3">
        <v>1549.5</v>
      </c>
      <c r="J1558" s="247">
        <f t="shared" si="707"/>
        <v>3.0685912385951255</v>
      </c>
      <c r="K1558" s="247">
        <f t="shared" si="708"/>
        <v>1.0228637461983752</v>
      </c>
      <c r="L1558" s="1">
        <f t="shared" si="709"/>
        <v>1.8884179850270457</v>
      </c>
      <c r="M1558" s="1">
        <f t="shared" si="710"/>
        <v>0.75536719401081831</v>
      </c>
      <c r="N1558" s="1">
        <f t="shared" si="711"/>
        <v>4.9570092236221708</v>
      </c>
      <c r="O1558" s="247">
        <f t="shared" si="712"/>
        <v>-0.54299077637783011</v>
      </c>
      <c r="Q1558" s="251">
        <f t="shared" si="697"/>
        <v>1.1106582097735549</v>
      </c>
      <c r="R1558" s="148">
        <f t="shared" si="698"/>
        <v>0</v>
      </c>
      <c r="T1558" s="253">
        <f t="shared" si="699"/>
        <v>4.9570493386748025</v>
      </c>
      <c r="W1558" s="3">
        <v>1550</v>
      </c>
      <c r="X1558" s="248">
        <f t="shared" si="696"/>
        <v>0.86602540378437254</v>
      </c>
      <c r="Y1558" s="1">
        <f t="shared" si="713"/>
        <v>1.8660254037843726</v>
      </c>
      <c r="Z1558" s="247">
        <f t="shared" si="714"/>
        <v>3.4667990614422939</v>
      </c>
      <c r="AA1558" s="1">
        <f t="shared" si="715"/>
        <v>1.1555973792856997</v>
      </c>
      <c r="AB1558" s="1">
        <f t="shared" si="716"/>
        <v>2.0365330131642345</v>
      </c>
      <c r="AC1558" s="1">
        <f t="shared" si="717"/>
        <v>0.81461505901092213</v>
      </c>
      <c r="AD1558" s="1">
        <f t="shared" si="718"/>
        <v>5.5033320746065284</v>
      </c>
      <c r="AE1558" s="3">
        <v>1549.5</v>
      </c>
      <c r="AF1558" s="247">
        <f t="shared" si="719"/>
        <v>3.0685958457255813</v>
      </c>
      <c r="AG1558" s="247">
        <f t="shared" si="720"/>
        <v>1.0228632391322379</v>
      </c>
      <c r="AH1558" s="1">
        <f t="shared" si="721"/>
        <v>1.8884137765719582</v>
      </c>
      <c r="AI1558" s="1">
        <f t="shared" si="722"/>
        <v>0.75536722954912727</v>
      </c>
      <c r="AJ1558" s="1">
        <f t="shared" si="723"/>
        <v>4.9570096222975391</v>
      </c>
      <c r="AK1558" s="247">
        <f t="shared" si="724"/>
        <v>-0.54299068002762763</v>
      </c>
    </row>
    <row r="1559" spans="1:37" hidden="1" x14ac:dyDescent="0.3">
      <c r="A1559" s="3">
        <v>1551</v>
      </c>
      <c r="B1559" s="248">
        <f t="shared" si="700"/>
        <v>1</v>
      </c>
      <c r="C1559" s="249">
        <f t="shared" si="701"/>
        <v>2</v>
      </c>
      <c r="D1559" s="247">
        <f t="shared" si="702"/>
        <v>4.1848787054745582</v>
      </c>
      <c r="E1559" s="1">
        <f t="shared" si="703"/>
        <v>1.3949595684915195</v>
      </c>
      <c r="F1559" s="1">
        <f t="shared" si="704"/>
        <v>2.4282184749937796</v>
      </c>
      <c r="G1559" s="1">
        <f t="shared" si="705"/>
        <v>0.97128738999751185</v>
      </c>
      <c r="H1559" s="1">
        <f t="shared" si="706"/>
        <v>6.6130971804683378</v>
      </c>
      <c r="I1559" s="3">
        <v>1550.5</v>
      </c>
      <c r="J1559" s="247">
        <f t="shared" si="707"/>
        <v>3.8457463885421634</v>
      </c>
      <c r="K1559" s="247">
        <f t="shared" si="708"/>
        <v>1.2819154628473879</v>
      </c>
      <c r="L1559" s="1">
        <f t="shared" si="709"/>
        <v>2.2255862886494264</v>
      </c>
      <c r="M1559" s="1">
        <f t="shared" si="710"/>
        <v>0.89023451545977061</v>
      </c>
      <c r="N1559" s="1">
        <f t="shared" si="711"/>
        <v>6.0713326771915899</v>
      </c>
      <c r="O1559" s="247">
        <f t="shared" si="712"/>
        <v>0.57133267719158898</v>
      </c>
      <c r="Q1559" s="251">
        <f t="shared" si="697"/>
        <v>1.1097654845402296</v>
      </c>
      <c r="R1559" s="148">
        <f t="shared" si="698"/>
        <v>0</v>
      </c>
      <c r="T1559" s="253">
        <f t="shared" si="699"/>
        <v>6.0713706748392164</v>
      </c>
      <c r="W1559" s="3">
        <v>1551</v>
      </c>
      <c r="X1559" s="248">
        <f t="shared" si="696"/>
        <v>1</v>
      </c>
      <c r="Y1559" s="1">
        <f t="shared" si="713"/>
        <v>2</v>
      </c>
      <c r="Z1559" s="247">
        <f t="shared" si="714"/>
        <v>4.1848843999300582</v>
      </c>
      <c r="AA1559" s="1">
        <f t="shared" si="715"/>
        <v>1.394958680749395</v>
      </c>
      <c r="AB1559" s="1">
        <f t="shared" si="716"/>
        <v>2.4282131032195968</v>
      </c>
      <c r="AC1559" s="1">
        <f t="shared" si="717"/>
        <v>0.97128745155814833</v>
      </c>
      <c r="AD1559" s="1">
        <f t="shared" si="718"/>
        <v>6.6130975031496551</v>
      </c>
      <c r="AE1559" s="3">
        <v>1550.5</v>
      </c>
      <c r="AF1559" s="247">
        <f t="shared" si="719"/>
        <v>3.8457516649326045</v>
      </c>
      <c r="AG1559" s="247">
        <f t="shared" si="720"/>
        <v>1.2819146615122357</v>
      </c>
      <c r="AH1559" s="1">
        <f t="shared" si="721"/>
        <v>2.2255813640780326</v>
      </c>
      <c r="AI1559" s="1">
        <f t="shared" si="722"/>
        <v>0.89023457145687235</v>
      </c>
      <c r="AJ1559" s="1">
        <f t="shared" si="723"/>
        <v>6.0713330290106367</v>
      </c>
      <c r="AK1559" s="247">
        <f t="shared" si="724"/>
        <v>0.57133272668546997</v>
      </c>
    </row>
    <row r="1560" spans="1:37" hidden="1" x14ac:dyDescent="0.3">
      <c r="A1560" s="3">
        <v>1552</v>
      </c>
      <c r="B1560" s="248">
        <f t="shared" si="700"/>
        <v>0.86602540378448767</v>
      </c>
      <c r="C1560" s="249">
        <f t="shared" si="701"/>
        <v>1.8660254037844877</v>
      </c>
      <c r="D1560" s="247">
        <f t="shared" si="702"/>
        <v>4.5854759503664413</v>
      </c>
      <c r="E1560" s="1">
        <f t="shared" si="703"/>
        <v>1.5284919834554804</v>
      </c>
      <c r="F1560" s="1">
        <f t="shared" si="704"/>
        <v>2.8391332240382945</v>
      </c>
      <c r="G1560" s="1">
        <f t="shared" si="705"/>
        <v>1.1356532896153178</v>
      </c>
      <c r="H1560" s="1">
        <f t="shared" si="706"/>
        <v>7.4246091744047362</v>
      </c>
      <c r="I1560" s="3">
        <v>1551.5</v>
      </c>
      <c r="J1560" s="247">
        <f t="shared" si="707"/>
        <v>4.3962844766778142</v>
      </c>
      <c r="K1560" s="247">
        <f t="shared" si="708"/>
        <v>1.4654281588926048</v>
      </c>
      <c r="L1560" s="1">
        <f t="shared" si="709"/>
        <v>2.6362835246202239</v>
      </c>
      <c r="M1560" s="1">
        <f t="shared" si="710"/>
        <v>1.0545134098480895</v>
      </c>
      <c r="N1560" s="1">
        <f t="shared" si="711"/>
        <v>7.0325680012980385</v>
      </c>
      <c r="O1560" s="247">
        <f t="shared" si="712"/>
        <v>1.5325680012980376</v>
      </c>
      <c r="Q1560" s="251">
        <f t="shared" si="697"/>
        <v>0.81151199393639839</v>
      </c>
      <c r="R1560" s="148">
        <f t="shared" si="698"/>
        <v>0</v>
      </c>
      <c r="T1560" s="253">
        <f t="shared" si="699"/>
        <v>7.0325969571233662</v>
      </c>
      <c r="W1560" s="3">
        <v>1552</v>
      </c>
      <c r="X1560" s="248">
        <f t="shared" si="696"/>
        <v>0.86602540378448767</v>
      </c>
      <c r="Y1560" s="1">
        <f t="shared" si="713"/>
        <v>1.8660254037844877</v>
      </c>
      <c r="Z1560" s="247">
        <f t="shared" si="714"/>
        <v>4.5854825257090006</v>
      </c>
      <c r="AA1560" s="1">
        <f t="shared" si="715"/>
        <v>1.5284911226626325</v>
      </c>
      <c r="AB1560" s="1">
        <f t="shared" si="716"/>
        <v>2.8391269099255352</v>
      </c>
      <c r="AC1560" s="1">
        <f t="shared" si="717"/>
        <v>1.1356533482730109</v>
      </c>
      <c r="AD1560" s="1">
        <f t="shared" si="718"/>
        <v>7.4246094356345358</v>
      </c>
      <c r="AE1560" s="3">
        <v>1551.5</v>
      </c>
      <c r="AF1560" s="247">
        <f t="shared" si="719"/>
        <v>4.3962906139003444</v>
      </c>
      <c r="AG1560" s="247">
        <f t="shared" si="720"/>
        <v>1.4654272780055446</v>
      </c>
      <c r="AH1560" s="1">
        <f t="shared" si="721"/>
        <v>2.6362776790985758</v>
      </c>
      <c r="AI1560" s="1">
        <f t="shared" si="722"/>
        <v>1.054513471299606</v>
      </c>
      <c r="AJ1560" s="1">
        <f t="shared" si="723"/>
        <v>7.0325682929989206</v>
      </c>
      <c r="AK1560" s="247">
        <f t="shared" si="724"/>
        <v>1.5325679906737539</v>
      </c>
    </row>
    <row r="1561" spans="1:37" hidden="1" x14ac:dyDescent="0.3">
      <c r="A1561" s="3">
        <v>1553</v>
      </c>
      <c r="B1561" s="248">
        <f t="shared" si="700"/>
        <v>0.50000000000007006</v>
      </c>
      <c r="C1561" s="249">
        <f t="shared" si="701"/>
        <v>1.5000000000000702</v>
      </c>
      <c r="D1561" s="247">
        <f t="shared" si="702"/>
        <v>4.5612461947386658</v>
      </c>
      <c r="E1561" s="1">
        <f t="shared" si="703"/>
        <v>1.5204153982462218</v>
      </c>
      <c r="F1561" s="1">
        <f t="shared" si="704"/>
        <v>3.1591774995751911</v>
      </c>
      <c r="G1561" s="1">
        <f t="shared" si="705"/>
        <v>1.2636709998300764</v>
      </c>
      <c r="H1561" s="1">
        <f t="shared" si="706"/>
        <v>7.7204236943138564</v>
      </c>
      <c r="I1561" s="3">
        <v>1552.5</v>
      </c>
      <c r="J1561" s="247">
        <f t="shared" si="707"/>
        <v>4.5726892668835362</v>
      </c>
      <c r="K1561" s="247">
        <f t="shared" si="708"/>
        <v>1.5242297556278455</v>
      </c>
      <c r="L1561" s="1">
        <f t="shared" si="709"/>
        <v>3.0104637002273713</v>
      </c>
      <c r="M1561" s="1">
        <f t="shared" si="710"/>
        <v>1.2041854800909486</v>
      </c>
      <c r="N1561" s="1">
        <f t="shared" si="711"/>
        <v>7.583152967110907</v>
      </c>
      <c r="O1561" s="247">
        <f t="shared" si="712"/>
        <v>2.0831529671109061</v>
      </c>
      <c r="Q1561" s="251">
        <f t="shared" si="697"/>
        <v>0.29581451990912022</v>
      </c>
      <c r="R1561" s="148">
        <f t="shared" si="698"/>
        <v>0</v>
      </c>
      <c r="T1561" s="253">
        <f t="shared" si="699"/>
        <v>7.5831683794449818</v>
      </c>
      <c r="W1561" s="3">
        <v>1553</v>
      </c>
      <c r="X1561" s="248">
        <f t="shared" si="696"/>
        <v>0.50000000000007006</v>
      </c>
      <c r="Y1561" s="1">
        <f t="shared" si="713"/>
        <v>1.5000000000000702</v>
      </c>
      <c r="Z1561" s="247">
        <f t="shared" si="714"/>
        <v>4.5612534944872172</v>
      </c>
      <c r="AA1561" s="1">
        <f t="shared" si="715"/>
        <v>1.5204147950513991</v>
      </c>
      <c r="AB1561" s="1">
        <f t="shared" si="716"/>
        <v>3.1591704106163929</v>
      </c>
      <c r="AC1561" s="1">
        <f t="shared" si="717"/>
        <v>1.2636710398675446</v>
      </c>
      <c r="AD1561" s="1">
        <f t="shared" si="718"/>
        <v>7.7204239051036101</v>
      </c>
      <c r="AE1561" s="3">
        <v>1552.5</v>
      </c>
      <c r="AF1561" s="247">
        <f t="shared" si="719"/>
        <v>4.5726962258509936</v>
      </c>
      <c r="AG1561" s="247">
        <f t="shared" si="720"/>
        <v>1.5242290312218534</v>
      </c>
      <c r="AH1561" s="1">
        <f t="shared" si="721"/>
        <v>3.0104569756893982</v>
      </c>
      <c r="AI1561" s="1">
        <f t="shared" si="722"/>
        <v>1.2041855305309959</v>
      </c>
      <c r="AJ1561" s="1">
        <f t="shared" si="723"/>
        <v>7.5831532015403917</v>
      </c>
      <c r="AK1561" s="247">
        <f t="shared" si="724"/>
        <v>2.0831528992152251</v>
      </c>
    </row>
    <row r="1562" spans="1:37" hidden="1" x14ac:dyDescent="0.3">
      <c r="A1562" s="3">
        <v>1554</v>
      </c>
      <c r="B1562" s="248">
        <f t="shared" si="700"/>
        <v>6.3705768091337767E-14</v>
      </c>
      <c r="C1562" s="249">
        <f t="shared" si="701"/>
        <v>1.0000000000000637</v>
      </c>
      <c r="D1562" s="247">
        <f t="shared" si="702"/>
        <v>4.1186817820444919</v>
      </c>
      <c r="E1562" s="1">
        <f t="shared" si="703"/>
        <v>1.372893927348164</v>
      </c>
      <c r="F1562" s="1">
        <f t="shared" si="704"/>
        <v>3.3025956964321503</v>
      </c>
      <c r="G1562" s="1">
        <f t="shared" si="705"/>
        <v>1.32103827857286</v>
      </c>
      <c r="H1562" s="1">
        <f t="shared" si="706"/>
        <v>7.4212774784766422</v>
      </c>
      <c r="I1562" s="3">
        <v>1553.5</v>
      </c>
      <c r="J1562" s="247">
        <f t="shared" si="707"/>
        <v>4.3276932380827127</v>
      </c>
      <c r="K1562" s="247">
        <f t="shared" si="708"/>
        <v>1.4425644126942376</v>
      </c>
      <c r="L1562" s="1">
        <f t="shared" si="709"/>
        <v>3.2478655395931963</v>
      </c>
      <c r="M1562" s="1">
        <f t="shared" si="710"/>
        <v>1.2991462158372786</v>
      </c>
      <c r="N1562" s="1">
        <f t="shared" si="711"/>
        <v>7.5755587776759086</v>
      </c>
      <c r="O1562" s="247">
        <f t="shared" si="712"/>
        <v>2.0755587776759077</v>
      </c>
      <c r="Q1562" s="251">
        <f t="shared" si="697"/>
        <v>-0.29914621583721424</v>
      </c>
      <c r="R1562" s="148">
        <f t="shared" si="698"/>
        <v>0</v>
      </c>
      <c r="T1562" s="253">
        <f t="shared" si="699"/>
        <v>7.5755597738176235</v>
      </c>
      <c r="W1562" s="3">
        <v>1554</v>
      </c>
      <c r="X1562" s="248">
        <f t="shared" si="696"/>
        <v>6.3705768091337767E-14</v>
      </c>
      <c r="Y1562" s="1">
        <f t="shared" si="713"/>
        <v>1.0000000000000637</v>
      </c>
      <c r="Z1562" s="247">
        <f t="shared" si="714"/>
        <v>4.1186894556139659</v>
      </c>
      <c r="AA1562" s="1">
        <f t="shared" si="715"/>
        <v>1.3728937433769317</v>
      </c>
      <c r="AB1562" s="1">
        <f t="shared" si="716"/>
        <v>3.3025882077392219</v>
      </c>
      <c r="AC1562" s="1">
        <f t="shared" si="717"/>
        <v>1.321038289262096</v>
      </c>
      <c r="AD1562" s="1">
        <f t="shared" si="718"/>
        <v>7.4212776633531874</v>
      </c>
      <c r="AE1562" s="3">
        <v>1553.5</v>
      </c>
      <c r="AF1562" s="247">
        <f t="shared" si="719"/>
        <v>4.3277007595220498</v>
      </c>
      <c r="AG1562" s="247">
        <f t="shared" si="720"/>
        <v>1.442564038873315</v>
      </c>
      <c r="AH1562" s="1">
        <f t="shared" si="721"/>
        <v>3.2478582135045402</v>
      </c>
      <c r="AI1562" s="1">
        <f t="shared" si="722"/>
        <v>1.2991462417504864</v>
      </c>
      <c r="AJ1562" s="1">
        <f t="shared" si="723"/>
        <v>7.57555897302659</v>
      </c>
      <c r="AK1562" s="247">
        <f t="shared" si="724"/>
        <v>2.0755586707014233</v>
      </c>
    </row>
    <row r="1563" spans="1:37" hidden="1" x14ac:dyDescent="0.3">
      <c r="A1563" s="3">
        <v>1555</v>
      </c>
      <c r="B1563" s="248">
        <f t="shared" si="700"/>
        <v>-0.4999999999999597</v>
      </c>
      <c r="C1563" s="249">
        <f t="shared" si="701"/>
        <v>0.5000000000000403</v>
      </c>
      <c r="D1563" s="247">
        <f t="shared" si="702"/>
        <v>3.37636748926408</v>
      </c>
      <c r="E1563" s="1">
        <f t="shared" si="703"/>
        <v>1.1254558297546933</v>
      </c>
      <c r="F1563" s="1">
        <f t="shared" si="704"/>
        <v>3.2309590245814186</v>
      </c>
      <c r="G1563" s="1">
        <f t="shared" si="705"/>
        <v>1.2923836098325674</v>
      </c>
      <c r="H1563" s="1">
        <f t="shared" si="706"/>
        <v>6.6073265138454982</v>
      </c>
      <c r="I1563" s="3">
        <v>1554.5</v>
      </c>
      <c r="J1563" s="247">
        <f t="shared" si="707"/>
        <v>3.7269428783413563</v>
      </c>
      <c r="K1563" s="247">
        <f t="shared" si="708"/>
        <v>1.242314292780452</v>
      </c>
      <c r="L1563" s="1">
        <f t="shared" si="709"/>
        <v>3.2848774115779587</v>
      </c>
      <c r="M1563" s="1">
        <f t="shared" si="710"/>
        <v>1.3139509646311835</v>
      </c>
      <c r="N1563" s="1">
        <f t="shared" si="711"/>
        <v>7.0118202899193154</v>
      </c>
      <c r="O1563" s="247">
        <f t="shared" si="712"/>
        <v>1.5118202899193145</v>
      </c>
      <c r="Q1563" s="251">
        <f t="shared" si="697"/>
        <v>-0.81395096463114402</v>
      </c>
      <c r="R1563" s="148">
        <f t="shared" si="698"/>
        <v>0</v>
      </c>
      <c r="T1563" s="253">
        <f t="shared" si="699"/>
        <v>7.011809859974667</v>
      </c>
      <c r="W1563" s="3">
        <v>1555</v>
      </c>
      <c r="X1563" s="248">
        <f t="shared" si="696"/>
        <v>-0.4999999999999597</v>
      </c>
      <c r="Y1563" s="1">
        <f t="shared" si="713"/>
        <v>0.5000000000000403</v>
      </c>
      <c r="Z1563" s="247">
        <f t="shared" si="714"/>
        <v>3.3763750859043933</v>
      </c>
      <c r="AA1563" s="1">
        <f t="shared" si="715"/>
        <v>1.1254561143019948</v>
      </c>
      <c r="AB1563" s="1">
        <f t="shared" si="716"/>
        <v>3.2309516183747071</v>
      </c>
      <c r="AC1563" s="1">
        <f t="shared" si="717"/>
        <v>1.2923835883093993</v>
      </c>
      <c r="AD1563" s="1">
        <f t="shared" si="718"/>
        <v>6.6073267042791004</v>
      </c>
      <c r="AE1563" s="3">
        <v>1554.5</v>
      </c>
      <c r="AF1563" s="247">
        <f t="shared" si="719"/>
        <v>3.7269505522656354</v>
      </c>
      <c r="AG1563" s="247">
        <f t="shared" si="720"/>
        <v>1.2423143697096126</v>
      </c>
      <c r="AH1563" s="1">
        <f t="shared" si="721"/>
        <v>3.2848699225892819</v>
      </c>
      <c r="AI1563" s="1">
        <f t="shared" si="722"/>
        <v>1.3139509590741287</v>
      </c>
      <c r="AJ1563" s="1">
        <f t="shared" si="723"/>
        <v>7.0118204748549173</v>
      </c>
      <c r="AK1563" s="247">
        <f t="shared" si="724"/>
        <v>1.5118201725297506</v>
      </c>
    </row>
    <row r="1564" spans="1:37" hidden="1" x14ac:dyDescent="0.3">
      <c r="A1564" s="3">
        <v>1556</v>
      </c>
      <c r="B1564" s="248">
        <f t="shared" si="700"/>
        <v>-0.8660254037843671</v>
      </c>
      <c r="C1564" s="249">
        <f t="shared" si="701"/>
        <v>0.1339745962156329</v>
      </c>
      <c r="D1564" s="247">
        <f t="shared" si="702"/>
        <v>2.5332058316780794</v>
      </c>
      <c r="E1564" s="1">
        <f t="shared" si="703"/>
        <v>0.84440194389269319</v>
      </c>
      <c r="F1564" s="1">
        <f t="shared" si="704"/>
        <v>2.9634624723938607</v>
      </c>
      <c r="G1564" s="1">
        <f t="shared" si="705"/>
        <v>1.1853849889575443</v>
      </c>
      <c r="H1564" s="1">
        <f t="shared" si="706"/>
        <v>5.4966683040719406</v>
      </c>
      <c r="I1564" s="3">
        <v>1555.5</v>
      </c>
      <c r="J1564" s="247">
        <f t="shared" si="707"/>
        <v>2.9314087614049003</v>
      </c>
      <c r="K1564" s="247">
        <f t="shared" si="708"/>
        <v>0.97713625380163338</v>
      </c>
      <c r="L1564" s="1">
        <f t="shared" si="709"/>
        <v>3.1115820149729774</v>
      </c>
      <c r="M1564" s="1">
        <f t="shared" si="710"/>
        <v>1.2446328059891909</v>
      </c>
      <c r="N1564" s="1">
        <f t="shared" si="711"/>
        <v>6.0429907763778772</v>
      </c>
      <c r="O1564" s="247">
        <f t="shared" si="712"/>
        <v>0.54299077637787629</v>
      </c>
      <c r="Q1564" s="251">
        <f t="shared" si="697"/>
        <v>-1.1106582097735576</v>
      </c>
      <c r="R1564" s="148">
        <f t="shared" si="698"/>
        <v>4.4408920985006262E-16</v>
      </c>
      <c r="T1564" s="253">
        <f t="shared" si="699"/>
        <v>6.0429749720636297</v>
      </c>
      <c r="W1564" s="3">
        <v>1556</v>
      </c>
      <c r="X1564" s="248">
        <f t="shared" si="696"/>
        <v>-0.8660254037843671</v>
      </c>
      <c r="Y1564" s="1">
        <f t="shared" si="713"/>
        <v>0.1339745962156329</v>
      </c>
      <c r="Z1564" s="247">
        <f t="shared" si="714"/>
        <v>2.5332129212522556</v>
      </c>
      <c r="AA1564" s="1">
        <f t="shared" si="715"/>
        <v>0.8444026207143086</v>
      </c>
      <c r="AB1564" s="1">
        <f t="shared" si="716"/>
        <v>2.9634556087915969</v>
      </c>
      <c r="AC1564" s="1">
        <f t="shared" si="717"/>
        <v>1.1853849409890875</v>
      </c>
      <c r="AD1564" s="1">
        <f t="shared" si="718"/>
        <v>5.496668530043852</v>
      </c>
      <c r="AE1564" s="3">
        <v>1555.5</v>
      </c>
      <c r="AF1564" s="247">
        <f t="shared" si="719"/>
        <v>2.9314161369689695</v>
      </c>
      <c r="AG1564" s="247">
        <f t="shared" si="720"/>
        <v>0.97713676086777079</v>
      </c>
      <c r="AH1564" s="1">
        <f t="shared" si="721"/>
        <v>3.1115748453838732</v>
      </c>
      <c r="AI1564" s="1">
        <f t="shared" si="722"/>
        <v>1.2446327704508826</v>
      </c>
      <c r="AJ1564" s="1">
        <f t="shared" si="723"/>
        <v>6.0429909823528423</v>
      </c>
      <c r="AK1564" s="247">
        <f t="shared" si="724"/>
        <v>0.54299068002767559</v>
      </c>
    </row>
    <row r="1565" spans="1:37" hidden="1" x14ac:dyDescent="0.3">
      <c r="A1565" s="3">
        <v>1557</v>
      </c>
      <c r="B1565" s="248">
        <f t="shared" si="700"/>
        <v>-1</v>
      </c>
      <c r="C1565" s="249">
        <f t="shared" si="701"/>
        <v>0</v>
      </c>
      <c r="D1565" s="247">
        <f t="shared" si="702"/>
        <v>1.81512129452546</v>
      </c>
      <c r="E1565" s="1">
        <f t="shared" si="703"/>
        <v>0.60504043150848663</v>
      </c>
      <c r="F1565" s="1">
        <f t="shared" si="704"/>
        <v>2.5717815250062417</v>
      </c>
      <c r="G1565" s="1">
        <f t="shared" si="705"/>
        <v>1.0287126100024966</v>
      </c>
      <c r="H1565" s="1">
        <f t="shared" si="706"/>
        <v>4.3869028195317021</v>
      </c>
      <c r="I1565" s="3">
        <v>1556.5</v>
      </c>
      <c r="J1565" s="247">
        <f t="shared" si="707"/>
        <v>2.1542536114578579</v>
      </c>
      <c r="K1565" s="247">
        <f t="shared" si="708"/>
        <v>0.71808453715261933</v>
      </c>
      <c r="L1565" s="1">
        <f t="shared" si="709"/>
        <v>2.7744137113505962</v>
      </c>
      <c r="M1565" s="1">
        <f t="shared" si="710"/>
        <v>1.1097654845402385</v>
      </c>
      <c r="N1565" s="1">
        <f t="shared" si="711"/>
        <v>4.9286673228084545</v>
      </c>
      <c r="O1565" s="247">
        <f t="shared" si="712"/>
        <v>-0.57133267719154635</v>
      </c>
      <c r="Q1565" s="251">
        <f t="shared" si="697"/>
        <v>-1.1097654845402385</v>
      </c>
      <c r="R1565" s="148">
        <f t="shared" si="698"/>
        <v>0</v>
      </c>
      <c r="T1565" s="253">
        <f t="shared" si="699"/>
        <v>4.9286536358987432</v>
      </c>
      <c r="W1565" s="3">
        <v>1557</v>
      </c>
      <c r="X1565" s="248">
        <f t="shared" si="696"/>
        <v>-1</v>
      </c>
      <c r="Y1565" s="1">
        <f t="shared" si="713"/>
        <v>0</v>
      </c>
      <c r="Z1565" s="247">
        <f t="shared" si="714"/>
        <v>1.8151275827644842</v>
      </c>
      <c r="AA1565" s="1">
        <f t="shared" si="715"/>
        <v>0.60504131925061078</v>
      </c>
      <c r="AB1565" s="1">
        <f t="shared" si="716"/>
        <v>2.5717755187362319</v>
      </c>
      <c r="AC1565" s="1">
        <f t="shared" si="717"/>
        <v>1.0287125484418604</v>
      </c>
      <c r="AD1565" s="1">
        <f t="shared" si="718"/>
        <v>4.3869031015007156</v>
      </c>
      <c r="AE1565" s="3">
        <v>1556.5</v>
      </c>
      <c r="AF1565" s="247">
        <f t="shared" si="719"/>
        <v>2.154260317761941</v>
      </c>
      <c r="AG1565" s="247">
        <f t="shared" si="720"/>
        <v>0.71808533848777145</v>
      </c>
      <c r="AH1565" s="1">
        <f t="shared" si="721"/>
        <v>2.7744072578777978</v>
      </c>
      <c r="AI1565" s="1">
        <f t="shared" si="722"/>
        <v>1.1097654285431371</v>
      </c>
      <c r="AJ1565" s="1">
        <f t="shared" si="723"/>
        <v>4.9286675756397393</v>
      </c>
      <c r="AK1565" s="247">
        <f t="shared" si="724"/>
        <v>-0.57133272668542734</v>
      </c>
    </row>
    <row r="1566" spans="1:37" hidden="1" x14ac:dyDescent="0.3">
      <c r="A1566" s="3">
        <v>1558</v>
      </c>
      <c r="B1566" s="248">
        <f t="shared" si="700"/>
        <v>-0.866025403784493</v>
      </c>
      <c r="C1566" s="249">
        <f t="shared" si="701"/>
        <v>0.133974596215507</v>
      </c>
      <c r="D1566" s="247">
        <f t="shared" si="702"/>
        <v>1.4145240496335674</v>
      </c>
      <c r="E1566" s="1">
        <f t="shared" si="703"/>
        <v>0.47150801654452246</v>
      </c>
      <c r="F1566" s="1">
        <f t="shared" si="704"/>
        <v>2.1608667759617228</v>
      </c>
      <c r="G1566" s="1">
        <f t="shared" si="705"/>
        <v>0.86434671038468913</v>
      </c>
      <c r="H1566" s="1">
        <f t="shared" si="706"/>
        <v>3.5753908255952904</v>
      </c>
      <c r="I1566" s="3">
        <v>1557.5</v>
      </c>
      <c r="J1566" s="247">
        <f t="shared" si="707"/>
        <v>1.6037155233221987</v>
      </c>
      <c r="K1566" s="247">
        <f t="shared" si="708"/>
        <v>0.53457184110739953</v>
      </c>
      <c r="L1566" s="1">
        <f t="shared" si="709"/>
        <v>2.3637164753797961</v>
      </c>
      <c r="M1566" s="1">
        <f t="shared" si="710"/>
        <v>0.94548659015191849</v>
      </c>
      <c r="N1566" s="1">
        <f t="shared" si="711"/>
        <v>3.9674319987019948</v>
      </c>
      <c r="O1566" s="247">
        <f t="shared" si="712"/>
        <v>-1.5325680012980061</v>
      </c>
      <c r="Q1566" s="251">
        <f t="shared" si="697"/>
        <v>-0.81151199393641171</v>
      </c>
      <c r="R1566" s="148">
        <f t="shared" si="698"/>
        <v>-2.2204460492503131E-16</v>
      </c>
      <c r="T1566" s="253">
        <f t="shared" si="699"/>
        <v>3.967427353614823</v>
      </c>
      <c r="W1566" s="3">
        <v>1558</v>
      </c>
      <c r="X1566" s="248">
        <f t="shared" si="696"/>
        <v>-0.866025403784493</v>
      </c>
      <c r="Y1566" s="1">
        <f t="shared" si="713"/>
        <v>0.133974596215507</v>
      </c>
      <c r="Z1566" s="247">
        <f t="shared" si="714"/>
        <v>1.4145294569855316</v>
      </c>
      <c r="AA1566" s="1">
        <f t="shared" si="715"/>
        <v>0.47150887733737007</v>
      </c>
      <c r="AB1566" s="1">
        <f t="shared" si="716"/>
        <v>2.16086171203029</v>
      </c>
      <c r="AC1566" s="1">
        <f t="shared" si="717"/>
        <v>0.86434665172699632</v>
      </c>
      <c r="AD1566" s="1">
        <f t="shared" si="718"/>
        <v>3.5753911690158215</v>
      </c>
      <c r="AE1566" s="3">
        <v>1557.5</v>
      </c>
      <c r="AF1566" s="247">
        <f t="shared" si="719"/>
        <v>1.6037213687941934</v>
      </c>
      <c r="AG1566" s="247">
        <f t="shared" si="720"/>
        <v>0.5345727219944596</v>
      </c>
      <c r="AH1566" s="1">
        <f t="shared" si="721"/>
        <v>2.3637109428572511</v>
      </c>
      <c r="AI1566" s="1">
        <f t="shared" si="722"/>
        <v>0.94548652870040195</v>
      </c>
      <c r="AJ1566" s="1">
        <f t="shared" si="723"/>
        <v>3.9674323116514447</v>
      </c>
      <c r="AK1566" s="247">
        <f t="shared" si="724"/>
        <v>-1.532567990673722</v>
      </c>
    </row>
    <row r="1567" spans="1:37" hidden="1" x14ac:dyDescent="0.3">
      <c r="A1567" s="3">
        <v>1559</v>
      </c>
      <c r="B1567" s="248">
        <f t="shared" si="700"/>
        <v>-0.50000000000007938</v>
      </c>
      <c r="C1567" s="249">
        <f t="shared" si="701"/>
        <v>0.49999999999992062</v>
      </c>
      <c r="D1567" s="247">
        <f t="shared" si="702"/>
        <v>1.4387538052613322</v>
      </c>
      <c r="E1567" s="1">
        <f t="shared" si="703"/>
        <v>0.47958460175377743</v>
      </c>
      <c r="F1567" s="1">
        <f t="shared" si="704"/>
        <v>1.8408225004248213</v>
      </c>
      <c r="G1567" s="1">
        <f t="shared" si="705"/>
        <v>0.73632900016992853</v>
      </c>
      <c r="H1567" s="1">
        <f t="shared" si="706"/>
        <v>3.2795763056861533</v>
      </c>
      <c r="I1567" s="3">
        <v>1558.5</v>
      </c>
      <c r="J1567" s="247">
        <f t="shared" si="707"/>
        <v>1.4273107331164669</v>
      </c>
      <c r="K1567" s="247">
        <f t="shared" si="708"/>
        <v>0.47577024437215565</v>
      </c>
      <c r="L1567" s="1">
        <f t="shared" si="709"/>
        <v>1.9895362997726436</v>
      </c>
      <c r="M1567" s="1">
        <f t="shared" si="710"/>
        <v>0.79581451990905738</v>
      </c>
      <c r="N1567" s="1">
        <f t="shared" si="711"/>
        <v>3.4168470328891107</v>
      </c>
      <c r="O1567" s="247">
        <f t="shared" si="712"/>
        <v>-2.0831529671108902</v>
      </c>
      <c r="Q1567" s="251">
        <f t="shared" si="697"/>
        <v>-0.2958145199091371</v>
      </c>
      <c r="R1567" s="148">
        <f t="shared" si="698"/>
        <v>0</v>
      </c>
      <c r="T1567" s="253">
        <f t="shared" si="699"/>
        <v>3.4168559312932585</v>
      </c>
      <c r="W1567" s="3">
        <v>1559</v>
      </c>
      <c r="X1567" s="248">
        <f t="shared" si="696"/>
        <v>-0.50000000000007938</v>
      </c>
      <c r="Y1567" s="1">
        <f t="shared" si="713"/>
        <v>0.49999999999992062</v>
      </c>
      <c r="Z1567" s="247">
        <f t="shared" si="714"/>
        <v>1.4387584882073048</v>
      </c>
      <c r="AA1567" s="1">
        <f t="shared" si="715"/>
        <v>0.47958520494860002</v>
      </c>
      <c r="AB1567" s="1">
        <f t="shared" si="716"/>
        <v>1.8408182113394269</v>
      </c>
      <c r="AC1567" s="1">
        <f t="shared" si="717"/>
        <v>0.73632896013246052</v>
      </c>
      <c r="AD1567" s="1">
        <f t="shared" si="718"/>
        <v>3.2795766995467317</v>
      </c>
      <c r="AE1567" s="3">
        <v>1558.5</v>
      </c>
      <c r="AF1567" s="247">
        <f t="shared" si="719"/>
        <v>1.4273157568435331</v>
      </c>
      <c r="AG1567" s="247">
        <f t="shared" si="720"/>
        <v>0.47577096877814729</v>
      </c>
      <c r="AH1567" s="1">
        <f t="shared" si="721"/>
        <v>1.9895316462664245</v>
      </c>
      <c r="AI1567" s="1">
        <f t="shared" si="722"/>
        <v>0.79581446946901047</v>
      </c>
      <c r="AJ1567" s="1">
        <f t="shared" si="723"/>
        <v>3.4168474031099576</v>
      </c>
      <c r="AK1567" s="247">
        <f t="shared" si="724"/>
        <v>-2.0831528992152091</v>
      </c>
    </row>
    <row r="1568" spans="1:37" hidden="1" x14ac:dyDescent="0.3">
      <c r="A1568" s="3">
        <v>1560</v>
      </c>
      <c r="B1568" s="248">
        <f t="shared" si="700"/>
        <v>-7.4486423973230131E-14</v>
      </c>
      <c r="C1568" s="249">
        <f t="shared" si="701"/>
        <v>0.9999999999999255</v>
      </c>
      <c r="D1568" s="247">
        <f t="shared" si="702"/>
        <v>1.8813182179554975</v>
      </c>
      <c r="E1568" s="1">
        <f t="shared" si="703"/>
        <v>0.62710607265183249</v>
      </c>
      <c r="F1568" s="1">
        <f t="shared" si="704"/>
        <v>1.6974043035678559</v>
      </c>
      <c r="G1568" s="1">
        <f t="shared" si="705"/>
        <v>0.6789617214271424</v>
      </c>
      <c r="H1568" s="1">
        <f t="shared" si="706"/>
        <v>3.5787225215233534</v>
      </c>
      <c r="I1568" s="3">
        <v>1559.5</v>
      </c>
      <c r="J1568" s="247">
        <f t="shared" si="707"/>
        <v>1.6723067619172804</v>
      </c>
      <c r="K1568" s="247">
        <f t="shared" si="708"/>
        <v>0.55743558730576015</v>
      </c>
      <c r="L1568" s="1">
        <f t="shared" si="709"/>
        <v>1.7521344604068132</v>
      </c>
      <c r="M1568" s="1">
        <f t="shared" si="710"/>
        <v>0.70085378416272526</v>
      </c>
      <c r="N1568" s="1">
        <f t="shared" si="711"/>
        <v>3.4244412223240936</v>
      </c>
      <c r="O1568" s="247">
        <f t="shared" si="712"/>
        <v>-2.0755587776759072</v>
      </c>
      <c r="Q1568" s="251">
        <f t="shared" si="697"/>
        <v>0.29914621583720002</v>
      </c>
      <c r="R1568" s="148">
        <f t="shared" si="698"/>
        <v>0</v>
      </c>
      <c r="T1568" s="253">
        <f t="shared" si="699"/>
        <v>3.4244645369205426</v>
      </c>
      <c r="W1568" s="3">
        <v>1560</v>
      </c>
      <c r="X1568" s="248">
        <f t="shared" si="696"/>
        <v>-7.4486423973230131E-14</v>
      </c>
      <c r="Y1568" s="1">
        <f t="shared" si="713"/>
        <v>0.9999999999999255</v>
      </c>
      <c r="Z1568" s="247">
        <f t="shared" si="714"/>
        <v>1.8813225270805476</v>
      </c>
      <c r="AA1568" s="1">
        <f t="shared" si="715"/>
        <v>0.62710625662306463</v>
      </c>
      <c r="AB1568" s="1">
        <f t="shared" si="716"/>
        <v>1.6974004142165915</v>
      </c>
      <c r="AC1568" s="1">
        <f t="shared" si="717"/>
        <v>0.67896171073790668</v>
      </c>
      <c r="AD1568" s="1">
        <f t="shared" si="718"/>
        <v>3.5787229412971389</v>
      </c>
      <c r="AE1568" s="3">
        <v>1559.5</v>
      </c>
      <c r="AF1568" s="247">
        <f t="shared" si="719"/>
        <v>1.6723112231724682</v>
      </c>
      <c r="AG1568" s="247">
        <f t="shared" si="720"/>
        <v>0.55743596112668281</v>
      </c>
      <c r="AH1568" s="1">
        <f t="shared" si="721"/>
        <v>1.7521304084512765</v>
      </c>
      <c r="AI1568" s="1">
        <f t="shared" si="722"/>
        <v>0.70085375824951746</v>
      </c>
      <c r="AJ1568" s="1">
        <f t="shared" si="723"/>
        <v>3.4244416316237447</v>
      </c>
      <c r="AK1568" s="247">
        <f t="shared" si="724"/>
        <v>-2.075558670701422</v>
      </c>
    </row>
    <row r="1569" spans="1:37" hidden="1" x14ac:dyDescent="0.3">
      <c r="A1569" s="3">
        <v>1561</v>
      </c>
      <c r="B1569" s="248">
        <f t="shared" si="700"/>
        <v>0.49999999999995037</v>
      </c>
      <c r="C1569" s="249">
        <f t="shared" si="701"/>
        <v>1.4999999999999503</v>
      </c>
      <c r="D1569" s="247">
        <f t="shared" si="702"/>
        <v>2.623632510735904</v>
      </c>
      <c r="E1569" s="1">
        <f t="shared" si="703"/>
        <v>0.87454417024530129</v>
      </c>
      <c r="F1569" s="1">
        <f t="shared" si="704"/>
        <v>1.7690409754185814</v>
      </c>
      <c r="G1569" s="1">
        <f t="shared" si="705"/>
        <v>0.70761639016743261</v>
      </c>
      <c r="H1569" s="1">
        <f t="shared" si="706"/>
        <v>4.3926734861544858</v>
      </c>
      <c r="I1569" s="3">
        <v>1560.5</v>
      </c>
      <c r="J1569" s="247">
        <f t="shared" si="707"/>
        <v>2.2730571216586304</v>
      </c>
      <c r="K1569" s="247">
        <f t="shared" si="708"/>
        <v>0.75768570721954343</v>
      </c>
      <c r="L1569" s="1">
        <f t="shared" si="709"/>
        <v>1.7151225884220447</v>
      </c>
      <c r="M1569" s="1">
        <f t="shared" si="710"/>
        <v>0.68604903536881789</v>
      </c>
      <c r="N1569" s="1">
        <f t="shared" si="711"/>
        <v>3.9881797100806748</v>
      </c>
      <c r="O1569" s="247">
        <f t="shared" si="712"/>
        <v>-1.511820289919326</v>
      </c>
      <c r="Q1569" s="251">
        <f t="shared" si="697"/>
        <v>0.81395096463113248</v>
      </c>
      <c r="R1569" s="148">
        <f t="shared" si="698"/>
        <v>0</v>
      </c>
      <c r="T1569" s="253">
        <f t="shared" si="699"/>
        <v>3.9882144507636639</v>
      </c>
      <c r="W1569" s="3">
        <v>1561</v>
      </c>
      <c r="X1569" s="248">
        <f t="shared" si="696"/>
        <v>0.49999999999995037</v>
      </c>
      <c r="Y1569" s="1">
        <f t="shared" si="713"/>
        <v>1.4999999999999503</v>
      </c>
      <c r="Z1569" s="247">
        <f t="shared" si="714"/>
        <v>2.6236368967901154</v>
      </c>
      <c r="AA1569" s="1">
        <f t="shared" si="715"/>
        <v>0.87454388569800001</v>
      </c>
      <c r="AB1569" s="1">
        <f t="shared" si="716"/>
        <v>1.7690370035811007</v>
      </c>
      <c r="AC1569" s="1">
        <f t="shared" si="717"/>
        <v>0.70761641169060108</v>
      </c>
      <c r="AD1569" s="1">
        <f t="shared" si="718"/>
        <v>4.3926739003712161</v>
      </c>
      <c r="AE1569" s="3">
        <v>1560.5</v>
      </c>
      <c r="AF1569" s="247">
        <f t="shared" si="719"/>
        <v>2.2730614304288754</v>
      </c>
      <c r="AG1569" s="247">
        <f t="shared" si="720"/>
        <v>0.75768563029038294</v>
      </c>
      <c r="AH1569" s="1">
        <f t="shared" si="721"/>
        <v>1.7151186993665282</v>
      </c>
      <c r="AI1569" s="1">
        <f t="shared" si="722"/>
        <v>0.68604904092587249</v>
      </c>
      <c r="AJ1569" s="1">
        <f t="shared" si="723"/>
        <v>3.9881801297954036</v>
      </c>
      <c r="AK1569" s="247">
        <f t="shared" si="724"/>
        <v>-1.5118201725297631</v>
      </c>
    </row>
    <row r="1570" spans="1:37" hidden="1" x14ac:dyDescent="0.3">
      <c r="A1570" s="3">
        <v>1562</v>
      </c>
      <c r="B1570" s="248">
        <f t="shared" si="700"/>
        <v>0.8660254037844185</v>
      </c>
      <c r="C1570" s="249">
        <f t="shared" si="701"/>
        <v>1.8660254037844184</v>
      </c>
      <c r="D1570" s="247">
        <f t="shared" si="702"/>
        <v>3.466794168321953</v>
      </c>
      <c r="E1570" s="1">
        <f t="shared" si="703"/>
        <v>1.1555980561073176</v>
      </c>
      <c r="F1570" s="1">
        <f t="shared" si="704"/>
        <v>2.0365375276061419</v>
      </c>
      <c r="G1570" s="1">
        <f t="shared" si="705"/>
        <v>0.81461501104245682</v>
      </c>
      <c r="H1570" s="1">
        <f t="shared" si="706"/>
        <v>5.5033316959280949</v>
      </c>
      <c r="I1570" s="3">
        <v>1561.5</v>
      </c>
      <c r="J1570" s="247">
        <f t="shared" si="707"/>
        <v>3.0685912385951086</v>
      </c>
      <c r="K1570" s="247">
        <f t="shared" si="708"/>
        <v>1.0228637461983696</v>
      </c>
      <c r="L1570" s="1">
        <f t="shared" si="709"/>
        <v>1.8884179850270228</v>
      </c>
      <c r="M1570" s="1">
        <f t="shared" si="710"/>
        <v>0.7553671940108091</v>
      </c>
      <c r="N1570" s="1">
        <f t="shared" si="711"/>
        <v>4.9570092236221317</v>
      </c>
      <c r="O1570" s="247">
        <f t="shared" si="712"/>
        <v>-0.54299077637786919</v>
      </c>
      <c r="Q1570" s="251">
        <f t="shared" si="697"/>
        <v>1.1106582097736091</v>
      </c>
      <c r="R1570" s="148">
        <f t="shared" si="698"/>
        <v>0</v>
      </c>
      <c r="T1570" s="253">
        <f t="shared" si="699"/>
        <v>4.9570493386747572</v>
      </c>
      <c r="W1570" s="3">
        <v>1562</v>
      </c>
      <c r="X1570" s="248">
        <f t="shared" si="696"/>
        <v>0.8660254037844185</v>
      </c>
      <c r="Y1570" s="1">
        <f t="shared" si="713"/>
        <v>1.8660254037844184</v>
      </c>
      <c r="Z1570" s="247">
        <f t="shared" si="714"/>
        <v>3.4667990614423014</v>
      </c>
      <c r="AA1570" s="1">
        <f t="shared" si="715"/>
        <v>1.1555973792857022</v>
      </c>
      <c r="AB1570" s="1">
        <f t="shared" si="716"/>
        <v>2.0365330131642141</v>
      </c>
      <c r="AC1570" s="1">
        <f t="shared" si="717"/>
        <v>0.81461505901091402</v>
      </c>
      <c r="AD1570" s="1">
        <f t="shared" si="718"/>
        <v>5.5033320746065151</v>
      </c>
      <c r="AE1570" s="3">
        <v>1561.5</v>
      </c>
      <c r="AF1570" s="247">
        <f t="shared" si="719"/>
        <v>3.0685958457255644</v>
      </c>
      <c r="AG1570" s="247">
        <f t="shared" si="720"/>
        <v>1.0228632391322323</v>
      </c>
      <c r="AH1570" s="1">
        <f t="shared" si="721"/>
        <v>1.8884137765719347</v>
      </c>
      <c r="AI1570" s="1">
        <f t="shared" si="722"/>
        <v>0.75536722954911784</v>
      </c>
      <c r="AJ1570" s="1">
        <f t="shared" si="723"/>
        <v>4.9570096222974991</v>
      </c>
      <c r="AK1570" s="247">
        <f t="shared" si="724"/>
        <v>-0.54299068002766759</v>
      </c>
    </row>
    <row r="1571" spans="1:37" hidden="1" x14ac:dyDescent="0.3">
      <c r="A1571" s="3">
        <v>1563</v>
      </c>
      <c r="B1571" s="248">
        <f t="shared" si="700"/>
        <v>1</v>
      </c>
      <c r="C1571" s="249">
        <f t="shared" si="701"/>
        <v>2</v>
      </c>
      <c r="D1571" s="247">
        <f t="shared" si="702"/>
        <v>4.1848787054745635</v>
      </c>
      <c r="E1571" s="1">
        <f t="shared" si="703"/>
        <v>1.3949595684915213</v>
      </c>
      <c r="F1571" s="1">
        <f t="shared" si="704"/>
        <v>2.4282184749937676</v>
      </c>
      <c r="G1571" s="1">
        <f t="shared" si="705"/>
        <v>0.97128738999750708</v>
      </c>
      <c r="H1571" s="1">
        <f t="shared" si="706"/>
        <v>6.6130971804683316</v>
      </c>
      <c r="I1571" s="3">
        <v>1562.5</v>
      </c>
      <c r="J1571" s="247">
        <f t="shared" si="707"/>
        <v>3.8457463885421697</v>
      </c>
      <c r="K1571" s="247">
        <f t="shared" si="708"/>
        <v>1.2819154628473899</v>
      </c>
      <c r="L1571" s="1">
        <f t="shared" si="709"/>
        <v>2.2255862886494104</v>
      </c>
      <c r="M1571" s="1">
        <f t="shared" si="710"/>
        <v>0.89023451545976418</v>
      </c>
      <c r="N1571" s="1">
        <f t="shared" si="711"/>
        <v>6.0713326771915801</v>
      </c>
      <c r="O1571" s="247">
        <f t="shared" si="712"/>
        <v>0.57133267719157921</v>
      </c>
      <c r="Q1571" s="251">
        <f t="shared" si="697"/>
        <v>1.1097654845402367</v>
      </c>
      <c r="R1571" s="148">
        <f t="shared" si="698"/>
        <v>0</v>
      </c>
      <c r="T1571" s="253">
        <f t="shared" si="699"/>
        <v>6.0713706748394074</v>
      </c>
      <c r="W1571" s="3">
        <v>1563</v>
      </c>
      <c r="X1571" s="248">
        <f t="shared" si="696"/>
        <v>1</v>
      </c>
      <c r="Y1571" s="1">
        <f t="shared" si="713"/>
        <v>2</v>
      </c>
      <c r="Z1571" s="247">
        <f t="shared" si="714"/>
        <v>4.1848843999300636</v>
      </c>
      <c r="AA1571" s="1">
        <f t="shared" si="715"/>
        <v>1.3949586807493968</v>
      </c>
      <c r="AB1571" s="1">
        <f t="shared" si="716"/>
        <v>2.4282131032195853</v>
      </c>
      <c r="AC1571" s="1">
        <f t="shared" si="717"/>
        <v>0.97128745155814367</v>
      </c>
      <c r="AD1571" s="1">
        <f t="shared" si="718"/>
        <v>6.6130975031496488</v>
      </c>
      <c r="AE1571" s="3">
        <v>1562.5</v>
      </c>
      <c r="AF1571" s="247">
        <f t="shared" si="719"/>
        <v>3.8457516649326111</v>
      </c>
      <c r="AG1571" s="247">
        <f t="shared" si="720"/>
        <v>1.2819146615122379</v>
      </c>
      <c r="AH1571" s="1">
        <f t="shared" si="721"/>
        <v>2.2255813640780167</v>
      </c>
      <c r="AI1571" s="1">
        <f t="shared" si="722"/>
        <v>0.89023457145686591</v>
      </c>
      <c r="AJ1571" s="1">
        <f t="shared" si="723"/>
        <v>6.0713330290106278</v>
      </c>
      <c r="AK1571" s="247">
        <f t="shared" si="724"/>
        <v>0.57133272668546109</v>
      </c>
    </row>
    <row r="1572" spans="1:37" hidden="1" x14ac:dyDescent="0.3">
      <c r="A1572" s="3">
        <v>1564</v>
      </c>
      <c r="B1572" s="248">
        <f t="shared" si="700"/>
        <v>0.86602540378449844</v>
      </c>
      <c r="C1572" s="249">
        <f t="shared" si="701"/>
        <v>1.8660254037844983</v>
      </c>
      <c r="D1572" s="247">
        <f t="shared" si="702"/>
        <v>4.5854759503664546</v>
      </c>
      <c r="E1572" s="1">
        <f t="shared" si="703"/>
        <v>1.5284919834554849</v>
      </c>
      <c r="F1572" s="1">
        <f t="shared" si="704"/>
        <v>2.8391332240382892</v>
      </c>
      <c r="G1572" s="1">
        <f t="shared" si="705"/>
        <v>1.1356532896153158</v>
      </c>
      <c r="H1572" s="1">
        <f t="shared" si="706"/>
        <v>7.4246091744047433</v>
      </c>
      <c r="I1572" s="3">
        <v>1563.5</v>
      </c>
      <c r="J1572" s="247">
        <f t="shared" si="707"/>
        <v>4.396284476677824</v>
      </c>
      <c r="K1572" s="247">
        <f t="shared" si="708"/>
        <v>1.4654281588926079</v>
      </c>
      <c r="L1572" s="1">
        <f t="shared" si="709"/>
        <v>2.636283524620215</v>
      </c>
      <c r="M1572" s="1">
        <f t="shared" si="710"/>
        <v>1.0545134098480859</v>
      </c>
      <c r="N1572" s="1">
        <f t="shared" si="711"/>
        <v>7.0325680012980385</v>
      </c>
      <c r="O1572" s="247">
        <f t="shared" si="712"/>
        <v>1.5325680012980376</v>
      </c>
      <c r="Q1572" s="251">
        <f t="shared" si="697"/>
        <v>0.81151199393641171</v>
      </c>
      <c r="R1572" s="148">
        <f t="shared" si="698"/>
        <v>0</v>
      </c>
      <c r="T1572" s="253">
        <f t="shared" si="699"/>
        <v>7.0325969571233333</v>
      </c>
      <c r="W1572" s="3">
        <v>1564</v>
      </c>
      <c r="X1572" s="248">
        <f t="shared" si="696"/>
        <v>0.86602540378449844</v>
      </c>
      <c r="Y1572" s="1">
        <f t="shared" si="713"/>
        <v>1.8660254037844983</v>
      </c>
      <c r="Z1572" s="247">
        <f t="shared" si="714"/>
        <v>4.5854825257090139</v>
      </c>
      <c r="AA1572" s="1">
        <f t="shared" si="715"/>
        <v>1.528491122662637</v>
      </c>
      <c r="AB1572" s="1">
        <f t="shared" si="716"/>
        <v>2.8391269099255299</v>
      </c>
      <c r="AC1572" s="1">
        <f t="shared" si="717"/>
        <v>1.1356533482730089</v>
      </c>
      <c r="AD1572" s="1">
        <f t="shared" si="718"/>
        <v>7.4246094356345438</v>
      </c>
      <c r="AE1572" s="3">
        <v>1563.5</v>
      </c>
      <c r="AF1572" s="247">
        <f t="shared" si="719"/>
        <v>4.3962906139003533</v>
      </c>
      <c r="AG1572" s="247">
        <f t="shared" si="720"/>
        <v>1.4654272780055477</v>
      </c>
      <c r="AH1572" s="1">
        <f t="shared" si="721"/>
        <v>2.6362776790985674</v>
      </c>
      <c r="AI1572" s="1">
        <f t="shared" si="722"/>
        <v>1.0545134712996027</v>
      </c>
      <c r="AJ1572" s="1">
        <f t="shared" si="723"/>
        <v>7.0325682929989206</v>
      </c>
      <c r="AK1572" s="247">
        <f t="shared" si="724"/>
        <v>1.5325679906737539</v>
      </c>
    </row>
    <row r="1573" spans="1:37" hidden="1" x14ac:dyDescent="0.3">
      <c r="A1573" s="3">
        <v>1565</v>
      </c>
      <c r="B1573" s="248">
        <f t="shared" si="700"/>
        <v>0.50000000000008871</v>
      </c>
      <c r="C1573" s="249">
        <f t="shared" si="701"/>
        <v>1.5000000000000888</v>
      </c>
      <c r="D1573" s="247">
        <f t="shared" si="702"/>
        <v>4.5612461947386915</v>
      </c>
      <c r="E1573" s="1">
        <f t="shared" si="703"/>
        <v>1.5204153982462305</v>
      </c>
      <c r="F1573" s="1">
        <f t="shared" si="704"/>
        <v>3.1591774995751933</v>
      </c>
      <c r="G1573" s="1">
        <f t="shared" si="705"/>
        <v>1.2636709998300772</v>
      </c>
      <c r="H1573" s="1">
        <f t="shared" si="706"/>
        <v>7.7204236943138849</v>
      </c>
      <c r="I1573" s="3">
        <v>1564.5</v>
      </c>
      <c r="J1573" s="247">
        <f t="shared" si="707"/>
        <v>4.5726892668835557</v>
      </c>
      <c r="K1573" s="247">
        <f t="shared" si="708"/>
        <v>1.5242297556278519</v>
      </c>
      <c r="L1573" s="1">
        <f t="shared" si="709"/>
        <v>3.0104637002273695</v>
      </c>
      <c r="M1573" s="1">
        <f t="shared" si="710"/>
        <v>1.2041854800909477</v>
      </c>
      <c r="N1573" s="1">
        <f t="shared" si="711"/>
        <v>7.5831529671109248</v>
      </c>
      <c r="O1573" s="247">
        <f t="shared" si="712"/>
        <v>2.0831529671109239</v>
      </c>
      <c r="Q1573" s="251">
        <f t="shared" si="697"/>
        <v>0.29581451990914154</v>
      </c>
      <c r="R1573" s="148">
        <f t="shared" si="698"/>
        <v>0</v>
      </c>
      <c r="T1573" s="253">
        <f t="shared" si="699"/>
        <v>7.5831683794449081</v>
      </c>
      <c r="W1573" s="3">
        <v>1565</v>
      </c>
      <c r="X1573" s="248">
        <f t="shared" si="696"/>
        <v>0.50000000000008871</v>
      </c>
      <c r="Y1573" s="1">
        <f t="shared" si="713"/>
        <v>1.5000000000000888</v>
      </c>
      <c r="Z1573" s="247">
        <f t="shared" si="714"/>
        <v>4.5612534944872429</v>
      </c>
      <c r="AA1573" s="1">
        <f t="shared" si="715"/>
        <v>1.5204147950514078</v>
      </c>
      <c r="AB1573" s="1">
        <f t="shared" si="716"/>
        <v>3.1591704106163943</v>
      </c>
      <c r="AC1573" s="1">
        <f t="shared" si="717"/>
        <v>1.263671039867545</v>
      </c>
      <c r="AD1573" s="1">
        <f t="shared" si="718"/>
        <v>7.7204239051036367</v>
      </c>
      <c r="AE1573" s="3">
        <v>1564.5</v>
      </c>
      <c r="AF1573" s="247">
        <f t="shared" si="719"/>
        <v>4.572696225851014</v>
      </c>
      <c r="AG1573" s="247">
        <f t="shared" si="720"/>
        <v>1.5242290312218603</v>
      </c>
      <c r="AH1573" s="1">
        <f t="shared" si="721"/>
        <v>3.010456975689396</v>
      </c>
      <c r="AI1573" s="1">
        <f t="shared" si="722"/>
        <v>1.204185530530995</v>
      </c>
      <c r="AJ1573" s="1">
        <f t="shared" si="723"/>
        <v>7.5831532015404104</v>
      </c>
      <c r="AK1573" s="247">
        <f t="shared" si="724"/>
        <v>2.0831528992152437</v>
      </c>
    </row>
    <row r="1574" spans="1:37" hidden="1" x14ac:dyDescent="0.3">
      <c r="A1574" s="3">
        <v>1566</v>
      </c>
      <c r="B1574" s="248">
        <f t="shared" si="700"/>
        <v>8.5267079855122496E-14</v>
      </c>
      <c r="C1574" s="249">
        <f t="shared" si="701"/>
        <v>1.0000000000000853</v>
      </c>
      <c r="D1574" s="247">
        <f t="shared" si="702"/>
        <v>4.1186817820445283</v>
      </c>
      <c r="E1574" s="1">
        <f t="shared" si="703"/>
        <v>1.3728939273481762</v>
      </c>
      <c r="F1574" s="1">
        <f t="shared" si="704"/>
        <v>3.302595696432161</v>
      </c>
      <c r="G1574" s="1">
        <f t="shared" si="705"/>
        <v>1.3210382785728645</v>
      </c>
      <c r="H1574" s="1">
        <f t="shared" si="706"/>
        <v>7.4212774784766893</v>
      </c>
      <c r="I1574" s="3">
        <v>1565.5</v>
      </c>
      <c r="J1574" s="247">
        <f t="shared" si="707"/>
        <v>4.3276932380827446</v>
      </c>
      <c r="K1574" s="247">
        <f t="shared" si="708"/>
        <v>1.4425644126942483</v>
      </c>
      <c r="L1574" s="1">
        <f t="shared" si="709"/>
        <v>3.2478655395932026</v>
      </c>
      <c r="M1574" s="1">
        <f t="shared" si="710"/>
        <v>1.2991462158372811</v>
      </c>
      <c r="N1574" s="1">
        <f t="shared" si="711"/>
        <v>7.5755587776759477</v>
      </c>
      <c r="O1574" s="247">
        <f t="shared" si="712"/>
        <v>2.0755587776759468</v>
      </c>
      <c r="Q1574" s="251">
        <f t="shared" si="697"/>
        <v>-0.29914621583719558</v>
      </c>
      <c r="R1574" s="148">
        <f t="shared" si="698"/>
        <v>0</v>
      </c>
      <c r="T1574" s="253">
        <f t="shared" si="699"/>
        <v>7.575559773817572</v>
      </c>
      <c r="W1574" s="3">
        <v>1566</v>
      </c>
      <c r="X1574" s="248">
        <f t="shared" si="696"/>
        <v>8.5267079855122496E-14</v>
      </c>
      <c r="Y1574" s="1">
        <f t="shared" si="713"/>
        <v>1.0000000000000853</v>
      </c>
      <c r="Z1574" s="247">
        <f t="shared" si="714"/>
        <v>4.1186894556140032</v>
      </c>
      <c r="AA1574" s="1">
        <f t="shared" si="715"/>
        <v>1.3728937433769441</v>
      </c>
      <c r="AB1574" s="1">
        <f t="shared" si="716"/>
        <v>3.3025882077392312</v>
      </c>
      <c r="AC1574" s="1">
        <f t="shared" si="717"/>
        <v>1.3210382892620998</v>
      </c>
      <c r="AD1574" s="1">
        <f t="shared" si="718"/>
        <v>7.4212776633532345</v>
      </c>
      <c r="AE1574" s="3">
        <v>1565.5</v>
      </c>
      <c r="AF1574" s="247">
        <f t="shared" si="719"/>
        <v>4.3277007595220809</v>
      </c>
      <c r="AG1574" s="247">
        <f t="shared" si="720"/>
        <v>1.4425640388733252</v>
      </c>
      <c r="AH1574" s="1">
        <f t="shared" si="721"/>
        <v>3.247858213504546</v>
      </c>
      <c r="AI1574" s="1">
        <f t="shared" si="722"/>
        <v>1.2991462417504887</v>
      </c>
      <c r="AJ1574" s="1">
        <f t="shared" si="723"/>
        <v>7.5755589730266273</v>
      </c>
      <c r="AK1574" s="247">
        <f t="shared" si="724"/>
        <v>2.0755586707014606</v>
      </c>
    </row>
    <row r="1575" spans="1:37" hidden="1" x14ac:dyDescent="0.3">
      <c r="A1575" s="3">
        <v>1567</v>
      </c>
      <c r="B1575" s="248">
        <f t="shared" si="700"/>
        <v>-0.49999999999994099</v>
      </c>
      <c r="C1575" s="249">
        <f t="shared" si="701"/>
        <v>0.50000000000005906</v>
      </c>
      <c r="D1575" s="247">
        <f t="shared" si="702"/>
        <v>3.3763674892641218</v>
      </c>
      <c r="E1575" s="1">
        <f t="shared" si="703"/>
        <v>1.1254558297547073</v>
      </c>
      <c r="F1575" s="1">
        <f t="shared" si="704"/>
        <v>3.2309590245814368</v>
      </c>
      <c r="G1575" s="1">
        <f t="shared" si="705"/>
        <v>1.2923836098325747</v>
      </c>
      <c r="H1575" s="1">
        <f t="shared" si="706"/>
        <v>6.6073265138455586</v>
      </c>
      <c r="I1575" s="3">
        <v>1566.5</v>
      </c>
      <c r="J1575" s="247">
        <f t="shared" si="707"/>
        <v>3.7269428783413958</v>
      </c>
      <c r="K1575" s="247">
        <f t="shared" si="708"/>
        <v>1.2423142927804653</v>
      </c>
      <c r="L1575" s="1">
        <f t="shared" si="709"/>
        <v>3.2848774115779733</v>
      </c>
      <c r="M1575" s="1">
        <f t="shared" si="710"/>
        <v>1.3139509646311893</v>
      </c>
      <c r="N1575" s="1">
        <f t="shared" si="711"/>
        <v>7.0118202899193687</v>
      </c>
      <c r="O1575" s="247">
        <f t="shared" si="712"/>
        <v>1.5118202899193678</v>
      </c>
      <c r="Q1575" s="251">
        <f t="shared" si="697"/>
        <v>-0.8139509646311307</v>
      </c>
      <c r="R1575" s="148">
        <f t="shared" si="698"/>
        <v>0</v>
      </c>
      <c r="T1575" s="253">
        <f t="shared" si="699"/>
        <v>7.0118098599745258</v>
      </c>
      <c r="W1575" s="3">
        <v>1567</v>
      </c>
      <c r="X1575" s="248">
        <f t="shared" si="696"/>
        <v>-0.49999999999994099</v>
      </c>
      <c r="Y1575" s="1">
        <f t="shared" si="713"/>
        <v>0.50000000000005906</v>
      </c>
      <c r="Z1575" s="247">
        <f t="shared" si="714"/>
        <v>3.3763750859044364</v>
      </c>
      <c r="AA1575" s="1">
        <f t="shared" si="715"/>
        <v>1.125456114302009</v>
      </c>
      <c r="AB1575" s="1">
        <f t="shared" si="716"/>
        <v>3.230951618374724</v>
      </c>
      <c r="AC1575" s="1">
        <f t="shared" si="717"/>
        <v>1.2923835883094061</v>
      </c>
      <c r="AD1575" s="1">
        <f t="shared" si="718"/>
        <v>6.6073267042791599</v>
      </c>
      <c r="AE1575" s="3">
        <v>1566.5</v>
      </c>
      <c r="AF1575" s="247">
        <f t="shared" si="719"/>
        <v>3.7269505522656754</v>
      </c>
      <c r="AG1575" s="247">
        <f t="shared" si="720"/>
        <v>1.2423143697096259</v>
      </c>
      <c r="AH1575" s="1">
        <f t="shared" si="721"/>
        <v>3.2848699225892952</v>
      </c>
      <c r="AI1575" s="1">
        <f t="shared" si="722"/>
        <v>1.3139509590741341</v>
      </c>
      <c r="AJ1575" s="1">
        <f t="shared" si="723"/>
        <v>7.0118204748549706</v>
      </c>
      <c r="AK1575" s="247">
        <f t="shared" si="724"/>
        <v>1.5118201725298039</v>
      </c>
    </row>
    <row r="1576" spans="1:37" hidden="1" x14ac:dyDescent="0.3">
      <c r="A1576" s="3">
        <v>1568</v>
      </c>
      <c r="B1576" s="248">
        <f t="shared" si="700"/>
        <v>-0.86602540378441317</v>
      </c>
      <c r="C1576" s="249">
        <f t="shared" si="701"/>
        <v>0.13397459621558683</v>
      </c>
      <c r="D1576" s="247">
        <f t="shared" si="702"/>
        <v>2.5332058316780701</v>
      </c>
      <c r="E1576" s="1">
        <f t="shared" si="703"/>
        <v>0.84440194389269008</v>
      </c>
      <c r="F1576" s="1">
        <f t="shared" si="704"/>
        <v>2.9634624723938772</v>
      </c>
      <c r="G1576" s="1">
        <f t="shared" si="705"/>
        <v>1.185384988957551</v>
      </c>
      <c r="H1576" s="1">
        <f t="shared" si="706"/>
        <v>5.4966683040719477</v>
      </c>
      <c r="I1576" s="3">
        <v>1567.5</v>
      </c>
      <c r="J1576" s="247">
        <f t="shared" si="707"/>
        <v>2.9314087614049158</v>
      </c>
      <c r="K1576" s="247">
        <f t="shared" si="708"/>
        <v>0.9771362538016386</v>
      </c>
      <c r="L1576" s="1">
        <f t="shared" si="709"/>
        <v>3.1115820149729956</v>
      </c>
      <c r="M1576" s="1">
        <f t="shared" si="710"/>
        <v>1.2446328059891982</v>
      </c>
      <c r="N1576" s="1">
        <f t="shared" si="711"/>
        <v>6.0429907763779109</v>
      </c>
      <c r="O1576" s="247">
        <f t="shared" si="712"/>
        <v>0.54299077637791004</v>
      </c>
      <c r="Q1576" s="251">
        <f t="shared" si="697"/>
        <v>-1.1106582097736108</v>
      </c>
      <c r="R1576" s="148">
        <f t="shared" si="698"/>
        <v>5.5511151231257827E-16</v>
      </c>
      <c r="T1576" s="253">
        <f t="shared" si="699"/>
        <v>6.0429749720634378</v>
      </c>
      <c r="W1576" s="3">
        <v>1568</v>
      </c>
      <c r="X1576" s="248">
        <f t="shared" si="696"/>
        <v>-0.86602540378441317</v>
      </c>
      <c r="Y1576" s="1">
        <f t="shared" si="713"/>
        <v>0.13397459621558683</v>
      </c>
      <c r="Z1576" s="247">
        <f t="shared" si="714"/>
        <v>2.5332129212522472</v>
      </c>
      <c r="AA1576" s="1">
        <f t="shared" si="715"/>
        <v>0.84440262071430572</v>
      </c>
      <c r="AB1576" s="1">
        <f t="shared" si="716"/>
        <v>2.9634556087916115</v>
      </c>
      <c r="AC1576" s="1">
        <f t="shared" si="717"/>
        <v>1.1853849409890935</v>
      </c>
      <c r="AD1576" s="1">
        <f t="shared" si="718"/>
        <v>5.4966685300438591</v>
      </c>
      <c r="AE1576" s="3">
        <v>1567.5</v>
      </c>
      <c r="AF1576" s="247">
        <f t="shared" si="719"/>
        <v>2.9314161369689855</v>
      </c>
      <c r="AG1576" s="247">
        <f t="shared" si="720"/>
        <v>0.97713676086777612</v>
      </c>
      <c r="AH1576" s="1">
        <f t="shared" si="721"/>
        <v>3.1115748453838905</v>
      </c>
      <c r="AI1576" s="1">
        <f t="shared" si="722"/>
        <v>1.2446327704508895</v>
      </c>
      <c r="AJ1576" s="1">
        <f t="shared" si="723"/>
        <v>6.042990982352876</v>
      </c>
      <c r="AK1576" s="247">
        <f t="shared" si="724"/>
        <v>0.54299068002770934</v>
      </c>
    </row>
    <row r="1577" spans="1:37" hidden="1" x14ac:dyDescent="0.3">
      <c r="A1577" s="3">
        <v>1569</v>
      </c>
      <c r="B1577" s="248">
        <f t="shared" si="700"/>
        <v>-1</v>
      </c>
      <c r="C1577" s="249">
        <f t="shared" si="701"/>
        <v>0</v>
      </c>
      <c r="D1577" s="247">
        <f t="shared" si="702"/>
        <v>1.8151212945254533</v>
      </c>
      <c r="E1577" s="1">
        <f t="shared" si="703"/>
        <v>0.60504043150848441</v>
      </c>
      <c r="F1577" s="1">
        <f t="shared" si="704"/>
        <v>2.5717815250062506</v>
      </c>
      <c r="G1577" s="1">
        <f t="shared" si="705"/>
        <v>1.0287126100025001</v>
      </c>
      <c r="H1577" s="1">
        <f t="shared" si="706"/>
        <v>4.3869028195317039</v>
      </c>
      <c r="I1577" s="3">
        <v>1568.5</v>
      </c>
      <c r="J1577" s="247">
        <f t="shared" si="707"/>
        <v>2.1542536114578503</v>
      </c>
      <c r="K1577" s="247">
        <f t="shared" si="708"/>
        <v>0.71808453715261678</v>
      </c>
      <c r="L1577" s="1">
        <f t="shared" si="709"/>
        <v>2.7744137113506082</v>
      </c>
      <c r="M1577" s="1">
        <f t="shared" si="710"/>
        <v>1.1097654845402434</v>
      </c>
      <c r="N1577" s="1">
        <f t="shared" si="711"/>
        <v>4.9286673228084581</v>
      </c>
      <c r="O1577" s="247">
        <f t="shared" si="712"/>
        <v>-0.57133267719154279</v>
      </c>
      <c r="Q1577" s="251">
        <f t="shared" si="697"/>
        <v>-1.1097654845402438</v>
      </c>
      <c r="R1577" s="148">
        <f t="shared" si="698"/>
        <v>-4.4408920985006262E-16</v>
      </c>
      <c r="T1577" s="253">
        <f t="shared" si="699"/>
        <v>4.9286536358987876</v>
      </c>
      <c r="W1577" s="3">
        <v>1569</v>
      </c>
      <c r="X1577" s="248">
        <f t="shared" si="696"/>
        <v>-1</v>
      </c>
      <c r="Y1577" s="1">
        <f t="shared" si="713"/>
        <v>0</v>
      </c>
      <c r="Z1577" s="247">
        <f t="shared" si="714"/>
        <v>1.8151275827644782</v>
      </c>
      <c r="AA1577" s="1">
        <f t="shared" si="715"/>
        <v>0.60504131925060878</v>
      </c>
      <c r="AB1577" s="1">
        <f t="shared" si="716"/>
        <v>2.5717755187362399</v>
      </c>
      <c r="AC1577" s="1">
        <f t="shared" si="717"/>
        <v>1.0287125484418636</v>
      </c>
      <c r="AD1577" s="1">
        <f t="shared" si="718"/>
        <v>4.3869031015007183</v>
      </c>
      <c r="AE1577" s="3">
        <v>1568.5</v>
      </c>
      <c r="AF1577" s="247">
        <f t="shared" si="719"/>
        <v>2.1542603177619339</v>
      </c>
      <c r="AG1577" s="247">
        <f t="shared" si="720"/>
        <v>0.71808533848776901</v>
      </c>
      <c r="AH1577" s="1">
        <f t="shared" si="721"/>
        <v>2.774407257877809</v>
      </c>
      <c r="AI1577" s="1">
        <f t="shared" si="722"/>
        <v>1.1097654285431415</v>
      </c>
      <c r="AJ1577" s="1">
        <f t="shared" si="723"/>
        <v>4.9286675756397429</v>
      </c>
      <c r="AK1577" s="247">
        <f t="shared" si="724"/>
        <v>-0.57133272668542379</v>
      </c>
    </row>
    <row r="1578" spans="1:37" hidden="1" x14ac:dyDescent="0.3">
      <c r="A1578" s="3">
        <v>1570</v>
      </c>
      <c r="B1578" s="248">
        <f t="shared" si="700"/>
        <v>-0.86602540378450377</v>
      </c>
      <c r="C1578" s="249">
        <f t="shared" si="701"/>
        <v>0.13397459621549623</v>
      </c>
      <c r="D1578" s="247">
        <f t="shared" si="702"/>
        <v>1.4145240496335536</v>
      </c>
      <c r="E1578" s="1">
        <f t="shared" si="703"/>
        <v>0.47150801654451785</v>
      </c>
      <c r="F1578" s="1">
        <f t="shared" si="704"/>
        <v>2.1608667759617259</v>
      </c>
      <c r="G1578" s="1">
        <f t="shared" si="705"/>
        <v>0.86434671038469035</v>
      </c>
      <c r="H1578" s="1">
        <f t="shared" si="706"/>
        <v>3.5753908255952798</v>
      </c>
      <c r="I1578" s="3">
        <v>1569.5</v>
      </c>
      <c r="J1578" s="247">
        <f t="shared" si="707"/>
        <v>1.6037155233221885</v>
      </c>
      <c r="K1578" s="247">
        <f t="shared" si="708"/>
        <v>0.5345718411073962</v>
      </c>
      <c r="L1578" s="1">
        <f t="shared" si="709"/>
        <v>2.3637164753798023</v>
      </c>
      <c r="M1578" s="1">
        <f t="shared" si="710"/>
        <v>0.94548659015192094</v>
      </c>
      <c r="N1578" s="1">
        <f t="shared" si="711"/>
        <v>3.9674319987019908</v>
      </c>
      <c r="O1578" s="247">
        <f t="shared" si="712"/>
        <v>-1.5325680012980101</v>
      </c>
      <c r="Q1578" s="251">
        <f t="shared" si="697"/>
        <v>-0.81151199393642415</v>
      </c>
      <c r="R1578" s="148">
        <f t="shared" si="698"/>
        <v>5.5511151231257827E-16</v>
      </c>
      <c r="T1578" s="253">
        <f t="shared" si="699"/>
        <v>3.9674273536150277</v>
      </c>
      <c r="W1578" s="3">
        <v>1570</v>
      </c>
      <c r="X1578" s="248">
        <f t="shared" si="696"/>
        <v>-0.86602540378450377</v>
      </c>
      <c r="Y1578" s="1">
        <f t="shared" si="713"/>
        <v>0.13397459621549623</v>
      </c>
      <c r="Z1578" s="247">
        <f t="shared" si="714"/>
        <v>1.414529456985518</v>
      </c>
      <c r="AA1578" s="1">
        <f t="shared" si="715"/>
        <v>0.47150887733736552</v>
      </c>
      <c r="AB1578" s="1">
        <f t="shared" si="716"/>
        <v>2.1608617120302926</v>
      </c>
      <c r="AC1578" s="1">
        <f t="shared" si="717"/>
        <v>0.86434665172699732</v>
      </c>
      <c r="AD1578" s="1">
        <f t="shared" si="718"/>
        <v>3.5753911690158109</v>
      </c>
      <c r="AE1578" s="3">
        <v>1569.5</v>
      </c>
      <c r="AF1578" s="247">
        <f t="shared" si="719"/>
        <v>1.6037213687941834</v>
      </c>
      <c r="AG1578" s="247">
        <f t="shared" si="720"/>
        <v>0.53457272199445627</v>
      </c>
      <c r="AH1578" s="1">
        <f t="shared" si="721"/>
        <v>2.3637109428572565</v>
      </c>
      <c r="AI1578" s="1">
        <f t="shared" si="722"/>
        <v>0.94548652870040406</v>
      </c>
      <c r="AJ1578" s="1">
        <f t="shared" si="723"/>
        <v>3.9674323116514398</v>
      </c>
      <c r="AK1578" s="247">
        <f t="shared" si="724"/>
        <v>-1.5325679906737268</v>
      </c>
    </row>
    <row r="1579" spans="1:37" hidden="1" x14ac:dyDescent="0.3">
      <c r="A1579" s="3">
        <v>1571</v>
      </c>
      <c r="B1579" s="248">
        <f t="shared" si="700"/>
        <v>-0.50000000000009803</v>
      </c>
      <c r="C1579" s="249">
        <f t="shared" si="701"/>
        <v>0.49999999999990197</v>
      </c>
      <c r="D1579" s="247">
        <f t="shared" si="702"/>
        <v>1.4387538052613067</v>
      </c>
      <c r="E1579" s="1">
        <f t="shared" si="703"/>
        <v>0.47958460175376888</v>
      </c>
      <c r="F1579" s="1">
        <f t="shared" si="704"/>
        <v>1.8408225004248173</v>
      </c>
      <c r="G1579" s="1">
        <f t="shared" si="705"/>
        <v>0.73632900016992697</v>
      </c>
      <c r="H1579" s="1">
        <f t="shared" si="706"/>
        <v>3.279576305686124</v>
      </c>
      <c r="I1579" s="3">
        <v>1570.5</v>
      </c>
      <c r="J1579" s="247">
        <f t="shared" si="707"/>
        <v>1.4273107331164467</v>
      </c>
      <c r="K1579" s="247">
        <f t="shared" si="708"/>
        <v>0.47577024437214893</v>
      </c>
      <c r="L1579" s="1">
        <f t="shared" si="709"/>
        <v>1.9895362997726433</v>
      </c>
      <c r="M1579" s="1">
        <f t="shared" si="710"/>
        <v>0.79581451990905738</v>
      </c>
      <c r="N1579" s="1">
        <f t="shared" si="711"/>
        <v>3.4168470328890903</v>
      </c>
      <c r="O1579" s="247">
        <f t="shared" si="712"/>
        <v>-2.0831529671109106</v>
      </c>
      <c r="Q1579" s="251">
        <f t="shared" si="697"/>
        <v>-0.29581451990915575</v>
      </c>
      <c r="R1579" s="148">
        <f t="shared" si="698"/>
        <v>0</v>
      </c>
      <c r="T1579" s="253">
        <f t="shared" si="699"/>
        <v>3.4168559312932083</v>
      </c>
      <c r="W1579" s="3">
        <v>1571</v>
      </c>
      <c r="X1579" s="248">
        <f t="shared" si="696"/>
        <v>-0.50000000000009803</v>
      </c>
      <c r="Y1579" s="1">
        <f t="shared" si="713"/>
        <v>0.49999999999990197</v>
      </c>
      <c r="Z1579" s="247">
        <f t="shared" si="714"/>
        <v>1.4387584882072793</v>
      </c>
      <c r="AA1579" s="1">
        <f t="shared" si="715"/>
        <v>0.47958520494859153</v>
      </c>
      <c r="AB1579" s="1">
        <f t="shared" si="716"/>
        <v>1.8408182113394231</v>
      </c>
      <c r="AC1579" s="1">
        <f t="shared" si="717"/>
        <v>0.73632896013245908</v>
      </c>
      <c r="AD1579" s="1">
        <f t="shared" si="718"/>
        <v>3.2795766995467024</v>
      </c>
      <c r="AE1579" s="3">
        <v>1570.5</v>
      </c>
      <c r="AF1579" s="247">
        <f t="shared" si="719"/>
        <v>1.4273157568435131</v>
      </c>
      <c r="AG1579" s="247">
        <f t="shared" si="720"/>
        <v>0.47577096877814062</v>
      </c>
      <c r="AH1579" s="1">
        <f t="shared" si="721"/>
        <v>1.9895316462664239</v>
      </c>
      <c r="AI1579" s="1">
        <f t="shared" si="722"/>
        <v>0.79581446946901013</v>
      </c>
      <c r="AJ1579" s="1">
        <f t="shared" si="723"/>
        <v>3.4168474031099372</v>
      </c>
      <c r="AK1579" s="247">
        <f t="shared" si="724"/>
        <v>-2.0831528992152295</v>
      </c>
    </row>
    <row r="1580" spans="1:37" hidden="1" x14ac:dyDescent="0.3">
      <c r="A1580" s="3">
        <v>1572</v>
      </c>
      <c r="B1580" s="248">
        <f t="shared" si="700"/>
        <v>-9.6047735737014861E-14</v>
      </c>
      <c r="C1580" s="249">
        <f t="shared" si="701"/>
        <v>0.99999999999990397</v>
      </c>
      <c r="D1580" s="247">
        <f t="shared" si="702"/>
        <v>1.8813182179554611</v>
      </c>
      <c r="E1580" s="1">
        <f t="shared" si="703"/>
        <v>0.62710607265182039</v>
      </c>
      <c r="F1580" s="1">
        <f t="shared" si="704"/>
        <v>1.6974043035678443</v>
      </c>
      <c r="G1580" s="1">
        <f t="shared" si="705"/>
        <v>0.67896172142713773</v>
      </c>
      <c r="H1580" s="1">
        <f t="shared" si="706"/>
        <v>3.5787225215233054</v>
      </c>
      <c r="I1580" s="3">
        <v>1571.5</v>
      </c>
      <c r="J1580" s="247">
        <f t="shared" si="707"/>
        <v>1.6723067619172491</v>
      </c>
      <c r="K1580" s="247">
        <f t="shared" si="708"/>
        <v>0.55743558730574971</v>
      </c>
      <c r="L1580" s="1">
        <f t="shared" si="709"/>
        <v>1.7521344604068056</v>
      </c>
      <c r="M1580" s="1">
        <f t="shared" si="710"/>
        <v>0.70085378416272226</v>
      </c>
      <c r="N1580" s="1">
        <f t="shared" si="711"/>
        <v>3.424441222324055</v>
      </c>
      <c r="O1580" s="247">
        <f t="shared" si="712"/>
        <v>-2.0755587776759459</v>
      </c>
      <c r="Q1580" s="251">
        <f t="shared" si="697"/>
        <v>0.29914621583718137</v>
      </c>
      <c r="R1580" s="148">
        <f t="shared" si="698"/>
        <v>0</v>
      </c>
      <c r="T1580" s="253">
        <f t="shared" si="699"/>
        <v>3.4244645369205955</v>
      </c>
      <c r="W1580" s="3">
        <v>1572</v>
      </c>
      <c r="X1580" s="248">
        <f t="shared" si="696"/>
        <v>-9.6047735737014861E-14</v>
      </c>
      <c r="Y1580" s="1">
        <f t="shared" si="713"/>
        <v>0.99999999999990397</v>
      </c>
      <c r="Z1580" s="247">
        <f t="shared" si="714"/>
        <v>1.8813225270805107</v>
      </c>
      <c r="AA1580" s="1">
        <f t="shared" si="715"/>
        <v>0.6271062566230523</v>
      </c>
      <c r="AB1580" s="1">
        <f t="shared" si="716"/>
        <v>1.6974004142165806</v>
      </c>
      <c r="AC1580" s="1">
        <f t="shared" si="717"/>
        <v>0.67896171073790224</v>
      </c>
      <c r="AD1580" s="1">
        <f t="shared" si="718"/>
        <v>3.5787229412970913</v>
      </c>
      <c r="AE1580" s="3">
        <v>1571.5</v>
      </c>
      <c r="AF1580" s="247">
        <f t="shared" si="719"/>
        <v>1.6723112231724366</v>
      </c>
      <c r="AG1580" s="247">
        <f t="shared" si="720"/>
        <v>0.55743596112667237</v>
      </c>
      <c r="AH1580" s="1">
        <f t="shared" si="721"/>
        <v>1.752130408451269</v>
      </c>
      <c r="AI1580" s="1">
        <f t="shared" si="722"/>
        <v>0.70085375824951446</v>
      </c>
      <c r="AJ1580" s="1">
        <f t="shared" si="723"/>
        <v>3.4244416316237056</v>
      </c>
      <c r="AK1580" s="247">
        <f t="shared" si="724"/>
        <v>-2.0755586707014611</v>
      </c>
    </row>
    <row r="1581" spans="1:37" hidden="1" x14ac:dyDescent="0.3">
      <c r="A1581" s="3">
        <v>1573</v>
      </c>
      <c r="B1581" s="248">
        <f t="shared" si="700"/>
        <v>0.49999999999993167</v>
      </c>
      <c r="C1581" s="249">
        <f t="shared" si="701"/>
        <v>1.4999999999999316</v>
      </c>
      <c r="D1581" s="247">
        <f t="shared" si="702"/>
        <v>2.6236325107358622</v>
      </c>
      <c r="E1581" s="1">
        <f t="shared" si="703"/>
        <v>0.87454417024528741</v>
      </c>
      <c r="F1581" s="1">
        <f t="shared" si="704"/>
        <v>1.7690409754185628</v>
      </c>
      <c r="G1581" s="1">
        <f t="shared" si="705"/>
        <v>0.70761639016742506</v>
      </c>
      <c r="H1581" s="1">
        <f t="shared" si="706"/>
        <v>4.3926734861544254</v>
      </c>
      <c r="I1581" s="3">
        <v>1572.5</v>
      </c>
      <c r="J1581" s="247">
        <f t="shared" si="707"/>
        <v>2.2730571216585909</v>
      </c>
      <c r="K1581" s="247">
        <f t="shared" si="708"/>
        <v>0.75768570721953032</v>
      </c>
      <c r="L1581" s="1">
        <f t="shared" si="709"/>
        <v>1.7151225884220294</v>
      </c>
      <c r="M1581" s="1">
        <f t="shared" si="710"/>
        <v>0.68604903536881179</v>
      </c>
      <c r="N1581" s="1">
        <f t="shared" si="711"/>
        <v>3.9881797100806202</v>
      </c>
      <c r="O1581" s="247">
        <f t="shared" si="712"/>
        <v>-1.5118202899193807</v>
      </c>
      <c r="Q1581" s="251">
        <f t="shared" si="697"/>
        <v>0.81395096463112004</v>
      </c>
      <c r="R1581" s="148">
        <f t="shared" si="698"/>
        <v>0</v>
      </c>
      <c r="T1581" s="253">
        <f t="shared" si="699"/>
        <v>3.9882144507634569</v>
      </c>
      <c r="W1581" s="3">
        <v>1573</v>
      </c>
      <c r="X1581" s="248">
        <f t="shared" si="696"/>
        <v>0.49999999999993167</v>
      </c>
      <c r="Y1581" s="1">
        <f t="shared" si="713"/>
        <v>1.4999999999999316</v>
      </c>
      <c r="Z1581" s="247">
        <f t="shared" si="714"/>
        <v>2.6236368967900727</v>
      </c>
      <c r="AA1581" s="1">
        <f t="shared" si="715"/>
        <v>0.8745438856979858</v>
      </c>
      <c r="AB1581" s="1">
        <f t="shared" si="716"/>
        <v>1.7690370035810825</v>
      </c>
      <c r="AC1581" s="1">
        <f t="shared" si="717"/>
        <v>0.70761641169059375</v>
      </c>
      <c r="AD1581" s="1">
        <f t="shared" si="718"/>
        <v>4.3926739003711557</v>
      </c>
      <c r="AE1581" s="3">
        <v>1572.5</v>
      </c>
      <c r="AF1581" s="247">
        <f t="shared" si="719"/>
        <v>2.2730614304288359</v>
      </c>
      <c r="AG1581" s="247">
        <f t="shared" si="720"/>
        <v>0.75768563029036973</v>
      </c>
      <c r="AH1581" s="1">
        <f t="shared" si="721"/>
        <v>1.7151186993665133</v>
      </c>
      <c r="AI1581" s="1">
        <f t="shared" si="722"/>
        <v>0.6860490409258666</v>
      </c>
      <c r="AJ1581" s="1">
        <f t="shared" si="723"/>
        <v>3.9881801297953494</v>
      </c>
      <c r="AK1581" s="247">
        <f t="shared" si="724"/>
        <v>-1.5118201725298173</v>
      </c>
    </row>
    <row r="1582" spans="1:37" hidden="1" x14ac:dyDescent="0.3">
      <c r="A1582" s="3">
        <v>1574</v>
      </c>
      <c r="B1582" s="248">
        <f t="shared" si="700"/>
        <v>0.86602540378440773</v>
      </c>
      <c r="C1582" s="249">
        <f t="shared" si="701"/>
        <v>1.8660254037844077</v>
      </c>
      <c r="D1582" s="247">
        <f t="shared" si="702"/>
        <v>3.4667941683219139</v>
      </c>
      <c r="E1582" s="1">
        <f t="shared" si="703"/>
        <v>1.1555980561073047</v>
      </c>
      <c r="F1582" s="1">
        <f t="shared" si="704"/>
        <v>2.0365375276061184</v>
      </c>
      <c r="G1582" s="1">
        <f t="shared" si="705"/>
        <v>0.81461501104244738</v>
      </c>
      <c r="H1582" s="1">
        <f t="shared" si="706"/>
        <v>5.5033316959280327</v>
      </c>
      <c r="I1582" s="3">
        <v>1573.5</v>
      </c>
      <c r="J1582" s="247">
        <f t="shared" si="707"/>
        <v>3.0685912385950682</v>
      </c>
      <c r="K1582" s="247">
        <f t="shared" si="708"/>
        <v>1.0228637461983561</v>
      </c>
      <c r="L1582" s="1">
        <f t="shared" si="709"/>
        <v>1.8884179850270013</v>
      </c>
      <c r="M1582" s="1">
        <f t="shared" si="710"/>
        <v>0.75536719401080055</v>
      </c>
      <c r="N1582" s="1">
        <f t="shared" si="711"/>
        <v>4.9570092236220695</v>
      </c>
      <c r="O1582" s="247">
        <f t="shared" si="712"/>
        <v>-0.54299077637793136</v>
      </c>
      <c r="Q1582" s="251">
        <f t="shared" si="697"/>
        <v>1.1106582097736073</v>
      </c>
      <c r="R1582" s="148">
        <f t="shared" si="698"/>
        <v>0</v>
      </c>
      <c r="T1582" s="253">
        <f t="shared" si="699"/>
        <v>4.9570493386747128</v>
      </c>
      <c r="W1582" s="3">
        <v>1574</v>
      </c>
      <c r="X1582" s="248">
        <f t="shared" si="696"/>
        <v>0.86602540378440773</v>
      </c>
      <c r="Y1582" s="1">
        <f t="shared" si="713"/>
        <v>1.8660254037844077</v>
      </c>
      <c r="Z1582" s="247">
        <f t="shared" si="714"/>
        <v>3.4667990614422619</v>
      </c>
      <c r="AA1582" s="1">
        <f t="shared" si="715"/>
        <v>1.1555973792856891</v>
      </c>
      <c r="AB1582" s="1">
        <f t="shared" si="716"/>
        <v>2.0365330131641901</v>
      </c>
      <c r="AC1582" s="1">
        <f t="shared" si="717"/>
        <v>0.81461505901090436</v>
      </c>
      <c r="AD1582" s="1">
        <f t="shared" si="718"/>
        <v>5.503332074606452</v>
      </c>
      <c r="AE1582" s="3">
        <v>1573.5</v>
      </c>
      <c r="AF1582" s="247">
        <f t="shared" si="719"/>
        <v>3.0685958457255231</v>
      </c>
      <c r="AG1582" s="247">
        <f t="shared" si="720"/>
        <v>1.0228632391322185</v>
      </c>
      <c r="AH1582" s="1">
        <f t="shared" si="721"/>
        <v>1.8884137765719138</v>
      </c>
      <c r="AI1582" s="1">
        <f t="shared" si="722"/>
        <v>0.75536722954910951</v>
      </c>
      <c r="AJ1582" s="1">
        <f t="shared" si="723"/>
        <v>4.9570096222974369</v>
      </c>
      <c r="AK1582" s="247">
        <f t="shared" si="724"/>
        <v>-0.54299068002772977</v>
      </c>
    </row>
    <row r="1583" spans="1:37" hidden="1" x14ac:dyDescent="0.3">
      <c r="A1583" s="3">
        <v>1575</v>
      </c>
      <c r="B1583" s="248">
        <f t="shared" si="700"/>
        <v>1</v>
      </c>
      <c r="C1583" s="249">
        <f t="shared" si="701"/>
        <v>2</v>
      </c>
      <c r="D1583" s="247">
        <f t="shared" si="702"/>
        <v>4.1848787054745351</v>
      </c>
      <c r="E1583" s="1">
        <f t="shared" si="703"/>
        <v>1.3949595684915117</v>
      </c>
      <c r="F1583" s="1">
        <f t="shared" si="704"/>
        <v>2.4282184749937432</v>
      </c>
      <c r="G1583" s="1">
        <f t="shared" si="705"/>
        <v>0.97128738999749731</v>
      </c>
      <c r="H1583" s="1">
        <f t="shared" si="706"/>
        <v>6.6130971804682783</v>
      </c>
      <c r="I1583" s="3">
        <v>1574.5</v>
      </c>
      <c r="J1583" s="247">
        <f t="shared" si="707"/>
        <v>3.8457463885421364</v>
      </c>
      <c r="K1583" s="247">
        <f t="shared" si="708"/>
        <v>1.2819154628473788</v>
      </c>
      <c r="L1583" s="1">
        <f t="shared" si="709"/>
        <v>2.2255862886493856</v>
      </c>
      <c r="M1583" s="1">
        <f t="shared" si="710"/>
        <v>0.89023451545975418</v>
      </c>
      <c r="N1583" s="1">
        <f t="shared" si="711"/>
        <v>6.0713326771915224</v>
      </c>
      <c r="O1583" s="247">
        <f t="shared" si="712"/>
        <v>0.57133267719152148</v>
      </c>
      <c r="Q1583" s="251">
        <f t="shared" si="697"/>
        <v>1.1097654845402456</v>
      </c>
      <c r="R1583" s="148">
        <f t="shared" si="698"/>
        <v>0</v>
      </c>
      <c r="T1583" s="253">
        <f t="shared" si="699"/>
        <v>6.0713706748395984</v>
      </c>
      <c r="W1583" s="3">
        <v>1575</v>
      </c>
      <c r="X1583" s="248">
        <f t="shared" si="696"/>
        <v>1</v>
      </c>
      <c r="Y1583" s="1">
        <f t="shared" si="713"/>
        <v>2</v>
      </c>
      <c r="Z1583" s="247">
        <f t="shared" si="714"/>
        <v>4.1848843999300351</v>
      </c>
      <c r="AA1583" s="1">
        <f t="shared" si="715"/>
        <v>1.3949586807493874</v>
      </c>
      <c r="AB1583" s="1">
        <f t="shared" si="716"/>
        <v>2.4282131032195604</v>
      </c>
      <c r="AC1583" s="1">
        <f t="shared" si="717"/>
        <v>0.97128745155813379</v>
      </c>
      <c r="AD1583" s="1">
        <f t="shared" si="718"/>
        <v>6.6130975031495955</v>
      </c>
      <c r="AE1583" s="3">
        <v>1574.5</v>
      </c>
      <c r="AF1583" s="247">
        <f t="shared" si="719"/>
        <v>3.8457516649325774</v>
      </c>
      <c r="AG1583" s="247">
        <f t="shared" si="720"/>
        <v>1.2819146615122265</v>
      </c>
      <c r="AH1583" s="1">
        <f t="shared" si="721"/>
        <v>2.2255813640779913</v>
      </c>
      <c r="AI1583" s="1">
        <f t="shared" si="722"/>
        <v>0.89023457145685581</v>
      </c>
      <c r="AJ1583" s="1">
        <f t="shared" si="723"/>
        <v>6.0713330290105691</v>
      </c>
      <c r="AK1583" s="247">
        <f t="shared" si="724"/>
        <v>0.57133272668540247</v>
      </c>
    </row>
    <row r="1584" spans="1:37" hidden="1" x14ac:dyDescent="0.3">
      <c r="A1584" s="3">
        <v>1576</v>
      </c>
      <c r="B1584" s="248">
        <f t="shared" si="700"/>
        <v>0.86602540378450921</v>
      </c>
      <c r="C1584" s="249">
        <f t="shared" si="701"/>
        <v>1.8660254037845092</v>
      </c>
      <c r="D1584" s="247">
        <f t="shared" si="702"/>
        <v>4.5854759503664431</v>
      </c>
      <c r="E1584" s="1">
        <f t="shared" si="703"/>
        <v>1.5284919834554811</v>
      </c>
      <c r="F1584" s="1">
        <f t="shared" si="704"/>
        <v>2.8391332240382683</v>
      </c>
      <c r="G1584" s="1">
        <f t="shared" si="705"/>
        <v>1.1356532896153073</v>
      </c>
      <c r="H1584" s="1">
        <f t="shared" si="706"/>
        <v>7.4246091744047114</v>
      </c>
      <c r="I1584" s="3">
        <v>1575.5</v>
      </c>
      <c r="J1584" s="247">
        <f t="shared" si="707"/>
        <v>4.3962844766778044</v>
      </c>
      <c r="K1584" s="247">
        <f t="shared" si="708"/>
        <v>1.4654281588926015</v>
      </c>
      <c r="L1584" s="1">
        <f t="shared" si="709"/>
        <v>2.6362835246201914</v>
      </c>
      <c r="M1584" s="1">
        <f t="shared" si="710"/>
        <v>1.0545134098480766</v>
      </c>
      <c r="N1584" s="1">
        <f t="shared" si="711"/>
        <v>7.0325680012979959</v>
      </c>
      <c r="O1584" s="247">
        <f t="shared" si="712"/>
        <v>1.532568001297995</v>
      </c>
      <c r="Q1584" s="251">
        <f t="shared" si="697"/>
        <v>0.81151199393643303</v>
      </c>
      <c r="R1584" s="148">
        <f t="shared" si="698"/>
        <v>0</v>
      </c>
      <c r="T1584" s="253">
        <f t="shared" si="699"/>
        <v>7.0325969571233014</v>
      </c>
      <c r="W1584" s="3">
        <v>1576</v>
      </c>
      <c r="X1584" s="248">
        <f t="shared" si="696"/>
        <v>0.86602540378450921</v>
      </c>
      <c r="Y1584" s="1">
        <f t="shared" si="713"/>
        <v>1.8660254037845092</v>
      </c>
      <c r="Z1584" s="247">
        <f t="shared" si="714"/>
        <v>4.5854825257090033</v>
      </c>
      <c r="AA1584" s="1">
        <f t="shared" si="715"/>
        <v>1.5284911226626334</v>
      </c>
      <c r="AB1584" s="1">
        <f t="shared" si="716"/>
        <v>2.8391269099255076</v>
      </c>
      <c r="AC1584" s="1">
        <f t="shared" si="717"/>
        <v>1.135653348273</v>
      </c>
      <c r="AD1584" s="1">
        <f t="shared" si="718"/>
        <v>7.4246094356345109</v>
      </c>
      <c r="AE1584" s="3">
        <v>1575.5</v>
      </c>
      <c r="AF1584" s="247">
        <f t="shared" si="719"/>
        <v>4.3962906139003337</v>
      </c>
      <c r="AG1584" s="247">
        <f t="shared" si="720"/>
        <v>1.4654272780055411</v>
      </c>
      <c r="AH1584" s="1">
        <f t="shared" si="721"/>
        <v>2.6362776790985434</v>
      </c>
      <c r="AI1584" s="1">
        <f t="shared" si="722"/>
        <v>1.0545134712995932</v>
      </c>
      <c r="AJ1584" s="1">
        <f t="shared" si="723"/>
        <v>7.0325682929988771</v>
      </c>
      <c r="AK1584" s="247">
        <f t="shared" si="724"/>
        <v>1.5325679906737104</v>
      </c>
    </row>
    <row r="1585" spans="1:37" hidden="1" x14ac:dyDescent="0.3">
      <c r="A1585" s="3">
        <v>1577</v>
      </c>
      <c r="B1585" s="248">
        <f t="shared" si="700"/>
        <v>0.50000000000010736</v>
      </c>
      <c r="C1585" s="249">
        <f t="shared" si="701"/>
        <v>1.5000000000001075</v>
      </c>
      <c r="D1585" s="247">
        <f t="shared" si="702"/>
        <v>4.5612461947386986</v>
      </c>
      <c r="E1585" s="1">
        <f t="shared" si="703"/>
        <v>1.520415398246233</v>
      </c>
      <c r="F1585" s="1">
        <f t="shared" si="704"/>
        <v>3.1591774995751791</v>
      </c>
      <c r="G1585" s="1">
        <f t="shared" si="705"/>
        <v>1.2636709998300717</v>
      </c>
      <c r="H1585" s="1">
        <f t="shared" si="706"/>
        <v>7.7204236943138778</v>
      </c>
      <c r="I1585" s="3">
        <v>1576.5</v>
      </c>
      <c r="J1585" s="247">
        <f t="shared" si="707"/>
        <v>4.5726892668835548</v>
      </c>
      <c r="K1585" s="247">
        <f t="shared" si="708"/>
        <v>1.5242297556278517</v>
      </c>
      <c r="L1585" s="1">
        <f t="shared" si="709"/>
        <v>3.0104637002273522</v>
      </c>
      <c r="M1585" s="1">
        <f t="shared" si="710"/>
        <v>1.2041854800909408</v>
      </c>
      <c r="N1585" s="1">
        <f t="shared" si="711"/>
        <v>7.583152967110907</v>
      </c>
      <c r="O1585" s="247">
        <f t="shared" si="712"/>
        <v>2.0831529671109061</v>
      </c>
      <c r="Q1585" s="251">
        <f t="shared" si="697"/>
        <v>0.29581451990916641</v>
      </c>
      <c r="R1585" s="148">
        <f t="shared" si="698"/>
        <v>0</v>
      </c>
      <c r="T1585" s="253">
        <f t="shared" si="699"/>
        <v>7.5831683794449587</v>
      </c>
      <c r="W1585" s="3">
        <v>1577</v>
      </c>
      <c r="X1585" s="248">
        <f t="shared" si="696"/>
        <v>0.50000000000010736</v>
      </c>
      <c r="Y1585" s="1">
        <f t="shared" si="713"/>
        <v>1.5000000000001075</v>
      </c>
      <c r="Z1585" s="247">
        <f t="shared" si="714"/>
        <v>4.5612534944872509</v>
      </c>
      <c r="AA1585" s="1">
        <f t="shared" si="715"/>
        <v>1.5204147950514104</v>
      </c>
      <c r="AB1585" s="1">
        <f t="shared" si="716"/>
        <v>3.15917041061638</v>
      </c>
      <c r="AC1585" s="1">
        <f t="shared" si="717"/>
        <v>1.2636710398675395</v>
      </c>
      <c r="AD1585" s="1">
        <f t="shared" si="718"/>
        <v>7.7204239051036314</v>
      </c>
      <c r="AE1585" s="3">
        <v>1576.5</v>
      </c>
      <c r="AF1585" s="247">
        <f t="shared" si="719"/>
        <v>4.5726962258510131</v>
      </c>
      <c r="AG1585" s="247">
        <f t="shared" si="720"/>
        <v>1.5242290312218598</v>
      </c>
      <c r="AH1585" s="1">
        <f t="shared" si="721"/>
        <v>3.0104569756893778</v>
      </c>
      <c r="AI1585" s="1">
        <f t="shared" si="722"/>
        <v>1.2041855305309876</v>
      </c>
      <c r="AJ1585" s="1">
        <f t="shared" si="723"/>
        <v>7.5831532015403909</v>
      </c>
      <c r="AK1585" s="247">
        <f t="shared" si="724"/>
        <v>2.0831528992152242</v>
      </c>
    </row>
    <row r="1586" spans="1:37" hidden="1" x14ac:dyDescent="0.3">
      <c r="A1586" s="3">
        <v>1578</v>
      </c>
      <c r="B1586" s="248">
        <f t="shared" si="700"/>
        <v>1.0682839161890723E-13</v>
      </c>
      <c r="C1586" s="249">
        <f t="shared" si="701"/>
        <v>1.0000000000001068</v>
      </c>
      <c r="D1586" s="247">
        <f t="shared" si="702"/>
        <v>4.1186817820445523</v>
      </c>
      <c r="E1586" s="1">
        <f t="shared" si="703"/>
        <v>1.3728939273481842</v>
      </c>
      <c r="F1586" s="1">
        <f t="shared" si="704"/>
        <v>3.3025956964321557</v>
      </c>
      <c r="G1586" s="1">
        <f t="shared" si="705"/>
        <v>1.3210382785728623</v>
      </c>
      <c r="H1586" s="1">
        <f t="shared" si="706"/>
        <v>7.4212774784767079</v>
      </c>
      <c r="I1586" s="3">
        <v>1577.5</v>
      </c>
      <c r="J1586" s="247">
        <f t="shared" si="707"/>
        <v>4.3276932380827606</v>
      </c>
      <c r="K1586" s="247">
        <f t="shared" si="708"/>
        <v>1.4425644126942536</v>
      </c>
      <c r="L1586" s="1">
        <f t="shared" si="709"/>
        <v>3.2478655395931924</v>
      </c>
      <c r="M1586" s="1">
        <f t="shared" si="710"/>
        <v>1.2991462158372769</v>
      </c>
      <c r="N1586" s="1">
        <f t="shared" si="711"/>
        <v>7.575558777675953</v>
      </c>
      <c r="O1586" s="247">
        <f t="shared" si="712"/>
        <v>2.0755587776759521</v>
      </c>
      <c r="Q1586" s="251">
        <f t="shared" si="697"/>
        <v>-0.29914621583716983</v>
      </c>
      <c r="R1586" s="148">
        <f t="shared" si="698"/>
        <v>0</v>
      </c>
      <c r="T1586" s="253">
        <f t="shared" si="699"/>
        <v>7.5755597738175835</v>
      </c>
      <c r="W1586" s="3">
        <v>1578</v>
      </c>
      <c r="X1586" s="248">
        <f t="shared" si="696"/>
        <v>1.0682839161890723E-13</v>
      </c>
      <c r="Y1586" s="1">
        <f t="shared" si="713"/>
        <v>1.0000000000001068</v>
      </c>
      <c r="Z1586" s="247">
        <f t="shared" si="714"/>
        <v>4.1186894556140272</v>
      </c>
      <c r="AA1586" s="1">
        <f t="shared" si="715"/>
        <v>1.3728937433769521</v>
      </c>
      <c r="AB1586" s="1">
        <f t="shared" si="716"/>
        <v>3.3025882077392268</v>
      </c>
      <c r="AC1586" s="1">
        <f t="shared" si="717"/>
        <v>1.321038289262098</v>
      </c>
      <c r="AD1586" s="1">
        <f t="shared" si="718"/>
        <v>7.421277663353254</v>
      </c>
      <c r="AE1586" s="3">
        <v>1577.5</v>
      </c>
      <c r="AF1586" s="247">
        <f t="shared" si="719"/>
        <v>4.3277007595220969</v>
      </c>
      <c r="AG1586" s="247">
        <f t="shared" si="720"/>
        <v>1.4425640388733305</v>
      </c>
      <c r="AH1586" s="1">
        <f t="shared" si="721"/>
        <v>3.2478582135045357</v>
      </c>
      <c r="AI1586" s="1">
        <f t="shared" si="722"/>
        <v>1.2991462417504847</v>
      </c>
      <c r="AJ1586" s="1">
        <f t="shared" si="723"/>
        <v>7.5755589730266326</v>
      </c>
      <c r="AK1586" s="247">
        <f t="shared" si="724"/>
        <v>2.0755586707014659</v>
      </c>
    </row>
    <row r="1587" spans="1:37" hidden="1" x14ac:dyDescent="0.3">
      <c r="A1587" s="3">
        <v>1579</v>
      </c>
      <c r="B1587" s="248">
        <f t="shared" si="700"/>
        <v>-0.49999999999992234</v>
      </c>
      <c r="C1587" s="249">
        <f t="shared" si="701"/>
        <v>0.50000000000007772</v>
      </c>
      <c r="D1587" s="247">
        <f t="shared" si="702"/>
        <v>3.3763674892641551</v>
      </c>
      <c r="E1587" s="1">
        <f t="shared" si="703"/>
        <v>1.1254558297547184</v>
      </c>
      <c r="F1587" s="1">
        <f t="shared" si="704"/>
        <v>3.2309590245814412</v>
      </c>
      <c r="G1587" s="1">
        <f t="shared" si="705"/>
        <v>1.2923836098325765</v>
      </c>
      <c r="H1587" s="1">
        <f t="shared" si="706"/>
        <v>6.6073265138455959</v>
      </c>
      <c r="I1587" s="3">
        <v>1578.5</v>
      </c>
      <c r="J1587" s="247">
        <f t="shared" si="707"/>
        <v>3.7269428783414247</v>
      </c>
      <c r="K1587" s="247">
        <f t="shared" si="708"/>
        <v>1.2423142927804749</v>
      </c>
      <c r="L1587" s="1">
        <f t="shared" si="709"/>
        <v>3.2848774115779724</v>
      </c>
      <c r="M1587" s="1">
        <f t="shared" si="710"/>
        <v>1.3139509646311889</v>
      </c>
      <c r="N1587" s="1">
        <f t="shared" si="711"/>
        <v>7.0118202899193971</v>
      </c>
      <c r="O1587" s="247">
        <f t="shared" si="712"/>
        <v>1.5118202899193962</v>
      </c>
      <c r="Q1587" s="251">
        <f t="shared" si="697"/>
        <v>-0.81395096463111205</v>
      </c>
      <c r="R1587" s="148">
        <f t="shared" si="698"/>
        <v>-8.8817841970012523E-16</v>
      </c>
      <c r="T1587" s="253">
        <f t="shared" si="699"/>
        <v>7.0118098599747327</v>
      </c>
      <c r="W1587" s="3">
        <v>1579</v>
      </c>
      <c r="X1587" s="248">
        <f t="shared" si="696"/>
        <v>-0.49999999999992234</v>
      </c>
      <c r="Y1587" s="1">
        <f t="shared" si="713"/>
        <v>0.50000000000007772</v>
      </c>
      <c r="Z1587" s="247">
        <f t="shared" si="714"/>
        <v>3.3763750859044692</v>
      </c>
      <c r="AA1587" s="1">
        <f t="shared" si="715"/>
        <v>1.1254561143020201</v>
      </c>
      <c r="AB1587" s="1">
        <f t="shared" si="716"/>
        <v>3.2309516183747289</v>
      </c>
      <c r="AC1587" s="1">
        <f t="shared" si="717"/>
        <v>1.2923835883094079</v>
      </c>
      <c r="AD1587" s="1">
        <f t="shared" si="718"/>
        <v>6.6073267042791981</v>
      </c>
      <c r="AE1587" s="3">
        <v>1578.5</v>
      </c>
      <c r="AF1587" s="247">
        <f t="shared" si="719"/>
        <v>3.7269505522657038</v>
      </c>
      <c r="AG1587" s="247">
        <f t="shared" si="720"/>
        <v>1.2423143697096353</v>
      </c>
      <c r="AH1587" s="1">
        <f t="shared" si="721"/>
        <v>3.2848699225892961</v>
      </c>
      <c r="AI1587" s="1">
        <f t="shared" si="722"/>
        <v>1.3139509590741345</v>
      </c>
      <c r="AJ1587" s="1">
        <f t="shared" si="723"/>
        <v>7.0118204748549999</v>
      </c>
      <c r="AK1587" s="247">
        <f t="shared" si="724"/>
        <v>1.5118201725298333</v>
      </c>
    </row>
    <row r="1588" spans="1:37" hidden="1" x14ac:dyDescent="0.3">
      <c r="A1588" s="3">
        <v>1580</v>
      </c>
      <c r="B1588" s="248">
        <f t="shared" si="700"/>
        <v>-0.8660254037844024</v>
      </c>
      <c r="C1588" s="249">
        <f t="shared" si="701"/>
        <v>0.1339745962155976</v>
      </c>
      <c r="D1588" s="247">
        <f t="shared" si="702"/>
        <v>2.5332058316781034</v>
      </c>
      <c r="E1588" s="1">
        <f t="shared" si="703"/>
        <v>0.84440194389270118</v>
      </c>
      <c r="F1588" s="1">
        <f t="shared" si="704"/>
        <v>2.9634624723938896</v>
      </c>
      <c r="G1588" s="1">
        <f t="shared" si="705"/>
        <v>1.1853849889575558</v>
      </c>
      <c r="H1588" s="1">
        <f t="shared" si="706"/>
        <v>5.496668304071993</v>
      </c>
      <c r="I1588" s="3">
        <v>1579.5</v>
      </c>
      <c r="J1588" s="247">
        <f t="shared" si="707"/>
        <v>2.9314087614049487</v>
      </c>
      <c r="K1588" s="247">
        <f t="shared" si="708"/>
        <v>0.97713625380164959</v>
      </c>
      <c r="L1588" s="1">
        <f t="shared" si="709"/>
        <v>3.1115820149730049</v>
      </c>
      <c r="M1588" s="1">
        <f t="shared" si="710"/>
        <v>1.244632805989202</v>
      </c>
      <c r="N1588" s="1">
        <f t="shared" si="711"/>
        <v>6.0429907763779536</v>
      </c>
      <c r="O1588" s="247">
        <f t="shared" si="712"/>
        <v>0.54299077637795268</v>
      </c>
      <c r="Q1588" s="251">
        <f t="shared" si="697"/>
        <v>-1.1106582097736029</v>
      </c>
      <c r="R1588" s="148">
        <f t="shared" si="698"/>
        <v>1.5543122344752192E-15</v>
      </c>
      <c r="T1588" s="253">
        <f t="shared" si="699"/>
        <v>6.042974972063246</v>
      </c>
      <c r="W1588" s="3">
        <v>1580</v>
      </c>
      <c r="X1588" s="248">
        <f t="shared" si="696"/>
        <v>-0.8660254037844024</v>
      </c>
      <c r="Y1588" s="1">
        <f t="shared" si="713"/>
        <v>0.1339745962155976</v>
      </c>
      <c r="Z1588" s="247">
        <f t="shared" si="714"/>
        <v>2.5332129212522796</v>
      </c>
      <c r="AA1588" s="1">
        <f t="shared" si="715"/>
        <v>0.8444026207143166</v>
      </c>
      <c r="AB1588" s="1">
        <f t="shared" si="716"/>
        <v>2.963455608791624</v>
      </c>
      <c r="AC1588" s="1">
        <f t="shared" si="717"/>
        <v>1.1853849409890984</v>
      </c>
      <c r="AD1588" s="1">
        <f t="shared" si="718"/>
        <v>5.4966685300439035</v>
      </c>
      <c r="AE1588" s="3">
        <v>1579.5</v>
      </c>
      <c r="AF1588" s="247">
        <f t="shared" si="719"/>
        <v>2.9314161369690188</v>
      </c>
      <c r="AG1588" s="247">
        <f t="shared" si="720"/>
        <v>0.97713676086778722</v>
      </c>
      <c r="AH1588" s="1">
        <f t="shared" si="721"/>
        <v>3.1115748453838998</v>
      </c>
      <c r="AI1588" s="1">
        <f t="shared" si="722"/>
        <v>1.2446327704508933</v>
      </c>
      <c r="AJ1588" s="1">
        <f t="shared" si="723"/>
        <v>6.0429909823529186</v>
      </c>
      <c r="AK1588" s="247">
        <f t="shared" si="724"/>
        <v>0.54299068002775197</v>
      </c>
    </row>
    <row r="1589" spans="1:37" hidden="1" x14ac:dyDescent="0.3">
      <c r="A1589" s="3">
        <v>1581</v>
      </c>
      <c r="B1589" s="248">
        <f t="shared" si="700"/>
        <v>-1</v>
      </c>
      <c r="C1589" s="249">
        <f t="shared" si="701"/>
        <v>0</v>
      </c>
      <c r="D1589" s="247">
        <f t="shared" si="702"/>
        <v>1.8151212945254773</v>
      </c>
      <c r="E1589" s="1">
        <f t="shared" si="703"/>
        <v>0.6050404315084924</v>
      </c>
      <c r="F1589" s="1">
        <f t="shared" si="704"/>
        <v>2.5717815250062666</v>
      </c>
      <c r="G1589" s="1">
        <f t="shared" si="705"/>
        <v>1.0287126100025066</v>
      </c>
      <c r="H1589" s="1">
        <f t="shared" si="706"/>
        <v>4.3869028195317439</v>
      </c>
      <c r="I1589" s="3">
        <v>1580.5</v>
      </c>
      <c r="J1589" s="247">
        <f t="shared" si="707"/>
        <v>2.1542536114578787</v>
      </c>
      <c r="K1589" s="247">
        <f t="shared" si="708"/>
        <v>0.71808453715262621</v>
      </c>
      <c r="L1589" s="1">
        <f t="shared" si="709"/>
        <v>2.7744137113506233</v>
      </c>
      <c r="M1589" s="1">
        <f t="shared" si="710"/>
        <v>1.1097654845402494</v>
      </c>
      <c r="N1589" s="1">
        <f t="shared" si="711"/>
        <v>4.9286673228085025</v>
      </c>
      <c r="O1589" s="247">
        <f t="shared" si="712"/>
        <v>-0.57133267719149838</v>
      </c>
      <c r="Q1589" s="251">
        <f t="shared" si="697"/>
        <v>-1.1097654845402491</v>
      </c>
      <c r="R1589" s="148">
        <f t="shared" si="698"/>
        <v>2.2204460492503131E-16</v>
      </c>
      <c r="T1589" s="253">
        <f t="shared" si="699"/>
        <v>4.9286536358988329</v>
      </c>
      <c r="W1589" s="3">
        <v>1581</v>
      </c>
      <c r="X1589" s="248">
        <f t="shared" si="696"/>
        <v>-1</v>
      </c>
      <c r="Y1589" s="1">
        <f t="shared" si="713"/>
        <v>0</v>
      </c>
      <c r="Z1589" s="247">
        <f t="shared" si="714"/>
        <v>1.8151275827645015</v>
      </c>
      <c r="AA1589" s="1">
        <f t="shared" si="715"/>
        <v>0.60504131925061655</v>
      </c>
      <c r="AB1589" s="1">
        <f t="shared" si="716"/>
        <v>2.5717755187362559</v>
      </c>
      <c r="AC1589" s="1">
        <f t="shared" si="717"/>
        <v>1.02871254844187</v>
      </c>
      <c r="AD1589" s="1">
        <f t="shared" si="718"/>
        <v>4.3869031015007574</v>
      </c>
      <c r="AE1589" s="3">
        <v>1580.5</v>
      </c>
      <c r="AF1589" s="247">
        <f t="shared" si="719"/>
        <v>2.1542603177619615</v>
      </c>
      <c r="AG1589" s="247">
        <f t="shared" si="720"/>
        <v>0.71808533848777822</v>
      </c>
      <c r="AH1589" s="1">
        <f t="shared" si="721"/>
        <v>2.7744072578778236</v>
      </c>
      <c r="AI1589" s="1">
        <f t="shared" si="722"/>
        <v>1.1097654285431475</v>
      </c>
      <c r="AJ1589" s="1">
        <f t="shared" si="723"/>
        <v>4.9286675756397855</v>
      </c>
      <c r="AK1589" s="247">
        <f t="shared" si="724"/>
        <v>-0.57133272668538115</v>
      </c>
    </row>
    <row r="1590" spans="1:37" hidden="1" x14ac:dyDescent="0.3">
      <c r="A1590" s="3">
        <v>1582</v>
      </c>
      <c r="B1590" s="248">
        <f t="shared" si="700"/>
        <v>-0.8660254037844578</v>
      </c>
      <c r="C1590" s="249">
        <f t="shared" si="701"/>
        <v>0.1339745962155422</v>
      </c>
      <c r="D1590" s="247">
        <f t="shared" si="702"/>
        <v>1.4145240496336098</v>
      </c>
      <c r="E1590" s="1">
        <f t="shared" si="703"/>
        <v>0.47150801654453661</v>
      </c>
      <c r="F1590" s="1">
        <f t="shared" si="704"/>
        <v>2.1608667759617481</v>
      </c>
      <c r="G1590" s="1">
        <f t="shared" si="705"/>
        <v>0.86434671038469923</v>
      </c>
      <c r="H1590" s="1">
        <f t="shared" si="706"/>
        <v>3.5753908255953579</v>
      </c>
      <c r="I1590" s="3">
        <v>1581.5</v>
      </c>
      <c r="J1590" s="247">
        <f t="shared" si="707"/>
        <v>1.6037155233222293</v>
      </c>
      <c r="K1590" s="247">
        <f t="shared" si="708"/>
        <v>0.53457184110740974</v>
      </c>
      <c r="L1590" s="1">
        <f t="shared" si="709"/>
        <v>2.3637164753798205</v>
      </c>
      <c r="M1590" s="1">
        <f t="shared" si="710"/>
        <v>0.94548659015192826</v>
      </c>
      <c r="N1590" s="1">
        <f t="shared" si="711"/>
        <v>3.9674319987020499</v>
      </c>
      <c r="O1590" s="247">
        <f t="shared" si="712"/>
        <v>-1.532568001297951</v>
      </c>
      <c r="Q1590" s="251">
        <f t="shared" si="697"/>
        <v>-0.81151199393638596</v>
      </c>
      <c r="R1590" s="148">
        <f t="shared" si="698"/>
        <v>0</v>
      </c>
      <c r="T1590" s="253">
        <f t="shared" si="699"/>
        <v>3.9674273536148883</v>
      </c>
      <c r="W1590" s="3">
        <v>1582</v>
      </c>
      <c r="X1590" s="248">
        <f t="shared" si="696"/>
        <v>-0.8660254037844578</v>
      </c>
      <c r="Y1590" s="1">
        <f t="shared" si="713"/>
        <v>0.1339745962155422</v>
      </c>
      <c r="Z1590" s="247">
        <f t="shared" si="714"/>
        <v>1.4145294569855738</v>
      </c>
      <c r="AA1590" s="1">
        <f t="shared" si="715"/>
        <v>0.47150887733738411</v>
      </c>
      <c r="AB1590" s="1">
        <f t="shared" si="716"/>
        <v>2.1608617120303149</v>
      </c>
      <c r="AC1590" s="1">
        <f t="shared" si="717"/>
        <v>0.8643466517270062</v>
      </c>
      <c r="AD1590" s="1">
        <f t="shared" si="718"/>
        <v>3.5753911690158886</v>
      </c>
      <c r="AE1590" s="3">
        <v>1581.5</v>
      </c>
      <c r="AF1590" s="247">
        <f t="shared" si="719"/>
        <v>1.6037213687942238</v>
      </c>
      <c r="AG1590" s="247">
        <f t="shared" si="720"/>
        <v>0.53457272199446981</v>
      </c>
      <c r="AH1590" s="1">
        <f t="shared" si="721"/>
        <v>2.3637109428572747</v>
      </c>
      <c r="AI1590" s="1">
        <f t="shared" si="722"/>
        <v>0.94548652870041139</v>
      </c>
      <c r="AJ1590" s="1">
        <f t="shared" si="723"/>
        <v>3.9674323116514985</v>
      </c>
      <c r="AK1590" s="247">
        <f t="shared" si="724"/>
        <v>-1.5325679906736682</v>
      </c>
    </row>
    <row r="1591" spans="1:37" hidden="1" x14ac:dyDescent="0.3">
      <c r="A1591" s="3">
        <v>1583</v>
      </c>
      <c r="B1591" s="248">
        <f t="shared" si="700"/>
        <v>-0.50000000000011668</v>
      </c>
      <c r="C1591" s="249">
        <f t="shared" si="701"/>
        <v>0.49999999999988332</v>
      </c>
      <c r="D1591" s="247">
        <f t="shared" si="702"/>
        <v>1.4387538052613311</v>
      </c>
      <c r="E1591" s="1">
        <f t="shared" si="703"/>
        <v>0.47958460175377704</v>
      </c>
      <c r="F1591" s="1">
        <f t="shared" si="704"/>
        <v>1.8408225004248429</v>
      </c>
      <c r="G1591" s="1">
        <f t="shared" si="705"/>
        <v>0.73632900016993719</v>
      </c>
      <c r="H1591" s="1">
        <f t="shared" si="706"/>
        <v>3.2795763056861738</v>
      </c>
      <c r="I1591" s="3">
        <v>1582.5</v>
      </c>
      <c r="J1591" s="247">
        <f t="shared" si="707"/>
        <v>1.4273107331164863</v>
      </c>
      <c r="K1591" s="247">
        <f t="shared" si="708"/>
        <v>0.47577024437216209</v>
      </c>
      <c r="L1591" s="1">
        <f t="shared" si="709"/>
        <v>1.9895362997726682</v>
      </c>
      <c r="M1591" s="1">
        <f t="shared" si="710"/>
        <v>0.79581451990906726</v>
      </c>
      <c r="N1591" s="1">
        <f t="shared" si="711"/>
        <v>3.4168470328891543</v>
      </c>
      <c r="O1591" s="247">
        <f t="shared" si="712"/>
        <v>-2.0831529671108466</v>
      </c>
      <c r="Q1591" s="251">
        <f t="shared" si="697"/>
        <v>-0.29581451990918417</v>
      </c>
      <c r="R1591" s="148">
        <f t="shared" si="698"/>
        <v>0</v>
      </c>
      <c r="T1591" s="253">
        <f t="shared" si="699"/>
        <v>3.4168559312932203</v>
      </c>
      <c r="W1591" s="3">
        <v>1583</v>
      </c>
      <c r="X1591" s="248">
        <f t="shared" si="696"/>
        <v>-0.50000000000011668</v>
      </c>
      <c r="Y1591" s="1">
        <f t="shared" si="713"/>
        <v>0.49999999999988332</v>
      </c>
      <c r="Z1591" s="247">
        <f t="shared" si="714"/>
        <v>1.4387584882073035</v>
      </c>
      <c r="AA1591" s="1">
        <f t="shared" si="715"/>
        <v>0.47958520494859957</v>
      </c>
      <c r="AB1591" s="1">
        <f t="shared" si="716"/>
        <v>1.8408182113394485</v>
      </c>
      <c r="AC1591" s="1">
        <f t="shared" si="717"/>
        <v>0.73632896013246918</v>
      </c>
      <c r="AD1591" s="1">
        <f t="shared" si="718"/>
        <v>3.2795766995467517</v>
      </c>
      <c r="AE1591" s="3">
        <v>1582.5</v>
      </c>
      <c r="AF1591" s="247">
        <f t="shared" si="719"/>
        <v>1.4273157568435522</v>
      </c>
      <c r="AG1591" s="247">
        <f t="shared" si="720"/>
        <v>0.47577096877815361</v>
      </c>
      <c r="AH1591" s="1">
        <f t="shared" si="721"/>
        <v>1.9895316462664487</v>
      </c>
      <c r="AI1591" s="1">
        <f t="shared" si="722"/>
        <v>0.79581446946902012</v>
      </c>
      <c r="AJ1591" s="1">
        <f t="shared" si="723"/>
        <v>3.4168474031100011</v>
      </c>
      <c r="AK1591" s="247">
        <f t="shared" si="724"/>
        <v>-2.0831528992151656</v>
      </c>
    </row>
    <row r="1592" spans="1:37" hidden="1" x14ac:dyDescent="0.3">
      <c r="A1592" s="3">
        <v>1584</v>
      </c>
      <c r="B1592" s="248">
        <f t="shared" si="700"/>
        <v>-1.1760904750079959E-13</v>
      </c>
      <c r="C1592" s="249">
        <f t="shared" si="701"/>
        <v>0.99999999999988243</v>
      </c>
      <c r="D1592" s="247">
        <f t="shared" si="702"/>
        <v>1.8813182179554602</v>
      </c>
      <c r="E1592" s="1">
        <f t="shared" si="703"/>
        <v>0.62710607265182006</v>
      </c>
      <c r="F1592" s="1">
        <f t="shared" si="704"/>
        <v>1.6974043035678645</v>
      </c>
      <c r="G1592" s="1">
        <f t="shared" si="705"/>
        <v>0.67896172142714584</v>
      </c>
      <c r="H1592" s="1">
        <f t="shared" si="706"/>
        <v>3.5787225215233249</v>
      </c>
      <c r="I1592" s="3">
        <v>1583.5</v>
      </c>
      <c r="J1592" s="247">
        <f t="shared" si="707"/>
        <v>1.6723067619172602</v>
      </c>
      <c r="K1592" s="247">
        <f t="shared" si="708"/>
        <v>0.55743558730575338</v>
      </c>
      <c r="L1592" s="1">
        <f t="shared" si="709"/>
        <v>1.752134460406829</v>
      </c>
      <c r="M1592" s="1">
        <f t="shared" si="710"/>
        <v>0.70085378416273159</v>
      </c>
      <c r="N1592" s="1">
        <f t="shared" si="711"/>
        <v>3.4244412223240892</v>
      </c>
      <c r="O1592" s="247">
        <f t="shared" si="712"/>
        <v>-2.0755587776759117</v>
      </c>
      <c r="Q1592" s="251">
        <f t="shared" si="697"/>
        <v>0.29914621583715117</v>
      </c>
      <c r="R1592" s="148">
        <f t="shared" si="698"/>
        <v>0</v>
      </c>
      <c r="T1592" s="253">
        <f t="shared" si="699"/>
        <v>3.4244645369205178</v>
      </c>
      <c r="W1592" s="3">
        <v>1584</v>
      </c>
      <c r="X1592" s="248">
        <f t="shared" si="696"/>
        <v>-1.1760904750079959E-13</v>
      </c>
      <c r="Y1592" s="1">
        <f t="shared" si="713"/>
        <v>0.99999999999988243</v>
      </c>
      <c r="Z1592" s="247">
        <f t="shared" si="714"/>
        <v>1.8813225270805098</v>
      </c>
      <c r="AA1592" s="1">
        <f t="shared" si="715"/>
        <v>0.62710625662305197</v>
      </c>
      <c r="AB1592" s="1">
        <f t="shared" si="716"/>
        <v>1.6974004142166002</v>
      </c>
      <c r="AC1592" s="1">
        <f t="shared" si="717"/>
        <v>0.67896171073791012</v>
      </c>
      <c r="AD1592" s="1">
        <f t="shared" si="718"/>
        <v>3.57872294129711</v>
      </c>
      <c r="AE1592" s="3">
        <v>1583.5</v>
      </c>
      <c r="AF1592" s="247">
        <f t="shared" si="719"/>
        <v>1.6723112231724475</v>
      </c>
      <c r="AG1592" s="247">
        <f t="shared" si="720"/>
        <v>0.55743596112667593</v>
      </c>
      <c r="AH1592" s="1">
        <f t="shared" si="721"/>
        <v>1.7521304084512921</v>
      </c>
      <c r="AI1592" s="1">
        <f t="shared" si="722"/>
        <v>0.70085375824952367</v>
      </c>
      <c r="AJ1592" s="1">
        <f t="shared" si="723"/>
        <v>3.4244416316237398</v>
      </c>
      <c r="AK1592" s="247">
        <f t="shared" si="724"/>
        <v>-2.0755586707014269</v>
      </c>
    </row>
    <row r="1593" spans="1:37" hidden="1" x14ac:dyDescent="0.3">
      <c r="A1593" s="3">
        <v>1585</v>
      </c>
      <c r="B1593" s="248">
        <f t="shared" si="700"/>
        <v>0.49999999999991301</v>
      </c>
      <c r="C1593" s="249">
        <f t="shared" si="701"/>
        <v>1.499999999999913</v>
      </c>
      <c r="D1593" s="247">
        <f t="shared" si="702"/>
        <v>2.6236325107358458</v>
      </c>
      <c r="E1593" s="1">
        <f t="shared" si="703"/>
        <v>0.87454417024528197</v>
      </c>
      <c r="F1593" s="1">
        <f t="shared" si="704"/>
        <v>1.7690409754185739</v>
      </c>
      <c r="G1593" s="1">
        <f t="shared" si="705"/>
        <v>0.7076163901674295</v>
      </c>
      <c r="H1593" s="1">
        <f t="shared" si="706"/>
        <v>4.3926734861544201</v>
      </c>
      <c r="I1593" s="3">
        <v>1584.5</v>
      </c>
      <c r="J1593" s="247">
        <f t="shared" si="707"/>
        <v>2.273057121658582</v>
      </c>
      <c r="K1593" s="247">
        <f t="shared" si="708"/>
        <v>0.75768570721952733</v>
      </c>
      <c r="L1593" s="1">
        <f t="shared" si="709"/>
        <v>1.7151225884220456</v>
      </c>
      <c r="M1593" s="1">
        <f t="shared" si="710"/>
        <v>0.68604903536881823</v>
      </c>
      <c r="N1593" s="1">
        <f t="shared" si="711"/>
        <v>3.9881797100806278</v>
      </c>
      <c r="O1593" s="247">
        <f t="shared" si="712"/>
        <v>-1.5118202899193731</v>
      </c>
      <c r="Q1593" s="251">
        <f t="shared" si="697"/>
        <v>0.81395096463109518</v>
      </c>
      <c r="R1593" s="148">
        <f t="shared" si="698"/>
        <v>0</v>
      </c>
      <c r="T1593" s="253">
        <f t="shared" si="699"/>
        <v>3.9882144507635982</v>
      </c>
      <c r="W1593" s="3">
        <v>1585</v>
      </c>
      <c r="X1593" s="248">
        <f t="shared" si="696"/>
        <v>0.49999999999991301</v>
      </c>
      <c r="Y1593" s="1">
        <f t="shared" si="713"/>
        <v>1.499999999999913</v>
      </c>
      <c r="Z1593" s="247">
        <f t="shared" si="714"/>
        <v>2.6236368967900563</v>
      </c>
      <c r="AA1593" s="1">
        <f t="shared" si="715"/>
        <v>0.87454388569798036</v>
      </c>
      <c r="AB1593" s="1">
        <f t="shared" si="716"/>
        <v>1.7690370035810932</v>
      </c>
      <c r="AC1593" s="1">
        <f t="shared" si="717"/>
        <v>0.70761641169059808</v>
      </c>
      <c r="AD1593" s="1">
        <f t="shared" si="718"/>
        <v>4.3926739003711495</v>
      </c>
      <c r="AE1593" s="3">
        <v>1584.5</v>
      </c>
      <c r="AF1593" s="247">
        <f t="shared" si="719"/>
        <v>2.2730614304288266</v>
      </c>
      <c r="AG1593" s="247">
        <f t="shared" si="720"/>
        <v>0.75768563029036662</v>
      </c>
      <c r="AH1593" s="1">
        <f t="shared" si="721"/>
        <v>1.7151186993665286</v>
      </c>
      <c r="AI1593" s="1">
        <f t="shared" si="722"/>
        <v>0.68604904092587271</v>
      </c>
      <c r="AJ1593" s="1">
        <f t="shared" si="723"/>
        <v>3.9881801297953552</v>
      </c>
      <c r="AK1593" s="247">
        <f t="shared" si="724"/>
        <v>-1.5118201725298115</v>
      </c>
    </row>
    <row r="1594" spans="1:37" hidden="1" x14ac:dyDescent="0.3">
      <c r="A1594" s="3">
        <v>1586</v>
      </c>
      <c r="B1594" s="248">
        <f t="shared" si="700"/>
        <v>0.86602540378439696</v>
      </c>
      <c r="C1594" s="249">
        <f t="shared" si="701"/>
        <v>1.8660254037843971</v>
      </c>
      <c r="D1594" s="247">
        <f t="shared" si="702"/>
        <v>3.466794168321893</v>
      </c>
      <c r="E1594" s="1">
        <f t="shared" si="703"/>
        <v>1.1555980561072976</v>
      </c>
      <c r="F1594" s="1">
        <f t="shared" si="704"/>
        <v>2.0365375276061202</v>
      </c>
      <c r="G1594" s="1">
        <f t="shared" si="705"/>
        <v>0.81461501104244805</v>
      </c>
      <c r="H1594" s="1">
        <f t="shared" si="706"/>
        <v>5.5033316959280132</v>
      </c>
      <c r="I1594" s="3">
        <v>1585.5</v>
      </c>
      <c r="J1594" s="247">
        <f t="shared" si="707"/>
        <v>3.0685912385950496</v>
      </c>
      <c r="K1594" s="247">
        <f t="shared" si="708"/>
        <v>1.0228637461983499</v>
      </c>
      <c r="L1594" s="1">
        <f t="shared" si="709"/>
        <v>1.8884179850270075</v>
      </c>
      <c r="M1594" s="1">
        <f t="shared" si="710"/>
        <v>0.75536719401080299</v>
      </c>
      <c r="N1594" s="1">
        <f t="shared" si="711"/>
        <v>4.9570092236220571</v>
      </c>
      <c r="O1594" s="247">
        <f t="shared" si="712"/>
        <v>-0.5429907763779438</v>
      </c>
      <c r="Q1594" s="251">
        <f t="shared" si="697"/>
        <v>1.1106582097735931</v>
      </c>
      <c r="R1594" s="148">
        <f t="shared" si="698"/>
        <v>0</v>
      </c>
      <c r="T1594" s="253">
        <f t="shared" si="699"/>
        <v>4.9570493386749046</v>
      </c>
      <c r="W1594" s="3">
        <v>1586</v>
      </c>
      <c r="X1594" s="248">
        <f t="shared" si="696"/>
        <v>0.86602540378439696</v>
      </c>
      <c r="Y1594" s="1">
        <f t="shared" si="713"/>
        <v>1.8660254037843971</v>
      </c>
      <c r="Z1594" s="247">
        <f t="shared" si="714"/>
        <v>3.4667990614422406</v>
      </c>
      <c r="AA1594" s="1">
        <f t="shared" si="715"/>
        <v>1.155597379285682</v>
      </c>
      <c r="AB1594" s="1">
        <f t="shared" si="716"/>
        <v>2.0365330131641928</v>
      </c>
      <c r="AC1594" s="1">
        <f t="shared" si="717"/>
        <v>0.81461505901090547</v>
      </c>
      <c r="AD1594" s="1">
        <f t="shared" si="718"/>
        <v>5.5033320746064334</v>
      </c>
      <c r="AE1594" s="3">
        <v>1585.5</v>
      </c>
      <c r="AF1594" s="247">
        <f t="shared" si="719"/>
        <v>3.0685958457255049</v>
      </c>
      <c r="AG1594" s="247">
        <f t="shared" si="720"/>
        <v>1.0228632391322126</v>
      </c>
      <c r="AH1594" s="1">
        <f t="shared" si="721"/>
        <v>1.8884137765719198</v>
      </c>
      <c r="AI1594" s="1">
        <f t="shared" si="722"/>
        <v>0.75536722954911184</v>
      </c>
      <c r="AJ1594" s="1">
        <f t="shared" si="723"/>
        <v>4.9570096222974245</v>
      </c>
      <c r="AK1594" s="247">
        <f t="shared" si="724"/>
        <v>-0.5429906800277422</v>
      </c>
    </row>
    <row r="1595" spans="1:37" hidden="1" x14ac:dyDescent="0.3">
      <c r="A1595" s="3">
        <v>1587</v>
      </c>
      <c r="B1595" s="248">
        <f t="shared" si="700"/>
        <v>1</v>
      </c>
      <c r="C1595" s="249">
        <f t="shared" si="701"/>
        <v>2</v>
      </c>
      <c r="D1595" s="247">
        <f t="shared" si="702"/>
        <v>4.18487870547452</v>
      </c>
      <c r="E1595" s="1">
        <f t="shared" si="703"/>
        <v>1.3949595684915066</v>
      </c>
      <c r="F1595" s="1">
        <f t="shared" si="704"/>
        <v>2.4282184749937392</v>
      </c>
      <c r="G1595" s="1">
        <f t="shared" si="705"/>
        <v>0.97128738999749564</v>
      </c>
      <c r="H1595" s="1">
        <f t="shared" si="706"/>
        <v>6.6130971804682588</v>
      </c>
      <c r="I1595" s="3">
        <v>1586.5</v>
      </c>
      <c r="J1595" s="247">
        <f t="shared" si="707"/>
        <v>3.8457463885421186</v>
      </c>
      <c r="K1595" s="247">
        <f t="shared" si="708"/>
        <v>1.2819154628473728</v>
      </c>
      <c r="L1595" s="1">
        <f t="shared" si="709"/>
        <v>2.2255862886493842</v>
      </c>
      <c r="M1595" s="1">
        <f t="shared" si="710"/>
        <v>0.89023451545975374</v>
      </c>
      <c r="N1595" s="1">
        <f t="shared" si="711"/>
        <v>6.0713326771915028</v>
      </c>
      <c r="O1595" s="247">
        <f t="shared" si="712"/>
        <v>0.57133267719150194</v>
      </c>
      <c r="Q1595" s="251">
        <f t="shared" si="697"/>
        <v>1.1097654845402456</v>
      </c>
      <c r="R1595" s="148">
        <f t="shared" si="698"/>
        <v>0</v>
      </c>
      <c r="T1595" s="253">
        <f t="shared" si="699"/>
        <v>6.0713706748393177</v>
      </c>
      <c r="W1595" s="3">
        <v>1587</v>
      </c>
      <c r="X1595" s="248">
        <f t="shared" si="696"/>
        <v>1</v>
      </c>
      <c r="Y1595" s="1">
        <f t="shared" si="713"/>
        <v>2</v>
      </c>
      <c r="Z1595" s="247">
        <f t="shared" si="714"/>
        <v>4.18488439993002</v>
      </c>
      <c r="AA1595" s="1">
        <f t="shared" si="715"/>
        <v>1.3949586807493823</v>
      </c>
      <c r="AB1595" s="1">
        <f t="shared" si="716"/>
        <v>2.4282131032195569</v>
      </c>
      <c r="AC1595" s="1">
        <f t="shared" si="717"/>
        <v>0.97128745155813234</v>
      </c>
      <c r="AD1595" s="1">
        <f t="shared" si="718"/>
        <v>6.6130975031495769</v>
      </c>
      <c r="AE1595" s="3">
        <v>1586.5</v>
      </c>
      <c r="AF1595" s="247">
        <f t="shared" si="719"/>
        <v>3.8457516649325592</v>
      </c>
      <c r="AG1595" s="247">
        <f t="shared" si="720"/>
        <v>1.2819146615122206</v>
      </c>
      <c r="AH1595" s="1">
        <f t="shared" si="721"/>
        <v>2.2255813640779913</v>
      </c>
      <c r="AI1595" s="1">
        <f t="shared" si="722"/>
        <v>0.89023457145685581</v>
      </c>
      <c r="AJ1595" s="1">
        <f t="shared" si="723"/>
        <v>6.0713330290105505</v>
      </c>
      <c r="AK1595" s="247">
        <f t="shared" si="724"/>
        <v>0.57133272668538382</v>
      </c>
    </row>
    <row r="1596" spans="1:37" hidden="1" x14ac:dyDescent="0.3">
      <c r="A1596" s="3">
        <v>1588</v>
      </c>
      <c r="B1596" s="248">
        <f t="shared" si="700"/>
        <v>0.86602540378446313</v>
      </c>
      <c r="C1596" s="249">
        <f t="shared" si="701"/>
        <v>1.8660254037844632</v>
      </c>
      <c r="D1596" s="247">
        <f t="shared" si="702"/>
        <v>4.5854759503663933</v>
      </c>
      <c r="E1596" s="1">
        <f t="shared" si="703"/>
        <v>1.5284919834554644</v>
      </c>
      <c r="F1596" s="1">
        <f t="shared" si="704"/>
        <v>2.8391332240382559</v>
      </c>
      <c r="G1596" s="1">
        <f t="shared" si="705"/>
        <v>1.1356532896153024</v>
      </c>
      <c r="H1596" s="1">
        <f t="shared" si="706"/>
        <v>7.4246091744046492</v>
      </c>
      <c r="I1596" s="3">
        <v>1587.5</v>
      </c>
      <c r="J1596" s="247">
        <f t="shared" si="707"/>
        <v>4.3962844766777707</v>
      </c>
      <c r="K1596" s="247">
        <f t="shared" si="708"/>
        <v>1.4654281588925901</v>
      </c>
      <c r="L1596" s="1">
        <f t="shared" si="709"/>
        <v>2.6362835246201843</v>
      </c>
      <c r="M1596" s="1">
        <f t="shared" si="710"/>
        <v>1.0545134098480737</v>
      </c>
      <c r="N1596" s="1">
        <f t="shared" si="711"/>
        <v>7.032568001297955</v>
      </c>
      <c r="O1596" s="247">
        <f t="shared" si="712"/>
        <v>1.5325680012979541</v>
      </c>
      <c r="Q1596" s="251">
        <f t="shared" si="697"/>
        <v>0.8115119939363904</v>
      </c>
      <c r="R1596" s="148">
        <f t="shared" si="698"/>
        <v>0</v>
      </c>
      <c r="T1596" s="253">
        <f t="shared" si="699"/>
        <v>7.0325969571232685</v>
      </c>
      <c r="W1596" s="3">
        <v>1588</v>
      </c>
      <c r="X1596" s="248">
        <f t="shared" si="696"/>
        <v>0.86602540378446313</v>
      </c>
      <c r="Y1596" s="1">
        <f t="shared" si="713"/>
        <v>1.8660254037844632</v>
      </c>
      <c r="Z1596" s="247">
        <f t="shared" si="714"/>
        <v>4.5854825257089535</v>
      </c>
      <c r="AA1596" s="1">
        <f t="shared" si="715"/>
        <v>1.5284911226626168</v>
      </c>
      <c r="AB1596" s="1">
        <f t="shared" si="716"/>
        <v>2.8391269099254961</v>
      </c>
      <c r="AC1596" s="1">
        <f t="shared" si="717"/>
        <v>1.1356533482729954</v>
      </c>
      <c r="AD1596" s="1">
        <f t="shared" si="718"/>
        <v>7.4246094356344496</v>
      </c>
      <c r="AE1596" s="3">
        <v>1587.5</v>
      </c>
      <c r="AF1596" s="247">
        <f t="shared" si="719"/>
        <v>4.3962906139003008</v>
      </c>
      <c r="AG1596" s="247">
        <f t="shared" si="720"/>
        <v>1.4654272780055302</v>
      </c>
      <c r="AH1596" s="1">
        <f t="shared" si="721"/>
        <v>2.6362776790985367</v>
      </c>
      <c r="AI1596" s="1">
        <f t="shared" si="722"/>
        <v>1.0545134712995905</v>
      </c>
      <c r="AJ1596" s="1">
        <f t="shared" si="723"/>
        <v>7.0325682929988371</v>
      </c>
      <c r="AK1596" s="247">
        <f t="shared" si="724"/>
        <v>1.5325679906736704</v>
      </c>
    </row>
    <row r="1597" spans="1:37" hidden="1" x14ac:dyDescent="0.3">
      <c r="A1597" s="3">
        <v>1589</v>
      </c>
      <c r="B1597" s="248">
        <f t="shared" si="700"/>
        <v>0.50000000000012601</v>
      </c>
      <c r="C1597" s="249">
        <f t="shared" si="701"/>
        <v>1.5000000000001261</v>
      </c>
      <c r="D1597" s="247">
        <f t="shared" si="702"/>
        <v>4.5612461947386791</v>
      </c>
      <c r="E1597" s="1">
        <f t="shared" si="703"/>
        <v>1.5204153982462263</v>
      </c>
      <c r="F1597" s="1">
        <f t="shared" si="704"/>
        <v>3.1591774995751618</v>
      </c>
      <c r="G1597" s="1">
        <f t="shared" si="705"/>
        <v>1.2636709998300648</v>
      </c>
      <c r="H1597" s="1">
        <f t="shared" si="706"/>
        <v>7.7204236943138405</v>
      </c>
      <c r="I1597" s="3">
        <v>1588.5</v>
      </c>
      <c r="J1597" s="247">
        <f t="shared" si="707"/>
        <v>4.5726892668835211</v>
      </c>
      <c r="K1597" s="247">
        <f t="shared" si="708"/>
        <v>1.5242297556278404</v>
      </c>
      <c r="L1597" s="1">
        <f t="shared" si="709"/>
        <v>3.0104637002273358</v>
      </c>
      <c r="M1597" s="1">
        <f t="shared" si="710"/>
        <v>1.2041854800909344</v>
      </c>
      <c r="N1597" s="1">
        <f t="shared" si="711"/>
        <v>7.5831529671108573</v>
      </c>
      <c r="O1597" s="247">
        <f t="shared" si="712"/>
        <v>2.0831529671108564</v>
      </c>
      <c r="Q1597" s="251">
        <f t="shared" si="697"/>
        <v>0.29581451990919128</v>
      </c>
      <c r="R1597" s="148">
        <f t="shared" si="698"/>
        <v>0</v>
      </c>
      <c r="T1597" s="253">
        <f t="shared" si="699"/>
        <v>7.5831683794450084</v>
      </c>
      <c r="W1597" s="3">
        <v>1589</v>
      </c>
      <c r="X1597" s="248">
        <f t="shared" si="696"/>
        <v>0.50000000000012601</v>
      </c>
      <c r="Y1597" s="1">
        <f t="shared" si="713"/>
        <v>1.5000000000001261</v>
      </c>
      <c r="Z1597" s="247">
        <f t="shared" si="714"/>
        <v>4.5612534944872314</v>
      </c>
      <c r="AA1597" s="1">
        <f t="shared" si="715"/>
        <v>1.5204147950514038</v>
      </c>
      <c r="AB1597" s="1">
        <f t="shared" si="716"/>
        <v>3.1591704106163627</v>
      </c>
      <c r="AC1597" s="1">
        <f t="shared" si="717"/>
        <v>1.2636710398675326</v>
      </c>
      <c r="AD1597" s="1">
        <f t="shared" si="718"/>
        <v>7.7204239051035941</v>
      </c>
      <c r="AE1597" s="3">
        <v>1588.5</v>
      </c>
      <c r="AF1597" s="247">
        <f t="shared" si="719"/>
        <v>4.5726962258509793</v>
      </c>
      <c r="AG1597" s="247">
        <f t="shared" si="720"/>
        <v>1.5242290312218487</v>
      </c>
      <c r="AH1597" s="1">
        <f t="shared" si="721"/>
        <v>3.0104569756893627</v>
      </c>
      <c r="AI1597" s="1">
        <f t="shared" si="722"/>
        <v>1.2041855305309817</v>
      </c>
      <c r="AJ1597" s="1">
        <f t="shared" si="723"/>
        <v>7.583153201540342</v>
      </c>
      <c r="AK1597" s="247">
        <f t="shared" si="724"/>
        <v>2.0831528992151753</v>
      </c>
    </row>
    <row r="1598" spans="1:37" hidden="1" x14ac:dyDescent="0.3">
      <c r="A1598" s="3">
        <v>1590</v>
      </c>
      <c r="B1598" s="248">
        <f t="shared" si="700"/>
        <v>1.2838970338269196E-13</v>
      </c>
      <c r="C1598" s="249">
        <f t="shared" si="701"/>
        <v>1.0000000000001283</v>
      </c>
      <c r="D1598" s="247">
        <f t="shared" si="702"/>
        <v>4.1186817820445558</v>
      </c>
      <c r="E1598" s="1">
        <f t="shared" si="703"/>
        <v>1.3728939273481853</v>
      </c>
      <c r="F1598" s="1">
        <f t="shared" si="704"/>
        <v>3.3025956964321419</v>
      </c>
      <c r="G1598" s="1">
        <f t="shared" si="705"/>
        <v>1.3210382785728567</v>
      </c>
      <c r="H1598" s="1">
        <f t="shared" si="706"/>
        <v>7.4212774784766982</v>
      </c>
      <c r="I1598" s="3">
        <v>1589.5</v>
      </c>
      <c r="J1598" s="247">
        <f t="shared" si="707"/>
        <v>4.3276932380827535</v>
      </c>
      <c r="K1598" s="247">
        <f t="shared" si="708"/>
        <v>1.4425644126942512</v>
      </c>
      <c r="L1598" s="1">
        <f t="shared" si="709"/>
        <v>3.2478655395931773</v>
      </c>
      <c r="M1598" s="1">
        <f t="shared" si="710"/>
        <v>1.2991462158372709</v>
      </c>
      <c r="N1598" s="1">
        <f t="shared" si="711"/>
        <v>7.5755587776759308</v>
      </c>
      <c r="O1598" s="247">
        <f t="shared" si="712"/>
        <v>2.0755587776759299</v>
      </c>
      <c r="Q1598" s="251">
        <f t="shared" si="697"/>
        <v>-0.29914621583714229</v>
      </c>
      <c r="R1598" s="148">
        <f t="shared" si="698"/>
        <v>0</v>
      </c>
      <c r="T1598" s="253">
        <f t="shared" si="699"/>
        <v>7.5755597738175959</v>
      </c>
      <c r="W1598" s="3">
        <v>1590</v>
      </c>
      <c r="X1598" s="248">
        <f t="shared" si="696"/>
        <v>1.2838970338269196E-13</v>
      </c>
      <c r="Y1598" s="1">
        <f t="shared" si="713"/>
        <v>1.0000000000001283</v>
      </c>
      <c r="Z1598" s="247">
        <f t="shared" si="714"/>
        <v>4.1186894556140317</v>
      </c>
      <c r="AA1598" s="1">
        <f t="shared" si="715"/>
        <v>1.3728937433769537</v>
      </c>
      <c r="AB1598" s="1">
        <f t="shared" si="716"/>
        <v>3.302588207739213</v>
      </c>
      <c r="AC1598" s="1">
        <f t="shared" si="717"/>
        <v>1.3210382892620924</v>
      </c>
      <c r="AD1598" s="1">
        <f t="shared" si="718"/>
        <v>7.4212776633532442</v>
      </c>
      <c r="AE1598" s="3">
        <v>1589.5</v>
      </c>
      <c r="AF1598" s="247">
        <f t="shared" si="719"/>
        <v>4.3277007595220907</v>
      </c>
      <c r="AG1598" s="247">
        <f t="shared" si="720"/>
        <v>1.4425640388733285</v>
      </c>
      <c r="AH1598" s="1">
        <f t="shared" si="721"/>
        <v>3.2478582135045202</v>
      </c>
      <c r="AI1598" s="1">
        <f t="shared" si="722"/>
        <v>1.2991462417504784</v>
      </c>
      <c r="AJ1598" s="1">
        <f t="shared" si="723"/>
        <v>7.5755589730266113</v>
      </c>
      <c r="AK1598" s="247">
        <f t="shared" si="724"/>
        <v>2.0755586707014446</v>
      </c>
    </row>
    <row r="1599" spans="1:37" hidden="1" x14ac:dyDescent="0.3">
      <c r="A1599" s="3">
        <v>1591</v>
      </c>
      <c r="B1599" s="248">
        <f t="shared" si="700"/>
        <v>-0.49999999999990369</v>
      </c>
      <c r="C1599" s="249">
        <f t="shared" si="701"/>
        <v>0.50000000000009637</v>
      </c>
      <c r="D1599" s="247">
        <f t="shared" si="702"/>
        <v>3.3763674892641737</v>
      </c>
      <c r="E1599" s="1">
        <f t="shared" si="703"/>
        <v>1.1254558297547246</v>
      </c>
      <c r="F1599" s="1">
        <f t="shared" si="704"/>
        <v>3.2309590245814355</v>
      </c>
      <c r="G1599" s="1">
        <f t="shared" si="705"/>
        <v>1.2923836098325743</v>
      </c>
      <c r="H1599" s="1">
        <f t="shared" si="706"/>
        <v>6.6073265138456092</v>
      </c>
      <c r="I1599" s="3">
        <v>1590.5</v>
      </c>
      <c r="J1599" s="247">
        <f t="shared" si="707"/>
        <v>3.7269428783414362</v>
      </c>
      <c r="K1599" s="247">
        <f t="shared" si="708"/>
        <v>1.2423142927804787</v>
      </c>
      <c r="L1599" s="1">
        <f t="shared" si="709"/>
        <v>3.2848774115779622</v>
      </c>
      <c r="M1599" s="1">
        <f t="shared" si="710"/>
        <v>1.3139509646311849</v>
      </c>
      <c r="N1599" s="1">
        <f t="shared" si="711"/>
        <v>7.0118202899193989</v>
      </c>
      <c r="O1599" s="247">
        <f t="shared" si="712"/>
        <v>1.511820289919398</v>
      </c>
      <c r="Q1599" s="251">
        <f t="shared" si="697"/>
        <v>-0.81395096463108896</v>
      </c>
      <c r="R1599" s="148">
        <f t="shared" si="698"/>
        <v>0</v>
      </c>
      <c r="T1599" s="253">
        <f t="shared" si="699"/>
        <v>7.0118098599745915</v>
      </c>
      <c r="W1599" s="3">
        <v>1591</v>
      </c>
      <c r="X1599" s="248">
        <f t="shared" si="696"/>
        <v>-0.49999999999990369</v>
      </c>
      <c r="Y1599" s="1">
        <f t="shared" si="713"/>
        <v>0.50000000000009637</v>
      </c>
      <c r="Z1599" s="247">
        <f t="shared" si="714"/>
        <v>3.3763750859044888</v>
      </c>
      <c r="AA1599" s="1">
        <f t="shared" si="715"/>
        <v>1.1254561143020265</v>
      </c>
      <c r="AB1599" s="1">
        <f t="shared" si="716"/>
        <v>3.2309516183747231</v>
      </c>
      <c r="AC1599" s="1">
        <f t="shared" si="717"/>
        <v>1.2923835883094057</v>
      </c>
      <c r="AD1599" s="1">
        <f t="shared" si="718"/>
        <v>6.6073267042792114</v>
      </c>
      <c r="AE1599" s="3">
        <v>1590.5</v>
      </c>
      <c r="AF1599" s="247">
        <f t="shared" si="719"/>
        <v>3.7269505522657163</v>
      </c>
      <c r="AG1599" s="247">
        <f t="shared" si="720"/>
        <v>1.2423143697096395</v>
      </c>
      <c r="AH1599" s="1">
        <f t="shared" si="721"/>
        <v>3.2848699225892859</v>
      </c>
      <c r="AI1599" s="1">
        <f t="shared" si="722"/>
        <v>1.3139509590741303</v>
      </c>
      <c r="AJ1599" s="1">
        <f t="shared" si="723"/>
        <v>7.0118204748550017</v>
      </c>
      <c r="AK1599" s="247">
        <f t="shared" si="724"/>
        <v>1.511820172529835</v>
      </c>
    </row>
    <row r="1600" spans="1:37" hidden="1" x14ac:dyDescent="0.3">
      <c r="A1600" s="3">
        <v>1592</v>
      </c>
      <c r="B1600" s="248">
        <f t="shared" si="700"/>
        <v>-0.86602540378439163</v>
      </c>
      <c r="C1600" s="249">
        <f t="shared" si="701"/>
        <v>0.13397459621560837</v>
      </c>
      <c r="D1600" s="247">
        <f t="shared" si="702"/>
        <v>2.5332058316781256</v>
      </c>
      <c r="E1600" s="1">
        <f t="shared" si="703"/>
        <v>0.84440194389270851</v>
      </c>
      <c r="F1600" s="1">
        <f t="shared" si="704"/>
        <v>2.9634624723938909</v>
      </c>
      <c r="G1600" s="1">
        <f t="shared" si="705"/>
        <v>1.1853849889575563</v>
      </c>
      <c r="H1600" s="1">
        <f t="shared" si="706"/>
        <v>5.496668304072017</v>
      </c>
      <c r="I1600" s="3">
        <v>1591.5</v>
      </c>
      <c r="J1600" s="247">
        <f t="shared" si="707"/>
        <v>2.9314087614049695</v>
      </c>
      <c r="K1600" s="247">
        <f t="shared" si="708"/>
        <v>0.97713625380165647</v>
      </c>
      <c r="L1600" s="1">
        <f t="shared" si="709"/>
        <v>3.1115820149730027</v>
      </c>
      <c r="M1600" s="1">
        <f t="shared" si="710"/>
        <v>1.2446328059892011</v>
      </c>
      <c r="N1600" s="1">
        <f t="shared" si="711"/>
        <v>6.0429907763779722</v>
      </c>
      <c r="O1600" s="247">
        <f t="shared" si="712"/>
        <v>0.54299077637797133</v>
      </c>
      <c r="Q1600" s="251">
        <f t="shared" si="697"/>
        <v>-1.1106582097735922</v>
      </c>
      <c r="R1600" s="148">
        <f t="shared" si="698"/>
        <v>5.5511151231257827E-16</v>
      </c>
      <c r="T1600" s="253">
        <f t="shared" si="699"/>
        <v>6.0429749720635275</v>
      </c>
      <c r="W1600" s="3">
        <v>1592</v>
      </c>
      <c r="X1600" s="248">
        <f t="shared" si="696"/>
        <v>-0.86602540378439163</v>
      </c>
      <c r="Y1600" s="1">
        <f t="shared" si="713"/>
        <v>0.13397459621560837</v>
      </c>
      <c r="Z1600" s="247">
        <f t="shared" si="714"/>
        <v>2.5332129212523031</v>
      </c>
      <c r="AA1600" s="1">
        <f t="shared" si="715"/>
        <v>0.84440262071432437</v>
      </c>
      <c r="AB1600" s="1">
        <f t="shared" si="716"/>
        <v>2.9634556087916262</v>
      </c>
      <c r="AC1600" s="1">
        <f t="shared" si="717"/>
        <v>1.1853849409890993</v>
      </c>
      <c r="AD1600" s="1">
        <f t="shared" si="718"/>
        <v>5.4966685300439293</v>
      </c>
      <c r="AE1600" s="3">
        <v>1591.5</v>
      </c>
      <c r="AF1600" s="247">
        <f t="shared" si="719"/>
        <v>2.9314161369690397</v>
      </c>
      <c r="AG1600" s="247">
        <f t="shared" si="720"/>
        <v>0.97713676086779422</v>
      </c>
      <c r="AH1600" s="1">
        <f t="shared" si="721"/>
        <v>3.1115748453838981</v>
      </c>
      <c r="AI1600" s="1">
        <f t="shared" si="722"/>
        <v>1.2446327704508924</v>
      </c>
      <c r="AJ1600" s="1">
        <f t="shared" si="723"/>
        <v>6.0429909823529382</v>
      </c>
      <c r="AK1600" s="247">
        <f t="shared" si="724"/>
        <v>0.54299068002777151</v>
      </c>
    </row>
    <row r="1601" spans="1:37" hidden="1" x14ac:dyDescent="0.3">
      <c r="A1601" s="3">
        <v>1593</v>
      </c>
      <c r="B1601" s="248">
        <f t="shared" si="700"/>
        <v>-1</v>
      </c>
      <c r="C1601" s="249">
        <f t="shared" si="701"/>
        <v>0</v>
      </c>
      <c r="D1601" s="247">
        <f t="shared" si="702"/>
        <v>1.8151212945254931</v>
      </c>
      <c r="E1601" s="1">
        <f t="shared" si="703"/>
        <v>0.60504043150849773</v>
      </c>
      <c r="F1601" s="1">
        <f t="shared" si="704"/>
        <v>2.5717815250062723</v>
      </c>
      <c r="G1601" s="1">
        <f t="shared" si="705"/>
        <v>1.028712610002509</v>
      </c>
      <c r="H1601" s="1">
        <f t="shared" si="706"/>
        <v>4.3869028195317652</v>
      </c>
      <c r="I1601" s="3">
        <v>1592.5</v>
      </c>
      <c r="J1601" s="247">
        <f t="shared" si="707"/>
        <v>2.1542536114578974</v>
      </c>
      <c r="K1601" s="247">
        <f t="shared" si="708"/>
        <v>0.71808453715263243</v>
      </c>
      <c r="L1601" s="1">
        <f t="shared" si="709"/>
        <v>2.7744137113506273</v>
      </c>
      <c r="M1601" s="1">
        <f t="shared" si="710"/>
        <v>1.1097654845402509</v>
      </c>
      <c r="N1601" s="1">
        <f t="shared" si="711"/>
        <v>4.9286673228085247</v>
      </c>
      <c r="O1601" s="247">
        <f t="shared" si="712"/>
        <v>-0.57133267719147618</v>
      </c>
      <c r="Q1601" s="251">
        <f t="shared" si="697"/>
        <v>-1.1097654845402518</v>
      </c>
      <c r="R1601" s="148">
        <f t="shared" si="698"/>
        <v>-8.8817841970012523E-16</v>
      </c>
      <c r="T1601" s="253">
        <f t="shared" si="699"/>
        <v>4.9286536358988773</v>
      </c>
      <c r="W1601" s="3">
        <v>1593</v>
      </c>
      <c r="X1601" s="248">
        <f t="shared" si="696"/>
        <v>-1</v>
      </c>
      <c r="Y1601" s="1">
        <f t="shared" si="713"/>
        <v>0</v>
      </c>
      <c r="Z1601" s="247">
        <f t="shared" si="714"/>
        <v>1.8151275827645181</v>
      </c>
      <c r="AA1601" s="1">
        <f t="shared" si="715"/>
        <v>0.6050413192506221</v>
      </c>
      <c r="AB1601" s="1">
        <f t="shared" si="716"/>
        <v>2.5717755187362625</v>
      </c>
      <c r="AC1601" s="1">
        <f t="shared" si="717"/>
        <v>1.0287125484418727</v>
      </c>
      <c r="AD1601" s="1">
        <f t="shared" si="718"/>
        <v>4.3869031015007804</v>
      </c>
      <c r="AE1601" s="3">
        <v>1592.5</v>
      </c>
      <c r="AF1601" s="247">
        <f t="shared" si="719"/>
        <v>2.1542603177619815</v>
      </c>
      <c r="AG1601" s="247">
        <f t="shared" si="720"/>
        <v>0.71808533848778489</v>
      </c>
      <c r="AH1601" s="1">
        <f t="shared" si="721"/>
        <v>2.7744072578778285</v>
      </c>
      <c r="AI1601" s="1">
        <f t="shared" si="722"/>
        <v>1.1097654285431493</v>
      </c>
      <c r="AJ1601" s="1">
        <f t="shared" si="723"/>
        <v>4.9286675756398104</v>
      </c>
      <c r="AK1601" s="247">
        <f t="shared" si="724"/>
        <v>-0.57133272668535628</v>
      </c>
    </row>
    <row r="1602" spans="1:37" hidden="1" x14ac:dyDescent="0.3">
      <c r="A1602" s="3">
        <v>1594</v>
      </c>
      <c r="B1602" s="248">
        <f t="shared" si="700"/>
        <v>-0.86602540378446857</v>
      </c>
      <c r="C1602" s="249">
        <f t="shared" si="701"/>
        <v>0.13397459621553143</v>
      </c>
      <c r="D1602" s="247">
        <f t="shared" si="702"/>
        <v>1.414524049633612</v>
      </c>
      <c r="E1602" s="1">
        <f t="shared" si="703"/>
        <v>0.47150801654453733</v>
      </c>
      <c r="F1602" s="1">
        <f t="shared" si="704"/>
        <v>2.1608667759617544</v>
      </c>
      <c r="G1602" s="1">
        <f t="shared" si="705"/>
        <v>0.86434671038470179</v>
      </c>
      <c r="H1602" s="1">
        <f t="shared" si="706"/>
        <v>3.5753908255953664</v>
      </c>
      <c r="I1602" s="3">
        <v>1593.5</v>
      </c>
      <c r="J1602" s="247">
        <f t="shared" si="707"/>
        <v>1.6037155233222378</v>
      </c>
      <c r="K1602" s="247">
        <f t="shared" si="708"/>
        <v>0.53457184110741263</v>
      </c>
      <c r="L1602" s="1">
        <f t="shared" si="709"/>
        <v>2.3637164753798268</v>
      </c>
      <c r="M1602" s="1">
        <f t="shared" si="710"/>
        <v>0.94548659015193071</v>
      </c>
      <c r="N1602" s="1">
        <f t="shared" si="711"/>
        <v>3.9674319987020645</v>
      </c>
      <c r="O1602" s="247">
        <f t="shared" si="712"/>
        <v>-1.5325680012979364</v>
      </c>
      <c r="Q1602" s="251">
        <f t="shared" si="697"/>
        <v>-0.81151199393639883</v>
      </c>
      <c r="R1602" s="148">
        <f t="shared" si="698"/>
        <v>4.4408920985006262E-16</v>
      </c>
      <c r="T1602" s="253">
        <f t="shared" si="699"/>
        <v>3.9674273536147489</v>
      </c>
      <c r="W1602" s="3">
        <v>1594</v>
      </c>
      <c r="X1602" s="248">
        <f t="shared" si="696"/>
        <v>-0.86602540378446857</v>
      </c>
      <c r="Y1602" s="1">
        <f t="shared" si="713"/>
        <v>0.13397459621553143</v>
      </c>
      <c r="Z1602" s="247">
        <f t="shared" si="714"/>
        <v>1.4145294569855766</v>
      </c>
      <c r="AA1602" s="1">
        <f t="shared" si="715"/>
        <v>0.47150887733738506</v>
      </c>
      <c r="AB1602" s="1">
        <f t="shared" si="716"/>
        <v>2.1608617120303215</v>
      </c>
      <c r="AC1602" s="1">
        <f t="shared" si="717"/>
        <v>0.86434665172700886</v>
      </c>
      <c r="AD1602" s="1">
        <f t="shared" si="718"/>
        <v>3.5753911690158979</v>
      </c>
      <c r="AE1602" s="3">
        <v>1593.5</v>
      </c>
      <c r="AF1602" s="247">
        <f t="shared" si="719"/>
        <v>1.6037213687942331</v>
      </c>
      <c r="AG1602" s="247">
        <f t="shared" si="720"/>
        <v>0.53457272199447292</v>
      </c>
      <c r="AH1602" s="1">
        <f t="shared" si="721"/>
        <v>2.3637109428572827</v>
      </c>
      <c r="AI1602" s="1">
        <f t="shared" si="722"/>
        <v>0.94548652870041461</v>
      </c>
      <c r="AJ1602" s="1">
        <f t="shared" si="723"/>
        <v>3.9674323116515158</v>
      </c>
      <c r="AK1602" s="247">
        <f t="shared" si="724"/>
        <v>-1.5325679906736509</v>
      </c>
    </row>
    <row r="1603" spans="1:37" hidden="1" x14ac:dyDescent="0.3">
      <c r="A1603" s="3">
        <v>1595</v>
      </c>
      <c r="B1603" s="248">
        <f t="shared" si="700"/>
        <v>-0.50000000000003697</v>
      </c>
      <c r="C1603" s="249">
        <f t="shared" si="701"/>
        <v>0.49999999999996303</v>
      </c>
      <c r="D1603" s="247">
        <f t="shared" si="702"/>
        <v>1.4387538052614004</v>
      </c>
      <c r="E1603" s="1">
        <f t="shared" si="703"/>
        <v>0.47958460175380013</v>
      </c>
      <c r="F1603" s="1">
        <f t="shared" si="704"/>
        <v>1.8408225004248582</v>
      </c>
      <c r="G1603" s="1">
        <f t="shared" si="705"/>
        <v>0.73632900016994329</v>
      </c>
      <c r="H1603" s="1">
        <f t="shared" si="706"/>
        <v>3.2795763056862586</v>
      </c>
      <c r="I1603" s="3">
        <v>1594.5</v>
      </c>
      <c r="J1603" s="247">
        <f t="shared" si="707"/>
        <v>1.4273107331165238</v>
      </c>
      <c r="K1603" s="247">
        <f t="shared" si="708"/>
        <v>0.47577024437217458</v>
      </c>
      <c r="L1603" s="1">
        <f t="shared" si="709"/>
        <v>1.9895362997726773</v>
      </c>
      <c r="M1603" s="1">
        <f t="shared" si="710"/>
        <v>0.79581451990907093</v>
      </c>
      <c r="N1603" s="1">
        <f t="shared" si="711"/>
        <v>3.4168470328892013</v>
      </c>
      <c r="O1603" s="247">
        <f t="shared" si="712"/>
        <v>-2.0831529671107996</v>
      </c>
      <c r="Q1603" s="251">
        <f t="shared" si="697"/>
        <v>-0.29581451990910779</v>
      </c>
      <c r="R1603" s="148">
        <f t="shared" si="698"/>
        <v>0</v>
      </c>
      <c r="T1603" s="253">
        <f t="shared" si="699"/>
        <v>3.4168559312932318</v>
      </c>
      <c r="W1603" s="3">
        <v>1595</v>
      </c>
      <c r="X1603" s="248">
        <f t="shared" si="696"/>
        <v>-0.50000000000003697</v>
      </c>
      <c r="Y1603" s="1">
        <f t="shared" si="713"/>
        <v>0.49999999999996303</v>
      </c>
      <c r="Z1603" s="247">
        <f t="shared" si="714"/>
        <v>1.4387584882073734</v>
      </c>
      <c r="AA1603" s="1">
        <f t="shared" si="715"/>
        <v>0.47958520494862289</v>
      </c>
      <c r="AB1603" s="1">
        <f t="shared" si="716"/>
        <v>1.840818211339464</v>
      </c>
      <c r="AC1603" s="1">
        <f t="shared" si="717"/>
        <v>0.7363289601324754</v>
      </c>
      <c r="AD1603" s="1">
        <f t="shared" si="718"/>
        <v>3.2795766995468374</v>
      </c>
      <c r="AE1603" s="3">
        <v>1594.5</v>
      </c>
      <c r="AF1603" s="247">
        <f t="shared" si="719"/>
        <v>1.4273157568435904</v>
      </c>
      <c r="AG1603" s="247">
        <f t="shared" si="720"/>
        <v>0.47577096877816638</v>
      </c>
      <c r="AH1603" s="1">
        <f t="shared" si="721"/>
        <v>1.9895316462664581</v>
      </c>
      <c r="AI1603" s="1">
        <f t="shared" si="722"/>
        <v>0.79581446946902379</v>
      </c>
      <c r="AJ1603" s="1">
        <f t="shared" si="723"/>
        <v>3.4168474031100482</v>
      </c>
      <c r="AK1603" s="247">
        <f t="shared" si="724"/>
        <v>-2.0831528992151185</v>
      </c>
    </row>
    <row r="1604" spans="1:37" hidden="1" x14ac:dyDescent="0.3">
      <c r="A1604" s="3">
        <v>1596</v>
      </c>
      <c r="B1604" s="248">
        <f t="shared" si="700"/>
        <v>-1.3917035926458432E-13</v>
      </c>
      <c r="C1604" s="249">
        <f t="shared" si="701"/>
        <v>0.99999999999986078</v>
      </c>
      <c r="D1604" s="247">
        <f t="shared" si="702"/>
        <v>1.8813182179554913</v>
      </c>
      <c r="E1604" s="1">
        <f t="shared" si="703"/>
        <v>0.62710607265183038</v>
      </c>
      <c r="F1604" s="1">
        <f t="shared" si="704"/>
        <v>1.6974043035678881</v>
      </c>
      <c r="G1604" s="1">
        <f t="shared" si="705"/>
        <v>0.67896172142715527</v>
      </c>
      <c r="H1604" s="1">
        <f t="shared" si="706"/>
        <v>3.5787225215233791</v>
      </c>
      <c r="I1604" s="3">
        <v>1595.5</v>
      </c>
      <c r="J1604" s="247">
        <f t="shared" si="707"/>
        <v>1.6723067619173093</v>
      </c>
      <c r="K1604" s="247">
        <f t="shared" si="708"/>
        <v>0.55743558730576981</v>
      </c>
      <c r="L1604" s="1">
        <f t="shared" si="709"/>
        <v>1.7521344604068496</v>
      </c>
      <c r="M1604" s="1">
        <f t="shared" si="710"/>
        <v>0.7008537841627398</v>
      </c>
      <c r="N1604" s="1">
        <f t="shared" si="711"/>
        <v>3.4244412223241589</v>
      </c>
      <c r="O1604" s="247">
        <f t="shared" si="712"/>
        <v>-2.075558777675842</v>
      </c>
      <c r="Q1604" s="251">
        <f t="shared" si="697"/>
        <v>0.29914621583712053</v>
      </c>
      <c r="R1604" s="148">
        <f t="shared" si="698"/>
        <v>0</v>
      </c>
      <c r="T1604" s="253">
        <f t="shared" si="699"/>
        <v>3.4244645369205706</v>
      </c>
      <c r="W1604" s="3">
        <v>1596</v>
      </c>
      <c r="X1604" s="248">
        <f t="shared" si="696"/>
        <v>-1.3917035926458432E-13</v>
      </c>
      <c r="Y1604" s="1">
        <f t="shared" si="713"/>
        <v>0.99999999999986078</v>
      </c>
      <c r="Z1604" s="247">
        <f t="shared" si="714"/>
        <v>1.8813225270805414</v>
      </c>
      <c r="AA1604" s="1">
        <f t="shared" si="715"/>
        <v>0.62710625662306252</v>
      </c>
      <c r="AB1604" s="1">
        <f t="shared" si="716"/>
        <v>1.6974004142166239</v>
      </c>
      <c r="AC1604" s="1">
        <f t="shared" si="717"/>
        <v>0.67896171073791955</v>
      </c>
      <c r="AD1604" s="1">
        <f t="shared" si="718"/>
        <v>3.5787229412971655</v>
      </c>
      <c r="AE1604" s="3">
        <v>1595.5</v>
      </c>
      <c r="AF1604" s="247">
        <f t="shared" si="719"/>
        <v>1.6723112231724975</v>
      </c>
      <c r="AG1604" s="247">
        <f t="shared" si="720"/>
        <v>0.55743596112669258</v>
      </c>
      <c r="AH1604" s="1">
        <f t="shared" si="721"/>
        <v>1.752130408451313</v>
      </c>
      <c r="AI1604" s="1">
        <f t="shared" si="722"/>
        <v>0.700853758249532</v>
      </c>
      <c r="AJ1604" s="1">
        <f t="shared" si="723"/>
        <v>3.4244416316238104</v>
      </c>
      <c r="AK1604" s="247">
        <f t="shared" si="724"/>
        <v>-2.0755586707013562</v>
      </c>
    </row>
    <row r="1605" spans="1:37" hidden="1" x14ac:dyDescent="0.3">
      <c r="A1605" s="3">
        <v>1597</v>
      </c>
      <c r="B1605" s="248">
        <f t="shared" si="700"/>
        <v>0.49999999999989431</v>
      </c>
      <c r="C1605" s="249">
        <f t="shared" si="701"/>
        <v>1.4999999999998943</v>
      </c>
      <c r="D1605" s="247">
        <f t="shared" si="702"/>
        <v>2.6236325107358525</v>
      </c>
      <c r="E1605" s="1">
        <f t="shared" si="703"/>
        <v>0.87454417024528419</v>
      </c>
      <c r="F1605" s="1">
        <f t="shared" si="704"/>
        <v>1.7690409754185943</v>
      </c>
      <c r="G1605" s="1">
        <f t="shared" si="705"/>
        <v>0.70761639016743771</v>
      </c>
      <c r="H1605" s="1">
        <f t="shared" si="706"/>
        <v>4.3926734861544467</v>
      </c>
      <c r="I1605" s="3">
        <v>1596.5</v>
      </c>
      <c r="J1605" s="247">
        <f t="shared" si="707"/>
        <v>2.2730571216585997</v>
      </c>
      <c r="K1605" s="247">
        <f t="shared" si="708"/>
        <v>0.75768570721953321</v>
      </c>
      <c r="L1605" s="1">
        <f t="shared" si="709"/>
        <v>1.715122588422068</v>
      </c>
      <c r="M1605" s="1">
        <f t="shared" si="710"/>
        <v>0.68604903536882722</v>
      </c>
      <c r="N1605" s="1">
        <f t="shared" si="711"/>
        <v>3.9881797100806677</v>
      </c>
      <c r="O1605" s="247">
        <f t="shared" si="712"/>
        <v>-1.5118202899193331</v>
      </c>
      <c r="Q1605" s="251">
        <f t="shared" si="697"/>
        <v>0.81395096463106764</v>
      </c>
      <c r="R1605" s="148">
        <f t="shared" si="698"/>
        <v>0</v>
      </c>
      <c r="T1605" s="253">
        <f t="shared" si="699"/>
        <v>3.9882144507635648</v>
      </c>
      <c r="W1605" s="3">
        <v>1597</v>
      </c>
      <c r="X1605" s="248">
        <f t="shared" si="696"/>
        <v>0.49999999999989431</v>
      </c>
      <c r="Y1605" s="1">
        <f t="shared" si="713"/>
        <v>1.4999999999998943</v>
      </c>
      <c r="Z1605" s="247">
        <f t="shared" si="714"/>
        <v>2.623636896790063</v>
      </c>
      <c r="AA1605" s="1">
        <f t="shared" si="715"/>
        <v>0.87454388569798258</v>
      </c>
      <c r="AB1605" s="1">
        <f t="shared" si="716"/>
        <v>1.7690370035811143</v>
      </c>
      <c r="AC1605" s="1">
        <f t="shared" si="717"/>
        <v>0.70761641169060652</v>
      </c>
      <c r="AD1605" s="1">
        <f t="shared" si="718"/>
        <v>4.392673900371177</v>
      </c>
      <c r="AE1605" s="3">
        <v>1596.5</v>
      </c>
      <c r="AF1605" s="247">
        <f t="shared" si="719"/>
        <v>2.2730614304288448</v>
      </c>
      <c r="AG1605" s="247">
        <f t="shared" si="720"/>
        <v>0.75768563029037272</v>
      </c>
      <c r="AH1605" s="1">
        <f t="shared" si="721"/>
        <v>1.7151186993665515</v>
      </c>
      <c r="AI1605" s="1">
        <f t="shared" si="722"/>
        <v>0.68604904092588181</v>
      </c>
      <c r="AJ1605" s="1">
        <f t="shared" si="723"/>
        <v>3.9881801297953965</v>
      </c>
      <c r="AK1605" s="247">
        <f t="shared" si="724"/>
        <v>-1.5118201725297702</v>
      </c>
    </row>
    <row r="1606" spans="1:37" hidden="1" x14ac:dyDescent="0.3">
      <c r="A1606" s="3">
        <v>1598</v>
      </c>
      <c r="B1606" s="248">
        <f t="shared" si="700"/>
        <v>0.86602540378438619</v>
      </c>
      <c r="C1606" s="249">
        <f t="shared" si="701"/>
        <v>1.8660254037843862</v>
      </c>
      <c r="D1606" s="247">
        <f t="shared" si="702"/>
        <v>3.4667941683218886</v>
      </c>
      <c r="E1606" s="1">
        <f t="shared" si="703"/>
        <v>1.1555980561072963</v>
      </c>
      <c r="F1606" s="1">
        <f t="shared" si="704"/>
        <v>2.0365375276061344</v>
      </c>
      <c r="G1606" s="1">
        <f t="shared" si="705"/>
        <v>0.81461501104245371</v>
      </c>
      <c r="H1606" s="1">
        <f t="shared" si="706"/>
        <v>5.503331695928023</v>
      </c>
      <c r="I1606" s="3">
        <v>1597.5</v>
      </c>
      <c r="J1606" s="247">
        <f t="shared" si="707"/>
        <v>3.0685912385950505</v>
      </c>
      <c r="K1606" s="247">
        <f t="shared" si="708"/>
        <v>1.0228637461983501</v>
      </c>
      <c r="L1606" s="1">
        <f t="shared" si="709"/>
        <v>1.8884179850270253</v>
      </c>
      <c r="M1606" s="1">
        <f t="shared" si="710"/>
        <v>0.75536719401081009</v>
      </c>
      <c r="N1606" s="1">
        <f t="shared" si="711"/>
        <v>4.9570092236220757</v>
      </c>
      <c r="O1606" s="247">
        <f t="shared" si="712"/>
        <v>-0.54299077637792514</v>
      </c>
      <c r="Q1606" s="251">
        <f t="shared" si="697"/>
        <v>1.1106582097735762</v>
      </c>
      <c r="R1606" s="148">
        <f t="shared" si="698"/>
        <v>0</v>
      </c>
      <c r="T1606" s="253">
        <f t="shared" si="699"/>
        <v>4.9570493386746222</v>
      </c>
      <c r="W1606" s="3">
        <v>1598</v>
      </c>
      <c r="X1606" s="248">
        <f t="shared" si="696"/>
        <v>0.86602540378438619</v>
      </c>
      <c r="Y1606" s="1">
        <f t="shared" si="713"/>
        <v>1.8660254037843862</v>
      </c>
      <c r="Z1606" s="247">
        <f t="shared" si="714"/>
        <v>3.4667990614422362</v>
      </c>
      <c r="AA1606" s="1">
        <f t="shared" si="715"/>
        <v>1.1555973792856804</v>
      </c>
      <c r="AB1606" s="1">
        <f t="shared" si="716"/>
        <v>2.036533013164207</v>
      </c>
      <c r="AC1606" s="1">
        <f t="shared" si="717"/>
        <v>0.81461505901091114</v>
      </c>
      <c r="AD1606" s="1">
        <f t="shared" si="718"/>
        <v>5.5033320746064431</v>
      </c>
      <c r="AE1606" s="3">
        <v>1597.5</v>
      </c>
      <c r="AF1606" s="247">
        <f t="shared" si="719"/>
        <v>3.0685958457255054</v>
      </c>
      <c r="AG1606" s="247">
        <f t="shared" si="720"/>
        <v>1.0228632391322126</v>
      </c>
      <c r="AH1606" s="1">
        <f t="shared" si="721"/>
        <v>1.8884137765719378</v>
      </c>
      <c r="AI1606" s="1">
        <f t="shared" si="722"/>
        <v>0.75536722954911906</v>
      </c>
      <c r="AJ1606" s="1">
        <f t="shared" si="723"/>
        <v>4.9570096222974431</v>
      </c>
      <c r="AK1606" s="247">
        <f t="shared" si="724"/>
        <v>-0.54299068002772355</v>
      </c>
    </row>
    <row r="1607" spans="1:37" hidden="1" x14ac:dyDescent="0.3">
      <c r="A1607" s="3">
        <v>1599</v>
      </c>
      <c r="B1607" s="248">
        <f t="shared" si="700"/>
        <v>1</v>
      </c>
      <c r="C1607" s="249">
        <f t="shared" si="701"/>
        <v>2</v>
      </c>
      <c r="D1607" s="247">
        <f t="shared" si="702"/>
        <v>4.1848787054745173</v>
      </c>
      <c r="E1607" s="1">
        <f t="shared" si="703"/>
        <v>1.3949595684915057</v>
      </c>
      <c r="F1607" s="1">
        <f t="shared" si="704"/>
        <v>2.4282184749937481</v>
      </c>
      <c r="G1607" s="1">
        <f t="shared" si="705"/>
        <v>0.9712873899974992</v>
      </c>
      <c r="H1607" s="1">
        <f t="shared" si="706"/>
        <v>6.6130971804682659</v>
      </c>
      <c r="I1607" s="3">
        <v>1598.5</v>
      </c>
      <c r="J1607" s="247">
        <f t="shared" si="707"/>
        <v>3.845746388542115</v>
      </c>
      <c r="K1607" s="247">
        <f t="shared" si="708"/>
        <v>1.2819154628473717</v>
      </c>
      <c r="L1607" s="1">
        <f t="shared" si="709"/>
        <v>2.2255862886493958</v>
      </c>
      <c r="M1607" s="1">
        <f t="shared" si="710"/>
        <v>0.89023451545975829</v>
      </c>
      <c r="N1607" s="1">
        <f t="shared" si="711"/>
        <v>6.0713326771915108</v>
      </c>
      <c r="O1607" s="247">
        <f t="shared" si="712"/>
        <v>0.57133267719150993</v>
      </c>
      <c r="Q1607" s="251">
        <f t="shared" si="697"/>
        <v>1.1097654845402429</v>
      </c>
      <c r="R1607" s="148">
        <f t="shared" si="698"/>
        <v>0</v>
      </c>
      <c r="T1607" s="253">
        <f t="shared" si="699"/>
        <v>6.0713706748395087</v>
      </c>
      <c r="W1607" s="3">
        <v>1599</v>
      </c>
      <c r="X1607" s="248">
        <f t="shared" si="696"/>
        <v>1</v>
      </c>
      <c r="Y1607" s="1">
        <f t="shared" si="713"/>
        <v>2</v>
      </c>
      <c r="Z1607" s="247">
        <f t="shared" si="714"/>
        <v>4.1848843999300165</v>
      </c>
      <c r="AA1607" s="1">
        <f t="shared" si="715"/>
        <v>1.3949586807493812</v>
      </c>
      <c r="AB1607" s="1">
        <f t="shared" si="716"/>
        <v>2.4282131032195649</v>
      </c>
      <c r="AC1607" s="1">
        <f t="shared" si="717"/>
        <v>0.97128745155813556</v>
      </c>
      <c r="AD1607" s="1">
        <f t="shared" si="718"/>
        <v>6.6130975031495813</v>
      </c>
      <c r="AE1607" s="3">
        <v>1598.5</v>
      </c>
      <c r="AF1607" s="247">
        <f t="shared" si="719"/>
        <v>3.8457516649325556</v>
      </c>
      <c r="AG1607" s="247">
        <f t="shared" si="720"/>
        <v>1.2819146615122192</v>
      </c>
      <c r="AH1607" s="1">
        <f t="shared" si="721"/>
        <v>2.2255813640780024</v>
      </c>
      <c r="AI1607" s="1">
        <f t="shared" si="722"/>
        <v>0.89023457145686025</v>
      </c>
      <c r="AJ1607" s="1">
        <f t="shared" si="723"/>
        <v>6.0713330290105585</v>
      </c>
      <c r="AK1607" s="247">
        <f t="shared" si="724"/>
        <v>0.57133272668539181</v>
      </c>
    </row>
    <row r="1608" spans="1:37" hidden="1" x14ac:dyDescent="0.3">
      <c r="A1608" s="3">
        <v>1600</v>
      </c>
      <c r="B1608" s="248">
        <f t="shared" si="700"/>
        <v>0.8660254037844739</v>
      </c>
      <c r="C1608" s="249">
        <f t="shared" si="701"/>
        <v>1.8660254037844739</v>
      </c>
      <c r="D1608" s="247">
        <f t="shared" si="702"/>
        <v>4.5854759503663995</v>
      </c>
      <c r="E1608" s="1">
        <f t="shared" si="703"/>
        <v>1.5284919834554664</v>
      </c>
      <c r="F1608" s="1">
        <f t="shared" si="704"/>
        <v>2.8391332240382625</v>
      </c>
      <c r="G1608" s="1">
        <f t="shared" si="705"/>
        <v>1.1356532896153051</v>
      </c>
      <c r="H1608" s="1">
        <f t="shared" si="706"/>
        <v>7.4246091744046616</v>
      </c>
      <c r="I1608" s="3">
        <v>1599.5</v>
      </c>
      <c r="J1608" s="247">
        <f t="shared" si="707"/>
        <v>4.3962844766777733</v>
      </c>
      <c r="K1608" s="247">
        <f t="shared" si="708"/>
        <v>1.465428158892591</v>
      </c>
      <c r="L1608" s="1">
        <f t="shared" si="709"/>
        <v>2.6362835246201914</v>
      </c>
      <c r="M1608" s="1">
        <f t="shared" si="710"/>
        <v>1.0545134098480766</v>
      </c>
      <c r="N1608" s="1">
        <f t="shared" si="711"/>
        <v>7.0325680012979648</v>
      </c>
      <c r="O1608" s="247">
        <f t="shared" si="712"/>
        <v>1.5325680012979639</v>
      </c>
      <c r="Q1608" s="251">
        <f t="shared" si="697"/>
        <v>0.81151199393639573</v>
      </c>
      <c r="R1608" s="148">
        <f t="shared" si="698"/>
        <v>0</v>
      </c>
      <c r="T1608" s="253">
        <f t="shared" si="699"/>
        <v>7.0325969571234079</v>
      </c>
      <c r="W1608" s="3">
        <v>1600</v>
      </c>
      <c r="X1608" s="248">
        <f t="shared" ref="X1608:X1671" si="725">SIN(2*PI()/12*W1608)</f>
        <v>0.8660254037844739</v>
      </c>
      <c r="Y1608" s="1">
        <f t="shared" si="713"/>
        <v>1.8660254037844739</v>
      </c>
      <c r="Z1608" s="247">
        <f t="shared" si="714"/>
        <v>4.5854825257089598</v>
      </c>
      <c r="AA1608" s="1">
        <f t="shared" si="715"/>
        <v>1.5284911226626188</v>
      </c>
      <c r="AB1608" s="1">
        <f t="shared" si="716"/>
        <v>2.8391269099255019</v>
      </c>
      <c r="AC1608" s="1">
        <f t="shared" si="717"/>
        <v>1.1356533482729976</v>
      </c>
      <c r="AD1608" s="1">
        <f t="shared" si="718"/>
        <v>7.4246094356344621</v>
      </c>
      <c r="AE1608" s="3">
        <v>1599.5</v>
      </c>
      <c r="AF1608" s="247">
        <f t="shared" si="719"/>
        <v>4.3962906139003026</v>
      </c>
      <c r="AG1608" s="247">
        <f t="shared" si="720"/>
        <v>1.4654272780055309</v>
      </c>
      <c r="AH1608" s="1">
        <f t="shared" si="721"/>
        <v>2.6362776790985434</v>
      </c>
      <c r="AI1608" s="1">
        <f t="shared" si="722"/>
        <v>1.0545134712995932</v>
      </c>
      <c r="AJ1608" s="1">
        <f t="shared" si="723"/>
        <v>7.032568292998846</v>
      </c>
      <c r="AK1608" s="247">
        <f t="shared" si="724"/>
        <v>1.5325679906736793</v>
      </c>
    </row>
    <row r="1609" spans="1:37" hidden="1" x14ac:dyDescent="0.3">
      <c r="A1609" s="3">
        <v>1601</v>
      </c>
      <c r="B1609" s="248">
        <f t="shared" si="700"/>
        <v>0.5000000000000463</v>
      </c>
      <c r="C1609" s="249">
        <f t="shared" si="701"/>
        <v>1.5000000000000462</v>
      </c>
      <c r="D1609" s="247">
        <f t="shared" si="702"/>
        <v>4.5612461947386151</v>
      </c>
      <c r="E1609" s="1">
        <f t="shared" si="703"/>
        <v>1.520415398246205</v>
      </c>
      <c r="F1609" s="1">
        <f t="shared" si="704"/>
        <v>3.1591774995751574</v>
      </c>
      <c r="G1609" s="1">
        <f t="shared" si="705"/>
        <v>1.263670999830063</v>
      </c>
      <c r="H1609" s="1">
        <f t="shared" si="706"/>
        <v>7.720423694313773</v>
      </c>
      <c r="I1609" s="3">
        <v>1600.5</v>
      </c>
      <c r="J1609" s="247">
        <f t="shared" si="707"/>
        <v>4.57268926688349</v>
      </c>
      <c r="K1609" s="247">
        <f t="shared" si="708"/>
        <v>1.5242297556278299</v>
      </c>
      <c r="L1609" s="1">
        <f t="shared" si="709"/>
        <v>3.0104637002273384</v>
      </c>
      <c r="M1609" s="1">
        <f t="shared" si="710"/>
        <v>1.2041854800909353</v>
      </c>
      <c r="N1609" s="1">
        <f t="shared" si="711"/>
        <v>7.5831529671108289</v>
      </c>
      <c r="O1609" s="247">
        <f t="shared" si="712"/>
        <v>2.083152967110828</v>
      </c>
      <c r="Q1609" s="251">
        <f t="shared" ref="Q1609:Q1672" si="726">(H1609-H1608)/(A1609-A1608)</f>
        <v>0.29581451990911134</v>
      </c>
      <c r="R1609" s="148">
        <f t="shared" ref="R1609:R1672" si="727">Q1609+M1609-C1609</f>
        <v>0</v>
      </c>
      <c r="T1609" s="253">
        <f t="shared" ref="T1609:T1672" si="728">T$4*SIN(2*PI()*($A1609-T$6)/12)+T$2</f>
        <v>7.5831683794449347</v>
      </c>
      <c r="W1609" s="3">
        <v>1601</v>
      </c>
      <c r="X1609" s="248">
        <f t="shared" si="725"/>
        <v>0.5000000000000463</v>
      </c>
      <c r="Y1609" s="1">
        <f t="shared" si="713"/>
        <v>1.5000000000000462</v>
      </c>
      <c r="Z1609" s="247">
        <f t="shared" si="714"/>
        <v>4.5612534944871674</v>
      </c>
      <c r="AA1609" s="1">
        <f t="shared" si="715"/>
        <v>1.5204147950513824</v>
      </c>
      <c r="AB1609" s="1">
        <f t="shared" si="716"/>
        <v>3.1591704106163583</v>
      </c>
      <c r="AC1609" s="1">
        <f t="shared" si="717"/>
        <v>1.2636710398675308</v>
      </c>
      <c r="AD1609" s="1">
        <f t="shared" si="718"/>
        <v>7.7204239051035257</v>
      </c>
      <c r="AE1609" s="3">
        <v>1600.5</v>
      </c>
      <c r="AF1609" s="247">
        <f t="shared" si="719"/>
        <v>4.5726962258509483</v>
      </c>
      <c r="AG1609" s="247">
        <f t="shared" si="720"/>
        <v>1.5242290312218383</v>
      </c>
      <c r="AH1609" s="1">
        <f t="shared" si="721"/>
        <v>3.010456975689364</v>
      </c>
      <c r="AI1609" s="1">
        <f t="shared" si="722"/>
        <v>1.2041855305309821</v>
      </c>
      <c r="AJ1609" s="1">
        <f t="shared" si="723"/>
        <v>7.5831532015403127</v>
      </c>
      <c r="AK1609" s="247">
        <f t="shared" si="724"/>
        <v>2.083152899215146</v>
      </c>
    </row>
    <row r="1610" spans="1:37" hidden="1" x14ac:dyDescent="0.3">
      <c r="A1610" s="3">
        <v>1602</v>
      </c>
      <c r="B1610" s="248">
        <f t="shared" ref="B1610:B1673" si="729">SIN(2*PI()/12*A1610)</f>
        <v>3.6264177424860655E-14</v>
      </c>
      <c r="C1610" s="249">
        <f t="shared" ref="C1610:C1673" si="730">A$2*B1610 + B$2</f>
        <v>1.0000000000000362</v>
      </c>
      <c r="D1610" s="247">
        <f t="shared" ref="D1610:D1673" si="731">D1609*EXP(-($A1610-$A1609)/$C$2) +$C1610*$C$2*(1-EXP(-($A1610-$A1609)/$C$2))</f>
        <v>4.1186817820444324</v>
      </c>
      <c r="E1610" s="1">
        <f t="shared" ref="E1610:E1673" si="732">D1610/$C$2</f>
        <v>1.3728939273481442</v>
      </c>
      <c r="F1610" s="1">
        <f t="shared" ref="F1610:F1673" si="733">F1609*EXP(-($A1610-$A1609)/$D$2)  + $C1610*$D$2*(1- EXP(-($A1610-$A1609)/$D$2))  +  ($D1609  -  $C1610*$C$2) * $D$2/($C$2-$D$2) * (EXP(-($A1610-$A1609)/$C$2) - EXP(-($A1610-$A1609)/$D$2))</f>
        <v>3.3025956964321126</v>
      </c>
      <c r="G1610" s="1">
        <f t="shared" ref="G1610:G1673" si="734">$F1610/$D$2</f>
        <v>1.3210382785728449</v>
      </c>
      <c r="H1610" s="1">
        <f t="shared" ref="H1610:H1673" si="735">$F1610+$D1610</f>
        <v>7.4212774784765454</v>
      </c>
      <c r="I1610" s="3">
        <v>1601.5</v>
      </c>
      <c r="J1610" s="247">
        <f t="shared" ref="J1610:J1673" si="736">($D1609 - $C1610*$C$2)*$C$2/($A1610-$A1609) * (1-EXP(-($A1610-$A1609)/$C$2))   +   $C1610*$C$2</f>
        <v>4.3276932380826576</v>
      </c>
      <c r="K1610" s="247">
        <f t="shared" ref="K1610:K1673" si="737">J1610/$C$2</f>
        <v>1.4425644126942192</v>
      </c>
      <c r="L1610" s="1">
        <f t="shared" ref="L1610:L1673" si="738">($F1609 - $C1610*$D$2)*$D$2/($A1610-$A1609)*(1-EXP(-($A1610-$A1609)/$D$2))   +   $C1610*$D$2   +   ($D1609-$C1610*$C$2)/($A1610-$A1609)   * $D$2/($C$2-$D$2) * ( ($D$2*EXP(-($A1610-$A1609)/$D$2) - $C$2*EXP(-($A1610-$A1609)/$C$2)) + ($C$2-$D$2))</f>
        <v>3.2478655395931604</v>
      </c>
      <c r="M1610" s="1">
        <f t="shared" ref="M1610:M1673" si="739">$L1610/$D$2</f>
        <v>1.2991462158372642</v>
      </c>
      <c r="N1610" s="1">
        <f t="shared" ref="N1610:N1673" si="740">$L1610+$J1610</f>
        <v>7.575558777675818</v>
      </c>
      <c r="O1610" s="247">
        <f t="shared" ref="O1610:O1673" si="741">$N1610-$G$2</f>
        <v>2.0755587776758171</v>
      </c>
      <c r="Q1610" s="251">
        <f t="shared" si="726"/>
        <v>-0.29914621583722756</v>
      </c>
      <c r="R1610" s="148">
        <f t="shared" si="727"/>
        <v>0</v>
      </c>
      <c r="T1610" s="253">
        <f t="shared" si="728"/>
        <v>7.5755597738176084</v>
      </c>
      <c r="W1610" s="3">
        <v>1602</v>
      </c>
      <c r="X1610" s="248">
        <f t="shared" si="725"/>
        <v>3.6264177424860655E-14</v>
      </c>
      <c r="Y1610" s="1">
        <f t="shared" ref="Y1610:Y1673" si="742">W$2*X1610 + X$2</f>
        <v>1.0000000000000362</v>
      </c>
      <c r="Z1610" s="247">
        <f t="shared" ref="Z1610:Z1673" si="743">Z1609*EXP(-(W1610-W1609)/Y$2) +Y1610*Y$2*(1-EXP(-(W1610-W1609)/Y$2))</f>
        <v>4.1186894556139073</v>
      </c>
      <c r="AA1610" s="1">
        <f t="shared" ref="AA1610:AA1673" si="744">Z1610/Y$2</f>
        <v>1.3728937433769122</v>
      </c>
      <c r="AB1610" s="1">
        <f t="shared" ref="AB1610:AB1673" si="745">AB1609*EXP(-(W1610-W1609)/Z$2)  + Y1610*Z$2*(1- EXP(-(W1610-W1609)/Z$2))  +  (Z1609  -  Y1610*Y$2) * Z$2/(Y$2-Z$2) * (EXP(-(W1610-W1609)/Y$2) - EXP(-(W1610-W1609)/Z$2))</f>
        <v>3.3025882077391837</v>
      </c>
      <c r="AC1610" s="1">
        <f t="shared" ref="AC1610:AC1673" si="746">AB1610/Z$2</f>
        <v>1.3210382892620807</v>
      </c>
      <c r="AD1610" s="1">
        <f t="shared" ref="AD1610:AD1673" si="747">AB1610+Z1610</f>
        <v>7.4212776633530915</v>
      </c>
      <c r="AE1610" s="3">
        <v>1601.5</v>
      </c>
      <c r="AF1610" s="247">
        <f t="shared" ref="AF1610:AF1673" si="748">(Z1609 - Y1610*Y$2)*Y$2/(W1610-W1609) * (1-EXP(-(W1610-W1609)/Y$2))   +   Y1610*Y$2</f>
        <v>4.3277007595219947</v>
      </c>
      <c r="AG1610" s="247">
        <f t="shared" ref="AG1610:AG1673" si="749">AF1610/Y$2</f>
        <v>1.4425640388732965</v>
      </c>
      <c r="AH1610" s="1">
        <f t="shared" ref="AH1610:AH1673" si="750">(AB1609 - Y1610*Z$2)*Z$2/(W1610-W1609)*(1-EXP(-(W1610-W1609)/Z$2))   +   Y1610*Z$2   +   (Z1609-Y1610*Y$2)/(W1610-W1609)   * Z$2/(Y$2-Z$2) * ( (Z$2*EXP(-(W1610-W1609)/Z$2) - Y$2*EXP(-(W1610-W1609)/Y$2)) + (Y$2-Z$2))</f>
        <v>3.2478582135045038</v>
      </c>
      <c r="AI1610" s="1">
        <f t="shared" ref="AI1610:AI1673" si="751">AH1610/Z$2</f>
        <v>1.2991462417504718</v>
      </c>
      <c r="AJ1610" s="1">
        <f t="shared" ref="AJ1610:AJ1673" si="752">AH1610+AF1610</f>
        <v>7.5755589730264985</v>
      </c>
      <c r="AK1610" s="247">
        <f t="shared" ref="AK1610:AK1673" si="753">AJ1610-$AJ$2</f>
        <v>2.0755586707013318</v>
      </c>
    </row>
    <row r="1611" spans="1:37" hidden="1" x14ac:dyDescent="0.3">
      <c r="A1611" s="3">
        <v>1603</v>
      </c>
      <c r="B1611" s="248">
        <f t="shared" si="729"/>
        <v>-0.49999999999988498</v>
      </c>
      <c r="C1611" s="249">
        <f t="shared" si="730"/>
        <v>0.50000000000011502</v>
      </c>
      <c r="D1611" s="247">
        <f t="shared" si="731"/>
        <v>3.3763674892641009</v>
      </c>
      <c r="E1611" s="1">
        <f t="shared" si="732"/>
        <v>1.1254558297547004</v>
      </c>
      <c r="F1611" s="1">
        <f t="shared" si="733"/>
        <v>3.2309590245813897</v>
      </c>
      <c r="G1611" s="1">
        <f t="shared" si="734"/>
        <v>1.2923836098325558</v>
      </c>
      <c r="H1611" s="1">
        <f t="shared" si="735"/>
        <v>6.6073265138454911</v>
      </c>
      <c r="I1611" s="3">
        <v>1602.5</v>
      </c>
      <c r="J1611" s="247">
        <f t="shared" si="736"/>
        <v>3.7269428783413394</v>
      </c>
      <c r="K1611" s="247">
        <f t="shared" si="737"/>
        <v>1.2423142927804465</v>
      </c>
      <c r="L1611" s="1">
        <f t="shared" si="738"/>
        <v>3.2848774115779231</v>
      </c>
      <c r="M1611" s="1">
        <f t="shared" si="739"/>
        <v>1.3139509646311693</v>
      </c>
      <c r="N1611" s="1">
        <f t="shared" si="740"/>
        <v>7.0118202899192621</v>
      </c>
      <c r="O1611" s="247">
        <f t="shared" si="741"/>
        <v>1.5118202899192612</v>
      </c>
      <c r="Q1611" s="251">
        <f t="shared" si="726"/>
        <v>-0.81395096463105432</v>
      </c>
      <c r="R1611" s="148">
        <f t="shared" si="727"/>
        <v>0</v>
      </c>
      <c r="T1611" s="253">
        <f t="shared" si="728"/>
        <v>7.0118098599747984</v>
      </c>
      <c r="W1611" s="3">
        <v>1603</v>
      </c>
      <c r="X1611" s="248">
        <f t="shared" si="725"/>
        <v>-0.49999999999988498</v>
      </c>
      <c r="Y1611" s="1">
        <f t="shared" si="742"/>
        <v>0.50000000000011502</v>
      </c>
      <c r="Z1611" s="247">
        <f t="shared" si="743"/>
        <v>3.3763750859044155</v>
      </c>
      <c r="AA1611" s="1">
        <f t="shared" si="744"/>
        <v>1.1254561143020021</v>
      </c>
      <c r="AB1611" s="1">
        <f t="shared" si="745"/>
        <v>3.2309516183746769</v>
      </c>
      <c r="AC1611" s="1">
        <f t="shared" si="746"/>
        <v>1.2923835883093873</v>
      </c>
      <c r="AD1611" s="1">
        <f t="shared" si="747"/>
        <v>6.6073267042790924</v>
      </c>
      <c r="AE1611" s="3">
        <v>1602.5</v>
      </c>
      <c r="AF1611" s="247">
        <f t="shared" si="748"/>
        <v>3.7269505522656186</v>
      </c>
      <c r="AG1611" s="247">
        <f t="shared" si="749"/>
        <v>1.2423143697096068</v>
      </c>
      <c r="AH1611" s="1">
        <f t="shared" si="750"/>
        <v>3.2848699225892464</v>
      </c>
      <c r="AI1611" s="1">
        <f t="shared" si="751"/>
        <v>1.3139509590741145</v>
      </c>
      <c r="AJ1611" s="1">
        <f t="shared" si="752"/>
        <v>7.0118204748548649</v>
      </c>
      <c r="AK1611" s="247">
        <f t="shared" si="753"/>
        <v>1.5118201725296982</v>
      </c>
    </row>
    <row r="1612" spans="1:37" hidden="1" x14ac:dyDescent="0.3">
      <c r="A1612" s="3">
        <v>1604</v>
      </c>
      <c r="B1612" s="248">
        <f t="shared" si="729"/>
        <v>-0.86602540378438086</v>
      </c>
      <c r="C1612" s="249">
        <f t="shared" si="730"/>
        <v>0.13397459621561914</v>
      </c>
      <c r="D1612" s="247">
        <f t="shared" si="731"/>
        <v>2.5332058316780826</v>
      </c>
      <c r="E1612" s="1">
        <f t="shared" si="732"/>
        <v>0.84440194389269418</v>
      </c>
      <c r="F1612" s="1">
        <f t="shared" si="733"/>
        <v>2.9634624723938447</v>
      </c>
      <c r="G1612" s="1">
        <f t="shared" si="734"/>
        <v>1.1853849889575379</v>
      </c>
      <c r="H1612" s="1">
        <f t="shared" si="735"/>
        <v>5.4966683040719273</v>
      </c>
      <c r="I1612" s="3">
        <v>1603.5</v>
      </c>
      <c r="J1612" s="247">
        <f t="shared" si="736"/>
        <v>2.9314087614049118</v>
      </c>
      <c r="K1612" s="247">
        <f t="shared" si="737"/>
        <v>0.97713625380163727</v>
      </c>
      <c r="L1612" s="1">
        <f t="shared" si="738"/>
        <v>3.1115820149729556</v>
      </c>
      <c r="M1612" s="1">
        <f t="shared" si="739"/>
        <v>1.2446328059891822</v>
      </c>
      <c r="N1612" s="1">
        <f t="shared" si="740"/>
        <v>6.0429907763778674</v>
      </c>
      <c r="O1612" s="247">
        <f t="shared" si="741"/>
        <v>0.54299077637786652</v>
      </c>
      <c r="Q1612" s="251">
        <f t="shared" si="726"/>
        <v>-1.1106582097735638</v>
      </c>
      <c r="R1612" s="148">
        <f t="shared" si="727"/>
        <v>-6.6613381477509392E-16</v>
      </c>
      <c r="T1612" s="253">
        <f t="shared" si="728"/>
        <v>6.0429749720633357</v>
      </c>
      <c r="W1612" s="3">
        <v>1604</v>
      </c>
      <c r="X1612" s="248">
        <f t="shared" si="725"/>
        <v>-0.86602540378438086</v>
      </c>
      <c r="Y1612" s="1">
        <f t="shared" si="742"/>
        <v>0.13397459621561914</v>
      </c>
      <c r="Z1612" s="247">
        <f t="shared" si="743"/>
        <v>2.5332129212522596</v>
      </c>
      <c r="AA1612" s="1">
        <f t="shared" si="744"/>
        <v>0.84440262071430994</v>
      </c>
      <c r="AB1612" s="1">
        <f t="shared" si="745"/>
        <v>2.9634556087915795</v>
      </c>
      <c r="AC1612" s="1">
        <f t="shared" si="746"/>
        <v>1.1853849409890806</v>
      </c>
      <c r="AD1612" s="1">
        <f t="shared" si="747"/>
        <v>5.4966685300438396</v>
      </c>
      <c r="AE1612" s="3">
        <v>1603.5</v>
      </c>
      <c r="AF1612" s="247">
        <f t="shared" si="748"/>
        <v>2.931416136968982</v>
      </c>
      <c r="AG1612" s="247">
        <f t="shared" si="749"/>
        <v>0.9771367608677749</v>
      </c>
      <c r="AH1612" s="1">
        <f t="shared" si="750"/>
        <v>3.111574845383851</v>
      </c>
      <c r="AI1612" s="1">
        <f t="shared" si="751"/>
        <v>1.2446327704508737</v>
      </c>
      <c r="AJ1612" s="1">
        <f t="shared" si="752"/>
        <v>6.0429909823528334</v>
      </c>
      <c r="AK1612" s="247">
        <f t="shared" si="753"/>
        <v>0.54299068002766671</v>
      </c>
    </row>
    <row r="1613" spans="1:37" hidden="1" x14ac:dyDescent="0.3">
      <c r="A1613" s="3">
        <v>1605</v>
      </c>
      <c r="B1613" s="248">
        <f t="shared" si="729"/>
        <v>-1</v>
      </c>
      <c r="C1613" s="249">
        <f t="shared" si="730"/>
        <v>0</v>
      </c>
      <c r="D1613" s="247">
        <f t="shared" si="731"/>
        <v>1.8151212945254622</v>
      </c>
      <c r="E1613" s="1">
        <f t="shared" si="732"/>
        <v>0.60504043150848741</v>
      </c>
      <c r="F1613" s="1">
        <f t="shared" si="733"/>
        <v>2.5717815250062315</v>
      </c>
      <c r="G1613" s="1">
        <f t="shared" si="734"/>
        <v>1.0287126100024926</v>
      </c>
      <c r="H1613" s="1">
        <f t="shared" si="735"/>
        <v>4.3869028195316933</v>
      </c>
      <c r="I1613" s="3">
        <v>1604.5</v>
      </c>
      <c r="J1613" s="247">
        <f t="shared" si="736"/>
        <v>2.1542536114578605</v>
      </c>
      <c r="K1613" s="247">
        <f t="shared" si="737"/>
        <v>0.71808453715262022</v>
      </c>
      <c r="L1613" s="1">
        <f t="shared" si="738"/>
        <v>2.7744137113505833</v>
      </c>
      <c r="M1613" s="1">
        <f t="shared" si="739"/>
        <v>1.1097654845402334</v>
      </c>
      <c r="N1613" s="1">
        <f t="shared" si="740"/>
        <v>4.9286673228084439</v>
      </c>
      <c r="O1613" s="247">
        <f t="shared" si="741"/>
        <v>-0.571332677191557</v>
      </c>
      <c r="Q1613" s="251">
        <f t="shared" si="726"/>
        <v>-1.109765484540234</v>
      </c>
      <c r="R1613" s="148">
        <f t="shared" si="727"/>
        <v>-6.6613381477509392E-16</v>
      </c>
      <c r="T1613" s="253">
        <f t="shared" si="728"/>
        <v>4.9286536358986863</v>
      </c>
      <c r="W1613" s="3">
        <v>1605</v>
      </c>
      <c r="X1613" s="248">
        <f t="shared" si="725"/>
        <v>-1</v>
      </c>
      <c r="Y1613" s="1">
        <f t="shared" si="742"/>
        <v>0</v>
      </c>
      <c r="Z1613" s="247">
        <f t="shared" si="743"/>
        <v>1.815127582764487</v>
      </c>
      <c r="AA1613" s="1">
        <f t="shared" si="744"/>
        <v>0.60504131925061178</v>
      </c>
      <c r="AB1613" s="1">
        <f t="shared" si="745"/>
        <v>2.5717755187362212</v>
      </c>
      <c r="AC1613" s="1">
        <f t="shared" si="746"/>
        <v>1.0287125484418562</v>
      </c>
      <c r="AD1613" s="1">
        <f t="shared" si="747"/>
        <v>4.3869031015007085</v>
      </c>
      <c r="AE1613" s="3">
        <v>1604.5</v>
      </c>
      <c r="AF1613" s="247">
        <f t="shared" si="748"/>
        <v>2.1542603177619446</v>
      </c>
      <c r="AG1613" s="247">
        <f t="shared" si="749"/>
        <v>0.71808533848777256</v>
      </c>
      <c r="AH1613" s="1">
        <f t="shared" si="750"/>
        <v>2.7744072578777841</v>
      </c>
      <c r="AI1613" s="1">
        <f t="shared" si="751"/>
        <v>1.1097654285431315</v>
      </c>
      <c r="AJ1613" s="1">
        <f t="shared" si="752"/>
        <v>4.9286675756397287</v>
      </c>
      <c r="AK1613" s="247">
        <f t="shared" si="753"/>
        <v>-0.571332726685438</v>
      </c>
    </row>
    <row r="1614" spans="1:37" hidden="1" x14ac:dyDescent="0.3">
      <c r="A1614" s="3">
        <v>1606</v>
      </c>
      <c r="B1614" s="248">
        <f t="shared" si="729"/>
        <v>-0.86602540378447934</v>
      </c>
      <c r="C1614" s="249">
        <f t="shared" si="730"/>
        <v>0.13397459621552066</v>
      </c>
      <c r="D1614" s="247">
        <f t="shared" si="731"/>
        <v>1.4145240496335805</v>
      </c>
      <c r="E1614" s="1">
        <f t="shared" si="732"/>
        <v>0.47150801654452684</v>
      </c>
      <c r="F1614" s="1">
        <f t="shared" si="733"/>
        <v>2.1608667759617184</v>
      </c>
      <c r="G1614" s="1">
        <f t="shared" si="734"/>
        <v>0.86434671038468736</v>
      </c>
      <c r="H1614" s="1">
        <f t="shared" si="735"/>
        <v>3.5753908255952989</v>
      </c>
      <c r="I1614" s="3">
        <v>1605.5</v>
      </c>
      <c r="J1614" s="247">
        <f t="shared" si="736"/>
        <v>1.6037155233222071</v>
      </c>
      <c r="K1614" s="247">
        <f t="shared" si="737"/>
        <v>0.53457184110740241</v>
      </c>
      <c r="L1614" s="1">
        <f t="shared" si="738"/>
        <v>2.363716475379789</v>
      </c>
      <c r="M1614" s="1">
        <f t="shared" si="739"/>
        <v>0.94548659015191561</v>
      </c>
      <c r="N1614" s="1">
        <f t="shared" si="740"/>
        <v>3.9674319987019961</v>
      </c>
      <c r="O1614" s="247">
        <f t="shared" si="741"/>
        <v>-1.5325680012980047</v>
      </c>
      <c r="Q1614" s="251">
        <f t="shared" si="726"/>
        <v>-0.81151199393639439</v>
      </c>
      <c r="R1614" s="148">
        <f t="shared" si="727"/>
        <v>5.5511151231257827E-16</v>
      </c>
      <c r="T1614" s="253">
        <f t="shared" si="728"/>
        <v>3.9674273536149531</v>
      </c>
      <c r="W1614" s="3">
        <v>1606</v>
      </c>
      <c r="X1614" s="248">
        <f t="shared" si="725"/>
        <v>-0.86602540378447934</v>
      </c>
      <c r="Y1614" s="1">
        <f t="shared" si="742"/>
        <v>0.13397459621552066</v>
      </c>
      <c r="Z1614" s="247">
        <f t="shared" si="743"/>
        <v>1.4145294569855453</v>
      </c>
      <c r="AA1614" s="1">
        <f t="shared" si="744"/>
        <v>0.47150887733737462</v>
      </c>
      <c r="AB1614" s="1">
        <f t="shared" si="745"/>
        <v>2.1608617120302855</v>
      </c>
      <c r="AC1614" s="1">
        <f t="shared" si="746"/>
        <v>0.86434665172699454</v>
      </c>
      <c r="AD1614" s="1">
        <f t="shared" si="747"/>
        <v>3.5753911690158309</v>
      </c>
      <c r="AE1614" s="3">
        <v>1605.5</v>
      </c>
      <c r="AF1614" s="247">
        <f t="shared" si="748"/>
        <v>1.603721368794202</v>
      </c>
      <c r="AG1614" s="247">
        <f t="shared" si="749"/>
        <v>0.53457272199446249</v>
      </c>
      <c r="AH1614" s="1">
        <f t="shared" si="750"/>
        <v>2.3637109428572436</v>
      </c>
      <c r="AI1614" s="1">
        <f t="shared" si="751"/>
        <v>0.94548652870039895</v>
      </c>
      <c r="AJ1614" s="1">
        <f t="shared" si="752"/>
        <v>3.9674323116514456</v>
      </c>
      <c r="AK1614" s="247">
        <f t="shared" si="753"/>
        <v>-1.5325679906737211</v>
      </c>
    </row>
    <row r="1615" spans="1:37" hidden="1" x14ac:dyDescent="0.3">
      <c r="A1615" s="3">
        <v>1607</v>
      </c>
      <c r="B1615" s="248">
        <f t="shared" si="729"/>
        <v>-0.50000000000005562</v>
      </c>
      <c r="C1615" s="249">
        <f t="shared" si="730"/>
        <v>0.49999999999994438</v>
      </c>
      <c r="D1615" s="247">
        <f t="shared" si="731"/>
        <v>1.438753805261362</v>
      </c>
      <c r="E1615" s="1">
        <f t="shared" si="732"/>
        <v>0.47958460175378731</v>
      </c>
      <c r="F1615" s="1">
        <f t="shared" si="733"/>
        <v>1.8408225004248242</v>
      </c>
      <c r="G1615" s="1">
        <f t="shared" si="734"/>
        <v>0.73632900016992964</v>
      </c>
      <c r="H1615" s="1">
        <f t="shared" si="735"/>
        <v>3.2795763056861862</v>
      </c>
      <c r="I1615" s="3">
        <v>1606.5</v>
      </c>
      <c r="J1615" s="247">
        <f t="shared" si="736"/>
        <v>1.4273107331164887</v>
      </c>
      <c r="K1615" s="247">
        <f t="shared" si="737"/>
        <v>0.47577024437216292</v>
      </c>
      <c r="L1615" s="1">
        <f t="shared" si="738"/>
        <v>1.9895362997726427</v>
      </c>
      <c r="M1615" s="1">
        <f t="shared" si="739"/>
        <v>0.79581451990905705</v>
      </c>
      <c r="N1615" s="1">
        <f t="shared" si="740"/>
        <v>3.4168470328891312</v>
      </c>
      <c r="O1615" s="247">
        <f t="shared" si="741"/>
        <v>-2.0831529671108697</v>
      </c>
      <c r="Q1615" s="251">
        <f t="shared" si="726"/>
        <v>-0.29581451990911267</v>
      </c>
      <c r="R1615" s="148">
        <f t="shared" si="727"/>
        <v>0</v>
      </c>
      <c r="T1615" s="253">
        <f t="shared" si="728"/>
        <v>3.4168559312932434</v>
      </c>
      <c r="W1615" s="3">
        <v>1607</v>
      </c>
      <c r="X1615" s="248">
        <f t="shared" si="725"/>
        <v>-0.50000000000005562</v>
      </c>
      <c r="Y1615" s="1">
        <f t="shared" si="742"/>
        <v>0.49999999999994438</v>
      </c>
      <c r="Z1615" s="247">
        <f t="shared" si="743"/>
        <v>1.438758488207335</v>
      </c>
      <c r="AA1615" s="1">
        <f t="shared" si="744"/>
        <v>0.47958520494861007</v>
      </c>
      <c r="AB1615" s="1">
        <f t="shared" si="745"/>
        <v>1.8408182113394302</v>
      </c>
      <c r="AC1615" s="1">
        <f t="shared" si="746"/>
        <v>0.73632896013246185</v>
      </c>
      <c r="AD1615" s="1">
        <f t="shared" si="747"/>
        <v>3.279576699546765</v>
      </c>
      <c r="AE1615" s="3">
        <v>1606.5</v>
      </c>
      <c r="AF1615" s="247">
        <f t="shared" si="748"/>
        <v>1.4273157568435555</v>
      </c>
      <c r="AG1615" s="247">
        <f t="shared" si="749"/>
        <v>0.47577096877815472</v>
      </c>
      <c r="AH1615" s="1">
        <f t="shared" si="750"/>
        <v>1.9895316462664236</v>
      </c>
      <c r="AI1615" s="1">
        <f t="shared" si="751"/>
        <v>0.79581446946901002</v>
      </c>
      <c r="AJ1615" s="1">
        <f t="shared" si="752"/>
        <v>3.4168474031099789</v>
      </c>
      <c r="AK1615" s="247">
        <f t="shared" si="753"/>
        <v>-2.0831528992151878</v>
      </c>
    </row>
    <row r="1616" spans="1:37" hidden="1" x14ac:dyDescent="0.3">
      <c r="A1616" s="3">
        <v>1608</v>
      </c>
      <c r="B1616" s="248">
        <f t="shared" si="729"/>
        <v>-4.704483330675302E-14</v>
      </c>
      <c r="C1616" s="249">
        <f t="shared" si="730"/>
        <v>0.99999999999995293</v>
      </c>
      <c r="D1616" s="247">
        <f t="shared" si="731"/>
        <v>1.8813182179555421</v>
      </c>
      <c r="E1616" s="1">
        <f t="shared" si="732"/>
        <v>0.62710607265184737</v>
      </c>
      <c r="F1616" s="1">
        <f t="shared" si="733"/>
        <v>1.6974043035678685</v>
      </c>
      <c r="G1616" s="1">
        <f t="shared" si="734"/>
        <v>0.67896172142714739</v>
      </c>
      <c r="H1616" s="1">
        <f t="shared" si="735"/>
        <v>3.5787225215234106</v>
      </c>
      <c r="I1616" s="3">
        <v>1607.5</v>
      </c>
      <c r="J1616" s="247">
        <f t="shared" si="736"/>
        <v>1.672306761917318</v>
      </c>
      <c r="K1616" s="247">
        <f t="shared" si="737"/>
        <v>0.5574355873057727</v>
      </c>
      <c r="L1616" s="1">
        <f t="shared" si="738"/>
        <v>1.7521344604068207</v>
      </c>
      <c r="M1616" s="1">
        <f t="shared" si="739"/>
        <v>0.70085378416272825</v>
      </c>
      <c r="N1616" s="1">
        <f t="shared" si="740"/>
        <v>3.4244412223241385</v>
      </c>
      <c r="O1616" s="247">
        <f t="shared" si="741"/>
        <v>-2.0755587776758624</v>
      </c>
      <c r="Q1616" s="251">
        <f t="shared" si="726"/>
        <v>0.29914621583722445</v>
      </c>
      <c r="R1616" s="148">
        <f t="shared" si="727"/>
        <v>0</v>
      </c>
      <c r="T1616" s="253">
        <f t="shared" si="728"/>
        <v>3.4244645369206235</v>
      </c>
      <c r="W1616" s="3">
        <v>1608</v>
      </c>
      <c r="X1616" s="248">
        <f t="shared" si="725"/>
        <v>-4.704483330675302E-14</v>
      </c>
      <c r="Y1616" s="1">
        <f t="shared" si="742"/>
        <v>0.99999999999995293</v>
      </c>
      <c r="Z1616" s="247">
        <f t="shared" si="743"/>
        <v>1.8813225270805924</v>
      </c>
      <c r="AA1616" s="1">
        <f t="shared" si="744"/>
        <v>0.62710625662307951</v>
      </c>
      <c r="AB1616" s="1">
        <f t="shared" si="745"/>
        <v>1.6974004142166044</v>
      </c>
      <c r="AC1616" s="1">
        <f t="shared" si="746"/>
        <v>0.67896171073791178</v>
      </c>
      <c r="AD1616" s="1">
        <f t="shared" si="747"/>
        <v>3.5787229412971966</v>
      </c>
      <c r="AE1616" s="3">
        <v>1607.5</v>
      </c>
      <c r="AF1616" s="247">
        <f t="shared" si="748"/>
        <v>1.6723112231725061</v>
      </c>
      <c r="AG1616" s="247">
        <f t="shared" si="749"/>
        <v>0.55743596112669547</v>
      </c>
      <c r="AH1616" s="1">
        <f t="shared" si="750"/>
        <v>1.7521304084512845</v>
      </c>
      <c r="AI1616" s="1">
        <f t="shared" si="751"/>
        <v>0.70085375824952068</v>
      </c>
      <c r="AJ1616" s="1">
        <f t="shared" si="752"/>
        <v>3.4244416316237904</v>
      </c>
      <c r="AK1616" s="247">
        <f t="shared" si="753"/>
        <v>-2.0755586707013762</v>
      </c>
    </row>
    <row r="1617" spans="1:37" hidden="1" x14ac:dyDescent="0.3">
      <c r="A1617" s="3">
        <v>1609</v>
      </c>
      <c r="B1617" s="248">
        <f t="shared" si="729"/>
        <v>0.49999999999987566</v>
      </c>
      <c r="C1617" s="249">
        <f t="shared" si="730"/>
        <v>1.4999999999998757</v>
      </c>
      <c r="D1617" s="247">
        <f t="shared" si="731"/>
        <v>2.6236325107358729</v>
      </c>
      <c r="E1617" s="1">
        <f t="shared" si="732"/>
        <v>0.87454417024529096</v>
      </c>
      <c r="F1617" s="1">
        <f t="shared" si="733"/>
        <v>1.7690409754185905</v>
      </c>
      <c r="G1617" s="1">
        <f t="shared" si="734"/>
        <v>0.70761639016743616</v>
      </c>
      <c r="H1617" s="1">
        <f t="shared" si="735"/>
        <v>4.3926734861544636</v>
      </c>
      <c r="I1617" s="3">
        <v>1608.5</v>
      </c>
      <c r="J1617" s="247">
        <f t="shared" si="736"/>
        <v>2.2730571216586344</v>
      </c>
      <c r="K1617" s="247">
        <f t="shared" si="737"/>
        <v>0.75768570721954476</v>
      </c>
      <c r="L1617" s="1">
        <f t="shared" si="738"/>
        <v>1.7151225884220576</v>
      </c>
      <c r="M1617" s="1">
        <f t="shared" si="739"/>
        <v>0.686049035368823</v>
      </c>
      <c r="N1617" s="1">
        <f t="shared" si="740"/>
        <v>3.9881797100806917</v>
      </c>
      <c r="O1617" s="247">
        <f t="shared" si="741"/>
        <v>-1.5118202899193092</v>
      </c>
      <c r="Q1617" s="251">
        <f t="shared" si="726"/>
        <v>0.81395096463105299</v>
      </c>
      <c r="R1617" s="148">
        <f t="shared" si="727"/>
        <v>0</v>
      </c>
      <c r="T1617" s="253">
        <f t="shared" si="728"/>
        <v>3.9882144507635315</v>
      </c>
      <c r="W1617" s="3">
        <v>1609</v>
      </c>
      <c r="X1617" s="248">
        <f t="shared" si="725"/>
        <v>0.49999999999987566</v>
      </c>
      <c r="Y1617" s="1">
        <f t="shared" si="742"/>
        <v>1.4999999999998757</v>
      </c>
      <c r="Z1617" s="247">
        <f t="shared" si="743"/>
        <v>2.6236368967900838</v>
      </c>
      <c r="AA1617" s="1">
        <f t="shared" si="744"/>
        <v>0.87454388569798946</v>
      </c>
      <c r="AB1617" s="1">
        <f t="shared" si="745"/>
        <v>1.76903700358111</v>
      </c>
      <c r="AC1617" s="1">
        <f t="shared" si="746"/>
        <v>0.70761641169060485</v>
      </c>
      <c r="AD1617" s="1">
        <f t="shared" si="747"/>
        <v>4.3926739003711939</v>
      </c>
      <c r="AE1617" s="3">
        <v>1608.5</v>
      </c>
      <c r="AF1617" s="247">
        <f t="shared" si="748"/>
        <v>2.2730614304288803</v>
      </c>
      <c r="AG1617" s="247">
        <f t="shared" si="749"/>
        <v>0.75768563029038449</v>
      </c>
      <c r="AH1617" s="1">
        <f t="shared" si="750"/>
        <v>1.7151186993665415</v>
      </c>
      <c r="AI1617" s="1">
        <f t="shared" si="751"/>
        <v>0.68604904092587782</v>
      </c>
      <c r="AJ1617" s="1">
        <f t="shared" si="752"/>
        <v>3.9881801297954218</v>
      </c>
      <c r="AK1617" s="247">
        <f t="shared" si="753"/>
        <v>-1.5118201725297449</v>
      </c>
    </row>
    <row r="1618" spans="1:37" hidden="1" x14ac:dyDescent="0.3">
      <c r="A1618" s="3">
        <v>1610</v>
      </c>
      <c r="B1618" s="248">
        <f t="shared" si="729"/>
        <v>0.86602540378437542</v>
      </c>
      <c r="C1618" s="249">
        <f t="shared" si="730"/>
        <v>1.8660254037843753</v>
      </c>
      <c r="D1618" s="247">
        <f t="shared" si="731"/>
        <v>3.4667941683218939</v>
      </c>
      <c r="E1618" s="1">
        <f t="shared" si="732"/>
        <v>1.155598056107298</v>
      </c>
      <c r="F1618" s="1">
        <f t="shared" si="733"/>
        <v>2.0365375276061353</v>
      </c>
      <c r="G1618" s="1">
        <f t="shared" si="734"/>
        <v>0.81461501104245415</v>
      </c>
      <c r="H1618" s="1">
        <f t="shared" si="735"/>
        <v>5.5033316959280292</v>
      </c>
      <c r="I1618" s="3">
        <v>1609.5</v>
      </c>
      <c r="J1618" s="247">
        <f t="shared" si="736"/>
        <v>3.0685912385950629</v>
      </c>
      <c r="K1618" s="247">
        <f t="shared" si="737"/>
        <v>1.0228637461983543</v>
      </c>
      <c r="L1618" s="1">
        <f t="shared" si="738"/>
        <v>1.8884179850270242</v>
      </c>
      <c r="M1618" s="1">
        <f t="shared" si="739"/>
        <v>0.75536719401080965</v>
      </c>
      <c r="N1618" s="1">
        <f t="shared" si="740"/>
        <v>4.9570092236220873</v>
      </c>
      <c r="O1618" s="247">
        <f t="shared" si="741"/>
        <v>-0.5429907763779136</v>
      </c>
      <c r="Q1618" s="251">
        <f t="shared" si="726"/>
        <v>1.1106582097735656</v>
      </c>
      <c r="R1618" s="148">
        <f t="shared" si="727"/>
        <v>0</v>
      </c>
      <c r="T1618" s="253">
        <f t="shared" si="728"/>
        <v>4.957049338674814</v>
      </c>
      <c r="W1618" s="3">
        <v>1610</v>
      </c>
      <c r="X1618" s="248">
        <f t="shared" si="725"/>
        <v>0.86602540378437542</v>
      </c>
      <c r="Y1618" s="1">
        <f t="shared" si="742"/>
        <v>1.8660254037843753</v>
      </c>
      <c r="Z1618" s="247">
        <f t="shared" si="743"/>
        <v>3.4667990614422424</v>
      </c>
      <c r="AA1618" s="1">
        <f t="shared" si="744"/>
        <v>1.1555973792856826</v>
      </c>
      <c r="AB1618" s="1">
        <f t="shared" si="745"/>
        <v>2.036533013164207</v>
      </c>
      <c r="AC1618" s="1">
        <f t="shared" si="746"/>
        <v>0.81461505901091114</v>
      </c>
      <c r="AD1618" s="1">
        <f t="shared" si="747"/>
        <v>5.5033320746064494</v>
      </c>
      <c r="AE1618" s="3">
        <v>1609.5</v>
      </c>
      <c r="AF1618" s="247">
        <f t="shared" si="748"/>
        <v>3.0685958457255187</v>
      </c>
      <c r="AG1618" s="247">
        <f t="shared" si="749"/>
        <v>1.022863239132217</v>
      </c>
      <c r="AH1618" s="1">
        <f t="shared" si="750"/>
        <v>1.8884137765719364</v>
      </c>
      <c r="AI1618" s="1">
        <f t="shared" si="751"/>
        <v>0.7553672295491185</v>
      </c>
      <c r="AJ1618" s="1">
        <f t="shared" si="752"/>
        <v>4.9570096222974556</v>
      </c>
      <c r="AK1618" s="247">
        <f t="shared" si="753"/>
        <v>-0.54299068002771111</v>
      </c>
    </row>
    <row r="1619" spans="1:37" hidden="1" x14ac:dyDescent="0.3">
      <c r="A1619" s="3">
        <v>1611</v>
      </c>
      <c r="B1619" s="248">
        <f t="shared" si="729"/>
        <v>1</v>
      </c>
      <c r="C1619" s="249">
        <f t="shared" si="730"/>
        <v>2</v>
      </c>
      <c r="D1619" s="247">
        <f t="shared" si="731"/>
        <v>4.1848787054745209</v>
      </c>
      <c r="E1619" s="1">
        <f t="shared" si="732"/>
        <v>1.394959568491507</v>
      </c>
      <c r="F1619" s="1">
        <f t="shared" si="733"/>
        <v>2.4282184749937494</v>
      </c>
      <c r="G1619" s="1">
        <f t="shared" si="734"/>
        <v>0.97128738999749975</v>
      </c>
      <c r="H1619" s="1">
        <f t="shared" si="735"/>
        <v>6.6130971804682703</v>
      </c>
      <c r="I1619" s="3">
        <v>1610.5</v>
      </c>
      <c r="J1619" s="247">
        <f t="shared" si="736"/>
        <v>3.8457463885421195</v>
      </c>
      <c r="K1619" s="247">
        <f t="shared" si="737"/>
        <v>1.2819154628473732</v>
      </c>
      <c r="L1619" s="1">
        <f t="shared" si="738"/>
        <v>2.2255862886493971</v>
      </c>
      <c r="M1619" s="1">
        <f t="shared" si="739"/>
        <v>0.89023451545975885</v>
      </c>
      <c r="N1619" s="1">
        <f t="shared" si="740"/>
        <v>6.071332677191517</v>
      </c>
      <c r="O1619" s="247">
        <f t="shared" si="741"/>
        <v>0.57133267719151615</v>
      </c>
      <c r="Q1619" s="251">
        <f t="shared" si="726"/>
        <v>1.1097654845402412</v>
      </c>
      <c r="R1619" s="148">
        <f t="shared" si="727"/>
        <v>0</v>
      </c>
      <c r="T1619" s="253">
        <f t="shared" si="728"/>
        <v>6.0713706748394642</v>
      </c>
      <c r="W1619" s="3">
        <v>1611</v>
      </c>
      <c r="X1619" s="248">
        <f t="shared" si="725"/>
        <v>1</v>
      </c>
      <c r="Y1619" s="1">
        <f t="shared" si="742"/>
        <v>2</v>
      </c>
      <c r="Z1619" s="247">
        <f t="shared" si="743"/>
        <v>4.1848843999300218</v>
      </c>
      <c r="AA1619" s="1">
        <f t="shared" si="744"/>
        <v>1.394958680749383</v>
      </c>
      <c r="AB1619" s="1">
        <f t="shared" si="745"/>
        <v>2.4282131032195666</v>
      </c>
      <c r="AC1619" s="1">
        <f t="shared" si="746"/>
        <v>0.97128745155813623</v>
      </c>
      <c r="AD1619" s="1">
        <f t="shared" si="747"/>
        <v>6.6130975031495884</v>
      </c>
      <c r="AE1619" s="3">
        <v>1610.5</v>
      </c>
      <c r="AF1619" s="247">
        <f t="shared" si="748"/>
        <v>3.8457516649325609</v>
      </c>
      <c r="AG1619" s="247">
        <f t="shared" si="749"/>
        <v>1.281914661512221</v>
      </c>
      <c r="AH1619" s="1">
        <f t="shared" si="750"/>
        <v>2.2255813640780029</v>
      </c>
      <c r="AI1619" s="1">
        <f t="shared" si="751"/>
        <v>0.89023457145686036</v>
      </c>
      <c r="AJ1619" s="1">
        <f t="shared" si="752"/>
        <v>6.0713330290105638</v>
      </c>
      <c r="AK1619" s="247">
        <f t="shared" si="753"/>
        <v>0.57133272668539714</v>
      </c>
    </row>
    <row r="1620" spans="1:37" hidden="1" x14ac:dyDescent="0.3">
      <c r="A1620" s="3">
        <v>1612</v>
      </c>
      <c r="B1620" s="248">
        <f t="shared" si="729"/>
        <v>0.86602540378448467</v>
      </c>
      <c r="C1620" s="249">
        <f t="shared" si="730"/>
        <v>1.8660254037844846</v>
      </c>
      <c r="D1620" s="247">
        <f t="shared" si="731"/>
        <v>4.585475950366412</v>
      </c>
      <c r="E1620" s="1">
        <f t="shared" si="732"/>
        <v>1.5284919834554707</v>
      </c>
      <c r="F1620" s="1">
        <f t="shared" si="733"/>
        <v>2.8391332240382656</v>
      </c>
      <c r="G1620" s="1">
        <f t="shared" si="734"/>
        <v>1.1356532896153062</v>
      </c>
      <c r="H1620" s="1">
        <f t="shared" si="735"/>
        <v>7.4246091744046776</v>
      </c>
      <c r="I1620" s="3">
        <v>1611.5</v>
      </c>
      <c r="J1620" s="247">
        <f t="shared" si="736"/>
        <v>4.3962844766777813</v>
      </c>
      <c r="K1620" s="247">
        <f t="shared" si="737"/>
        <v>1.4654281588925937</v>
      </c>
      <c r="L1620" s="1">
        <f t="shared" si="738"/>
        <v>2.6362835246201937</v>
      </c>
      <c r="M1620" s="1">
        <f t="shared" si="739"/>
        <v>1.0545134098480775</v>
      </c>
      <c r="N1620" s="1">
        <f t="shared" si="740"/>
        <v>7.0325680012979745</v>
      </c>
      <c r="O1620" s="247">
        <f t="shared" si="741"/>
        <v>1.5325680012979737</v>
      </c>
      <c r="Q1620" s="251">
        <f t="shared" si="726"/>
        <v>0.81151199393640727</v>
      </c>
      <c r="R1620" s="148">
        <f t="shared" si="727"/>
        <v>0</v>
      </c>
      <c r="T1620" s="253">
        <f t="shared" si="728"/>
        <v>7.0325969571232028</v>
      </c>
      <c r="W1620" s="3">
        <v>1612</v>
      </c>
      <c r="X1620" s="248">
        <f t="shared" si="725"/>
        <v>0.86602540378448467</v>
      </c>
      <c r="Y1620" s="1">
        <f t="shared" si="742"/>
        <v>1.8660254037844846</v>
      </c>
      <c r="Z1620" s="247">
        <f t="shared" si="743"/>
        <v>4.5854825257089731</v>
      </c>
      <c r="AA1620" s="1">
        <f t="shared" si="744"/>
        <v>1.5284911226626232</v>
      </c>
      <c r="AB1620" s="1">
        <f t="shared" si="745"/>
        <v>2.8391269099255054</v>
      </c>
      <c r="AC1620" s="1">
        <f t="shared" si="746"/>
        <v>1.1356533482729991</v>
      </c>
      <c r="AD1620" s="1">
        <f t="shared" si="747"/>
        <v>7.4246094356344781</v>
      </c>
      <c r="AE1620" s="3">
        <v>1611.5</v>
      </c>
      <c r="AF1620" s="247">
        <f t="shared" si="748"/>
        <v>4.3962906139003115</v>
      </c>
      <c r="AG1620" s="247">
        <f t="shared" si="749"/>
        <v>1.4654272780055337</v>
      </c>
      <c r="AH1620" s="1">
        <f t="shared" si="750"/>
        <v>2.636277679098546</v>
      </c>
      <c r="AI1620" s="1">
        <f t="shared" si="751"/>
        <v>1.0545134712995941</v>
      </c>
      <c r="AJ1620" s="1">
        <f t="shared" si="752"/>
        <v>7.0325682929988576</v>
      </c>
      <c r="AK1620" s="247">
        <f t="shared" si="753"/>
        <v>1.5325679906736909</v>
      </c>
    </row>
    <row r="1621" spans="1:37" hidden="1" x14ac:dyDescent="0.3">
      <c r="A1621" s="3">
        <v>1613</v>
      </c>
      <c r="B1621" s="248">
        <f t="shared" si="729"/>
        <v>0.50000000000006495</v>
      </c>
      <c r="C1621" s="249">
        <f t="shared" si="730"/>
        <v>1.5000000000000648</v>
      </c>
      <c r="D1621" s="247">
        <f t="shared" si="731"/>
        <v>4.5612461947386409</v>
      </c>
      <c r="E1621" s="1">
        <f t="shared" si="732"/>
        <v>1.5204153982462136</v>
      </c>
      <c r="F1621" s="1">
        <f t="shared" si="733"/>
        <v>3.1591774995751645</v>
      </c>
      <c r="G1621" s="1">
        <f t="shared" si="734"/>
        <v>1.2636709998300657</v>
      </c>
      <c r="H1621" s="1">
        <f t="shared" si="735"/>
        <v>7.7204236943138049</v>
      </c>
      <c r="I1621" s="3">
        <v>1612.5</v>
      </c>
      <c r="J1621" s="247">
        <f t="shared" si="736"/>
        <v>4.5726892668835086</v>
      </c>
      <c r="K1621" s="247">
        <f t="shared" si="737"/>
        <v>1.5242297556278361</v>
      </c>
      <c r="L1621" s="1">
        <f t="shared" si="738"/>
        <v>3.0104637002273438</v>
      </c>
      <c r="M1621" s="1">
        <f t="shared" si="739"/>
        <v>1.2041854800909375</v>
      </c>
      <c r="N1621" s="1">
        <f t="shared" si="740"/>
        <v>7.583152967110852</v>
      </c>
      <c r="O1621" s="247">
        <f t="shared" si="741"/>
        <v>2.0831529671108511</v>
      </c>
      <c r="Q1621" s="251">
        <f t="shared" si="726"/>
        <v>0.29581451990912733</v>
      </c>
      <c r="R1621" s="148">
        <f t="shared" si="727"/>
        <v>0</v>
      </c>
      <c r="T1621" s="253">
        <f t="shared" si="728"/>
        <v>7.5831683794449845</v>
      </c>
      <c r="W1621" s="3">
        <v>1613</v>
      </c>
      <c r="X1621" s="248">
        <f t="shared" si="725"/>
        <v>0.50000000000006495</v>
      </c>
      <c r="Y1621" s="1">
        <f t="shared" si="742"/>
        <v>1.5000000000000648</v>
      </c>
      <c r="Z1621" s="247">
        <f t="shared" si="743"/>
        <v>4.5612534944871932</v>
      </c>
      <c r="AA1621" s="1">
        <f t="shared" si="744"/>
        <v>1.5204147950513911</v>
      </c>
      <c r="AB1621" s="1">
        <f t="shared" si="745"/>
        <v>3.1591704106163658</v>
      </c>
      <c r="AC1621" s="1">
        <f t="shared" si="746"/>
        <v>1.2636710398675337</v>
      </c>
      <c r="AD1621" s="1">
        <f t="shared" si="747"/>
        <v>7.7204239051035586</v>
      </c>
      <c r="AE1621" s="3">
        <v>1612.5</v>
      </c>
      <c r="AF1621" s="247">
        <f t="shared" si="748"/>
        <v>4.5726962258509678</v>
      </c>
      <c r="AG1621" s="247">
        <f t="shared" si="749"/>
        <v>1.5242290312218447</v>
      </c>
      <c r="AH1621" s="1">
        <f t="shared" si="750"/>
        <v>3.0104569756893698</v>
      </c>
      <c r="AI1621" s="1">
        <f t="shared" si="751"/>
        <v>1.2041855305309845</v>
      </c>
      <c r="AJ1621" s="1">
        <f t="shared" si="752"/>
        <v>7.5831532015403376</v>
      </c>
      <c r="AK1621" s="247">
        <f t="shared" si="753"/>
        <v>2.0831528992151709</v>
      </c>
    </row>
    <row r="1622" spans="1:37" hidden="1" x14ac:dyDescent="0.3">
      <c r="A1622" s="3">
        <v>1614</v>
      </c>
      <c r="B1622" s="248">
        <f t="shared" si="729"/>
        <v>5.7825489188645385E-14</v>
      </c>
      <c r="C1622" s="249">
        <f t="shared" si="730"/>
        <v>1.0000000000000577</v>
      </c>
      <c r="D1622" s="247">
        <f t="shared" si="731"/>
        <v>4.1186817820444688</v>
      </c>
      <c r="E1622" s="1">
        <f t="shared" si="732"/>
        <v>1.3728939273481562</v>
      </c>
      <c r="F1622" s="1">
        <f t="shared" si="733"/>
        <v>3.3025956964321255</v>
      </c>
      <c r="G1622" s="1">
        <f t="shared" si="734"/>
        <v>1.3210382785728503</v>
      </c>
      <c r="H1622" s="1">
        <f t="shared" si="735"/>
        <v>7.4212774784765942</v>
      </c>
      <c r="I1622" s="3">
        <v>1613.5</v>
      </c>
      <c r="J1622" s="247">
        <f t="shared" si="736"/>
        <v>4.3276932380826896</v>
      </c>
      <c r="K1622" s="247">
        <f t="shared" si="737"/>
        <v>1.4425644126942299</v>
      </c>
      <c r="L1622" s="1">
        <f t="shared" si="738"/>
        <v>3.2478655395931706</v>
      </c>
      <c r="M1622" s="1">
        <f t="shared" si="739"/>
        <v>1.2991462158372682</v>
      </c>
      <c r="N1622" s="1">
        <f t="shared" si="740"/>
        <v>7.5755587776758606</v>
      </c>
      <c r="O1622" s="247">
        <f t="shared" si="741"/>
        <v>2.0755587776758597</v>
      </c>
      <c r="Q1622" s="251">
        <f t="shared" si="726"/>
        <v>-0.29914621583721068</v>
      </c>
      <c r="R1622" s="148">
        <f t="shared" si="727"/>
        <v>0</v>
      </c>
      <c r="T1622" s="253">
        <f t="shared" si="728"/>
        <v>7.5755597738176208</v>
      </c>
      <c r="W1622" s="3">
        <v>1614</v>
      </c>
      <c r="X1622" s="248">
        <f t="shared" si="725"/>
        <v>5.7825489188645385E-14</v>
      </c>
      <c r="Y1622" s="1">
        <f t="shared" si="742"/>
        <v>1.0000000000000577</v>
      </c>
      <c r="Z1622" s="247">
        <f t="shared" si="743"/>
        <v>4.1186894556139437</v>
      </c>
      <c r="AA1622" s="1">
        <f t="shared" si="744"/>
        <v>1.3728937433769244</v>
      </c>
      <c r="AB1622" s="1">
        <f t="shared" si="745"/>
        <v>3.3025882077391979</v>
      </c>
      <c r="AC1622" s="1">
        <f t="shared" si="746"/>
        <v>1.3210382892620864</v>
      </c>
      <c r="AD1622" s="1">
        <f t="shared" si="747"/>
        <v>7.4212776633531412</v>
      </c>
      <c r="AE1622" s="3">
        <v>1613.5</v>
      </c>
      <c r="AF1622" s="247">
        <f t="shared" si="748"/>
        <v>4.3277007595220258</v>
      </c>
      <c r="AG1622" s="247">
        <f t="shared" si="749"/>
        <v>1.442564038873307</v>
      </c>
      <c r="AH1622" s="1">
        <f t="shared" si="750"/>
        <v>3.2478582135045144</v>
      </c>
      <c r="AI1622" s="1">
        <f t="shared" si="751"/>
        <v>1.2991462417504762</v>
      </c>
      <c r="AJ1622" s="1">
        <f t="shared" si="752"/>
        <v>7.5755589730265402</v>
      </c>
      <c r="AK1622" s="247">
        <f t="shared" si="753"/>
        <v>2.0755586707013736</v>
      </c>
    </row>
    <row r="1623" spans="1:37" hidden="1" x14ac:dyDescent="0.3">
      <c r="A1623" s="3">
        <v>1615</v>
      </c>
      <c r="B1623" s="248">
        <f t="shared" si="729"/>
        <v>-0.49999999999996475</v>
      </c>
      <c r="C1623" s="249">
        <f t="shared" si="730"/>
        <v>0.50000000000003531</v>
      </c>
      <c r="D1623" s="247">
        <f t="shared" si="731"/>
        <v>3.3763674892640592</v>
      </c>
      <c r="E1623" s="1">
        <f t="shared" si="732"/>
        <v>1.1254558297546864</v>
      </c>
      <c r="F1623" s="1">
        <f t="shared" si="733"/>
        <v>3.2309590245813964</v>
      </c>
      <c r="G1623" s="1">
        <f t="shared" si="734"/>
        <v>1.2923836098325585</v>
      </c>
      <c r="H1623" s="1">
        <f t="shared" si="735"/>
        <v>6.6073265138454556</v>
      </c>
      <c r="I1623" s="3">
        <v>1614.5</v>
      </c>
      <c r="J1623" s="247">
        <f t="shared" si="736"/>
        <v>3.726942878341335</v>
      </c>
      <c r="K1623" s="247">
        <f t="shared" si="737"/>
        <v>1.2423142927804449</v>
      </c>
      <c r="L1623" s="1">
        <f t="shared" si="738"/>
        <v>3.2848774115779351</v>
      </c>
      <c r="M1623" s="1">
        <f t="shared" si="739"/>
        <v>1.313950964631174</v>
      </c>
      <c r="N1623" s="1">
        <f t="shared" si="740"/>
        <v>7.0118202899192701</v>
      </c>
      <c r="O1623" s="247">
        <f t="shared" si="741"/>
        <v>1.5118202899192692</v>
      </c>
      <c r="Q1623" s="251">
        <f t="shared" si="726"/>
        <v>-0.8139509646311387</v>
      </c>
      <c r="R1623" s="148">
        <f t="shared" si="727"/>
        <v>0</v>
      </c>
      <c r="T1623" s="253">
        <f t="shared" si="728"/>
        <v>7.0118098599746581</v>
      </c>
      <c r="W1623" s="3">
        <v>1615</v>
      </c>
      <c r="X1623" s="248">
        <f t="shared" si="725"/>
        <v>-0.49999999999996475</v>
      </c>
      <c r="Y1623" s="1">
        <f t="shared" si="742"/>
        <v>0.50000000000003531</v>
      </c>
      <c r="Z1623" s="247">
        <f t="shared" si="743"/>
        <v>3.3763750859043737</v>
      </c>
      <c r="AA1623" s="1">
        <f t="shared" si="744"/>
        <v>1.1254561143019881</v>
      </c>
      <c r="AB1623" s="1">
        <f t="shared" si="745"/>
        <v>3.2309516183746845</v>
      </c>
      <c r="AC1623" s="1">
        <f t="shared" si="746"/>
        <v>1.2923835883093902</v>
      </c>
      <c r="AD1623" s="1">
        <f t="shared" si="747"/>
        <v>6.6073267042790587</v>
      </c>
      <c r="AE1623" s="3">
        <v>1614.5</v>
      </c>
      <c r="AF1623" s="247">
        <f t="shared" si="748"/>
        <v>3.7269505522656146</v>
      </c>
      <c r="AG1623" s="247">
        <f t="shared" si="749"/>
        <v>1.2423143697096055</v>
      </c>
      <c r="AH1623" s="1">
        <f t="shared" si="750"/>
        <v>3.2848699225892593</v>
      </c>
      <c r="AI1623" s="1">
        <f t="shared" si="751"/>
        <v>1.3139509590741196</v>
      </c>
      <c r="AJ1623" s="1">
        <f t="shared" si="752"/>
        <v>7.0118204748548738</v>
      </c>
      <c r="AK1623" s="247">
        <f t="shared" si="753"/>
        <v>1.5118201725297071</v>
      </c>
    </row>
    <row r="1624" spans="1:37" hidden="1" x14ac:dyDescent="0.3">
      <c r="A1624" s="3">
        <v>1616</v>
      </c>
      <c r="B1624" s="248">
        <f t="shared" si="729"/>
        <v>-0.8660254037843701</v>
      </c>
      <c r="C1624" s="249">
        <f t="shared" si="730"/>
        <v>0.1339745962156299</v>
      </c>
      <c r="D1624" s="247">
        <f t="shared" si="731"/>
        <v>2.5332058316780617</v>
      </c>
      <c r="E1624" s="1">
        <f t="shared" si="732"/>
        <v>0.84440194389268719</v>
      </c>
      <c r="F1624" s="1">
        <f t="shared" si="733"/>
        <v>2.9634624723938408</v>
      </c>
      <c r="G1624" s="1">
        <f t="shared" si="734"/>
        <v>1.1853849889575363</v>
      </c>
      <c r="H1624" s="1">
        <f t="shared" si="735"/>
        <v>5.4966683040719024</v>
      </c>
      <c r="I1624" s="3">
        <v>1615.5</v>
      </c>
      <c r="J1624" s="247">
        <f t="shared" si="736"/>
        <v>2.931408761404882</v>
      </c>
      <c r="K1624" s="247">
        <f t="shared" si="737"/>
        <v>0.97713625380162739</v>
      </c>
      <c r="L1624" s="1">
        <f t="shared" si="738"/>
        <v>3.1115820149729565</v>
      </c>
      <c r="M1624" s="1">
        <f t="shared" si="739"/>
        <v>1.2446328059891827</v>
      </c>
      <c r="N1624" s="1">
        <f t="shared" si="740"/>
        <v>6.0429907763778381</v>
      </c>
      <c r="O1624" s="247">
        <f t="shared" si="741"/>
        <v>0.54299077637783721</v>
      </c>
      <c r="Q1624" s="251">
        <f t="shared" si="726"/>
        <v>-1.1106582097735531</v>
      </c>
      <c r="R1624" s="148">
        <f t="shared" si="727"/>
        <v>-3.3306690738754696E-16</v>
      </c>
      <c r="T1624" s="253">
        <f t="shared" si="728"/>
        <v>6.042974972063381</v>
      </c>
      <c r="W1624" s="3">
        <v>1616</v>
      </c>
      <c r="X1624" s="248">
        <f t="shared" si="725"/>
        <v>-0.8660254037843701</v>
      </c>
      <c r="Y1624" s="1">
        <f t="shared" si="742"/>
        <v>0.1339745962156299</v>
      </c>
      <c r="Z1624" s="247">
        <f t="shared" si="743"/>
        <v>2.5332129212522387</v>
      </c>
      <c r="AA1624" s="1">
        <f t="shared" si="744"/>
        <v>0.84440262071430294</v>
      </c>
      <c r="AB1624" s="1">
        <f t="shared" si="745"/>
        <v>2.963455608791576</v>
      </c>
      <c r="AC1624" s="1">
        <f t="shared" si="746"/>
        <v>1.1853849409890793</v>
      </c>
      <c r="AD1624" s="1">
        <f t="shared" si="747"/>
        <v>5.4966685300438147</v>
      </c>
      <c r="AE1624" s="3">
        <v>1615.5</v>
      </c>
      <c r="AF1624" s="247">
        <f t="shared" si="748"/>
        <v>2.9314161369689513</v>
      </c>
      <c r="AG1624" s="247">
        <f t="shared" si="749"/>
        <v>0.97713676086776469</v>
      </c>
      <c r="AH1624" s="1">
        <f t="shared" si="750"/>
        <v>3.1115748453838519</v>
      </c>
      <c r="AI1624" s="1">
        <f t="shared" si="751"/>
        <v>1.2446327704508739</v>
      </c>
      <c r="AJ1624" s="1">
        <f t="shared" si="752"/>
        <v>6.0429909823528032</v>
      </c>
      <c r="AK1624" s="247">
        <f t="shared" si="753"/>
        <v>0.54299068002763651</v>
      </c>
    </row>
    <row r="1625" spans="1:37" hidden="1" x14ac:dyDescent="0.3">
      <c r="A1625" s="3">
        <v>1617</v>
      </c>
      <c r="B1625" s="248">
        <f t="shared" si="729"/>
        <v>-1</v>
      </c>
      <c r="C1625" s="249">
        <f t="shared" si="730"/>
        <v>0</v>
      </c>
      <c r="D1625" s="247">
        <f t="shared" si="731"/>
        <v>1.8151212945254473</v>
      </c>
      <c r="E1625" s="1">
        <f t="shared" si="732"/>
        <v>0.60504043150848241</v>
      </c>
      <c r="F1625" s="1">
        <f t="shared" si="733"/>
        <v>2.5717815250062239</v>
      </c>
      <c r="G1625" s="1">
        <f t="shared" si="734"/>
        <v>1.0287126100024895</v>
      </c>
      <c r="H1625" s="1">
        <f t="shared" si="735"/>
        <v>4.386902819531671</v>
      </c>
      <c r="I1625" s="3">
        <v>1616.5</v>
      </c>
      <c r="J1625" s="247">
        <f t="shared" si="736"/>
        <v>2.1542536114578428</v>
      </c>
      <c r="K1625" s="247">
        <f t="shared" si="737"/>
        <v>0.71808453715261422</v>
      </c>
      <c r="L1625" s="1">
        <f t="shared" si="738"/>
        <v>2.7744137113505776</v>
      </c>
      <c r="M1625" s="1">
        <f t="shared" si="739"/>
        <v>1.1097654845402309</v>
      </c>
      <c r="N1625" s="1">
        <f t="shared" si="740"/>
        <v>4.9286673228084208</v>
      </c>
      <c r="O1625" s="247">
        <f t="shared" si="741"/>
        <v>-0.5713326771915801</v>
      </c>
      <c r="Q1625" s="251">
        <f t="shared" si="726"/>
        <v>-1.1097654845402314</v>
      </c>
      <c r="R1625" s="148">
        <f t="shared" si="727"/>
        <v>-4.4408920985006262E-16</v>
      </c>
      <c r="T1625" s="253">
        <f t="shared" si="728"/>
        <v>4.928653635898967</v>
      </c>
      <c r="W1625" s="3">
        <v>1617</v>
      </c>
      <c r="X1625" s="248">
        <f t="shared" si="725"/>
        <v>-1</v>
      </c>
      <c r="Y1625" s="1">
        <f t="shared" si="742"/>
        <v>0</v>
      </c>
      <c r="Z1625" s="247">
        <f t="shared" si="743"/>
        <v>1.8151275827644722</v>
      </c>
      <c r="AA1625" s="1">
        <f t="shared" si="744"/>
        <v>0.60504131925060678</v>
      </c>
      <c r="AB1625" s="1">
        <f t="shared" si="745"/>
        <v>2.5717755187362141</v>
      </c>
      <c r="AC1625" s="1">
        <f t="shared" si="746"/>
        <v>1.0287125484418533</v>
      </c>
      <c r="AD1625" s="1">
        <f t="shared" si="747"/>
        <v>4.3869031015006863</v>
      </c>
      <c r="AE1625" s="3">
        <v>1616.5</v>
      </c>
      <c r="AF1625" s="247">
        <f t="shared" si="748"/>
        <v>2.1542603177619268</v>
      </c>
      <c r="AG1625" s="247">
        <f t="shared" si="749"/>
        <v>0.71808533848776668</v>
      </c>
      <c r="AH1625" s="1">
        <f t="shared" si="750"/>
        <v>2.7744072578777788</v>
      </c>
      <c r="AI1625" s="1">
        <f t="shared" si="751"/>
        <v>1.1097654285431295</v>
      </c>
      <c r="AJ1625" s="1">
        <f t="shared" si="752"/>
        <v>4.9286675756397056</v>
      </c>
      <c r="AK1625" s="247">
        <f t="shared" si="753"/>
        <v>-0.57133272668546109</v>
      </c>
    </row>
    <row r="1626" spans="1:37" hidden="1" x14ac:dyDescent="0.3">
      <c r="A1626" s="3">
        <v>1618</v>
      </c>
      <c r="B1626" s="248">
        <f t="shared" si="729"/>
        <v>-0.86602540378449011</v>
      </c>
      <c r="C1626" s="249">
        <f t="shared" si="730"/>
        <v>0.13397459621550989</v>
      </c>
      <c r="D1626" s="247">
        <f t="shared" si="731"/>
        <v>1.4145240496335607</v>
      </c>
      <c r="E1626" s="1">
        <f t="shared" si="732"/>
        <v>0.47150801654452024</v>
      </c>
      <c r="F1626" s="1">
        <f t="shared" si="733"/>
        <v>2.1608667759617086</v>
      </c>
      <c r="G1626" s="1">
        <f t="shared" si="734"/>
        <v>0.86434671038468347</v>
      </c>
      <c r="H1626" s="1">
        <f t="shared" si="735"/>
        <v>3.5753908255952691</v>
      </c>
      <c r="I1626" s="3">
        <v>1617.5</v>
      </c>
      <c r="J1626" s="247">
        <f t="shared" si="736"/>
        <v>1.6037155233221891</v>
      </c>
      <c r="K1626" s="247">
        <f t="shared" si="737"/>
        <v>0.53457184110739642</v>
      </c>
      <c r="L1626" s="1">
        <f t="shared" si="738"/>
        <v>2.3637164753797801</v>
      </c>
      <c r="M1626" s="1">
        <f t="shared" si="739"/>
        <v>0.94548659015191205</v>
      </c>
      <c r="N1626" s="1">
        <f t="shared" si="740"/>
        <v>3.9674319987019695</v>
      </c>
      <c r="O1626" s="247">
        <f t="shared" si="741"/>
        <v>-1.5325680012980314</v>
      </c>
      <c r="Q1626" s="251">
        <f t="shared" si="726"/>
        <v>-0.81151199393640194</v>
      </c>
      <c r="R1626" s="148">
        <f t="shared" si="727"/>
        <v>2.2204460492503131E-16</v>
      </c>
      <c r="T1626" s="253">
        <f t="shared" si="728"/>
        <v>3.9674273536148146</v>
      </c>
      <c r="W1626" s="3">
        <v>1618</v>
      </c>
      <c r="X1626" s="248">
        <f t="shared" si="725"/>
        <v>-0.86602540378449011</v>
      </c>
      <c r="Y1626" s="1">
        <f t="shared" si="742"/>
        <v>0.13397459621550989</v>
      </c>
      <c r="Z1626" s="247">
        <f t="shared" si="743"/>
        <v>1.4145294569855256</v>
      </c>
      <c r="AA1626" s="1">
        <f t="shared" si="744"/>
        <v>0.47150887733736807</v>
      </c>
      <c r="AB1626" s="1">
        <f t="shared" si="745"/>
        <v>2.1608617120302758</v>
      </c>
      <c r="AC1626" s="1">
        <f t="shared" si="746"/>
        <v>0.86434665172699066</v>
      </c>
      <c r="AD1626" s="1">
        <f t="shared" si="747"/>
        <v>3.5753911690158011</v>
      </c>
      <c r="AE1626" s="3">
        <v>1617.5</v>
      </c>
      <c r="AF1626" s="247">
        <f t="shared" si="748"/>
        <v>1.6037213687941843</v>
      </c>
      <c r="AG1626" s="247">
        <f t="shared" si="749"/>
        <v>0.5345727219944566</v>
      </c>
      <c r="AH1626" s="1">
        <f t="shared" si="750"/>
        <v>2.3637109428572352</v>
      </c>
      <c r="AI1626" s="1">
        <f t="shared" si="751"/>
        <v>0.94548652870039551</v>
      </c>
      <c r="AJ1626" s="1">
        <f t="shared" si="752"/>
        <v>3.9674323116514194</v>
      </c>
      <c r="AK1626" s="247">
        <f t="shared" si="753"/>
        <v>-1.5325679906737473</v>
      </c>
    </row>
    <row r="1627" spans="1:37" hidden="1" x14ac:dyDescent="0.3">
      <c r="A1627" s="3">
        <v>1619</v>
      </c>
      <c r="B1627" s="248">
        <f t="shared" si="729"/>
        <v>-0.50000000000007427</v>
      </c>
      <c r="C1627" s="249">
        <f t="shared" si="730"/>
        <v>0.49999999999992573</v>
      </c>
      <c r="D1627" s="247">
        <f t="shared" si="731"/>
        <v>1.438753805261332</v>
      </c>
      <c r="E1627" s="1">
        <f t="shared" si="732"/>
        <v>0.47958460175377732</v>
      </c>
      <c r="F1627" s="1">
        <f t="shared" si="733"/>
        <v>1.8408225004248109</v>
      </c>
      <c r="G1627" s="1">
        <f t="shared" si="734"/>
        <v>0.73632900016992431</v>
      </c>
      <c r="H1627" s="1">
        <f t="shared" si="735"/>
        <v>3.2795763056861427</v>
      </c>
      <c r="I1627" s="3">
        <v>1618.5</v>
      </c>
      <c r="J1627" s="247">
        <f t="shared" si="736"/>
        <v>1.4273107331164634</v>
      </c>
      <c r="K1627" s="247">
        <f t="shared" si="737"/>
        <v>0.47577024437215448</v>
      </c>
      <c r="L1627" s="1">
        <f t="shared" si="738"/>
        <v>1.9895362997726309</v>
      </c>
      <c r="M1627" s="1">
        <f t="shared" si="739"/>
        <v>0.79581451990905239</v>
      </c>
      <c r="N1627" s="1">
        <f t="shared" si="740"/>
        <v>3.4168470328890943</v>
      </c>
      <c r="O1627" s="247">
        <f t="shared" si="741"/>
        <v>-2.0831529671109066</v>
      </c>
      <c r="Q1627" s="251">
        <f t="shared" si="726"/>
        <v>-0.29581451990912644</v>
      </c>
      <c r="R1627" s="148">
        <f t="shared" si="727"/>
        <v>0</v>
      </c>
      <c r="T1627" s="253">
        <f t="shared" si="728"/>
        <v>3.4168559312931932</v>
      </c>
      <c r="W1627" s="3">
        <v>1619</v>
      </c>
      <c r="X1627" s="248">
        <f t="shared" si="725"/>
        <v>-0.50000000000007427</v>
      </c>
      <c r="Y1627" s="1">
        <f t="shared" si="742"/>
        <v>0.49999999999992573</v>
      </c>
      <c r="Z1627" s="247">
        <f t="shared" si="743"/>
        <v>1.438758488207305</v>
      </c>
      <c r="AA1627" s="1">
        <f t="shared" si="744"/>
        <v>0.47958520494860007</v>
      </c>
      <c r="AB1627" s="1">
        <f t="shared" si="745"/>
        <v>1.8408182113394167</v>
      </c>
      <c r="AC1627" s="1">
        <f t="shared" si="746"/>
        <v>0.73632896013245652</v>
      </c>
      <c r="AD1627" s="1">
        <f t="shared" si="747"/>
        <v>3.2795766995467215</v>
      </c>
      <c r="AE1627" s="3">
        <v>1618.5</v>
      </c>
      <c r="AF1627" s="247">
        <f t="shared" si="748"/>
        <v>1.4273157568435302</v>
      </c>
      <c r="AG1627" s="247">
        <f t="shared" si="749"/>
        <v>0.47577096877814629</v>
      </c>
      <c r="AH1627" s="1">
        <f t="shared" si="750"/>
        <v>1.9895316462664119</v>
      </c>
      <c r="AI1627" s="1">
        <f t="shared" si="751"/>
        <v>0.79581446946900536</v>
      </c>
      <c r="AJ1627" s="1">
        <f t="shared" si="752"/>
        <v>3.4168474031099421</v>
      </c>
      <c r="AK1627" s="247">
        <f t="shared" si="753"/>
        <v>-2.0831528992152246</v>
      </c>
    </row>
    <row r="1628" spans="1:37" hidden="1" x14ac:dyDescent="0.3">
      <c r="A1628" s="3">
        <v>1620</v>
      </c>
      <c r="B1628" s="248">
        <f t="shared" si="729"/>
        <v>-6.860614507053775E-14</v>
      </c>
      <c r="C1628" s="249">
        <f t="shared" si="730"/>
        <v>0.99999999999993139</v>
      </c>
      <c r="D1628" s="247">
        <f t="shared" si="731"/>
        <v>1.8813182179555024</v>
      </c>
      <c r="E1628" s="1">
        <f t="shared" si="732"/>
        <v>0.62710607265183416</v>
      </c>
      <c r="F1628" s="1">
        <f t="shared" si="733"/>
        <v>1.6974043035678501</v>
      </c>
      <c r="G1628" s="1">
        <f t="shared" si="734"/>
        <v>0.67896172142714006</v>
      </c>
      <c r="H1628" s="1">
        <f t="shared" si="735"/>
        <v>3.5787225215233525</v>
      </c>
      <c r="I1628" s="3">
        <v>1619.5</v>
      </c>
      <c r="J1628" s="247">
        <f t="shared" si="736"/>
        <v>1.6723067619172829</v>
      </c>
      <c r="K1628" s="247">
        <f t="shared" si="737"/>
        <v>0.55743558730576093</v>
      </c>
      <c r="L1628" s="1">
        <f t="shared" si="738"/>
        <v>1.752134460406805</v>
      </c>
      <c r="M1628" s="1">
        <f t="shared" si="739"/>
        <v>0.70085378416272204</v>
      </c>
      <c r="N1628" s="1">
        <f t="shared" si="740"/>
        <v>3.4244412223240879</v>
      </c>
      <c r="O1628" s="247">
        <f t="shared" si="741"/>
        <v>-2.075558777675913</v>
      </c>
      <c r="Q1628" s="251">
        <f t="shared" si="726"/>
        <v>0.29914621583720979</v>
      </c>
      <c r="R1628" s="148">
        <f t="shared" si="727"/>
        <v>0</v>
      </c>
      <c r="T1628" s="253">
        <f t="shared" si="728"/>
        <v>3.4244645369205458</v>
      </c>
      <c r="W1628" s="3">
        <v>1620</v>
      </c>
      <c r="X1628" s="248">
        <f t="shared" si="725"/>
        <v>-6.860614507053775E-14</v>
      </c>
      <c r="Y1628" s="1">
        <f t="shared" si="742"/>
        <v>0.99999999999993139</v>
      </c>
      <c r="Z1628" s="247">
        <f t="shared" si="743"/>
        <v>1.8813225270805525</v>
      </c>
      <c r="AA1628" s="1">
        <f t="shared" si="744"/>
        <v>0.62710625662306618</v>
      </c>
      <c r="AB1628" s="1">
        <f t="shared" si="745"/>
        <v>1.6974004142165859</v>
      </c>
      <c r="AC1628" s="1">
        <f t="shared" si="746"/>
        <v>0.67896171073790446</v>
      </c>
      <c r="AD1628" s="1">
        <f t="shared" si="747"/>
        <v>3.5787229412971384</v>
      </c>
      <c r="AE1628" s="3">
        <v>1619.5</v>
      </c>
      <c r="AF1628" s="247">
        <f t="shared" si="748"/>
        <v>1.6723112231724708</v>
      </c>
      <c r="AG1628" s="247">
        <f t="shared" si="749"/>
        <v>0.5574359611266837</v>
      </c>
      <c r="AH1628" s="1">
        <f t="shared" si="750"/>
        <v>1.7521304084512686</v>
      </c>
      <c r="AI1628" s="1">
        <f t="shared" si="751"/>
        <v>0.70085375824951424</v>
      </c>
      <c r="AJ1628" s="1">
        <f t="shared" si="752"/>
        <v>3.4244416316237394</v>
      </c>
      <c r="AK1628" s="247">
        <f t="shared" si="753"/>
        <v>-2.0755586707014273</v>
      </c>
    </row>
    <row r="1629" spans="1:37" hidden="1" x14ac:dyDescent="0.3">
      <c r="A1629" s="3">
        <v>1621</v>
      </c>
      <c r="B1629" s="248">
        <f t="shared" si="729"/>
        <v>0.49999999999995542</v>
      </c>
      <c r="C1629" s="249">
        <f t="shared" si="730"/>
        <v>1.4999999999999554</v>
      </c>
      <c r="D1629" s="247">
        <f t="shared" si="731"/>
        <v>2.623632510735912</v>
      </c>
      <c r="E1629" s="1">
        <f t="shared" si="732"/>
        <v>0.87454417024530395</v>
      </c>
      <c r="F1629" s="1">
        <f t="shared" si="733"/>
        <v>1.7690409754185794</v>
      </c>
      <c r="G1629" s="1">
        <f t="shared" si="734"/>
        <v>0.70761639016743172</v>
      </c>
      <c r="H1629" s="1">
        <f t="shared" si="735"/>
        <v>4.3926734861544912</v>
      </c>
      <c r="I1629" s="3">
        <v>1620.5</v>
      </c>
      <c r="J1629" s="247">
        <f t="shared" si="736"/>
        <v>2.2730571216586366</v>
      </c>
      <c r="K1629" s="247">
        <f t="shared" si="737"/>
        <v>0.75768570721954553</v>
      </c>
      <c r="L1629" s="1">
        <f t="shared" si="738"/>
        <v>1.7151225884220405</v>
      </c>
      <c r="M1629" s="1">
        <f t="shared" si="739"/>
        <v>0.68604903536881623</v>
      </c>
      <c r="N1629" s="1">
        <f t="shared" si="740"/>
        <v>3.9881797100806771</v>
      </c>
      <c r="O1629" s="247">
        <f t="shared" si="741"/>
        <v>-1.5118202899193238</v>
      </c>
      <c r="Q1629" s="251">
        <f t="shared" si="726"/>
        <v>0.8139509646311387</v>
      </c>
      <c r="R1629" s="148">
        <f t="shared" si="727"/>
        <v>0</v>
      </c>
      <c r="T1629" s="253">
        <f t="shared" si="728"/>
        <v>3.9882144507634987</v>
      </c>
      <c r="W1629" s="3">
        <v>1621</v>
      </c>
      <c r="X1629" s="248">
        <f t="shared" si="725"/>
        <v>0.49999999999995542</v>
      </c>
      <c r="Y1629" s="1">
        <f t="shared" si="742"/>
        <v>1.4999999999999554</v>
      </c>
      <c r="Z1629" s="247">
        <f t="shared" si="743"/>
        <v>2.6236368967901229</v>
      </c>
      <c r="AA1629" s="1">
        <f t="shared" si="744"/>
        <v>0.87454388569800257</v>
      </c>
      <c r="AB1629" s="1">
        <f t="shared" si="745"/>
        <v>1.7690370035810989</v>
      </c>
      <c r="AC1629" s="1">
        <f t="shared" si="746"/>
        <v>0.70761641169060041</v>
      </c>
      <c r="AD1629" s="1">
        <f t="shared" si="747"/>
        <v>4.3926739003712214</v>
      </c>
      <c r="AE1629" s="3">
        <v>1620.5</v>
      </c>
      <c r="AF1629" s="247">
        <f t="shared" si="748"/>
        <v>2.2730614304288821</v>
      </c>
      <c r="AG1629" s="247">
        <f t="shared" si="749"/>
        <v>0.75768563029038516</v>
      </c>
      <c r="AH1629" s="1">
        <f t="shared" si="750"/>
        <v>1.7151186993665246</v>
      </c>
      <c r="AI1629" s="1">
        <f t="shared" si="751"/>
        <v>0.68604904092587105</v>
      </c>
      <c r="AJ1629" s="1">
        <f t="shared" si="752"/>
        <v>3.9881801297954067</v>
      </c>
      <c r="AK1629" s="247">
        <f t="shared" si="753"/>
        <v>-1.51182017252976</v>
      </c>
    </row>
    <row r="1630" spans="1:37" hidden="1" x14ac:dyDescent="0.3">
      <c r="A1630" s="3">
        <v>1622</v>
      </c>
      <c r="B1630" s="248">
        <f t="shared" si="729"/>
        <v>0.86602540378436466</v>
      </c>
      <c r="C1630" s="249">
        <f t="shared" si="730"/>
        <v>1.8660254037843647</v>
      </c>
      <c r="D1630" s="247">
        <f t="shared" si="731"/>
        <v>3.466794168321913</v>
      </c>
      <c r="E1630" s="1">
        <f t="shared" si="732"/>
        <v>1.1555980561073043</v>
      </c>
      <c r="F1630" s="1">
        <f t="shared" si="733"/>
        <v>2.0365375276061353</v>
      </c>
      <c r="G1630" s="1">
        <f t="shared" si="734"/>
        <v>0.81461501104245415</v>
      </c>
      <c r="H1630" s="1">
        <f t="shared" si="735"/>
        <v>5.5033316959280487</v>
      </c>
      <c r="I1630" s="3">
        <v>1621.5</v>
      </c>
      <c r="J1630" s="247">
        <f t="shared" si="736"/>
        <v>3.0685912385950918</v>
      </c>
      <c r="K1630" s="247">
        <f t="shared" si="737"/>
        <v>1.0228637461983638</v>
      </c>
      <c r="L1630" s="1">
        <f t="shared" si="738"/>
        <v>1.8884179850270193</v>
      </c>
      <c r="M1630" s="1">
        <f t="shared" si="739"/>
        <v>0.75536719401080776</v>
      </c>
      <c r="N1630" s="1">
        <f t="shared" si="740"/>
        <v>4.9570092236221113</v>
      </c>
      <c r="O1630" s="247">
        <f t="shared" si="741"/>
        <v>-0.54299077637788962</v>
      </c>
      <c r="Q1630" s="251">
        <f t="shared" si="726"/>
        <v>1.1106582097735576</v>
      </c>
      <c r="R1630" s="148">
        <f t="shared" si="727"/>
        <v>0</v>
      </c>
      <c r="T1630" s="253">
        <f t="shared" si="728"/>
        <v>4.9570493386750067</v>
      </c>
      <c r="W1630" s="3">
        <v>1622</v>
      </c>
      <c r="X1630" s="248">
        <f t="shared" si="725"/>
        <v>0.86602540378436466</v>
      </c>
      <c r="Y1630" s="1">
        <f t="shared" si="742"/>
        <v>1.8660254037843647</v>
      </c>
      <c r="Z1630" s="247">
        <f t="shared" si="743"/>
        <v>3.466799061442261</v>
      </c>
      <c r="AA1630" s="1">
        <f t="shared" si="744"/>
        <v>1.1555973792856888</v>
      </c>
      <c r="AB1630" s="1">
        <f t="shared" si="745"/>
        <v>2.0365330131642079</v>
      </c>
      <c r="AC1630" s="1">
        <f t="shared" si="746"/>
        <v>0.81461505901091147</v>
      </c>
      <c r="AD1630" s="1">
        <f t="shared" si="747"/>
        <v>5.5033320746064689</v>
      </c>
      <c r="AE1630" s="3">
        <v>1621.5</v>
      </c>
      <c r="AF1630" s="247">
        <f t="shared" si="748"/>
        <v>3.0685958457255471</v>
      </c>
      <c r="AG1630" s="247">
        <f t="shared" si="749"/>
        <v>1.0228632391322265</v>
      </c>
      <c r="AH1630" s="1">
        <f t="shared" si="750"/>
        <v>1.888413776571932</v>
      </c>
      <c r="AI1630" s="1">
        <f t="shared" si="751"/>
        <v>0.75536722954911673</v>
      </c>
      <c r="AJ1630" s="1">
        <f t="shared" si="752"/>
        <v>4.9570096222974787</v>
      </c>
      <c r="AK1630" s="247">
        <f t="shared" si="753"/>
        <v>-0.54299068002768802</v>
      </c>
    </row>
    <row r="1631" spans="1:37" hidden="1" x14ac:dyDescent="0.3">
      <c r="A1631" s="3">
        <v>1623</v>
      </c>
      <c r="B1631" s="248">
        <f t="shared" si="729"/>
        <v>1</v>
      </c>
      <c r="C1631" s="249">
        <f t="shared" si="730"/>
        <v>2</v>
      </c>
      <c r="D1631" s="247">
        <f t="shared" si="731"/>
        <v>4.1848787054745342</v>
      </c>
      <c r="E1631" s="1">
        <f t="shared" si="732"/>
        <v>1.3949595684915115</v>
      </c>
      <c r="F1631" s="1">
        <f t="shared" si="733"/>
        <v>2.4282184749937539</v>
      </c>
      <c r="G1631" s="1">
        <f t="shared" si="734"/>
        <v>0.97128738999750153</v>
      </c>
      <c r="H1631" s="1">
        <f t="shared" si="735"/>
        <v>6.6130971804682881</v>
      </c>
      <c r="I1631" s="3">
        <v>1622.5</v>
      </c>
      <c r="J1631" s="247">
        <f t="shared" si="736"/>
        <v>3.8457463885421355</v>
      </c>
      <c r="K1631" s="247">
        <f t="shared" si="737"/>
        <v>1.2819154628473786</v>
      </c>
      <c r="L1631" s="1">
        <f t="shared" si="738"/>
        <v>2.2255862886493998</v>
      </c>
      <c r="M1631" s="1">
        <f t="shared" si="739"/>
        <v>0.89023451545975996</v>
      </c>
      <c r="N1631" s="1">
        <f t="shared" si="740"/>
        <v>6.0713326771915348</v>
      </c>
      <c r="O1631" s="247">
        <f t="shared" si="741"/>
        <v>0.57133267719153391</v>
      </c>
      <c r="Q1631" s="251">
        <f t="shared" si="726"/>
        <v>1.1097654845402394</v>
      </c>
      <c r="R1631" s="148">
        <f t="shared" si="727"/>
        <v>0</v>
      </c>
      <c r="T1631" s="253">
        <f t="shared" si="728"/>
        <v>6.0713706748394198</v>
      </c>
      <c r="W1631" s="3">
        <v>1623</v>
      </c>
      <c r="X1631" s="248">
        <f t="shared" si="725"/>
        <v>1</v>
      </c>
      <c r="Y1631" s="1">
        <f t="shared" si="742"/>
        <v>2</v>
      </c>
      <c r="Z1631" s="247">
        <f t="shared" si="743"/>
        <v>4.1848843999300342</v>
      </c>
      <c r="AA1631" s="1">
        <f t="shared" si="744"/>
        <v>1.394958680749387</v>
      </c>
      <c r="AB1631" s="1">
        <f t="shared" si="745"/>
        <v>2.4282131032195715</v>
      </c>
      <c r="AC1631" s="1">
        <f t="shared" si="746"/>
        <v>0.97128745155813823</v>
      </c>
      <c r="AD1631" s="1">
        <f t="shared" si="747"/>
        <v>6.6130975031496053</v>
      </c>
      <c r="AE1631" s="3">
        <v>1622.5</v>
      </c>
      <c r="AF1631" s="247">
        <f t="shared" si="748"/>
        <v>3.8457516649325765</v>
      </c>
      <c r="AG1631" s="247">
        <f t="shared" si="749"/>
        <v>1.2819146615122263</v>
      </c>
      <c r="AH1631" s="1">
        <f t="shared" si="750"/>
        <v>2.225581364078006</v>
      </c>
      <c r="AI1631" s="1">
        <f t="shared" si="751"/>
        <v>0.89023457145686169</v>
      </c>
      <c r="AJ1631" s="1">
        <f t="shared" si="752"/>
        <v>6.0713330290105825</v>
      </c>
      <c r="AK1631" s="247">
        <f t="shared" si="753"/>
        <v>0.57133272668541579</v>
      </c>
    </row>
    <row r="1632" spans="1:37" hidden="1" x14ac:dyDescent="0.3">
      <c r="A1632" s="3">
        <v>1624</v>
      </c>
      <c r="B1632" s="248">
        <f t="shared" si="729"/>
        <v>0.86602540378449544</v>
      </c>
      <c r="C1632" s="249">
        <f t="shared" si="730"/>
        <v>1.8660254037844954</v>
      </c>
      <c r="D1632" s="247">
        <f t="shared" si="731"/>
        <v>4.5854759503664306</v>
      </c>
      <c r="E1632" s="1">
        <f t="shared" si="732"/>
        <v>1.5284919834554769</v>
      </c>
      <c r="F1632" s="1">
        <f t="shared" si="733"/>
        <v>2.8391332240382727</v>
      </c>
      <c r="G1632" s="1">
        <f t="shared" si="734"/>
        <v>1.1356532896153091</v>
      </c>
      <c r="H1632" s="1">
        <f t="shared" si="735"/>
        <v>7.4246091744047034</v>
      </c>
      <c r="I1632" s="3">
        <v>1623.5</v>
      </c>
      <c r="J1632" s="247">
        <f t="shared" si="736"/>
        <v>4.3962844766777973</v>
      </c>
      <c r="K1632" s="247">
        <f t="shared" si="737"/>
        <v>1.465428158892599</v>
      </c>
      <c r="L1632" s="1">
        <f t="shared" si="738"/>
        <v>2.6362835246201994</v>
      </c>
      <c r="M1632" s="1">
        <f t="shared" si="739"/>
        <v>1.0545134098480797</v>
      </c>
      <c r="N1632" s="1">
        <f t="shared" si="740"/>
        <v>7.0325680012979968</v>
      </c>
      <c r="O1632" s="247">
        <f t="shared" si="741"/>
        <v>1.5325680012979959</v>
      </c>
      <c r="Q1632" s="251">
        <f t="shared" si="726"/>
        <v>0.81151199393641527</v>
      </c>
      <c r="R1632" s="148">
        <f t="shared" si="727"/>
        <v>0</v>
      </c>
      <c r="T1632" s="253">
        <f t="shared" si="728"/>
        <v>7.0325969571233422</v>
      </c>
      <c r="W1632" s="3">
        <v>1624</v>
      </c>
      <c r="X1632" s="248">
        <f t="shared" si="725"/>
        <v>0.86602540378449544</v>
      </c>
      <c r="Y1632" s="1">
        <f t="shared" si="742"/>
        <v>1.8660254037844954</v>
      </c>
      <c r="Z1632" s="247">
        <f t="shared" si="743"/>
        <v>4.5854825257089908</v>
      </c>
      <c r="AA1632" s="1">
        <f t="shared" si="744"/>
        <v>1.5284911226626292</v>
      </c>
      <c r="AB1632" s="1">
        <f t="shared" si="745"/>
        <v>2.8391269099255134</v>
      </c>
      <c r="AC1632" s="1">
        <f t="shared" si="746"/>
        <v>1.1356533482730022</v>
      </c>
      <c r="AD1632" s="1">
        <f t="shared" si="747"/>
        <v>7.4246094356345047</v>
      </c>
      <c r="AE1632" s="3">
        <v>1623.5</v>
      </c>
      <c r="AF1632" s="247">
        <f t="shared" si="748"/>
        <v>4.3962906139003266</v>
      </c>
      <c r="AG1632" s="247">
        <f t="shared" si="749"/>
        <v>1.4654272780055388</v>
      </c>
      <c r="AH1632" s="1">
        <f t="shared" si="750"/>
        <v>2.6362776790985523</v>
      </c>
      <c r="AI1632" s="1">
        <f t="shared" si="751"/>
        <v>1.0545134712995967</v>
      </c>
      <c r="AJ1632" s="1">
        <f t="shared" si="752"/>
        <v>7.0325682929988789</v>
      </c>
      <c r="AK1632" s="247">
        <f t="shared" si="753"/>
        <v>1.5325679906737122</v>
      </c>
    </row>
    <row r="1633" spans="1:37" hidden="1" x14ac:dyDescent="0.3">
      <c r="A1633" s="3">
        <v>1625</v>
      </c>
      <c r="B1633" s="248">
        <f t="shared" si="729"/>
        <v>0.5000000000000836</v>
      </c>
      <c r="C1633" s="249">
        <f t="shared" si="730"/>
        <v>1.5000000000000835</v>
      </c>
      <c r="D1633" s="247">
        <f t="shared" si="731"/>
        <v>4.5612461947386702</v>
      </c>
      <c r="E1633" s="1">
        <f t="shared" si="732"/>
        <v>1.5204153982462234</v>
      </c>
      <c r="F1633" s="1">
        <f t="shared" si="733"/>
        <v>3.159177499575176</v>
      </c>
      <c r="G1633" s="1">
        <f t="shared" si="734"/>
        <v>1.2636709998300704</v>
      </c>
      <c r="H1633" s="1">
        <f t="shared" si="735"/>
        <v>7.7204236943138458</v>
      </c>
      <c r="I1633" s="3">
        <v>1624.5</v>
      </c>
      <c r="J1633" s="247">
        <f t="shared" si="736"/>
        <v>4.5726892668835335</v>
      </c>
      <c r="K1633" s="247">
        <f t="shared" si="737"/>
        <v>1.5242297556278446</v>
      </c>
      <c r="L1633" s="1">
        <f t="shared" si="738"/>
        <v>3.0104637002273527</v>
      </c>
      <c r="M1633" s="1">
        <f t="shared" si="739"/>
        <v>1.2041854800909411</v>
      </c>
      <c r="N1633" s="1">
        <f t="shared" si="740"/>
        <v>7.5831529671108857</v>
      </c>
      <c r="O1633" s="247">
        <f t="shared" si="741"/>
        <v>2.0831529671108848</v>
      </c>
      <c r="Q1633" s="251">
        <f t="shared" si="726"/>
        <v>0.29581451990914243</v>
      </c>
      <c r="R1633" s="148">
        <f t="shared" si="727"/>
        <v>0</v>
      </c>
      <c r="T1633" s="253">
        <f t="shared" si="728"/>
        <v>7.5831683794449116</v>
      </c>
      <c r="W1633" s="3">
        <v>1625</v>
      </c>
      <c r="X1633" s="248">
        <f t="shared" si="725"/>
        <v>0.5000000000000836</v>
      </c>
      <c r="Y1633" s="1">
        <f t="shared" si="742"/>
        <v>1.5000000000000835</v>
      </c>
      <c r="Z1633" s="247">
        <f t="shared" si="743"/>
        <v>4.5612534944872216</v>
      </c>
      <c r="AA1633" s="1">
        <f t="shared" si="744"/>
        <v>1.5204147950514006</v>
      </c>
      <c r="AB1633" s="1">
        <f t="shared" si="745"/>
        <v>3.1591704106163778</v>
      </c>
      <c r="AC1633" s="1">
        <f t="shared" si="746"/>
        <v>1.2636710398675386</v>
      </c>
      <c r="AD1633" s="1">
        <f t="shared" si="747"/>
        <v>7.7204239051035994</v>
      </c>
      <c r="AE1633" s="3">
        <v>1624.5</v>
      </c>
      <c r="AF1633" s="247">
        <f t="shared" si="748"/>
        <v>4.5726962258509918</v>
      </c>
      <c r="AG1633" s="247">
        <f t="shared" si="749"/>
        <v>1.5242290312218527</v>
      </c>
      <c r="AH1633" s="1">
        <f t="shared" si="750"/>
        <v>3.0104569756893795</v>
      </c>
      <c r="AI1633" s="1">
        <f t="shared" si="751"/>
        <v>1.2041855305309883</v>
      </c>
      <c r="AJ1633" s="1">
        <f t="shared" si="752"/>
        <v>7.5831532015403713</v>
      </c>
      <c r="AK1633" s="247">
        <f t="shared" si="753"/>
        <v>2.0831528992152046</v>
      </c>
    </row>
    <row r="1634" spans="1:37" hidden="1" x14ac:dyDescent="0.3">
      <c r="A1634" s="3">
        <v>1626</v>
      </c>
      <c r="B1634" s="248">
        <f t="shared" si="729"/>
        <v>7.9386800952430114E-14</v>
      </c>
      <c r="C1634" s="249">
        <f t="shared" si="730"/>
        <v>1.0000000000000795</v>
      </c>
      <c r="D1634" s="247">
        <f t="shared" si="731"/>
        <v>4.1186817820445087</v>
      </c>
      <c r="E1634" s="1">
        <f t="shared" si="732"/>
        <v>1.3728939273481695</v>
      </c>
      <c r="F1634" s="1">
        <f t="shared" si="733"/>
        <v>3.3025956964321437</v>
      </c>
      <c r="G1634" s="1">
        <f t="shared" si="734"/>
        <v>1.3210382785728574</v>
      </c>
      <c r="H1634" s="1">
        <f t="shared" si="735"/>
        <v>7.421277478476652</v>
      </c>
      <c r="I1634" s="3">
        <v>1625.5</v>
      </c>
      <c r="J1634" s="247">
        <f t="shared" si="736"/>
        <v>4.3276932380827233</v>
      </c>
      <c r="K1634" s="247">
        <f t="shared" si="737"/>
        <v>1.4425644126942412</v>
      </c>
      <c r="L1634" s="1">
        <f t="shared" si="738"/>
        <v>3.2478655395931852</v>
      </c>
      <c r="M1634" s="1">
        <f t="shared" si="739"/>
        <v>1.2991462158372742</v>
      </c>
      <c r="N1634" s="1">
        <f t="shared" si="740"/>
        <v>7.5755587776759086</v>
      </c>
      <c r="O1634" s="247">
        <f t="shared" si="741"/>
        <v>2.0755587776759077</v>
      </c>
      <c r="Q1634" s="251">
        <f t="shared" si="726"/>
        <v>-0.29914621583719381</v>
      </c>
      <c r="R1634" s="148">
        <f t="shared" si="727"/>
        <v>0</v>
      </c>
      <c r="T1634" s="253">
        <f t="shared" si="728"/>
        <v>7.5755597738176323</v>
      </c>
      <c r="W1634" s="3">
        <v>1626</v>
      </c>
      <c r="X1634" s="248">
        <f t="shared" si="725"/>
        <v>7.9386800952430114E-14</v>
      </c>
      <c r="Y1634" s="1">
        <f t="shared" si="742"/>
        <v>1.0000000000000795</v>
      </c>
      <c r="Z1634" s="247">
        <f t="shared" si="743"/>
        <v>4.1186894556139828</v>
      </c>
      <c r="AA1634" s="1">
        <f t="shared" si="744"/>
        <v>1.3728937433769373</v>
      </c>
      <c r="AB1634" s="1">
        <f t="shared" si="745"/>
        <v>3.3025882077392148</v>
      </c>
      <c r="AC1634" s="1">
        <f t="shared" si="746"/>
        <v>1.3210382892620931</v>
      </c>
      <c r="AD1634" s="1">
        <f t="shared" si="747"/>
        <v>7.4212776633531981</v>
      </c>
      <c r="AE1634" s="3">
        <v>1625.5</v>
      </c>
      <c r="AF1634" s="247">
        <f t="shared" si="748"/>
        <v>4.3277007595220605</v>
      </c>
      <c r="AG1634" s="247">
        <f t="shared" si="749"/>
        <v>1.4425640388733185</v>
      </c>
      <c r="AH1634" s="1">
        <f t="shared" si="750"/>
        <v>3.2478582135045291</v>
      </c>
      <c r="AI1634" s="1">
        <f t="shared" si="751"/>
        <v>1.299146241750482</v>
      </c>
      <c r="AJ1634" s="1">
        <f t="shared" si="752"/>
        <v>7.57555897302659</v>
      </c>
      <c r="AK1634" s="247">
        <f t="shared" si="753"/>
        <v>2.0755586707014233</v>
      </c>
    </row>
    <row r="1635" spans="1:37" hidden="1" x14ac:dyDescent="0.3">
      <c r="A1635" s="3">
        <v>1627</v>
      </c>
      <c r="B1635" s="248">
        <f t="shared" si="729"/>
        <v>-0.4999999999999461</v>
      </c>
      <c r="C1635" s="249">
        <f t="shared" si="730"/>
        <v>0.50000000000005396</v>
      </c>
      <c r="D1635" s="247">
        <f t="shared" si="731"/>
        <v>3.376367489264104</v>
      </c>
      <c r="E1635" s="1">
        <f t="shared" si="732"/>
        <v>1.1254558297547013</v>
      </c>
      <c r="F1635" s="1">
        <f t="shared" si="733"/>
        <v>3.2309590245814204</v>
      </c>
      <c r="G1635" s="1">
        <f t="shared" si="734"/>
        <v>1.2923836098325681</v>
      </c>
      <c r="H1635" s="1">
        <f t="shared" si="735"/>
        <v>6.6073265138455248</v>
      </c>
      <c r="I1635" s="3">
        <v>1626.5</v>
      </c>
      <c r="J1635" s="247">
        <f t="shared" si="736"/>
        <v>3.7269428783413767</v>
      </c>
      <c r="K1635" s="247">
        <f t="shared" si="737"/>
        <v>1.2423142927804589</v>
      </c>
      <c r="L1635" s="1">
        <f t="shared" si="738"/>
        <v>3.284877411577956</v>
      </c>
      <c r="M1635" s="1">
        <f t="shared" si="739"/>
        <v>1.3139509646311824</v>
      </c>
      <c r="N1635" s="1">
        <f t="shared" si="740"/>
        <v>7.0118202899193331</v>
      </c>
      <c r="O1635" s="247">
        <f t="shared" si="741"/>
        <v>1.5118202899193323</v>
      </c>
      <c r="Q1635" s="251">
        <f t="shared" si="726"/>
        <v>-0.81395096463112715</v>
      </c>
      <c r="R1635" s="148">
        <f t="shared" si="727"/>
        <v>1.3322676295501878E-15</v>
      </c>
      <c r="T1635" s="253">
        <f t="shared" si="728"/>
        <v>7.011809859974516</v>
      </c>
      <c r="W1635" s="3">
        <v>1627</v>
      </c>
      <c r="X1635" s="248">
        <f t="shared" si="725"/>
        <v>-0.4999999999999461</v>
      </c>
      <c r="Y1635" s="1">
        <f t="shared" si="742"/>
        <v>0.50000000000005396</v>
      </c>
      <c r="Z1635" s="247">
        <f t="shared" si="743"/>
        <v>3.3763750859044177</v>
      </c>
      <c r="AA1635" s="1">
        <f t="shared" si="744"/>
        <v>1.1254561143020028</v>
      </c>
      <c r="AB1635" s="1">
        <f t="shared" si="745"/>
        <v>3.2309516183747076</v>
      </c>
      <c r="AC1635" s="1">
        <f t="shared" si="746"/>
        <v>1.2923835883093995</v>
      </c>
      <c r="AD1635" s="1">
        <f t="shared" si="747"/>
        <v>6.6073267042791253</v>
      </c>
      <c r="AE1635" s="3">
        <v>1626.5</v>
      </c>
      <c r="AF1635" s="247">
        <f t="shared" si="748"/>
        <v>3.7269505522656563</v>
      </c>
      <c r="AG1635" s="247">
        <f t="shared" si="749"/>
        <v>1.2423143697096195</v>
      </c>
      <c r="AH1635" s="1">
        <f t="shared" si="750"/>
        <v>3.2848699225892792</v>
      </c>
      <c r="AI1635" s="1">
        <f t="shared" si="751"/>
        <v>1.3139509590741276</v>
      </c>
      <c r="AJ1635" s="1">
        <f t="shared" si="752"/>
        <v>7.011820474854936</v>
      </c>
      <c r="AK1635" s="247">
        <f t="shared" si="753"/>
        <v>1.5118201725297693</v>
      </c>
    </row>
    <row r="1636" spans="1:37" hidden="1" x14ac:dyDescent="0.3">
      <c r="A1636" s="3">
        <v>1628</v>
      </c>
      <c r="B1636" s="248">
        <f t="shared" si="729"/>
        <v>-0.86602540378441606</v>
      </c>
      <c r="C1636" s="249">
        <f t="shared" si="730"/>
        <v>0.13397459621558394</v>
      </c>
      <c r="D1636" s="247">
        <f t="shared" si="731"/>
        <v>2.5332058316780546</v>
      </c>
      <c r="E1636" s="1">
        <f t="shared" si="732"/>
        <v>0.84440194389268486</v>
      </c>
      <c r="F1636" s="1">
        <f t="shared" si="733"/>
        <v>2.9634624723938612</v>
      </c>
      <c r="G1636" s="1">
        <f t="shared" si="734"/>
        <v>1.1853849889575445</v>
      </c>
      <c r="H1636" s="1">
        <f t="shared" si="735"/>
        <v>5.4966683040719158</v>
      </c>
      <c r="I1636" s="3">
        <v>1627.5</v>
      </c>
      <c r="J1636" s="247">
        <f t="shared" si="736"/>
        <v>2.9314087614048994</v>
      </c>
      <c r="K1636" s="247">
        <f t="shared" si="737"/>
        <v>0.97713625380163316</v>
      </c>
      <c r="L1636" s="1">
        <f t="shared" si="738"/>
        <v>3.11158201497298</v>
      </c>
      <c r="M1636" s="1">
        <f t="shared" si="739"/>
        <v>1.244632805989192</v>
      </c>
      <c r="N1636" s="1">
        <f t="shared" si="740"/>
        <v>6.042990776377879</v>
      </c>
      <c r="O1636" s="247">
        <f t="shared" si="741"/>
        <v>0.54299077637787807</v>
      </c>
      <c r="Q1636" s="251">
        <f t="shared" si="726"/>
        <v>-1.1106582097736091</v>
      </c>
      <c r="R1636" s="148">
        <f t="shared" si="727"/>
        <v>-9.9920072216264089E-16</v>
      </c>
      <c r="T1636" s="253">
        <f t="shared" si="728"/>
        <v>6.0429749720634254</v>
      </c>
      <c r="W1636" s="3">
        <v>1628</v>
      </c>
      <c r="X1636" s="248">
        <f t="shared" si="725"/>
        <v>-0.86602540378441606</v>
      </c>
      <c r="Y1636" s="1">
        <f t="shared" si="742"/>
        <v>0.13397459621558394</v>
      </c>
      <c r="Z1636" s="247">
        <f t="shared" si="743"/>
        <v>2.5332129212522312</v>
      </c>
      <c r="AA1636" s="1">
        <f t="shared" si="744"/>
        <v>0.84440262071430039</v>
      </c>
      <c r="AB1636" s="1">
        <f t="shared" si="745"/>
        <v>2.963455608791596</v>
      </c>
      <c r="AC1636" s="1">
        <f t="shared" si="746"/>
        <v>1.1853849409890873</v>
      </c>
      <c r="AD1636" s="1">
        <f t="shared" si="747"/>
        <v>5.4966685300438272</v>
      </c>
      <c r="AE1636" s="3">
        <v>1627.5</v>
      </c>
      <c r="AF1636" s="247">
        <f t="shared" si="748"/>
        <v>2.9314161369689686</v>
      </c>
      <c r="AG1636" s="247">
        <f t="shared" si="749"/>
        <v>0.97713676086777046</v>
      </c>
      <c r="AH1636" s="1">
        <f t="shared" si="750"/>
        <v>3.1115748453838741</v>
      </c>
      <c r="AI1636" s="1">
        <f t="shared" si="751"/>
        <v>1.2446327704508828</v>
      </c>
      <c r="AJ1636" s="1">
        <f t="shared" si="752"/>
        <v>6.0429909823528423</v>
      </c>
      <c r="AK1636" s="247">
        <f t="shared" si="753"/>
        <v>0.54299068002767559</v>
      </c>
    </row>
    <row r="1637" spans="1:37" hidden="1" x14ac:dyDescent="0.3">
      <c r="A1637" s="3">
        <v>1629</v>
      </c>
      <c r="B1637" s="248">
        <f t="shared" si="729"/>
        <v>-1</v>
      </c>
      <c r="C1637" s="249">
        <f t="shared" si="730"/>
        <v>0</v>
      </c>
      <c r="D1637" s="247">
        <f t="shared" si="731"/>
        <v>1.8151212945254422</v>
      </c>
      <c r="E1637" s="1">
        <f t="shared" si="732"/>
        <v>0.60504043150848075</v>
      </c>
      <c r="F1637" s="1">
        <f t="shared" si="733"/>
        <v>2.5717815250062364</v>
      </c>
      <c r="G1637" s="1">
        <f t="shared" si="734"/>
        <v>1.0287126100024946</v>
      </c>
      <c r="H1637" s="1">
        <f t="shared" si="735"/>
        <v>4.386902819531679</v>
      </c>
      <c r="I1637" s="3">
        <v>1628.5</v>
      </c>
      <c r="J1637" s="247">
        <f t="shared" si="736"/>
        <v>2.154253611457837</v>
      </c>
      <c r="K1637" s="247">
        <f t="shared" si="737"/>
        <v>0.71808453715261233</v>
      </c>
      <c r="L1637" s="1">
        <f t="shared" si="738"/>
        <v>2.7744137113505936</v>
      </c>
      <c r="M1637" s="1">
        <f t="shared" si="739"/>
        <v>1.1097654845402374</v>
      </c>
      <c r="N1637" s="1">
        <f t="shared" si="740"/>
        <v>4.9286673228084306</v>
      </c>
      <c r="O1637" s="247">
        <f t="shared" si="741"/>
        <v>-0.57133267719157033</v>
      </c>
      <c r="Q1637" s="251">
        <f t="shared" si="726"/>
        <v>-1.1097654845402367</v>
      </c>
      <c r="R1637" s="148">
        <f t="shared" si="727"/>
        <v>6.6613381477509392E-16</v>
      </c>
      <c r="T1637" s="253">
        <f t="shared" si="728"/>
        <v>4.9286536358987751</v>
      </c>
      <c r="W1637" s="3">
        <v>1629</v>
      </c>
      <c r="X1637" s="248">
        <f t="shared" si="725"/>
        <v>-1</v>
      </c>
      <c r="Y1637" s="1">
        <f t="shared" si="742"/>
        <v>0</v>
      </c>
      <c r="Z1637" s="247">
        <f t="shared" si="743"/>
        <v>1.8151275827644666</v>
      </c>
      <c r="AA1637" s="1">
        <f t="shared" si="744"/>
        <v>0.605041319250605</v>
      </c>
      <c r="AB1637" s="1">
        <f t="shared" si="745"/>
        <v>2.5717755187362257</v>
      </c>
      <c r="AC1637" s="1">
        <f t="shared" si="746"/>
        <v>1.028712548441858</v>
      </c>
      <c r="AD1637" s="1">
        <f t="shared" si="747"/>
        <v>4.3869031015006925</v>
      </c>
      <c r="AE1637" s="3">
        <v>1628.5</v>
      </c>
      <c r="AF1637" s="247">
        <f t="shared" si="748"/>
        <v>2.1542603177619202</v>
      </c>
      <c r="AG1637" s="247">
        <f t="shared" si="749"/>
        <v>0.71808533848776446</v>
      </c>
      <c r="AH1637" s="1">
        <f t="shared" si="750"/>
        <v>2.7744072578777943</v>
      </c>
      <c r="AI1637" s="1">
        <f t="shared" si="751"/>
        <v>1.1097654285431358</v>
      </c>
      <c r="AJ1637" s="1">
        <f t="shared" si="752"/>
        <v>4.9286675756397145</v>
      </c>
      <c r="AK1637" s="247">
        <f t="shared" si="753"/>
        <v>-0.57133272668545221</v>
      </c>
    </row>
    <row r="1638" spans="1:37" hidden="1" x14ac:dyDescent="0.3">
      <c r="A1638" s="3">
        <v>1630</v>
      </c>
      <c r="B1638" s="248">
        <f t="shared" si="729"/>
        <v>-0.86602540378450088</v>
      </c>
      <c r="C1638" s="249">
        <f t="shared" si="730"/>
        <v>0.13397459621549912</v>
      </c>
      <c r="D1638" s="247">
        <f t="shared" si="731"/>
        <v>1.4145240496335481</v>
      </c>
      <c r="E1638" s="1">
        <f t="shared" si="732"/>
        <v>0.47150801654451602</v>
      </c>
      <c r="F1638" s="1">
        <f t="shared" si="733"/>
        <v>2.1608667759617139</v>
      </c>
      <c r="G1638" s="1">
        <f t="shared" si="734"/>
        <v>0.86434671038468558</v>
      </c>
      <c r="H1638" s="1">
        <f t="shared" si="735"/>
        <v>3.575390825595262</v>
      </c>
      <c r="I1638" s="3">
        <v>1629.5</v>
      </c>
      <c r="J1638" s="247">
        <f t="shared" si="736"/>
        <v>1.60371552332218</v>
      </c>
      <c r="K1638" s="247">
        <f t="shared" si="737"/>
        <v>0.53457184110739331</v>
      </c>
      <c r="L1638" s="1">
        <f t="shared" si="738"/>
        <v>2.3637164753797895</v>
      </c>
      <c r="M1638" s="1">
        <f t="shared" si="739"/>
        <v>0.94548659015191583</v>
      </c>
      <c r="N1638" s="1">
        <f t="shared" si="740"/>
        <v>3.9674319987019695</v>
      </c>
      <c r="O1638" s="247">
        <f t="shared" si="741"/>
        <v>-1.5325680012980314</v>
      </c>
      <c r="Q1638" s="251">
        <f t="shared" si="726"/>
        <v>-0.81151199393641704</v>
      </c>
      <c r="R1638" s="148">
        <f t="shared" si="727"/>
        <v>-3.3306690738754696E-16</v>
      </c>
      <c r="T1638" s="253">
        <f t="shared" si="728"/>
        <v>3.9674273536148466</v>
      </c>
      <c r="W1638" s="3">
        <v>1630</v>
      </c>
      <c r="X1638" s="248">
        <f t="shared" si="725"/>
        <v>-0.86602540378450088</v>
      </c>
      <c r="Y1638" s="1">
        <f t="shared" si="742"/>
        <v>0.13397459621549912</v>
      </c>
      <c r="Z1638" s="247">
        <f t="shared" si="743"/>
        <v>1.4145294569855125</v>
      </c>
      <c r="AA1638" s="1">
        <f t="shared" si="744"/>
        <v>0.47150887733736369</v>
      </c>
      <c r="AB1638" s="1">
        <f t="shared" si="745"/>
        <v>2.1608617120302811</v>
      </c>
      <c r="AC1638" s="1">
        <f t="shared" si="746"/>
        <v>0.86434665172699277</v>
      </c>
      <c r="AD1638" s="1">
        <f t="shared" si="747"/>
        <v>3.5753911690157936</v>
      </c>
      <c r="AE1638" s="3">
        <v>1629.5</v>
      </c>
      <c r="AF1638" s="247">
        <f t="shared" si="748"/>
        <v>1.6037213687941745</v>
      </c>
      <c r="AG1638" s="247">
        <f t="shared" si="749"/>
        <v>0.53457272199445338</v>
      </c>
      <c r="AH1638" s="1">
        <f t="shared" si="750"/>
        <v>2.3637109428572436</v>
      </c>
      <c r="AI1638" s="1">
        <f t="shared" si="751"/>
        <v>0.94548652870039895</v>
      </c>
      <c r="AJ1638" s="1">
        <f t="shared" si="752"/>
        <v>3.9674323116514181</v>
      </c>
      <c r="AK1638" s="247">
        <f t="shared" si="753"/>
        <v>-1.5325679906737486</v>
      </c>
    </row>
    <row r="1639" spans="1:37" hidden="1" x14ac:dyDescent="0.3">
      <c r="A1639" s="3">
        <v>1631</v>
      </c>
      <c r="B1639" s="248">
        <f t="shared" si="729"/>
        <v>-0.50000000000009293</v>
      </c>
      <c r="C1639" s="249">
        <f t="shared" si="730"/>
        <v>0.49999999999990707</v>
      </c>
      <c r="D1639" s="247">
        <f t="shared" si="731"/>
        <v>1.4387538052613069</v>
      </c>
      <c r="E1639" s="1">
        <f t="shared" si="732"/>
        <v>0.47958460175376899</v>
      </c>
      <c r="F1639" s="1">
        <f t="shared" si="733"/>
        <v>1.8408225004248089</v>
      </c>
      <c r="G1639" s="1">
        <f t="shared" si="734"/>
        <v>0.73632900016992353</v>
      </c>
      <c r="H1639" s="1">
        <f t="shared" si="735"/>
        <v>3.279576305686116</v>
      </c>
      <c r="I1639" s="3">
        <v>1630.5</v>
      </c>
      <c r="J1639" s="247">
        <f t="shared" si="736"/>
        <v>1.4273107331164443</v>
      </c>
      <c r="K1639" s="247">
        <f t="shared" si="737"/>
        <v>0.4757702443721481</v>
      </c>
      <c r="L1639" s="1">
        <f t="shared" si="738"/>
        <v>1.9895362997726331</v>
      </c>
      <c r="M1639" s="1">
        <f t="shared" si="739"/>
        <v>0.79581451990905328</v>
      </c>
      <c r="N1639" s="1">
        <f t="shared" si="740"/>
        <v>3.4168470328890774</v>
      </c>
      <c r="O1639" s="247">
        <f t="shared" si="741"/>
        <v>-2.0831529671109235</v>
      </c>
      <c r="Q1639" s="251">
        <f t="shared" si="726"/>
        <v>-0.29581451990914598</v>
      </c>
      <c r="R1639" s="148">
        <f t="shared" si="727"/>
        <v>0</v>
      </c>
      <c r="T1639" s="253">
        <f t="shared" si="728"/>
        <v>3.4168559312932669</v>
      </c>
      <c r="W1639" s="3">
        <v>1631</v>
      </c>
      <c r="X1639" s="248">
        <f t="shared" si="725"/>
        <v>-0.50000000000009293</v>
      </c>
      <c r="Y1639" s="1">
        <f t="shared" si="742"/>
        <v>0.49999999999990707</v>
      </c>
      <c r="Z1639" s="247">
        <f t="shared" si="743"/>
        <v>1.4387584882072795</v>
      </c>
      <c r="AA1639" s="1">
        <f t="shared" si="744"/>
        <v>0.47958520494859158</v>
      </c>
      <c r="AB1639" s="1">
        <f t="shared" si="745"/>
        <v>1.8408182113394149</v>
      </c>
      <c r="AC1639" s="1">
        <f t="shared" si="746"/>
        <v>0.73632896013245575</v>
      </c>
      <c r="AD1639" s="1">
        <f t="shared" si="747"/>
        <v>3.2795766995466944</v>
      </c>
      <c r="AE1639" s="3">
        <v>1630.5</v>
      </c>
      <c r="AF1639" s="247">
        <f t="shared" si="748"/>
        <v>1.4273157568435106</v>
      </c>
      <c r="AG1639" s="247">
        <f t="shared" si="749"/>
        <v>0.47577096877813979</v>
      </c>
      <c r="AH1639" s="1">
        <f t="shared" si="750"/>
        <v>1.9895316462664141</v>
      </c>
      <c r="AI1639" s="1">
        <f t="shared" si="751"/>
        <v>0.79581446946900625</v>
      </c>
      <c r="AJ1639" s="1">
        <f t="shared" si="752"/>
        <v>3.4168474031099247</v>
      </c>
      <c r="AK1639" s="247">
        <f t="shared" si="753"/>
        <v>-2.0831528992152419</v>
      </c>
    </row>
    <row r="1640" spans="1:37" hidden="1" x14ac:dyDescent="0.3">
      <c r="A1640" s="3">
        <v>1632</v>
      </c>
      <c r="B1640" s="248">
        <f t="shared" si="729"/>
        <v>-9.0167456834322479E-14</v>
      </c>
      <c r="C1640" s="249">
        <f t="shared" si="730"/>
        <v>0.99999999999990985</v>
      </c>
      <c r="D1640" s="247">
        <f t="shared" si="731"/>
        <v>1.8813182179554662</v>
      </c>
      <c r="E1640" s="1">
        <f t="shared" si="732"/>
        <v>0.62710607265182206</v>
      </c>
      <c r="F1640" s="1">
        <f t="shared" si="733"/>
        <v>1.6974043035678399</v>
      </c>
      <c r="G1640" s="1">
        <f t="shared" si="734"/>
        <v>0.67896172142713596</v>
      </c>
      <c r="H1640" s="1">
        <f t="shared" si="735"/>
        <v>3.5787225215233063</v>
      </c>
      <c r="I1640" s="3">
        <v>1631.5</v>
      </c>
      <c r="J1640" s="247">
        <f t="shared" si="736"/>
        <v>1.6723067619172518</v>
      </c>
      <c r="K1640" s="247">
        <f t="shared" si="737"/>
        <v>0.5574355873057506</v>
      </c>
      <c r="L1640" s="1">
        <f t="shared" si="738"/>
        <v>1.752134460406799</v>
      </c>
      <c r="M1640" s="1">
        <f t="shared" si="739"/>
        <v>0.7008537841627196</v>
      </c>
      <c r="N1640" s="1">
        <f t="shared" si="740"/>
        <v>3.4244412223240506</v>
      </c>
      <c r="O1640" s="247">
        <f t="shared" si="741"/>
        <v>-2.0755587776759503</v>
      </c>
      <c r="Q1640" s="251">
        <f t="shared" si="726"/>
        <v>0.29914621583719025</v>
      </c>
      <c r="R1640" s="148">
        <f t="shared" si="727"/>
        <v>0</v>
      </c>
      <c r="T1640" s="253">
        <f t="shared" si="728"/>
        <v>3.4244645369205986</v>
      </c>
      <c r="W1640" s="3">
        <v>1632</v>
      </c>
      <c r="X1640" s="248">
        <f t="shared" si="725"/>
        <v>-9.0167456834322479E-14</v>
      </c>
      <c r="Y1640" s="1">
        <f t="shared" si="742"/>
        <v>0.99999999999990985</v>
      </c>
      <c r="Z1640" s="247">
        <f t="shared" si="743"/>
        <v>1.8813225270805161</v>
      </c>
      <c r="AA1640" s="1">
        <f t="shared" si="744"/>
        <v>0.62710625662305408</v>
      </c>
      <c r="AB1640" s="1">
        <f t="shared" si="745"/>
        <v>1.6974004142165757</v>
      </c>
      <c r="AC1640" s="1">
        <f t="shared" si="746"/>
        <v>0.67896171073790035</v>
      </c>
      <c r="AD1640" s="1">
        <f t="shared" si="747"/>
        <v>3.5787229412970918</v>
      </c>
      <c r="AE1640" s="3">
        <v>1631.5</v>
      </c>
      <c r="AF1640" s="247">
        <f t="shared" si="748"/>
        <v>1.6723112231724397</v>
      </c>
      <c r="AG1640" s="247">
        <f t="shared" si="749"/>
        <v>0.55743596112667337</v>
      </c>
      <c r="AH1640" s="1">
        <f t="shared" si="750"/>
        <v>1.7521304084512628</v>
      </c>
      <c r="AI1640" s="1">
        <f t="shared" si="751"/>
        <v>0.7008537582495119</v>
      </c>
      <c r="AJ1640" s="1">
        <f t="shared" si="752"/>
        <v>3.4244416316237025</v>
      </c>
      <c r="AK1640" s="247">
        <f t="shared" si="753"/>
        <v>-2.0755586707014642</v>
      </c>
    </row>
    <row r="1641" spans="1:37" hidden="1" x14ac:dyDescent="0.3">
      <c r="A1641" s="3">
        <v>1633</v>
      </c>
      <c r="B1641" s="248">
        <f t="shared" si="729"/>
        <v>0.49999999999993677</v>
      </c>
      <c r="C1641" s="249">
        <f t="shared" si="730"/>
        <v>1.4999999999999367</v>
      </c>
      <c r="D1641" s="247">
        <f t="shared" si="731"/>
        <v>2.6236325107358702</v>
      </c>
      <c r="E1641" s="1">
        <f t="shared" si="732"/>
        <v>0.87454417024529008</v>
      </c>
      <c r="F1641" s="1">
        <f t="shared" si="733"/>
        <v>1.7690409754185619</v>
      </c>
      <c r="G1641" s="1">
        <f t="shared" si="734"/>
        <v>0.70761639016742472</v>
      </c>
      <c r="H1641" s="1">
        <f t="shared" si="735"/>
        <v>4.3926734861544325</v>
      </c>
      <c r="I1641" s="3">
        <v>1632.5</v>
      </c>
      <c r="J1641" s="247">
        <f t="shared" si="736"/>
        <v>2.2730571216585975</v>
      </c>
      <c r="K1641" s="247">
        <f t="shared" si="737"/>
        <v>0.75768570721953254</v>
      </c>
      <c r="L1641" s="1">
        <f t="shared" si="738"/>
        <v>1.7151225884220271</v>
      </c>
      <c r="M1641" s="1">
        <f t="shared" si="739"/>
        <v>0.6860490353688109</v>
      </c>
      <c r="N1641" s="1">
        <f t="shared" si="740"/>
        <v>3.9881797100806247</v>
      </c>
      <c r="O1641" s="247">
        <f t="shared" si="741"/>
        <v>-1.5118202899193762</v>
      </c>
      <c r="Q1641" s="251">
        <f t="shared" si="726"/>
        <v>0.81395096463112626</v>
      </c>
      <c r="R1641" s="148">
        <f t="shared" si="727"/>
        <v>0</v>
      </c>
      <c r="T1641" s="253">
        <f t="shared" si="728"/>
        <v>3.9882144507636399</v>
      </c>
      <c r="W1641" s="3">
        <v>1633</v>
      </c>
      <c r="X1641" s="248">
        <f t="shared" si="725"/>
        <v>0.49999999999993677</v>
      </c>
      <c r="Y1641" s="1">
        <f t="shared" si="742"/>
        <v>1.4999999999999367</v>
      </c>
      <c r="Z1641" s="247">
        <f t="shared" si="743"/>
        <v>2.6236368967900807</v>
      </c>
      <c r="AA1641" s="1">
        <f t="shared" si="744"/>
        <v>0.87454388569798847</v>
      </c>
      <c r="AB1641" s="1">
        <f t="shared" si="745"/>
        <v>1.7690370035810812</v>
      </c>
      <c r="AC1641" s="1">
        <f t="shared" si="746"/>
        <v>0.70761641169059331</v>
      </c>
      <c r="AD1641" s="1">
        <f t="shared" si="747"/>
        <v>4.3926739003711619</v>
      </c>
      <c r="AE1641" s="3">
        <v>1632.5</v>
      </c>
      <c r="AF1641" s="247">
        <f t="shared" si="748"/>
        <v>2.2730614304288426</v>
      </c>
      <c r="AG1641" s="247">
        <f t="shared" si="749"/>
        <v>0.75768563029037195</v>
      </c>
      <c r="AH1641" s="1">
        <f t="shared" si="750"/>
        <v>1.7151186993665102</v>
      </c>
      <c r="AI1641" s="1">
        <f t="shared" si="751"/>
        <v>0.68604904092586527</v>
      </c>
      <c r="AJ1641" s="1">
        <f t="shared" si="752"/>
        <v>3.988180129795353</v>
      </c>
      <c r="AK1641" s="247">
        <f t="shared" si="753"/>
        <v>-1.5118201725298137</v>
      </c>
    </row>
    <row r="1642" spans="1:37" hidden="1" x14ac:dyDescent="0.3">
      <c r="A1642" s="3">
        <v>1634</v>
      </c>
      <c r="B1642" s="248">
        <f t="shared" si="729"/>
        <v>0.86602540378441073</v>
      </c>
      <c r="C1642" s="249">
        <f t="shared" si="730"/>
        <v>1.8660254037844108</v>
      </c>
      <c r="D1642" s="247">
        <f t="shared" si="731"/>
        <v>3.4667941683219219</v>
      </c>
      <c r="E1642" s="1">
        <f t="shared" si="732"/>
        <v>1.1555980561073074</v>
      </c>
      <c r="F1642" s="1">
        <f t="shared" si="733"/>
        <v>2.0365375276061197</v>
      </c>
      <c r="G1642" s="1">
        <f t="shared" si="734"/>
        <v>0.81461501104244793</v>
      </c>
      <c r="H1642" s="1">
        <f t="shared" si="735"/>
        <v>5.5033316959280416</v>
      </c>
      <c r="I1642" s="3">
        <v>1633.5</v>
      </c>
      <c r="J1642" s="247">
        <f t="shared" si="736"/>
        <v>3.0685912385950767</v>
      </c>
      <c r="K1642" s="247">
        <f t="shared" si="737"/>
        <v>1.022863746198359</v>
      </c>
      <c r="L1642" s="1">
        <f t="shared" si="738"/>
        <v>1.888417985027002</v>
      </c>
      <c r="M1642" s="1">
        <f t="shared" si="739"/>
        <v>0.75536719401080077</v>
      </c>
      <c r="N1642" s="1">
        <f t="shared" si="740"/>
        <v>4.9570092236220784</v>
      </c>
      <c r="O1642" s="247">
        <f t="shared" si="741"/>
        <v>-0.54299077637792248</v>
      </c>
      <c r="Q1642" s="251">
        <f t="shared" si="726"/>
        <v>1.1106582097736091</v>
      </c>
      <c r="R1642" s="148">
        <f t="shared" si="727"/>
        <v>0</v>
      </c>
      <c r="T1642" s="253">
        <f t="shared" si="728"/>
        <v>4.9570493386747243</v>
      </c>
      <c r="W1642" s="3">
        <v>1634</v>
      </c>
      <c r="X1642" s="248">
        <f t="shared" si="725"/>
        <v>0.86602540378441073</v>
      </c>
      <c r="Y1642" s="1">
        <f t="shared" si="742"/>
        <v>1.8660254037844108</v>
      </c>
      <c r="Z1642" s="247">
        <f t="shared" si="743"/>
        <v>3.4667990614422699</v>
      </c>
      <c r="AA1642" s="1">
        <f t="shared" si="744"/>
        <v>1.1555973792856917</v>
      </c>
      <c r="AB1642" s="1">
        <f t="shared" si="745"/>
        <v>2.0365330131641919</v>
      </c>
      <c r="AC1642" s="1">
        <f t="shared" si="746"/>
        <v>0.81461505901090514</v>
      </c>
      <c r="AD1642" s="1">
        <f t="shared" si="747"/>
        <v>5.5033320746064618</v>
      </c>
      <c r="AE1642" s="3">
        <v>1633.5</v>
      </c>
      <c r="AF1642" s="247">
        <f t="shared" si="748"/>
        <v>3.0685958457255316</v>
      </c>
      <c r="AG1642" s="247">
        <f t="shared" si="749"/>
        <v>1.0228632391322214</v>
      </c>
      <c r="AH1642" s="1">
        <f t="shared" si="750"/>
        <v>1.888413776571914</v>
      </c>
      <c r="AI1642" s="1">
        <f t="shared" si="751"/>
        <v>0.75536722954910951</v>
      </c>
      <c r="AJ1642" s="1">
        <f t="shared" si="752"/>
        <v>4.9570096222974458</v>
      </c>
      <c r="AK1642" s="247">
        <f t="shared" si="753"/>
        <v>-0.54299068002772088</v>
      </c>
    </row>
    <row r="1643" spans="1:37" hidden="1" x14ac:dyDescent="0.3">
      <c r="A1643" s="3">
        <v>1635</v>
      </c>
      <c r="B1643" s="248">
        <f t="shared" si="729"/>
        <v>1</v>
      </c>
      <c r="C1643" s="249">
        <f t="shared" si="730"/>
        <v>2</v>
      </c>
      <c r="D1643" s="247">
        <f t="shared" si="731"/>
        <v>4.1848787054745404</v>
      </c>
      <c r="E1643" s="1">
        <f t="shared" si="732"/>
        <v>1.3949595684915135</v>
      </c>
      <c r="F1643" s="1">
        <f t="shared" si="733"/>
        <v>2.4282184749937459</v>
      </c>
      <c r="G1643" s="1">
        <f t="shared" si="734"/>
        <v>0.97128738999749831</v>
      </c>
      <c r="H1643" s="1">
        <f t="shared" si="735"/>
        <v>6.6130971804682863</v>
      </c>
      <c r="I1643" s="3">
        <v>1634.5</v>
      </c>
      <c r="J1643" s="247">
        <f t="shared" si="736"/>
        <v>3.845746388542143</v>
      </c>
      <c r="K1643" s="247">
        <f t="shared" si="737"/>
        <v>1.281915462847381</v>
      </c>
      <c r="L1643" s="1">
        <f t="shared" si="738"/>
        <v>2.2255862886493878</v>
      </c>
      <c r="M1643" s="1">
        <f t="shared" si="739"/>
        <v>0.89023451545975507</v>
      </c>
      <c r="N1643" s="1">
        <f t="shared" si="740"/>
        <v>6.0713326771915312</v>
      </c>
      <c r="O1643" s="247">
        <f t="shared" si="741"/>
        <v>0.57133267719153036</v>
      </c>
      <c r="Q1643" s="251">
        <f t="shared" si="726"/>
        <v>1.1097654845402447</v>
      </c>
      <c r="R1643" s="148">
        <f t="shared" si="727"/>
        <v>0</v>
      </c>
      <c r="T1643" s="253">
        <f t="shared" si="728"/>
        <v>6.0713706748393754</v>
      </c>
      <c r="W1643" s="3">
        <v>1635</v>
      </c>
      <c r="X1643" s="248">
        <f t="shared" si="725"/>
        <v>1</v>
      </c>
      <c r="Y1643" s="1">
        <f t="shared" si="742"/>
        <v>2</v>
      </c>
      <c r="Z1643" s="247">
        <f t="shared" si="743"/>
        <v>4.1848843999300414</v>
      </c>
      <c r="AA1643" s="1">
        <f t="shared" si="744"/>
        <v>1.3949586807493894</v>
      </c>
      <c r="AB1643" s="1">
        <f t="shared" si="745"/>
        <v>2.4282131032195631</v>
      </c>
      <c r="AC1643" s="1">
        <f t="shared" si="746"/>
        <v>0.97128745155813478</v>
      </c>
      <c r="AD1643" s="1">
        <f t="shared" si="747"/>
        <v>6.6130975031496044</v>
      </c>
      <c r="AE1643" s="3">
        <v>1634.5</v>
      </c>
      <c r="AF1643" s="247">
        <f t="shared" si="748"/>
        <v>3.845751664932584</v>
      </c>
      <c r="AG1643" s="247">
        <f t="shared" si="749"/>
        <v>1.2819146615122288</v>
      </c>
      <c r="AH1643" s="1">
        <f t="shared" si="750"/>
        <v>2.2255813640779945</v>
      </c>
      <c r="AI1643" s="1">
        <f t="shared" si="751"/>
        <v>0.89023457145685703</v>
      </c>
      <c r="AJ1643" s="1">
        <f t="shared" si="752"/>
        <v>6.071333029010578</v>
      </c>
      <c r="AK1643" s="247">
        <f t="shared" si="753"/>
        <v>0.57133272668541135</v>
      </c>
    </row>
    <row r="1644" spans="1:37" hidden="1" x14ac:dyDescent="0.3">
      <c r="A1644" s="3">
        <v>1636</v>
      </c>
      <c r="B1644" s="248">
        <f t="shared" si="729"/>
        <v>0.86602540378450632</v>
      </c>
      <c r="C1644" s="249">
        <f t="shared" si="730"/>
        <v>1.8660254037845063</v>
      </c>
      <c r="D1644" s="247">
        <f t="shared" si="731"/>
        <v>4.585475950366444</v>
      </c>
      <c r="E1644" s="1">
        <f t="shared" si="732"/>
        <v>1.5284919834554813</v>
      </c>
      <c r="F1644" s="1">
        <f t="shared" si="733"/>
        <v>2.8391332240382705</v>
      </c>
      <c r="G1644" s="1">
        <f t="shared" si="734"/>
        <v>1.1356532896153082</v>
      </c>
      <c r="H1644" s="1">
        <f t="shared" si="735"/>
        <v>7.4246091744047149</v>
      </c>
      <c r="I1644" s="3">
        <v>1635.5</v>
      </c>
      <c r="J1644" s="247">
        <f t="shared" si="736"/>
        <v>4.396284476677808</v>
      </c>
      <c r="K1644" s="247">
        <f t="shared" si="737"/>
        <v>1.4654281588926026</v>
      </c>
      <c r="L1644" s="1">
        <f t="shared" si="738"/>
        <v>2.6362835246201946</v>
      </c>
      <c r="M1644" s="1">
        <f t="shared" si="739"/>
        <v>1.0545134098480777</v>
      </c>
      <c r="N1644" s="1">
        <f t="shared" si="740"/>
        <v>7.032568001298003</v>
      </c>
      <c r="O1644" s="247">
        <f t="shared" si="741"/>
        <v>1.5325680012980021</v>
      </c>
      <c r="Q1644" s="251">
        <f t="shared" si="726"/>
        <v>0.81151199393642859</v>
      </c>
      <c r="R1644" s="148">
        <f t="shared" si="727"/>
        <v>0</v>
      </c>
      <c r="T1644" s="253">
        <f t="shared" si="728"/>
        <v>7.0325969571231379</v>
      </c>
      <c r="W1644" s="3">
        <v>1636</v>
      </c>
      <c r="X1644" s="248">
        <f t="shared" si="725"/>
        <v>0.86602540378450632</v>
      </c>
      <c r="Y1644" s="1">
        <f t="shared" si="742"/>
        <v>1.8660254037845063</v>
      </c>
      <c r="Z1644" s="247">
        <f t="shared" si="743"/>
        <v>4.5854825257090051</v>
      </c>
      <c r="AA1644" s="1">
        <f t="shared" si="744"/>
        <v>1.5284911226626339</v>
      </c>
      <c r="AB1644" s="1">
        <f t="shared" si="745"/>
        <v>2.8391269099255112</v>
      </c>
      <c r="AC1644" s="1">
        <f t="shared" si="746"/>
        <v>1.1356533482730014</v>
      </c>
      <c r="AD1644" s="1">
        <f t="shared" si="747"/>
        <v>7.4246094356345163</v>
      </c>
      <c r="AE1644" s="3">
        <v>1635.5</v>
      </c>
      <c r="AF1644" s="247">
        <f t="shared" si="748"/>
        <v>4.3962906139003382</v>
      </c>
      <c r="AG1644" s="247">
        <f t="shared" si="749"/>
        <v>1.4654272780055426</v>
      </c>
      <c r="AH1644" s="1">
        <f t="shared" si="750"/>
        <v>2.6362776790985465</v>
      </c>
      <c r="AI1644" s="1">
        <f t="shared" si="751"/>
        <v>1.0545134712995943</v>
      </c>
      <c r="AJ1644" s="1">
        <f t="shared" si="752"/>
        <v>7.0325682929988851</v>
      </c>
      <c r="AK1644" s="247">
        <f t="shared" si="753"/>
        <v>1.5325679906737184</v>
      </c>
    </row>
    <row r="1645" spans="1:37" hidden="1" x14ac:dyDescent="0.3">
      <c r="A1645" s="3">
        <v>1637</v>
      </c>
      <c r="B1645" s="248">
        <f t="shared" si="729"/>
        <v>0.50000000000010225</v>
      </c>
      <c r="C1645" s="249">
        <f t="shared" si="730"/>
        <v>1.5000000000001021</v>
      </c>
      <c r="D1645" s="247">
        <f t="shared" si="731"/>
        <v>4.5612461947386951</v>
      </c>
      <c r="E1645" s="1">
        <f t="shared" si="732"/>
        <v>1.5204153982462316</v>
      </c>
      <c r="F1645" s="1">
        <f t="shared" si="733"/>
        <v>3.1591774995751805</v>
      </c>
      <c r="G1645" s="1">
        <f t="shared" si="734"/>
        <v>1.2636709998300721</v>
      </c>
      <c r="H1645" s="1">
        <f t="shared" si="735"/>
        <v>7.720423694313876</v>
      </c>
      <c r="I1645" s="3">
        <v>1636.5</v>
      </c>
      <c r="J1645" s="247">
        <f t="shared" si="736"/>
        <v>4.572689266883553</v>
      </c>
      <c r="K1645" s="247">
        <f t="shared" si="737"/>
        <v>1.524229755627851</v>
      </c>
      <c r="L1645" s="1">
        <f t="shared" si="738"/>
        <v>3.0104637002273535</v>
      </c>
      <c r="M1645" s="1">
        <f t="shared" si="739"/>
        <v>1.2041854800909415</v>
      </c>
      <c r="N1645" s="1">
        <f t="shared" si="740"/>
        <v>7.583152967110907</v>
      </c>
      <c r="O1645" s="247">
        <f t="shared" si="741"/>
        <v>2.0831529671109061</v>
      </c>
      <c r="Q1645" s="251">
        <f t="shared" si="726"/>
        <v>0.29581451990916108</v>
      </c>
      <c r="R1645" s="148">
        <f t="shared" si="727"/>
        <v>0</v>
      </c>
      <c r="T1645" s="253">
        <f t="shared" si="728"/>
        <v>7.5831683794449614</v>
      </c>
      <c r="W1645" s="3">
        <v>1637</v>
      </c>
      <c r="X1645" s="248">
        <f t="shared" si="725"/>
        <v>0.50000000000010225</v>
      </c>
      <c r="Y1645" s="1">
        <f t="shared" si="742"/>
        <v>1.5000000000001021</v>
      </c>
      <c r="Z1645" s="247">
        <f t="shared" si="743"/>
        <v>4.5612534944872474</v>
      </c>
      <c r="AA1645" s="1">
        <f t="shared" si="744"/>
        <v>1.5204147950514091</v>
      </c>
      <c r="AB1645" s="1">
        <f t="shared" si="745"/>
        <v>3.1591704106163818</v>
      </c>
      <c r="AC1645" s="1">
        <f t="shared" si="746"/>
        <v>1.2636710398675401</v>
      </c>
      <c r="AD1645" s="1">
        <f t="shared" si="747"/>
        <v>7.7204239051036296</v>
      </c>
      <c r="AE1645" s="3">
        <v>1636.5</v>
      </c>
      <c r="AF1645" s="247">
        <f t="shared" si="748"/>
        <v>4.5726962258510122</v>
      </c>
      <c r="AG1645" s="247">
        <f t="shared" si="749"/>
        <v>1.5242290312218596</v>
      </c>
      <c r="AH1645" s="1">
        <f t="shared" si="750"/>
        <v>3.0104569756893804</v>
      </c>
      <c r="AI1645" s="1">
        <f t="shared" si="751"/>
        <v>1.2041855305309888</v>
      </c>
      <c r="AJ1645" s="1">
        <f t="shared" si="752"/>
        <v>7.5831532015403926</v>
      </c>
      <c r="AK1645" s="247">
        <f t="shared" si="753"/>
        <v>2.083152899215226</v>
      </c>
    </row>
    <row r="1646" spans="1:37" hidden="1" x14ac:dyDescent="0.3">
      <c r="A1646" s="3">
        <v>1638</v>
      </c>
      <c r="B1646" s="248">
        <f t="shared" si="729"/>
        <v>1.0094811271621484E-13</v>
      </c>
      <c r="C1646" s="249">
        <f t="shared" si="730"/>
        <v>1.000000000000101</v>
      </c>
      <c r="D1646" s="247">
        <f t="shared" si="731"/>
        <v>4.1186817820445443</v>
      </c>
      <c r="E1646" s="1">
        <f t="shared" si="732"/>
        <v>1.3728939273481815</v>
      </c>
      <c r="F1646" s="1">
        <f t="shared" si="733"/>
        <v>3.3025956964321552</v>
      </c>
      <c r="G1646" s="1">
        <f t="shared" si="734"/>
        <v>1.321038278572862</v>
      </c>
      <c r="H1646" s="1">
        <f t="shared" si="735"/>
        <v>7.4212774784766999</v>
      </c>
      <c r="I1646" s="3">
        <v>1637.5</v>
      </c>
      <c r="J1646" s="247">
        <f t="shared" si="736"/>
        <v>4.3276932380827544</v>
      </c>
      <c r="K1646" s="247">
        <f t="shared" si="737"/>
        <v>1.4425644126942514</v>
      </c>
      <c r="L1646" s="1">
        <f t="shared" si="738"/>
        <v>3.2478655395931932</v>
      </c>
      <c r="M1646" s="1">
        <f t="shared" si="739"/>
        <v>1.2991462158372773</v>
      </c>
      <c r="N1646" s="1">
        <f t="shared" si="740"/>
        <v>7.5755587776759477</v>
      </c>
      <c r="O1646" s="247">
        <f t="shared" si="741"/>
        <v>2.0755587776759468</v>
      </c>
      <c r="Q1646" s="251">
        <f t="shared" si="726"/>
        <v>-0.29914621583717604</v>
      </c>
      <c r="R1646" s="148">
        <f t="shared" si="727"/>
        <v>0</v>
      </c>
      <c r="T1646" s="253">
        <f t="shared" si="728"/>
        <v>7.5755597738175808</v>
      </c>
      <c r="W1646" s="3">
        <v>1638</v>
      </c>
      <c r="X1646" s="248">
        <f t="shared" si="725"/>
        <v>1.0094811271621484E-13</v>
      </c>
      <c r="Y1646" s="1">
        <f t="shared" si="742"/>
        <v>1.000000000000101</v>
      </c>
      <c r="Z1646" s="247">
        <f t="shared" si="743"/>
        <v>4.1186894556140192</v>
      </c>
      <c r="AA1646" s="1">
        <f t="shared" si="744"/>
        <v>1.3728937433769495</v>
      </c>
      <c r="AB1646" s="1">
        <f t="shared" si="745"/>
        <v>3.3025882077392263</v>
      </c>
      <c r="AC1646" s="1">
        <f t="shared" si="746"/>
        <v>1.3210382892620978</v>
      </c>
      <c r="AD1646" s="1">
        <f t="shared" si="747"/>
        <v>7.421277663353246</v>
      </c>
      <c r="AE1646" s="3">
        <v>1637.5</v>
      </c>
      <c r="AF1646" s="247">
        <f t="shared" si="748"/>
        <v>4.3277007595220915</v>
      </c>
      <c r="AG1646" s="247">
        <f t="shared" si="749"/>
        <v>1.4425640388733287</v>
      </c>
      <c r="AH1646" s="1">
        <f t="shared" si="750"/>
        <v>3.2478582135045366</v>
      </c>
      <c r="AI1646" s="1">
        <f t="shared" si="751"/>
        <v>1.2991462417504851</v>
      </c>
      <c r="AJ1646" s="1">
        <f t="shared" si="752"/>
        <v>7.5755589730266282</v>
      </c>
      <c r="AK1646" s="247">
        <f t="shared" si="753"/>
        <v>2.0755586707014615</v>
      </c>
    </row>
    <row r="1647" spans="1:37" hidden="1" x14ac:dyDescent="0.3">
      <c r="A1647" s="3">
        <v>1639</v>
      </c>
      <c r="B1647" s="248">
        <f t="shared" si="729"/>
        <v>-0.49999999999992745</v>
      </c>
      <c r="C1647" s="249">
        <f t="shared" si="730"/>
        <v>0.50000000000007261</v>
      </c>
      <c r="D1647" s="247">
        <f t="shared" si="731"/>
        <v>3.3763674892641449</v>
      </c>
      <c r="E1647" s="1">
        <f t="shared" si="732"/>
        <v>1.125455829754715</v>
      </c>
      <c r="F1647" s="1">
        <f t="shared" si="733"/>
        <v>3.2309590245814386</v>
      </c>
      <c r="G1647" s="1">
        <f t="shared" si="734"/>
        <v>1.2923836098325754</v>
      </c>
      <c r="H1647" s="1">
        <f t="shared" si="735"/>
        <v>6.6073265138455834</v>
      </c>
      <c r="I1647" s="3">
        <v>1638.5</v>
      </c>
      <c r="J1647" s="247">
        <f t="shared" si="736"/>
        <v>3.7269428783414158</v>
      </c>
      <c r="K1647" s="247">
        <f t="shared" si="737"/>
        <v>1.242314292780472</v>
      </c>
      <c r="L1647" s="1">
        <f t="shared" si="738"/>
        <v>3.2848774115779711</v>
      </c>
      <c r="M1647" s="1">
        <f t="shared" si="739"/>
        <v>1.3139509646311884</v>
      </c>
      <c r="N1647" s="1">
        <f t="shared" si="740"/>
        <v>7.0118202899193864</v>
      </c>
      <c r="O1647" s="247">
        <f t="shared" si="741"/>
        <v>1.5118202899193856</v>
      </c>
      <c r="Q1647" s="251">
        <f t="shared" si="726"/>
        <v>-0.81395096463111649</v>
      </c>
      <c r="R1647" s="148">
        <f t="shared" si="727"/>
        <v>0</v>
      </c>
      <c r="T1647" s="253">
        <f t="shared" si="728"/>
        <v>7.0118098599747238</v>
      </c>
      <c r="W1647" s="3">
        <v>1639</v>
      </c>
      <c r="X1647" s="248">
        <f t="shared" si="725"/>
        <v>-0.49999999999992745</v>
      </c>
      <c r="Y1647" s="1">
        <f t="shared" si="742"/>
        <v>0.50000000000007261</v>
      </c>
      <c r="Z1647" s="247">
        <f t="shared" si="743"/>
        <v>3.376375085904459</v>
      </c>
      <c r="AA1647" s="1">
        <f t="shared" si="744"/>
        <v>1.1254561143020165</v>
      </c>
      <c r="AB1647" s="1">
        <f t="shared" si="745"/>
        <v>3.2309516183747258</v>
      </c>
      <c r="AC1647" s="1">
        <f t="shared" si="746"/>
        <v>1.2923835883094068</v>
      </c>
      <c r="AD1647" s="1">
        <f t="shared" si="747"/>
        <v>6.6073267042791848</v>
      </c>
      <c r="AE1647" s="3">
        <v>1638.5</v>
      </c>
      <c r="AF1647" s="247">
        <f t="shared" si="748"/>
        <v>3.7269505522656954</v>
      </c>
      <c r="AG1647" s="247">
        <f t="shared" si="749"/>
        <v>1.2423143697096326</v>
      </c>
      <c r="AH1647" s="1">
        <f t="shared" si="750"/>
        <v>3.2848699225892943</v>
      </c>
      <c r="AI1647" s="1">
        <f t="shared" si="751"/>
        <v>1.3139509590741336</v>
      </c>
      <c r="AJ1647" s="1">
        <f t="shared" si="752"/>
        <v>7.0118204748549893</v>
      </c>
      <c r="AK1647" s="247">
        <f t="shared" si="753"/>
        <v>1.5118201725298226</v>
      </c>
    </row>
    <row r="1648" spans="1:37" hidden="1" x14ac:dyDescent="0.3">
      <c r="A1648" s="3">
        <v>1640</v>
      </c>
      <c r="B1648" s="248">
        <f t="shared" si="729"/>
        <v>-0.86602540378440529</v>
      </c>
      <c r="C1648" s="249">
        <f t="shared" si="730"/>
        <v>0.13397459621559471</v>
      </c>
      <c r="D1648" s="247">
        <f t="shared" si="731"/>
        <v>2.5332058316780932</v>
      </c>
      <c r="E1648" s="1">
        <f t="shared" si="732"/>
        <v>0.84440194389269774</v>
      </c>
      <c r="F1648" s="1">
        <f t="shared" si="733"/>
        <v>2.9634624723938847</v>
      </c>
      <c r="G1648" s="1">
        <f t="shared" si="734"/>
        <v>1.1853849889575538</v>
      </c>
      <c r="H1648" s="1">
        <f t="shared" si="735"/>
        <v>5.4966683040719779</v>
      </c>
      <c r="I1648" s="3">
        <v>1639.5</v>
      </c>
      <c r="J1648" s="247">
        <f t="shared" si="736"/>
        <v>2.9314087614049384</v>
      </c>
      <c r="K1648" s="247">
        <f t="shared" si="737"/>
        <v>0.97713625380164615</v>
      </c>
      <c r="L1648" s="1">
        <f t="shared" si="738"/>
        <v>3.1115820149730005</v>
      </c>
      <c r="M1648" s="1">
        <f t="shared" si="739"/>
        <v>1.2446328059892002</v>
      </c>
      <c r="N1648" s="1">
        <f t="shared" si="740"/>
        <v>6.0429907763779394</v>
      </c>
      <c r="O1648" s="247">
        <f t="shared" si="741"/>
        <v>0.54299077637793847</v>
      </c>
      <c r="Q1648" s="251">
        <f t="shared" si="726"/>
        <v>-1.1106582097736055</v>
      </c>
      <c r="R1648" s="148">
        <f t="shared" si="727"/>
        <v>0</v>
      </c>
      <c r="T1648" s="253">
        <f t="shared" si="728"/>
        <v>6.0429749720634707</v>
      </c>
      <c r="W1648" s="3">
        <v>1640</v>
      </c>
      <c r="X1648" s="248">
        <f t="shared" si="725"/>
        <v>-0.86602540378440529</v>
      </c>
      <c r="Y1648" s="1">
        <f t="shared" si="742"/>
        <v>0.13397459621559471</v>
      </c>
      <c r="Z1648" s="247">
        <f t="shared" si="743"/>
        <v>2.5332129212522703</v>
      </c>
      <c r="AA1648" s="1">
        <f t="shared" si="744"/>
        <v>0.84440262071431349</v>
      </c>
      <c r="AB1648" s="1">
        <f t="shared" si="745"/>
        <v>2.9634556087916195</v>
      </c>
      <c r="AC1648" s="1">
        <f t="shared" si="746"/>
        <v>1.1853849409890966</v>
      </c>
      <c r="AD1648" s="1">
        <f t="shared" si="747"/>
        <v>5.4966685300438893</v>
      </c>
      <c r="AE1648" s="3">
        <v>1639.5</v>
      </c>
      <c r="AF1648" s="247">
        <f t="shared" si="748"/>
        <v>2.9314161369690086</v>
      </c>
      <c r="AG1648" s="247">
        <f t="shared" si="749"/>
        <v>0.97713676086778378</v>
      </c>
      <c r="AH1648" s="1">
        <f t="shared" si="750"/>
        <v>3.1115748453838954</v>
      </c>
      <c r="AI1648" s="1">
        <f t="shared" si="751"/>
        <v>1.2446327704508915</v>
      </c>
      <c r="AJ1648" s="1">
        <f t="shared" si="752"/>
        <v>6.0429909823529044</v>
      </c>
      <c r="AK1648" s="247">
        <f t="shared" si="753"/>
        <v>0.54299068002773776</v>
      </c>
    </row>
    <row r="1649" spans="1:37" hidden="1" x14ac:dyDescent="0.3">
      <c r="A1649" s="3">
        <v>1641</v>
      </c>
      <c r="B1649" s="248">
        <f t="shared" si="729"/>
        <v>-1</v>
      </c>
      <c r="C1649" s="249">
        <f t="shared" si="730"/>
        <v>0</v>
      </c>
      <c r="D1649" s="247">
        <f t="shared" si="731"/>
        <v>1.81512129452547</v>
      </c>
      <c r="E1649" s="1">
        <f t="shared" si="732"/>
        <v>0.60504043150848996</v>
      </c>
      <c r="F1649" s="1">
        <f t="shared" si="733"/>
        <v>2.5717815250062608</v>
      </c>
      <c r="G1649" s="1">
        <f t="shared" si="734"/>
        <v>1.0287126100025044</v>
      </c>
      <c r="H1649" s="1">
        <f t="shared" si="735"/>
        <v>4.3869028195317306</v>
      </c>
      <c r="I1649" s="3">
        <v>1640.5</v>
      </c>
      <c r="J1649" s="247">
        <f t="shared" si="736"/>
        <v>2.1542536114578699</v>
      </c>
      <c r="K1649" s="247">
        <f t="shared" si="737"/>
        <v>0.71808453715262333</v>
      </c>
      <c r="L1649" s="1">
        <f t="shared" si="738"/>
        <v>2.774413711350618</v>
      </c>
      <c r="M1649" s="1">
        <f t="shared" si="739"/>
        <v>1.1097654845402471</v>
      </c>
      <c r="N1649" s="1">
        <f t="shared" si="740"/>
        <v>4.9286673228084883</v>
      </c>
      <c r="O1649" s="247">
        <f t="shared" si="741"/>
        <v>-0.57133267719151259</v>
      </c>
      <c r="Q1649" s="251">
        <f t="shared" si="726"/>
        <v>-1.1097654845402474</v>
      </c>
      <c r="R1649" s="148">
        <f t="shared" si="727"/>
        <v>-2.2204460492503131E-16</v>
      </c>
      <c r="T1649" s="253">
        <f t="shared" si="728"/>
        <v>4.9286536358985842</v>
      </c>
      <c r="W1649" s="3">
        <v>1641</v>
      </c>
      <c r="X1649" s="248">
        <f t="shared" si="725"/>
        <v>-1</v>
      </c>
      <c r="Y1649" s="1">
        <f t="shared" si="742"/>
        <v>0</v>
      </c>
      <c r="Z1649" s="247">
        <f t="shared" si="743"/>
        <v>1.8151275827644946</v>
      </c>
      <c r="AA1649" s="1">
        <f t="shared" si="744"/>
        <v>0.60504131925061433</v>
      </c>
      <c r="AB1649" s="1">
        <f t="shared" si="745"/>
        <v>2.5717755187362505</v>
      </c>
      <c r="AC1649" s="1">
        <f t="shared" si="746"/>
        <v>1.0287125484418678</v>
      </c>
      <c r="AD1649" s="1">
        <f t="shared" si="747"/>
        <v>4.3869031015007449</v>
      </c>
      <c r="AE1649" s="3">
        <v>1640.5</v>
      </c>
      <c r="AF1649" s="247">
        <f t="shared" si="748"/>
        <v>2.1542603177619535</v>
      </c>
      <c r="AG1649" s="247">
        <f t="shared" si="749"/>
        <v>0.71808533848777556</v>
      </c>
      <c r="AH1649" s="1">
        <f t="shared" si="750"/>
        <v>2.7744072578778183</v>
      </c>
      <c r="AI1649" s="1">
        <f t="shared" si="751"/>
        <v>1.1097654285431453</v>
      </c>
      <c r="AJ1649" s="1">
        <f t="shared" si="752"/>
        <v>4.9286675756397713</v>
      </c>
      <c r="AK1649" s="247">
        <f t="shared" si="753"/>
        <v>-0.57133272668539536</v>
      </c>
    </row>
    <row r="1650" spans="1:37" hidden="1" x14ac:dyDescent="0.3">
      <c r="A1650" s="3">
        <v>1642</v>
      </c>
      <c r="B1650" s="248">
        <f t="shared" si="729"/>
        <v>-0.86602540378451165</v>
      </c>
      <c r="C1650" s="249">
        <f t="shared" si="730"/>
        <v>0.13397459621548835</v>
      </c>
      <c r="D1650" s="247">
        <f t="shared" si="731"/>
        <v>1.4145240496335587</v>
      </c>
      <c r="E1650" s="1">
        <f t="shared" si="732"/>
        <v>0.47150801654451957</v>
      </c>
      <c r="F1650" s="1">
        <f t="shared" si="733"/>
        <v>2.1608667759617357</v>
      </c>
      <c r="G1650" s="1">
        <f t="shared" si="734"/>
        <v>0.86434671038469424</v>
      </c>
      <c r="H1650" s="1">
        <f t="shared" si="735"/>
        <v>3.5753908255952944</v>
      </c>
      <c r="I1650" s="3">
        <v>1641.5</v>
      </c>
      <c r="J1650" s="247">
        <f t="shared" si="736"/>
        <v>1.6037155233221989</v>
      </c>
      <c r="K1650" s="247">
        <f t="shared" si="737"/>
        <v>0.53457184110739964</v>
      </c>
      <c r="L1650" s="1">
        <f t="shared" si="738"/>
        <v>2.3637164753798117</v>
      </c>
      <c r="M1650" s="1">
        <f t="shared" si="739"/>
        <v>0.94548659015192471</v>
      </c>
      <c r="N1650" s="1">
        <f t="shared" si="740"/>
        <v>3.9674319987020104</v>
      </c>
      <c r="O1650" s="247">
        <f t="shared" si="741"/>
        <v>-1.5325680012979905</v>
      </c>
      <c r="Q1650" s="251">
        <f t="shared" si="726"/>
        <v>-0.81151199393643614</v>
      </c>
      <c r="R1650" s="148">
        <f t="shared" si="727"/>
        <v>2.2204460492503131E-16</v>
      </c>
      <c r="T1650" s="253">
        <f t="shared" si="728"/>
        <v>3.9674273536148794</v>
      </c>
      <c r="W1650" s="3">
        <v>1642</v>
      </c>
      <c r="X1650" s="248">
        <f t="shared" si="725"/>
        <v>-0.86602540378451165</v>
      </c>
      <c r="Y1650" s="1">
        <f t="shared" si="742"/>
        <v>0.13397459621548835</v>
      </c>
      <c r="Z1650" s="247">
        <f t="shared" si="743"/>
        <v>1.4145294569855231</v>
      </c>
      <c r="AA1650" s="1">
        <f t="shared" si="744"/>
        <v>0.47150887733736724</v>
      </c>
      <c r="AB1650" s="1">
        <f t="shared" si="745"/>
        <v>2.1608617120303029</v>
      </c>
      <c r="AC1650" s="1">
        <f t="shared" si="746"/>
        <v>0.86434665172700142</v>
      </c>
      <c r="AD1650" s="1">
        <f t="shared" si="747"/>
        <v>3.575391169015826</v>
      </c>
      <c r="AE1650" s="3">
        <v>1641.5</v>
      </c>
      <c r="AF1650" s="247">
        <f t="shared" si="748"/>
        <v>1.6037213687941938</v>
      </c>
      <c r="AG1650" s="247">
        <f t="shared" si="749"/>
        <v>0.53457272199445982</v>
      </c>
      <c r="AH1650" s="1">
        <f t="shared" si="750"/>
        <v>2.3637109428572671</v>
      </c>
      <c r="AI1650" s="1">
        <f t="shared" si="751"/>
        <v>0.94548652870040839</v>
      </c>
      <c r="AJ1650" s="1">
        <f t="shared" si="752"/>
        <v>3.9674323116514607</v>
      </c>
      <c r="AK1650" s="247">
        <f t="shared" si="753"/>
        <v>-1.532567990673706</v>
      </c>
    </row>
    <row r="1651" spans="1:37" hidden="1" x14ac:dyDescent="0.3">
      <c r="A1651" s="3">
        <v>1643</v>
      </c>
      <c r="B1651" s="248">
        <f t="shared" si="729"/>
        <v>-0.50000000000011158</v>
      </c>
      <c r="C1651" s="249">
        <f t="shared" si="730"/>
        <v>0.49999999999988842</v>
      </c>
      <c r="D1651" s="247">
        <f t="shared" si="731"/>
        <v>1.4387538052612987</v>
      </c>
      <c r="E1651" s="1">
        <f t="shared" si="732"/>
        <v>0.47958460175376622</v>
      </c>
      <c r="F1651" s="1">
        <f t="shared" si="733"/>
        <v>1.8408225004248233</v>
      </c>
      <c r="G1651" s="1">
        <f t="shared" si="734"/>
        <v>0.7363290001699293</v>
      </c>
      <c r="H1651" s="1">
        <f t="shared" si="735"/>
        <v>3.2795763056861222</v>
      </c>
      <c r="I1651" s="3">
        <v>1642.5</v>
      </c>
      <c r="J1651" s="247">
        <f t="shared" si="736"/>
        <v>1.427310733116445</v>
      </c>
      <c r="K1651" s="247">
        <f t="shared" si="737"/>
        <v>0.47577024437214832</v>
      </c>
      <c r="L1651" s="1">
        <f t="shared" si="738"/>
        <v>1.9895362997726516</v>
      </c>
      <c r="M1651" s="1">
        <f t="shared" si="739"/>
        <v>0.7958145199090606</v>
      </c>
      <c r="N1651" s="1">
        <f t="shared" si="740"/>
        <v>3.4168470328890965</v>
      </c>
      <c r="O1651" s="247">
        <f t="shared" si="741"/>
        <v>-2.0831529671109044</v>
      </c>
      <c r="Q1651" s="251">
        <f t="shared" si="726"/>
        <v>-0.29581451990917218</v>
      </c>
      <c r="R1651" s="148">
        <f t="shared" si="727"/>
        <v>0</v>
      </c>
      <c r="T1651" s="253">
        <f t="shared" si="728"/>
        <v>3.4168559312932167</v>
      </c>
      <c r="W1651" s="3">
        <v>1643</v>
      </c>
      <c r="X1651" s="248">
        <f t="shared" si="725"/>
        <v>-0.50000000000011158</v>
      </c>
      <c r="Y1651" s="1">
        <f t="shared" si="742"/>
        <v>0.49999999999988842</v>
      </c>
      <c r="Z1651" s="247">
        <f t="shared" si="743"/>
        <v>1.4387584882072715</v>
      </c>
      <c r="AA1651" s="1">
        <f t="shared" si="744"/>
        <v>0.47958520494858892</v>
      </c>
      <c r="AB1651" s="1">
        <f t="shared" si="745"/>
        <v>1.8408182113394294</v>
      </c>
      <c r="AC1651" s="1">
        <f t="shared" si="746"/>
        <v>0.73632896013246152</v>
      </c>
      <c r="AD1651" s="1">
        <f t="shared" si="747"/>
        <v>3.2795766995467011</v>
      </c>
      <c r="AE1651" s="3">
        <v>1642.5</v>
      </c>
      <c r="AF1651" s="247">
        <f t="shared" si="748"/>
        <v>1.4273157568435113</v>
      </c>
      <c r="AG1651" s="247">
        <f t="shared" si="749"/>
        <v>0.47577096877814001</v>
      </c>
      <c r="AH1651" s="1">
        <f t="shared" si="750"/>
        <v>1.9895316462664325</v>
      </c>
      <c r="AI1651" s="1">
        <f t="shared" si="751"/>
        <v>0.79581446946901357</v>
      </c>
      <c r="AJ1651" s="1">
        <f t="shared" si="752"/>
        <v>3.4168474031099438</v>
      </c>
      <c r="AK1651" s="247">
        <f t="shared" si="753"/>
        <v>-2.0831528992152228</v>
      </c>
    </row>
    <row r="1652" spans="1:37" hidden="1" x14ac:dyDescent="0.3">
      <c r="A1652" s="3">
        <v>1644</v>
      </c>
      <c r="B1652" s="248">
        <f t="shared" si="729"/>
        <v>-1.1172876859810721E-13</v>
      </c>
      <c r="C1652" s="249">
        <f t="shared" si="730"/>
        <v>0.99999999999988831</v>
      </c>
      <c r="D1652" s="247">
        <f t="shared" si="731"/>
        <v>1.881318217955442</v>
      </c>
      <c r="E1652" s="1">
        <f t="shared" si="732"/>
        <v>0.62710607265181395</v>
      </c>
      <c r="F1652" s="1">
        <f t="shared" si="733"/>
        <v>1.6974043035678446</v>
      </c>
      <c r="G1652" s="1">
        <f t="shared" si="734"/>
        <v>0.67896172142713784</v>
      </c>
      <c r="H1652" s="1">
        <f t="shared" si="735"/>
        <v>3.5787225215232867</v>
      </c>
      <c r="I1652" s="3">
        <v>1643.5</v>
      </c>
      <c r="J1652" s="247">
        <f t="shared" si="736"/>
        <v>1.6723067619172352</v>
      </c>
      <c r="K1652" s="247">
        <f t="shared" si="737"/>
        <v>0.55743558730574505</v>
      </c>
      <c r="L1652" s="1">
        <f t="shared" si="738"/>
        <v>1.7521344604068085</v>
      </c>
      <c r="M1652" s="1">
        <f t="shared" si="739"/>
        <v>0.70085378416272337</v>
      </c>
      <c r="N1652" s="1">
        <f t="shared" si="740"/>
        <v>3.4244412223240435</v>
      </c>
      <c r="O1652" s="247">
        <f t="shared" si="741"/>
        <v>-2.0755587776759574</v>
      </c>
      <c r="Q1652" s="251">
        <f t="shared" si="726"/>
        <v>0.2991462158371645</v>
      </c>
      <c r="R1652" s="148">
        <f t="shared" si="727"/>
        <v>0</v>
      </c>
      <c r="T1652" s="253">
        <f t="shared" si="728"/>
        <v>3.4244645369205862</v>
      </c>
      <c r="W1652" s="3">
        <v>1644</v>
      </c>
      <c r="X1652" s="248">
        <f t="shared" si="725"/>
        <v>-1.1172876859810721E-13</v>
      </c>
      <c r="Y1652" s="1">
        <f t="shared" si="742"/>
        <v>0.99999999999988831</v>
      </c>
      <c r="Z1652" s="247">
        <f t="shared" si="743"/>
        <v>1.8813225270804919</v>
      </c>
      <c r="AA1652" s="1">
        <f t="shared" si="744"/>
        <v>0.62710625662304598</v>
      </c>
      <c r="AB1652" s="1">
        <f t="shared" si="745"/>
        <v>1.6974004142165808</v>
      </c>
      <c r="AC1652" s="1">
        <f t="shared" si="746"/>
        <v>0.67896171073790235</v>
      </c>
      <c r="AD1652" s="1">
        <f t="shared" si="747"/>
        <v>3.5787229412970727</v>
      </c>
      <c r="AE1652" s="3">
        <v>1643.5</v>
      </c>
      <c r="AF1652" s="247">
        <f t="shared" si="748"/>
        <v>1.6723112231724231</v>
      </c>
      <c r="AG1652" s="247">
        <f t="shared" si="749"/>
        <v>0.55743596112666782</v>
      </c>
      <c r="AH1652" s="1">
        <f t="shared" si="750"/>
        <v>1.7521304084512723</v>
      </c>
      <c r="AI1652" s="1">
        <f t="shared" si="751"/>
        <v>0.70085375824951579</v>
      </c>
      <c r="AJ1652" s="1">
        <f t="shared" si="752"/>
        <v>3.4244416316236954</v>
      </c>
      <c r="AK1652" s="247">
        <f t="shared" si="753"/>
        <v>-2.0755586707014713</v>
      </c>
    </row>
    <row r="1653" spans="1:37" hidden="1" x14ac:dyDescent="0.3">
      <c r="A1653" s="3">
        <v>1645</v>
      </c>
      <c r="B1653" s="248">
        <f t="shared" si="729"/>
        <v>0.49999999999991807</v>
      </c>
      <c r="C1653" s="249">
        <f t="shared" si="730"/>
        <v>1.4999999999999181</v>
      </c>
      <c r="D1653" s="247">
        <f t="shared" si="731"/>
        <v>2.6236325107358374</v>
      </c>
      <c r="E1653" s="1">
        <f t="shared" si="732"/>
        <v>0.87454417024527908</v>
      </c>
      <c r="F1653" s="1">
        <f t="shared" si="733"/>
        <v>1.7690409754185565</v>
      </c>
      <c r="G1653" s="1">
        <f t="shared" si="734"/>
        <v>0.70761639016742262</v>
      </c>
      <c r="H1653" s="1">
        <f t="shared" si="735"/>
        <v>4.3926734861543935</v>
      </c>
      <c r="I1653" s="3">
        <v>1644.5</v>
      </c>
      <c r="J1653" s="247">
        <f t="shared" si="736"/>
        <v>2.2730571216585687</v>
      </c>
      <c r="K1653" s="247">
        <f t="shared" si="737"/>
        <v>0.75768570721952289</v>
      </c>
      <c r="L1653" s="1">
        <f t="shared" si="738"/>
        <v>1.7151225884220269</v>
      </c>
      <c r="M1653" s="1">
        <f t="shared" si="739"/>
        <v>0.68604903536881079</v>
      </c>
      <c r="N1653" s="1">
        <f t="shared" si="740"/>
        <v>3.9881797100805958</v>
      </c>
      <c r="O1653" s="247">
        <f t="shared" si="741"/>
        <v>-1.5118202899194051</v>
      </c>
      <c r="Q1653" s="251">
        <f t="shared" si="726"/>
        <v>0.81395096463110672</v>
      </c>
      <c r="R1653" s="148">
        <f t="shared" si="727"/>
        <v>0</v>
      </c>
      <c r="T1653" s="253">
        <f t="shared" si="728"/>
        <v>3.9882144507634329</v>
      </c>
      <c r="W1653" s="3">
        <v>1645</v>
      </c>
      <c r="X1653" s="248">
        <f t="shared" si="725"/>
        <v>0.49999999999991807</v>
      </c>
      <c r="Y1653" s="1">
        <f t="shared" si="742"/>
        <v>1.4999999999999181</v>
      </c>
      <c r="Z1653" s="247">
        <f t="shared" si="743"/>
        <v>2.6236368967900479</v>
      </c>
      <c r="AA1653" s="1">
        <f t="shared" si="744"/>
        <v>0.87454388569797747</v>
      </c>
      <c r="AB1653" s="1">
        <f t="shared" si="745"/>
        <v>1.7690370035810767</v>
      </c>
      <c r="AC1653" s="1">
        <f t="shared" si="746"/>
        <v>0.70761641169059153</v>
      </c>
      <c r="AD1653" s="1">
        <f t="shared" si="747"/>
        <v>4.3926739003711246</v>
      </c>
      <c r="AE1653" s="3">
        <v>1644.5</v>
      </c>
      <c r="AF1653" s="247">
        <f t="shared" si="748"/>
        <v>2.2730614304288137</v>
      </c>
      <c r="AG1653" s="247">
        <f t="shared" si="749"/>
        <v>0.75768563029036229</v>
      </c>
      <c r="AH1653" s="1">
        <f t="shared" si="750"/>
        <v>1.7151186993665108</v>
      </c>
      <c r="AI1653" s="1">
        <f t="shared" si="751"/>
        <v>0.68604904092586561</v>
      </c>
      <c r="AJ1653" s="1">
        <f t="shared" si="752"/>
        <v>3.9881801297953245</v>
      </c>
      <c r="AK1653" s="247">
        <f t="shared" si="753"/>
        <v>-1.5118201725298421</v>
      </c>
    </row>
    <row r="1654" spans="1:37" hidden="1" x14ac:dyDescent="0.3">
      <c r="A1654" s="3">
        <v>1646</v>
      </c>
      <c r="B1654" s="248">
        <f t="shared" si="729"/>
        <v>0.86602540378439996</v>
      </c>
      <c r="C1654" s="249">
        <f t="shared" si="730"/>
        <v>1.8660254037844</v>
      </c>
      <c r="D1654" s="247">
        <f t="shared" si="731"/>
        <v>3.466794168321889</v>
      </c>
      <c r="E1654" s="1">
        <f t="shared" si="732"/>
        <v>1.1555980561072963</v>
      </c>
      <c r="F1654" s="1">
        <f t="shared" si="733"/>
        <v>2.0365375276061073</v>
      </c>
      <c r="G1654" s="1">
        <f t="shared" si="734"/>
        <v>0.81461501104244294</v>
      </c>
      <c r="H1654" s="1">
        <f t="shared" si="735"/>
        <v>5.5033316959279963</v>
      </c>
      <c r="I1654" s="3">
        <v>1645.5</v>
      </c>
      <c r="J1654" s="247">
        <f t="shared" si="736"/>
        <v>3.0685912385950438</v>
      </c>
      <c r="K1654" s="247">
        <f t="shared" si="737"/>
        <v>1.0228637461983479</v>
      </c>
      <c r="L1654" s="1">
        <f t="shared" si="738"/>
        <v>1.8884179850269927</v>
      </c>
      <c r="M1654" s="1">
        <f t="shared" si="739"/>
        <v>0.75536719401079711</v>
      </c>
      <c r="N1654" s="1">
        <f t="shared" si="740"/>
        <v>4.9570092236220367</v>
      </c>
      <c r="O1654" s="247">
        <f t="shared" si="741"/>
        <v>-0.54299077637796422</v>
      </c>
      <c r="Q1654" s="251">
        <f t="shared" si="726"/>
        <v>1.1106582097736029</v>
      </c>
      <c r="R1654" s="148">
        <f t="shared" si="727"/>
        <v>0</v>
      </c>
      <c r="T1654" s="253">
        <f t="shared" si="728"/>
        <v>4.957049338674917</v>
      </c>
      <c r="W1654" s="3">
        <v>1646</v>
      </c>
      <c r="X1654" s="248">
        <f t="shared" si="725"/>
        <v>0.86602540378439996</v>
      </c>
      <c r="Y1654" s="1">
        <f t="shared" si="742"/>
        <v>1.8660254037844</v>
      </c>
      <c r="Z1654" s="247">
        <f t="shared" si="743"/>
        <v>3.466799061442237</v>
      </c>
      <c r="AA1654" s="1">
        <f t="shared" si="744"/>
        <v>1.1555973792856808</v>
      </c>
      <c r="AB1654" s="1">
        <f t="shared" si="745"/>
        <v>2.0365330131641803</v>
      </c>
      <c r="AC1654" s="1">
        <f t="shared" si="746"/>
        <v>0.81461505901090048</v>
      </c>
      <c r="AD1654" s="1">
        <f t="shared" si="747"/>
        <v>5.5033320746064174</v>
      </c>
      <c r="AE1654" s="3">
        <v>1645.5</v>
      </c>
      <c r="AF1654" s="247">
        <f t="shared" si="748"/>
        <v>3.0685958457254987</v>
      </c>
      <c r="AG1654" s="247">
        <f t="shared" si="749"/>
        <v>1.0228632391322103</v>
      </c>
      <c r="AH1654" s="1">
        <f t="shared" si="750"/>
        <v>1.8884137765719056</v>
      </c>
      <c r="AI1654" s="1">
        <f t="shared" si="751"/>
        <v>0.75536722954910618</v>
      </c>
      <c r="AJ1654" s="1">
        <f t="shared" si="752"/>
        <v>4.9570096222974041</v>
      </c>
      <c r="AK1654" s="247">
        <f t="shared" si="753"/>
        <v>-0.54299068002776263</v>
      </c>
    </row>
    <row r="1655" spans="1:37" hidden="1" x14ac:dyDescent="0.3">
      <c r="A1655" s="3">
        <v>1647</v>
      </c>
      <c r="B1655" s="248">
        <f t="shared" si="729"/>
        <v>1</v>
      </c>
      <c r="C1655" s="249">
        <f t="shared" si="730"/>
        <v>2</v>
      </c>
      <c r="D1655" s="247">
        <f t="shared" si="731"/>
        <v>4.1848787054745173</v>
      </c>
      <c r="E1655" s="1">
        <f t="shared" si="732"/>
        <v>1.3949595684915057</v>
      </c>
      <c r="F1655" s="1">
        <f t="shared" si="733"/>
        <v>2.4282184749937294</v>
      </c>
      <c r="G1655" s="1">
        <f t="shared" si="734"/>
        <v>0.97128738999749176</v>
      </c>
      <c r="H1655" s="1">
        <f t="shared" si="735"/>
        <v>6.6130971804682463</v>
      </c>
      <c r="I1655" s="3">
        <v>1646.5</v>
      </c>
      <c r="J1655" s="247">
        <f t="shared" si="736"/>
        <v>3.845746388542115</v>
      </c>
      <c r="K1655" s="247">
        <f t="shared" si="737"/>
        <v>1.2819154628473717</v>
      </c>
      <c r="L1655" s="1">
        <f t="shared" si="738"/>
        <v>2.2255862886493736</v>
      </c>
      <c r="M1655" s="1">
        <f t="shared" si="739"/>
        <v>0.89023451545974941</v>
      </c>
      <c r="N1655" s="1">
        <f t="shared" si="740"/>
        <v>6.0713326771914886</v>
      </c>
      <c r="O1655" s="247">
        <f t="shared" si="741"/>
        <v>0.57133267719148773</v>
      </c>
      <c r="Q1655" s="251">
        <f t="shared" si="726"/>
        <v>1.10976548454025</v>
      </c>
      <c r="R1655" s="148">
        <f t="shared" si="727"/>
        <v>0</v>
      </c>
      <c r="T1655" s="253">
        <f t="shared" si="728"/>
        <v>6.0713706748393301</v>
      </c>
      <c r="W1655" s="3">
        <v>1647</v>
      </c>
      <c r="X1655" s="248">
        <f t="shared" si="725"/>
        <v>1</v>
      </c>
      <c r="Y1655" s="1">
        <f t="shared" si="742"/>
        <v>2</v>
      </c>
      <c r="Z1655" s="247">
        <f t="shared" si="743"/>
        <v>4.1848843999300174</v>
      </c>
      <c r="AA1655" s="1">
        <f t="shared" si="744"/>
        <v>1.3949586807493815</v>
      </c>
      <c r="AB1655" s="1">
        <f t="shared" si="745"/>
        <v>2.4282131032195471</v>
      </c>
      <c r="AC1655" s="1">
        <f t="shared" si="746"/>
        <v>0.97128745155812846</v>
      </c>
      <c r="AD1655" s="1">
        <f t="shared" si="747"/>
        <v>6.6130975031495645</v>
      </c>
      <c r="AE1655" s="3">
        <v>1646.5</v>
      </c>
      <c r="AF1655" s="247">
        <f t="shared" si="748"/>
        <v>3.845751664932556</v>
      </c>
      <c r="AG1655" s="247">
        <f t="shared" si="749"/>
        <v>1.2819146615122194</v>
      </c>
      <c r="AH1655" s="1">
        <f t="shared" si="750"/>
        <v>2.2255813640779807</v>
      </c>
      <c r="AI1655" s="1">
        <f t="shared" si="751"/>
        <v>0.89023457145685148</v>
      </c>
      <c r="AJ1655" s="1">
        <f t="shared" si="752"/>
        <v>6.0713330290105372</v>
      </c>
      <c r="AK1655" s="247">
        <f t="shared" si="753"/>
        <v>0.5713327266853705</v>
      </c>
    </row>
    <row r="1656" spans="1:37" hidden="1" x14ac:dyDescent="0.3">
      <c r="A1656" s="3">
        <v>1648</v>
      </c>
      <c r="B1656" s="248">
        <f t="shared" si="729"/>
        <v>0.86602540378446025</v>
      </c>
      <c r="C1656" s="249">
        <f t="shared" si="730"/>
        <v>1.8660254037844601</v>
      </c>
      <c r="D1656" s="247">
        <f t="shared" si="731"/>
        <v>4.585475950366388</v>
      </c>
      <c r="E1656" s="1">
        <f t="shared" si="732"/>
        <v>1.5284919834554627</v>
      </c>
      <c r="F1656" s="1">
        <f t="shared" si="733"/>
        <v>2.8391332240382483</v>
      </c>
      <c r="G1656" s="1">
        <f t="shared" si="734"/>
        <v>1.1356532896152993</v>
      </c>
      <c r="H1656" s="1">
        <f t="shared" si="735"/>
        <v>7.4246091744046367</v>
      </c>
      <c r="I1656" s="3">
        <v>1647.5</v>
      </c>
      <c r="J1656" s="247">
        <f t="shared" si="736"/>
        <v>4.3962844766777671</v>
      </c>
      <c r="K1656" s="247">
        <f t="shared" si="737"/>
        <v>1.465428158892589</v>
      </c>
      <c r="L1656" s="1">
        <f t="shared" si="738"/>
        <v>2.6362835246201759</v>
      </c>
      <c r="M1656" s="1">
        <f t="shared" si="739"/>
        <v>1.0545134098480704</v>
      </c>
      <c r="N1656" s="1">
        <f t="shared" si="740"/>
        <v>7.0325680012979426</v>
      </c>
      <c r="O1656" s="247">
        <f t="shared" si="741"/>
        <v>1.5325680012979417</v>
      </c>
      <c r="Q1656" s="251">
        <f t="shared" si="726"/>
        <v>0.8115119939363904</v>
      </c>
      <c r="R1656" s="148">
        <f t="shared" si="727"/>
        <v>0</v>
      </c>
      <c r="T1656" s="253">
        <f t="shared" si="728"/>
        <v>7.0325969571232765</v>
      </c>
      <c r="W1656" s="3">
        <v>1648</v>
      </c>
      <c r="X1656" s="248">
        <f t="shared" si="725"/>
        <v>0.86602540378446025</v>
      </c>
      <c r="Y1656" s="1">
        <f t="shared" si="742"/>
        <v>1.8660254037844601</v>
      </c>
      <c r="Z1656" s="247">
        <f t="shared" si="743"/>
        <v>4.5854825257089482</v>
      </c>
      <c r="AA1656" s="1">
        <f t="shared" si="744"/>
        <v>1.528491122662615</v>
      </c>
      <c r="AB1656" s="1">
        <f t="shared" si="745"/>
        <v>2.839126909925489</v>
      </c>
      <c r="AC1656" s="1">
        <f t="shared" si="746"/>
        <v>1.1356533482729925</v>
      </c>
      <c r="AD1656" s="1">
        <f t="shared" si="747"/>
        <v>7.4246094356344372</v>
      </c>
      <c r="AE1656" s="3">
        <v>1647.5</v>
      </c>
      <c r="AF1656" s="247">
        <f t="shared" si="748"/>
        <v>4.3962906139002973</v>
      </c>
      <c r="AG1656" s="247">
        <f t="shared" si="749"/>
        <v>1.4654272780055291</v>
      </c>
      <c r="AH1656" s="1">
        <f t="shared" si="750"/>
        <v>2.6362776790985283</v>
      </c>
      <c r="AI1656" s="1">
        <f t="shared" si="751"/>
        <v>1.0545134712995869</v>
      </c>
      <c r="AJ1656" s="1">
        <f t="shared" si="752"/>
        <v>7.0325682929988256</v>
      </c>
      <c r="AK1656" s="247">
        <f t="shared" si="753"/>
        <v>1.5325679906736589</v>
      </c>
    </row>
    <row r="1657" spans="1:37" hidden="1" x14ac:dyDescent="0.3">
      <c r="A1657" s="3">
        <v>1649</v>
      </c>
      <c r="B1657" s="248">
        <f t="shared" si="729"/>
        <v>0.5000000000001209</v>
      </c>
      <c r="C1657" s="249">
        <f t="shared" si="730"/>
        <v>1.5000000000001208</v>
      </c>
      <c r="D1657" s="247">
        <f t="shared" si="731"/>
        <v>4.5612461947386711</v>
      </c>
      <c r="E1657" s="1">
        <f t="shared" si="732"/>
        <v>1.5204153982462236</v>
      </c>
      <c r="F1657" s="1">
        <f t="shared" si="733"/>
        <v>3.1591774995751543</v>
      </c>
      <c r="G1657" s="1">
        <f t="shared" si="734"/>
        <v>1.2636709998300617</v>
      </c>
      <c r="H1657" s="1">
        <f t="shared" si="735"/>
        <v>7.7204236943138254</v>
      </c>
      <c r="I1657" s="3">
        <v>1648.5</v>
      </c>
      <c r="J1657" s="247">
        <f t="shared" si="736"/>
        <v>4.572689266883514</v>
      </c>
      <c r="K1657" s="247">
        <f t="shared" si="737"/>
        <v>1.5242297556278379</v>
      </c>
      <c r="L1657" s="1">
        <f t="shared" si="738"/>
        <v>3.0104637002273291</v>
      </c>
      <c r="M1657" s="1">
        <f t="shared" si="739"/>
        <v>1.2041854800909317</v>
      </c>
      <c r="N1657" s="1">
        <f t="shared" si="740"/>
        <v>7.5831529671108431</v>
      </c>
      <c r="O1657" s="247">
        <f t="shared" si="741"/>
        <v>2.0831529671108422</v>
      </c>
      <c r="Q1657" s="251">
        <f t="shared" si="726"/>
        <v>0.29581451990918861</v>
      </c>
      <c r="R1657" s="148">
        <f t="shared" si="727"/>
        <v>0</v>
      </c>
      <c r="T1657" s="253">
        <f t="shared" si="728"/>
        <v>7.5831683794449498</v>
      </c>
      <c r="W1657" s="3">
        <v>1649</v>
      </c>
      <c r="X1657" s="248">
        <f t="shared" si="725"/>
        <v>0.5000000000001209</v>
      </c>
      <c r="Y1657" s="1">
        <f t="shared" si="742"/>
        <v>1.5000000000001208</v>
      </c>
      <c r="Z1657" s="247">
        <f t="shared" si="743"/>
        <v>4.5612534944872225</v>
      </c>
      <c r="AA1657" s="1">
        <f t="shared" si="744"/>
        <v>1.5204147950514009</v>
      </c>
      <c r="AB1657" s="1">
        <f t="shared" si="745"/>
        <v>3.1591704106163561</v>
      </c>
      <c r="AC1657" s="1">
        <f t="shared" si="746"/>
        <v>1.2636710398675299</v>
      </c>
      <c r="AD1657" s="1">
        <f t="shared" si="747"/>
        <v>7.7204239051035781</v>
      </c>
      <c r="AE1657" s="3">
        <v>1648.5</v>
      </c>
      <c r="AF1657" s="247">
        <f t="shared" si="748"/>
        <v>4.5726962258509722</v>
      </c>
      <c r="AG1657" s="247">
        <f t="shared" si="749"/>
        <v>1.5242290312218463</v>
      </c>
      <c r="AH1657" s="1">
        <f t="shared" si="750"/>
        <v>3.0104569756893556</v>
      </c>
      <c r="AI1657" s="1">
        <f t="shared" si="751"/>
        <v>1.2041855305309788</v>
      </c>
      <c r="AJ1657" s="1">
        <f t="shared" si="752"/>
        <v>7.5831532015403278</v>
      </c>
      <c r="AK1657" s="247">
        <f t="shared" si="753"/>
        <v>2.0831528992151611</v>
      </c>
    </row>
    <row r="1658" spans="1:37" hidden="1" x14ac:dyDescent="0.3">
      <c r="A1658" s="3">
        <v>1650</v>
      </c>
      <c r="B1658" s="248">
        <f t="shared" si="729"/>
        <v>1.2250942447999957E-13</v>
      </c>
      <c r="C1658" s="249">
        <f t="shared" si="730"/>
        <v>1.0000000000001226</v>
      </c>
      <c r="D1658" s="247">
        <f t="shared" si="731"/>
        <v>4.1186817820445452</v>
      </c>
      <c r="E1658" s="1">
        <f t="shared" si="732"/>
        <v>1.3728939273481817</v>
      </c>
      <c r="F1658" s="1">
        <f t="shared" si="733"/>
        <v>3.3025956964321348</v>
      </c>
      <c r="G1658" s="1">
        <f t="shared" si="734"/>
        <v>1.3210382785728538</v>
      </c>
      <c r="H1658" s="1">
        <f t="shared" si="735"/>
        <v>7.4212774784766804</v>
      </c>
      <c r="I1658" s="3">
        <v>1649.5</v>
      </c>
      <c r="J1658" s="247">
        <f t="shared" si="736"/>
        <v>4.3276932380827438</v>
      </c>
      <c r="K1658" s="247">
        <f t="shared" si="737"/>
        <v>1.4425644126942478</v>
      </c>
      <c r="L1658" s="1">
        <f t="shared" si="738"/>
        <v>3.2478655395931693</v>
      </c>
      <c r="M1658" s="1">
        <f t="shared" si="739"/>
        <v>1.2991462158372677</v>
      </c>
      <c r="N1658" s="1">
        <f t="shared" si="740"/>
        <v>7.575558777675913</v>
      </c>
      <c r="O1658" s="247">
        <f t="shared" si="741"/>
        <v>2.0755587776759121</v>
      </c>
      <c r="Q1658" s="251">
        <f t="shared" si="726"/>
        <v>-0.29914621583714496</v>
      </c>
      <c r="R1658" s="148">
        <f t="shared" si="727"/>
        <v>0</v>
      </c>
      <c r="T1658" s="253">
        <f t="shared" si="728"/>
        <v>7.5755597738176572</v>
      </c>
      <c r="W1658" s="3">
        <v>1650</v>
      </c>
      <c r="X1658" s="248">
        <f t="shared" si="725"/>
        <v>1.2250942447999957E-13</v>
      </c>
      <c r="Y1658" s="1">
        <f t="shared" si="742"/>
        <v>1.0000000000001226</v>
      </c>
      <c r="Z1658" s="247">
        <f t="shared" si="743"/>
        <v>4.1186894556140201</v>
      </c>
      <c r="AA1658" s="1">
        <f t="shared" si="744"/>
        <v>1.3728937433769497</v>
      </c>
      <c r="AB1658" s="1">
        <f t="shared" si="745"/>
        <v>3.3025882077392064</v>
      </c>
      <c r="AC1658" s="1">
        <f t="shared" si="746"/>
        <v>1.3210382892620898</v>
      </c>
      <c r="AD1658" s="1">
        <f t="shared" si="747"/>
        <v>7.4212776633532265</v>
      </c>
      <c r="AE1658" s="3">
        <v>1649.5</v>
      </c>
      <c r="AF1658" s="247">
        <f t="shared" si="748"/>
        <v>4.32770075952208</v>
      </c>
      <c r="AG1658" s="247">
        <f t="shared" si="749"/>
        <v>1.442564038873325</v>
      </c>
      <c r="AH1658" s="1">
        <f t="shared" si="750"/>
        <v>3.2478582135045135</v>
      </c>
      <c r="AI1658" s="1">
        <f t="shared" si="751"/>
        <v>1.2991462417504758</v>
      </c>
      <c r="AJ1658" s="1">
        <f t="shared" si="752"/>
        <v>7.5755589730265935</v>
      </c>
      <c r="AK1658" s="247">
        <f t="shared" si="753"/>
        <v>2.0755586707014269</v>
      </c>
    </row>
    <row r="1659" spans="1:37" hidden="1" x14ac:dyDescent="0.3">
      <c r="A1659" s="3">
        <v>1651</v>
      </c>
      <c r="B1659" s="248">
        <f t="shared" si="729"/>
        <v>-0.49999999999990874</v>
      </c>
      <c r="C1659" s="249">
        <f t="shared" si="730"/>
        <v>0.50000000000009126</v>
      </c>
      <c r="D1659" s="247">
        <f t="shared" si="731"/>
        <v>3.3763674892641617</v>
      </c>
      <c r="E1659" s="1">
        <f t="shared" si="732"/>
        <v>1.1254558297547206</v>
      </c>
      <c r="F1659" s="1">
        <f t="shared" si="733"/>
        <v>3.2309590245814279</v>
      </c>
      <c r="G1659" s="1">
        <f t="shared" si="734"/>
        <v>1.2923836098325712</v>
      </c>
      <c r="H1659" s="1">
        <f t="shared" si="735"/>
        <v>6.6073265138455897</v>
      </c>
      <c r="I1659" s="3">
        <v>1650.5</v>
      </c>
      <c r="J1659" s="247">
        <f t="shared" si="736"/>
        <v>3.7269428783414247</v>
      </c>
      <c r="K1659" s="247">
        <f t="shared" si="737"/>
        <v>1.2423142927804749</v>
      </c>
      <c r="L1659" s="1">
        <f t="shared" si="738"/>
        <v>3.2848774115779555</v>
      </c>
      <c r="M1659" s="1">
        <f t="shared" si="739"/>
        <v>1.3139509646311822</v>
      </c>
      <c r="N1659" s="1">
        <f t="shared" si="740"/>
        <v>7.0118202899193802</v>
      </c>
      <c r="O1659" s="247">
        <f t="shared" si="741"/>
        <v>1.5118202899193793</v>
      </c>
      <c r="Q1659" s="251">
        <f t="shared" si="726"/>
        <v>-0.81395096463109073</v>
      </c>
      <c r="R1659" s="148">
        <f t="shared" si="727"/>
        <v>0</v>
      </c>
      <c r="T1659" s="253">
        <f t="shared" si="728"/>
        <v>7.0118098599745826</v>
      </c>
      <c r="W1659" s="3">
        <v>1651</v>
      </c>
      <c r="X1659" s="248">
        <f t="shared" si="725"/>
        <v>-0.49999999999990874</v>
      </c>
      <c r="Y1659" s="1">
        <f t="shared" si="742"/>
        <v>0.50000000000009126</v>
      </c>
      <c r="Z1659" s="247">
        <f t="shared" si="743"/>
        <v>3.3763750859044759</v>
      </c>
      <c r="AA1659" s="1">
        <f t="shared" si="744"/>
        <v>1.1254561143020223</v>
      </c>
      <c r="AB1659" s="1">
        <f t="shared" si="745"/>
        <v>3.2309516183747151</v>
      </c>
      <c r="AC1659" s="1">
        <f t="shared" si="746"/>
        <v>1.2923835883094026</v>
      </c>
      <c r="AD1659" s="1">
        <f t="shared" si="747"/>
        <v>6.607326704279191</v>
      </c>
      <c r="AE1659" s="3">
        <v>1650.5</v>
      </c>
      <c r="AF1659" s="247">
        <f t="shared" si="748"/>
        <v>3.7269505522657047</v>
      </c>
      <c r="AG1659" s="247">
        <f t="shared" si="749"/>
        <v>1.2423143697096357</v>
      </c>
      <c r="AH1659" s="1">
        <f t="shared" si="750"/>
        <v>3.2848699225892788</v>
      </c>
      <c r="AI1659" s="1">
        <f t="shared" si="751"/>
        <v>1.3139509590741274</v>
      </c>
      <c r="AJ1659" s="1">
        <f t="shared" si="752"/>
        <v>7.0118204748549839</v>
      </c>
      <c r="AK1659" s="247">
        <f t="shared" si="753"/>
        <v>1.5118201725298173</v>
      </c>
    </row>
    <row r="1660" spans="1:37" hidden="1" x14ac:dyDescent="0.3">
      <c r="A1660" s="3">
        <v>1652</v>
      </c>
      <c r="B1660" s="248">
        <f t="shared" si="729"/>
        <v>-0.86602540378439452</v>
      </c>
      <c r="C1660" s="249">
        <f t="shared" si="730"/>
        <v>0.13397459621560548</v>
      </c>
      <c r="D1660" s="247">
        <f t="shared" si="731"/>
        <v>2.5332058316781145</v>
      </c>
      <c r="E1660" s="1">
        <f t="shared" si="732"/>
        <v>0.84440194389270484</v>
      </c>
      <c r="F1660" s="1">
        <f t="shared" si="733"/>
        <v>2.9634624723938829</v>
      </c>
      <c r="G1660" s="1">
        <f t="shared" si="734"/>
        <v>1.1853849889575532</v>
      </c>
      <c r="H1660" s="1">
        <f t="shared" si="735"/>
        <v>5.4966683040719975</v>
      </c>
      <c r="I1660" s="3">
        <v>1651.5</v>
      </c>
      <c r="J1660" s="247">
        <f t="shared" si="736"/>
        <v>2.9314087614049575</v>
      </c>
      <c r="K1660" s="247">
        <f t="shared" si="737"/>
        <v>0.97713625380165248</v>
      </c>
      <c r="L1660" s="1">
        <f t="shared" si="738"/>
        <v>3.1115820149729947</v>
      </c>
      <c r="M1660" s="1">
        <f t="shared" si="739"/>
        <v>1.2446328059891978</v>
      </c>
      <c r="N1660" s="1">
        <f t="shared" si="740"/>
        <v>6.0429907763779518</v>
      </c>
      <c r="O1660" s="247">
        <f t="shared" si="741"/>
        <v>0.5429907763779509</v>
      </c>
      <c r="Q1660" s="251">
        <f t="shared" si="726"/>
        <v>-1.1106582097735922</v>
      </c>
      <c r="R1660" s="148">
        <f t="shared" si="727"/>
        <v>0</v>
      </c>
      <c r="T1660" s="253">
        <f t="shared" si="728"/>
        <v>6.0429749720632788</v>
      </c>
      <c r="W1660" s="3">
        <v>1652</v>
      </c>
      <c r="X1660" s="248">
        <f t="shared" si="725"/>
        <v>-0.86602540378439452</v>
      </c>
      <c r="Y1660" s="1">
        <f t="shared" si="742"/>
        <v>0.13397459621560548</v>
      </c>
      <c r="Z1660" s="247">
        <f t="shared" si="743"/>
        <v>2.5332129212522911</v>
      </c>
      <c r="AA1660" s="1">
        <f t="shared" si="744"/>
        <v>0.84440262071432037</v>
      </c>
      <c r="AB1660" s="1">
        <f t="shared" si="745"/>
        <v>2.9634556087916177</v>
      </c>
      <c r="AC1660" s="1">
        <f t="shared" si="746"/>
        <v>1.185384940989096</v>
      </c>
      <c r="AD1660" s="1">
        <f t="shared" si="747"/>
        <v>5.4966685300439089</v>
      </c>
      <c r="AE1660" s="3">
        <v>1651.5</v>
      </c>
      <c r="AF1660" s="247">
        <f t="shared" si="748"/>
        <v>2.9314161369690273</v>
      </c>
      <c r="AG1660" s="247">
        <f t="shared" si="749"/>
        <v>0.97713676086779</v>
      </c>
      <c r="AH1660" s="1">
        <f t="shared" si="750"/>
        <v>3.1115748453838892</v>
      </c>
      <c r="AI1660" s="1">
        <f t="shared" si="751"/>
        <v>1.2446327704508888</v>
      </c>
      <c r="AJ1660" s="1">
        <f t="shared" si="752"/>
        <v>6.0429909823529169</v>
      </c>
      <c r="AK1660" s="247">
        <f t="shared" si="753"/>
        <v>0.54299068002775019</v>
      </c>
    </row>
    <row r="1661" spans="1:37" hidden="1" x14ac:dyDescent="0.3">
      <c r="A1661" s="3">
        <v>1653</v>
      </c>
      <c r="B1661" s="248">
        <f t="shared" si="729"/>
        <v>-1</v>
      </c>
      <c r="C1661" s="249">
        <f t="shared" si="730"/>
        <v>0</v>
      </c>
      <c r="D1661" s="247">
        <f t="shared" si="731"/>
        <v>1.8151212945254853</v>
      </c>
      <c r="E1661" s="1">
        <f t="shared" si="732"/>
        <v>0.60504043150849507</v>
      </c>
      <c r="F1661" s="1">
        <f t="shared" si="733"/>
        <v>2.5717815250062643</v>
      </c>
      <c r="G1661" s="1">
        <f t="shared" si="734"/>
        <v>1.0287126100025057</v>
      </c>
      <c r="H1661" s="1">
        <f t="shared" si="735"/>
        <v>4.3869028195317501</v>
      </c>
      <c r="I1661" s="3">
        <v>1652.5</v>
      </c>
      <c r="J1661" s="247">
        <f t="shared" si="736"/>
        <v>2.1542536114578881</v>
      </c>
      <c r="K1661" s="247">
        <f t="shared" si="737"/>
        <v>0.71808453715262932</v>
      </c>
      <c r="L1661" s="1">
        <f t="shared" si="738"/>
        <v>2.7744137113506189</v>
      </c>
      <c r="M1661" s="1">
        <f t="shared" si="739"/>
        <v>1.1097654845402476</v>
      </c>
      <c r="N1661" s="1">
        <f t="shared" si="740"/>
        <v>4.9286673228085069</v>
      </c>
      <c r="O1661" s="247">
        <f t="shared" si="741"/>
        <v>-0.57133267719149394</v>
      </c>
      <c r="Q1661" s="251">
        <f t="shared" si="726"/>
        <v>-1.1097654845402474</v>
      </c>
      <c r="R1661" s="148">
        <f t="shared" si="727"/>
        <v>2.2204460492503131E-16</v>
      </c>
      <c r="T1661" s="253">
        <f t="shared" si="728"/>
        <v>4.9286536358988648</v>
      </c>
      <c r="W1661" s="3">
        <v>1653</v>
      </c>
      <c r="X1661" s="248">
        <f t="shared" si="725"/>
        <v>-1</v>
      </c>
      <c r="Y1661" s="1">
        <f t="shared" si="742"/>
        <v>0</v>
      </c>
      <c r="Z1661" s="247">
        <f t="shared" si="743"/>
        <v>1.8151275827645097</v>
      </c>
      <c r="AA1661" s="1">
        <f t="shared" si="744"/>
        <v>0.60504131925061932</v>
      </c>
      <c r="AB1661" s="1">
        <f t="shared" si="745"/>
        <v>2.5717755187362541</v>
      </c>
      <c r="AC1661" s="1">
        <f t="shared" si="746"/>
        <v>1.0287125484418693</v>
      </c>
      <c r="AD1661" s="1">
        <f t="shared" si="747"/>
        <v>4.3869031015007636</v>
      </c>
      <c r="AE1661" s="3">
        <v>1652.5</v>
      </c>
      <c r="AF1661" s="247">
        <f t="shared" si="748"/>
        <v>2.1542603177619712</v>
      </c>
      <c r="AG1661" s="247">
        <f t="shared" si="749"/>
        <v>0.71808533848778144</v>
      </c>
      <c r="AH1661" s="1">
        <f t="shared" si="750"/>
        <v>2.7744072578778196</v>
      </c>
      <c r="AI1661" s="1">
        <f t="shared" si="751"/>
        <v>1.1097654285431457</v>
      </c>
      <c r="AJ1661" s="1">
        <f t="shared" si="752"/>
        <v>4.9286675756397909</v>
      </c>
      <c r="AK1661" s="247">
        <f t="shared" si="753"/>
        <v>-0.57133272668537582</v>
      </c>
    </row>
    <row r="1662" spans="1:37" hidden="1" x14ac:dyDescent="0.3">
      <c r="A1662" s="3">
        <v>1654</v>
      </c>
      <c r="B1662" s="248">
        <f t="shared" si="729"/>
        <v>-0.86602540378446558</v>
      </c>
      <c r="C1662" s="249">
        <f t="shared" si="730"/>
        <v>0.13397459621553442</v>
      </c>
      <c r="D1662" s="247">
        <f t="shared" si="731"/>
        <v>1.4145240496336089</v>
      </c>
      <c r="E1662" s="1">
        <f t="shared" si="732"/>
        <v>0.47150801654453628</v>
      </c>
      <c r="F1662" s="1">
        <f t="shared" si="733"/>
        <v>2.1608667759617477</v>
      </c>
      <c r="G1662" s="1">
        <f t="shared" si="734"/>
        <v>0.86434671038469912</v>
      </c>
      <c r="H1662" s="1">
        <f t="shared" si="735"/>
        <v>3.5753908255953566</v>
      </c>
      <c r="I1662" s="3">
        <v>1653.5</v>
      </c>
      <c r="J1662" s="247">
        <f t="shared" si="736"/>
        <v>1.6037155233222324</v>
      </c>
      <c r="K1662" s="247">
        <f t="shared" si="737"/>
        <v>0.53457184110741085</v>
      </c>
      <c r="L1662" s="1">
        <f t="shared" si="738"/>
        <v>2.3637164753798192</v>
      </c>
      <c r="M1662" s="1">
        <f t="shared" si="739"/>
        <v>0.94548659015192771</v>
      </c>
      <c r="N1662" s="1">
        <f t="shared" si="740"/>
        <v>3.9674319987020517</v>
      </c>
      <c r="O1662" s="247">
        <f t="shared" si="741"/>
        <v>-1.5325680012979492</v>
      </c>
      <c r="Q1662" s="251">
        <f t="shared" si="726"/>
        <v>-0.81151199393639351</v>
      </c>
      <c r="R1662" s="148">
        <f t="shared" si="727"/>
        <v>-2.2204460492503131E-16</v>
      </c>
      <c r="T1662" s="253">
        <f t="shared" si="728"/>
        <v>3.9674273536149123</v>
      </c>
      <c r="W1662" s="3">
        <v>1654</v>
      </c>
      <c r="X1662" s="248">
        <f t="shared" si="725"/>
        <v>-0.86602540378446558</v>
      </c>
      <c r="Y1662" s="1">
        <f t="shared" si="742"/>
        <v>0.13397459621553442</v>
      </c>
      <c r="Z1662" s="247">
        <f t="shared" si="743"/>
        <v>1.4145294569855733</v>
      </c>
      <c r="AA1662" s="1">
        <f t="shared" si="744"/>
        <v>0.47150887733738395</v>
      </c>
      <c r="AB1662" s="1">
        <f t="shared" si="745"/>
        <v>2.1608617120303144</v>
      </c>
      <c r="AC1662" s="1">
        <f t="shared" si="746"/>
        <v>0.86434665172700609</v>
      </c>
      <c r="AD1662" s="1">
        <f t="shared" si="747"/>
        <v>3.5753911690158877</v>
      </c>
      <c r="AE1662" s="3">
        <v>1653.5</v>
      </c>
      <c r="AF1662" s="247">
        <f t="shared" si="748"/>
        <v>1.6037213687942273</v>
      </c>
      <c r="AG1662" s="247">
        <f t="shared" si="749"/>
        <v>0.53457272199447092</v>
      </c>
      <c r="AH1662" s="1">
        <f t="shared" si="750"/>
        <v>2.3637109428572738</v>
      </c>
      <c r="AI1662" s="1">
        <f t="shared" si="751"/>
        <v>0.94548652870041106</v>
      </c>
      <c r="AJ1662" s="1">
        <f t="shared" si="752"/>
        <v>3.9674323116515011</v>
      </c>
      <c r="AK1662" s="247">
        <f t="shared" si="753"/>
        <v>-1.5325679906736656</v>
      </c>
    </row>
    <row r="1663" spans="1:37" hidden="1" x14ac:dyDescent="0.3">
      <c r="A1663" s="3">
        <v>1655</v>
      </c>
      <c r="B1663" s="248">
        <f t="shared" si="729"/>
        <v>-0.50000000000013034</v>
      </c>
      <c r="C1663" s="249">
        <f t="shared" si="730"/>
        <v>0.49999999999986966</v>
      </c>
      <c r="D1663" s="247">
        <f t="shared" si="731"/>
        <v>1.4387538052613187</v>
      </c>
      <c r="E1663" s="1">
        <f t="shared" si="732"/>
        <v>0.47958460175377288</v>
      </c>
      <c r="F1663" s="1">
        <f t="shared" si="733"/>
        <v>1.8408225004248406</v>
      </c>
      <c r="G1663" s="1">
        <f t="shared" si="734"/>
        <v>0.7363290001699363</v>
      </c>
      <c r="H1663" s="1">
        <f t="shared" si="735"/>
        <v>3.2795763056861595</v>
      </c>
      <c r="I1663" s="3">
        <v>1654.5</v>
      </c>
      <c r="J1663" s="247">
        <f t="shared" si="736"/>
        <v>1.4273107331164794</v>
      </c>
      <c r="K1663" s="247">
        <f t="shared" si="737"/>
        <v>0.47577024437215981</v>
      </c>
      <c r="L1663" s="1">
        <f t="shared" si="738"/>
        <v>1.9895362997726673</v>
      </c>
      <c r="M1663" s="1">
        <f t="shared" si="739"/>
        <v>0.79581451990906693</v>
      </c>
      <c r="N1663" s="1">
        <f t="shared" si="740"/>
        <v>3.4168470328891467</v>
      </c>
      <c r="O1663" s="247">
        <f t="shared" si="741"/>
        <v>-2.0831529671108542</v>
      </c>
      <c r="Q1663" s="251">
        <f t="shared" si="726"/>
        <v>-0.29581451990919705</v>
      </c>
      <c r="R1663" s="148">
        <f t="shared" si="727"/>
        <v>0</v>
      </c>
      <c r="T1663" s="253">
        <f t="shared" si="728"/>
        <v>3.416855931293167</v>
      </c>
      <c r="W1663" s="3">
        <v>1655</v>
      </c>
      <c r="X1663" s="248">
        <f t="shared" si="725"/>
        <v>-0.50000000000013034</v>
      </c>
      <c r="Y1663" s="1">
        <f t="shared" si="742"/>
        <v>0.49999999999986966</v>
      </c>
      <c r="Z1663" s="247">
        <f t="shared" si="743"/>
        <v>1.4387584882072915</v>
      </c>
      <c r="AA1663" s="1">
        <f t="shared" si="744"/>
        <v>0.47958520494859558</v>
      </c>
      <c r="AB1663" s="1">
        <f t="shared" si="745"/>
        <v>1.8408182113394462</v>
      </c>
      <c r="AC1663" s="1">
        <f t="shared" si="746"/>
        <v>0.73632896013246829</v>
      </c>
      <c r="AD1663" s="1">
        <f t="shared" si="747"/>
        <v>3.2795766995467375</v>
      </c>
      <c r="AE1663" s="3">
        <v>1654.5</v>
      </c>
      <c r="AF1663" s="247">
        <f t="shared" si="748"/>
        <v>1.4273157568435457</v>
      </c>
      <c r="AG1663" s="247">
        <f t="shared" si="749"/>
        <v>0.4757709687781515</v>
      </c>
      <c r="AH1663" s="1">
        <f t="shared" si="750"/>
        <v>1.9895316462664479</v>
      </c>
      <c r="AI1663" s="1">
        <f t="shared" si="751"/>
        <v>0.79581446946901979</v>
      </c>
      <c r="AJ1663" s="1">
        <f t="shared" si="752"/>
        <v>3.4168474031099936</v>
      </c>
      <c r="AK1663" s="247">
        <f t="shared" si="753"/>
        <v>-2.0831528992151731</v>
      </c>
    </row>
    <row r="1664" spans="1:37" hidden="1" x14ac:dyDescent="0.3">
      <c r="A1664" s="3">
        <v>1656</v>
      </c>
      <c r="B1664" s="248">
        <f t="shared" si="729"/>
        <v>-1.3329008036189194E-13</v>
      </c>
      <c r="C1664" s="249">
        <f t="shared" si="730"/>
        <v>0.99999999999986666</v>
      </c>
      <c r="D1664" s="247">
        <f t="shared" si="731"/>
        <v>1.881318217955438</v>
      </c>
      <c r="E1664" s="1">
        <f t="shared" si="732"/>
        <v>0.62710607265181262</v>
      </c>
      <c r="F1664" s="1">
        <f t="shared" si="733"/>
        <v>1.6974043035678585</v>
      </c>
      <c r="G1664" s="1">
        <f t="shared" si="734"/>
        <v>0.67896172142714339</v>
      </c>
      <c r="H1664" s="1">
        <f t="shared" si="735"/>
        <v>3.5787225215232965</v>
      </c>
      <c r="I1664" s="3">
        <v>1655.5</v>
      </c>
      <c r="J1664" s="247">
        <f t="shared" si="736"/>
        <v>1.6723067619172425</v>
      </c>
      <c r="K1664" s="247">
        <f t="shared" si="737"/>
        <v>0.55743558730574749</v>
      </c>
      <c r="L1664" s="1">
        <f t="shared" si="738"/>
        <v>1.7521344604068245</v>
      </c>
      <c r="M1664" s="1">
        <f t="shared" si="739"/>
        <v>0.70085378416272981</v>
      </c>
      <c r="N1664" s="1">
        <f t="shared" si="740"/>
        <v>3.424441222324067</v>
      </c>
      <c r="O1664" s="247">
        <f t="shared" si="741"/>
        <v>-2.0755587776759339</v>
      </c>
      <c r="Q1664" s="251">
        <f t="shared" si="726"/>
        <v>0.29914621583713696</v>
      </c>
      <c r="R1664" s="148">
        <f t="shared" si="727"/>
        <v>0</v>
      </c>
      <c r="T1664" s="253">
        <f t="shared" si="728"/>
        <v>3.4244645369205742</v>
      </c>
      <c r="W1664" s="3">
        <v>1656</v>
      </c>
      <c r="X1664" s="248">
        <f t="shared" si="725"/>
        <v>-1.3329008036189194E-13</v>
      </c>
      <c r="Y1664" s="1">
        <f t="shared" si="742"/>
        <v>0.99999999999986666</v>
      </c>
      <c r="Z1664" s="247">
        <f t="shared" si="743"/>
        <v>1.8813225270804881</v>
      </c>
      <c r="AA1664" s="1">
        <f t="shared" si="744"/>
        <v>0.62710625662304476</v>
      </c>
      <c r="AB1664" s="1">
        <f t="shared" si="745"/>
        <v>1.6974004142165939</v>
      </c>
      <c r="AC1664" s="1">
        <f t="shared" si="746"/>
        <v>0.67896171073790756</v>
      </c>
      <c r="AD1664" s="1">
        <f t="shared" si="747"/>
        <v>3.578722941297082</v>
      </c>
      <c r="AE1664" s="3">
        <v>1655.5</v>
      </c>
      <c r="AF1664" s="247">
        <f t="shared" si="748"/>
        <v>1.6723112231724304</v>
      </c>
      <c r="AG1664" s="247">
        <f t="shared" si="749"/>
        <v>0.55743596112667027</v>
      </c>
      <c r="AH1664" s="1">
        <f t="shared" si="750"/>
        <v>1.7521304084512879</v>
      </c>
      <c r="AI1664" s="1">
        <f t="shared" si="751"/>
        <v>0.70085375824952201</v>
      </c>
      <c r="AJ1664" s="1">
        <f t="shared" si="752"/>
        <v>3.4244416316237185</v>
      </c>
      <c r="AK1664" s="247">
        <f t="shared" si="753"/>
        <v>-2.0755586707014482</v>
      </c>
    </row>
    <row r="1665" spans="1:37" hidden="1" x14ac:dyDescent="0.3">
      <c r="A1665" s="3">
        <v>1657</v>
      </c>
      <c r="B1665" s="248">
        <f t="shared" si="729"/>
        <v>0.49999999999989941</v>
      </c>
      <c r="C1665" s="249">
        <f t="shared" si="730"/>
        <v>1.4999999999998994</v>
      </c>
      <c r="D1665" s="247">
        <f t="shared" si="731"/>
        <v>2.6236325107358183</v>
      </c>
      <c r="E1665" s="1">
        <f t="shared" si="732"/>
        <v>0.87454417024527276</v>
      </c>
      <c r="F1665" s="1">
        <f t="shared" si="733"/>
        <v>1.769040975418563</v>
      </c>
      <c r="G1665" s="1">
        <f t="shared" si="734"/>
        <v>0.70761639016742517</v>
      </c>
      <c r="H1665" s="1">
        <f t="shared" si="735"/>
        <v>4.392673486154381</v>
      </c>
      <c r="I1665" s="3">
        <v>1656.5</v>
      </c>
      <c r="J1665" s="247">
        <f t="shared" si="736"/>
        <v>2.2730571216585567</v>
      </c>
      <c r="K1665" s="247">
        <f t="shared" si="737"/>
        <v>0.75768570721951889</v>
      </c>
      <c r="L1665" s="1">
        <f t="shared" si="738"/>
        <v>1.7151225884220369</v>
      </c>
      <c r="M1665" s="1">
        <f t="shared" si="739"/>
        <v>0.68604903536881479</v>
      </c>
      <c r="N1665" s="1">
        <f t="shared" si="740"/>
        <v>3.9881797100805936</v>
      </c>
      <c r="O1665" s="247">
        <f t="shared" si="741"/>
        <v>-1.5118202899194073</v>
      </c>
      <c r="Q1665" s="251">
        <f t="shared" si="726"/>
        <v>0.81395096463108452</v>
      </c>
      <c r="R1665" s="148">
        <f t="shared" si="727"/>
        <v>0</v>
      </c>
      <c r="T1665" s="253">
        <f t="shared" si="728"/>
        <v>3.9882144507635737</v>
      </c>
      <c r="W1665" s="3">
        <v>1657</v>
      </c>
      <c r="X1665" s="248">
        <f t="shared" si="725"/>
        <v>0.49999999999989941</v>
      </c>
      <c r="Y1665" s="1">
        <f t="shared" si="742"/>
        <v>1.4999999999998994</v>
      </c>
      <c r="Z1665" s="247">
        <f t="shared" si="743"/>
        <v>2.6236368967900292</v>
      </c>
      <c r="AA1665" s="1">
        <f t="shared" si="744"/>
        <v>0.87454388569797126</v>
      </c>
      <c r="AB1665" s="1">
        <f t="shared" si="745"/>
        <v>1.7690370035810821</v>
      </c>
      <c r="AC1665" s="1">
        <f t="shared" si="746"/>
        <v>0.70761641169059364</v>
      </c>
      <c r="AD1665" s="1">
        <f t="shared" si="747"/>
        <v>4.3926739003711113</v>
      </c>
      <c r="AE1665" s="3">
        <v>1656.5</v>
      </c>
      <c r="AF1665" s="247">
        <f t="shared" si="748"/>
        <v>2.2730614304288017</v>
      </c>
      <c r="AG1665" s="247">
        <f t="shared" si="749"/>
        <v>0.75768563029035829</v>
      </c>
      <c r="AH1665" s="1">
        <f t="shared" si="750"/>
        <v>1.7151186993665199</v>
      </c>
      <c r="AI1665" s="1">
        <f t="shared" si="751"/>
        <v>0.68604904092586927</v>
      </c>
      <c r="AJ1665" s="1">
        <f t="shared" si="752"/>
        <v>3.9881801297953219</v>
      </c>
      <c r="AK1665" s="247">
        <f t="shared" si="753"/>
        <v>-1.5118201725298448</v>
      </c>
    </row>
    <row r="1666" spans="1:37" hidden="1" x14ac:dyDescent="0.3">
      <c r="A1666" s="3">
        <v>1658</v>
      </c>
      <c r="B1666" s="248">
        <f t="shared" si="729"/>
        <v>0.86602540378438919</v>
      </c>
      <c r="C1666" s="249">
        <f t="shared" si="730"/>
        <v>1.8660254037843891</v>
      </c>
      <c r="D1666" s="247">
        <f t="shared" si="731"/>
        <v>3.4667941683218664</v>
      </c>
      <c r="E1666" s="1">
        <f t="shared" si="732"/>
        <v>1.1555980561072887</v>
      </c>
      <c r="F1666" s="1">
        <f t="shared" si="733"/>
        <v>2.0365375276061064</v>
      </c>
      <c r="G1666" s="1">
        <f t="shared" si="734"/>
        <v>0.8146150110424426</v>
      </c>
      <c r="H1666" s="1">
        <f t="shared" si="735"/>
        <v>5.5033316959279723</v>
      </c>
      <c r="I1666" s="3">
        <v>1657.5</v>
      </c>
      <c r="J1666" s="247">
        <f t="shared" si="736"/>
        <v>3.0685912385950225</v>
      </c>
      <c r="K1666" s="247">
        <f t="shared" si="737"/>
        <v>1.0228637461983408</v>
      </c>
      <c r="L1666" s="1">
        <f t="shared" si="738"/>
        <v>1.8884179850269953</v>
      </c>
      <c r="M1666" s="1">
        <f t="shared" si="739"/>
        <v>0.7553671940107981</v>
      </c>
      <c r="N1666" s="1">
        <f t="shared" si="740"/>
        <v>4.957009223622018</v>
      </c>
      <c r="O1666" s="247">
        <f t="shared" si="741"/>
        <v>-0.54299077637798288</v>
      </c>
      <c r="Q1666" s="251">
        <f t="shared" si="726"/>
        <v>1.1106582097735913</v>
      </c>
      <c r="R1666" s="148">
        <f t="shared" si="727"/>
        <v>0</v>
      </c>
      <c r="T1666" s="253">
        <f t="shared" si="728"/>
        <v>4.9570493386746346</v>
      </c>
      <c r="W1666" s="3">
        <v>1658</v>
      </c>
      <c r="X1666" s="248">
        <f t="shared" si="725"/>
        <v>0.86602540378438919</v>
      </c>
      <c r="Y1666" s="1">
        <f t="shared" si="742"/>
        <v>1.8660254037843891</v>
      </c>
      <c r="Z1666" s="247">
        <f t="shared" si="743"/>
        <v>3.4667990614422148</v>
      </c>
      <c r="AA1666" s="1">
        <f t="shared" si="744"/>
        <v>1.1555973792856733</v>
      </c>
      <c r="AB1666" s="1">
        <f t="shared" si="745"/>
        <v>2.0365330131641781</v>
      </c>
      <c r="AC1666" s="1">
        <f t="shared" si="746"/>
        <v>0.81461505901089959</v>
      </c>
      <c r="AD1666" s="1">
        <f t="shared" si="747"/>
        <v>5.5033320746063925</v>
      </c>
      <c r="AE1666" s="3">
        <v>1657.5</v>
      </c>
      <c r="AF1666" s="247">
        <f t="shared" si="748"/>
        <v>3.0685958457254778</v>
      </c>
      <c r="AG1666" s="247">
        <f t="shared" si="749"/>
        <v>1.0228632391322035</v>
      </c>
      <c r="AH1666" s="1">
        <f t="shared" si="750"/>
        <v>1.8884137765719069</v>
      </c>
      <c r="AI1666" s="1">
        <f t="shared" si="751"/>
        <v>0.75536722954910673</v>
      </c>
      <c r="AJ1666" s="1">
        <f t="shared" si="752"/>
        <v>4.9570096222973845</v>
      </c>
      <c r="AK1666" s="247">
        <f t="shared" si="753"/>
        <v>-0.54299068002778217</v>
      </c>
    </row>
    <row r="1667" spans="1:37" hidden="1" x14ac:dyDescent="0.3">
      <c r="A1667" s="3">
        <v>1659</v>
      </c>
      <c r="B1667" s="248">
        <f t="shared" si="729"/>
        <v>1</v>
      </c>
      <c r="C1667" s="249">
        <f t="shared" si="730"/>
        <v>2</v>
      </c>
      <c r="D1667" s="247">
        <f t="shared" si="731"/>
        <v>4.1848787054745014</v>
      </c>
      <c r="E1667" s="1">
        <f t="shared" si="732"/>
        <v>1.3949595684915004</v>
      </c>
      <c r="F1667" s="1">
        <f t="shared" si="733"/>
        <v>2.4282184749937237</v>
      </c>
      <c r="G1667" s="1">
        <f t="shared" si="734"/>
        <v>0.97128738999748943</v>
      </c>
      <c r="H1667" s="1">
        <f t="shared" si="735"/>
        <v>6.613097180468225</v>
      </c>
      <c r="I1667" s="3">
        <v>1658.5</v>
      </c>
      <c r="J1667" s="247">
        <f t="shared" si="736"/>
        <v>3.8457463885420959</v>
      </c>
      <c r="K1667" s="247">
        <f t="shared" si="737"/>
        <v>1.2819154628473652</v>
      </c>
      <c r="L1667" s="1">
        <f t="shared" si="738"/>
        <v>2.2255862886493696</v>
      </c>
      <c r="M1667" s="1">
        <f t="shared" si="739"/>
        <v>0.89023451545974785</v>
      </c>
      <c r="N1667" s="1">
        <f t="shared" si="740"/>
        <v>6.0713326771914655</v>
      </c>
      <c r="O1667" s="247">
        <f t="shared" si="741"/>
        <v>0.57133267719146463</v>
      </c>
      <c r="Q1667" s="251">
        <f t="shared" si="726"/>
        <v>1.1097654845402527</v>
      </c>
      <c r="R1667" s="148">
        <f t="shared" si="727"/>
        <v>0</v>
      </c>
      <c r="T1667" s="253">
        <f t="shared" si="728"/>
        <v>6.0713706748392857</v>
      </c>
      <c r="W1667" s="3">
        <v>1659</v>
      </c>
      <c r="X1667" s="248">
        <f t="shared" si="725"/>
        <v>1</v>
      </c>
      <c r="Y1667" s="1">
        <f t="shared" si="742"/>
        <v>2</v>
      </c>
      <c r="Z1667" s="247">
        <f t="shared" si="743"/>
        <v>4.1848843999300014</v>
      </c>
      <c r="AA1667" s="1">
        <f t="shared" si="744"/>
        <v>1.3949586807493761</v>
      </c>
      <c r="AB1667" s="1">
        <f t="shared" si="745"/>
        <v>2.4282131032195409</v>
      </c>
      <c r="AC1667" s="1">
        <f t="shared" si="746"/>
        <v>0.9712874515581259</v>
      </c>
      <c r="AD1667" s="1">
        <f t="shared" si="747"/>
        <v>6.6130975031495423</v>
      </c>
      <c r="AE1667" s="3">
        <v>1658.5</v>
      </c>
      <c r="AF1667" s="247">
        <f t="shared" si="748"/>
        <v>3.8457516649325374</v>
      </c>
      <c r="AG1667" s="247">
        <f t="shared" si="749"/>
        <v>1.2819146615122132</v>
      </c>
      <c r="AH1667" s="1">
        <f t="shared" si="750"/>
        <v>2.2255813640779758</v>
      </c>
      <c r="AI1667" s="1">
        <f t="shared" si="751"/>
        <v>0.89023457145684959</v>
      </c>
      <c r="AJ1667" s="1">
        <f t="shared" si="752"/>
        <v>6.0713330290105132</v>
      </c>
      <c r="AK1667" s="247">
        <f t="shared" si="753"/>
        <v>0.57133272668534651</v>
      </c>
    </row>
    <row r="1668" spans="1:37" hidden="1" x14ac:dyDescent="0.3">
      <c r="A1668" s="3">
        <v>1660</v>
      </c>
      <c r="B1668" s="248">
        <f t="shared" si="729"/>
        <v>0.86602540378447102</v>
      </c>
      <c r="C1668" s="249">
        <f t="shared" si="730"/>
        <v>1.866025403784471</v>
      </c>
      <c r="D1668" s="247">
        <f t="shared" si="731"/>
        <v>4.5854759503663862</v>
      </c>
      <c r="E1668" s="1">
        <f t="shared" si="732"/>
        <v>1.528491983455462</v>
      </c>
      <c r="F1668" s="1">
        <f t="shared" si="733"/>
        <v>2.8391332240382421</v>
      </c>
      <c r="G1668" s="1">
        <f t="shared" si="734"/>
        <v>1.1356532896152969</v>
      </c>
      <c r="H1668" s="1">
        <f t="shared" si="735"/>
        <v>7.4246091744046279</v>
      </c>
      <c r="I1668" s="3">
        <v>1659.5</v>
      </c>
      <c r="J1668" s="247">
        <f t="shared" si="736"/>
        <v>4.3962844766777582</v>
      </c>
      <c r="K1668" s="247">
        <f t="shared" si="737"/>
        <v>1.4654281588925862</v>
      </c>
      <c r="L1668" s="1">
        <f t="shared" si="738"/>
        <v>2.6362835246201692</v>
      </c>
      <c r="M1668" s="1">
        <f t="shared" si="739"/>
        <v>1.0545134098480677</v>
      </c>
      <c r="N1668" s="1">
        <f t="shared" si="740"/>
        <v>7.0325680012979275</v>
      </c>
      <c r="O1668" s="247">
        <f t="shared" si="741"/>
        <v>1.5325680012979266</v>
      </c>
      <c r="Q1668" s="251">
        <f t="shared" si="726"/>
        <v>0.81151199393640283</v>
      </c>
      <c r="R1668" s="148">
        <f t="shared" si="727"/>
        <v>0</v>
      </c>
      <c r="T1668" s="253">
        <f t="shared" si="728"/>
        <v>7.0325969571234168</v>
      </c>
      <c r="W1668" s="3">
        <v>1660</v>
      </c>
      <c r="X1668" s="248">
        <f t="shared" si="725"/>
        <v>0.86602540378447102</v>
      </c>
      <c r="Y1668" s="1">
        <f t="shared" si="742"/>
        <v>1.866025403784471</v>
      </c>
      <c r="Z1668" s="247">
        <f t="shared" si="743"/>
        <v>4.5854825257089464</v>
      </c>
      <c r="AA1668" s="1">
        <f t="shared" si="744"/>
        <v>1.5284911226626143</v>
      </c>
      <c r="AB1668" s="1">
        <f t="shared" si="745"/>
        <v>2.8391269099254819</v>
      </c>
      <c r="AC1668" s="1">
        <f t="shared" si="746"/>
        <v>1.1356533482729896</v>
      </c>
      <c r="AD1668" s="1">
        <f t="shared" si="747"/>
        <v>7.4246094356344283</v>
      </c>
      <c r="AE1668" s="3">
        <v>1659.5</v>
      </c>
      <c r="AF1668" s="247">
        <f t="shared" si="748"/>
        <v>4.3962906139002884</v>
      </c>
      <c r="AG1668" s="247">
        <f t="shared" si="749"/>
        <v>1.465427278005526</v>
      </c>
      <c r="AH1668" s="1">
        <f t="shared" si="750"/>
        <v>2.6362776790985212</v>
      </c>
      <c r="AI1668" s="1">
        <f t="shared" si="751"/>
        <v>1.0545134712995843</v>
      </c>
      <c r="AJ1668" s="1">
        <f t="shared" si="752"/>
        <v>7.0325682929988096</v>
      </c>
      <c r="AK1668" s="247">
        <f t="shared" si="753"/>
        <v>1.5325679906736429</v>
      </c>
    </row>
    <row r="1669" spans="1:37" hidden="1" x14ac:dyDescent="0.3">
      <c r="A1669" s="3">
        <v>1661</v>
      </c>
      <c r="B1669" s="248">
        <f t="shared" si="729"/>
        <v>0.50000000000004119</v>
      </c>
      <c r="C1669" s="249">
        <f t="shared" si="730"/>
        <v>1.5000000000000413</v>
      </c>
      <c r="D1669" s="247">
        <f t="shared" si="731"/>
        <v>4.5612461947386018</v>
      </c>
      <c r="E1669" s="1">
        <f t="shared" si="732"/>
        <v>1.5204153982462005</v>
      </c>
      <c r="F1669" s="1">
        <f t="shared" si="733"/>
        <v>3.1591774995751396</v>
      </c>
      <c r="G1669" s="1">
        <f t="shared" si="734"/>
        <v>1.2636709998300559</v>
      </c>
      <c r="H1669" s="1">
        <f t="shared" si="735"/>
        <v>7.720423694313741</v>
      </c>
      <c r="I1669" s="3">
        <v>1660.5</v>
      </c>
      <c r="J1669" s="247">
        <f t="shared" si="736"/>
        <v>4.5726892668834767</v>
      </c>
      <c r="K1669" s="247">
        <f t="shared" si="737"/>
        <v>1.5242297556278255</v>
      </c>
      <c r="L1669" s="1">
        <f t="shared" si="738"/>
        <v>3.0104637002273198</v>
      </c>
      <c r="M1669" s="1">
        <f t="shared" si="739"/>
        <v>1.204185480090928</v>
      </c>
      <c r="N1669" s="1">
        <f t="shared" si="740"/>
        <v>7.5831529671107969</v>
      </c>
      <c r="O1669" s="247">
        <f t="shared" si="741"/>
        <v>2.083152967110796</v>
      </c>
      <c r="Q1669" s="251">
        <f t="shared" si="726"/>
        <v>0.29581451990911312</v>
      </c>
      <c r="R1669" s="148">
        <f t="shared" si="727"/>
        <v>0</v>
      </c>
      <c r="T1669" s="253">
        <f t="shared" si="728"/>
        <v>7.5831683794449383</v>
      </c>
      <c r="W1669" s="3">
        <v>1661</v>
      </c>
      <c r="X1669" s="248">
        <f t="shared" si="725"/>
        <v>0.50000000000004119</v>
      </c>
      <c r="Y1669" s="1">
        <f t="shared" si="742"/>
        <v>1.5000000000000413</v>
      </c>
      <c r="Z1669" s="247">
        <f t="shared" si="743"/>
        <v>4.5612534944871541</v>
      </c>
      <c r="AA1669" s="1">
        <f t="shared" si="744"/>
        <v>1.520414795051378</v>
      </c>
      <c r="AB1669" s="1">
        <f t="shared" si="745"/>
        <v>3.159170410616341</v>
      </c>
      <c r="AC1669" s="1">
        <f t="shared" si="746"/>
        <v>1.2636710398675237</v>
      </c>
      <c r="AD1669" s="1">
        <f t="shared" si="747"/>
        <v>7.7204239051034946</v>
      </c>
      <c r="AE1669" s="3">
        <v>1660.5</v>
      </c>
      <c r="AF1669" s="247">
        <f t="shared" si="748"/>
        <v>4.5726962258509349</v>
      </c>
      <c r="AG1669" s="247">
        <f t="shared" si="749"/>
        <v>1.5242290312218338</v>
      </c>
      <c r="AH1669" s="1">
        <f t="shared" si="750"/>
        <v>3.0104569756893458</v>
      </c>
      <c r="AI1669" s="1">
        <f t="shared" si="751"/>
        <v>1.204185530530975</v>
      </c>
      <c r="AJ1669" s="1">
        <f t="shared" si="752"/>
        <v>7.5831532015402807</v>
      </c>
      <c r="AK1669" s="247">
        <f t="shared" si="753"/>
        <v>2.083152899215114</v>
      </c>
    </row>
    <row r="1670" spans="1:37" hidden="1" x14ac:dyDescent="0.3">
      <c r="A1670" s="3">
        <v>1662</v>
      </c>
      <c r="B1670" s="248">
        <f t="shared" si="729"/>
        <v>1.440707362437843E-13</v>
      </c>
      <c r="C1670" s="249">
        <f t="shared" si="730"/>
        <v>1.0000000000001441</v>
      </c>
      <c r="D1670" s="247">
        <f t="shared" si="731"/>
        <v>4.1186817820445141</v>
      </c>
      <c r="E1670" s="1">
        <f t="shared" si="732"/>
        <v>1.3728939273481713</v>
      </c>
      <c r="F1670" s="1">
        <f t="shared" si="733"/>
        <v>3.3025956964321117</v>
      </c>
      <c r="G1670" s="1">
        <f t="shared" si="734"/>
        <v>1.3210382785728447</v>
      </c>
      <c r="H1670" s="1">
        <f t="shared" si="735"/>
        <v>7.4212774784766253</v>
      </c>
      <c r="I1670" s="3">
        <v>1661.5</v>
      </c>
      <c r="J1670" s="247">
        <f t="shared" si="736"/>
        <v>4.3276932380826949</v>
      </c>
      <c r="K1670" s="247">
        <f t="shared" si="737"/>
        <v>1.4425644126942316</v>
      </c>
      <c r="L1670" s="1">
        <f t="shared" si="738"/>
        <v>3.2478655395931493</v>
      </c>
      <c r="M1670" s="1">
        <f t="shared" si="739"/>
        <v>1.2991462158372598</v>
      </c>
      <c r="N1670" s="1">
        <f t="shared" si="740"/>
        <v>7.5755587776758446</v>
      </c>
      <c r="O1670" s="247">
        <f t="shared" si="741"/>
        <v>2.0755587776758437</v>
      </c>
      <c r="Q1670" s="251">
        <f t="shared" si="726"/>
        <v>-0.29914621583711565</v>
      </c>
      <c r="R1670" s="148">
        <f t="shared" si="727"/>
        <v>0</v>
      </c>
      <c r="T1670" s="253">
        <f t="shared" si="728"/>
        <v>7.5755597738176048</v>
      </c>
      <c r="W1670" s="3">
        <v>1662</v>
      </c>
      <c r="X1670" s="248">
        <f t="shared" si="725"/>
        <v>1.440707362437843E-13</v>
      </c>
      <c r="Y1670" s="1">
        <f t="shared" si="742"/>
        <v>1.0000000000001441</v>
      </c>
      <c r="Z1670" s="247">
        <f t="shared" si="743"/>
        <v>4.118689455613989</v>
      </c>
      <c r="AA1670" s="1">
        <f t="shared" si="744"/>
        <v>1.3728937433769395</v>
      </c>
      <c r="AB1670" s="1">
        <f t="shared" si="745"/>
        <v>3.3025882077391828</v>
      </c>
      <c r="AC1670" s="1">
        <f t="shared" si="746"/>
        <v>1.3210382892620802</v>
      </c>
      <c r="AD1670" s="1">
        <f t="shared" si="747"/>
        <v>7.4212776633531714</v>
      </c>
      <c r="AE1670" s="3">
        <v>1661.5</v>
      </c>
      <c r="AF1670" s="247">
        <f t="shared" si="748"/>
        <v>4.327700759522032</v>
      </c>
      <c r="AG1670" s="247">
        <f t="shared" si="749"/>
        <v>1.442564038873309</v>
      </c>
      <c r="AH1670" s="1">
        <f t="shared" si="750"/>
        <v>3.2478582135044927</v>
      </c>
      <c r="AI1670" s="1">
        <f t="shared" si="751"/>
        <v>1.2991462417504673</v>
      </c>
      <c r="AJ1670" s="1">
        <f t="shared" si="752"/>
        <v>7.5755589730265243</v>
      </c>
      <c r="AK1670" s="247">
        <f t="shared" si="753"/>
        <v>2.0755586707013576</v>
      </c>
    </row>
    <row r="1671" spans="1:37" hidden="1" x14ac:dyDescent="0.3">
      <c r="A1671" s="3">
        <v>1663</v>
      </c>
      <c r="B1671" s="248">
        <f t="shared" si="729"/>
        <v>-0.49999999999989009</v>
      </c>
      <c r="C1671" s="249">
        <f t="shared" si="730"/>
        <v>0.50000000000010991</v>
      </c>
      <c r="D1671" s="247">
        <f t="shared" si="731"/>
        <v>3.3763674892641551</v>
      </c>
      <c r="E1671" s="1">
        <f t="shared" si="732"/>
        <v>1.1254558297547184</v>
      </c>
      <c r="F1671" s="1">
        <f t="shared" si="733"/>
        <v>3.2309590245814075</v>
      </c>
      <c r="G1671" s="1">
        <f t="shared" si="734"/>
        <v>1.292383609832563</v>
      </c>
      <c r="H1671" s="1">
        <f t="shared" si="735"/>
        <v>6.6073265138455621</v>
      </c>
      <c r="I1671" s="3">
        <v>1662.5</v>
      </c>
      <c r="J1671" s="247">
        <f t="shared" si="736"/>
        <v>3.7269428783414069</v>
      </c>
      <c r="K1671" s="247">
        <f t="shared" si="737"/>
        <v>1.2423142927804689</v>
      </c>
      <c r="L1671" s="1">
        <f t="shared" si="738"/>
        <v>3.2848774115779329</v>
      </c>
      <c r="M1671" s="1">
        <f t="shared" si="739"/>
        <v>1.3139509646311731</v>
      </c>
      <c r="N1671" s="1">
        <f t="shared" si="740"/>
        <v>7.0118202899193403</v>
      </c>
      <c r="O1671" s="247">
        <f t="shared" si="741"/>
        <v>1.5118202899193394</v>
      </c>
      <c r="Q1671" s="251">
        <f t="shared" si="726"/>
        <v>-0.8139509646310632</v>
      </c>
      <c r="R1671" s="148">
        <f t="shared" si="727"/>
        <v>0</v>
      </c>
      <c r="T1671" s="253">
        <f t="shared" si="728"/>
        <v>7.0118098599746155</v>
      </c>
      <c r="W1671" s="3">
        <v>1663</v>
      </c>
      <c r="X1671" s="248">
        <f t="shared" si="725"/>
        <v>-0.49999999999989009</v>
      </c>
      <c r="Y1671" s="1">
        <f t="shared" si="742"/>
        <v>0.50000000000010991</v>
      </c>
      <c r="Z1671" s="247">
        <f t="shared" si="743"/>
        <v>3.3763750859044697</v>
      </c>
      <c r="AA1671" s="1">
        <f t="shared" si="744"/>
        <v>1.1254561143020201</v>
      </c>
      <c r="AB1671" s="1">
        <f t="shared" si="745"/>
        <v>3.2309516183746951</v>
      </c>
      <c r="AC1671" s="1">
        <f t="shared" si="746"/>
        <v>1.2923835883093946</v>
      </c>
      <c r="AD1671" s="1">
        <f t="shared" si="747"/>
        <v>6.6073267042791652</v>
      </c>
      <c r="AE1671" s="3">
        <v>1662.5</v>
      </c>
      <c r="AF1671" s="247">
        <f t="shared" si="748"/>
        <v>3.7269505522656865</v>
      </c>
      <c r="AG1671" s="247">
        <f t="shared" si="749"/>
        <v>1.2423143697096295</v>
      </c>
      <c r="AH1671" s="1">
        <f t="shared" si="750"/>
        <v>3.2848699225892561</v>
      </c>
      <c r="AI1671" s="1">
        <f t="shared" si="751"/>
        <v>1.3139509590741185</v>
      </c>
      <c r="AJ1671" s="1">
        <f t="shared" si="752"/>
        <v>7.0118204748549431</v>
      </c>
      <c r="AK1671" s="247">
        <f t="shared" si="753"/>
        <v>1.5118201725297764</v>
      </c>
    </row>
    <row r="1672" spans="1:37" hidden="1" x14ac:dyDescent="0.3">
      <c r="A1672" s="3">
        <v>1664</v>
      </c>
      <c r="B1672" s="248">
        <f t="shared" si="729"/>
        <v>-0.86602540378438375</v>
      </c>
      <c r="C1672" s="249">
        <f t="shared" si="730"/>
        <v>0.13397459621561625</v>
      </c>
      <c r="D1672" s="247">
        <f t="shared" si="731"/>
        <v>2.533205831678119</v>
      </c>
      <c r="E1672" s="1">
        <f t="shared" si="732"/>
        <v>0.84440194389270629</v>
      </c>
      <c r="F1672" s="1">
        <f t="shared" si="733"/>
        <v>2.9634624723938692</v>
      </c>
      <c r="G1672" s="1">
        <f t="shared" si="734"/>
        <v>1.1853849889575476</v>
      </c>
      <c r="H1672" s="1">
        <f t="shared" si="735"/>
        <v>5.4966683040719886</v>
      </c>
      <c r="I1672" s="3">
        <v>1663.5</v>
      </c>
      <c r="J1672" s="247">
        <f t="shared" si="736"/>
        <v>2.9314087614049571</v>
      </c>
      <c r="K1672" s="247">
        <f t="shared" si="737"/>
        <v>0.97713625380165237</v>
      </c>
      <c r="L1672" s="1">
        <f t="shared" si="738"/>
        <v>3.1115820149729778</v>
      </c>
      <c r="M1672" s="1">
        <f t="shared" si="739"/>
        <v>1.2446328059891911</v>
      </c>
      <c r="N1672" s="1">
        <f t="shared" si="740"/>
        <v>6.0429907763779349</v>
      </c>
      <c r="O1672" s="247">
        <f t="shared" si="741"/>
        <v>0.54299077637793403</v>
      </c>
      <c r="Q1672" s="251">
        <f t="shared" si="726"/>
        <v>-1.1106582097735735</v>
      </c>
      <c r="R1672" s="148">
        <f t="shared" si="727"/>
        <v>1.3322676295501878E-15</v>
      </c>
      <c r="T1672" s="253">
        <f t="shared" si="728"/>
        <v>6.0429749720635604</v>
      </c>
      <c r="W1672" s="3">
        <v>1664</v>
      </c>
      <c r="X1672" s="248">
        <f t="shared" ref="X1672:X1735" si="754">SIN(2*PI()/12*W1672)</f>
        <v>-0.86602540378438375</v>
      </c>
      <c r="Y1672" s="1">
        <f t="shared" si="742"/>
        <v>0.13397459621561625</v>
      </c>
      <c r="Z1672" s="247">
        <f t="shared" si="743"/>
        <v>2.533212921252296</v>
      </c>
      <c r="AA1672" s="1">
        <f t="shared" si="744"/>
        <v>0.84440262071432204</v>
      </c>
      <c r="AB1672" s="1">
        <f t="shared" si="745"/>
        <v>2.9634556087916044</v>
      </c>
      <c r="AC1672" s="1">
        <f t="shared" si="746"/>
        <v>1.1853849409890906</v>
      </c>
      <c r="AD1672" s="1">
        <f t="shared" si="747"/>
        <v>5.4966685300439</v>
      </c>
      <c r="AE1672" s="3">
        <v>1663.5</v>
      </c>
      <c r="AF1672" s="247">
        <f t="shared" si="748"/>
        <v>2.9314161369690268</v>
      </c>
      <c r="AG1672" s="247">
        <f t="shared" si="749"/>
        <v>0.97713676086778989</v>
      </c>
      <c r="AH1672" s="1">
        <f t="shared" si="750"/>
        <v>3.1115748453838719</v>
      </c>
      <c r="AI1672" s="1">
        <f t="shared" si="751"/>
        <v>1.2446327704508819</v>
      </c>
      <c r="AJ1672" s="1">
        <f t="shared" si="752"/>
        <v>6.0429909823528991</v>
      </c>
      <c r="AK1672" s="247">
        <f t="shared" si="753"/>
        <v>0.54299068002773243</v>
      </c>
    </row>
    <row r="1673" spans="1:37" hidden="1" x14ac:dyDescent="0.3">
      <c r="A1673" s="3">
        <v>1665</v>
      </c>
      <c r="B1673" s="248">
        <f t="shared" si="729"/>
        <v>-1</v>
      </c>
      <c r="C1673" s="249">
        <f t="shared" si="730"/>
        <v>0</v>
      </c>
      <c r="D1673" s="247">
        <f t="shared" si="731"/>
        <v>1.8151212945254884</v>
      </c>
      <c r="E1673" s="1">
        <f t="shared" si="732"/>
        <v>0.60504043150849618</v>
      </c>
      <c r="F1673" s="1">
        <f t="shared" si="733"/>
        <v>2.5717815250062563</v>
      </c>
      <c r="G1673" s="1">
        <f t="shared" si="734"/>
        <v>1.0287126100025026</v>
      </c>
      <c r="H1673" s="1">
        <f t="shared" si="735"/>
        <v>4.3869028195317448</v>
      </c>
      <c r="I1673" s="3">
        <v>1664.5</v>
      </c>
      <c r="J1673" s="247">
        <f t="shared" si="736"/>
        <v>2.1542536114578916</v>
      </c>
      <c r="K1673" s="247">
        <f t="shared" si="737"/>
        <v>0.71808453715263054</v>
      </c>
      <c r="L1673" s="1">
        <f t="shared" si="738"/>
        <v>2.7744137113506087</v>
      </c>
      <c r="M1673" s="1">
        <f t="shared" si="739"/>
        <v>1.1097654845402434</v>
      </c>
      <c r="N1673" s="1">
        <f t="shared" si="740"/>
        <v>4.9286673228085007</v>
      </c>
      <c r="O1673" s="247">
        <f t="shared" si="741"/>
        <v>-0.57133267719150016</v>
      </c>
      <c r="Q1673" s="251">
        <f t="shared" ref="Q1673:Q1736" si="755">(H1673-H1672)/(A1673-A1672)</f>
        <v>-1.1097654845402438</v>
      </c>
      <c r="R1673" s="148">
        <f t="shared" ref="R1673:R1736" si="756">Q1673+M1673-C1673</f>
        <v>-4.4408920985006262E-16</v>
      </c>
      <c r="T1673" s="253">
        <f t="shared" ref="T1673:T1736" si="757">T$4*SIN(2*PI()*($A1673-T$6)/12)+T$2</f>
        <v>4.9286536358986739</v>
      </c>
      <c r="W1673" s="3">
        <v>1665</v>
      </c>
      <c r="X1673" s="248">
        <f t="shared" si="754"/>
        <v>-1</v>
      </c>
      <c r="Y1673" s="1">
        <f t="shared" si="742"/>
        <v>0</v>
      </c>
      <c r="Z1673" s="247">
        <f t="shared" si="743"/>
        <v>1.8151275827645132</v>
      </c>
      <c r="AA1673" s="1">
        <f t="shared" si="744"/>
        <v>0.60504131925062055</v>
      </c>
      <c r="AB1673" s="1">
        <f t="shared" si="745"/>
        <v>2.5717755187362465</v>
      </c>
      <c r="AC1673" s="1">
        <f t="shared" si="746"/>
        <v>1.0287125484418662</v>
      </c>
      <c r="AD1673" s="1">
        <f t="shared" si="747"/>
        <v>4.38690310150076</v>
      </c>
      <c r="AE1673" s="3">
        <v>1664.5</v>
      </c>
      <c r="AF1673" s="247">
        <f t="shared" si="748"/>
        <v>2.1542603177619752</v>
      </c>
      <c r="AG1673" s="247">
        <f t="shared" si="749"/>
        <v>0.71808533848778278</v>
      </c>
      <c r="AH1673" s="1">
        <f t="shared" si="750"/>
        <v>2.7744072578778098</v>
      </c>
      <c r="AI1673" s="1">
        <f t="shared" si="751"/>
        <v>1.109765428543142</v>
      </c>
      <c r="AJ1673" s="1">
        <f t="shared" si="752"/>
        <v>4.9286675756397855</v>
      </c>
      <c r="AK1673" s="247">
        <f t="shared" si="753"/>
        <v>-0.57133272668538115</v>
      </c>
    </row>
    <row r="1674" spans="1:37" hidden="1" x14ac:dyDescent="0.3">
      <c r="A1674" s="3">
        <v>1666</v>
      </c>
      <c r="B1674" s="248">
        <f t="shared" ref="B1674:B1737" si="758">SIN(2*PI()/12*A1674)</f>
        <v>-0.86602540378447634</v>
      </c>
      <c r="C1674" s="249">
        <f t="shared" ref="C1674:C1737" si="759">A$2*B1674 + B$2</f>
        <v>0.13397459621552366</v>
      </c>
      <c r="D1674" s="247">
        <f t="shared" ref="D1674:D1737" si="760">D1673*EXP(-($A1674-$A1673)/$C$2) +$C1674*$C$2*(1-EXP(-($A1674-$A1673)/$C$2))</f>
        <v>1.414524049633602</v>
      </c>
      <c r="E1674" s="1">
        <f t="shared" ref="E1674:E1737" si="761">D1674/$C$2</f>
        <v>0.471508016544534</v>
      </c>
      <c r="F1674" s="1">
        <f t="shared" ref="F1674:F1737" si="762">F1673*EXP(-($A1674-$A1673)/$D$2)  + $C1674*$D$2*(1- EXP(-($A1674-$A1673)/$D$2))  +  ($D1673  -  $C1674*$C$2) * $D$2/($C$2-$D$2) * (EXP(-($A1674-$A1673)/$C$2) - EXP(-($A1674-$A1673)/$D$2))</f>
        <v>2.1608667759617415</v>
      </c>
      <c r="G1674" s="1">
        <f t="shared" ref="G1674:G1737" si="763">$F1674/$D$2</f>
        <v>0.86434671038469657</v>
      </c>
      <c r="H1674" s="1">
        <f t="shared" ref="H1674:H1737" si="764">$F1674+$D1674</f>
        <v>3.5753908255953437</v>
      </c>
      <c r="I1674" s="3">
        <v>1665.5</v>
      </c>
      <c r="J1674" s="247">
        <f t="shared" ref="J1674:J1737" si="765">($D1673 - $C1674*$C$2)*$C$2/($A1674-$A1673) * (1-EXP(-($A1674-$A1673)/$C$2))   +   $C1674*$C$2</f>
        <v>1.6037155233222302</v>
      </c>
      <c r="K1674" s="247">
        <f t="shared" ref="K1674:K1737" si="766">J1674/$C$2</f>
        <v>0.53457184110741007</v>
      </c>
      <c r="L1674" s="1">
        <f t="shared" ref="L1674:L1737" si="767">($F1673 - $C1674*$D$2)*$D$2/($A1674-$A1673)*(1-EXP(-($A1674-$A1673)/$D$2))   +   $C1674*$D$2   +   ($D1673-$C1674*$C$2)/($A1674-$A1673)   * $D$2/($C$2-$D$2) * ( ($D$2*EXP(-($A1674-$A1673)/$D$2) - $C$2*EXP(-($A1674-$A1673)/$C$2)) + ($C$2-$D$2))</f>
        <v>2.363716475379813</v>
      </c>
      <c r="M1674" s="1">
        <f t="shared" ref="M1674:M1737" si="768">$L1674/$D$2</f>
        <v>0.94548659015192515</v>
      </c>
      <c r="N1674" s="1">
        <f t="shared" ref="N1674:N1737" si="769">$L1674+$J1674</f>
        <v>3.9674319987020432</v>
      </c>
      <c r="O1674" s="247">
        <f t="shared" ref="O1674:O1737" si="770">$N1674-$G$2</f>
        <v>-1.5325680012979577</v>
      </c>
      <c r="Q1674" s="251">
        <f t="shared" si="755"/>
        <v>-0.81151199393640105</v>
      </c>
      <c r="R1674" s="148">
        <f t="shared" si="756"/>
        <v>4.4408920985006262E-16</v>
      </c>
      <c r="T1674" s="253">
        <f t="shared" si="757"/>
        <v>3.9674273536147728</v>
      </c>
      <c r="W1674" s="3">
        <v>1666</v>
      </c>
      <c r="X1674" s="248">
        <f t="shared" si="754"/>
        <v>-0.86602540378447634</v>
      </c>
      <c r="Y1674" s="1">
        <f t="shared" ref="Y1674:Y1737" si="771">W$2*X1674 + X$2</f>
        <v>0.13397459621552366</v>
      </c>
      <c r="Z1674" s="247">
        <f t="shared" ref="Z1674:Z1737" si="772">Z1673*EXP(-(W1674-W1673)/Y$2) +Y1674*Y$2*(1-EXP(-(W1674-W1673)/Y$2))</f>
        <v>1.4145294569855666</v>
      </c>
      <c r="AA1674" s="1">
        <f t="shared" ref="AA1674:AA1737" si="773">Z1674/Y$2</f>
        <v>0.47150887733738173</v>
      </c>
      <c r="AB1674" s="1">
        <f t="shared" ref="AB1674:AB1737" si="774">AB1673*EXP(-(W1674-W1673)/Z$2)  + Y1674*Z$2*(1- EXP(-(W1674-W1673)/Z$2))  +  (Z1673  -  Y1674*Y$2) * Z$2/(Y$2-Z$2) * (EXP(-(W1674-W1673)/Y$2) - EXP(-(W1674-W1673)/Z$2))</f>
        <v>2.1608617120303091</v>
      </c>
      <c r="AC1674" s="1">
        <f t="shared" ref="AC1674:AC1737" si="775">AB1674/Z$2</f>
        <v>0.86434665172700398</v>
      </c>
      <c r="AD1674" s="1">
        <f t="shared" ref="AD1674:AD1737" si="776">AB1674+Z1674</f>
        <v>3.5753911690158757</v>
      </c>
      <c r="AE1674" s="3">
        <v>1665.5</v>
      </c>
      <c r="AF1674" s="247">
        <f t="shared" ref="AF1674:AF1737" si="777">(Z1673 - Y1674*Y$2)*Y$2/(W1674-W1673) * (1-EXP(-(W1674-W1673)/Y$2))   +   Y1674*Y$2</f>
        <v>1.6037213687942253</v>
      </c>
      <c r="AG1674" s="247">
        <f t="shared" ref="AG1674:AG1737" si="778">AF1674/Y$2</f>
        <v>0.53457272199447026</v>
      </c>
      <c r="AH1674" s="1">
        <f t="shared" ref="AH1674:AH1737" si="779">(AB1673 - Y1674*Z$2)*Z$2/(W1674-W1673)*(1-EXP(-(W1674-W1673)/Z$2))   +   Y1674*Z$2   +   (Z1673-Y1674*Y$2)/(W1674-W1673)   * Z$2/(Y$2-Z$2) * ( (Z$2*EXP(-(W1674-W1673)/Z$2) - Y$2*EXP(-(W1674-W1673)/Y$2)) + (Y$2-Z$2))</f>
        <v>2.363710942857268</v>
      </c>
      <c r="AI1674" s="1">
        <f t="shared" ref="AI1674:AI1737" si="780">AH1674/Z$2</f>
        <v>0.94548652870040872</v>
      </c>
      <c r="AJ1674" s="1">
        <f t="shared" ref="AJ1674:AJ1737" si="781">AH1674+AF1674</f>
        <v>3.9674323116514936</v>
      </c>
      <c r="AK1674" s="247">
        <f t="shared" ref="AK1674:AK1737" si="782">AJ1674-$AJ$2</f>
        <v>-1.5325679906736731</v>
      </c>
    </row>
    <row r="1675" spans="1:37" hidden="1" x14ac:dyDescent="0.3">
      <c r="A1675" s="3">
        <v>1667</v>
      </c>
      <c r="B1675" s="248">
        <f t="shared" si="758"/>
        <v>-0.50000000000005052</v>
      </c>
      <c r="C1675" s="249">
        <f t="shared" si="759"/>
        <v>0.49999999999994948</v>
      </c>
      <c r="D1675" s="247">
        <f t="shared" si="760"/>
        <v>1.4387538052613817</v>
      </c>
      <c r="E1675" s="1">
        <f t="shared" si="761"/>
        <v>0.47958460175379392</v>
      </c>
      <c r="F1675" s="1">
        <f t="shared" si="762"/>
        <v>1.8408225004248455</v>
      </c>
      <c r="G1675" s="1">
        <f t="shared" si="763"/>
        <v>0.73632900016993819</v>
      </c>
      <c r="H1675" s="1">
        <f t="shared" si="764"/>
        <v>3.279576305686227</v>
      </c>
      <c r="I1675" s="3">
        <v>1666.5</v>
      </c>
      <c r="J1675" s="247">
        <f t="shared" si="765"/>
        <v>1.4273107331165094</v>
      </c>
      <c r="K1675" s="247">
        <f t="shared" si="766"/>
        <v>0.4757702443721698</v>
      </c>
      <c r="L1675" s="1">
        <f t="shared" si="767"/>
        <v>1.9895362997726649</v>
      </c>
      <c r="M1675" s="1">
        <f t="shared" si="768"/>
        <v>0.79581451990906593</v>
      </c>
      <c r="N1675" s="1">
        <f t="shared" si="769"/>
        <v>3.4168470328891742</v>
      </c>
      <c r="O1675" s="247">
        <f t="shared" si="770"/>
        <v>-2.0831529671108266</v>
      </c>
      <c r="Q1675" s="251">
        <f t="shared" si="755"/>
        <v>-0.29581451990911667</v>
      </c>
      <c r="R1675" s="148">
        <f t="shared" si="756"/>
        <v>0</v>
      </c>
      <c r="T1675" s="253">
        <f t="shared" si="757"/>
        <v>3.4168559312932403</v>
      </c>
      <c r="W1675" s="3">
        <v>1667</v>
      </c>
      <c r="X1675" s="248">
        <f t="shared" si="754"/>
        <v>-0.50000000000005052</v>
      </c>
      <c r="Y1675" s="1">
        <f t="shared" si="771"/>
        <v>0.49999999999994948</v>
      </c>
      <c r="Z1675" s="247">
        <f t="shared" si="772"/>
        <v>1.4387584882073545</v>
      </c>
      <c r="AA1675" s="1">
        <f t="shared" si="773"/>
        <v>0.47958520494861662</v>
      </c>
      <c r="AB1675" s="1">
        <f t="shared" si="774"/>
        <v>1.8408182113394516</v>
      </c>
      <c r="AC1675" s="1">
        <f t="shared" si="775"/>
        <v>0.7363289601324704</v>
      </c>
      <c r="AD1675" s="1">
        <f t="shared" si="776"/>
        <v>3.2795766995468059</v>
      </c>
      <c r="AE1675" s="3">
        <v>1666.5</v>
      </c>
      <c r="AF1675" s="247">
        <f t="shared" si="777"/>
        <v>1.4273157568435759</v>
      </c>
      <c r="AG1675" s="247">
        <f t="shared" si="778"/>
        <v>0.47577096877816155</v>
      </c>
      <c r="AH1675" s="1">
        <f t="shared" si="779"/>
        <v>1.9895316462664456</v>
      </c>
      <c r="AI1675" s="1">
        <f t="shared" si="780"/>
        <v>0.7958144694690189</v>
      </c>
      <c r="AJ1675" s="1">
        <f t="shared" si="781"/>
        <v>3.4168474031100216</v>
      </c>
      <c r="AK1675" s="247">
        <f t="shared" si="782"/>
        <v>-2.0831528992151451</v>
      </c>
    </row>
    <row r="1676" spans="1:37" hidden="1" x14ac:dyDescent="0.3">
      <c r="A1676" s="3">
        <v>1668</v>
      </c>
      <c r="B1676" s="248">
        <f t="shared" si="758"/>
        <v>-4.1164554404060638E-14</v>
      </c>
      <c r="C1676" s="249">
        <f t="shared" si="759"/>
        <v>0.99999999999995881</v>
      </c>
      <c r="D1676" s="247">
        <f t="shared" si="760"/>
        <v>1.8813182179555614</v>
      </c>
      <c r="E1676" s="1">
        <f t="shared" si="761"/>
        <v>0.62710607265185381</v>
      </c>
      <c r="F1676" s="1">
        <f t="shared" si="762"/>
        <v>1.6974043035678883</v>
      </c>
      <c r="G1676" s="1">
        <f t="shared" si="763"/>
        <v>0.67896172142715527</v>
      </c>
      <c r="H1676" s="1">
        <f t="shared" si="764"/>
        <v>3.5787225215234497</v>
      </c>
      <c r="I1676" s="3">
        <v>1667.5</v>
      </c>
      <c r="J1676" s="247">
        <f t="shared" si="765"/>
        <v>1.6723067619173373</v>
      </c>
      <c r="K1676" s="247">
        <f t="shared" si="766"/>
        <v>0.55743558730577913</v>
      </c>
      <c r="L1676" s="1">
        <f t="shared" si="767"/>
        <v>1.7521344604068414</v>
      </c>
      <c r="M1676" s="1">
        <f t="shared" si="768"/>
        <v>0.70085378416273658</v>
      </c>
      <c r="N1676" s="1">
        <f t="shared" si="769"/>
        <v>3.4244412223241785</v>
      </c>
      <c r="O1676" s="247">
        <f t="shared" si="770"/>
        <v>-2.0755587776758224</v>
      </c>
      <c r="Q1676" s="251">
        <f t="shared" si="755"/>
        <v>0.29914621583722267</v>
      </c>
      <c r="R1676" s="148">
        <f t="shared" si="756"/>
        <v>0</v>
      </c>
      <c r="T1676" s="253">
        <f t="shared" si="757"/>
        <v>3.4244645369205617</v>
      </c>
      <c r="W1676" s="3">
        <v>1668</v>
      </c>
      <c r="X1676" s="248">
        <f t="shared" si="754"/>
        <v>-4.1164554404060638E-14</v>
      </c>
      <c r="Y1676" s="1">
        <f t="shared" si="771"/>
        <v>0.99999999999995881</v>
      </c>
      <c r="Z1676" s="247">
        <f t="shared" si="772"/>
        <v>1.8813225270806115</v>
      </c>
      <c r="AA1676" s="1">
        <f t="shared" si="773"/>
        <v>0.62710625662308594</v>
      </c>
      <c r="AB1676" s="1">
        <f t="shared" si="774"/>
        <v>1.6974004142166239</v>
      </c>
      <c r="AC1676" s="1">
        <f t="shared" si="775"/>
        <v>0.67896171073791955</v>
      </c>
      <c r="AD1676" s="1">
        <f t="shared" si="776"/>
        <v>3.5787229412972357</v>
      </c>
      <c r="AE1676" s="3">
        <v>1667.5</v>
      </c>
      <c r="AF1676" s="247">
        <f t="shared" si="777"/>
        <v>1.6723112231725255</v>
      </c>
      <c r="AG1676" s="247">
        <f t="shared" si="778"/>
        <v>0.55743596112670191</v>
      </c>
      <c r="AH1676" s="1">
        <f t="shared" si="779"/>
        <v>1.7521304084513047</v>
      </c>
      <c r="AI1676" s="1">
        <f t="shared" si="780"/>
        <v>0.70085375824952878</v>
      </c>
      <c r="AJ1676" s="1">
        <f t="shared" si="781"/>
        <v>3.4244416316238304</v>
      </c>
      <c r="AK1676" s="247">
        <f t="shared" si="782"/>
        <v>-2.0755586707013363</v>
      </c>
    </row>
    <row r="1677" spans="1:37" hidden="1" x14ac:dyDescent="0.3">
      <c r="A1677" s="3">
        <v>1669</v>
      </c>
      <c r="B1677" s="248">
        <f t="shared" si="758"/>
        <v>0.49999999999988076</v>
      </c>
      <c r="C1677" s="249">
        <f t="shared" si="759"/>
        <v>1.4999999999998808</v>
      </c>
      <c r="D1677" s="247">
        <f t="shared" si="760"/>
        <v>2.6236325107358911</v>
      </c>
      <c r="E1677" s="1">
        <f t="shared" si="761"/>
        <v>0.87454417024529707</v>
      </c>
      <c r="F1677" s="1">
        <f t="shared" si="762"/>
        <v>1.7690409754186089</v>
      </c>
      <c r="G1677" s="1">
        <f t="shared" si="763"/>
        <v>0.7076163901674436</v>
      </c>
      <c r="H1677" s="1">
        <f t="shared" si="764"/>
        <v>4.3926734861545</v>
      </c>
      <c r="I1677" s="3">
        <v>1668.5</v>
      </c>
      <c r="J1677" s="247">
        <f t="shared" si="765"/>
        <v>2.2730571216586535</v>
      </c>
      <c r="K1677" s="247">
        <f t="shared" si="766"/>
        <v>0.7576857072195512</v>
      </c>
      <c r="L1677" s="1">
        <f t="shared" si="767"/>
        <v>1.7151225884220769</v>
      </c>
      <c r="M1677" s="1">
        <f t="shared" si="768"/>
        <v>0.68604903536883077</v>
      </c>
      <c r="N1677" s="1">
        <f t="shared" si="769"/>
        <v>3.9881797100807304</v>
      </c>
      <c r="O1677" s="247">
        <f t="shared" si="770"/>
        <v>-1.5118202899192705</v>
      </c>
      <c r="Q1677" s="251">
        <f t="shared" si="755"/>
        <v>0.81395096463105032</v>
      </c>
      <c r="R1677" s="148">
        <f t="shared" si="756"/>
        <v>0</v>
      </c>
      <c r="T1677" s="253">
        <f t="shared" si="757"/>
        <v>3.9882144507633663</v>
      </c>
      <c r="W1677" s="3">
        <v>1669</v>
      </c>
      <c r="X1677" s="248">
        <f t="shared" si="754"/>
        <v>0.49999999999988076</v>
      </c>
      <c r="Y1677" s="1">
        <f t="shared" si="771"/>
        <v>1.4999999999998808</v>
      </c>
      <c r="Z1677" s="247">
        <f t="shared" si="772"/>
        <v>2.6236368967901016</v>
      </c>
      <c r="AA1677" s="1">
        <f t="shared" si="773"/>
        <v>0.87454388569799546</v>
      </c>
      <c r="AB1677" s="1">
        <f t="shared" si="774"/>
        <v>1.7690370035811283</v>
      </c>
      <c r="AC1677" s="1">
        <f t="shared" si="775"/>
        <v>0.70761641169061207</v>
      </c>
      <c r="AD1677" s="1">
        <f t="shared" si="776"/>
        <v>4.3926739003712303</v>
      </c>
      <c r="AE1677" s="3">
        <v>1668.5</v>
      </c>
      <c r="AF1677" s="247">
        <f t="shared" si="777"/>
        <v>2.2730614304288985</v>
      </c>
      <c r="AG1677" s="247">
        <f t="shared" si="778"/>
        <v>0.7576856302903906</v>
      </c>
      <c r="AH1677" s="1">
        <f t="shared" si="779"/>
        <v>1.7151186993665604</v>
      </c>
      <c r="AI1677" s="1">
        <f t="shared" si="780"/>
        <v>0.68604904092588537</v>
      </c>
      <c r="AJ1677" s="1">
        <f t="shared" si="781"/>
        <v>3.9881801297954587</v>
      </c>
      <c r="AK1677" s="247">
        <f t="shared" si="782"/>
        <v>-1.511820172529708</v>
      </c>
    </row>
    <row r="1678" spans="1:37" hidden="1" x14ac:dyDescent="0.3">
      <c r="A1678" s="3">
        <v>1670</v>
      </c>
      <c r="B1678" s="248">
        <f t="shared" si="758"/>
        <v>0.86602540378437842</v>
      </c>
      <c r="C1678" s="249">
        <f t="shared" si="759"/>
        <v>1.8660254037843784</v>
      </c>
      <c r="D1678" s="247">
        <f t="shared" si="760"/>
        <v>3.4667941683219095</v>
      </c>
      <c r="E1678" s="1">
        <f t="shared" si="761"/>
        <v>1.1555980561073032</v>
      </c>
      <c r="F1678" s="1">
        <f t="shared" si="762"/>
        <v>2.0365375276061521</v>
      </c>
      <c r="G1678" s="1">
        <f t="shared" si="763"/>
        <v>0.81461501104246081</v>
      </c>
      <c r="H1678" s="1">
        <f t="shared" si="764"/>
        <v>5.5033316959280612</v>
      </c>
      <c r="I1678" s="3">
        <v>1669.5</v>
      </c>
      <c r="J1678" s="247">
        <f t="shared" si="765"/>
        <v>3.0685912385950793</v>
      </c>
      <c r="K1678" s="247">
        <f t="shared" si="766"/>
        <v>1.0228637461983598</v>
      </c>
      <c r="L1678" s="1">
        <f t="shared" si="767"/>
        <v>1.8884179850270419</v>
      </c>
      <c r="M1678" s="1">
        <f t="shared" si="768"/>
        <v>0.75536719401081676</v>
      </c>
      <c r="N1678" s="1">
        <f t="shared" si="769"/>
        <v>4.957009223622121</v>
      </c>
      <c r="O1678" s="247">
        <f t="shared" si="770"/>
        <v>-0.54299077637787985</v>
      </c>
      <c r="Q1678" s="251">
        <f t="shared" si="755"/>
        <v>1.1106582097735611</v>
      </c>
      <c r="R1678" s="148">
        <f t="shared" si="756"/>
        <v>0</v>
      </c>
      <c r="T1678" s="253">
        <f t="shared" si="757"/>
        <v>4.9570493386748264</v>
      </c>
      <c r="W1678" s="3">
        <v>1670</v>
      </c>
      <c r="X1678" s="248">
        <f t="shared" si="754"/>
        <v>0.86602540378437842</v>
      </c>
      <c r="Y1678" s="1">
        <f t="shared" si="771"/>
        <v>1.8660254037843784</v>
      </c>
      <c r="Z1678" s="247">
        <f t="shared" si="772"/>
        <v>3.4667990614422575</v>
      </c>
      <c r="AA1678" s="1">
        <f t="shared" si="773"/>
        <v>1.1555973792856875</v>
      </c>
      <c r="AB1678" s="1">
        <f t="shared" si="774"/>
        <v>2.0365330131642243</v>
      </c>
      <c r="AC1678" s="1">
        <f t="shared" si="775"/>
        <v>0.81461505901091802</v>
      </c>
      <c r="AD1678" s="1">
        <f t="shared" si="776"/>
        <v>5.5033320746064813</v>
      </c>
      <c r="AE1678" s="3">
        <v>1669.5</v>
      </c>
      <c r="AF1678" s="247">
        <f t="shared" si="777"/>
        <v>3.0685958457255351</v>
      </c>
      <c r="AG1678" s="247">
        <f t="shared" si="778"/>
        <v>1.0228632391322225</v>
      </c>
      <c r="AH1678" s="1">
        <f t="shared" si="779"/>
        <v>1.888413776571954</v>
      </c>
      <c r="AI1678" s="1">
        <f t="shared" si="780"/>
        <v>0.7553672295491255</v>
      </c>
      <c r="AJ1678" s="1">
        <f t="shared" si="781"/>
        <v>4.9570096222974893</v>
      </c>
      <c r="AK1678" s="247">
        <f t="shared" si="782"/>
        <v>-0.54299068002767736</v>
      </c>
    </row>
    <row r="1679" spans="1:37" hidden="1" x14ac:dyDescent="0.3">
      <c r="A1679" s="3">
        <v>1671</v>
      </c>
      <c r="B1679" s="248">
        <f t="shared" si="758"/>
        <v>1</v>
      </c>
      <c r="C1679" s="249">
        <f t="shared" si="759"/>
        <v>2</v>
      </c>
      <c r="D1679" s="247">
        <f t="shared" si="760"/>
        <v>4.1848787054745316</v>
      </c>
      <c r="E1679" s="1">
        <f t="shared" si="761"/>
        <v>1.3949595684915106</v>
      </c>
      <c r="F1679" s="1">
        <f t="shared" si="762"/>
        <v>2.4282184749937645</v>
      </c>
      <c r="G1679" s="1">
        <f t="shared" si="763"/>
        <v>0.97128738999750586</v>
      </c>
      <c r="H1679" s="1">
        <f t="shared" si="764"/>
        <v>6.6130971804682961</v>
      </c>
      <c r="I1679" s="3">
        <v>1670.5</v>
      </c>
      <c r="J1679" s="247">
        <f t="shared" si="765"/>
        <v>3.8457463885421324</v>
      </c>
      <c r="K1679" s="247">
        <f t="shared" si="766"/>
        <v>1.2819154628473775</v>
      </c>
      <c r="L1679" s="1">
        <f t="shared" si="767"/>
        <v>2.2255862886494131</v>
      </c>
      <c r="M1679" s="1">
        <f t="shared" si="768"/>
        <v>0.89023451545976529</v>
      </c>
      <c r="N1679" s="1">
        <f t="shared" si="769"/>
        <v>6.0713326771915455</v>
      </c>
      <c r="O1679" s="247">
        <f t="shared" si="770"/>
        <v>0.57133267719154457</v>
      </c>
      <c r="Q1679" s="251">
        <f t="shared" si="755"/>
        <v>1.1097654845402349</v>
      </c>
      <c r="R1679" s="148">
        <f t="shared" si="756"/>
        <v>0</v>
      </c>
      <c r="T1679" s="253">
        <f t="shared" si="757"/>
        <v>6.0713706748394767</v>
      </c>
      <c r="W1679" s="3">
        <v>1671</v>
      </c>
      <c r="X1679" s="248">
        <f t="shared" si="754"/>
        <v>1</v>
      </c>
      <c r="Y1679" s="1">
        <f t="shared" si="771"/>
        <v>2</v>
      </c>
      <c r="Z1679" s="247">
        <f t="shared" si="772"/>
        <v>4.1848843999300325</v>
      </c>
      <c r="AA1679" s="1">
        <f t="shared" si="773"/>
        <v>1.3949586807493866</v>
      </c>
      <c r="AB1679" s="1">
        <f t="shared" si="774"/>
        <v>2.4282131032195817</v>
      </c>
      <c r="AC1679" s="1">
        <f t="shared" si="775"/>
        <v>0.97128745155814233</v>
      </c>
      <c r="AD1679" s="1">
        <f t="shared" si="776"/>
        <v>6.6130975031496142</v>
      </c>
      <c r="AE1679" s="3">
        <v>1670.5</v>
      </c>
      <c r="AF1679" s="247">
        <f t="shared" si="777"/>
        <v>3.8457516649325738</v>
      </c>
      <c r="AG1679" s="247">
        <f t="shared" si="778"/>
        <v>1.2819146615122254</v>
      </c>
      <c r="AH1679" s="1">
        <f t="shared" si="779"/>
        <v>2.2255813640780193</v>
      </c>
      <c r="AI1679" s="1">
        <f t="shared" si="780"/>
        <v>0.89023457145686702</v>
      </c>
      <c r="AJ1679" s="1">
        <f t="shared" si="781"/>
        <v>6.0713330290105931</v>
      </c>
      <c r="AK1679" s="247">
        <f t="shared" si="782"/>
        <v>0.57133272668542645</v>
      </c>
    </row>
    <row r="1680" spans="1:37" hidden="1" x14ac:dyDescent="0.3">
      <c r="A1680" s="3">
        <v>1672</v>
      </c>
      <c r="B1680" s="248">
        <f t="shared" si="758"/>
        <v>0.86602540378448178</v>
      </c>
      <c r="C1680" s="249">
        <f t="shared" si="759"/>
        <v>1.8660254037844819</v>
      </c>
      <c r="D1680" s="247">
        <f t="shared" si="760"/>
        <v>4.5854759503664173</v>
      </c>
      <c r="E1680" s="1">
        <f t="shared" si="761"/>
        <v>1.5284919834554724</v>
      </c>
      <c r="F1680" s="1">
        <f t="shared" si="762"/>
        <v>2.8391332240382781</v>
      </c>
      <c r="G1680" s="1">
        <f t="shared" si="763"/>
        <v>1.1356532896153113</v>
      </c>
      <c r="H1680" s="1">
        <f t="shared" si="764"/>
        <v>7.4246091744046954</v>
      </c>
      <c r="I1680" s="3">
        <v>1671.5</v>
      </c>
      <c r="J1680" s="247">
        <f t="shared" si="765"/>
        <v>4.3962844766777893</v>
      </c>
      <c r="K1680" s="247">
        <f t="shared" si="766"/>
        <v>1.4654281588925964</v>
      </c>
      <c r="L1680" s="1">
        <f t="shared" si="767"/>
        <v>2.6362835246202074</v>
      </c>
      <c r="M1680" s="1">
        <f t="shared" si="768"/>
        <v>1.0545134098480831</v>
      </c>
      <c r="N1680" s="1">
        <f t="shared" si="769"/>
        <v>7.0325680012979968</v>
      </c>
      <c r="O1680" s="247">
        <f t="shared" si="770"/>
        <v>1.5325680012979959</v>
      </c>
      <c r="Q1680" s="251">
        <f t="shared" si="755"/>
        <v>0.81151199393639928</v>
      </c>
      <c r="R1680" s="148">
        <f t="shared" si="756"/>
        <v>0</v>
      </c>
      <c r="T1680" s="253">
        <f t="shared" si="757"/>
        <v>7.0325969571232125</v>
      </c>
      <c r="W1680" s="3">
        <v>1672</v>
      </c>
      <c r="X1680" s="248">
        <f t="shared" si="754"/>
        <v>0.86602540378448178</v>
      </c>
      <c r="Y1680" s="1">
        <f t="shared" si="771"/>
        <v>1.8660254037844819</v>
      </c>
      <c r="Z1680" s="247">
        <f t="shared" si="772"/>
        <v>4.5854825257089784</v>
      </c>
      <c r="AA1680" s="1">
        <f t="shared" si="773"/>
        <v>1.528491122662625</v>
      </c>
      <c r="AB1680" s="1">
        <f t="shared" si="774"/>
        <v>2.8391269099255179</v>
      </c>
      <c r="AC1680" s="1">
        <f t="shared" si="775"/>
        <v>1.135653348273004</v>
      </c>
      <c r="AD1680" s="1">
        <f t="shared" si="776"/>
        <v>7.4246094356344958</v>
      </c>
      <c r="AE1680" s="3">
        <v>1671.5</v>
      </c>
      <c r="AF1680" s="247">
        <f t="shared" si="777"/>
        <v>4.3962906139003195</v>
      </c>
      <c r="AG1680" s="247">
        <f t="shared" si="778"/>
        <v>1.4654272780055364</v>
      </c>
      <c r="AH1680" s="1">
        <f t="shared" si="779"/>
        <v>2.6362776790985598</v>
      </c>
      <c r="AI1680" s="1">
        <f t="shared" si="780"/>
        <v>1.0545134712995996</v>
      </c>
      <c r="AJ1680" s="1">
        <f t="shared" si="781"/>
        <v>7.0325682929988798</v>
      </c>
      <c r="AK1680" s="247">
        <f t="shared" si="782"/>
        <v>1.5325679906737131</v>
      </c>
    </row>
    <row r="1681" spans="1:37" hidden="1" x14ac:dyDescent="0.3">
      <c r="A1681" s="3">
        <v>1673</v>
      </c>
      <c r="B1681" s="248">
        <f t="shared" si="758"/>
        <v>0.50000000000005984</v>
      </c>
      <c r="C1681" s="249">
        <f t="shared" si="759"/>
        <v>1.50000000000006</v>
      </c>
      <c r="D1681" s="247">
        <f t="shared" si="760"/>
        <v>4.56124619473864</v>
      </c>
      <c r="E1681" s="1">
        <f t="shared" si="761"/>
        <v>1.5204153982462134</v>
      </c>
      <c r="F1681" s="1">
        <f t="shared" si="762"/>
        <v>3.1591774995751738</v>
      </c>
      <c r="G1681" s="1">
        <f t="shared" si="763"/>
        <v>1.2636709998300695</v>
      </c>
      <c r="H1681" s="1">
        <f t="shared" si="764"/>
        <v>7.7204236943138138</v>
      </c>
      <c r="I1681" s="3">
        <v>1672.5</v>
      </c>
      <c r="J1681" s="247">
        <f t="shared" si="765"/>
        <v>4.5726892668835113</v>
      </c>
      <c r="K1681" s="247">
        <f t="shared" si="766"/>
        <v>1.524229755627837</v>
      </c>
      <c r="L1681" s="1">
        <f t="shared" si="767"/>
        <v>3.0104637002273544</v>
      </c>
      <c r="M1681" s="1">
        <f t="shared" si="768"/>
        <v>1.2041854800909417</v>
      </c>
      <c r="N1681" s="1">
        <f t="shared" si="769"/>
        <v>7.5831529671108662</v>
      </c>
      <c r="O1681" s="247">
        <f t="shared" si="770"/>
        <v>2.0831529671108653</v>
      </c>
      <c r="Q1681" s="251">
        <f t="shared" si="755"/>
        <v>0.29581451990911845</v>
      </c>
      <c r="R1681" s="148">
        <f t="shared" si="756"/>
        <v>0</v>
      </c>
      <c r="T1681" s="253">
        <f t="shared" si="757"/>
        <v>7.5831683794449267</v>
      </c>
      <c r="W1681" s="3">
        <v>1673</v>
      </c>
      <c r="X1681" s="248">
        <f t="shared" si="754"/>
        <v>0.50000000000005984</v>
      </c>
      <c r="Y1681" s="1">
        <f t="shared" si="771"/>
        <v>1.50000000000006</v>
      </c>
      <c r="Z1681" s="247">
        <f t="shared" si="772"/>
        <v>4.5612534944871923</v>
      </c>
      <c r="AA1681" s="1">
        <f t="shared" si="773"/>
        <v>1.5204147950513909</v>
      </c>
      <c r="AB1681" s="1">
        <f t="shared" si="774"/>
        <v>3.1591704106163747</v>
      </c>
      <c r="AC1681" s="1">
        <f t="shared" si="775"/>
        <v>1.2636710398675373</v>
      </c>
      <c r="AD1681" s="1">
        <f t="shared" si="776"/>
        <v>7.7204239051035675</v>
      </c>
      <c r="AE1681" s="3">
        <v>1672.5</v>
      </c>
      <c r="AF1681" s="247">
        <f t="shared" si="777"/>
        <v>4.5726962258509705</v>
      </c>
      <c r="AG1681" s="247">
        <f t="shared" si="778"/>
        <v>1.5242290312218456</v>
      </c>
      <c r="AH1681" s="1">
        <f t="shared" si="779"/>
        <v>3.0104569756893809</v>
      </c>
      <c r="AI1681" s="1">
        <f t="shared" si="780"/>
        <v>1.204185530530989</v>
      </c>
      <c r="AJ1681" s="1">
        <f t="shared" si="781"/>
        <v>7.5831532015403518</v>
      </c>
      <c r="AK1681" s="247">
        <f t="shared" si="782"/>
        <v>2.0831528992151851</v>
      </c>
    </row>
    <row r="1682" spans="1:37" hidden="1" x14ac:dyDescent="0.3">
      <c r="A1682" s="3">
        <v>1674</v>
      </c>
      <c r="B1682" s="248">
        <f t="shared" si="758"/>
        <v>5.1945210285953003E-14</v>
      </c>
      <c r="C1682" s="249">
        <f t="shared" si="759"/>
        <v>1.000000000000052</v>
      </c>
      <c r="D1682" s="247">
        <f t="shared" si="760"/>
        <v>4.1186817820444634</v>
      </c>
      <c r="E1682" s="1">
        <f t="shared" si="761"/>
        <v>1.3728939273481544</v>
      </c>
      <c r="F1682" s="1">
        <f t="shared" si="762"/>
        <v>3.3025956964321312</v>
      </c>
      <c r="G1682" s="1">
        <f t="shared" si="763"/>
        <v>1.3210382785728525</v>
      </c>
      <c r="H1682" s="1">
        <f t="shared" si="764"/>
        <v>7.4212774784765951</v>
      </c>
      <c r="I1682" s="3">
        <v>1673.5</v>
      </c>
      <c r="J1682" s="247">
        <f t="shared" si="765"/>
        <v>4.327693238082686</v>
      </c>
      <c r="K1682" s="247">
        <f t="shared" si="766"/>
        <v>1.4425644126942287</v>
      </c>
      <c r="L1682" s="1">
        <f t="shared" si="767"/>
        <v>3.2478655395931781</v>
      </c>
      <c r="M1682" s="1">
        <f t="shared" si="768"/>
        <v>1.2991462158372713</v>
      </c>
      <c r="N1682" s="1">
        <f t="shared" si="769"/>
        <v>7.5755587776758642</v>
      </c>
      <c r="O1682" s="247">
        <f t="shared" si="770"/>
        <v>2.0755587776758633</v>
      </c>
      <c r="Q1682" s="251">
        <f t="shared" si="755"/>
        <v>-0.29914621583721868</v>
      </c>
      <c r="R1682" s="148">
        <f t="shared" si="756"/>
        <v>0</v>
      </c>
      <c r="T1682" s="253">
        <f t="shared" si="757"/>
        <v>7.5755597738175524</v>
      </c>
      <c r="W1682" s="3">
        <v>1674</v>
      </c>
      <c r="X1682" s="248">
        <f t="shared" si="754"/>
        <v>5.1945210285953003E-14</v>
      </c>
      <c r="Y1682" s="1">
        <f t="shared" si="771"/>
        <v>1.000000000000052</v>
      </c>
      <c r="Z1682" s="247">
        <f t="shared" si="772"/>
        <v>4.1186894556139384</v>
      </c>
      <c r="AA1682" s="1">
        <f t="shared" si="773"/>
        <v>1.3728937433769226</v>
      </c>
      <c r="AB1682" s="1">
        <f t="shared" si="774"/>
        <v>3.3025882077392024</v>
      </c>
      <c r="AC1682" s="1">
        <f t="shared" si="775"/>
        <v>1.3210382892620882</v>
      </c>
      <c r="AD1682" s="1">
        <f t="shared" si="776"/>
        <v>7.4212776633531412</v>
      </c>
      <c r="AE1682" s="3">
        <v>1673.5</v>
      </c>
      <c r="AF1682" s="247">
        <f t="shared" si="777"/>
        <v>4.3277007595220232</v>
      </c>
      <c r="AG1682" s="247">
        <f t="shared" si="778"/>
        <v>1.4425640388733061</v>
      </c>
      <c r="AH1682" s="1">
        <f t="shared" si="779"/>
        <v>3.2478582135045211</v>
      </c>
      <c r="AI1682" s="1">
        <f t="shared" si="780"/>
        <v>1.2991462417504789</v>
      </c>
      <c r="AJ1682" s="1">
        <f t="shared" si="781"/>
        <v>7.5755589730265438</v>
      </c>
      <c r="AK1682" s="247">
        <f t="shared" si="782"/>
        <v>2.0755586707013771</v>
      </c>
    </row>
    <row r="1683" spans="1:37" hidden="1" x14ac:dyDescent="0.3">
      <c r="A1683" s="3">
        <v>1675</v>
      </c>
      <c r="B1683" s="248">
        <f t="shared" si="758"/>
        <v>-0.49999999999987144</v>
      </c>
      <c r="C1683" s="249">
        <f t="shared" si="759"/>
        <v>0.50000000000012856</v>
      </c>
      <c r="D1683" s="247">
        <f t="shared" si="760"/>
        <v>3.3763674892641347</v>
      </c>
      <c r="E1683" s="1">
        <f t="shared" si="761"/>
        <v>1.1254558297547115</v>
      </c>
      <c r="F1683" s="1">
        <f t="shared" si="762"/>
        <v>3.2309590245814115</v>
      </c>
      <c r="G1683" s="1">
        <f t="shared" si="763"/>
        <v>1.2923836098325645</v>
      </c>
      <c r="H1683" s="1">
        <f t="shared" si="764"/>
        <v>6.6073265138455461</v>
      </c>
      <c r="I1683" s="3">
        <v>1674.5</v>
      </c>
      <c r="J1683" s="247">
        <f t="shared" si="765"/>
        <v>3.7269428783413723</v>
      </c>
      <c r="K1683" s="247">
        <f t="shared" si="766"/>
        <v>1.2423142927804574</v>
      </c>
      <c r="L1683" s="1">
        <f t="shared" si="767"/>
        <v>3.2848774115779431</v>
      </c>
      <c r="M1683" s="1">
        <f t="shared" si="768"/>
        <v>1.3139509646311773</v>
      </c>
      <c r="N1683" s="1">
        <f t="shared" si="769"/>
        <v>7.0118202899193154</v>
      </c>
      <c r="O1683" s="247">
        <f t="shared" si="770"/>
        <v>1.5118202899193145</v>
      </c>
      <c r="Q1683" s="251">
        <f t="shared" si="755"/>
        <v>-0.81395096463104899</v>
      </c>
      <c r="R1683" s="148">
        <f t="shared" si="756"/>
        <v>0</v>
      </c>
      <c r="T1683" s="253">
        <f t="shared" si="757"/>
        <v>7.0118098599746483</v>
      </c>
      <c r="W1683" s="3">
        <v>1675</v>
      </c>
      <c r="X1683" s="248">
        <f t="shared" si="754"/>
        <v>-0.49999999999987144</v>
      </c>
      <c r="Y1683" s="1">
        <f t="shared" si="771"/>
        <v>0.50000000000012856</v>
      </c>
      <c r="Z1683" s="247">
        <f t="shared" si="772"/>
        <v>3.3763750859044492</v>
      </c>
      <c r="AA1683" s="1">
        <f t="shared" si="773"/>
        <v>1.1254561143020134</v>
      </c>
      <c r="AB1683" s="1">
        <f t="shared" si="774"/>
        <v>3.2309516183746982</v>
      </c>
      <c r="AC1683" s="1">
        <f t="shared" si="775"/>
        <v>1.2923835883093957</v>
      </c>
      <c r="AD1683" s="1">
        <f t="shared" si="776"/>
        <v>6.6073267042791475</v>
      </c>
      <c r="AE1683" s="3">
        <v>1674.5</v>
      </c>
      <c r="AF1683" s="247">
        <f t="shared" si="777"/>
        <v>3.7269505522656519</v>
      </c>
      <c r="AG1683" s="247">
        <f t="shared" si="778"/>
        <v>1.2423143697096179</v>
      </c>
      <c r="AH1683" s="1">
        <f t="shared" si="779"/>
        <v>3.2848699225892664</v>
      </c>
      <c r="AI1683" s="1">
        <f t="shared" si="780"/>
        <v>1.3139509590741225</v>
      </c>
      <c r="AJ1683" s="1">
        <f t="shared" si="781"/>
        <v>7.0118204748549182</v>
      </c>
      <c r="AK1683" s="247">
        <f t="shared" si="782"/>
        <v>1.5118201725297515</v>
      </c>
    </row>
    <row r="1684" spans="1:37" hidden="1" x14ac:dyDescent="0.3">
      <c r="A1684" s="3">
        <v>1676</v>
      </c>
      <c r="B1684" s="248">
        <f t="shared" si="758"/>
        <v>-0.86602540378437298</v>
      </c>
      <c r="C1684" s="249">
        <f t="shared" si="759"/>
        <v>0.13397459621562702</v>
      </c>
      <c r="D1684" s="247">
        <f t="shared" si="760"/>
        <v>2.5332058316781136</v>
      </c>
      <c r="E1684" s="1">
        <f t="shared" si="761"/>
        <v>0.84440194389270451</v>
      </c>
      <c r="F1684" s="1">
        <f t="shared" si="762"/>
        <v>2.9634624723938683</v>
      </c>
      <c r="G1684" s="1">
        <f t="shared" si="763"/>
        <v>1.1853849889575474</v>
      </c>
      <c r="H1684" s="1">
        <f t="shared" si="764"/>
        <v>5.4966683040719815</v>
      </c>
      <c r="I1684" s="3">
        <v>1675.5</v>
      </c>
      <c r="J1684" s="247">
        <f t="shared" si="765"/>
        <v>2.9314087614049447</v>
      </c>
      <c r="K1684" s="247">
        <f t="shared" si="766"/>
        <v>0.97713625380164826</v>
      </c>
      <c r="L1684" s="1">
        <f t="shared" si="767"/>
        <v>3.1115820149729787</v>
      </c>
      <c r="M1684" s="1">
        <f t="shared" si="768"/>
        <v>1.2446328059891916</v>
      </c>
      <c r="N1684" s="1">
        <f t="shared" si="769"/>
        <v>6.0429907763779234</v>
      </c>
      <c r="O1684" s="247">
        <f t="shared" si="770"/>
        <v>0.54299077637792248</v>
      </c>
      <c r="Q1684" s="251">
        <f t="shared" si="755"/>
        <v>-1.1106582097735647</v>
      </c>
      <c r="R1684" s="148">
        <f t="shared" si="756"/>
        <v>0</v>
      </c>
      <c r="T1684" s="253">
        <f t="shared" si="757"/>
        <v>6.0429749720633685</v>
      </c>
      <c r="W1684" s="3">
        <v>1676</v>
      </c>
      <c r="X1684" s="248">
        <f t="shared" si="754"/>
        <v>-0.86602540378437298</v>
      </c>
      <c r="Y1684" s="1">
        <f t="shared" si="771"/>
        <v>0.13397459621562702</v>
      </c>
      <c r="Z1684" s="247">
        <f t="shared" si="772"/>
        <v>2.5332129212522907</v>
      </c>
      <c r="AA1684" s="1">
        <f t="shared" si="773"/>
        <v>0.84440262071432026</v>
      </c>
      <c r="AB1684" s="1">
        <f t="shared" si="774"/>
        <v>2.9634556087916026</v>
      </c>
      <c r="AC1684" s="1">
        <f t="shared" si="775"/>
        <v>1.18538494098909</v>
      </c>
      <c r="AD1684" s="1">
        <f t="shared" si="776"/>
        <v>5.4966685300438929</v>
      </c>
      <c r="AE1684" s="3">
        <v>1675.5</v>
      </c>
      <c r="AF1684" s="247">
        <f t="shared" si="777"/>
        <v>2.9314161369690144</v>
      </c>
      <c r="AG1684" s="247">
        <f t="shared" si="778"/>
        <v>0.97713676086778578</v>
      </c>
      <c r="AH1684" s="1">
        <f t="shared" si="779"/>
        <v>3.1115748453838732</v>
      </c>
      <c r="AI1684" s="1">
        <f t="shared" si="780"/>
        <v>1.2446327704508826</v>
      </c>
      <c r="AJ1684" s="1">
        <f t="shared" si="781"/>
        <v>6.0429909823528876</v>
      </c>
      <c r="AK1684" s="247">
        <f t="shared" si="782"/>
        <v>0.54299068002772088</v>
      </c>
    </row>
    <row r="1685" spans="1:37" hidden="1" x14ac:dyDescent="0.3">
      <c r="A1685" s="3">
        <v>1677</v>
      </c>
      <c r="B1685" s="248">
        <f t="shared" si="758"/>
        <v>-1</v>
      </c>
      <c r="C1685" s="249">
        <f t="shared" si="759"/>
        <v>0</v>
      </c>
      <c r="D1685" s="247">
        <f t="shared" si="760"/>
        <v>1.8151212945254847</v>
      </c>
      <c r="E1685" s="1">
        <f t="shared" si="761"/>
        <v>0.60504043150849485</v>
      </c>
      <c r="F1685" s="1">
        <f t="shared" si="762"/>
        <v>2.5717815250062546</v>
      </c>
      <c r="G1685" s="1">
        <f t="shared" si="763"/>
        <v>1.0287126100025019</v>
      </c>
      <c r="H1685" s="1">
        <f t="shared" si="764"/>
        <v>4.3869028195317394</v>
      </c>
      <c r="I1685" s="3">
        <v>1676.5</v>
      </c>
      <c r="J1685" s="247">
        <f t="shared" si="765"/>
        <v>2.1542536114578872</v>
      </c>
      <c r="K1685" s="247">
        <f t="shared" si="766"/>
        <v>0.7180845371526291</v>
      </c>
      <c r="L1685" s="1">
        <f t="shared" si="767"/>
        <v>2.7744137113506069</v>
      </c>
      <c r="M1685" s="1">
        <f t="shared" si="768"/>
        <v>1.1097654845402427</v>
      </c>
      <c r="N1685" s="1">
        <f t="shared" si="769"/>
        <v>4.9286673228084936</v>
      </c>
      <c r="O1685" s="247">
        <f t="shared" si="770"/>
        <v>-0.57133267719150727</v>
      </c>
      <c r="Q1685" s="251">
        <f t="shared" si="755"/>
        <v>-1.109765484540242</v>
      </c>
      <c r="R1685" s="148">
        <f t="shared" si="756"/>
        <v>6.6613381477509392E-16</v>
      </c>
      <c r="T1685" s="253">
        <f t="shared" si="757"/>
        <v>4.9286536358987183</v>
      </c>
      <c r="W1685" s="3">
        <v>1677</v>
      </c>
      <c r="X1685" s="248">
        <f t="shared" si="754"/>
        <v>-1</v>
      </c>
      <c r="Y1685" s="1">
        <f t="shared" si="771"/>
        <v>0</v>
      </c>
      <c r="Z1685" s="247">
        <f t="shared" si="772"/>
        <v>1.8151275827645093</v>
      </c>
      <c r="AA1685" s="1">
        <f t="shared" si="773"/>
        <v>0.60504131925061921</v>
      </c>
      <c r="AB1685" s="1">
        <f t="shared" si="774"/>
        <v>2.5717755187362439</v>
      </c>
      <c r="AC1685" s="1">
        <f t="shared" si="775"/>
        <v>1.0287125484418651</v>
      </c>
      <c r="AD1685" s="1">
        <f t="shared" si="776"/>
        <v>4.3869031015007529</v>
      </c>
      <c r="AE1685" s="3">
        <v>1676.5</v>
      </c>
      <c r="AF1685" s="247">
        <f t="shared" si="777"/>
        <v>2.1542603177619708</v>
      </c>
      <c r="AG1685" s="247">
        <f t="shared" si="778"/>
        <v>0.71808533848778133</v>
      </c>
      <c r="AH1685" s="1">
        <f t="shared" si="779"/>
        <v>2.7744072578778072</v>
      </c>
      <c r="AI1685" s="1">
        <f t="shared" si="780"/>
        <v>1.1097654285431409</v>
      </c>
      <c r="AJ1685" s="1">
        <f t="shared" si="781"/>
        <v>4.9286675756397784</v>
      </c>
      <c r="AK1685" s="247">
        <f t="shared" si="782"/>
        <v>-0.57133272668538826</v>
      </c>
    </row>
    <row r="1686" spans="1:37" hidden="1" x14ac:dyDescent="0.3">
      <c r="A1686" s="3">
        <v>1678</v>
      </c>
      <c r="B1686" s="248">
        <f t="shared" si="758"/>
        <v>-0.86602540378448711</v>
      </c>
      <c r="C1686" s="249">
        <f t="shared" si="759"/>
        <v>0.13397459621551289</v>
      </c>
      <c r="D1686" s="247">
        <f t="shared" si="760"/>
        <v>1.4145240496335902</v>
      </c>
      <c r="E1686" s="1">
        <f t="shared" si="761"/>
        <v>0.47150801654453006</v>
      </c>
      <c r="F1686" s="1">
        <f t="shared" si="762"/>
        <v>2.1608667759617379</v>
      </c>
      <c r="G1686" s="1">
        <f t="shared" si="763"/>
        <v>0.86434671038469513</v>
      </c>
      <c r="H1686" s="1">
        <f t="shared" si="764"/>
        <v>3.5753908255953282</v>
      </c>
      <c r="I1686" s="3">
        <v>1677.5</v>
      </c>
      <c r="J1686" s="247">
        <f t="shared" si="765"/>
        <v>1.6037155233222222</v>
      </c>
      <c r="K1686" s="247">
        <f t="shared" si="766"/>
        <v>0.53457184110740741</v>
      </c>
      <c r="L1686" s="1">
        <f t="shared" si="767"/>
        <v>2.3637164753798099</v>
      </c>
      <c r="M1686" s="1">
        <f t="shared" si="768"/>
        <v>0.94548659015192393</v>
      </c>
      <c r="N1686" s="1">
        <f t="shared" si="769"/>
        <v>3.9674319987020321</v>
      </c>
      <c r="O1686" s="247">
        <f t="shared" si="770"/>
        <v>-1.5325680012979688</v>
      </c>
      <c r="Q1686" s="251">
        <f t="shared" si="755"/>
        <v>-0.81151199393641127</v>
      </c>
      <c r="R1686" s="148">
        <f t="shared" si="756"/>
        <v>-2.2204460492503131E-16</v>
      </c>
      <c r="T1686" s="253">
        <f t="shared" si="757"/>
        <v>3.9674273536149771</v>
      </c>
      <c r="W1686" s="3">
        <v>1678</v>
      </c>
      <c r="X1686" s="248">
        <f t="shared" si="754"/>
        <v>-0.86602540378448711</v>
      </c>
      <c r="Y1686" s="1">
        <f t="shared" si="771"/>
        <v>0.13397459621551289</v>
      </c>
      <c r="Z1686" s="247">
        <f t="shared" si="772"/>
        <v>1.4145294569855544</v>
      </c>
      <c r="AA1686" s="1">
        <f t="shared" si="773"/>
        <v>0.47150887733737767</v>
      </c>
      <c r="AB1686" s="1">
        <f t="shared" si="774"/>
        <v>2.1608617120303046</v>
      </c>
      <c r="AC1686" s="1">
        <f t="shared" si="775"/>
        <v>0.8643466517270022</v>
      </c>
      <c r="AD1686" s="1">
        <f t="shared" si="776"/>
        <v>3.5753911690158588</v>
      </c>
      <c r="AE1686" s="3">
        <v>1677.5</v>
      </c>
      <c r="AF1686" s="247">
        <f t="shared" si="777"/>
        <v>1.6037213687942171</v>
      </c>
      <c r="AG1686" s="247">
        <f t="shared" si="778"/>
        <v>0.53457272199446759</v>
      </c>
      <c r="AH1686" s="1">
        <f t="shared" si="779"/>
        <v>2.3637109428572645</v>
      </c>
      <c r="AI1686" s="1">
        <f t="shared" si="780"/>
        <v>0.94548652870040728</v>
      </c>
      <c r="AJ1686" s="1">
        <f t="shared" si="781"/>
        <v>3.9674323116514816</v>
      </c>
      <c r="AK1686" s="247">
        <f t="shared" si="782"/>
        <v>-1.5325679906736851</v>
      </c>
    </row>
    <row r="1687" spans="1:37" hidden="1" x14ac:dyDescent="0.3">
      <c r="A1687" s="3">
        <v>1679</v>
      </c>
      <c r="B1687" s="248">
        <f t="shared" si="758"/>
        <v>-0.50000000000006917</v>
      </c>
      <c r="C1687" s="249">
        <f t="shared" si="759"/>
        <v>0.49999999999993083</v>
      </c>
      <c r="D1687" s="247">
        <f t="shared" si="760"/>
        <v>1.4387538052613573</v>
      </c>
      <c r="E1687" s="1">
        <f t="shared" si="761"/>
        <v>0.47958460175378576</v>
      </c>
      <c r="F1687" s="1">
        <f t="shared" si="762"/>
        <v>1.8408225004248375</v>
      </c>
      <c r="G1687" s="1">
        <f t="shared" si="763"/>
        <v>0.73632900016993497</v>
      </c>
      <c r="H1687" s="1">
        <f t="shared" si="764"/>
        <v>3.2795763056861951</v>
      </c>
      <c r="I1687" s="3">
        <v>1678.5</v>
      </c>
      <c r="J1687" s="247">
        <f t="shared" si="765"/>
        <v>1.4273107331164909</v>
      </c>
      <c r="K1687" s="247">
        <f t="shared" si="766"/>
        <v>0.47577024437216364</v>
      </c>
      <c r="L1687" s="1">
        <f t="shared" si="767"/>
        <v>1.9895362997726596</v>
      </c>
      <c r="M1687" s="1">
        <f t="shared" si="768"/>
        <v>0.79581451990906382</v>
      </c>
      <c r="N1687" s="1">
        <f t="shared" si="769"/>
        <v>3.4168470328891507</v>
      </c>
      <c r="O1687" s="247">
        <f t="shared" si="770"/>
        <v>-2.0831529671108502</v>
      </c>
      <c r="Q1687" s="251">
        <f t="shared" si="755"/>
        <v>-0.2958145199091331</v>
      </c>
      <c r="R1687" s="148">
        <f t="shared" si="756"/>
        <v>0</v>
      </c>
      <c r="T1687" s="253">
        <f t="shared" si="757"/>
        <v>3.4168559312931901</v>
      </c>
      <c r="W1687" s="3">
        <v>1679</v>
      </c>
      <c r="X1687" s="248">
        <f t="shared" si="754"/>
        <v>-0.50000000000006917</v>
      </c>
      <c r="Y1687" s="1">
        <f t="shared" si="771"/>
        <v>0.49999999999993083</v>
      </c>
      <c r="Z1687" s="247">
        <f t="shared" si="772"/>
        <v>1.4387584882073301</v>
      </c>
      <c r="AA1687" s="1">
        <f t="shared" si="773"/>
        <v>0.47958520494860846</v>
      </c>
      <c r="AB1687" s="1">
        <f t="shared" si="774"/>
        <v>1.8408182113394433</v>
      </c>
      <c r="AC1687" s="1">
        <f t="shared" si="775"/>
        <v>0.73632896013246718</v>
      </c>
      <c r="AD1687" s="1">
        <f t="shared" si="776"/>
        <v>3.2795766995467734</v>
      </c>
      <c r="AE1687" s="3">
        <v>1678.5</v>
      </c>
      <c r="AF1687" s="247">
        <f t="shared" si="777"/>
        <v>1.427315756843557</v>
      </c>
      <c r="AG1687" s="247">
        <f t="shared" si="778"/>
        <v>0.47577096877815528</v>
      </c>
      <c r="AH1687" s="1">
        <f t="shared" si="779"/>
        <v>1.9895316462664399</v>
      </c>
      <c r="AI1687" s="1">
        <f t="shared" si="780"/>
        <v>0.79581446946901657</v>
      </c>
      <c r="AJ1687" s="1">
        <f t="shared" si="781"/>
        <v>3.4168474031099967</v>
      </c>
      <c r="AK1687" s="247">
        <f t="shared" si="782"/>
        <v>-2.08315289921517</v>
      </c>
    </row>
    <row r="1688" spans="1:37" hidden="1" x14ac:dyDescent="0.3">
      <c r="A1688" s="3">
        <v>1680</v>
      </c>
      <c r="B1688" s="248">
        <f t="shared" si="758"/>
        <v>-6.2725866167845368E-14</v>
      </c>
      <c r="C1688" s="249">
        <f t="shared" si="759"/>
        <v>0.99999999999993727</v>
      </c>
      <c r="D1688" s="247">
        <f t="shared" si="760"/>
        <v>1.8813182179555255</v>
      </c>
      <c r="E1688" s="1">
        <f t="shared" si="761"/>
        <v>0.62710607265184182</v>
      </c>
      <c r="F1688" s="1">
        <f t="shared" si="762"/>
        <v>1.6974043035678745</v>
      </c>
      <c r="G1688" s="1">
        <f t="shared" si="763"/>
        <v>0.67896172142714983</v>
      </c>
      <c r="H1688" s="1">
        <f t="shared" si="764"/>
        <v>3.5787225215234</v>
      </c>
      <c r="I1688" s="3">
        <v>1679.5</v>
      </c>
      <c r="J1688" s="247">
        <f t="shared" si="765"/>
        <v>1.6723067619173069</v>
      </c>
      <c r="K1688" s="247">
        <f t="shared" si="766"/>
        <v>0.55743558730576892</v>
      </c>
      <c r="L1688" s="1">
        <f t="shared" si="767"/>
        <v>1.7521344604068303</v>
      </c>
      <c r="M1688" s="1">
        <f t="shared" si="768"/>
        <v>0.70085378416273214</v>
      </c>
      <c r="N1688" s="1">
        <f t="shared" si="769"/>
        <v>3.4244412223241372</v>
      </c>
      <c r="O1688" s="247">
        <f t="shared" si="770"/>
        <v>-2.0755587776758637</v>
      </c>
      <c r="Q1688" s="251">
        <f t="shared" si="755"/>
        <v>0.29914621583720491</v>
      </c>
      <c r="R1688" s="148">
        <f t="shared" si="756"/>
        <v>0</v>
      </c>
      <c r="T1688" s="253">
        <f t="shared" si="757"/>
        <v>3.4244645369205493</v>
      </c>
      <c r="W1688" s="3">
        <v>1680</v>
      </c>
      <c r="X1688" s="248">
        <f t="shared" si="754"/>
        <v>-6.2725866167845368E-14</v>
      </c>
      <c r="Y1688" s="1">
        <f t="shared" si="771"/>
        <v>0.99999999999993727</v>
      </c>
      <c r="Z1688" s="247">
        <f t="shared" si="772"/>
        <v>1.8813225270805756</v>
      </c>
      <c r="AA1688" s="1">
        <f t="shared" si="773"/>
        <v>0.62710625662307395</v>
      </c>
      <c r="AB1688" s="1">
        <f t="shared" si="774"/>
        <v>1.6974004142166101</v>
      </c>
      <c r="AC1688" s="1">
        <f t="shared" si="775"/>
        <v>0.67896171073791411</v>
      </c>
      <c r="AD1688" s="1">
        <f t="shared" si="776"/>
        <v>3.5787229412971859</v>
      </c>
      <c r="AE1688" s="3">
        <v>1679.5</v>
      </c>
      <c r="AF1688" s="247">
        <f t="shared" si="777"/>
        <v>1.6723112231724948</v>
      </c>
      <c r="AG1688" s="247">
        <f t="shared" si="778"/>
        <v>0.55743596112669169</v>
      </c>
      <c r="AH1688" s="1">
        <f t="shared" si="779"/>
        <v>1.7521304084512941</v>
      </c>
      <c r="AI1688" s="1">
        <f t="shared" si="780"/>
        <v>0.70085375824952445</v>
      </c>
      <c r="AJ1688" s="1">
        <f t="shared" si="781"/>
        <v>3.4244416316237887</v>
      </c>
      <c r="AK1688" s="247">
        <f t="shared" si="782"/>
        <v>-2.075558670701378</v>
      </c>
    </row>
    <row r="1689" spans="1:37" hidden="1" x14ac:dyDescent="0.3">
      <c r="A1689" s="3">
        <v>1681</v>
      </c>
      <c r="B1689" s="248">
        <f t="shared" si="758"/>
        <v>0.49999999999996053</v>
      </c>
      <c r="C1689" s="249">
        <f t="shared" si="759"/>
        <v>1.4999999999999605</v>
      </c>
      <c r="D1689" s="247">
        <f t="shared" si="760"/>
        <v>2.6236325107359333</v>
      </c>
      <c r="E1689" s="1">
        <f t="shared" si="761"/>
        <v>0.87454417024531106</v>
      </c>
      <c r="F1689" s="1">
        <f t="shared" si="762"/>
        <v>1.7690409754186018</v>
      </c>
      <c r="G1689" s="1">
        <f t="shared" si="763"/>
        <v>0.70761639016744071</v>
      </c>
      <c r="H1689" s="1">
        <f t="shared" si="764"/>
        <v>4.3926734861545356</v>
      </c>
      <c r="I1689" s="3">
        <v>1680.5</v>
      </c>
      <c r="J1689" s="247">
        <f t="shared" si="765"/>
        <v>2.2730571216586584</v>
      </c>
      <c r="K1689" s="247">
        <f t="shared" si="766"/>
        <v>0.75768570721955275</v>
      </c>
      <c r="L1689" s="1">
        <f t="shared" si="767"/>
        <v>1.7151225884220644</v>
      </c>
      <c r="M1689" s="1">
        <f t="shared" si="768"/>
        <v>0.68604903536882578</v>
      </c>
      <c r="N1689" s="1">
        <f t="shared" si="769"/>
        <v>3.9881797100807228</v>
      </c>
      <c r="O1689" s="247">
        <f t="shared" si="770"/>
        <v>-1.5118202899192781</v>
      </c>
      <c r="Q1689" s="251">
        <f t="shared" si="755"/>
        <v>0.81395096463113559</v>
      </c>
      <c r="R1689" s="148">
        <f t="shared" si="756"/>
        <v>0</v>
      </c>
      <c r="T1689" s="253">
        <f t="shared" si="757"/>
        <v>3.9882144507635076</v>
      </c>
      <c r="W1689" s="3">
        <v>1681</v>
      </c>
      <c r="X1689" s="248">
        <f t="shared" si="754"/>
        <v>0.49999999999996053</v>
      </c>
      <c r="Y1689" s="1">
        <f t="shared" si="771"/>
        <v>1.4999999999999605</v>
      </c>
      <c r="Z1689" s="247">
        <f t="shared" si="772"/>
        <v>2.6236368967901438</v>
      </c>
      <c r="AA1689" s="1">
        <f t="shared" si="773"/>
        <v>0.87454388569800945</v>
      </c>
      <c r="AB1689" s="1">
        <f t="shared" si="774"/>
        <v>1.7690370035811211</v>
      </c>
      <c r="AC1689" s="1">
        <f t="shared" si="775"/>
        <v>0.70761641169060929</v>
      </c>
      <c r="AD1689" s="1">
        <f t="shared" si="776"/>
        <v>4.3926739003712649</v>
      </c>
      <c r="AE1689" s="3">
        <v>1680.5</v>
      </c>
      <c r="AF1689" s="247">
        <f t="shared" si="777"/>
        <v>2.2730614304289039</v>
      </c>
      <c r="AG1689" s="247">
        <f t="shared" si="778"/>
        <v>0.75768563029039238</v>
      </c>
      <c r="AH1689" s="1">
        <f t="shared" si="779"/>
        <v>1.7151186993665479</v>
      </c>
      <c r="AI1689" s="1">
        <f t="shared" si="780"/>
        <v>0.68604904092588037</v>
      </c>
      <c r="AJ1689" s="1">
        <f t="shared" si="781"/>
        <v>3.9881801297954516</v>
      </c>
      <c r="AK1689" s="247">
        <f t="shared" si="782"/>
        <v>-1.5118201725297151</v>
      </c>
    </row>
    <row r="1690" spans="1:37" hidden="1" x14ac:dyDescent="0.3">
      <c r="A1690" s="3">
        <v>1682</v>
      </c>
      <c r="B1690" s="248">
        <f t="shared" si="758"/>
        <v>0.86602540378436754</v>
      </c>
      <c r="C1690" s="249">
        <f t="shared" si="759"/>
        <v>1.8660254037843675</v>
      </c>
      <c r="D1690" s="247">
        <f t="shared" si="760"/>
        <v>3.4667941683219308</v>
      </c>
      <c r="E1690" s="1">
        <f t="shared" si="761"/>
        <v>1.1555980561073103</v>
      </c>
      <c r="F1690" s="1">
        <f t="shared" si="762"/>
        <v>2.0365375276061557</v>
      </c>
      <c r="G1690" s="1">
        <f t="shared" si="763"/>
        <v>0.81461501104246226</v>
      </c>
      <c r="H1690" s="1">
        <f t="shared" si="764"/>
        <v>5.503331695928086</v>
      </c>
      <c r="I1690" s="3">
        <v>1681.5</v>
      </c>
      <c r="J1690" s="247">
        <f t="shared" si="765"/>
        <v>3.0685912385951104</v>
      </c>
      <c r="K1690" s="247">
        <f t="shared" si="766"/>
        <v>1.0228637461983701</v>
      </c>
      <c r="L1690" s="1">
        <f t="shared" si="767"/>
        <v>1.8884179850270408</v>
      </c>
      <c r="M1690" s="1">
        <f t="shared" si="768"/>
        <v>0.75536719401081631</v>
      </c>
      <c r="N1690" s="1">
        <f t="shared" si="769"/>
        <v>4.9570092236221512</v>
      </c>
      <c r="O1690" s="247">
        <f t="shared" si="770"/>
        <v>-0.54299077637784965</v>
      </c>
      <c r="Q1690" s="251">
        <f t="shared" si="755"/>
        <v>1.1106582097735505</v>
      </c>
      <c r="R1690" s="148">
        <f t="shared" si="756"/>
        <v>0</v>
      </c>
      <c r="T1690" s="253">
        <f t="shared" si="757"/>
        <v>4.957049338674782</v>
      </c>
      <c r="W1690" s="3">
        <v>1682</v>
      </c>
      <c r="X1690" s="248">
        <f t="shared" si="754"/>
        <v>0.86602540378436754</v>
      </c>
      <c r="Y1690" s="1">
        <f t="shared" si="771"/>
        <v>1.8660254037843675</v>
      </c>
      <c r="Z1690" s="247">
        <f t="shared" si="772"/>
        <v>3.4667990614422783</v>
      </c>
      <c r="AA1690" s="1">
        <f t="shared" si="773"/>
        <v>1.1555973792856946</v>
      </c>
      <c r="AB1690" s="1">
        <f t="shared" si="774"/>
        <v>2.0365330131642274</v>
      </c>
      <c r="AC1690" s="1">
        <f t="shared" si="775"/>
        <v>0.81461505901091935</v>
      </c>
      <c r="AD1690" s="1">
        <f t="shared" si="776"/>
        <v>5.5033320746065062</v>
      </c>
      <c r="AE1690" s="3">
        <v>1681.5</v>
      </c>
      <c r="AF1690" s="247">
        <f t="shared" si="777"/>
        <v>3.0685958457255658</v>
      </c>
      <c r="AG1690" s="247">
        <f t="shared" si="778"/>
        <v>1.0228632391322328</v>
      </c>
      <c r="AH1690" s="1">
        <f t="shared" si="779"/>
        <v>1.8884137765719531</v>
      </c>
      <c r="AI1690" s="1">
        <f t="shared" si="780"/>
        <v>0.75536722954912516</v>
      </c>
      <c r="AJ1690" s="1">
        <f t="shared" si="781"/>
        <v>4.9570096222975186</v>
      </c>
      <c r="AK1690" s="247">
        <f t="shared" si="782"/>
        <v>-0.54299068002764805</v>
      </c>
    </row>
    <row r="1691" spans="1:37" hidden="1" x14ac:dyDescent="0.3">
      <c r="A1691" s="3">
        <v>1683</v>
      </c>
      <c r="B1691" s="248">
        <f t="shared" si="758"/>
        <v>1</v>
      </c>
      <c r="C1691" s="249">
        <f t="shared" si="759"/>
        <v>2</v>
      </c>
      <c r="D1691" s="247">
        <f t="shared" si="760"/>
        <v>4.1848787054745475</v>
      </c>
      <c r="E1691" s="1">
        <f t="shared" si="761"/>
        <v>1.3949595684915159</v>
      </c>
      <c r="F1691" s="1">
        <f t="shared" si="762"/>
        <v>2.4282184749937721</v>
      </c>
      <c r="G1691" s="1">
        <f t="shared" si="763"/>
        <v>0.97128738999750885</v>
      </c>
      <c r="H1691" s="1">
        <f t="shared" si="764"/>
        <v>6.6130971804683192</v>
      </c>
      <c r="I1691" s="3">
        <v>1682.5</v>
      </c>
      <c r="J1691" s="247">
        <f t="shared" si="765"/>
        <v>3.8457463885421506</v>
      </c>
      <c r="K1691" s="247">
        <f t="shared" si="766"/>
        <v>1.2819154628473834</v>
      </c>
      <c r="L1691" s="1">
        <f t="shared" si="767"/>
        <v>2.2255862886494184</v>
      </c>
      <c r="M1691" s="1">
        <f t="shared" si="768"/>
        <v>0.89023451545976739</v>
      </c>
      <c r="N1691" s="1">
        <f t="shared" si="769"/>
        <v>6.0713326771915685</v>
      </c>
      <c r="O1691" s="247">
        <f t="shared" si="770"/>
        <v>0.57133267719156766</v>
      </c>
      <c r="Q1691" s="251">
        <f t="shared" si="755"/>
        <v>1.1097654845402332</v>
      </c>
      <c r="R1691" s="148">
        <f t="shared" si="756"/>
        <v>0</v>
      </c>
      <c r="T1691" s="253">
        <f t="shared" si="757"/>
        <v>6.071370674839196</v>
      </c>
      <c r="W1691" s="3">
        <v>1683</v>
      </c>
      <c r="X1691" s="248">
        <f t="shared" si="754"/>
        <v>1</v>
      </c>
      <c r="Y1691" s="1">
        <f t="shared" si="771"/>
        <v>2</v>
      </c>
      <c r="Z1691" s="247">
        <f t="shared" si="772"/>
        <v>4.1848843999300467</v>
      </c>
      <c r="AA1691" s="1">
        <f t="shared" si="773"/>
        <v>1.3949586807493912</v>
      </c>
      <c r="AB1691" s="1">
        <f t="shared" si="774"/>
        <v>2.4282131032195888</v>
      </c>
      <c r="AC1691" s="1">
        <f t="shared" si="775"/>
        <v>0.97128745155814511</v>
      </c>
      <c r="AD1691" s="1">
        <f t="shared" si="776"/>
        <v>6.6130975031496355</v>
      </c>
      <c r="AE1691" s="3">
        <v>1682.5</v>
      </c>
      <c r="AF1691" s="247">
        <f t="shared" si="777"/>
        <v>3.8457516649325916</v>
      </c>
      <c r="AG1691" s="247">
        <f t="shared" si="778"/>
        <v>1.2819146615122312</v>
      </c>
      <c r="AH1691" s="1">
        <f t="shared" si="779"/>
        <v>2.2255813640780246</v>
      </c>
      <c r="AI1691" s="1">
        <f t="shared" si="780"/>
        <v>0.89023457145686913</v>
      </c>
      <c r="AJ1691" s="1">
        <f t="shared" si="781"/>
        <v>6.0713330290106162</v>
      </c>
      <c r="AK1691" s="247">
        <f t="shared" si="782"/>
        <v>0.57133272668544954</v>
      </c>
    </row>
    <row r="1692" spans="1:37" hidden="1" x14ac:dyDescent="0.3">
      <c r="A1692" s="3">
        <v>1684</v>
      </c>
      <c r="B1692" s="248">
        <f t="shared" si="758"/>
        <v>0.86602540378449255</v>
      </c>
      <c r="C1692" s="249">
        <f t="shared" si="759"/>
        <v>1.8660254037844926</v>
      </c>
      <c r="D1692" s="247">
        <f t="shared" si="760"/>
        <v>4.5854759503664377</v>
      </c>
      <c r="E1692" s="1">
        <f t="shared" si="761"/>
        <v>1.5284919834554793</v>
      </c>
      <c r="F1692" s="1">
        <f t="shared" si="762"/>
        <v>2.8391332240382878</v>
      </c>
      <c r="G1692" s="1">
        <f t="shared" si="763"/>
        <v>1.1356532896153151</v>
      </c>
      <c r="H1692" s="1">
        <f t="shared" si="764"/>
        <v>7.4246091744047256</v>
      </c>
      <c r="I1692" s="3">
        <v>1683.5</v>
      </c>
      <c r="J1692" s="247">
        <f t="shared" si="765"/>
        <v>4.396284476677808</v>
      </c>
      <c r="K1692" s="247">
        <f t="shared" si="766"/>
        <v>1.4654281588926026</v>
      </c>
      <c r="L1692" s="1">
        <f t="shared" si="767"/>
        <v>2.6362835246202163</v>
      </c>
      <c r="M1692" s="1">
        <f t="shared" si="768"/>
        <v>1.0545134098480866</v>
      </c>
      <c r="N1692" s="1">
        <f t="shared" si="769"/>
        <v>7.0325680012980243</v>
      </c>
      <c r="O1692" s="247">
        <f t="shared" si="770"/>
        <v>1.5325680012980234</v>
      </c>
      <c r="Q1692" s="251">
        <f t="shared" si="755"/>
        <v>0.81151199393640638</v>
      </c>
      <c r="R1692" s="148">
        <f t="shared" si="756"/>
        <v>0</v>
      </c>
      <c r="T1692" s="253">
        <f t="shared" si="757"/>
        <v>7.0325969571233511</v>
      </c>
      <c r="W1692" s="3">
        <v>1684</v>
      </c>
      <c r="X1692" s="248">
        <f t="shared" si="754"/>
        <v>0.86602540378449255</v>
      </c>
      <c r="Y1692" s="1">
        <f t="shared" si="771"/>
        <v>1.8660254037844926</v>
      </c>
      <c r="Z1692" s="247">
        <f t="shared" si="772"/>
        <v>4.5854825257089971</v>
      </c>
      <c r="AA1692" s="1">
        <f t="shared" si="773"/>
        <v>1.5284911226626312</v>
      </c>
      <c r="AB1692" s="1">
        <f t="shared" si="774"/>
        <v>2.8391269099255272</v>
      </c>
      <c r="AC1692" s="1">
        <f t="shared" si="775"/>
        <v>1.1356533482730078</v>
      </c>
      <c r="AD1692" s="1">
        <f t="shared" si="776"/>
        <v>7.4246094356345242</v>
      </c>
      <c r="AE1692" s="3">
        <v>1683.5</v>
      </c>
      <c r="AF1692" s="247">
        <f t="shared" si="777"/>
        <v>4.3962906139003364</v>
      </c>
      <c r="AG1692" s="247">
        <f t="shared" si="778"/>
        <v>1.465427278005542</v>
      </c>
      <c r="AH1692" s="1">
        <f t="shared" si="779"/>
        <v>2.6362776790985682</v>
      </c>
      <c r="AI1692" s="1">
        <f t="shared" si="780"/>
        <v>1.0545134712996029</v>
      </c>
      <c r="AJ1692" s="1">
        <f t="shared" si="781"/>
        <v>7.0325682929989046</v>
      </c>
      <c r="AK1692" s="247">
        <f t="shared" si="782"/>
        <v>1.5325679906737379</v>
      </c>
    </row>
    <row r="1693" spans="1:37" hidden="1" x14ac:dyDescent="0.3">
      <c r="A1693" s="3">
        <v>1685</v>
      </c>
      <c r="B1693" s="248">
        <f t="shared" si="758"/>
        <v>0.50000000000007849</v>
      </c>
      <c r="C1693" s="249">
        <f t="shared" si="759"/>
        <v>1.5000000000000786</v>
      </c>
      <c r="D1693" s="247">
        <f t="shared" si="760"/>
        <v>4.5612461947386702</v>
      </c>
      <c r="E1693" s="1">
        <f t="shared" si="761"/>
        <v>1.5204153982462234</v>
      </c>
      <c r="F1693" s="1">
        <f t="shared" si="762"/>
        <v>3.1591774995751871</v>
      </c>
      <c r="G1693" s="1">
        <f t="shared" si="763"/>
        <v>1.2636709998300748</v>
      </c>
      <c r="H1693" s="1">
        <f t="shared" si="764"/>
        <v>7.7204236943138573</v>
      </c>
      <c r="I1693" s="3">
        <v>1684.5</v>
      </c>
      <c r="J1693" s="247">
        <f t="shared" si="765"/>
        <v>4.5726892668835371</v>
      </c>
      <c r="K1693" s="247">
        <f t="shared" si="766"/>
        <v>1.5242297556278457</v>
      </c>
      <c r="L1693" s="1">
        <f t="shared" si="767"/>
        <v>3.0104637002273655</v>
      </c>
      <c r="M1693" s="1">
        <f t="shared" si="768"/>
        <v>1.2041854800909462</v>
      </c>
      <c r="N1693" s="1">
        <f t="shared" si="769"/>
        <v>7.5831529671109026</v>
      </c>
      <c r="O1693" s="247">
        <f t="shared" si="770"/>
        <v>2.0831529671109017</v>
      </c>
      <c r="Q1693" s="251">
        <f t="shared" si="755"/>
        <v>0.29581451990913177</v>
      </c>
      <c r="R1693" s="148">
        <f t="shared" si="756"/>
        <v>0</v>
      </c>
      <c r="T1693" s="253">
        <f t="shared" si="757"/>
        <v>7.5831683794449773</v>
      </c>
      <c r="W1693" s="3">
        <v>1685</v>
      </c>
      <c r="X1693" s="248">
        <f t="shared" si="754"/>
        <v>0.50000000000007849</v>
      </c>
      <c r="Y1693" s="1">
        <f t="shared" si="771"/>
        <v>1.5000000000000786</v>
      </c>
      <c r="Z1693" s="247">
        <f t="shared" si="772"/>
        <v>4.5612534944872216</v>
      </c>
      <c r="AA1693" s="1">
        <f t="shared" si="773"/>
        <v>1.5204147950514006</v>
      </c>
      <c r="AB1693" s="1">
        <f t="shared" si="774"/>
        <v>3.159170410616388</v>
      </c>
      <c r="AC1693" s="1">
        <f t="shared" si="775"/>
        <v>1.2636710398675426</v>
      </c>
      <c r="AD1693" s="1">
        <f t="shared" si="776"/>
        <v>7.7204239051036101</v>
      </c>
      <c r="AE1693" s="3">
        <v>1684.5</v>
      </c>
      <c r="AF1693" s="247">
        <f t="shared" si="777"/>
        <v>4.5726962258509944</v>
      </c>
      <c r="AG1693" s="247">
        <f t="shared" si="778"/>
        <v>1.5242290312218536</v>
      </c>
      <c r="AH1693" s="1">
        <f t="shared" si="779"/>
        <v>3.010456975689392</v>
      </c>
      <c r="AI1693" s="1">
        <f t="shared" si="780"/>
        <v>1.2041855305309934</v>
      </c>
      <c r="AJ1693" s="1">
        <f t="shared" si="781"/>
        <v>7.5831532015403864</v>
      </c>
      <c r="AK1693" s="247">
        <f t="shared" si="782"/>
        <v>2.0831528992152197</v>
      </c>
    </row>
    <row r="1694" spans="1:37" hidden="1" x14ac:dyDescent="0.3">
      <c r="A1694" s="3">
        <v>1686</v>
      </c>
      <c r="B1694" s="248">
        <f t="shared" si="758"/>
        <v>7.3506522049737733E-14</v>
      </c>
      <c r="C1694" s="249">
        <f t="shared" si="759"/>
        <v>1.0000000000000735</v>
      </c>
      <c r="D1694" s="247">
        <f t="shared" si="760"/>
        <v>4.1186817820445034</v>
      </c>
      <c r="E1694" s="1">
        <f t="shared" si="761"/>
        <v>1.3728939273481677</v>
      </c>
      <c r="F1694" s="1">
        <f t="shared" si="762"/>
        <v>3.3025956964321503</v>
      </c>
      <c r="G1694" s="1">
        <f t="shared" si="763"/>
        <v>1.32103827857286</v>
      </c>
      <c r="H1694" s="1">
        <f t="shared" si="764"/>
        <v>7.4212774784766538</v>
      </c>
      <c r="I1694" s="3">
        <v>1685.5</v>
      </c>
      <c r="J1694" s="247">
        <f t="shared" si="765"/>
        <v>4.3276932380827215</v>
      </c>
      <c r="K1694" s="247">
        <f t="shared" si="766"/>
        <v>1.4425644126942405</v>
      </c>
      <c r="L1694" s="1">
        <f t="shared" si="767"/>
        <v>3.2478655395931941</v>
      </c>
      <c r="M1694" s="1">
        <f t="shared" si="768"/>
        <v>1.2991462158372777</v>
      </c>
      <c r="N1694" s="1">
        <f t="shared" si="769"/>
        <v>7.5755587776759157</v>
      </c>
      <c r="O1694" s="247">
        <f t="shared" si="770"/>
        <v>2.0755587776759148</v>
      </c>
      <c r="Q1694" s="251">
        <f t="shared" si="755"/>
        <v>-0.29914621583720358</v>
      </c>
      <c r="R1694" s="148">
        <f t="shared" si="756"/>
        <v>0</v>
      </c>
      <c r="T1694" s="253">
        <f t="shared" si="757"/>
        <v>7.5755597738176297</v>
      </c>
      <c r="W1694" s="3">
        <v>1686</v>
      </c>
      <c r="X1694" s="248">
        <f t="shared" si="754"/>
        <v>7.3506522049737733E-14</v>
      </c>
      <c r="Y1694" s="1">
        <f t="shared" si="771"/>
        <v>1.0000000000000735</v>
      </c>
      <c r="Z1694" s="247">
        <f t="shared" si="772"/>
        <v>4.1186894556139775</v>
      </c>
      <c r="AA1694" s="1">
        <f t="shared" si="773"/>
        <v>1.3728937433769355</v>
      </c>
      <c r="AB1694" s="1">
        <f t="shared" si="774"/>
        <v>3.302588207739221</v>
      </c>
      <c r="AC1694" s="1">
        <f t="shared" si="775"/>
        <v>1.3210382892620955</v>
      </c>
      <c r="AD1694" s="1">
        <f t="shared" si="776"/>
        <v>7.4212776633531981</v>
      </c>
      <c r="AE1694" s="3">
        <v>1685.5</v>
      </c>
      <c r="AF1694" s="247">
        <f t="shared" si="777"/>
        <v>4.3277007595220578</v>
      </c>
      <c r="AG1694" s="247">
        <f t="shared" si="778"/>
        <v>1.4425640388733176</v>
      </c>
      <c r="AH1694" s="1">
        <f t="shared" si="779"/>
        <v>3.2478582135045371</v>
      </c>
      <c r="AI1694" s="1">
        <f t="shared" si="780"/>
        <v>1.2991462417504851</v>
      </c>
      <c r="AJ1694" s="1">
        <f t="shared" si="781"/>
        <v>7.5755589730265953</v>
      </c>
      <c r="AK1694" s="247">
        <f t="shared" si="782"/>
        <v>2.0755586707014286</v>
      </c>
    </row>
    <row r="1695" spans="1:37" hidden="1" x14ac:dyDescent="0.3">
      <c r="A1695" s="3">
        <v>1687</v>
      </c>
      <c r="B1695" s="248">
        <f t="shared" si="758"/>
        <v>-0.49999999999995121</v>
      </c>
      <c r="C1695" s="249">
        <f t="shared" si="759"/>
        <v>0.50000000000004885</v>
      </c>
      <c r="D1695" s="247">
        <f t="shared" si="760"/>
        <v>3.3763674892640956</v>
      </c>
      <c r="E1695" s="1">
        <f t="shared" si="761"/>
        <v>1.1254558297546986</v>
      </c>
      <c r="F1695" s="1">
        <f t="shared" si="762"/>
        <v>3.2309590245814226</v>
      </c>
      <c r="G1695" s="1">
        <f t="shared" si="763"/>
        <v>1.2923836098325689</v>
      </c>
      <c r="H1695" s="1">
        <f t="shared" si="764"/>
        <v>6.6073265138455177</v>
      </c>
      <c r="I1695" s="3">
        <v>1686.5</v>
      </c>
      <c r="J1695" s="247">
        <f t="shared" si="765"/>
        <v>3.7269428783413701</v>
      </c>
      <c r="K1695" s="247">
        <f t="shared" si="766"/>
        <v>1.2423142927804567</v>
      </c>
      <c r="L1695" s="1">
        <f t="shared" si="767"/>
        <v>3.2848774115779604</v>
      </c>
      <c r="M1695" s="1">
        <f t="shared" si="768"/>
        <v>1.3139509646311842</v>
      </c>
      <c r="N1695" s="1">
        <f t="shared" si="769"/>
        <v>7.0118202899193305</v>
      </c>
      <c r="O1695" s="247">
        <f t="shared" si="770"/>
        <v>1.5118202899193296</v>
      </c>
      <c r="Q1695" s="251">
        <f t="shared" si="755"/>
        <v>-0.81395096463113603</v>
      </c>
      <c r="R1695" s="148">
        <f t="shared" si="756"/>
        <v>0</v>
      </c>
      <c r="T1695" s="253">
        <f t="shared" si="757"/>
        <v>7.0118098599746812</v>
      </c>
      <c r="W1695" s="3">
        <v>1687</v>
      </c>
      <c r="X1695" s="248">
        <f t="shared" si="754"/>
        <v>-0.49999999999995121</v>
      </c>
      <c r="Y1695" s="1">
        <f t="shared" si="771"/>
        <v>0.50000000000004885</v>
      </c>
      <c r="Z1695" s="247">
        <f t="shared" si="772"/>
        <v>3.3763750859044093</v>
      </c>
      <c r="AA1695" s="1">
        <f t="shared" si="773"/>
        <v>1.1254561143020001</v>
      </c>
      <c r="AB1695" s="1">
        <f t="shared" si="774"/>
        <v>3.2309516183747093</v>
      </c>
      <c r="AC1695" s="1">
        <f t="shared" si="775"/>
        <v>1.2923835883094001</v>
      </c>
      <c r="AD1695" s="1">
        <f t="shared" si="776"/>
        <v>6.6073267042791191</v>
      </c>
      <c r="AE1695" s="3">
        <v>1686.5</v>
      </c>
      <c r="AF1695" s="247">
        <f t="shared" si="777"/>
        <v>3.7269505522656496</v>
      </c>
      <c r="AG1695" s="247">
        <f t="shared" si="778"/>
        <v>1.2423143697096173</v>
      </c>
      <c r="AH1695" s="1">
        <f t="shared" si="779"/>
        <v>3.2848699225892832</v>
      </c>
      <c r="AI1695" s="1">
        <f t="shared" si="780"/>
        <v>1.3139509590741292</v>
      </c>
      <c r="AJ1695" s="1">
        <f t="shared" si="781"/>
        <v>7.0118204748549324</v>
      </c>
      <c r="AK1695" s="247">
        <f t="shared" si="782"/>
        <v>1.5118201725297657</v>
      </c>
    </row>
    <row r="1696" spans="1:37" hidden="1" x14ac:dyDescent="0.3">
      <c r="A1696" s="3">
        <v>1688</v>
      </c>
      <c r="B1696" s="248">
        <f t="shared" si="758"/>
        <v>-0.86602540378436221</v>
      </c>
      <c r="C1696" s="249">
        <f t="shared" si="759"/>
        <v>0.13397459621563779</v>
      </c>
      <c r="D1696" s="247">
        <f t="shared" si="760"/>
        <v>2.533205831678095</v>
      </c>
      <c r="E1696" s="1">
        <f t="shared" si="761"/>
        <v>0.84440194389269829</v>
      </c>
      <c r="F1696" s="1">
        <f t="shared" si="762"/>
        <v>2.9634624723938678</v>
      </c>
      <c r="G1696" s="1">
        <f t="shared" si="763"/>
        <v>1.1853849889575472</v>
      </c>
      <c r="H1696" s="1">
        <f t="shared" si="764"/>
        <v>5.4966683040719628</v>
      </c>
      <c r="I1696" s="3">
        <v>1687.5</v>
      </c>
      <c r="J1696" s="247">
        <f t="shared" si="765"/>
        <v>2.9314087614049154</v>
      </c>
      <c r="K1696" s="247">
        <f t="shared" si="766"/>
        <v>0.97713625380163849</v>
      </c>
      <c r="L1696" s="1">
        <f t="shared" si="767"/>
        <v>3.1115820149729831</v>
      </c>
      <c r="M1696" s="1">
        <f t="shared" si="768"/>
        <v>1.2446328059891933</v>
      </c>
      <c r="N1696" s="1">
        <f t="shared" si="769"/>
        <v>6.0429907763778985</v>
      </c>
      <c r="O1696" s="247">
        <f t="shared" si="770"/>
        <v>0.54299077637789761</v>
      </c>
      <c r="Q1696" s="251">
        <f t="shared" si="755"/>
        <v>-1.1106582097735549</v>
      </c>
      <c r="R1696" s="148">
        <f t="shared" si="756"/>
        <v>6.6613381477509392E-16</v>
      </c>
      <c r="T1696" s="253">
        <f t="shared" si="757"/>
        <v>6.0429749720631767</v>
      </c>
      <c r="W1696" s="3">
        <v>1688</v>
      </c>
      <c r="X1696" s="248">
        <f t="shared" si="754"/>
        <v>-0.86602540378436221</v>
      </c>
      <c r="Y1696" s="1">
        <f t="shared" si="771"/>
        <v>0.13397459621563779</v>
      </c>
      <c r="Z1696" s="247">
        <f t="shared" si="772"/>
        <v>2.5332129212522707</v>
      </c>
      <c r="AA1696" s="1">
        <f t="shared" si="773"/>
        <v>0.8444026207143136</v>
      </c>
      <c r="AB1696" s="1">
        <f t="shared" si="774"/>
        <v>2.9634556087916026</v>
      </c>
      <c r="AC1696" s="1">
        <f t="shared" si="775"/>
        <v>1.18538494098909</v>
      </c>
      <c r="AD1696" s="1">
        <f t="shared" si="776"/>
        <v>5.4966685300438733</v>
      </c>
      <c r="AE1696" s="3">
        <v>1687.5</v>
      </c>
      <c r="AF1696" s="247">
        <f t="shared" si="777"/>
        <v>2.9314161369689851</v>
      </c>
      <c r="AG1696" s="247">
        <f t="shared" si="778"/>
        <v>0.97713676086777601</v>
      </c>
      <c r="AH1696" s="1">
        <f t="shared" si="779"/>
        <v>3.1115748453838772</v>
      </c>
      <c r="AI1696" s="1">
        <f t="shared" si="780"/>
        <v>1.2446327704508842</v>
      </c>
      <c r="AJ1696" s="1">
        <f t="shared" si="781"/>
        <v>6.0429909823528618</v>
      </c>
      <c r="AK1696" s="247">
        <f t="shared" si="782"/>
        <v>0.54299068002769513</v>
      </c>
    </row>
    <row r="1697" spans="1:37" hidden="1" x14ac:dyDescent="0.3">
      <c r="A1697" s="3">
        <v>1689</v>
      </c>
      <c r="B1697" s="248">
        <f t="shared" si="758"/>
        <v>-1</v>
      </c>
      <c r="C1697" s="249">
        <f t="shared" si="759"/>
        <v>0</v>
      </c>
      <c r="D1697" s="247">
        <f t="shared" si="760"/>
        <v>1.8151212945254713</v>
      </c>
      <c r="E1697" s="1">
        <f t="shared" si="761"/>
        <v>0.60504043150849041</v>
      </c>
      <c r="F1697" s="1">
        <f t="shared" si="762"/>
        <v>2.5717815250062501</v>
      </c>
      <c r="G1697" s="1">
        <f t="shared" si="763"/>
        <v>1.0287126100025001</v>
      </c>
      <c r="H1697" s="1">
        <f t="shared" si="764"/>
        <v>4.3869028195317217</v>
      </c>
      <c r="I1697" s="3">
        <v>1688.5</v>
      </c>
      <c r="J1697" s="247">
        <f t="shared" si="765"/>
        <v>2.1542536114578712</v>
      </c>
      <c r="K1697" s="247">
        <f t="shared" si="766"/>
        <v>0.71808453715262377</v>
      </c>
      <c r="L1697" s="1">
        <f t="shared" si="767"/>
        <v>2.7744137113506042</v>
      </c>
      <c r="M1697" s="1">
        <f t="shared" si="768"/>
        <v>1.1097654845402416</v>
      </c>
      <c r="N1697" s="1">
        <f t="shared" si="769"/>
        <v>4.9286673228084759</v>
      </c>
      <c r="O1697" s="247">
        <f t="shared" si="770"/>
        <v>-0.57133267719152503</v>
      </c>
      <c r="Q1697" s="251">
        <f t="shared" si="755"/>
        <v>-1.1097654845402412</v>
      </c>
      <c r="R1697" s="148">
        <f t="shared" si="756"/>
        <v>4.4408920985006262E-16</v>
      </c>
      <c r="T1697" s="253">
        <f t="shared" si="757"/>
        <v>4.9286536358987636</v>
      </c>
      <c r="W1697" s="3">
        <v>1689</v>
      </c>
      <c r="X1697" s="248">
        <f t="shared" si="754"/>
        <v>-1</v>
      </c>
      <c r="Y1697" s="1">
        <f t="shared" si="771"/>
        <v>0</v>
      </c>
      <c r="Z1697" s="247">
        <f t="shared" si="772"/>
        <v>1.815127582764495</v>
      </c>
      <c r="AA1697" s="1">
        <f t="shared" si="773"/>
        <v>0.60504131925061444</v>
      </c>
      <c r="AB1697" s="1">
        <f t="shared" si="774"/>
        <v>2.5717755187362394</v>
      </c>
      <c r="AC1697" s="1">
        <f t="shared" si="775"/>
        <v>1.0287125484418633</v>
      </c>
      <c r="AD1697" s="1">
        <f t="shared" si="776"/>
        <v>4.3869031015007343</v>
      </c>
      <c r="AE1697" s="3">
        <v>1688.5</v>
      </c>
      <c r="AF1697" s="247">
        <f t="shared" si="777"/>
        <v>2.1542603177619539</v>
      </c>
      <c r="AG1697" s="247">
        <f t="shared" si="778"/>
        <v>0.71808533848777567</v>
      </c>
      <c r="AH1697" s="1">
        <f t="shared" si="779"/>
        <v>2.7744072578778045</v>
      </c>
      <c r="AI1697" s="1">
        <f t="shared" si="780"/>
        <v>1.1097654285431398</v>
      </c>
      <c r="AJ1697" s="1">
        <f t="shared" si="781"/>
        <v>4.9286675756397589</v>
      </c>
      <c r="AK1697" s="247">
        <f t="shared" si="782"/>
        <v>-0.5713327266854078</v>
      </c>
    </row>
    <row r="1698" spans="1:37" hidden="1" x14ac:dyDescent="0.3">
      <c r="A1698" s="3">
        <v>1690</v>
      </c>
      <c r="B1698" s="248">
        <f t="shared" si="758"/>
        <v>-0.86602540378449799</v>
      </c>
      <c r="C1698" s="249">
        <f t="shared" si="759"/>
        <v>0.13397459621550201</v>
      </c>
      <c r="D1698" s="247">
        <f t="shared" si="760"/>
        <v>1.4145240496335714</v>
      </c>
      <c r="E1698" s="1">
        <f t="shared" si="761"/>
        <v>0.47150801654452379</v>
      </c>
      <c r="F1698" s="1">
        <f t="shared" si="762"/>
        <v>2.1608667759617304</v>
      </c>
      <c r="G1698" s="1">
        <f t="shared" si="763"/>
        <v>0.86434671038469213</v>
      </c>
      <c r="H1698" s="1">
        <f t="shared" si="764"/>
        <v>3.575390825595302</v>
      </c>
      <c r="I1698" s="3">
        <v>1689.5</v>
      </c>
      <c r="J1698" s="247">
        <f t="shared" si="765"/>
        <v>1.6037155233222058</v>
      </c>
      <c r="K1698" s="247">
        <f t="shared" si="766"/>
        <v>0.53457184110740197</v>
      </c>
      <c r="L1698" s="1">
        <f t="shared" si="767"/>
        <v>2.3637164753798046</v>
      </c>
      <c r="M1698" s="1">
        <f t="shared" si="768"/>
        <v>0.94548659015192182</v>
      </c>
      <c r="N1698" s="1">
        <f t="shared" si="769"/>
        <v>3.9674319987020104</v>
      </c>
      <c r="O1698" s="247">
        <f t="shared" si="770"/>
        <v>-1.5325680012979905</v>
      </c>
      <c r="Q1698" s="251">
        <f t="shared" si="755"/>
        <v>-0.81151199393641971</v>
      </c>
      <c r="R1698" s="148">
        <f t="shared" si="756"/>
        <v>0</v>
      </c>
      <c r="T1698" s="253">
        <f t="shared" si="757"/>
        <v>3.9674273536148377</v>
      </c>
      <c r="W1698" s="3">
        <v>1690</v>
      </c>
      <c r="X1698" s="248">
        <f t="shared" si="754"/>
        <v>-0.86602540378449799</v>
      </c>
      <c r="Y1698" s="1">
        <f t="shared" si="771"/>
        <v>0.13397459621550201</v>
      </c>
      <c r="Z1698" s="247">
        <f t="shared" si="772"/>
        <v>1.4145294569855351</v>
      </c>
      <c r="AA1698" s="1">
        <f t="shared" si="773"/>
        <v>0.47150887733737123</v>
      </c>
      <c r="AB1698" s="1">
        <f t="shared" si="774"/>
        <v>2.1608617120302966</v>
      </c>
      <c r="AC1698" s="1">
        <f t="shared" si="775"/>
        <v>0.86434665172699898</v>
      </c>
      <c r="AD1698" s="1">
        <f t="shared" si="776"/>
        <v>3.5753911690158318</v>
      </c>
      <c r="AE1698" s="3">
        <v>1689.5</v>
      </c>
      <c r="AF1698" s="247">
        <f t="shared" si="777"/>
        <v>1.6037213687942007</v>
      </c>
      <c r="AG1698" s="247">
        <f t="shared" si="778"/>
        <v>0.53457272199446204</v>
      </c>
      <c r="AH1698" s="1">
        <f t="shared" si="779"/>
        <v>2.3637109428572587</v>
      </c>
      <c r="AI1698" s="1">
        <f t="shared" si="780"/>
        <v>0.94548652870040495</v>
      </c>
      <c r="AJ1698" s="1">
        <f t="shared" si="781"/>
        <v>3.9674323116514594</v>
      </c>
      <c r="AK1698" s="247">
        <f t="shared" si="782"/>
        <v>-1.5325679906737073</v>
      </c>
    </row>
    <row r="1699" spans="1:37" hidden="1" x14ac:dyDescent="0.3">
      <c r="A1699" s="3">
        <v>1691</v>
      </c>
      <c r="B1699" s="248">
        <f t="shared" si="758"/>
        <v>-0.50000000000008782</v>
      </c>
      <c r="C1699" s="249">
        <f t="shared" si="759"/>
        <v>0.49999999999991218</v>
      </c>
      <c r="D1699" s="247">
        <f t="shared" si="760"/>
        <v>1.438753805261328</v>
      </c>
      <c r="E1699" s="1">
        <f t="shared" si="761"/>
        <v>0.47958460175377599</v>
      </c>
      <c r="F1699" s="1">
        <f t="shared" si="762"/>
        <v>1.8408225004248258</v>
      </c>
      <c r="G1699" s="1">
        <f t="shared" si="763"/>
        <v>0.7363290001699303</v>
      </c>
      <c r="H1699" s="1">
        <f t="shared" si="764"/>
        <v>3.2795763056861538</v>
      </c>
      <c r="I1699" s="3">
        <v>1690.5</v>
      </c>
      <c r="J1699" s="247">
        <f t="shared" si="765"/>
        <v>1.4273107331164665</v>
      </c>
      <c r="K1699" s="247">
        <f t="shared" si="766"/>
        <v>0.47577024437215548</v>
      </c>
      <c r="L1699" s="1">
        <f t="shared" si="767"/>
        <v>1.9895362997726502</v>
      </c>
      <c r="M1699" s="1">
        <f t="shared" si="768"/>
        <v>0.79581451990906005</v>
      </c>
      <c r="N1699" s="1">
        <f t="shared" si="769"/>
        <v>3.416847032889117</v>
      </c>
      <c r="O1699" s="247">
        <f t="shared" si="770"/>
        <v>-2.0831529671108839</v>
      </c>
      <c r="Q1699" s="251">
        <f t="shared" si="755"/>
        <v>-0.2958145199091482</v>
      </c>
      <c r="R1699" s="148">
        <f t="shared" si="756"/>
        <v>0</v>
      </c>
      <c r="T1699" s="253">
        <f t="shared" si="757"/>
        <v>3.4168559312932638</v>
      </c>
      <c r="W1699" s="3">
        <v>1691</v>
      </c>
      <c r="X1699" s="248">
        <f t="shared" si="754"/>
        <v>-0.50000000000008782</v>
      </c>
      <c r="Y1699" s="1">
        <f t="shared" si="771"/>
        <v>0.49999999999991218</v>
      </c>
      <c r="Z1699" s="247">
        <f t="shared" si="772"/>
        <v>1.4387584882073003</v>
      </c>
      <c r="AA1699" s="1">
        <f t="shared" si="773"/>
        <v>0.47958520494859852</v>
      </c>
      <c r="AB1699" s="1">
        <f t="shared" si="774"/>
        <v>1.8408182113394311</v>
      </c>
      <c r="AC1699" s="1">
        <f t="shared" si="775"/>
        <v>0.7363289601324623</v>
      </c>
      <c r="AD1699" s="1">
        <f t="shared" si="776"/>
        <v>3.2795766995467313</v>
      </c>
      <c r="AE1699" s="3">
        <v>1690.5</v>
      </c>
      <c r="AF1699" s="247">
        <f t="shared" si="777"/>
        <v>1.4273157568435322</v>
      </c>
      <c r="AG1699" s="247">
        <f t="shared" si="778"/>
        <v>0.47577096877814695</v>
      </c>
      <c r="AH1699" s="1">
        <f t="shared" si="779"/>
        <v>1.9895316462664296</v>
      </c>
      <c r="AI1699" s="1">
        <f t="shared" si="780"/>
        <v>0.79581446946901246</v>
      </c>
      <c r="AJ1699" s="1">
        <f t="shared" si="781"/>
        <v>3.416847403109962</v>
      </c>
      <c r="AK1699" s="247">
        <f t="shared" si="782"/>
        <v>-2.0831528992152046</v>
      </c>
    </row>
    <row r="1700" spans="1:37" hidden="1" x14ac:dyDescent="0.3">
      <c r="A1700" s="3">
        <v>1692</v>
      </c>
      <c r="B1700" s="248">
        <f t="shared" si="758"/>
        <v>-8.4287177931630097E-14</v>
      </c>
      <c r="C1700" s="249">
        <f t="shared" si="759"/>
        <v>0.99999999999991573</v>
      </c>
      <c r="D1700" s="247">
        <f t="shared" si="760"/>
        <v>1.8813182179554864</v>
      </c>
      <c r="E1700" s="1">
        <f t="shared" si="761"/>
        <v>0.62710607265182883</v>
      </c>
      <c r="F1700" s="1">
        <f t="shared" si="762"/>
        <v>1.6974043035678572</v>
      </c>
      <c r="G1700" s="1">
        <f t="shared" si="763"/>
        <v>0.67896172142714284</v>
      </c>
      <c r="H1700" s="1">
        <f t="shared" si="764"/>
        <v>3.5787225215233436</v>
      </c>
      <c r="I1700" s="3">
        <v>1691.5</v>
      </c>
      <c r="J1700" s="247">
        <f t="shared" si="765"/>
        <v>1.6723067619172725</v>
      </c>
      <c r="K1700" s="247">
        <f t="shared" si="766"/>
        <v>0.55743558730575749</v>
      </c>
      <c r="L1700" s="1">
        <f t="shared" si="767"/>
        <v>1.7521344604068159</v>
      </c>
      <c r="M1700" s="1">
        <f t="shared" si="768"/>
        <v>0.70085378416272637</v>
      </c>
      <c r="N1700" s="1">
        <f t="shared" si="769"/>
        <v>3.4244412223240883</v>
      </c>
      <c r="O1700" s="247">
        <f t="shared" si="770"/>
        <v>-2.0755587776759126</v>
      </c>
      <c r="Q1700" s="251">
        <f t="shared" si="755"/>
        <v>0.29914621583718981</v>
      </c>
      <c r="R1700" s="148">
        <f t="shared" si="756"/>
        <v>0</v>
      </c>
      <c r="T1700" s="253">
        <f t="shared" si="757"/>
        <v>3.4244645369205369</v>
      </c>
      <c r="W1700" s="3">
        <v>1692</v>
      </c>
      <c r="X1700" s="248">
        <f t="shared" si="754"/>
        <v>-8.4287177931630097E-14</v>
      </c>
      <c r="Y1700" s="1">
        <f t="shared" si="771"/>
        <v>0.99999999999991573</v>
      </c>
      <c r="Z1700" s="247">
        <f t="shared" si="772"/>
        <v>1.881322527080536</v>
      </c>
      <c r="AA1700" s="1">
        <f t="shared" si="773"/>
        <v>0.62710625662306074</v>
      </c>
      <c r="AB1700" s="1">
        <f t="shared" si="774"/>
        <v>1.6974004142165924</v>
      </c>
      <c r="AC1700" s="1">
        <f t="shared" si="775"/>
        <v>0.67896171073790701</v>
      </c>
      <c r="AD1700" s="1">
        <f t="shared" si="776"/>
        <v>3.5787229412971282</v>
      </c>
      <c r="AE1700" s="3">
        <v>1691.5</v>
      </c>
      <c r="AF1700" s="247">
        <f t="shared" si="777"/>
        <v>1.6723112231724599</v>
      </c>
      <c r="AG1700" s="247">
        <f t="shared" si="778"/>
        <v>0.55743596112668015</v>
      </c>
      <c r="AH1700" s="1">
        <f t="shared" si="779"/>
        <v>1.7521304084512792</v>
      </c>
      <c r="AI1700" s="1">
        <f t="shared" si="780"/>
        <v>0.70085375824951857</v>
      </c>
      <c r="AJ1700" s="1">
        <f t="shared" si="781"/>
        <v>3.4244416316237389</v>
      </c>
      <c r="AK1700" s="247">
        <f t="shared" si="782"/>
        <v>-2.0755586707014277</v>
      </c>
    </row>
    <row r="1701" spans="1:37" hidden="1" x14ac:dyDescent="0.3">
      <c r="A1701" s="3">
        <v>1693</v>
      </c>
      <c r="B1701" s="248">
        <f t="shared" si="758"/>
        <v>0.49999999999994188</v>
      </c>
      <c r="C1701" s="249">
        <f t="shared" si="759"/>
        <v>1.4999999999999418</v>
      </c>
      <c r="D1701" s="247">
        <f t="shared" si="760"/>
        <v>2.6236325107358893</v>
      </c>
      <c r="E1701" s="1">
        <f t="shared" si="761"/>
        <v>0.8745441702452964</v>
      </c>
      <c r="F1701" s="1">
        <f t="shared" si="762"/>
        <v>1.7690409754185783</v>
      </c>
      <c r="G1701" s="1">
        <f t="shared" si="763"/>
        <v>0.70761639016743128</v>
      </c>
      <c r="H1701" s="1">
        <f t="shared" si="764"/>
        <v>4.3926734861544681</v>
      </c>
      <c r="I1701" s="3">
        <v>1692.5</v>
      </c>
      <c r="J1701" s="247">
        <f t="shared" si="765"/>
        <v>2.2730571216586171</v>
      </c>
      <c r="K1701" s="247">
        <f t="shared" si="766"/>
        <v>0.75768570721953898</v>
      </c>
      <c r="L1701" s="1">
        <f t="shared" si="767"/>
        <v>1.7151225884220438</v>
      </c>
      <c r="M1701" s="1">
        <f t="shared" si="768"/>
        <v>0.68604903536881756</v>
      </c>
      <c r="N1701" s="1">
        <f t="shared" si="769"/>
        <v>3.9881797100806606</v>
      </c>
      <c r="O1701" s="247">
        <f t="shared" si="770"/>
        <v>-1.5118202899193403</v>
      </c>
      <c r="Q1701" s="251">
        <f t="shared" si="755"/>
        <v>0.81395096463112449</v>
      </c>
      <c r="R1701" s="148">
        <f t="shared" si="756"/>
        <v>0</v>
      </c>
      <c r="T1701" s="253">
        <f t="shared" si="757"/>
        <v>3.9882144507636488</v>
      </c>
      <c r="W1701" s="3">
        <v>1693</v>
      </c>
      <c r="X1701" s="248">
        <f t="shared" si="754"/>
        <v>0.49999999999994188</v>
      </c>
      <c r="Y1701" s="1">
        <f t="shared" si="771"/>
        <v>1.4999999999999418</v>
      </c>
      <c r="Z1701" s="247">
        <f t="shared" si="772"/>
        <v>2.6236368967900994</v>
      </c>
      <c r="AA1701" s="1">
        <f t="shared" si="773"/>
        <v>0.87454388569799468</v>
      </c>
      <c r="AB1701" s="1">
        <f t="shared" si="774"/>
        <v>1.7690370035810981</v>
      </c>
      <c r="AC1701" s="1">
        <f t="shared" si="775"/>
        <v>0.70761641169059997</v>
      </c>
      <c r="AD1701" s="1">
        <f t="shared" si="776"/>
        <v>4.3926739003711974</v>
      </c>
      <c r="AE1701" s="3">
        <v>1692.5</v>
      </c>
      <c r="AF1701" s="247">
        <f t="shared" si="777"/>
        <v>2.2730614304288617</v>
      </c>
      <c r="AG1701" s="247">
        <f t="shared" si="778"/>
        <v>0.75768563029037828</v>
      </c>
      <c r="AH1701" s="1">
        <f t="shared" si="779"/>
        <v>1.7151186993665268</v>
      </c>
      <c r="AI1701" s="1">
        <f t="shared" si="780"/>
        <v>0.68604904092587193</v>
      </c>
      <c r="AJ1701" s="1">
        <f t="shared" si="781"/>
        <v>3.9881801297953885</v>
      </c>
      <c r="AK1701" s="247">
        <f t="shared" si="782"/>
        <v>-1.5118201725297782</v>
      </c>
    </row>
    <row r="1702" spans="1:37" hidden="1" x14ac:dyDescent="0.3">
      <c r="A1702" s="3">
        <v>1694</v>
      </c>
      <c r="B1702" s="248">
        <f t="shared" si="758"/>
        <v>0.86602540378441362</v>
      </c>
      <c r="C1702" s="249">
        <f t="shared" si="759"/>
        <v>1.8660254037844135</v>
      </c>
      <c r="D1702" s="247">
        <f t="shared" si="760"/>
        <v>3.4667941683219379</v>
      </c>
      <c r="E1702" s="1">
        <f t="shared" si="761"/>
        <v>1.1555980561073127</v>
      </c>
      <c r="F1702" s="1">
        <f t="shared" si="762"/>
        <v>2.0365375276061357</v>
      </c>
      <c r="G1702" s="1">
        <f t="shared" si="763"/>
        <v>0.81461501104245426</v>
      </c>
      <c r="H1702" s="1">
        <f t="shared" si="764"/>
        <v>5.5033316959280736</v>
      </c>
      <c r="I1702" s="3">
        <v>1693.5</v>
      </c>
      <c r="J1702" s="247">
        <f t="shared" si="765"/>
        <v>3.068591238595094</v>
      </c>
      <c r="K1702" s="247">
        <f t="shared" si="766"/>
        <v>1.0228637461983647</v>
      </c>
      <c r="L1702" s="1">
        <f t="shared" si="767"/>
        <v>1.888417985027018</v>
      </c>
      <c r="M1702" s="1">
        <f t="shared" si="768"/>
        <v>0.75536719401080721</v>
      </c>
      <c r="N1702" s="1">
        <f t="shared" si="769"/>
        <v>4.9570092236221122</v>
      </c>
      <c r="O1702" s="247">
        <f t="shared" si="770"/>
        <v>-0.54299077637788873</v>
      </c>
      <c r="Q1702" s="251">
        <f t="shared" si="755"/>
        <v>1.1106582097736055</v>
      </c>
      <c r="R1702" s="148">
        <f t="shared" si="756"/>
        <v>0</v>
      </c>
      <c r="T1702" s="253">
        <f t="shared" si="757"/>
        <v>4.9570493386747367</v>
      </c>
      <c r="W1702" s="3">
        <v>1694</v>
      </c>
      <c r="X1702" s="248">
        <f t="shared" si="754"/>
        <v>0.86602540378441362</v>
      </c>
      <c r="Y1702" s="1">
        <f t="shared" si="771"/>
        <v>1.8660254037844135</v>
      </c>
      <c r="Z1702" s="247">
        <f t="shared" si="772"/>
        <v>3.4667990614422859</v>
      </c>
      <c r="AA1702" s="1">
        <f t="shared" si="773"/>
        <v>1.1555973792856971</v>
      </c>
      <c r="AB1702" s="1">
        <f t="shared" si="774"/>
        <v>2.0365330131642083</v>
      </c>
      <c r="AC1702" s="1">
        <f t="shared" si="775"/>
        <v>0.81461505901091169</v>
      </c>
      <c r="AD1702" s="1">
        <f t="shared" si="776"/>
        <v>5.5033320746064938</v>
      </c>
      <c r="AE1702" s="3">
        <v>1693.5</v>
      </c>
      <c r="AF1702" s="247">
        <f t="shared" si="777"/>
        <v>3.0685958457255484</v>
      </c>
      <c r="AG1702" s="247">
        <f t="shared" si="778"/>
        <v>1.022863239132227</v>
      </c>
      <c r="AH1702" s="1">
        <f t="shared" si="779"/>
        <v>1.8884137765719304</v>
      </c>
      <c r="AI1702" s="1">
        <f t="shared" si="780"/>
        <v>0.75536722954911617</v>
      </c>
      <c r="AJ1702" s="1">
        <f t="shared" si="781"/>
        <v>4.9570096222974787</v>
      </c>
      <c r="AK1702" s="247">
        <f t="shared" si="782"/>
        <v>-0.54299068002768802</v>
      </c>
    </row>
    <row r="1703" spans="1:37" hidden="1" x14ac:dyDescent="0.3">
      <c r="A1703" s="3">
        <v>1695</v>
      </c>
      <c r="B1703" s="248">
        <f t="shared" si="758"/>
        <v>1</v>
      </c>
      <c r="C1703" s="249">
        <f t="shared" si="759"/>
        <v>2</v>
      </c>
      <c r="D1703" s="247">
        <f t="shared" si="760"/>
        <v>4.184878705474552</v>
      </c>
      <c r="E1703" s="1">
        <f t="shared" si="761"/>
        <v>1.3949595684915173</v>
      </c>
      <c r="F1703" s="1">
        <f t="shared" si="762"/>
        <v>2.4282184749937601</v>
      </c>
      <c r="G1703" s="1">
        <f t="shared" si="763"/>
        <v>0.97128738999750408</v>
      </c>
      <c r="H1703" s="1">
        <f t="shared" si="764"/>
        <v>6.6130971804683121</v>
      </c>
      <c r="I1703" s="3">
        <v>1694.5</v>
      </c>
      <c r="J1703" s="247">
        <f t="shared" si="765"/>
        <v>3.8457463885421568</v>
      </c>
      <c r="K1703" s="247">
        <f t="shared" si="766"/>
        <v>1.2819154628473857</v>
      </c>
      <c r="L1703" s="1">
        <f t="shared" si="767"/>
        <v>2.2255862886494029</v>
      </c>
      <c r="M1703" s="1">
        <f t="shared" si="768"/>
        <v>0.89023451545976118</v>
      </c>
      <c r="N1703" s="1">
        <f t="shared" si="769"/>
        <v>6.0713326771915597</v>
      </c>
      <c r="O1703" s="247">
        <f t="shared" si="770"/>
        <v>0.57133267719155878</v>
      </c>
      <c r="Q1703" s="251">
        <f t="shared" si="755"/>
        <v>1.1097654845402385</v>
      </c>
      <c r="R1703" s="148">
        <f t="shared" si="756"/>
        <v>0</v>
      </c>
      <c r="T1703" s="253">
        <f t="shared" si="757"/>
        <v>6.071370674839387</v>
      </c>
      <c r="W1703" s="3">
        <v>1695</v>
      </c>
      <c r="X1703" s="248">
        <f t="shared" si="754"/>
        <v>1</v>
      </c>
      <c r="Y1703" s="1">
        <f t="shared" si="771"/>
        <v>2</v>
      </c>
      <c r="Z1703" s="247">
        <f t="shared" si="772"/>
        <v>4.184884399930052</v>
      </c>
      <c r="AA1703" s="1">
        <f t="shared" si="773"/>
        <v>1.394958680749393</v>
      </c>
      <c r="AB1703" s="1">
        <f t="shared" si="774"/>
        <v>2.4282131032195773</v>
      </c>
      <c r="AC1703" s="1">
        <f t="shared" si="775"/>
        <v>0.97128745155814056</v>
      </c>
      <c r="AD1703" s="1">
        <f t="shared" si="776"/>
        <v>6.6130975031496293</v>
      </c>
      <c r="AE1703" s="3">
        <v>1694.5</v>
      </c>
      <c r="AF1703" s="247">
        <f t="shared" si="777"/>
        <v>3.8457516649325978</v>
      </c>
      <c r="AG1703" s="247">
        <f t="shared" si="778"/>
        <v>1.2819146615122334</v>
      </c>
      <c r="AH1703" s="1">
        <f t="shared" si="779"/>
        <v>2.22558136407801</v>
      </c>
      <c r="AI1703" s="1">
        <f t="shared" si="780"/>
        <v>0.89023457145686324</v>
      </c>
      <c r="AJ1703" s="1">
        <f t="shared" si="781"/>
        <v>6.0713330290106082</v>
      </c>
      <c r="AK1703" s="247">
        <f t="shared" si="782"/>
        <v>0.57133272668544155</v>
      </c>
    </row>
    <row r="1704" spans="1:37" hidden="1" x14ac:dyDescent="0.3">
      <c r="A1704" s="3">
        <v>1696</v>
      </c>
      <c r="B1704" s="248">
        <f t="shared" si="758"/>
        <v>0.86602540378450332</v>
      </c>
      <c r="C1704" s="249">
        <f t="shared" si="759"/>
        <v>1.8660254037845032</v>
      </c>
      <c r="D1704" s="247">
        <f t="shared" si="760"/>
        <v>4.5854759503664493</v>
      </c>
      <c r="E1704" s="1">
        <f t="shared" si="761"/>
        <v>1.5284919834554831</v>
      </c>
      <c r="F1704" s="1">
        <f t="shared" si="762"/>
        <v>2.8391332240382825</v>
      </c>
      <c r="G1704" s="1">
        <f t="shared" si="763"/>
        <v>1.1356532896153131</v>
      </c>
      <c r="H1704" s="1">
        <f t="shared" si="764"/>
        <v>7.4246091744047318</v>
      </c>
      <c r="I1704" s="3">
        <v>1695.5</v>
      </c>
      <c r="J1704" s="247">
        <f t="shared" si="765"/>
        <v>4.396284476677816</v>
      </c>
      <c r="K1704" s="247">
        <f t="shared" si="766"/>
        <v>1.4654281588926052</v>
      </c>
      <c r="L1704" s="1">
        <f t="shared" si="767"/>
        <v>2.6362835246202074</v>
      </c>
      <c r="M1704" s="1">
        <f t="shared" si="768"/>
        <v>1.0545134098480831</v>
      </c>
      <c r="N1704" s="1">
        <f t="shared" si="769"/>
        <v>7.0325680012980234</v>
      </c>
      <c r="O1704" s="247">
        <f t="shared" si="770"/>
        <v>1.5325680012980225</v>
      </c>
      <c r="Q1704" s="251">
        <f t="shared" si="755"/>
        <v>0.81151199393641971</v>
      </c>
      <c r="R1704" s="148">
        <f t="shared" si="756"/>
        <v>0</v>
      </c>
      <c r="T1704" s="253">
        <f t="shared" si="757"/>
        <v>7.0325969571233191</v>
      </c>
      <c r="W1704" s="3">
        <v>1696</v>
      </c>
      <c r="X1704" s="248">
        <f t="shared" si="754"/>
        <v>0.86602540378450332</v>
      </c>
      <c r="Y1704" s="1">
        <f t="shared" si="771"/>
        <v>1.8660254037845032</v>
      </c>
      <c r="Z1704" s="247">
        <f t="shared" si="772"/>
        <v>4.5854825257090095</v>
      </c>
      <c r="AA1704" s="1">
        <f t="shared" si="773"/>
        <v>1.5284911226626354</v>
      </c>
      <c r="AB1704" s="1">
        <f t="shared" si="774"/>
        <v>2.8391269099255223</v>
      </c>
      <c r="AC1704" s="1">
        <f t="shared" si="775"/>
        <v>1.1356533482730058</v>
      </c>
      <c r="AD1704" s="1">
        <f t="shared" si="776"/>
        <v>7.4246094356345314</v>
      </c>
      <c r="AE1704" s="3">
        <v>1695.5</v>
      </c>
      <c r="AF1704" s="247">
        <f t="shared" si="777"/>
        <v>4.3962906139003461</v>
      </c>
      <c r="AG1704" s="247">
        <f t="shared" si="778"/>
        <v>1.4654272780055453</v>
      </c>
      <c r="AH1704" s="1">
        <f t="shared" si="779"/>
        <v>2.6362776790985594</v>
      </c>
      <c r="AI1704" s="1">
        <f t="shared" si="780"/>
        <v>1.0545134712995994</v>
      </c>
      <c r="AJ1704" s="1">
        <f t="shared" si="781"/>
        <v>7.0325682929989055</v>
      </c>
      <c r="AK1704" s="247">
        <f t="shared" si="782"/>
        <v>1.5325679906737388</v>
      </c>
    </row>
    <row r="1705" spans="1:37" hidden="1" x14ac:dyDescent="0.3">
      <c r="A1705" s="3">
        <v>1697</v>
      </c>
      <c r="B1705" s="248">
        <f t="shared" si="758"/>
        <v>0.50000000000009714</v>
      </c>
      <c r="C1705" s="249">
        <f t="shared" si="759"/>
        <v>1.5000000000000973</v>
      </c>
      <c r="D1705" s="247">
        <f t="shared" si="760"/>
        <v>4.5612461947386951</v>
      </c>
      <c r="E1705" s="1">
        <f t="shared" si="761"/>
        <v>1.5204153982462316</v>
      </c>
      <c r="F1705" s="1">
        <f t="shared" si="762"/>
        <v>3.1591774995751889</v>
      </c>
      <c r="G1705" s="1">
        <f t="shared" si="763"/>
        <v>1.2636709998300755</v>
      </c>
      <c r="H1705" s="1">
        <f t="shared" si="764"/>
        <v>7.720423694313884</v>
      </c>
      <c r="I1705" s="3">
        <v>1696.5</v>
      </c>
      <c r="J1705" s="247">
        <f t="shared" si="765"/>
        <v>4.5726892668835548</v>
      </c>
      <c r="K1705" s="247">
        <f t="shared" si="766"/>
        <v>1.5242297556278517</v>
      </c>
      <c r="L1705" s="1">
        <f t="shared" si="767"/>
        <v>3.0104637002273642</v>
      </c>
      <c r="M1705" s="1">
        <f t="shared" si="768"/>
        <v>1.2041854800909457</v>
      </c>
      <c r="N1705" s="1">
        <f t="shared" si="769"/>
        <v>7.5831529671109195</v>
      </c>
      <c r="O1705" s="247">
        <f t="shared" si="770"/>
        <v>2.0831529671109186</v>
      </c>
      <c r="Q1705" s="251">
        <f t="shared" si="755"/>
        <v>0.2958145199091522</v>
      </c>
      <c r="R1705" s="148">
        <f t="shared" si="756"/>
        <v>0</v>
      </c>
      <c r="T1705" s="253">
        <f t="shared" si="757"/>
        <v>7.5831683794449027</v>
      </c>
      <c r="W1705" s="3">
        <v>1697</v>
      </c>
      <c r="X1705" s="248">
        <f t="shared" si="754"/>
        <v>0.50000000000009714</v>
      </c>
      <c r="Y1705" s="1">
        <f t="shared" si="771"/>
        <v>1.5000000000000973</v>
      </c>
      <c r="Z1705" s="247">
        <f t="shared" si="772"/>
        <v>4.5612534944872465</v>
      </c>
      <c r="AA1705" s="1">
        <f t="shared" si="773"/>
        <v>1.5204147950514089</v>
      </c>
      <c r="AB1705" s="1">
        <f t="shared" si="774"/>
        <v>3.1591704106163898</v>
      </c>
      <c r="AC1705" s="1">
        <f t="shared" si="775"/>
        <v>1.2636710398675433</v>
      </c>
      <c r="AD1705" s="1">
        <f t="shared" si="776"/>
        <v>7.7204239051036367</v>
      </c>
      <c r="AE1705" s="3">
        <v>1696.5</v>
      </c>
      <c r="AF1705" s="247">
        <f t="shared" si="777"/>
        <v>4.572696225851014</v>
      </c>
      <c r="AG1705" s="247">
        <f t="shared" si="778"/>
        <v>1.5242290312218603</v>
      </c>
      <c r="AH1705" s="1">
        <f t="shared" si="779"/>
        <v>3.0104569756893902</v>
      </c>
      <c r="AI1705" s="1">
        <f t="shared" si="780"/>
        <v>1.2041855305309928</v>
      </c>
      <c r="AJ1705" s="1">
        <f t="shared" si="781"/>
        <v>7.5831532015404042</v>
      </c>
      <c r="AK1705" s="247">
        <f t="shared" si="782"/>
        <v>2.0831528992152375</v>
      </c>
    </row>
    <row r="1706" spans="1:37" hidden="1" x14ac:dyDescent="0.3">
      <c r="A1706" s="3">
        <v>1698</v>
      </c>
      <c r="B1706" s="248">
        <f t="shared" si="758"/>
        <v>9.5067833813522462E-14</v>
      </c>
      <c r="C1706" s="249">
        <f t="shared" si="759"/>
        <v>1.000000000000095</v>
      </c>
      <c r="D1706" s="247">
        <f t="shared" si="760"/>
        <v>4.1186817820445398</v>
      </c>
      <c r="E1706" s="1">
        <f t="shared" si="761"/>
        <v>1.3728939273481799</v>
      </c>
      <c r="F1706" s="1">
        <f t="shared" si="762"/>
        <v>3.3025956964321597</v>
      </c>
      <c r="G1706" s="1">
        <f t="shared" si="763"/>
        <v>1.3210382785728638</v>
      </c>
      <c r="H1706" s="1">
        <f t="shared" si="764"/>
        <v>7.4212774784766999</v>
      </c>
      <c r="I1706" s="3">
        <v>1697.5</v>
      </c>
      <c r="J1706" s="247">
        <f t="shared" si="765"/>
        <v>4.3276932380827517</v>
      </c>
      <c r="K1706" s="247">
        <f t="shared" si="766"/>
        <v>1.4425644126942505</v>
      </c>
      <c r="L1706" s="1">
        <f t="shared" si="767"/>
        <v>3.2478655395931999</v>
      </c>
      <c r="M1706" s="1">
        <f t="shared" si="768"/>
        <v>1.29914621583728</v>
      </c>
      <c r="N1706" s="1">
        <f t="shared" si="769"/>
        <v>7.5755587776759512</v>
      </c>
      <c r="O1706" s="247">
        <f t="shared" si="770"/>
        <v>2.0755587776759503</v>
      </c>
      <c r="Q1706" s="251">
        <f t="shared" si="755"/>
        <v>-0.29914621583718404</v>
      </c>
      <c r="R1706" s="148">
        <f t="shared" si="756"/>
        <v>0</v>
      </c>
      <c r="T1706" s="253">
        <f t="shared" si="757"/>
        <v>7.5755597738175773</v>
      </c>
      <c r="W1706" s="3">
        <v>1698</v>
      </c>
      <c r="X1706" s="248">
        <f t="shared" si="754"/>
        <v>9.5067833813522462E-14</v>
      </c>
      <c r="Y1706" s="1">
        <f t="shared" si="771"/>
        <v>1.000000000000095</v>
      </c>
      <c r="Z1706" s="247">
        <f t="shared" si="772"/>
        <v>4.1186894556140139</v>
      </c>
      <c r="AA1706" s="1">
        <f t="shared" si="773"/>
        <v>1.3728937433769477</v>
      </c>
      <c r="AB1706" s="1">
        <f t="shared" si="774"/>
        <v>3.3025882077392308</v>
      </c>
      <c r="AC1706" s="1">
        <f t="shared" si="775"/>
        <v>1.3210382892620995</v>
      </c>
      <c r="AD1706" s="1">
        <f t="shared" si="776"/>
        <v>7.4212776633532442</v>
      </c>
      <c r="AE1706" s="3">
        <v>1697.5</v>
      </c>
      <c r="AF1706" s="247">
        <f t="shared" si="777"/>
        <v>4.327700759522088</v>
      </c>
      <c r="AG1706" s="247">
        <f t="shared" si="778"/>
        <v>1.4425640388733276</v>
      </c>
      <c r="AH1706" s="1">
        <f t="shared" si="779"/>
        <v>3.2478582135045428</v>
      </c>
      <c r="AI1706" s="1">
        <f t="shared" si="780"/>
        <v>1.2991462417504875</v>
      </c>
      <c r="AJ1706" s="1">
        <f t="shared" si="781"/>
        <v>7.5755589730266308</v>
      </c>
      <c r="AK1706" s="247">
        <f t="shared" si="782"/>
        <v>2.0755586707014642</v>
      </c>
    </row>
    <row r="1707" spans="1:37" hidden="1" x14ac:dyDescent="0.3">
      <c r="A1707" s="3">
        <v>1699</v>
      </c>
      <c r="B1707" s="248">
        <f t="shared" si="758"/>
        <v>-0.4999999999999325</v>
      </c>
      <c r="C1707" s="249">
        <f t="shared" si="759"/>
        <v>0.5000000000000675</v>
      </c>
      <c r="D1707" s="247">
        <f t="shared" si="760"/>
        <v>3.3763674892641373</v>
      </c>
      <c r="E1707" s="1">
        <f t="shared" si="761"/>
        <v>1.1254558297547124</v>
      </c>
      <c r="F1707" s="1">
        <f t="shared" si="762"/>
        <v>3.2309590245814399</v>
      </c>
      <c r="G1707" s="1">
        <f t="shared" si="763"/>
        <v>1.2923836098325761</v>
      </c>
      <c r="H1707" s="1">
        <f t="shared" si="764"/>
        <v>6.6073265138455772</v>
      </c>
      <c r="I1707" s="3">
        <v>1698.5</v>
      </c>
      <c r="J1707" s="247">
        <f t="shared" si="765"/>
        <v>3.7269428783414096</v>
      </c>
      <c r="K1707" s="247">
        <f t="shared" si="766"/>
        <v>1.2423142927804698</v>
      </c>
      <c r="L1707" s="1">
        <f t="shared" si="767"/>
        <v>3.2848774115779737</v>
      </c>
      <c r="M1707" s="1">
        <f t="shared" si="768"/>
        <v>1.3139509646311895</v>
      </c>
      <c r="N1707" s="1">
        <f t="shared" si="769"/>
        <v>7.0118202899193829</v>
      </c>
      <c r="O1707" s="247">
        <f t="shared" si="770"/>
        <v>1.511820289919382</v>
      </c>
      <c r="Q1707" s="251">
        <f t="shared" si="755"/>
        <v>-0.81395096463112271</v>
      </c>
      <c r="R1707" s="148">
        <f t="shared" si="756"/>
        <v>0</v>
      </c>
      <c r="T1707" s="253">
        <f t="shared" si="757"/>
        <v>7.0118098599745409</v>
      </c>
      <c r="W1707" s="3">
        <v>1699</v>
      </c>
      <c r="X1707" s="248">
        <f t="shared" si="754"/>
        <v>-0.4999999999999325</v>
      </c>
      <c r="Y1707" s="1">
        <f t="shared" si="771"/>
        <v>0.5000000000000675</v>
      </c>
      <c r="Z1707" s="247">
        <f t="shared" si="772"/>
        <v>3.3763750859044515</v>
      </c>
      <c r="AA1707" s="1">
        <f t="shared" si="773"/>
        <v>1.1254561143020141</v>
      </c>
      <c r="AB1707" s="1">
        <f t="shared" si="774"/>
        <v>3.2309516183747271</v>
      </c>
      <c r="AC1707" s="1">
        <f t="shared" si="775"/>
        <v>1.2923835883094072</v>
      </c>
      <c r="AD1707" s="1">
        <f t="shared" si="776"/>
        <v>6.6073267042791786</v>
      </c>
      <c r="AE1707" s="3">
        <v>1698.5</v>
      </c>
      <c r="AF1707" s="247">
        <f t="shared" si="777"/>
        <v>3.7269505522656887</v>
      </c>
      <c r="AG1707" s="247">
        <f t="shared" si="778"/>
        <v>1.2423143697096304</v>
      </c>
      <c r="AH1707" s="1">
        <f t="shared" si="779"/>
        <v>3.284869922589297</v>
      </c>
      <c r="AI1707" s="1">
        <f t="shared" si="780"/>
        <v>1.3139509590741347</v>
      </c>
      <c r="AJ1707" s="1">
        <f t="shared" si="781"/>
        <v>7.0118204748549857</v>
      </c>
      <c r="AK1707" s="247">
        <f t="shared" si="782"/>
        <v>1.511820172529819</v>
      </c>
    </row>
    <row r="1708" spans="1:37" hidden="1" x14ac:dyDescent="0.3">
      <c r="A1708" s="3">
        <v>1700</v>
      </c>
      <c r="B1708" s="248">
        <f t="shared" si="758"/>
        <v>-0.86602540378440829</v>
      </c>
      <c r="C1708" s="249">
        <f t="shared" si="759"/>
        <v>0.13397459621559171</v>
      </c>
      <c r="D1708" s="247">
        <f t="shared" si="760"/>
        <v>2.5332058316780852</v>
      </c>
      <c r="E1708" s="1">
        <f t="shared" si="761"/>
        <v>0.84440194389269507</v>
      </c>
      <c r="F1708" s="1">
        <f t="shared" si="762"/>
        <v>2.9634624723938838</v>
      </c>
      <c r="G1708" s="1">
        <f t="shared" si="763"/>
        <v>1.1853849889575536</v>
      </c>
      <c r="H1708" s="1">
        <f t="shared" si="764"/>
        <v>5.496668304071969</v>
      </c>
      <c r="I1708" s="3">
        <v>1699.5</v>
      </c>
      <c r="J1708" s="247">
        <f t="shared" si="765"/>
        <v>2.9314087614049309</v>
      </c>
      <c r="K1708" s="247">
        <f t="shared" si="766"/>
        <v>0.9771362538016436</v>
      </c>
      <c r="L1708" s="1">
        <f t="shared" si="767"/>
        <v>3.1115820149730009</v>
      </c>
      <c r="M1708" s="1">
        <f t="shared" si="768"/>
        <v>1.2446328059892005</v>
      </c>
      <c r="N1708" s="1">
        <f t="shared" si="769"/>
        <v>6.0429907763779322</v>
      </c>
      <c r="O1708" s="247">
        <f t="shared" si="770"/>
        <v>0.54299077637793136</v>
      </c>
      <c r="Q1708" s="251">
        <f t="shared" si="755"/>
        <v>-1.1106582097736082</v>
      </c>
      <c r="R1708" s="148">
        <f t="shared" si="756"/>
        <v>5.5511151231257827E-16</v>
      </c>
      <c r="T1708" s="253">
        <f t="shared" si="757"/>
        <v>6.0429749720634582</v>
      </c>
      <c r="W1708" s="3">
        <v>1700</v>
      </c>
      <c r="X1708" s="248">
        <f t="shared" si="754"/>
        <v>-0.86602540378440829</v>
      </c>
      <c r="Y1708" s="1">
        <f t="shared" si="771"/>
        <v>0.13397459621559171</v>
      </c>
      <c r="Z1708" s="247">
        <f t="shared" si="772"/>
        <v>2.5332129212522618</v>
      </c>
      <c r="AA1708" s="1">
        <f t="shared" si="773"/>
        <v>0.8444026207143106</v>
      </c>
      <c r="AB1708" s="1">
        <f t="shared" si="774"/>
        <v>2.9634556087916177</v>
      </c>
      <c r="AC1708" s="1">
        <f t="shared" si="775"/>
        <v>1.185384940989096</v>
      </c>
      <c r="AD1708" s="1">
        <f t="shared" si="776"/>
        <v>5.4966685300438796</v>
      </c>
      <c r="AE1708" s="3">
        <v>1699.5</v>
      </c>
      <c r="AF1708" s="247">
        <f t="shared" si="777"/>
        <v>2.9314161369690006</v>
      </c>
      <c r="AG1708" s="247">
        <f t="shared" si="778"/>
        <v>0.97713676086778112</v>
      </c>
      <c r="AH1708" s="1">
        <f t="shared" si="779"/>
        <v>3.1115748453838954</v>
      </c>
      <c r="AI1708" s="1">
        <f t="shared" si="780"/>
        <v>1.2446327704508915</v>
      </c>
      <c r="AJ1708" s="1">
        <f t="shared" si="781"/>
        <v>6.0429909823528956</v>
      </c>
      <c r="AK1708" s="247">
        <f t="shared" si="782"/>
        <v>0.54299068002772888</v>
      </c>
    </row>
    <row r="1709" spans="1:37" hidden="1" x14ac:dyDescent="0.3">
      <c r="A1709" s="3">
        <v>1701</v>
      </c>
      <c r="B1709" s="248">
        <f t="shared" si="758"/>
        <v>-1</v>
      </c>
      <c r="C1709" s="249">
        <f t="shared" si="759"/>
        <v>0</v>
      </c>
      <c r="D1709" s="247">
        <f t="shared" si="760"/>
        <v>1.8151212945254642</v>
      </c>
      <c r="E1709" s="1">
        <f t="shared" si="761"/>
        <v>0.60504043150848807</v>
      </c>
      <c r="F1709" s="1">
        <f t="shared" si="762"/>
        <v>2.5717815250062586</v>
      </c>
      <c r="G1709" s="1">
        <f t="shared" si="763"/>
        <v>1.0287126100025035</v>
      </c>
      <c r="H1709" s="1">
        <f t="shared" si="764"/>
        <v>4.3869028195317226</v>
      </c>
      <c r="I1709" s="3">
        <v>1700.5</v>
      </c>
      <c r="J1709" s="247">
        <f t="shared" si="765"/>
        <v>2.1542536114578628</v>
      </c>
      <c r="K1709" s="247">
        <f t="shared" si="766"/>
        <v>0.71808453715262088</v>
      </c>
      <c r="L1709" s="1">
        <f t="shared" si="767"/>
        <v>2.7744137113506162</v>
      </c>
      <c r="M1709" s="1">
        <f t="shared" si="768"/>
        <v>1.1097654845402465</v>
      </c>
      <c r="N1709" s="1">
        <f t="shared" si="769"/>
        <v>4.9286673228084794</v>
      </c>
      <c r="O1709" s="247">
        <f t="shared" si="770"/>
        <v>-0.57133267719152148</v>
      </c>
      <c r="Q1709" s="251">
        <f t="shared" si="755"/>
        <v>-1.1097654845402465</v>
      </c>
      <c r="R1709" s="148">
        <f t="shared" si="756"/>
        <v>0</v>
      </c>
      <c r="T1709" s="253">
        <f t="shared" si="757"/>
        <v>4.928653635898808</v>
      </c>
      <c r="W1709" s="3">
        <v>1701</v>
      </c>
      <c r="X1709" s="248">
        <f t="shared" si="754"/>
        <v>-1</v>
      </c>
      <c r="Y1709" s="1">
        <f t="shared" si="771"/>
        <v>0</v>
      </c>
      <c r="Z1709" s="247">
        <f t="shared" si="772"/>
        <v>1.8151275827644886</v>
      </c>
      <c r="AA1709" s="1">
        <f t="shared" si="773"/>
        <v>0.60504131925061233</v>
      </c>
      <c r="AB1709" s="1">
        <f t="shared" si="774"/>
        <v>2.5717755187362474</v>
      </c>
      <c r="AC1709" s="1">
        <f t="shared" si="775"/>
        <v>1.0287125484418667</v>
      </c>
      <c r="AD1709" s="1">
        <f t="shared" si="776"/>
        <v>4.386903101500736</v>
      </c>
      <c r="AE1709" s="3">
        <v>1700.5</v>
      </c>
      <c r="AF1709" s="247">
        <f t="shared" si="777"/>
        <v>2.1542603177619464</v>
      </c>
      <c r="AG1709" s="247">
        <f t="shared" si="778"/>
        <v>0.71808533848777323</v>
      </c>
      <c r="AH1709" s="1">
        <f t="shared" si="779"/>
        <v>2.7744072578778161</v>
      </c>
      <c r="AI1709" s="1">
        <f t="shared" si="780"/>
        <v>1.1097654285431444</v>
      </c>
      <c r="AJ1709" s="1">
        <f t="shared" si="781"/>
        <v>4.9286675756397624</v>
      </c>
      <c r="AK1709" s="247">
        <f t="shared" si="782"/>
        <v>-0.57133272668540425</v>
      </c>
    </row>
    <row r="1710" spans="1:37" hidden="1" x14ac:dyDescent="0.3">
      <c r="A1710" s="3">
        <v>1702</v>
      </c>
      <c r="B1710" s="248">
        <f t="shared" si="758"/>
        <v>-0.86602540378450876</v>
      </c>
      <c r="C1710" s="249">
        <f t="shared" si="759"/>
        <v>0.13397459621549124</v>
      </c>
      <c r="D1710" s="247">
        <f t="shared" si="760"/>
        <v>1.4145240496335572</v>
      </c>
      <c r="E1710" s="1">
        <f t="shared" si="761"/>
        <v>0.47150801654451907</v>
      </c>
      <c r="F1710" s="1">
        <f t="shared" si="762"/>
        <v>2.160866775961733</v>
      </c>
      <c r="G1710" s="1">
        <f t="shared" si="763"/>
        <v>0.86434671038469324</v>
      </c>
      <c r="H1710" s="1">
        <f t="shared" si="764"/>
        <v>3.5753908255952904</v>
      </c>
      <c r="I1710" s="3">
        <v>1701.5</v>
      </c>
      <c r="J1710" s="247">
        <f t="shared" si="765"/>
        <v>1.6037155233221951</v>
      </c>
      <c r="K1710" s="247">
        <f t="shared" si="766"/>
        <v>0.53457184110739842</v>
      </c>
      <c r="L1710" s="1">
        <f t="shared" si="767"/>
        <v>2.3637164753798094</v>
      </c>
      <c r="M1710" s="1">
        <f t="shared" si="768"/>
        <v>0.94548659015192382</v>
      </c>
      <c r="N1710" s="1">
        <f t="shared" si="769"/>
        <v>3.9674319987020046</v>
      </c>
      <c r="O1710" s="247">
        <f t="shared" si="770"/>
        <v>-1.5325680012979963</v>
      </c>
      <c r="Q1710" s="251">
        <f t="shared" si="755"/>
        <v>-0.81151199393643214</v>
      </c>
      <c r="R1710" s="148">
        <f t="shared" si="756"/>
        <v>4.4408920985006262E-16</v>
      </c>
      <c r="T1710" s="253">
        <f t="shared" si="757"/>
        <v>3.967427353615042</v>
      </c>
      <c r="W1710" s="3">
        <v>1702</v>
      </c>
      <c r="X1710" s="248">
        <f t="shared" si="754"/>
        <v>-0.86602540378450876</v>
      </c>
      <c r="Y1710" s="1">
        <f t="shared" si="771"/>
        <v>0.13397459621549124</v>
      </c>
      <c r="Z1710" s="247">
        <f t="shared" si="772"/>
        <v>1.4145294569855213</v>
      </c>
      <c r="AA1710" s="1">
        <f t="shared" si="773"/>
        <v>0.47150887733736663</v>
      </c>
      <c r="AB1710" s="1">
        <f t="shared" si="774"/>
        <v>2.1608617120302993</v>
      </c>
      <c r="AC1710" s="1">
        <f t="shared" si="775"/>
        <v>0.86434665172699998</v>
      </c>
      <c r="AD1710" s="1">
        <f t="shared" si="776"/>
        <v>3.5753911690158207</v>
      </c>
      <c r="AE1710" s="3">
        <v>1701.5</v>
      </c>
      <c r="AF1710" s="247">
        <f t="shared" si="777"/>
        <v>1.60372136879419</v>
      </c>
      <c r="AG1710" s="247">
        <f t="shared" si="778"/>
        <v>0.53457272199445849</v>
      </c>
      <c r="AH1710" s="1">
        <f t="shared" si="779"/>
        <v>2.3637109428572636</v>
      </c>
      <c r="AI1710" s="1">
        <f t="shared" si="780"/>
        <v>0.94548652870040695</v>
      </c>
      <c r="AJ1710" s="1">
        <f t="shared" si="781"/>
        <v>3.9674323116514536</v>
      </c>
      <c r="AK1710" s="247">
        <f t="shared" si="782"/>
        <v>-1.5325679906737131</v>
      </c>
    </row>
    <row r="1711" spans="1:37" hidden="1" x14ac:dyDescent="0.3">
      <c r="A1711" s="3">
        <v>1703</v>
      </c>
      <c r="B1711" s="248">
        <f t="shared" si="758"/>
        <v>-0.50000000000010647</v>
      </c>
      <c r="C1711" s="249">
        <f t="shared" si="759"/>
        <v>0.49999999999989353</v>
      </c>
      <c r="D1711" s="247">
        <f t="shared" si="760"/>
        <v>1.4387538052613018</v>
      </c>
      <c r="E1711" s="1">
        <f t="shared" si="761"/>
        <v>0.47958460175376727</v>
      </c>
      <c r="F1711" s="1">
        <f t="shared" si="762"/>
        <v>1.840822500424822</v>
      </c>
      <c r="G1711" s="1">
        <f t="shared" si="763"/>
        <v>0.73632900016992875</v>
      </c>
      <c r="H1711" s="1">
        <f t="shared" si="764"/>
        <v>3.279576305686124</v>
      </c>
      <c r="I1711" s="3">
        <v>1702.5</v>
      </c>
      <c r="J1711" s="247">
        <f t="shared" si="765"/>
        <v>1.4273107331164461</v>
      </c>
      <c r="K1711" s="247">
        <f t="shared" si="766"/>
        <v>0.47577024437214871</v>
      </c>
      <c r="L1711" s="1">
        <f t="shared" si="767"/>
        <v>1.9895362997726493</v>
      </c>
      <c r="M1711" s="1">
        <f t="shared" si="768"/>
        <v>0.79581451990905971</v>
      </c>
      <c r="N1711" s="1">
        <f t="shared" si="769"/>
        <v>3.4168470328890956</v>
      </c>
      <c r="O1711" s="247">
        <f t="shared" si="770"/>
        <v>-2.0831529671109053</v>
      </c>
      <c r="Q1711" s="251">
        <f t="shared" si="755"/>
        <v>-0.29581451990916641</v>
      </c>
      <c r="R1711" s="148">
        <f t="shared" si="756"/>
        <v>0</v>
      </c>
      <c r="T1711" s="253">
        <f t="shared" si="757"/>
        <v>3.4168559312932136</v>
      </c>
      <c r="W1711" s="3">
        <v>1703</v>
      </c>
      <c r="X1711" s="248">
        <f t="shared" si="754"/>
        <v>-0.50000000000010647</v>
      </c>
      <c r="Y1711" s="1">
        <f t="shared" si="771"/>
        <v>0.49999999999989353</v>
      </c>
      <c r="Z1711" s="247">
        <f t="shared" si="772"/>
        <v>1.4387584882072746</v>
      </c>
      <c r="AA1711" s="1">
        <f t="shared" si="773"/>
        <v>0.47958520494858997</v>
      </c>
      <c r="AB1711" s="1">
        <f t="shared" si="774"/>
        <v>1.8408182113394271</v>
      </c>
      <c r="AC1711" s="1">
        <f t="shared" si="775"/>
        <v>0.73632896013246063</v>
      </c>
      <c r="AD1711" s="1">
        <f t="shared" si="776"/>
        <v>3.2795766995467019</v>
      </c>
      <c r="AE1711" s="3">
        <v>1702.5</v>
      </c>
      <c r="AF1711" s="247">
        <f t="shared" si="777"/>
        <v>1.4273157568435122</v>
      </c>
      <c r="AG1711" s="247">
        <f t="shared" si="778"/>
        <v>0.47577096877814029</v>
      </c>
      <c r="AH1711" s="1">
        <f t="shared" si="779"/>
        <v>1.9895316462664294</v>
      </c>
      <c r="AI1711" s="1">
        <f t="shared" si="780"/>
        <v>0.79581446946901235</v>
      </c>
      <c r="AJ1711" s="1">
        <f t="shared" si="781"/>
        <v>3.4168474031099416</v>
      </c>
      <c r="AK1711" s="247">
        <f t="shared" si="782"/>
        <v>-2.0831528992152251</v>
      </c>
    </row>
    <row r="1712" spans="1:37" hidden="1" x14ac:dyDescent="0.3">
      <c r="A1712" s="3">
        <v>1704</v>
      </c>
      <c r="B1712" s="248">
        <f t="shared" si="758"/>
        <v>-1.0584848969541483E-13</v>
      </c>
      <c r="C1712" s="249">
        <f t="shared" si="759"/>
        <v>0.9999999999998942</v>
      </c>
      <c r="D1712" s="247">
        <f t="shared" si="760"/>
        <v>1.8813182179554491</v>
      </c>
      <c r="E1712" s="1">
        <f t="shared" si="761"/>
        <v>0.62710607265181639</v>
      </c>
      <c r="F1712" s="1">
        <f t="shared" si="762"/>
        <v>1.6974043035678452</v>
      </c>
      <c r="G1712" s="1">
        <f t="shared" si="763"/>
        <v>0.67896172142713807</v>
      </c>
      <c r="H1712" s="1">
        <f t="shared" si="764"/>
        <v>3.5787225215232943</v>
      </c>
      <c r="I1712" s="3">
        <v>1703.5</v>
      </c>
      <c r="J1712" s="247">
        <f t="shared" si="765"/>
        <v>1.6723067619172405</v>
      </c>
      <c r="K1712" s="247">
        <f t="shared" si="766"/>
        <v>0.55743558730574683</v>
      </c>
      <c r="L1712" s="1">
        <f t="shared" si="767"/>
        <v>1.7521344604068083</v>
      </c>
      <c r="M1712" s="1">
        <f t="shared" si="768"/>
        <v>0.70085378416272337</v>
      </c>
      <c r="N1712" s="1">
        <f t="shared" si="769"/>
        <v>3.4244412223240488</v>
      </c>
      <c r="O1712" s="247">
        <f t="shared" si="770"/>
        <v>-2.0755587776759521</v>
      </c>
      <c r="Q1712" s="251">
        <f t="shared" si="755"/>
        <v>0.29914621583717027</v>
      </c>
      <c r="R1712" s="148">
        <f t="shared" si="756"/>
        <v>0</v>
      </c>
      <c r="T1712" s="253">
        <f t="shared" si="757"/>
        <v>3.4244645369205897</v>
      </c>
      <c r="W1712" s="3">
        <v>1704</v>
      </c>
      <c r="X1712" s="248">
        <f t="shared" si="754"/>
        <v>-1.0584848969541483E-13</v>
      </c>
      <c r="Y1712" s="1">
        <f t="shared" si="771"/>
        <v>0.9999999999998942</v>
      </c>
      <c r="Z1712" s="247">
        <f t="shared" si="772"/>
        <v>1.8813225270804992</v>
      </c>
      <c r="AA1712" s="1">
        <f t="shared" si="773"/>
        <v>0.62710625662304842</v>
      </c>
      <c r="AB1712" s="1">
        <f t="shared" si="774"/>
        <v>1.6974004142165811</v>
      </c>
      <c r="AC1712" s="1">
        <f t="shared" si="775"/>
        <v>0.67896171073790246</v>
      </c>
      <c r="AD1712" s="1">
        <f t="shared" si="776"/>
        <v>3.5787229412970802</v>
      </c>
      <c r="AE1712" s="3">
        <v>1703.5</v>
      </c>
      <c r="AF1712" s="247">
        <f t="shared" si="777"/>
        <v>1.6723112231724284</v>
      </c>
      <c r="AG1712" s="247">
        <f t="shared" si="778"/>
        <v>0.5574359611266696</v>
      </c>
      <c r="AH1712" s="1">
        <f t="shared" si="779"/>
        <v>1.7521304084512714</v>
      </c>
      <c r="AI1712" s="1">
        <f t="shared" si="780"/>
        <v>0.70085375824951546</v>
      </c>
      <c r="AJ1712" s="1">
        <f t="shared" si="781"/>
        <v>3.4244416316236999</v>
      </c>
      <c r="AK1712" s="247">
        <f t="shared" si="782"/>
        <v>-2.0755586707014668</v>
      </c>
    </row>
    <row r="1713" spans="1:37" hidden="1" x14ac:dyDescent="0.3">
      <c r="A1713" s="3">
        <v>1705</v>
      </c>
      <c r="B1713" s="248">
        <f t="shared" si="758"/>
        <v>0.49999999999992317</v>
      </c>
      <c r="C1713" s="249">
        <f t="shared" si="759"/>
        <v>1.4999999999999232</v>
      </c>
      <c r="D1713" s="247">
        <f t="shared" si="760"/>
        <v>2.6236325107358462</v>
      </c>
      <c r="E1713" s="1">
        <f t="shared" si="761"/>
        <v>0.87454417024528208</v>
      </c>
      <c r="F1713" s="1">
        <f t="shared" si="762"/>
        <v>1.7690409754185596</v>
      </c>
      <c r="G1713" s="1">
        <f t="shared" si="763"/>
        <v>0.70761639016742384</v>
      </c>
      <c r="H1713" s="1">
        <f t="shared" si="764"/>
        <v>4.3926734861544059</v>
      </c>
      <c r="I1713" s="3">
        <v>1704.5</v>
      </c>
      <c r="J1713" s="247">
        <f t="shared" si="765"/>
        <v>2.2730571216585767</v>
      </c>
      <c r="K1713" s="247">
        <f t="shared" si="766"/>
        <v>0.75768570721952555</v>
      </c>
      <c r="L1713" s="1">
        <f t="shared" si="767"/>
        <v>1.7151225884220285</v>
      </c>
      <c r="M1713" s="1">
        <f t="shared" si="768"/>
        <v>0.68604903536881134</v>
      </c>
      <c r="N1713" s="1">
        <f t="shared" si="769"/>
        <v>3.9881797100806051</v>
      </c>
      <c r="O1713" s="247">
        <f t="shared" si="770"/>
        <v>-1.5118202899193958</v>
      </c>
      <c r="Q1713" s="251">
        <f t="shared" si="755"/>
        <v>0.81395096463111161</v>
      </c>
      <c r="R1713" s="148">
        <f t="shared" si="756"/>
        <v>0</v>
      </c>
      <c r="T1713" s="253">
        <f t="shared" si="757"/>
        <v>3.9882144507634418</v>
      </c>
      <c r="W1713" s="3">
        <v>1705</v>
      </c>
      <c r="X1713" s="248">
        <f t="shared" si="754"/>
        <v>0.49999999999992317</v>
      </c>
      <c r="Y1713" s="1">
        <f t="shared" si="771"/>
        <v>1.4999999999999232</v>
      </c>
      <c r="Z1713" s="247">
        <f t="shared" si="772"/>
        <v>2.6236368967900572</v>
      </c>
      <c r="AA1713" s="1">
        <f t="shared" si="773"/>
        <v>0.87454388569798058</v>
      </c>
      <c r="AB1713" s="1">
        <f t="shared" si="774"/>
        <v>1.7690370035810794</v>
      </c>
      <c r="AC1713" s="1">
        <f t="shared" si="775"/>
        <v>0.70761641169059253</v>
      </c>
      <c r="AD1713" s="1">
        <f t="shared" si="776"/>
        <v>4.3926739003711361</v>
      </c>
      <c r="AE1713" s="3">
        <v>1704.5</v>
      </c>
      <c r="AF1713" s="247">
        <f t="shared" si="777"/>
        <v>2.2730614304288221</v>
      </c>
      <c r="AG1713" s="247">
        <f t="shared" si="778"/>
        <v>0.75768563029036518</v>
      </c>
      <c r="AH1713" s="1">
        <f t="shared" si="779"/>
        <v>1.7151186993665122</v>
      </c>
      <c r="AI1713" s="1">
        <f t="shared" si="780"/>
        <v>0.68604904092586616</v>
      </c>
      <c r="AJ1713" s="1">
        <f t="shared" si="781"/>
        <v>3.9881801297953343</v>
      </c>
      <c r="AK1713" s="247">
        <f t="shared" si="782"/>
        <v>-1.5118201725298324</v>
      </c>
    </row>
    <row r="1714" spans="1:37" hidden="1" x14ac:dyDescent="0.3">
      <c r="A1714" s="3">
        <v>1706</v>
      </c>
      <c r="B1714" s="248">
        <f t="shared" si="758"/>
        <v>0.86602540378440285</v>
      </c>
      <c r="C1714" s="249">
        <f t="shared" si="759"/>
        <v>1.8660254037844028</v>
      </c>
      <c r="D1714" s="247">
        <f t="shared" si="760"/>
        <v>3.4667941683218984</v>
      </c>
      <c r="E1714" s="1">
        <f t="shared" si="761"/>
        <v>1.1555980561072994</v>
      </c>
      <c r="F1714" s="1">
        <f t="shared" si="762"/>
        <v>2.0365375276061117</v>
      </c>
      <c r="G1714" s="1">
        <f t="shared" si="763"/>
        <v>0.81461501104244471</v>
      </c>
      <c r="H1714" s="1">
        <f t="shared" si="764"/>
        <v>5.5033316959280096</v>
      </c>
      <c r="I1714" s="3">
        <v>1705.5</v>
      </c>
      <c r="J1714" s="247">
        <f t="shared" si="765"/>
        <v>3.0685912385950527</v>
      </c>
      <c r="K1714" s="247">
        <f t="shared" si="766"/>
        <v>1.022863746198351</v>
      </c>
      <c r="L1714" s="1">
        <f t="shared" si="767"/>
        <v>1.8884179850269962</v>
      </c>
      <c r="M1714" s="1">
        <f t="shared" si="768"/>
        <v>0.75536719401079844</v>
      </c>
      <c r="N1714" s="1">
        <f t="shared" si="769"/>
        <v>4.9570092236220491</v>
      </c>
      <c r="O1714" s="247">
        <f t="shared" si="770"/>
        <v>-0.54299077637795179</v>
      </c>
      <c r="Q1714" s="251">
        <f t="shared" si="755"/>
        <v>1.1106582097736037</v>
      </c>
      <c r="R1714" s="148">
        <f t="shared" si="756"/>
        <v>0</v>
      </c>
      <c r="T1714" s="253">
        <f t="shared" si="757"/>
        <v>4.9570493386746923</v>
      </c>
      <c r="W1714" s="3">
        <v>1706</v>
      </c>
      <c r="X1714" s="248">
        <f t="shared" si="754"/>
        <v>0.86602540378440285</v>
      </c>
      <c r="Y1714" s="1">
        <f t="shared" si="771"/>
        <v>1.8660254037844028</v>
      </c>
      <c r="Z1714" s="247">
        <f t="shared" si="772"/>
        <v>3.4667990614422468</v>
      </c>
      <c r="AA1714" s="1">
        <f t="shared" si="773"/>
        <v>1.155597379285684</v>
      </c>
      <c r="AB1714" s="1">
        <f t="shared" si="774"/>
        <v>2.0365330131641848</v>
      </c>
      <c r="AC1714" s="1">
        <f t="shared" si="775"/>
        <v>0.81461505901090225</v>
      </c>
      <c r="AD1714" s="1">
        <f t="shared" si="776"/>
        <v>5.5033320746064316</v>
      </c>
      <c r="AE1714" s="3">
        <v>1705.5</v>
      </c>
      <c r="AF1714" s="247">
        <f t="shared" si="777"/>
        <v>3.068595845725508</v>
      </c>
      <c r="AG1714" s="247">
        <f t="shared" si="778"/>
        <v>1.0228632391322134</v>
      </c>
      <c r="AH1714" s="1">
        <f t="shared" si="779"/>
        <v>1.8884137765719091</v>
      </c>
      <c r="AI1714" s="1">
        <f t="shared" si="780"/>
        <v>0.75536722954910762</v>
      </c>
      <c r="AJ1714" s="1">
        <f t="shared" si="781"/>
        <v>4.9570096222974174</v>
      </c>
      <c r="AK1714" s="247">
        <f t="shared" si="782"/>
        <v>-0.54299068002774931</v>
      </c>
    </row>
    <row r="1715" spans="1:37" hidden="1" x14ac:dyDescent="0.3">
      <c r="A1715" s="3">
        <v>1707</v>
      </c>
      <c r="B1715" s="248">
        <f t="shared" si="758"/>
        <v>1</v>
      </c>
      <c r="C1715" s="249">
        <f t="shared" si="759"/>
        <v>2</v>
      </c>
      <c r="D1715" s="247">
        <f t="shared" si="760"/>
        <v>4.1848787054745236</v>
      </c>
      <c r="E1715" s="1">
        <f t="shared" si="761"/>
        <v>1.3949595684915079</v>
      </c>
      <c r="F1715" s="1">
        <f t="shared" si="762"/>
        <v>2.4282184749937352</v>
      </c>
      <c r="G1715" s="1">
        <f t="shared" si="763"/>
        <v>0.97128738999749409</v>
      </c>
      <c r="H1715" s="1">
        <f t="shared" si="764"/>
        <v>6.6130971804682588</v>
      </c>
      <c r="I1715" s="3">
        <v>1706.5</v>
      </c>
      <c r="J1715" s="247">
        <f t="shared" si="765"/>
        <v>3.845746388542123</v>
      </c>
      <c r="K1715" s="247">
        <f t="shared" si="766"/>
        <v>1.2819154628473743</v>
      </c>
      <c r="L1715" s="1">
        <f t="shared" si="767"/>
        <v>2.225586288649378</v>
      </c>
      <c r="M1715" s="1">
        <f t="shared" si="768"/>
        <v>0.89023451545975119</v>
      </c>
      <c r="N1715" s="1">
        <f t="shared" si="769"/>
        <v>6.071332677191501</v>
      </c>
      <c r="O1715" s="247">
        <f t="shared" si="770"/>
        <v>0.57133267719150016</v>
      </c>
      <c r="Q1715" s="251">
        <f t="shared" si="755"/>
        <v>1.1097654845402491</v>
      </c>
      <c r="R1715" s="148">
        <f t="shared" si="756"/>
        <v>0</v>
      </c>
      <c r="T1715" s="253">
        <f t="shared" si="757"/>
        <v>6.0713706748395779</v>
      </c>
      <c r="W1715" s="3">
        <v>1707</v>
      </c>
      <c r="X1715" s="248">
        <f t="shared" si="754"/>
        <v>1</v>
      </c>
      <c r="Y1715" s="1">
        <f t="shared" si="771"/>
        <v>2</v>
      </c>
      <c r="Z1715" s="247">
        <f t="shared" si="772"/>
        <v>4.1848843999300245</v>
      </c>
      <c r="AA1715" s="1">
        <f t="shared" si="773"/>
        <v>1.3949586807493839</v>
      </c>
      <c r="AB1715" s="1">
        <f t="shared" si="774"/>
        <v>2.4282131032195529</v>
      </c>
      <c r="AC1715" s="1">
        <f t="shared" si="775"/>
        <v>0.97128745155813079</v>
      </c>
      <c r="AD1715" s="1">
        <f t="shared" si="776"/>
        <v>6.6130975031495769</v>
      </c>
      <c r="AE1715" s="3">
        <v>1706.5</v>
      </c>
      <c r="AF1715" s="247">
        <f t="shared" si="777"/>
        <v>3.8457516649325645</v>
      </c>
      <c r="AG1715" s="247">
        <f t="shared" si="778"/>
        <v>1.2819146615122223</v>
      </c>
      <c r="AH1715" s="1">
        <f t="shared" si="779"/>
        <v>2.2255813640779851</v>
      </c>
      <c r="AI1715" s="1">
        <f t="shared" si="780"/>
        <v>0.89023457145685325</v>
      </c>
      <c r="AJ1715" s="1">
        <f t="shared" si="781"/>
        <v>6.0713330290105496</v>
      </c>
      <c r="AK1715" s="247">
        <f t="shared" si="782"/>
        <v>0.57133272668538293</v>
      </c>
    </row>
    <row r="1716" spans="1:37" hidden="1" x14ac:dyDescent="0.3">
      <c r="A1716" s="3">
        <v>1708</v>
      </c>
      <c r="B1716" s="248">
        <f t="shared" si="758"/>
        <v>0.86602540378451409</v>
      </c>
      <c r="C1716" s="249">
        <f t="shared" si="759"/>
        <v>1.8660254037845141</v>
      </c>
      <c r="D1716" s="247">
        <f t="shared" si="760"/>
        <v>4.5854759503664386</v>
      </c>
      <c r="E1716" s="1">
        <f t="shared" si="761"/>
        <v>1.5284919834554795</v>
      </c>
      <c r="F1716" s="1">
        <f t="shared" si="762"/>
        <v>2.8391332240382607</v>
      </c>
      <c r="G1716" s="1">
        <f t="shared" si="763"/>
        <v>1.1356532896153042</v>
      </c>
      <c r="H1716" s="1">
        <f t="shared" si="764"/>
        <v>7.4246091744046989</v>
      </c>
      <c r="I1716" s="3">
        <v>1707.5</v>
      </c>
      <c r="J1716" s="247">
        <f t="shared" si="765"/>
        <v>4.3962844766777973</v>
      </c>
      <c r="K1716" s="247">
        <f t="shared" si="766"/>
        <v>1.465428158892599</v>
      </c>
      <c r="L1716" s="1">
        <f t="shared" si="767"/>
        <v>2.6362835246201843</v>
      </c>
      <c r="M1716" s="1">
        <f t="shared" si="768"/>
        <v>1.0545134098480737</v>
      </c>
      <c r="N1716" s="1">
        <f t="shared" si="769"/>
        <v>7.0325680012979817</v>
      </c>
      <c r="O1716" s="247">
        <f t="shared" si="770"/>
        <v>1.5325680012979808</v>
      </c>
      <c r="Q1716" s="251">
        <f t="shared" si="755"/>
        <v>0.81151199393644013</v>
      </c>
      <c r="R1716" s="148">
        <f t="shared" si="756"/>
        <v>0</v>
      </c>
      <c r="T1716" s="253">
        <f t="shared" si="757"/>
        <v>7.0325969571232863</v>
      </c>
      <c r="W1716" s="3">
        <v>1708</v>
      </c>
      <c r="X1716" s="248">
        <f t="shared" si="754"/>
        <v>0.86602540378451409</v>
      </c>
      <c r="Y1716" s="1">
        <f t="shared" si="771"/>
        <v>1.8660254037845141</v>
      </c>
      <c r="Z1716" s="247">
        <f t="shared" si="772"/>
        <v>4.5854825257089997</v>
      </c>
      <c r="AA1716" s="1">
        <f t="shared" si="773"/>
        <v>1.5284911226626321</v>
      </c>
      <c r="AB1716" s="1">
        <f t="shared" si="774"/>
        <v>2.8391269099255014</v>
      </c>
      <c r="AC1716" s="1">
        <f t="shared" si="775"/>
        <v>1.1356533482729976</v>
      </c>
      <c r="AD1716" s="1">
        <f t="shared" si="776"/>
        <v>7.4246094356345012</v>
      </c>
      <c r="AE1716" s="3">
        <v>1707.5</v>
      </c>
      <c r="AF1716" s="247">
        <f t="shared" si="777"/>
        <v>4.3962906139003275</v>
      </c>
      <c r="AG1716" s="247">
        <f t="shared" si="778"/>
        <v>1.4654272780055391</v>
      </c>
      <c r="AH1716" s="1">
        <f t="shared" si="779"/>
        <v>2.6362776790985367</v>
      </c>
      <c r="AI1716" s="1">
        <f t="shared" si="780"/>
        <v>1.0545134712995905</v>
      </c>
      <c r="AJ1716" s="1">
        <f t="shared" si="781"/>
        <v>7.0325682929988638</v>
      </c>
      <c r="AK1716" s="247">
        <f t="shared" si="782"/>
        <v>1.5325679906736971</v>
      </c>
    </row>
    <row r="1717" spans="1:37" hidden="1" x14ac:dyDescent="0.3">
      <c r="A1717" s="3">
        <v>1709</v>
      </c>
      <c r="B1717" s="248">
        <f t="shared" si="758"/>
        <v>0.50000000000011591</v>
      </c>
      <c r="C1717" s="249">
        <f t="shared" si="759"/>
        <v>1.5000000000001159</v>
      </c>
      <c r="D1717" s="247">
        <f t="shared" si="760"/>
        <v>4.5612461947387031</v>
      </c>
      <c r="E1717" s="1">
        <f t="shared" si="761"/>
        <v>1.5204153982462343</v>
      </c>
      <c r="F1717" s="1">
        <f t="shared" si="762"/>
        <v>3.1591774995751738</v>
      </c>
      <c r="G1717" s="1">
        <f t="shared" si="763"/>
        <v>1.2636709998300695</v>
      </c>
      <c r="H1717" s="1">
        <f t="shared" si="764"/>
        <v>7.7204236943138769</v>
      </c>
      <c r="I1717" s="3">
        <v>1708.5</v>
      </c>
      <c r="J1717" s="247">
        <f t="shared" si="765"/>
        <v>4.5726892668835548</v>
      </c>
      <c r="K1717" s="247">
        <f t="shared" si="766"/>
        <v>1.5242297556278517</v>
      </c>
      <c r="L1717" s="1">
        <f t="shared" si="767"/>
        <v>3.0104637002273456</v>
      </c>
      <c r="M1717" s="1">
        <f t="shared" si="768"/>
        <v>1.2041854800909382</v>
      </c>
      <c r="N1717" s="1">
        <f t="shared" si="769"/>
        <v>7.5831529671108999</v>
      </c>
      <c r="O1717" s="247">
        <f t="shared" si="770"/>
        <v>2.083152967110899</v>
      </c>
      <c r="Q1717" s="251">
        <f t="shared" si="755"/>
        <v>0.29581451990917795</v>
      </c>
      <c r="R1717" s="148">
        <f t="shared" si="756"/>
        <v>0</v>
      </c>
      <c r="T1717" s="253">
        <f t="shared" si="757"/>
        <v>7.5831683794449534</v>
      </c>
      <c r="W1717" s="3">
        <v>1709</v>
      </c>
      <c r="X1717" s="248">
        <f t="shared" si="754"/>
        <v>0.50000000000011591</v>
      </c>
      <c r="Y1717" s="1">
        <f t="shared" si="771"/>
        <v>1.5000000000001159</v>
      </c>
      <c r="Z1717" s="247">
        <f t="shared" si="772"/>
        <v>4.5612534944872554</v>
      </c>
      <c r="AA1717" s="1">
        <f t="shared" si="773"/>
        <v>1.5204147950514117</v>
      </c>
      <c r="AB1717" s="1">
        <f t="shared" si="774"/>
        <v>3.159170410616376</v>
      </c>
      <c r="AC1717" s="1">
        <f t="shared" si="775"/>
        <v>1.2636710398675379</v>
      </c>
      <c r="AD1717" s="1">
        <f t="shared" si="776"/>
        <v>7.7204239051036314</v>
      </c>
      <c r="AE1717" s="3">
        <v>1708.5</v>
      </c>
      <c r="AF1717" s="247">
        <f t="shared" si="777"/>
        <v>4.572696225851014</v>
      </c>
      <c r="AG1717" s="247">
        <f t="shared" si="778"/>
        <v>1.5242290312218603</v>
      </c>
      <c r="AH1717" s="1">
        <f t="shared" si="779"/>
        <v>3.0104569756893724</v>
      </c>
      <c r="AI1717" s="1">
        <f t="shared" si="780"/>
        <v>1.2041855305309856</v>
      </c>
      <c r="AJ1717" s="1">
        <f t="shared" si="781"/>
        <v>7.5831532015403864</v>
      </c>
      <c r="AK1717" s="247">
        <f t="shared" si="782"/>
        <v>2.0831528992152197</v>
      </c>
    </row>
    <row r="1718" spans="1:37" hidden="1" x14ac:dyDescent="0.3">
      <c r="A1718" s="3">
        <v>1710</v>
      </c>
      <c r="B1718" s="248">
        <f t="shared" si="758"/>
        <v>1.1662914557730719E-13</v>
      </c>
      <c r="C1718" s="249">
        <f t="shared" si="759"/>
        <v>1.0000000000001166</v>
      </c>
      <c r="D1718" s="247">
        <f t="shared" si="760"/>
        <v>4.1186817820445638</v>
      </c>
      <c r="E1718" s="1">
        <f t="shared" si="761"/>
        <v>1.3728939273481879</v>
      </c>
      <c r="F1718" s="1">
        <f t="shared" si="762"/>
        <v>3.3025956964321543</v>
      </c>
      <c r="G1718" s="1">
        <f t="shared" si="763"/>
        <v>1.3210382785728618</v>
      </c>
      <c r="H1718" s="1">
        <f t="shared" si="764"/>
        <v>7.4212774784767177</v>
      </c>
      <c r="I1718" s="3">
        <v>1709.5</v>
      </c>
      <c r="J1718" s="247">
        <f t="shared" si="765"/>
        <v>4.3276932380827686</v>
      </c>
      <c r="K1718" s="247">
        <f t="shared" si="766"/>
        <v>1.4425644126942563</v>
      </c>
      <c r="L1718" s="1">
        <f t="shared" si="767"/>
        <v>3.2478655395931892</v>
      </c>
      <c r="M1718" s="1">
        <f t="shared" si="768"/>
        <v>1.2991462158372757</v>
      </c>
      <c r="N1718" s="1">
        <f t="shared" si="769"/>
        <v>7.5755587776759583</v>
      </c>
      <c r="O1718" s="247">
        <f t="shared" si="770"/>
        <v>2.0755587776759574</v>
      </c>
      <c r="Q1718" s="251">
        <f t="shared" si="755"/>
        <v>-0.29914621583715917</v>
      </c>
      <c r="R1718" s="148">
        <f t="shared" si="756"/>
        <v>0</v>
      </c>
      <c r="T1718" s="253">
        <f t="shared" si="757"/>
        <v>7.5755597738175897</v>
      </c>
      <c r="W1718" s="3">
        <v>1710</v>
      </c>
      <c r="X1718" s="248">
        <f t="shared" si="754"/>
        <v>1.1662914557730719E-13</v>
      </c>
      <c r="Y1718" s="1">
        <f t="shared" si="771"/>
        <v>1.0000000000001166</v>
      </c>
      <c r="Z1718" s="247">
        <f t="shared" si="772"/>
        <v>4.1186894556140388</v>
      </c>
      <c r="AA1718" s="1">
        <f t="shared" si="773"/>
        <v>1.3728937433769559</v>
      </c>
      <c r="AB1718" s="1">
        <f t="shared" si="774"/>
        <v>3.3025882077392263</v>
      </c>
      <c r="AC1718" s="1">
        <f t="shared" si="775"/>
        <v>1.3210382892620978</v>
      </c>
      <c r="AD1718" s="1">
        <f t="shared" si="776"/>
        <v>7.4212776633532656</v>
      </c>
      <c r="AE1718" s="3">
        <v>1709.5</v>
      </c>
      <c r="AF1718" s="247">
        <f t="shared" si="777"/>
        <v>4.3277007595221058</v>
      </c>
      <c r="AG1718" s="247">
        <f t="shared" si="778"/>
        <v>1.4425640388733336</v>
      </c>
      <c r="AH1718" s="1">
        <f t="shared" si="779"/>
        <v>3.2478582135045335</v>
      </c>
      <c r="AI1718" s="1">
        <f t="shared" si="780"/>
        <v>1.2991462417504838</v>
      </c>
      <c r="AJ1718" s="1">
        <f t="shared" si="781"/>
        <v>7.5755589730266397</v>
      </c>
      <c r="AK1718" s="247">
        <f t="shared" si="782"/>
        <v>2.075558670701473</v>
      </c>
    </row>
    <row r="1719" spans="1:37" hidden="1" x14ac:dyDescent="0.3">
      <c r="A1719" s="3">
        <v>1711</v>
      </c>
      <c r="B1719" s="248">
        <f t="shared" si="758"/>
        <v>-0.49999999999991385</v>
      </c>
      <c r="C1719" s="249">
        <f t="shared" si="759"/>
        <v>0.50000000000008615</v>
      </c>
      <c r="D1719" s="247">
        <f t="shared" si="760"/>
        <v>3.3763674892641706</v>
      </c>
      <c r="E1719" s="1">
        <f t="shared" si="761"/>
        <v>1.1254558297547235</v>
      </c>
      <c r="F1719" s="1">
        <f t="shared" si="762"/>
        <v>3.2309590245814443</v>
      </c>
      <c r="G1719" s="1">
        <f t="shared" si="763"/>
        <v>1.2923836098325778</v>
      </c>
      <c r="H1719" s="1">
        <f t="shared" si="764"/>
        <v>6.6073265138456154</v>
      </c>
      <c r="I1719" s="3">
        <v>1710.5</v>
      </c>
      <c r="J1719" s="247">
        <f t="shared" si="765"/>
        <v>3.726942878341438</v>
      </c>
      <c r="K1719" s="247">
        <f t="shared" si="766"/>
        <v>1.2423142927804793</v>
      </c>
      <c r="L1719" s="1">
        <f t="shared" si="767"/>
        <v>3.2848774115779733</v>
      </c>
      <c r="M1719" s="1">
        <f t="shared" si="768"/>
        <v>1.3139509646311893</v>
      </c>
      <c r="N1719" s="1">
        <f t="shared" si="769"/>
        <v>7.0118202899194113</v>
      </c>
      <c r="O1719" s="247">
        <f t="shared" si="770"/>
        <v>1.5118202899194104</v>
      </c>
      <c r="Q1719" s="251">
        <f t="shared" si="755"/>
        <v>-0.81395096463110228</v>
      </c>
      <c r="R1719" s="148">
        <f t="shared" si="756"/>
        <v>8.8817841970012523E-16</v>
      </c>
      <c r="T1719" s="253">
        <f t="shared" si="757"/>
        <v>7.0118098599747478</v>
      </c>
      <c r="W1719" s="3">
        <v>1711</v>
      </c>
      <c r="X1719" s="248">
        <f t="shared" si="754"/>
        <v>-0.49999999999991385</v>
      </c>
      <c r="Y1719" s="1">
        <f t="shared" si="771"/>
        <v>0.50000000000008615</v>
      </c>
      <c r="Z1719" s="247">
        <f t="shared" si="772"/>
        <v>3.3763750859044848</v>
      </c>
      <c r="AA1719" s="1">
        <f t="shared" si="773"/>
        <v>1.1254561143020252</v>
      </c>
      <c r="AB1719" s="1">
        <f t="shared" si="774"/>
        <v>3.2309516183747324</v>
      </c>
      <c r="AC1719" s="1">
        <f t="shared" si="775"/>
        <v>1.2923835883094095</v>
      </c>
      <c r="AD1719" s="1">
        <f t="shared" si="776"/>
        <v>6.6073267042792168</v>
      </c>
      <c r="AE1719" s="3">
        <v>1710.5</v>
      </c>
      <c r="AF1719" s="247">
        <f t="shared" si="777"/>
        <v>3.726950552265718</v>
      </c>
      <c r="AG1719" s="247">
        <f t="shared" si="778"/>
        <v>1.2423143697096402</v>
      </c>
      <c r="AH1719" s="1">
        <f t="shared" si="779"/>
        <v>3.284869922589297</v>
      </c>
      <c r="AI1719" s="1">
        <f t="shared" si="780"/>
        <v>1.3139509590741347</v>
      </c>
      <c r="AJ1719" s="1">
        <f t="shared" si="781"/>
        <v>7.011820474855015</v>
      </c>
      <c r="AK1719" s="247">
        <f t="shared" si="782"/>
        <v>1.5118201725298483</v>
      </c>
    </row>
    <row r="1720" spans="1:37" hidden="1" x14ac:dyDescent="0.3">
      <c r="A1720" s="3">
        <v>1712</v>
      </c>
      <c r="B1720" s="248">
        <f t="shared" si="758"/>
        <v>-0.86602540378439752</v>
      </c>
      <c r="C1720" s="249">
        <f t="shared" si="759"/>
        <v>0.13397459621560248</v>
      </c>
      <c r="D1720" s="247">
        <f t="shared" si="760"/>
        <v>2.5332058316781185</v>
      </c>
      <c r="E1720" s="1">
        <f t="shared" si="761"/>
        <v>0.84440194389270617</v>
      </c>
      <c r="F1720" s="1">
        <f t="shared" si="762"/>
        <v>2.9634624723938954</v>
      </c>
      <c r="G1720" s="1">
        <f t="shared" si="763"/>
        <v>1.1853849889575581</v>
      </c>
      <c r="H1720" s="1">
        <f t="shared" si="764"/>
        <v>5.4966683040720135</v>
      </c>
      <c r="I1720" s="3">
        <v>1711.5</v>
      </c>
      <c r="J1720" s="247">
        <f t="shared" si="765"/>
        <v>2.9314087614049638</v>
      </c>
      <c r="K1720" s="247">
        <f t="shared" si="766"/>
        <v>0.97713625380165459</v>
      </c>
      <c r="L1720" s="1">
        <f t="shared" si="767"/>
        <v>3.1115820149730089</v>
      </c>
      <c r="M1720" s="1">
        <f t="shared" si="768"/>
        <v>1.2446328059892036</v>
      </c>
      <c r="N1720" s="1">
        <f t="shared" si="769"/>
        <v>6.0429907763779731</v>
      </c>
      <c r="O1720" s="247">
        <f t="shared" si="770"/>
        <v>0.54299077637797222</v>
      </c>
      <c r="Q1720" s="251">
        <f t="shared" si="755"/>
        <v>-1.110658209773602</v>
      </c>
      <c r="R1720" s="148">
        <f t="shared" si="756"/>
        <v>-8.8817841970012523E-16</v>
      </c>
      <c r="T1720" s="253">
        <f t="shared" si="757"/>
        <v>6.0429749720632664</v>
      </c>
      <c r="W1720" s="3">
        <v>1712</v>
      </c>
      <c r="X1720" s="248">
        <f t="shared" si="754"/>
        <v>-0.86602540378439752</v>
      </c>
      <c r="Y1720" s="1">
        <f t="shared" si="771"/>
        <v>0.13397459621560248</v>
      </c>
      <c r="Z1720" s="247">
        <f t="shared" si="772"/>
        <v>2.5332129212522951</v>
      </c>
      <c r="AA1720" s="1">
        <f t="shared" si="773"/>
        <v>0.84440262071432171</v>
      </c>
      <c r="AB1720" s="1">
        <f t="shared" si="774"/>
        <v>2.9634556087916306</v>
      </c>
      <c r="AC1720" s="1">
        <f t="shared" si="775"/>
        <v>1.1853849409891011</v>
      </c>
      <c r="AD1720" s="1">
        <f t="shared" si="776"/>
        <v>5.4966685300439257</v>
      </c>
      <c r="AE1720" s="3">
        <v>1711.5</v>
      </c>
      <c r="AF1720" s="247">
        <f t="shared" si="777"/>
        <v>2.9314161369690339</v>
      </c>
      <c r="AG1720" s="247">
        <f t="shared" si="778"/>
        <v>0.97713676086779222</v>
      </c>
      <c r="AH1720" s="1">
        <f t="shared" si="779"/>
        <v>3.1115748453839047</v>
      </c>
      <c r="AI1720" s="1">
        <f t="shared" si="780"/>
        <v>1.244632770450895</v>
      </c>
      <c r="AJ1720" s="1">
        <f t="shared" si="781"/>
        <v>6.0429909823529382</v>
      </c>
      <c r="AK1720" s="247">
        <f t="shared" si="782"/>
        <v>0.54299068002777151</v>
      </c>
    </row>
    <row r="1721" spans="1:37" hidden="1" x14ac:dyDescent="0.3">
      <c r="A1721" s="3">
        <v>1713</v>
      </c>
      <c r="B1721" s="248">
        <f t="shared" si="758"/>
        <v>-1</v>
      </c>
      <c r="C1721" s="249">
        <f t="shared" si="759"/>
        <v>0</v>
      </c>
      <c r="D1721" s="247">
        <f t="shared" si="760"/>
        <v>1.815121294525488</v>
      </c>
      <c r="E1721" s="1">
        <f t="shared" si="761"/>
        <v>0.60504043150849596</v>
      </c>
      <c r="F1721" s="1">
        <f t="shared" si="762"/>
        <v>2.5717815250062737</v>
      </c>
      <c r="G1721" s="1">
        <f t="shared" si="763"/>
        <v>1.0287126100025095</v>
      </c>
      <c r="H1721" s="1">
        <f t="shared" si="764"/>
        <v>4.3869028195317616</v>
      </c>
      <c r="I1721" s="3">
        <v>1712.5</v>
      </c>
      <c r="J1721" s="247">
        <f t="shared" si="765"/>
        <v>2.1542536114578912</v>
      </c>
      <c r="K1721" s="247">
        <f t="shared" si="766"/>
        <v>0.71808453715263043</v>
      </c>
      <c r="L1721" s="1">
        <f t="shared" si="767"/>
        <v>2.77441371135063</v>
      </c>
      <c r="M1721" s="1">
        <f t="shared" si="768"/>
        <v>1.109765484540252</v>
      </c>
      <c r="N1721" s="1">
        <f t="shared" si="769"/>
        <v>4.9286673228085212</v>
      </c>
      <c r="O1721" s="247">
        <f t="shared" si="770"/>
        <v>-0.57133267719147973</v>
      </c>
      <c r="Q1721" s="251">
        <f t="shared" si="755"/>
        <v>-1.1097654845402518</v>
      </c>
      <c r="R1721" s="148">
        <f t="shared" si="756"/>
        <v>2.2204460492503131E-16</v>
      </c>
      <c r="T1721" s="253">
        <f t="shared" si="757"/>
        <v>4.9286536358988524</v>
      </c>
      <c r="W1721" s="3">
        <v>1713</v>
      </c>
      <c r="X1721" s="248">
        <f t="shared" si="754"/>
        <v>-1</v>
      </c>
      <c r="Y1721" s="1">
        <f t="shared" si="771"/>
        <v>0</v>
      </c>
      <c r="Z1721" s="247">
        <f t="shared" si="772"/>
        <v>1.8151275827645126</v>
      </c>
      <c r="AA1721" s="1">
        <f t="shared" si="773"/>
        <v>0.60504131925062032</v>
      </c>
      <c r="AB1721" s="1">
        <f t="shared" si="774"/>
        <v>2.5717755187362639</v>
      </c>
      <c r="AC1721" s="1">
        <f t="shared" si="775"/>
        <v>1.0287125484418731</v>
      </c>
      <c r="AD1721" s="1">
        <f t="shared" si="776"/>
        <v>4.386903101500776</v>
      </c>
      <c r="AE1721" s="3">
        <v>1712.5</v>
      </c>
      <c r="AF1721" s="247">
        <f t="shared" si="777"/>
        <v>2.1542603177619748</v>
      </c>
      <c r="AG1721" s="247">
        <f t="shared" si="778"/>
        <v>0.71808533848778267</v>
      </c>
      <c r="AH1721" s="1">
        <f t="shared" si="779"/>
        <v>2.7744072578778312</v>
      </c>
      <c r="AI1721" s="1">
        <f t="shared" si="780"/>
        <v>1.1097654285431504</v>
      </c>
      <c r="AJ1721" s="1">
        <f t="shared" si="781"/>
        <v>4.928667575639806</v>
      </c>
      <c r="AK1721" s="247">
        <f t="shared" si="782"/>
        <v>-0.57133272668536073</v>
      </c>
    </row>
    <row r="1722" spans="1:37" hidden="1" x14ac:dyDescent="0.3">
      <c r="A1722" s="3">
        <v>1714</v>
      </c>
      <c r="B1722" s="248">
        <f t="shared" si="758"/>
        <v>-0.86602540378446269</v>
      </c>
      <c r="C1722" s="249">
        <f t="shared" si="759"/>
        <v>0.13397459621553731</v>
      </c>
      <c r="D1722" s="247">
        <f t="shared" si="760"/>
        <v>1.4145240496336131</v>
      </c>
      <c r="E1722" s="1">
        <f t="shared" si="761"/>
        <v>0.47150801654453772</v>
      </c>
      <c r="F1722" s="1">
        <f t="shared" si="762"/>
        <v>2.1608667759617548</v>
      </c>
      <c r="G1722" s="1">
        <f t="shared" si="763"/>
        <v>0.8643467103847019</v>
      </c>
      <c r="H1722" s="1">
        <f t="shared" si="764"/>
        <v>3.5753908255953677</v>
      </c>
      <c r="I1722" s="3">
        <v>1713.5</v>
      </c>
      <c r="J1722" s="247">
        <f t="shared" si="765"/>
        <v>1.603715523322236</v>
      </c>
      <c r="K1722" s="247">
        <f t="shared" si="766"/>
        <v>0.53457184110741196</v>
      </c>
      <c r="L1722" s="1">
        <f t="shared" si="767"/>
        <v>2.3637164753798277</v>
      </c>
      <c r="M1722" s="1">
        <f t="shared" si="768"/>
        <v>0.94548659015193104</v>
      </c>
      <c r="N1722" s="1">
        <f t="shared" si="769"/>
        <v>3.9674319987020636</v>
      </c>
      <c r="O1722" s="247">
        <f t="shared" si="770"/>
        <v>-1.5325680012979372</v>
      </c>
      <c r="Q1722" s="251">
        <f t="shared" si="755"/>
        <v>-0.81151199393639395</v>
      </c>
      <c r="R1722" s="148">
        <f t="shared" si="756"/>
        <v>-2.2204460492503131E-16</v>
      </c>
      <c r="T1722" s="253">
        <f t="shared" si="757"/>
        <v>3.9674273536149034</v>
      </c>
      <c r="W1722" s="3">
        <v>1714</v>
      </c>
      <c r="X1722" s="248">
        <f t="shared" si="754"/>
        <v>-0.86602540378446269</v>
      </c>
      <c r="Y1722" s="1">
        <f t="shared" si="771"/>
        <v>0.13397459621553731</v>
      </c>
      <c r="Z1722" s="247">
        <f t="shared" si="772"/>
        <v>1.4145294569855777</v>
      </c>
      <c r="AA1722" s="1">
        <f t="shared" si="773"/>
        <v>0.47150887733738545</v>
      </c>
      <c r="AB1722" s="1">
        <f t="shared" si="774"/>
        <v>2.160861712030322</v>
      </c>
      <c r="AC1722" s="1">
        <f t="shared" si="775"/>
        <v>0.86434665172700909</v>
      </c>
      <c r="AD1722" s="1">
        <f t="shared" si="776"/>
        <v>3.5753911690158997</v>
      </c>
      <c r="AE1722" s="3">
        <v>1713.5</v>
      </c>
      <c r="AF1722" s="247">
        <f t="shared" si="777"/>
        <v>1.6037213687942313</v>
      </c>
      <c r="AG1722" s="247">
        <f t="shared" si="778"/>
        <v>0.53457272199447226</v>
      </c>
      <c r="AH1722" s="1">
        <f t="shared" si="779"/>
        <v>2.3637109428572831</v>
      </c>
      <c r="AI1722" s="1">
        <f t="shared" si="780"/>
        <v>0.94548652870041472</v>
      </c>
      <c r="AJ1722" s="1">
        <f t="shared" si="781"/>
        <v>3.9674323116515144</v>
      </c>
      <c r="AK1722" s="247">
        <f t="shared" si="782"/>
        <v>-1.5325679906736522</v>
      </c>
    </row>
    <row r="1723" spans="1:37" hidden="1" x14ac:dyDescent="0.3">
      <c r="A1723" s="3">
        <v>1715</v>
      </c>
      <c r="B1723" s="248">
        <f t="shared" si="758"/>
        <v>-0.50000000000012523</v>
      </c>
      <c r="C1723" s="249">
        <f t="shared" si="759"/>
        <v>0.49999999999987477</v>
      </c>
      <c r="D1723" s="247">
        <f t="shared" si="760"/>
        <v>1.4387538052613262</v>
      </c>
      <c r="E1723" s="1">
        <f t="shared" si="761"/>
        <v>0.47958460175377543</v>
      </c>
      <c r="F1723" s="1">
        <f t="shared" si="762"/>
        <v>1.8408225004248471</v>
      </c>
      <c r="G1723" s="1">
        <f t="shared" si="763"/>
        <v>0.73632900016993885</v>
      </c>
      <c r="H1723" s="1">
        <f t="shared" si="764"/>
        <v>3.2795763056861733</v>
      </c>
      <c r="I1723" s="3">
        <v>1714.5</v>
      </c>
      <c r="J1723" s="247">
        <f t="shared" si="765"/>
        <v>1.4273107331164852</v>
      </c>
      <c r="K1723" s="247">
        <f t="shared" si="766"/>
        <v>0.4757702443721617</v>
      </c>
      <c r="L1723" s="1">
        <f t="shared" si="767"/>
        <v>1.9895362997726738</v>
      </c>
      <c r="M1723" s="1">
        <f t="shared" si="768"/>
        <v>0.79581451990906948</v>
      </c>
      <c r="N1723" s="1">
        <f t="shared" si="769"/>
        <v>3.4168470328891587</v>
      </c>
      <c r="O1723" s="247">
        <f t="shared" si="770"/>
        <v>-2.0831529671108422</v>
      </c>
      <c r="Q1723" s="251">
        <f t="shared" si="755"/>
        <v>-0.29581451990919438</v>
      </c>
      <c r="R1723" s="148">
        <f t="shared" si="756"/>
        <v>0</v>
      </c>
      <c r="T1723" s="253">
        <f t="shared" si="757"/>
        <v>3.4168559312932256</v>
      </c>
      <c r="W1723" s="3">
        <v>1715</v>
      </c>
      <c r="X1723" s="248">
        <f t="shared" si="754"/>
        <v>-0.50000000000012523</v>
      </c>
      <c r="Y1723" s="1">
        <f t="shared" si="771"/>
        <v>0.49999999999987477</v>
      </c>
      <c r="Z1723" s="247">
        <f t="shared" si="772"/>
        <v>1.438758488207299</v>
      </c>
      <c r="AA1723" s="1">
        <f t="shared" si="773"/>
        <v>0.47958520494859808</v>
      </c>
      <c r="AB1723" s="1">
        <f t="shared" si="774"/>
        <v>1.8408182113394529</v>
      </c>
      <c r="AC1723" s="1">
        <f t="shared" si="775"/>
        <v>0.73632896013247096</v>
      </c>
      <c r="AD1723" s="1">
        <f t="shared" si="776"/>
        <v>3.2795766995467517</v>
      </c>
      <c r="AE1723" s="3">
        <v>1714.5</v>
      </c>
      <c r="AF1723" s="247">
        <f t="shared" si="777"/>
        <v>1.4273157568435517</v>
      </c>
      <c r="AG1723" s="247">
        <f t="shared" si="778"/>
        <v>0.4757709687781535</v>
      </c>
      <c r="AH1723" s="1">
        <f t="shared" si="779"/>
        <v>1.9895316462664547</v>
      </c>
      <c r="AI1723" s="1">
        <f t="shared" si="780"/>
        <v>0.79581446946902246</v>
      </c>
      <c r="AJ1723" s="1">
        <f t="shared" si="781"/>
        <v>3.4168474031100065</v>
      </c>
      <c r="AK1723" s="247">
        <f t="shared" si="782"/>
        <v>-2.0831528992151602</v>
      </c>
    </row>
    <row r="1724" spans="1:37" hidden="1" x14ac:dyDescent="0.3">
      <c r="A1724" s="3">
        <v>1716</v>
      </c>
      <c r="B1724" s="248">
        <f t="shared" si="758"/>
        <v>-1.2740980145919956E-13</v>
      </c>
      <c r="C1724" s="249">
        <f t="shared" si="759"/>
        <v>0.99999999999987255</v>
      </c>
      <c r="D1724" s="247">
        <f t="shared" si="760"/>
        <v>1.8813182179554482</v>
      </c>
      <c r="E1724" s="1">
        <f t="shared" si="761"/>
        <v>0.62710607265181606</v>
      </c>
      <c r="F1724" s="1">
        <f t="shared" si="762"/>
        <v>1.697404303567865</v>
      </c>
      <c r="G1724" s="1">
        <f t="shared" si="763"/>
        <v>0.67896172142714595</v>
      </c>
      <c r="H1724" s="1">
        <f t="shared" si="764"/>
        <v>3.5787225215233134</v>
      </c>
      <c r="I1724" s="3">
        <v>1715.5</v>
      </c>
      <c r="J1724" s="247">
        <f t="shared" si="765"/>
        <v>1.6723067619172516</v>
      </c>
      <c r="K1724" s="247">
        <f t="shared" si="766"/>
        <v>0.55743558730575049</v>
      </c>
      <c r="L1724" s="1">
        <f t="shared" si="767"/>
        <v>1.7521344604068312</v>
      </c>
      <c r="M1724" s="1">
        <f t="shared" si="768"/>
        <v>0.70085378416273247</v>
      </c>
      <c r="N1724" s="1">
        <f t="shared" si="769"/>
        <v>3.4244412223240825</v>
      </c>
      <c r="O1724" s="247">
        <f t="shared" si="770"/>
        <v>-2.0755587776759183</v>
      </c>
      <c r="Q1724" s="251">
        <f t="shared" si="755"/>
        <v>0.29914621583714007</v>
      </c>
      <c r="R1724" s="148">
        <f t="shared" si="756"/>
        <v>0</v>
      </c>
      <c r="T1724" s="253">
        <f t="shared" si="757"/>
        <v>3.4244645369205124</v>
      </c>
      <c r="W1724" s="3">
        <v>1716</v>
      </c>
      <c r="X1724" s="248">
        <f t="shared" si="754"/>
        <v>-1.2740980145919956E-13</v>
      </c>
      <c r="Y1724" s="1">
        <f t="shared" si="771"/>
        <v>0.99999999999987255</v>
      </c>
      <c r="Z1724" s="247">
        <f t="shared" si="772"/>
        <v>1.8813225270804983</v>
      </c>
      <c r="AA1724" s="1">
        <f t="shared" si="773"/>
        <v>0.6271062566230482</v>
      </c>
      <c r="AB1724" s="1">
        <f t="shared" si="774"/>
        <v>1.6974004142166008</v>
      </c>
      <c r="AC1724" s="1">
        <f t="shared" si="775"/>
        <v>0.67896171073791034</v>
      </c>
      <c r="AD1724" s="1">
        <f t="shared" si="776"/>
        <v>3.5787229412970989</v>
      </c>
      <c r="AE1724" s="3">
        <v>1715.5</v>
      </c>
      <c r="AF1724" s="247">
        <f t="shared" si="777"/>
        <v>1.6723112231724395</v>
      </c>
      <c r="AG1724" s="247">
        <f t="shared" si="778"/>
        <v>0.55743596112667326</v>
      </c>
      <c r="AH1724" s="1">
        <f t="shared" si="779"/>
        <v>1.7521304084512945</v>
      </c>
      <c r="AI1724" s="1">
        <f t="shared" si="780"/>
        <v>0.70085375824952467</v>
      </c>
      <c r="AJ1724" s="1">
        <f t="shared" si="781"/>
        <v>3.4244416316237341</v>
      </c>
      <c r="AK1724" s="247">
        <f t="shared" si="782"/>
        <v>-2.0755586707014326</v>
      </c>
    </row>
    <row r="1725" spans="1:37" hidden="1" x14ac:dyDescent="0.3">
      <c r="A1725" s="3">
        <v>1717</v>
      </c>
      <c r="B1725" s="248">
        <f t="shared" si="758"/>
        <v>0.49999999999990452</v>
      </c>
      <c r="C1725" s="249">
        <f t="shared" si="759"/>
        <v>1.4999999999999045</v>
      </c>
      <c r="D1725" s="247">
        <f t="shared" si="760"/>
        <v>2.6236325107358303</v>
      </c>
      <c r="E1725" s="1">
        <f t="shared" si="761"/>
        <v>0.87454417024527675</v>
      </c>
      <c r="F1725" s="1">
        <f t="shared" si="762"/>
        <v>1.7690409754185699</v>
      </c>
      <c r="G1725" s="1">
        <f t="shared" si="763"/>
        <v>0.70761639016742794</v>
      </c>
      <c r="H1725" s="1">
        <f t="shared" si="764"/>
        <v>4.3926734861544006</v>
      </c>
      <c r="I1725" s="3">
        <v>1716.5</v>
      </c>
      <c r="J1725" s="247">
        <f t="shared" si="765"/>
        <v>2.2730571216585682</v>
      </c>
      <c r="K1725" s="247">
        <f t="shared" si="766"/>
        <v>0.75768570721952277</v>
      </c>
      <c r="L1725" s="1">
        <f t="shared" si="767"/>
        <v>1.7151225884220431</v>
      </c>
      <c r="M1725" s="1">
        <f t="shared" si="768"/>
        <v>0.68604903536881723</v>
      </c>
      <c r="N1725" s="1">
        <f t="shared" si="769"/>
        <v>3.9881797100806113</v>
      </c>
      <c r="O1725" s="247">
        <f t="shared" si="770"/>
        <v>-1.5118202899193895</v>
      </c>
      <c r="Q1725" s="251">
        <f t="shared" si="755"/>
        <v>0.81395096463108718</v>
      </c>
      <c r="R1725" s="148">
        <f t="shared" si="756"/>
        <v>0</v>
      </c>
      <c r="T1725" s="253">
        <f t="shared" si="757"/>
        <v>3.9882144507635831</v>
      </c>
      <c r="W1725" s="3">
        <v>1717</v>
      </c>
      <c r="X1725" s="248">
        <f t="shared" si="754"/>
        <v>0.49999999999990452</v>
      </c>
      <c r="Y1725" s="1">
        <f t="shared" si="771"/>
        <v>1.4999999999999045</v>
      </c>
      <c r="Z1725" s="247">
        <f t="shared" si="772"/>
        <v>2.6236368967900408</v>
      </c>
      <c r="AA1725" s="1">
        <f t="shared" si="773"/>
        <v>0.87454388569797514</v>
      </c>
      <c r="AB1725" s="1">
        <f t="shared" si="774"/>
        <v>1.7690370035810896</v>
      </c>
      <c r="AC1725" s="1">
        <f t="shared" si="775"/>
        <v>0.70761641169059664</v>
      </c>
      <c r="AD1725" s="1">
        <f t="shared" si="776"/>
        <v>4.3926739003711308</v>
      </c>
      <c r="AE1725" s="3">
        <v>1716.5</v>
      </c>
      <c r="AF1725" s="247">
        <f t="shared" si="777"/>
        <v>2.2730614304288128</v>
      </c>
      <c r="AG1725" s="247">
        <f t="shared" si="778"/>
        <v>0.75768563029036207</v>
      </c>
      <c r="AH1725" s="1">
        <f t="shared" si="779"/>
        <v>1.7151186993665277</v>
      </c>
      <c r="AI1725" s="1">
        <f t="shared" si="780"/>
        <v>0.68604904092587238</v>
      </c>
      <c r="AJ1725" s="1">
        <f t="shared" si="781"/>
        <v>3.9881801297953405</v>
      </c>
      <c r="AK1725" s="247">
        <f t="shared" si="782"/>
        <v>-1.5118201725298261</v>
      </c>
    </row>
    <row r="1726" spans="1:37" hidden="1" x14ac:dyDescent="0.3">
      <c r="A1726" s="3">
        <v>1718</v>
      </c>
      <c r="B1726" s="248">
        <f t="shared" si="758"/>
        <v>0.86602540378439208</v>
      </c>
      <c r="C1726" s="249">
        <f t="shared" si="759"/>
        <v>1.8660254037843922</v>
      </c>
      <c r="D1726" s="247">
        <f t="shared" si="760"/>
        <v>3.4667941683218775</v>
      </c>
      <c r="E1726" s="1">
        <f t="shared" si="761"/>
        <v>1.1555980561072925</v>
      </c>
      <c r="F1726" s="1">
        <f t="shared" si="762"/>
        <v>2.0365375276061135</v>
      </c>
      <c r="G1726" s="1">
        <f t="shared" si="763"/>
        <v>0.81461501104244538</v>
      </c>
      <c r="H1726" s="1">
        <f t="shared" si="764"/>
        <v>5.503331695927991</v>
      </c>
      <c r="I1726" s="3">
        <v>1717.5</v>
      </c>
      <c r="J1726" s="247">
        <f t="shared" si="765"/>
        <v>3.068591238595034</v>
      </c>
      <c r="K1726" s="247">
        <f t="shared" si="766"/>
        <v>1.0228637461983447</v>
      </c>
      <c r="L1726" s="1">
        <f t="shared" si="767"/>
        <v>1.8884179850270022</v>
      </c>
      <c r="M1726" s="1">
        <f t="shared" si="768"/>
        <v>0.75536719401080088</v>
      </c>
      <c r="N1726" s="1">
        <f t="shared" si="769"/>
        <v>4.9570092236220358</v>
      </c>
      <c r="O1726" s="247">
        <f t="shared" si="770"/>
        <v>-0.54299077637796511</v>
      </c>
      <c r="Q1726" s="251">
        <f t="shared" si="755"/>
        <v>1.1106582097735904</v>
      </c>
      <c r="R1726" s="148">
        <f t="shared" si="756"/>
        <v>0</v>
      </c>
      <c r="T1726" s="253">
        <f t="shared" si="757"/>
        <v>4.9570493386748842</v>
      </c>
      <c r="W1726" s="3">
        <v>1718</v>
      </c>
      <c r="X1726" s="248">
        <f t="shared" si="754"/>
        <v>0.86602540378439208</v>
      </c>
      <c r="Y1726" s="1">
        <f t="shared" si="771"/>
        <v>1.8660254037843922</v>
      </c>
      <c r="Z1726" s="247">
        <f t="shared" si="772"/>
        <v>3.4667990614422255</v>
      </c>
      <c r="AA1726" s="1">
        <f t="shared" si="773"/>
        <v>1.1555973792856769</v>
      </c>
      <c r="AB1726" s="1">
        <f t="shared" si="774"/>
        <v>2.0365330131641866</v>
      </c>
      <c r="AC1726" s="1">
        <f t="shared" si="775"/>
        <v>0.81461505901090292</v>
      </c>
      <c r="AD1726" s="1">
        <f t="shared" si="776"/>
        <v>5.503332074606412</v>
      </c>
      <c r="AE1726" s="3">
        <v>1717.5</v>
      </c>
      <c r="AF1726" s="247">
        <f t="shared" si="777"/>
        <v>3.0685958457254894</v>
      </c>
      <c r="AG1726" s="247">
        <f t="shared" si="778"/>
        <v>1.0228632391322072</v>
      </c>
      <c r="AH1726" s="1">
        <f t="shared" si="779"/>
        <v>1.8884137765719147</v>
      </c>
      <c r="AI1726" s="1">
        <f t="shared" si="780"/>
        <v>0.75536722954910984</v>
      </c>
      <c r="AJ1726" s="1">
        <f t="shared" si="781"/>
        <v>4.9570096222974041</v>
      </c>
      <c r="AK1726" s="247">
        <f t="shared" si="782"/>
        <v>-0.54299068002776263</v>
      </c>
    </row>
    <row r="1727" spans="1:37" hidden="1" x14ac:dyDescent="0.3">
      <c r="A1727" s="3">
        <v>1719</v>
      </c>
      <c r="B1727" s="248">
        <f t="shared" si="758"/>
        <v>1</v>
      </c>
      <c r="C1727" s="249">
        <f t="shared" si="759"/>
        <v>2</v>
      </c>
      <c r="D1727" s="247">
        <f t="shared" si="760"/>
        <v>4.1848787054745094</v>
      </c>
      <c r="E1727" s="1">
        <f t="shared" si="761"/>
        <v>1.394959568491503</v>
      </c>
      <c r="F1727" s="1">
        <f t="shared" si="762"/>
        <v>2.4282184749937312</v>
      </c>
      <c r="G1727" s="1">
        <f t="shared" si="763"/>
        <v>0.97128738999749253</v>
      </c>
      <c r="H1727" s="1">
        <f t="shared" si="764"/>
        <v>6.613097180468241</v>
      </c>
      <c r="I1727" s="3">
        <v>1718.5</v>
      </c>
      <c r="J1727" s="247">
        <f t="shared" si="765"/>
        <v>3.8457463885421053</v>
      </c>
      <c r="K1727" s="247">
        <f t="shared" si="766"/>
        <v>1.2819154628473683</v>
      </c>
      <c r="L1727" s="1">
        <f t="shared" si="767"/>
        <v>2.2255862886493767</v>
      </c>
      <c r="M1727" s="1">
        <f t="shared" si="768"/>
        <v>0.89023451545975063</v>
      </c>
      <c r="N1727" s="1">
        <f t="shared" si="769"/>
        <v>6.0713326771914815</v>
      </c>
      <c r="O1727" s="247">
        <f t="shared" si="770"/>
        <v>0.57133267719148062</v>
      </c>
      <c r="Q1727" s="251">
        <f t="shared" si="755"/>
        <v>1.10976548454025</v>
      </c>
      <c r="R1727" s="148">
        <f t="shared" si="756"/>
        <v>0</v>
      </c>
      <c r="T1727" s="253">
        <f t="shared" si="757"/>
        <v>6.0713706748392973</v>
      </c>
      <c r="W1727" s="3">
        <v>1719</v>
      </c>
      <c r="X1727" s="248">
        <f t="shared" si="754"/>
        <v>1</v>
      </c>
      <c r="Y1727" s="1">
        <f t="shared" si="771"/>
        <v>2</v>
      </c>
      <c r="Z1727" s="247">
        <f t="shared" si="772"/>
        <v>4.1848843999300094</v>
      </c>
      <c r="AA1727" s="1">
        <f t="shared" si="773"/>
        <v>1.3949586807493788</v>
      </c>
      <c r="AB1727" s="1">
        <f t="shared" si="774"/>
        <v>2.4282131032195493</v>
      </c>
      <c r="AC1727" s="1">
        <f t="shared" si="775"/>
        <v>0.97128745155812934</v>
      </c>
      <c r="AD1727" s="1">
        <f t="shared" si="776"/>
        <v>6.6130975031495591</v>
      </c>
      <c r="AE1727" s="3">
        <v>1718.5</v>
      </c>
      <c r="AF1727" s="247">
        <f t="shared" si="777"/>
        <v>3.8457516649325463</v>
      </c>
      <c r="AG1727" s="247">
        <f t="shared" si="778"/>
        <v>1.2819146615122161</v>
      </c>
      <c r="AH1727" s="1">
        <f t="shared" si="779"/>
        <v>2.2255813640779838</v>
      </c>
      <c r="AI1727" s="1">
        <f t="shared" si="780"/>
        <v>0.89023457145685281</v>
      </c>
      <c r="AJ1727" s="1">
        <f t="shared" si="781"/>
        <v>6.0713330290105301</v>
      </c>
      <c r="AK1727" s="247">
        <f t="shared" si="782"/>
        <v>0.57133272668536339</v>
      </c>
    </row>
    <row r="1728" spans="1:37" hidden="1" x14ac:dyDescent="0.3">
      <c r="A1728" s="3">
        <v>1720</v>
      </c>
      <c r="B1728" s="248">
        <f t="shared" si="758"/>
        <v>0.86602540378446802</v>
      </c>
      <c r="C1728" s="249">
        <f t="shared" si="759"/>
        <v>1.8660254037844681</v>
      </c>
      <c r="D1728" s="247">
        <f t="shared" si="760"/>
        <v>4.5854759503663889</v>
      </c>
      <c r="E1728" s="1">
        <f t="shared" si="761"/>
        <v>1.5284919834554629</v>
      </c>
      <c r="F1728" s="1">
        <f t="shared" si="762"/>
        <v>2.8391332240382487</v>
      </c>
      <c r="G1728" s="1">
        <f t="shared" si="763"/>
        <v>1.1356532896152995</v>
      </c>
      <c r="H1728" s="1">
        <f t="shared" si="764"/>
        <v>7.4246091744046376</v>
      </c>
      <c r="I1728" s="3">
        <v>1719.5</v>
      </c>
      <c r="J1728" s="247">
        <f t="shared" si="765"/>
        <v>4.3962844766777645</v>
      </c>
      <c r="K1728" s="247">
        <f t="shared" si="766"/>
        <v>1.4654281588925882</v>
      </c>
      <c r="L1728" s="1">
        <f t="shared" si="767"/>
        <v>2.6362835246201763</v>
      </c>
      <c r="M1728" s="1">
        <f t="shared" si="768"/>
        <v>1.0545134098480706</v>
      </c>
      <c r="N1728" s="1">
        <f t="shared" si="769"/>
        <v>7.0325680012979408</v>
      </c>
      <c r="O1728" s="247">
        <f t="shared" si="770"/>
        <v>1.5325680012979399</v>
      </c>
      <c r="Q1728" s="251">
        <f t="shared" si="755"/>
        <v>0.81151199393639661</v>
      </c>
      <c r="R1728" s="148">
        <f t="shared" si="756"/>
        <v>0</v>
      </c>
      <c r="T1728" s="253">
        <f t="shared" si="757"/>
        <v>7.0325969571232534</v>
      </c>
      <c r="W1728" s="3">
        <v>1720</v>
      </c>
      <c r="X1728" s="248">
        <f t="shared" si="754"/>
        <v>0.86602540378446802</v>
      </c>
      <c r="Y1728" s="1">
        <f t="shared" si="771"/>
        <v>1.8660254037844681</v>
      </c>
      <c r="Z1728" s="247">
        <f t="shared" si="772"/>
        <v>4.58548252570895</v>
      </c>
      <c r="AA1728" s="1">
        <f t="shared" si="773"/>
        <v>1.5284911226626157</v>
      </c>
      <c r="AB1728" s="1">
        <f t="shared" si="774"/>
        <v>2.8391269099254894</v>
      </c>
      <c r="AC1728" s="1">
        <f t="shared" si="775"/>
        <v>1.1356533482729927</v>
      </c>
      <c r="AD1728" s="1">
        <f t="shared" si="776"/>
        <v>7.424609435634439</v>
      </c>
      <c r="AE1728" s="3">
        <v>1719.5</v>
      </c>
      <c r="AF1728" s="247">
        <f t="shared" si="777"/>
        <v>4.3962906139002937</v>
      </c>
      <c r="AG1728" s="247">
        <f t="shared" si="778"/>
        <v>1.4654272780055277</v>
      </c>
      <c r="AH1728" s="1">
        <f t="shared" si="779"/>
        <v>2.6362776790985296</v>
      </c>
      <c r="AI1728" s="1">
        <f t="shared" si="780"/>
        <v>1.0545134712995876</v>
      </c>
      <c r="AJ1728" s="1">
        <f t="shared" si="781"/>
        <v>7.0325682929988229</v>
      </c>
      <c r="AK1728" s="247">
        <f t="shared" si="782"/>
        <v>1.5325679906736562</v>
      </c>
    </row>
    <row r="1729" spans="1:37" hidden="1" x14ac:dyDescent="0.3">
      <c r="A1729" s="3">
        <v>1721</v>
      </c>
      <c r="B1729" s="248">
        <f t="shared" si="758"/>
        <v>0.50000000000013456</v>
      </c>
      <c r="C1729" s="249">
        <f t="shared" si="759"/>
        <v>1.5000000000001346</v>
      </c>
      <c r="D1729" s="247">
        <f t="shared" si="760"/>
        <v>4.5612461947386826</v>
      </c>
      <c r="E1729" s="1">
        <f t="shared" si="761"/>
        <v>1.5204153982462276</v>
      </c>
      <c r="F1729" s="1">
        <f t="shared" si="762"/>
        <v>3.1591774995751578</v>
      </c>
      <c r="G1729" s="1">
        <f t="shared" si="763"/>
        <v>1.263670999830063</v>
      </c>
      <c r="H1729" s="1">
        <f t="shared" si="764"/>
        <v>7.7204236943138405</v>
      </c>
      <c r="I1729" s="3">
        <v>1720.5</v>
      </c>
      <c r="J1729" s="247">
        <f t="shared" si="765"/>
        <v>4.5726892668835202</v>
      </c>
      <c r="K1729" s="247">
        <f t="shared" si="766"/>
        <v>1.5242297556278401</v>
      </c>
      <c r="L1729" s="1">
        <f t="shared" si="767"/>
        <v>3.01046370022733</v>
      </c>
      <c r="M1729" s="1">
        <f t="shared" si="768"/>
        <v>1.204185480090932</v>
      </c>
      <c r="N1729" s="1">
        <f t="shared" si="769"/>
        <v>7.5831529671108502</v>
      </c>
      <c r="O1729" s="247">
        <f t="shared" si="770"/>
        <v>2.0831529671108493</v>
      </c>
      <c r="Q1729" s="251">
        <f t="shared" si="755"/>
        <v>0.29581451990920282</v>
      </c>
      <c r="R1729" s="148">
        <f t="shared" si="756"/>
        <v>0</v>
      </c>
      <c r="T1729" s="253">
        <f t="shared" si="757"/>
        <v>7.5831683794450031</v>
      </c>
      <c r="W1729" s="3">
        <v>1721</v>
      </c>
      <c r="X1729" s="248">
        <f t="shared" si="754"/>
        <v>0.50000000000013456</v>
      </c>
      <c r="Y1729" s="1">
        <f t="shared" si="771"/>
        <v>1.5000000000001346</v>
      </c>
      <c r="Z1729" s="247">
        <f t="shared" si="772"/>
        <v>4.5612534944872358</v>
      </c>
      <c r="AA1729" s="1">
        <f t="shared" si="773"/>
        <v>1.5204147950514053</v>
      </c>
      <c r="AB1729" s="1">
        <f t="shared" si="774"/>
        <v>3.1591704106163587</v>
      </c>
      <c r="AC1729" s="1">
        <f t="shared" si="775"/>
        <v>1.2636710398675308</v>
      </c>
      <c r="AD1729" s="1">
        <f t="shared" si="776"/>
        <v>7.7204239051035941</v>
      </c>
      <c r="AE1729" s="3">
        <v>1720.5</v>
      </c>
      <c r="AF1729" s="247">
        <f t="shared" si="777"/>
        <v>4.5726962258509793</v>
      </c>
      <c r="AG1729" s="247">
        <f t="shared" si="778"/>
        <v>1.5242290312218487</v>
      </c>
      <c r="AH1729" s="1">
        <f t="shared" si="779"/>
        <v>3.0104569756893569</v>
      </c>
      <c r="AI1729" s="1">
        <f t="shared" si="780"/>
        <v>1.2041855305309794</v>
      </c>
      <c r="AJ1729" s="1">
        <f t="shared" si="781"/>
        <v>7.5831532015403358</v>
      </c>
      <c r="AK1729" s="247">
        <f t="shared" si="782"/>
        <v>2.0831528992151691</v>
      </c>
    </row>
    <row r="1730" spans="1:37" hidden="1" x14ac:dyDescent="0.3">
      <c r="A1730" s="3">
        <v>1722</v>
      </c>
      <c r="B1730" s="248">
        <f t="shared" si="758"/>
        <v>1.3819045734109192E-13</v>
      </c>
      <c r="C1730" s="249">
        <f t="shared" si="759"/>
        <v>1.0000000000001381</v>
      </c>
      <c r="D1730" s="247">
        <f t="shared" si="760"/>
        <v>4.1186817820445674</v>
      </c>
      <c r="E1730" s="1">
        <f t="shared" si="761"/>
        <v>1.372893927348189</v>
      </c>
      <c r="F1730" s="1">
        <f t="shared" si="762"/>
        <v>3.3025956964321415</v>
      </c>
      <c r="G1730" s="1">
        <f t="shared" si="763"/>
        <v>1.3210382785728565</v>
      </c>
      <c r="H1730" s="1">
        <f t="shared" si="764"/>
        <v>7.4212774784767088</v>
      </c>
      <c r="I1730" s="3">
        <v>1721.5</v>
      </c>
      <c r="J1730" s="247">
        <f t="shared" si="765"/>
        <v>4.3276932380827606</v>
      </c>
      <c r="K1730" s="247">
        <f t="shared" si="766"/>
        <v>1.4425644126942536</v>
      </c>
      <c r="L1730" s="1">
        <f t="shared" si="767"/>
        <v>3.2478655395931746</v>
      </c>
      <c r="M1730" s="1">
        <f t="shared" si="768"/>
        <v>1.2991462158372697</v>
      </c>
      <c r="N1730" s="1">
        <f t="shared" si="769"/>
        <v>7.5755587776759352</v>
      </c>
      <c r="O1730" s="247">
        <f t="shared" si="770"/>
        <v>2.0755587776759343</v>
      </c>
      <c r="Q1730" s="251">
        <f t="shared" si="755"/>
        <v>-0.29914621583713163</v>
      </c>
      <c r="R1730" s="148">
        <f t="shared" si="756"/>
        <v>0</v>
      </c>
      <c r="T1730" s="253">
        <f t="shared" si="757"/>
        <v>7.5755597738176021</v>
      </c>
      <c r="W1730" s="3">
        <v>1722</v>
      </c>
      <c r="X1730" s="248">
        <f t="shared" si="754"/>
        <v>1.3819045734109192E-13</v>
      </c>
      <c r="Y1730" s="1">
        <f t="shared" si="771"/>
        <v>1.0000000000001381</v>
      </c>
      <c r="Z1730" s="247">
        <f t="shared" si="772"/>
        <v>4.1186894556140423</v>
      </c>
      <c r="AA1730" s="1">
        <f t="shared" si="773"/>
        <v>1.3728937433769572</v>
      </c>
      <c r="AB1730" s="1">
        <f t="shared" si="774"/>
        <v>3.302588207739213</v>
      </c>
      <c r="AC1730" s="1">
        <f t="shared" si="775"/>
        <v>1.3210382892620924</v>
      </c>
      <c r="AD1730" s="1">
        <f t="shared" si="776"/>
        <v>7.4212776633532549</v>
      </c>
      <c r="AE1730" s="3">
        <v>1721.5</v>
      </c>
      <c r="AF1730" s="247">
        <f t="shared" si="777"/>
        <v>4.3277007595220987</v>
      </c>
      <c r="AG1730" s="247">
        <f t="shared" si="778"/>
        <v>1.4425640388733312</v>
      </c>
      <c r="AH1730" s="1">
        <f t="shared" si="779"/>
        <v>3.247858213504518</v>
      </c>
      <c r="AI1730" s="1">
        <f t="shared" si="780"/>
        <v>1.2991462417504775</v>
      </c>
      <c r="AJ1730" s="1">
        <f t="shared" si="781"/>
        <v>7.5755589730266166</v>
      </c>
      <c r="AK1730" s="247">
        <f t="shared" si="782"/>
        <v>2.0755586707014499</v>
      </c>
    </row>
    <row r="1731" spans="1:37" hidden="1" x14ac:dyDescent="0.3">
      <c r="A1731" s="3">
        <v>1723</v>
      </c>
      <c r="B1731" s="248">
        <f t="shared" si="758"/>
        <v>-0.49999999999989519</v>
      </c>
      <c r="C1731" s="249">
        <f t="shared" si="759"/>
        <v>0.50000000000010481</v>
      </c>
      <c r="D1731" s="247">
        <f t="shared" si="760"/>
        <v>3.3763674892641888</v>
      </c>
      <c r="E1731" s="1">
        <f t="shared" si="761"/>
        <v>1.1254558297547297</v>
      </c>
      <c r="F1731" s="1">
        <f t="shared" si="762"/>
        <v>3.230959024581439</v>
      </c>
      <c r="G1731" s="1">
        <f t="shared" si="763"/>
        <v>1.2923836098325756</v>
      </c>
      <c r="H1731" s="1">
        <f t="shared" si="764"/>
        <v>6.6073265138456279</v>
      </c>
      <c r="I1731" s="3">
        <v>1722.5</v>
      </c>
      <c r="J1731" s="247">
        <f t="shared" si="765"/>
        <v>3.7269428783414495</v>
      </c>
      <c r="K1731" s="247">
        <f t="shared" si="766"/>
        <v>1.2423142927804831</v>
      </c>
      <c r="L1731" s="1">
        <f t="shared" si="767"/>
        <v>3.284877411577964</v>
      </c>
      <c r="M1731" s="1">
        <f t="shared" si="768"/>
        <v>1.3139509646311855</v>
      </c>
      <c r="N1731" s="1">
        <f t="shared" si="769"/>
        <v>7.0118202899194131</v>
      </c>
      <c r="O1731" s="247">
        <f t="shared" si="770"/>
        <v>1.5118202899194122</v>
      </c>
      <c r="Q1731" s="251">
        <f t="shared" si="755"/>
        <v>-0.81395096463108096</v>
      </c>
      <c r="R1731" s="148">
        <f t="shared" si="756"/>
        <v>0</v>
      </c>
      <c r="T1731" s="253">
        <f t="shared" si="757"/>
        <v>7.0118098599746066</v>
      </c>
      <c r="W1731" s="3">
        <v>1723</v>
      </c>
      <c r="X1731" s="248">
        <f t="shared" si="754"/>
        <v>-0.49999999999989519</v>
      </c>
      <c r="Y1731" s="1">
        <f t="shared" si="771"/>
        <v>0.50000000000010481</v>
      </c>
      <c r="Z1731" s="247">
        <f t="shared" si="772"/>
        <v>3.3763750859045034</v>
      </c>
      <c r="AA1731" s="1">
        <f t="shared" si="773"/>
        <v>1.1254561143020314</v>
      </c>
      <c r="AB1731" s="1">
        <f t="shared" si="774"/>
        <v>3.2309516183747267</v>
      </c>
      <c r="AC1731" s="1">
        <f t="shared" si="775"/>
        <v>1.292383588309407</v>
      </c>
      <c r="AD1731" s="1">
        <f t="shared" si="776"/>
        <v>6.6073267042792301</v>
      </c>
      <c r="AE1731" s="3">
        <v>1722.5</v>
      </c>
      <c r="AF1731" s="247">
        <f t="shared" si="777"/>
        <v>3.7269505522657296</v>
      </c>
      <c r="AG1731" s="247">
        <f t="shared" si="778"/>
        <v>1.2423143697096439</v>
      </c>
      <c r="AH1731" s="1">
        <f t="shared" si="779"/>
        <v>3.2848699225892886</v>
      </c>
      <c r="AI1731" s="1">
        <f t="shared" si="780"/>
        <v>1.3139509590741314</v>
      </c>
      <c r="AJ1731" s="1">
        <f t="shared" si="781"/>
        <v>7.0118204748550177</v>
      </c>
      <c r="AK1731" s="247">
        <f t="shared" si="782"/>
        <v>1.511820172529851</v>
      </c>
    </row>
    <row r="1732" spans="1:37" hidden="1" x14ac:dyDescent="0.3">
      <c r="A1732" s="3">
        <v>1724</v>
      </c>
      <c r="B1732" s="248">
        <f t="shared" si="758"/>
        <v>-0.86602540378438675</v>
      </c>
      <c r="C1732" s="249">
        <f t="shared" si="759"/>
        <v>0.13397459621561325</v>
      </c>
      <c r="D1732" s="247">
        <f t="shared" si="760"/>
        <v>2.5332058316781407</v>
      </c>
      <c r="E1732" s="1">
        <f t="shared" si="761"/>
        <v>0.84440194389271361</v>
      </c>
      <c r="F1732" s="1">
        <f t="shared" si="762"/>
        <v>2.9634624723938976</v>
      </c>
      <c r="G1732" s="1">
        <f t="shared" si="763"/>
        <v>1.1853849889575589</v>
      </c>
      <c r="H1732" s="1">
        <f t="shared" si="764"/>
        <v>5.4966683040720383</v>
      </c>
      <c r="I1732" s="3">
        <v>1723.5</v>
      </c>
      <c r="J1732" s="247">
        <f t="shared" si="765"/>
        <v>2.9314087614049842</v>
      </c>
      <c r="K1732" s="247">
        <f t="shared" si="766"/>
        <v>0.97713625380166136</v>
      </c>
      <c r="L1732" s="1">
        <f t="shared" si="767"/>
        <v>3.1115820149730076</v>
      </c>
      <c r="M1732" s="1">
        <f t="shared" si="768"/>
        <v>1.2446328059892031</v>
      </c>
      <c r="N1732" s="1">
        <f t="shared" si="769"/>
        <v>6.0429907763779918</v>
      </c>
      <c r="O1732" s="247">
        <f t="shared" si="770"/>
        <v>0.54299077637799087</v>
      </c>
      <c r="Q1732" s="251">
        <f t="shared" si="755"/>
        <v>-1.1106582097735895</v>
      </c>
      <c r="R1732" s="148">
        <f t="shared" si="756"/>
        <v>3.3306690738754696E-16</v>
      </c>
      <c r="T1732" s="253">
        <f t="shared" si="757"/>
        <v>6.0429749720635479</v>
      </c>
      <c r="W1732" s="3">
        <v>1724</v>
      </c>
      <c r="X1732" s="248">
        <f t="shared" si="754"/>
        <v>-0.86602540378438675</v>
      </c>
      <c r="Y1732" s="1">
        <f t="shared" si="771"/>
        <v>0.13397459621561325</v>
      </c>
      <c r="Z1732" s="247">
        <f t="shared" si="772"/>
        <v>2.5332129212523173</v>
      </c>
      <c r="AA1732" s="1">
        <f t="shared" si="773"/>
        <v>0.84440262071432914</v>
      </c>
      <c r="AB1732" s="1">
        <f t="shared" si="774"/>
        <v>2.9634556087916324</v>
      </c>
      <c r="AC1732" s="1">
        <f t="shared" si="775"/>
        <v>1.1853849409891017</v>
      </c>
      <c r="AD1732" s="1">
        <f t="shared" si="776"/>
        <v>5.4966685300439497</v>
      </c>
      <c r="AE1732" s="3">
        <v>1723.5</v>
      </c>
      <c r="AF1732" s="247">
        <f t="shared" si="777"/>
        <v>2.9314161369690543</v>
      </c>
      <c r="AG1732" s="247">
        <f t="shared" si="778"/>
        <v>0.9771367608677991</v>
      </c>
      <c r="AH1732" s="1">
        <f t="shared" si="779"/>
        <v>3.1115748453839029</v>
      </c>
      <c r="AI1732" s="1">
        <f t="shared" si="780"/>
        <v>1.2446327704508944</v>
      </c>
      <c r="AJ1732" s="1">
        <f t="shared" si="781"/>
        <v>6.0429909823529577</v>
      </c>
      <c r="AK1732" s="247">
        <f t="shared" si="782"/>
        <v>0.54299068002779105</v>
      </c>
    </row>
    <row r="1733" spans="1:37" hidden="1" x14ac:dyDescent="0.3">
      <c r="A1733" s="3">
        <v>1725</v>
      </c>
      <c r="B1733" s="248">
        <f t="shared" si="758"/>
        <v>-1</v>
      </c>
      <c r="C1733" s="249">
        <f t="shared" si="759"/>
        <v>0</v>
      </c>
      <c r="D1733" s="247">
        <f t="shared" si="760"/>
        <v>1.815121294525504</v>
      </c>
      <c r="E1733" s="1">
        <f t="shared" si="761"/>
        <v>0.60504043150850129</v>
      </c>
      <c r="F1733" s="1">
        <f t="shared" si="762"/>
        <v>2.5717815250062808</v>
      </c>
      <c r="G1733" s="1">
        <f t="shared" si="763"/>
        <v>1.0287126100025124</v>
      </c>
      <c r="H1733" s="1">
        <f t="shared" si="764"/>
        <v>4.3869028195317847</v>
      </c>
      <c r="I1733" s="3">
        <v>1724.5</v>
      </c>
      <c r="J1733" s="247">
        <f t="shared" si="765"/>
        <v>2.1542536114579103</v>
      </c>
      <c r="K1733" s="247">
        <f t="shared" si="766"/>
        <v>0.71808453715263676</v>
      </c>
      <c r="L1733" s="1">
        <f t="shared" si="767"/>
        <v>2.7744137113506349</v>
      </c>
      <c r="M1733" s="1">
        <f t="shared" si="768"/>
        <v>1.109765484540254</v>
      </c>
      <c r="N1733" s="1">
        <f t="shared" si="769"/>
        <v>4.9286673228085451</v>
      </c>
      <c r="O1733" s="247">
        <f t="shared" si="770"/>
        <v>-0.57133267719145575</v>
      </c>
      <c r="Q1733" s="251">
        <f t="shared" si="755"/>
        <v>-1.1097654845402536</v>
      </c>
      <c r="R1733" s="148">
        <f t="shared" si="756"/>
        <v>4.4408920985006262E-16</v>
      </c>
      <c r="T1733" s="253">
        <f t="shared" si="757"/>
        <v>4.9286536358988977</v>
      </c>
      <c r="W1733" s="3">
        <v>1725</v>
      </c>
      <c r="X1733" s="248">
        <f t="shared" si="754"/>
        <v>-1</v>
      </c>
      <c r="Y1733" s="1">
        <f t="shared" si="771"/>
        <v>0</v>
      </c>
      <c r="Z1733" s="247">
        <f t="shared" si="772"/>
        <v>1.8151275827645283</v>
      </c>
      <c r="AA1733" s="1">
        <f t="shared" si="773"/>
        <v>0.60504131925062554</v>
      </c>
      <c r="AB1733" s="1">
        <f t="shared" si="774"/>
        <v>2.5717755187362701</v>
      </c>
      <c r="AC1733" s="1">
        <f t="shared" si="775"/>
        <v>1.0287125484418758</v>
      </c>
      <c r="AD1733" s="1">
        <f t="shared" si="776"/>
        <v>4.3869031015007982</v>
      </c>
      <c r="AE1733" s="3">
        <v>1724.5</v>
      </c>
      <c r="AF1733" s="247">
        <f t="shared" si="777"/>
        <v>2.1542603177619934</v>
      </c>
      <c r="AG1733" s="247">
        <f t="shared" si="778"/>
        <v>0.71808533848778888</v>
      </c>
      <c r="AH1733" s="1">
        <f t="shared" si="779"/>
        <v>2.7744072578778352</v>
      </c>
      <c r="AI1733" s="1">
        <f t="shared" si="780"/>
        <v>1.109765428543152</v>
      </c>
      <c r="AJ1733" s="1">
        <f t="shared" si="781"/>
        <v>4.9286675756398282</v>
      </c>
      <c r="AK1733" s="247">
        <f t="shared" si="782"/>
        <v>-0.57133272668533852</v>
      </c>
    </row>
    <row r="1734" spans="1:37" hidden="1" x14ac:dyDescent="0.3">
      <c r="A1734" s="3">
        <v>1726</v>
      </c>
      <c r="B1734" s="248">
        <f t="shared" si="758"/>
        <v>-0.86602540378447346</v>
      </c>
      <c r="C1734" s="249">
        <f t="shared" si="759"/>
        <v>0.13397459621552654</v>
      </c>
      <c r="D1734" s="247">
        <f t="shared" si="760"/>
        <v>1.4145240496336156</v>
      </c>
      <c r="E1734" s="1">
        <f t="shared" si="761"/>
        <v>0.4715080165445385</v>
      </c>
      <c r="F1734" s="1">
        <f t="shared" si="762"/>
        <v>2.1608667759617619</v>
      </c>
      <c r="G1734" s="1">
        <f t="shared" si="763"/>
        <v>0.86434671038470479</v>
      </c>
      <c r="H1734" s="1">
        <f t="shared" si="764"/>
        <v>3.5753908255953775</v>
      </c>
      <c r="I1734" s="3">
        <v>1725.5</v>
      </c>
      <c r="J1734" s="247">
        <f t="shared" si="765"/>
        <v>1.6037155233222447</v>
      </c>
      <c r="K1734" s="247">
        <f t="shared" si="766"/>
        <v>0.53457184110741485</v>
      </c>
      <c r="L1734" s="1">
        <f t="shared" si="767"/>
        <v>2.3637164753798348</v>
      </c>
      <c r="M1734" s="1">
        <f t="shared" si="768"/>
        <v>0.94548659015193393</v>
      </c>
      <c r="N1734" s="1">
        <f t="shared" si="769"/>
        <v>3.9674319987020796</v>
      </c>
      <c r="O1734" s="247">
        <f t="shared" si="770"/>
        <v>-1.5325680012979213</v>
      </c>
      <c r="Q1734" s="251">
        <f t="shared" si="755"/>
        <v>-0.81151199393640727</v>
      </c>
      <c r="R1734" s="148">
        <f t="shared" si="756"/>
        <v>0</v>
      </c>
      <c r="T1734" s="253">
        <f t="shared" si="757"/>
        <v>3.967427353614764</v>
      </c>
      <c r="W1734" s="3">
        <v>1726</v>
      </c>
      <c r="X1734" s="248">
        <f t="shared" si="754"/>
        <v>-0.86602540378447346</v>
      </c>
      <c r="Y1734" s="1">
        <f t="shared" si="771"/>
        <v>0.13397459621552654</v>
      </c>
      <c r="Z1734" s="247">
        <f t="shared" si="772"/>
        <v>1.41452945698558</v>
      </c>
      <c r="AA1734" s="1">
        <f t="shared" si="773"/>
        <v>0.47150887733738617</v>
      </c>
      <c r="AB1734" s="1">
        <f t="shared" si="774"/>
        <v>2.1608617120303282</v>
      </c>
      <c r="AC1734" s="1">
        <f t="shared" si="775"/>
        <v>0.86434665172701153</v>
      </c>
      <c r="AD1734" s="1">
        <f t="shared" si="776"/>
        <v>3.5753911690159081</v>
      </c>
      <c r="AE1734" s="3">
        <v>1725.5</v>
      </c>
      <c r="AF1734" s="247">
        <f t="shared" si="777"/>
        <v>1.6037213687942395</v>
      </c>
      <c r="AG1734" s="247">
        <f t="shared" si="778"/>
        <v>0.53457272199447503</v>
      </c>
      <c r="AH1734" s="1">
        <f t="shared" si="779"/>
        <v>2.3637109428572898</v>
      </c>
      <c r="AI1734" s="1">
        <f t="shared" si="780"/>
        <v>0.94548652870041738</v>
      </c>
      <c r="AJ1734" s="1">
        <f t="shared" si="781"/>
        <v>3.9674323116515291</v>
      </c>
      <c r="AK1734" s="247">
        <f t="shared" si="782"/>
        <v>-1.5325679906736376</v>
      </c>
    </row>
    <row r="1735" spans="1:37" hidden="1" x14ac:dyDescent="0.3">
      <c r="A1735" s="3">
        <v>1727</v>
      </c>
      <c r="B1735" s="248">
        <f t="shared" si="758"/>
        <v>-0.50000000000004541</v>
      </c>
      <c r="C1735" s="249">
        <f t="shared" si="759"/>
        <v>0.49999999999995459</v>
      </c>
      <c r="D1735" s="247">
        <f t="shared" si="760"/>
        <v>1.4387538052613957</v>
      </c>
      <c r="E1735" s="1">
        <f t="shared" si="761"/>
        <v>0.47958460175379858</v>
      </c>
      <c r="F1735" s="1">
        <f t="shared" si="762"/>
        <v>1.8408225004248631</v>
      </c>
      <c r="G1735" s="1">
        <f t="shared" si="763"/>
        <v>0.73632900016994518</v>
      </c>
      <c r="H1735" s="1">
        <f t="shared" si="764"/>
        <v>3.279576305686259</v>
      </c>
      <c r="I1735" s="3">
        <v>1726.5</v>
      </c>
      <c r="J1735" s="247">
        <f t="shared" si="765"/>
        <v>1.4273107331165231</v>
      </c>
      <c r="K1735" s="247">
        <f t="shared" si="766"/>
        <v>0.47577024437217436</v>
      </c>
      <c r="L1735" s="1">
        <f t="shared" si="767"/>
        <v>1.9895362997726838</v>
      </c>
      <c r="M1735" s="1">
        <f t="shared" si="768"/>
        <v>0.79581451990907348</v>
      </c>
      <c r="N1735" s="1">
        <f t="shared" si="769"/>
        <v>3.4168470328892067</v>
      </c>
      <c r="O1735" s="247">
        <f t="shared" si="770"/>
        <v>-2.0831529671107942</v>
      </c>
      <c r="Q1735" s="251">
        <f t="shared" si="755"/>
        <v>-0.29581451990911845</v>
      </c>
      <c r="R1735" s="148">
        <f t="shared" si="756"/>
        <v>4.4408920985006262E-16</v>
      </c>
      <c r="T1735" s="253">
        <f t="shared" si="757"/>
        <v>3.4168559312932372</v>
      </c>
      <c r="W1735" s="3">
        <v>1727</v>
      </c>
      <c r="X1735" s="248">
        <f t="shared" si="754"/>
        <v>-0.50000000000004541</v>
      </c>
      <c r="Y1735" s="1">
        <f t="shared" si="771"/>
        <v>0.49999999999995459</v>
      </c>
      <c r="Z1735" s="247">
        <f t="shared" si="772"/>
        <v>1.4387584882073683</v>
      </c>
      <c r="AA1735" s="1">
        <f t="shared" si="773"/>
        <v>0.47958520494862117</v>
      </c>
      <c r="AB1735" s="1">
        <f t="shared" si="774"/>
        <v>1.8408182113394682</v>
      </c>
      <c r="AC1735" s="1">
        <f t="shared" si="775"/>
        <v>0.73632896013247706</v>
      </c>
      <c r="AD1735" s="1">
        <f t="shared" si="776"/>
        <v>3.2795766995468365</v>
      </c>
      <c r="AE1735" s="3">
        <v>1726.5</v>
      </c>
      <c r="AF1735" s="247">
        <f t="shared" si="777"/>
        <v>1.4273157568435895</v>
      </c>
      <c r="AG1735" s="247">
        <f t="shared" si="778"/>
        <v>0.47577096877816605</v>
      </c>
      <c r="AH1735" s="1">
        <f t="shared" si="779"/>
        <v>1.9895316462664636</v>
      </c>
      <c r="AI1735" s="1">
        <f t="shared" si="780"/>
        <v>0.79581446946902601</v>
      </c>
      <c r="AJ1735" s="1">
        <f t="shared" si="781"/>
        <v>3.4168474031100531</v>
      </c>
      <c r="AK1735" s="247">
        <f t="shared" si="782"/>
        <v>-2.0831528992151136</v>
      </c>
    </row>
    <row r="1736" spans="1:37" hidden="1" x14ac:dyDescent="0.3">
      <c r="A1736" s="3">
        <v>1728</v>
      </c>
      <c r="B1736" s="248">
        <f t="shared" si="758"/>
        <v>-1.4897111322298429E-13</v>
      </c>
      <c r="C1736" s="249">
        <f t="shared" si="759"/>
        <v>0.99999999999985101</v>
      </c>
      <c r="D1736" s="247">
        <f t="shared" si="760"/>
        <v>1.8813182179554797</v>
      </c>
      <c r="E1736" s="1">
        <f t="shared" si="761"/>
        <v>0.62710607265182661</v>
      </c>
      <c r="F1736" s="1">
        <f t="shared" si="762"/>
        <v>1.6974043035678887</v>
      </c>
      <c r="G1736" s="1">
        <f t="shared" si="763"/>
        <v>0.6789617214271555</v>
      </c>
      <c r="H1736" s="1">
        <f t="shared" si="764"/>
        <v>3.5787225215233684</v>
      </c>
      <c r="I1736" s="3">
        <v>1727.5</v>
      </c>
      <c r="J1736" s="247">
        <f t="shared" si="765"/>
        <v>1.6723067619173011</v>
      </c>
      <c r="K1736" s="247">
        <f t="shared" si="766"/>
        <v>0.55743558730576703</v>
      </c>
      <c r="L1736" s="1">
        <f t="shared" si="767"/>
        <v>1.7521344604068523</v>
      </c>
      <c r="M1736" s="1">
        <f t="shared" si="768"/>
        <v>0.70085378416274091</v>
      </c>
      <c r="N1736" s="1">
        <f t="shared" si="769"/>
        <v>3.4244412223241536</v>
      </c>
      <c r="O1736" s="247">
        <f t="shared" si="770"/>
        <v>-2.0755587776758473</v>
      </c>
      <c r="Q1736" s="251">
        <f t="shared" si="755"/>
        <v>0.29914621583710943</v>
      </c>
      <c r="R1736" s="148">
        <f t="shared" si="756"/>
        <v>0</v>
      </c>
      <c r="T1736" s="253">
        <f t="shared" si="757"/>
        <v>3.4244645369205648</v>
      </c>
      <c r="W1736" s="3">
        <v>1728</v>
      </c>
      <c r="X1736" s="248">
        <f t="shared" ref="X1736:X1799" si="783">SIN(2*PI()/12*W1736)</f>
        <v>-1.4897111322298429E-13</v>
      </c>
      <c r="Y1736" s="1">
        <f t="shared" si="771"/>
        <v>0.99999999999985101</v>
      </c>
      <c r="Z1736" s="247">
        <f t="shared" si="772"/>
        <v>1.8813225270805294</v>
      </c>
      <c r="AA1736" s="1">
        <f t="shared" si="773"/>
        <v>0.62710625662305852</v>
      </c>
      <c r="AB1736" s="1">
        <f t="shared" si="774"/>
        <v>1.6974004142166246</v>
      </c>
      <c r="AC1736" s="1">
        <f t="shared" si="775"/>
        <v>0.67896171073791989</v>
      </c>
      <c r="AD1736" s="1">
        <f t="shared" si="776"/>
        <v>3.578722941297154</v>
      </c>
      <c r="AE1736" s="3">
        <v>1727.5</v>
      </c>
      <c r="AF1736" s="247">
        <f t="shared" si="777"/>
        <v>1.6723112231724888</v>
      </c>
      <c r="AG1736" s="247">
        <f t="shared" si="778"/>
        <v>0.55743596112668969</v>
      </c>
      <c r="AH1736" s="1">
        <f t="shared" si="779"/>
        <v>1.7521304084513156</v>
      </c>
      <c r="AI1736" s="1">
        <f t="shared" si="780"/>
        <v>0.70085375824953311</v>
      </c>
      <c r="AJ1736" s="1">
        <f t="shared" si="781"/>
        <v>3.4244416316238047</v>
      </c>
      <c r="AK1736" s="247">
        <f t="shared" si="782"/>
        <v>-2.075558670701362</v>
      </c>
    </row>
    <row r="1737" spans="1:37" hidden="1" x14ac:dyDescent="0.3">
      <c r="A1737" s="3">
        <v>1729</v>
      </c>
      <c r="B1737" s="248">
        <f t="shared" si="758"/>
        <v>0.49999999999988581</v>
      </c>
      <c r="C1737" s="249">
        <f t="shared" si="759"/>
        <v>1.4999999999998859</v>
      </c>
      <c r="D1737" s="247">
        <f t="shared" si="760"/>
        <v>2.6236325107358365</v>
      </c>
      <c r="E1737" s="1">
        <f t="shared" si="761"/>
        <v>0.87454417024527886</v>
      </c>
      <c r="F1737" s="1">
        <f t="shared" si="762"/>
        <v>1.769040975418591</v>
      </c>
      <c r="G1737" s="1">
        <f t="shared" si="763"/>
        <v>0.70761639016743638</v>
      </c>
      <c r="H1737" s="1">
        <f t="shared" si="764"/>
        <v>4.3926734861544272</v>
      </c>
      <c r="I1737" s="3">
        <v>1728.5</v>
      </c>
      <c r="J1737" s="247">
        <f t="shared" si="765"/>
        <v>2.273057121658586</v>
      </c>
      <c r="K1737" s="247">
        <f t="shared" si="766"/>
        <v>0.75768570721952866</v>
      </c>
      <c r="L1737" s="1">
        <f t="shared" si="767"/>
        <v>1.7151225884220667</v>
      </c>
      <c r="M1737" s="1">
        <f t="shared" si="768"/>
        <v>0.68604903536882667</v>
      </c>
      <c r="N1737" s="1">
        <f t="shared" si="769"/>
        <v>3.9881797100806526</v>
      </c>
      <c r="O1737" s="247">
        <f t="shared" si="770"/>
        <v>-1.5118202899193482</v>
      </c>
      <c r="Q1737" s="251">
        <f t="shared" ref="Q1737:Q1800" si="784">(H1737-H1736)/(A1737-A1736)</f>
        <v>0.81395096463105876</v>
      </c>
      <c r="R1737" s="148">
        <f t="shared" ref="R1737:R1800" si="785">Q1737+M1737-C1737</f>
        <v>0</v>
      </c>
      <c r="T1737" s="253">
        <f t="shared" ref="T1737:T1800" si="786">T$4*SIN(2*PI()*($A1737-T$6)/12)+T$2</f>
        <v>3.9882144507635497</v>
      </c>
      <c r="W1737" s="3">
        <v>1729</v>
      </c>
      <c r="X1737" s="248">
        <f t="shared" si="783"/>
        <v>0.49999999999988581</v>
      </c>
      <c r="Y1737" s="1">
        <f t="shared" si="771"/>
        <v>1.4999999999998859</v>
      </c>
      <c r="Z1737" s="247">
        <f t="shared" si="772"/>
        <v>2.623636896790047</v>
      </c>
      <c r="AA1737" s="1">
        <f t="shared" si="773"/>
        <v>0.87454388569797725</v>
      </c>
      <c r="AB1737" s="1">
        <f t="shared" si="774"/>
        <v>1.7690370035811103</v>
      </c>
      <c r="AC1737" s="1">
        <f t="shared" si="775"/>
        <v>0.70761641169060485</v>
      </c>
      <c r="AD1737" s="1">
        <f t="shared" si="776"/>
        <v>4.3926739003711575</v>
      </c>
      <c r="AE1737" s="3">
        <v>1728.5</v>
      </c>
      <c r="AF1737" s="247">
        <f t="shared" si="777"/>
        <v>2.273061430428831</v>
      </c>
      <c r="AG1737" s="247">
        <f t="shared" si="778"/>
        <v>0.75768563029036806</v>
      </c>
      <c r="AH1737" s="1">
        <f t="shared" si="779"/>
        <v>1.7151186993665504</v>
      </c>
      <c r="AI1737" s="1">
        <f t="shared" si="780"/>
        <v>0.68604904092588137</v>
      </c>
      <c r="AJ1737" s="1">
        <f t="shared" si="781"/>
        <v>3.9881801297953814</v>
      </c>
      <c r="AK1737" s="247">
        <f t="shared" si="782"/>
        <v>-1.5118201725297853</v>
      </c>
    </row>
    <row r="1738" spans="1:37" hidden="1" x14ac:dyDescent="0.3">
      <c r="A1738" s="3">
        <v>1730</v>
      </c>
      <c r="B1738" s="248">
        <f t="shared" ref="B1738:B1800" si="787">SIN(2*PI()/12*A1738)</f>
        <v>0.86602540378438131</v>
      </c>
      <c r="C1738" s="249">
        <f t="shared" ref="C1738:C1800" si="788">A$2*B1738 + B$2</f>
        <v>1.8660254037843813</v>
      </c>
      <c r="D1738" s="247">
        <f t="shared" ref="D1738:D1800" si="789">D1737*EXP(-($A1738-$A1737)/$C$2) +$C1738*$C$2*(1-EXP(-($A1738-$A1737)/$C$2))</f>
        <v>3.466794168321873</v>
      </c>
      <c r="E1738" s="1">
        <f t="shared" ref="E1738:E1800" si="790">D1738/$C$2</f>
        <v>1.1555980561072909</v>
      </c>
      <c r="F1738" s="1">
        <f t="shared" ref="F1738:F1800" si="791">F1737*EXP(-($A1738-$A1737)/$D$2)  + $C1738*$D$2*(1- EXP(-($A1738-$A1737)/$D$2))  +  ($D1737  -  $C1738*$C$2) * $D$2/($C$2-$D$2) * (EXP(-($A1738-$A1737)/$C$2) - EXP(-($A1738-$A1737)/$D$2))</f>
        <v>2.0365375276061282</v>
      </c>
      <c r="G1738" s="1">
        <f t="shared" ref="G1738:G1800" si="792">$F1738/$D$2</f>
        <v>0.81461501104245126</v>
      </c>
      <c r="H1738" s="1">
        <f t="shared" ref="H1738:H1800" si="793">$F1738+$D1738</f>
        <v>5.5033316959280008</v>
      </c>
      <c r="I1738" s="3">
        <v>1729.5</v>
      </c>
      <c r="J1738" s="247">
        <f t="shared" ref="J1738:J1800" si="794">($D1737 - $C1738*$C$2)*$C$2/($A1738-$A1737) * (1-EXP(-($A1738-$A1737)/$C$2))   +   $C1738*$C$2</f>
        <v>3.0685912385950345</v>
      </c>
      <c r="K1738" s="247">
        <f t="shared" ref="K1738:K1800" si="795">J1738/$C$2</f>
        <v>1.0228637461983447</v>
      </c>
      <c r="L1738" s="1">
        <f t="shared" ref="L1738:L1800" si="796">($F1737 - $C1738*$D$2)*$D$2/($A1738-$A1737)*(1-EXP(-($A1738-$A1737)/$D$2))   +   $C1738*$D$2   +   ($D1737-$C1738*$C$2)/($A1738-$A1737)   * $D$2/($C$2-$D$2) * ( ($D$2*EXP(-($A1738-$A1737)/$D$2) - $C$2*EXP(-($A1738-$A1737)/$C$2)) + ($C$2-$D$2))</f>
        <v>1.8884179850270197</v>
      </c>
      <c r="M1738" s="1">
        <f t="shared" ref="M1738:M1800" si="797">$L1738/$D$2</f>
        <v>0.75536719401080787</v>
      </c>
      <c r="N1738" s="1">
        <f t="shared" ref="N1738:N1800" si="798">$L1738+$J1738</f>
        <v>4.9570092236220544</v>
      </c>
      <c r="O1738" s="247">
        <f t="shared" ref="O1738:O1800" si="799">$N1738-$G$2</f>
        <v>-0.54299077637794646</v>
      </c>
      <c r="Q1738" s="251">
        <f t="shared" si="784"/>
        <v>1.1106582097735735</v>
      </c>
      <c r="R1738" s="148">
        <f t="shared" si="785"/>
        <v>0</v>
      </c>
      <c r="T1738" s="253">
        <f t="shared" si="786"/>
        <v>4.9570493386746026</v>
      </c>
      <c r="W1738" s="3">
        <v>1730</v>
      </c>
      <c r="X1738" s="248">
        <f t="shared" si="783"/>
        <v>0.86602540378438131</v>
      </c>
      <c r="Y1738" s="1">
        <f t="shared" ref="Y1738:Y1800" si="800">W$2*X1738 + X$2</f>
        <v>1.8660254037843813</v>
      </c>
      <c r="Z1738" s="247">
        <f t="shared" ref="Z1738:Z1800" si="801">Z1737*EXP(-(W1738-W1737)/Y$2) +Y1738*Y$2*(1-EXP(-(W1738-W1737)/Y$2))</f>
        <v>3.4667990614422211</v>
      </c>
      <c r="AA1738" s="1">
        <f t="shared" ref="AA1738:AA1800" si="802">Z1738/Y$2</f>
        <v>1.1555973792856755</v>
      </c>
      <c r="AB1738" s="1">
        <f t="shared" ref="AB1738:AB1800" si="803">AB1737*EXP(-(W1738-W1737)/Z$2)  + Y1738*Z$2*(1- EXP(-(W1738-W1737)/Z$2))  +  (Z1737  -  Y1738*Y$2) * Z$2/(Y$2-Z$2) * (EXP(-(W1738-W1737)/Y$2) - EXP(-(W1738-W1737)/Z$2))</f>
        <v>2.0365330131641999</v>
      </c>
      <c r="AC1738" s="1">
        <f t="shared" ref="AC1738:AC1800" si="804">AB1738/Z$2</f>
        <v>0.81461505901090825</v>
      </c>
      <c r="AD1738" s="1">
        <f t="shared" ref="AD1738:AD1800" si="805">AB1738+Z1738</f>
        <v>5.5033320746064209</v>
      </c>
      <c r="AE1738" s="3">
        <v>1729.5</v>
      </c>
      <c r="AF1738" s="247">
        <f t="shared" ref="AF1738:AF1800" si="806">(Z1737 - Y1738*Y$2)*Y$2/(W1738-W1737) * (1-EXP(-(W1738-W1737)/Y$2))   +   Y1738*Y$2</f>
        <v>3.0685958457254894</v>
      </c>
      <c r="AG1738" s="247">
        <f t="shared" ref="AG1738:AG1800" si="807">AF1738/Y$2</f>
        <v>1.0228632391322072</v>
      </c>
      <c r="AH1738" s="1">
        <f t="shared" ref="AH1738:AH1800" si="808">(AB1737 - Y1738*Z$2)*Z$2/(W1738-W1737)*(1-EXP(-(W1738-W1737)/Z$2))   +   Y1738*Z$2   +   (Z1737-Y1738*Y$2)/(W1738-W1737)   * Z$2/(Y$2-Z$2) * ( (Z$2*EXP(-(W1738-W1737)/Z$2) - Y$2*EXP(-(W1738-W1737)/Y$2)) + (Y$2-Z$2))</f>
        <v>1.8884137765719322</v>
      </c>
      <c r="AI1738" s="1">
        <f t="shared" ref="AI1738:AI1800" si="809">AH1738/Z$2</f>
        <v>0.75536722954911684</v>
      </c>
      <c r="AJ1738" s="1">
        <f t="shared" ref="AJ1738:AJ1800" si="810">AH1738+AF1738</f>
        <v>4.9570096222974218</v>
      </c>
      <c r="AK1738" s="247">
        <f t="shared" ref="AK1738:AK1800" si="811">AJ1738-$AJ$2</f>
        <v>-0.54299068002774487</v>
      </c>
    </row>
    <row r="1739" spans="1:37" hidden="1" x14ac:dyDescent="0.3">
      <c r="A1739" s="3">
        <v>1731</v>
      </c>
      <c r="B1739" s="248">
        <f t="shared" si="787"/>
        <v>1</v>
      </c>
      <c r="C1739" s="249">
        <f t="shared" si="788"/>
        <v>2</v>
      </c>
      <c r="D1739" s="247">
        <f t="shared" si="789"/>
        <v>4.1848787054745058</v>
      </c>
      <c r="E1739" s="1">
        <f t="shared" si="790"/>
        <v>1.3949595684915019</v>
      </c>
      <c r="F1739" s="1">
        <f t="shared" si="791"/>
        <v>2.4282184749937397</v>
      </c>
      <c r="G1739" s="1">
        <f t="shared" si="792"/>
        <v>0.97128738999749586</v>
      </c>
      <c r="H1739" s="1">
        <f t="shared" si="793"/>
        <v>6.6130971804682455</v>
      </c>
      <c r="I1739" s="3">
        <v>1730.5</v>
      </c>
      <c r="J1739" s="247">
        <f t="shared" si="794"/>
        <v>3.8457463885421017</v>
      </c>
      <c r="K1739" s="247">
        <f t="shared" si="795"/>
        <v>1.2819154628473672</v>
      </c>
      <c r="L1739" s="1">
        <f t="shared" si="796"/>
        <v>2.2255862886493882</v>
      </c>
      <c r="M1739" s="1">
        <f t="shared" si="797"/>
        <v>0.89023451545975529</v>
      </c>
      <c r="N1739" s="1">
        <f t="shared" si="798"/>
        <v>6.0713326771914904</v>
      </c>
      <c r="O1739" s="247">
        <f t="shared" si="799"/>
        <v>0.5713326771914895</v>
      </c>
      <c r="Q1739" s="251">
        <f t="shared" si="784"/>
        <v>1.1097654845402447</v>
      </c>
      <c r="R1739" s="148">
        <f t="shared" si="785"/>
        <v>0</v>
      </c>
      <c r="T1739" s="253">
        <f t="shared" si="786"/>
        <v>6.0713706748394891</v>
      </c>
      <c r="W1739" s="3">
        <v>1731</v>
      </c>
      <c r="X1739" s="248">
        <f t="shared" si="783"/>
        <v>1</v>
      </c>
      <c r="Y1739" s="1">
        <f t="shared" si="800"/>
        <v>2</v>
      </c>
      <c r="Z1739" s="247">
        <f t="shared" si="801"/>
        <v>4.1848843999300058</v>
      </c>
      <c r="AA1739" s="1">
        <f t="shared" si="802"/>
        <v>1.3949586807493777</v>
      </c>
      <c r="AB1739" s="1">
        <f t="shared" si="803"/>
        <v>2.4282131032195569</v>
      </c>
      <c r="AC1739" s="1">
        <f t="shared" si="804"/>
        <v>0.97128745155813234</v>
      </c>
      <c r="AD1739" s="1">
        <f t="shared" si="805"/>
        <v>6.6130975031495627</v>
      </c>
      <c r="AE1739" s="3">
        <v>1730.5</v>
      </c>
      <c r="AF1739" s="247">
        <f t="shared" si="806"/>
        <v>3.8457516649325427</v>
      </c>
      <c r="AG1739" s="247">
        <f t="shared" si="807"/>
        <v>1.281914661512215</v>
      </c>
      <c r="AH1739" s="1">
        <f t="shared" si="808"/>
        <v>2.2255813640779945</v>
      </c>
      <c r="AI1739" s="1">
        <f t="shared" si="809"/>
        <v>0.89023457145685703</v>
      </c>
      <c r="AJ1739" s="1">
        <f t="shared" si="810"/>
        <v>6.0713330290105372</v>
      </c>
      <c r="AK1739" s="247">
        <f t="shared" si="811"/>
        <v>0.5713327266853705</v>
      </c>
    </row>
    <row r="1740" spans="1:37" hidden="1" x14ac:dyDescent="0.3">
      <c r="A1740" s="3">
        <v>1732</v>
      </c>
      <c r="B1740" s="248">
        <f t="shared" si="787"/>
        <v>0.86602540378447879</v>
      </c>
      <c r="C1740" s="249">
        <f t="shared" si="788"/>
        <v>1.8660254037844788</v>
      </c>
      <c r="D1740" s="247">
        <f t="shared" si="789"/>
        <v>4.585475950366396</v>
      </c>
      <c r="E1740" s="1">
        <f t="shared" si="790"/>
        <v>1.5284919834554653</v>
      </c>
      <c r="F1740" s="1">
        <f t="shared" si="791"/>
        <v>2.839133224038255</v>
      </c>
      <c r="G1740" s="1">
        <f t="shared" si="792"/>
        <v>1.135653289615302</v>
      </c>
      <c r="H1740" s="1">
        <f t="shared" si="793"/>
        <v>7.424609174404651</v>
      </c>
      <c r="I1740" s="3">
        <v>1731.5</v>
      </c>
      <c r="J1740" s="247">
        <f t="shared" si="794"/>
        <v>4.3962844766777653</v>
      </c>
      <c r="K1740" s="247">
        <f t="shared" si="795"/>
        <v>1.4654281588925884</v>
      </c>
      <c r="L1740" s="1">
        <f t="shared" si="796"/>
        <v>2.636283524620183</v>
      </c>
      <c r="M1740" s="1">
        <f t="shared" si="797"/>
        <v>1.0545134098480733</v>
      </c>
      <c r="N1740" s="1">
        <f t="shared" si="798"/>
        <v>7.0325680012979479</v>
      </c>
      <c r="O1740" s="247">
        <f t="shared" si="799"/>
        <v>1.532568001297947</v>
      </c>
      <c r="Q1740" s="251">
        <f t="shared" si="784"/>
        <v>0.8115119939364055</v>
      </c>
      <c r="R1740" s="148">
        <f t="shared" si="785"/>
        <v>0</v>
      </c>
      <c r="T1740" s="253">
        <f t="shared" si="786"/>
        <v>7.0325969571233928</v>
      </c>
      <c r="W1740" s="3">
        <v>1732</v>
      </c>
      <c r="X1740" s="248">
        <f t="shared" si="783"/>
        <v>0.86602540378447879</v>
      </c>
      <c r="Y1740" s="1">
        <f t="shared" si="800"/>
        <v>1.8660254037844788</v>
      </c>
      <c r="Z1740" s="247">
        <f t="shared" si="801"/>
        <v>4.5854825257089562</v>
      </c>
      <c r="AA1740" s="1">
        <f t="shared" si="802"/>
        <v>1.5284911226626177</v>
      </c>
      <c r="AB1740" s="1">
        <f t="shared" si="803"/>
        <v>2.8391269099254948</v>
      </c>
      <c r="AC1740" s="1">
        <f t="shared" si="804"/>
        <v>1.1356533482729949</v>
      </c>
      <c r="AD1740" s="1">
        <f t="shared" si="805"/>
        <v>7.4246094356344514</v>
      </c>
      <c r="AE1740" s="3">
        <v>1731.5</v>
      </c>
      <c r="AF1740" s="247">
        <f t="shared" si="806"/>
        <v>4.3962906139002955</v>
      </c>
      <c r="AG1740" s="247">
        <f t="shared" si="807"/>
        <v>1.4654272780055284</v>
      </c>
      <c r="AH1740" s="1">
        <f t="shared" si="808"/>
        <v>2.6362776790985354</v>
      </c>
      <c r="AI1740" s="1">
        <f t="shared" si="809"/>
        <v>1.0545134712995898</v>
      </c>
      <c r="AJ1740" s="1">
        <f t="shared" si="810"/>
        <v>7.0325682929988309</v>
      </c>
      <c r="AK1740" s="247">
        <f t="shared" si="811"/>
        <v>1.5325679906736642</v>
      </c>
    </row>
    <row r="1741" spans="1:37" hidden="1" x14ac:dyDescent="0.3">
      <c r="A1741" s="3">
        <v>1733</v>
      </c>
      <c r="B1741" s="248">
        <f t="shared" si="787"/>
        <v>0.50000000000005473</v>
      </c>
      <c r="C1741" s="249">
        <f t="shared" si="788"/>
        <v>1.5000000000000546</v>
      </c>
      <c r="D1741" s="247">
        <f t="shared" si="789"/>
        <v>4.5612461947386205</v>
      </c>
      <c r="E1741" s="1">
        <f t="shared" si="790"/>
        <v>1.5204153982462068</v>
      </c>
      <c r="F1741" s="1">
        <f t="shared" si="791"/>
        <v>3.1591774995751525</v>
      </c>
      <c r="G1741" s="1">
        <f t="shared" si="792"/>
        <v>1.263670999830061</v>
      </c>
      <c r="H1741" s="1">
        <f t="shared" si="793"/>
        <v>7.720423694313773</v>
      </c>
      <c r="I1741" s="3">
        <v>1732.5</v>
      </c>
      <c r="J1741" s="247">
        <f t="shared" si="794"/>
        <v>4.5726892668834909</v>
      </c>
      <c r="K1741" s="247">
        <f t="shared" si="795"/>
        <v>1.5242297556278304</v>
      </c>
      <c r="L1741" s="1">
        <f t="shared" si="796"/>
        <v>3.0104637002273327</v>
      </c>
      <c r="M1741" s="1">
        <f t="shared" si="797"/>
        <v>1.2041854800909331</v>
      </c>
      <c r="N1741" s="1">
        <f t="shared" si="798"/>
        <v>7.5831529671108235</v>
      </c>
      <c r="O1741" s="247">
        <f t="shared" si="799"/>
        <v>2.0831529671108227</v>
      </c>
      <c r="Q1741" s="251">
        <f t="shared" si="784"/>
        <v>0.295814519909122</v>
      </c>
      <c r="R1741" s="148">
        <f t="shared" si="785"/>
        <v>0</v>
      </c>
      <c r="T1741" s="253">
        <f t="shared" si="786"/>
        <v>7.5831683794449294</v>
      </c>
      <c r="W1741" s="3">
        <v>1733</v>
      </c>
      <c r="X1741" s="248">
        <f t="shared" si="783"/>
        <v>0.50000000000005473</v>
      </c>
      <c r="Y1741" s="1">
        <f t="shared" si="800"/>
        <v>1.5000000000000546</v>
      </c>
      <c r="Z1741" s="247">
        <f t="shared" si="801"/>
        <v>4.5612534944871719</v>
      </c>
      <c r="AA1741" s="1">
        <f t="shared" si="802"/>
        <v>1.520414795051384</v>
      </c>
      <c r="AB1741" s="1">
        <f t="shared" si="803"/>
        <v>3.1591704106163534</v>
      </c>
      <c r="AC1741" s="1">
        <f t="shared" si="804"/>
        <v>1.2636710398675288</v>
      </c>
      <c r="AD1741" s="1">
        <f t="shared" si="805"/>
        <v>7.7204239051035248</v>
      </c>
      <c r="AE1741" s="3">
        <v>1732.5</v>
      </c>
      <c r="AF1741" s="247">
        <f t="shared" si="806"/>
        <v>4.5726962258509491</v>
      </c>
      <c r="AG1741" s="247">
        <f t="shared" si="807"/>
        <v>1.5242290312218385</v>
      </c>
      <c r="AH1741" s="1">
        <f t="shared" si="808"/>
        <v>3.0104569756893587</v>
      </c>
      <c r="AI1741" s="1">
        <f t="shared" si="809"/>
        <v>1.2041855305309801</v>
      </c>
      <c r="AJ1741" s="1">
        <f t="shared" si="810"/>
        <v>7.5831532015403074</v>
      </c>
      <c r="AK1741" s="247">
        <f t="shared" si="811"/>
        <v>2.0831528992151407</v>
      </c>
    </row>
    <row r="1742" spans="1:37" hidden="1" x14ac:dyDescent="0.3">
      <c r="A1742" s="3">
        <v>1734</v>
      </c>
      <c r="B1742" s="248">
        <f t="shared" si="787"/>
        <v>4.6064931383260621E-14</v>
      </c>
      <c r="C1742" s="249">
        <f t="shared" si="788"/>
        <v>1.000000000000046</v>
      </c>
      <c r="D1742" s="247">
        <f t="shared" si="789"/>
        <v>4.1186817820444439</v>
      </c>
      <c r="E1742" s="1">
        <f t="shared" si="790"/>
        <v>1.372893927348148</v>
      </c>
      <c r="F1742" s="1">
        <f t="shared" si="791"/>
        <v>3.3025956964321117</v>
      </c>
      <c r="G1742" s="1">
        <f t="shared" si="792"/>
        <v>1.3210382785728447</v>
      </c>
      <c r="H1742" s="1">
        <f t="shared" si="793"/>
        <v>7.4212774784765561</v>
      </c>
      <c r="I1742" s="3">
        <v>1733.5</v>
      </c>
      <c r="J1742" s="247">
        <f t="shared" si="794"/>
        <v>4.3276932380826665</v>
      </c>
      <c r="K1742" s="247">
        <f t="shared" si="795"/>
        <v>1.4425644126942221</v>
      </c>
      <c r="L1742" s="1">
        <f t="shared" si="796"/>
        <v>3.2478655395931577</v>
      </c>
      <c r="M1742" s="1">
        <f t="shared" si="797"/>
        <v>1.2991462158372631</v>
      </c>
      <c r="N1742" s="1">
        <f t="shared" si="798"/>
        <v>7.5755587776758242</v>
      </c>
      <c r="O1742" s="247">
        <f t="shared" si="799"/>
        <v>2.0755587776758233</v>
      </c>
      <c r="Q1742" s="251">
        <f t="shared" si="784"/>
        <v>-0.2991462158372169</v>
      </c>
      <c r="R1742" s="148">
        <f t="shared" si="785"/>
        <v>0</v>
      </c>
      <c r="T1742" s="253">
        <f t="shared" si="786"/>
        <v>7.5755597738176146</v>
      </c>
      <c r="W1742" s="3">
        <v>1734</v>
      </c>
      <c r="X1742" s="248">
        <f t="shared" si="783"/>
        <v>4.6064931383260621E-14</v>
      </c>
      <c r="Y1742" s="1">
        <f t="shared" si="800"/>
        <v>1.000000000000046</v>
      </c>
      <c r="Z1742" s="247">
        <f t="shared" si="801"/>
        <v>4.1186894556139189</v>
      </c>
      <c r="AA1742" s="1">
        <f t="shared" si="802"/>
        <v>1.3728937433769159</v>
      </c>
      <c r="AB1742" s="1">
        <f t="shared" si="803"/>
        <v>3.3025882077391828</v>
      </c>
      <c r="AC1742" s="1">
        <f t="shared" si="804"/>
        <v>1.3210382892620802</v>
      </c>
      <c r="AD1742" s="1">
        <f t="shared" si="805"/>
        <v>7.4212776633531021</v>
      </c>
      <c r="AE1742" s="3">
        <v>1733.5</v>
      </c>
      <c r="AF1742" s="247">
        <f t="shared" si="806"/>
        <v>4.3277007595220027</v>
      </c>
      <c r="AG1742" s="247">
        <f t="shared" si="807"/>
        <v>1.4425640388732992</v>
      </c>
      <c r="AH1742" s="1">
        <f t="shared" si="808"/>
        <v>3.2478582135045011</v>
      </c>
      <c r="AI1742" s="1">
        <f t="shared" si="809"/>
        <v>1.2991462417504709</v>
      </c>
      <c r="AJ1742" s="1">
        <f t="shared" si="810"/>
        <v>7.5755589730265038</v>
      </c>
      <c r="AK1742" s="247">
        <f t="shared" si="811"/>
        <v>2.0755586707013371</v>
      </c>
    </row>
    <row r="1743" spans="1:37" hidden="1" x14ac:dyDescent="0.3">
      <c r="A1743" s="3">
        <v>1735</v>
      </c>
      <c r="B1743" s="248">
        <f t="shared" si="787"/>
        <v>-0.49999999999987649</v>
      </c>
      <c r="C1743" s="249">
        <f t="shared" si="788"/>
        <v>0.50000000000012346</v>
      </c>
      <c r="D1743" s="247">
        <f t="shared" si="789"/>
        <v>3.3763674892641165</v>
      </c>
      <c r="E1743" s="1">
        <f t="shared" si="790"/>
        <v>1.1254558297547055</v>
      </c>
      <c r="F1743" s="1">
        <f t="shared" si="791"/>
        <v>3.2309590245813933</v>
      </c>
      <c r="G1743" s="1">
        <f t="shared" si="792"/>
        <v>1.2923836098325574</v>
      </c>
      <c r="H1743" s="1">
        <f t="shared" si="793"/>
        <v>6.6073265138455097</v>
      </c>
      <c r="I1743" s="3">
        <v>1734.5</v>
      </c>
      <c r="J1743" s="247">
        <f t="shared" si="794"/>
        <v>3.7269428783413532</v>
      </c>
      <c r="K1743" s="247">
        <f t="shared" si="795"/>
        <v>1.2423142927804511</v>
      </c>
      <c r="L1743" s="1">
        <f t="shared" si="796"/>
        <v>3.284877411577924</v>
      </c>
      <c r="M1743" s="1">
        <f t="shared" si="797"/>
        <v>1.3139509646311696</v>
      </c>
      <c r="N1743" s="1">
        <f t="shared" si="798"/>
        <v>7.0118202899192772</v>
      </c>
      <c r="O1743" s="247">
        <f t="shared" si="799"/>
        <v>1.5118202899192763</v>
      </c>
      <c r="Q1743" s="251">
        <f t="shared" si="784"/>
        <v>-0.81395096463104633</v>
      </c>
      <c r="R1743" s="148">
        <f t="shared" si="785"/>
        <v>0</v>
      </c>
      <c r="T1743" s="253">
        <f t="shared" si="786"/>
        <v>7.0118098599748135</v>
      </c>
      <c r="W1743" s="3">
        <v>1735</v>
      </c>
      <c r="X1743" s="248">
        <f t="shared" si="783"/>
        <v>-0.49999999999987649</v>
      </c>
      <c r="Y1743" s="1">
        <f t="shared" si="800"/>
        <v>0.50000000000012346</v>
      </c>
      <c r="Z1743" s="247">
        <f t="shared" si="801"/>
        <v>3.376375085904431</v>
      </c>
      <c r="AA1743" s="1">
        <f t="shared" si="802"/>
        <v>1.1254561143020072</v>
      </c>
      <c r="AB1743" s="1">
        <f t="shared" si="803"/>
        <v>3.2309516183746805</v>
      </c>
      <c r="AC1743" s="1">
        <f t="shared" si="804"/>
        <v>1.2923835883093886</v>
      </c>
      <c r="AD1743" s="1">
        <f t="shared" si="805"/>
        <v>6.607326704279112</v>
      </c>
      <c r="AE1743" s="3">
        <v>1734.5</v>
      </c>
      <c r="AF1743" s="247">
        <f t="shared" si="806"/>
        <v>3.7269505522656328</v>
      </c>
      <c r="AG1743" s="247">
        <f t="shared" si="807"/>
        <v>1.2423143697096117</v>
      </c>
      <c r="AH1743" s="1">
        <f t="shared" si="808"/>
        <v>3.2848699225892473</v>
      </c>
      <c r="AI1743" s="1">
        <f t="shared" si="809"/>
        <v>1.313950959074115</v>
      </c>
      <c r="AJ1743" s="1">
        <f t="shared" si="810"/>
        <v>7.01182047485488</v>
      </c>
      <c r="AK1743" s="247">
        <f t="shared" si="811"/>
        <v>1.5118201725297133</v>
      </c>
    </row>
    <row r="1744" spans="1:37" hidden="1" x14ac:dyDescent="0.3">
      <c r="A1744" s="3">
        <v>1736</v>
      </c>
      <c r="B1744" s="248">
        <f t="shared" si="787"/>
        <v>-0.86602540378437587</v>
      </c>
      <c r="C1744" s="249">
        <f t="shared" si="788"/>
        <v>0.13397459621562413</v>
      </c>
      <c r="D1744" s="247">
        <f t="shared" si="789"/>
        <v>2.5332058316780977</v>
      </c>
      <c r="E1744" s="1">
        <f t="shared" si="790"/>
        <v>0.84440194389269918</v>
      </c>
      <c r="F1744" s="1">
        <f t="shared" si="791"/>
        <v>2.9634624723938514</v>
      </c>
      <c r="G1744" s="1">
        <f t="shared" si="792"/>
        <v>1.1853849889575405</v>
      </c>
      <c r="H1744" s="1">
        <f t="shared" si="793"/>
        <v>5.4966683040719495</v>
      </c>
      <c r="I1744" s="3">
        <v>1735.5</v>
      </c>
      <c r="J1744" s="247">
        <f t="shared" si="794"/>
        <v>2.9314087614049282</v>
      </c>
      <c r="K1744" s="247">
        <f t="shared" si="795"/>
        <v>0.97713625380164271</v>
      </c>
      <c r="L1744" s="1">
        <f t="shared" si="796"/>
        <v>3.1115820149729609</v>
      </c>
      <c r="M1744" s="1">
        <f t="shared" si="797"/>
        <v>1.2446328059891845</v>
      </c>
      <c r="N1744" s="1">
        <f t="shared" si="798"/>
        <v>6.0429907763778896</v>
      </c>
      <c r="O1744" s="247">
        <f t="shared" si="799"/>
        <v>0.54299077637788873</v>
      </c>
      <c r="Q1744" s="251">
        <f t="shared" si="784"/>
        <v>-1.1106582097735602</v>
      </c>
      <c r="R1744" s="148">
        <f t="shared" si="785"/>
        <v>0</v>
      </c>
      <c r="T1744" s="253">
        <f t="shared" si="786"/>
        <v>6.0429749720633561</v>
      </c>
      <c r="W1744" s="3">
        <v>1736</v>
      </c>
      <c r="X1744" s="248">
        <f t="shared" si="783"/>
        <v>-0.86602540378437587</v>
      </c>
      <c r="Y1744" s="1">
        <f t="shared" si="800"/>
        <v>0.13397459621562413</v>
      </c>
      <c r="Z1744" s="247">
        <f t="shared" si="801"/>
        <v>2.5332129212522752</v>
      </c>
      <c r="AA1744" s="1">
        <f t="shared" si="802"/>
        <v>0.84440262071431504</v>
      </c>
      <c r="AB1744" s="1">
        <f t="shared" si="803"/>
        <v>2.9634556087915858</v>
      </c>
      <c r="AC1744" s="1">
        <f t="shared" si="804"/>
        <v>1.1853849409890831</v>
      </c>
      <c r="AD1744" s="1">
        <f t="shared" si="805"/>
        <v>5.4966685300438609</v>
      </c>
      <c r="AE1744" s="3">
        <v>1735.5</v>
      </c>
      <c r="AF1744" s="247">
        <f t="shared" si="806"/>
        <v>2.9314161369689975</v>
      </c>
      <c r="AG1744" s="247">
        <f t="shared" si="807"/>
        <v>0.97713676086778012</v>
      </c>
      <c r="AH1744" s="1">
        <f t="shared" si="808"/>
        <v>3.1115748453838559</v>
      </c>
      <c r="AI1744" s="1">
        <f t="shared" si="809"/>
        <v>1.2446327704508755</v>
      </c>
      <c r="AJ1744" s="1">
        <f t="shared" si="810"/>
        <v>6.0429909823528529</v>
      </c>
      <c r="AK1744" s="247">
        <f t="shared" si="811"/>
        <v>0.54299068002768625</v>
      </c>
    </row>
    <row r="1745" spans="1:37" hidden="1" x14ac:dyDescent="0.3">
      <c r="A1745" s="3">
        <v>1737</v>
      </c>
      <c r="B1745" s="248">
        <f t="shared" si="787"/>
        <v>-1</v>
      </c>
      <c r="C1745" s="249">
        <f t="shared" si="788"/>
        <v>0</v>
      </c>
      <c r="D1745" s="247">
        <f t="shared" si="789"/>
        <v>1.8151212945254731</v>
      </c>
      <c r="E1745" s="1">
        <f t="shared" si="790"/>
        <v>0.60504043150849107</v>
      </c>
      <c r="F1745" s="1">
        <f t="shared" si="791"/>
        <v>2.5717815250062395</v>
      </c>
      <c r="G1745" s="1">
        <f t="shared" si="792"/>
        <v>1.0287126100024957</v>
      </c>
      <c r="H1745" s="1">
        <f t="shared" si="793"/>
        <v>4.3869028195317128</v>
      </c>
      <c r="I1745" s="3">
        <v>1736.5</v>
      </c>
      <c r="J1745" s="247">
        <f t="shared" si="794"/>
        <v>2.1542536114578734</v>
      </c>
      <c r="K1745" s="247">
        <f t="shared" si="795"/>
        <v>0.71808453715262444</v>
      </c>
      <c r="L1745" s="1">
        <f t="shared" si="796"/>
        <v>2.7744137113505909</v>
      </c>
      <c r="M1745" s="1">
        <f t="shared" si="797"/>
        <v>1.1097654845402363</v>
      </c>
      <c r="N1745" s="1">
        <f t="shared" si="798"/>
        <v>4.9286673228084643</v>
      </c>
      <c r="O1745" s="247">
        <f t="shared" si="799"/>
        <v>-0.57133267719153658</v>
      </c>
      <c r="Q1745" s="251">
        <f t="shared" si="784"/>
        <v>-1.1097654845402367</v>
      </c>
      <c r="R1745" s="148">
        <f t="shared" si="785"/>
        <v>-4.4408920985006262E-16</v>
      </c>
      <c r="T1745" s="253">
        <f t="shared" si="786"/>
        <v>4.9286536358987068</v>
      </c>
      <c r="W1745" s="3">
        <v>1737</v>
      </c>
      <c r="X1745" s="248">
        <f t="shared" si="783"/>
        <v>-1</v>
      </c>
      <c r="Y1745" s="1">
        <f t="shared" si="800"/>
        <v>0</v>
      </c>
      <c r="Z1745" s="247">
        <f t="shared" si="801"/>
        <v>1.8151275827644981</v>
      </c>
      <c r="AA1745" s="1">
        <f t="shared" si="802"/>
        <v>0.60504131925061544</v>
      </c>
      <c r="AB1745" s="1">
        <f t="shared" si="803"/>
        <v>2.5717755187362292</v>
      </c>
      <c r="AC1745" s="1">
        <f t="shared" si="804"/>
        <v>1.0287125484418593</v>
      </c>
      <c r="AD1745" s="1">
        <f t="shared" si="805"/>
        <v>4.3869031015007272</v>
      </c>
      <c r="AE1745" s="3">
        <v>1736.5</v>
      </c>
      <c r="AF1745" s="247">
        <f t="shared" si="806"/>
        <v>2.1542603177619579</v>
      </c>
      <c r="AG1745" s="247">
        <f t="shared" si="807"/>
        <v>0.718085338487777</v>
      </c>
      <c r="AH1745" s="1">
        <f t="shared" si="808"/>
        <v>2.7744072578777916</v>
      </c>
      <c r="AI1745" s="1">
        <f t="shared" si="809"/>
        <v>1.1097654285431346</v>
      </c>
      <c r="AJ1745" s="1">
        <f t="shared" si="810"/>
        <v>4.92866757563975</v>
      </c>
      <c r="AK1745" s="247">
        <f t="shared" si="811"/>
        <v>-0.57133272668541668</v>
      </c>
    </row>
    <row r="1746" spans="1:37" hidden="1" x14ac:dyDescent="0.3">
      <c r="A1746" s="3">
        <v>1738</v>
      </c>
      <c r="B1746" s="248">
        <f t="shared" si="787"/>
        <v>-0.86602540378448423</v>
      </c>
      <c r="C1746" s="249">
        <f t="shared" si="788"/>
        <v>0.13397459621551577</v>
      </c>
      <c r="D1746" s="247">
        <f t="shared" si="789"/>
        <v>1.4145240496335842</v>
      </c>
      <c r="E1746" s="1">
        <f t="shared" si="790"/>
        <v>0.47150801654452806</v>
      </c>
      <c r="F1746" s="1">
        <f t="shared" si="791"/>
        <v>2.1608667759617255</v>
      </c>
      <c r="G1746" s="1">
        <f t="shared" si="792"/>
        <v>0.86434671038469024</v>
      </c>
      <c r="H1746" s="1">
        <f t="shared" si="793"/>
        <v>3.57539082559531</v>
      </c>
      <c r="I1746" s="3">
        <v>1737.5</v>
      </c>
      <c r="J1746" s="247">
        <f t="shared" si="794"/>
        <v>1.6037155233222138</v>
      </c>
      <c r="K1746" s="247">
        <f t="shared" si="795"/>
        <v>0.53457184110740463</v>
      </c>
      <c r="L1746" s="1">
        <f t="shared" si="796"/>
        <v>2.3637164753797961</v>
      </c>
      <c r="M1746" s="1">
        <f t="shared" si="797"/>
        <v>0.94548659015191849</v>
      </c>
      <c r="N1746" s="1">
        <f t="shared" si="798"/>
        <v>3.9674319987020099</v>
      </c>
      <c r="O1746" s="247">
        <f t="shared" si="799"/>
        <v>-1.532568001297991</v>
      </c>
      <c r="Q1746" s="251">
        <f t="shared" si="784"/>
        <v>-0.81151199393640283</v>
      </c>
      <c r="R1746" s="148">
        <f t="shared" si="785"/>
        <v>0</v>
      </c>
      <c r="T1746" s="253">
        <f t="shared" si="786"/>
        <v>3.9674273536149682</v>
      </c>
      <c r="W1746" s="3">
        <v>1738</v>
      </c>
      <c r="X1746" s="248">
        <f t="shared" si="783"/>
        <v>-0.86602540378448423</v>
      </c>
      <c r="Y1746" s="1">
        <f t="shared" si="800"/>
        <v>0.13397459621551577</v>
      </c>
      <c r="Z1746" s="247">
        <f t="shared" si="801"/>
        <v>1.4145294569855489</v>
      </c>
      <c r="AA1746" s="1">
        <f t="shared" si="802"/>
        <v>0.47150887733737584</v>
      </c>
      <c r="AB1746" s="1">
        <f t="shared" si="803"/>
        <v>2.1608617120302922</v>
      </c>
      <c r="AC1746" s="1">
        <f t="shared" si="804"/>
        <v>0.86434665172699721</v>
      </c>
      <c r="AD1746" s="1">
        <f t="shared" si="805"/>
        <v>3.5753911690158411</v>
      </c>
      <c r="AE1746" s="3">
        <v>1737.5</v>
      </c>
      <c r="AF1746" s="247">
        <f t="shared" si="806"/>
        <v>1.6037213687942091</v>
      </c>
      <c r="AG1746" s="247">
        <f t="shared" si="807"/>
        <v>0.53457272199446493</v>
      </c>
      <c r="AH1746" s="1">
        <f t="shared" si="808"/>
        <v>2.3637109428572516</v>
      </c>
      <c r="AI1746" s="1">
        <f t="shared" si="809"/>
        <v>0.94548652870040217</v>
      </c>
      <c r="AJ1746" s="1">
        <f t="shared" si="810"/>
        <v>3.9674323116514607</v>
      </c>
      <c r="AK1746" s="247">
        <f t="shared" si="811"/>
        <v>-1.532567990673706</v>
      </c>
    </row>
    <row r="1747" spans="1:37" hidden="1" x14ac:dyDescent="0.3">
      <c r="A1747" s="3">
        <v>1739</v>
      </c>
      <c r="B1747" s="248">
        <f t="shared" si="787"/>
        <v>-0.50000000000006406</v>
      </c>
      <c r="C1747" s="249">
        <f t="shared" si="788"/>
        <v>0.49999999999993594</v>
      </c>
      <c r="D1747" s="247">
        <f t="shared" si="789"/>
        <v>1.4387538052613575</v>
      </c>
      <c r="E1747" s="1">
        <f t="shared" si="790"/>
        <v>0.47958460175378587</v>
      </c>
      <c r="F1747" s="1">
        <f t="shared" si="791"/>
        <v>1.8408225004248289</v>
      </c>
      <c r="G1747" s="1">
        <f t="shared" si="792"/>
        <v>0.73632900016993152</v>
      </c>
      <c r="H1747" s="1">
        <f t="shared" si="793"/>
        <v>3.2795763056861862</v>
      </c>
      <c r="I1747" s="3">
        <v>1738.5</v>
      </c>
      <c r="J1747" s="247">
        <f t="shared" si="794"/>
        <v>1.427310733116488</v>
      </c>
      <c r="K1747" s="247">
        <f t="shared" si="795"/>
        <v>0.4757702443721627</v>
      </c>
      <c r="L1747" s="1">
        <f t="shared" si="796"/>
        <v>1.9895362997726487</v>
      </c>
      <c r="M1747" s="1">
        <f t="shared" si="797"/>
        <v>0.79581451990905949</v>
      </c>
      <c r="N1747" s="1">
        <f t="shared" si="798"/>
        <v>3.4168470328891365</v>
      </c>
      <c r="O1747" s="247">
        <f t="shared" si="799"/>
        <v>-2.0831529671108644</v>
      </c>
      <c r="Q1747" s="251">
        <f t="shared" si="784"/>
        <v>-0.29581451990912377</v>
      </c>
      <c r="R1747" s="148">
        <f t="shared" si="785"/>
        <v>0</v>
      </c>
      <c r="T1747" s="253">
        <f t="shared" si="786"/>
        <v>3.4168559312932487</v>
      </c>
      <c r="W1747" s="3">
        <v>1739</v>
      </c>
      <c r="X1747" s="248">
        <f t="shared" si="783"/>
        <v>-0.50000000000006406</v>
      </c>
      <c r="Y1747" s="1">
        <f t="shared" si="800"/>
        <v>0.49999999999993594</v>
      </c>
      <c r="Z1747" s="247">
        <f t="shared" si="801"/>
        <v>1.4387584882073303</v>
      </c>
      <c r="AA1747" s="1">
        <f t="shared" si="802"/>
        <v>0.47958520494860851</v>
      </c>
      <c r="AB1747" s="1">
        <f t="shared" si="803"/>
        <v>1.8408182113394345</v>
      </c>
      <c r="AC1747" s="1">
        <f t="shared" si="804"/>
        <v>0.73632896013246363</v>
      </c>
      <c r="AD1747" s="1">
        <f t="shared" si="805"/>
        <v>3.279576699546765</v>
      </c>
      <c r="AE1747" s="3">
        <v>1738.5</v>
      </c>
      <c r="AF1747" s="247">
        <f t="shared" si="806"/>
        <v>1.4273157568435546</v>
      </c>
      <c r="AG1747" s="247">
        <f t="shared" si="807"/>
        <v>0.47577096877815445</v>
      </c>
      <c r="AH1747" s="1">
        <f t="shared" si="808"/>
        <v>1.9895316462664292</v>
      </c>
      <c r="AI1747" s="1">
        <f t="shared" si="809"/>
        <v>0.79581446946901224</v>
      </c>
      <c r="AJ1747" s="1">
        <f t="shared" si="810"/>
        <v>3.4168474031099838</v>
      </c>
      <c r="AK1747" s="247">
        <f t="shared" si="811"/>
        <v>-2.0831528992151829</v>
      </c>
    </row>
    <row r="1748" spans="1:37" hidden="1" x14ac:dyDescent="0.3">
      <c r="A1748" s="3">
        <v>1740</v>
      </c>
      <c r="B1748" s="248">
        <f t="shared" si="787"/>
        <v>-5.6845587265152986E-14</v>
      </c>
      <c r="C1748" s="249">
        <f t="shared" si="788"/>
        <v>0.99999999999994316</v>
      </c>
      <c r="D1748" s="247">
        <f t="shared" si="789"/>
        <v>1.8813182179555308</v>
      </c>
      <c r="E1748" s="1">
        <f t="shared" si="790"/>
        <v>0.62710607265184359</v>
      </c>
      <c r="F1748" s="1">
        <f t="shared" si="791"/>
        <v>1.6974043035678694</v>
      </c>
      <c r="G1748" s="1">
        <f t="shared" si="792"/>
        <v>0.67896172142714772</v>
      </c>
      <c r="H1748" s="1">
        <f t="shared" si="793"/>
        <v>3.5787225215234004</v>
      </c>
      <c r="I1748" s="3">
        <v>1739.5</v>
      </c>
      <c r="J1748" s="247">
        <f t="shared" si="794"/>
        <v>1.67230676191731</v>
      </c>
      <c r="K1748" s="247">
        <f t="shared" si="795"/>
        <v>0.55743558730577003</v>
      </c>
      <c r="L1748" s="1">
        <f t="shared" si="796"/>
        <v>1.7521344604068236</v>
      </c>
      <c r="M1748" s="1">
        <f t="shared" si="797"/>
        <v>0.70085378416272948</v>
      </c>
      <c r="N1748" s="1">
        <f t="shared" si="798"/>
        <v>3.4244412223241336</v>
      </c>
      <c r="O1748" s="247">
        <f t="shared" si="799"/>
        <v>-2.0755587776758673</v>
      </c>
      <c r="Q1748" s="251">
        <f t="shared" si="784"/>
        <v>0.29914621583721424</v>
      </c>
      <c r="R1748" s="148">
        <f t="shared" si="785"/>
        <v>0</v>
      </c>
      <c r="T1748" s="253">
        <f t="shared" si="786"/>
        <v>3.4244645369206177</v>
      </c>
      <c r="W1748" s="3">
        <v>1740</v>
      </c>
      <c r="X1748" s="248">
        <f t="shared" si="783"/>
        <v>-5.6845587265152986E-14</v>
      </c>
      <c r="Y1748" s="1">
        <f t="shared" si="800"/>
        <v>0.99999999999994316</v>
      </c>
      <c r="Z1748" s="247">
        <f t="shared" si="801"/>
        <v>1.8813225270805809</v>
      </c>
      <c r="AA1748" s="1">
        <f t="shared" si="802"/>
        <v>0.62710625662307573</v>
      </c>
      <c r="AB1748" s="1">
        <f t="shared" si="803"/>
        <v>1.6974004142166053</v>
      </c>
      <c r="AC1748" s="1">
        <f t="shared" si="804"/>
        <v>0.67896171073791212</v>
      </c>
      <c r="AD1748" s="1">
        <f t="shared" si="805"/>
        <v>3.5787229412971859</v>
      </c>
      <c r="AE1748" s="3">
        <v>1739.5</v>
      </c>
      <c r="AF1748" s="247">
        <f t="shared" si="806"/>
        <v>1.6723112231724977</v>
      </c>
      <c r="AG1748" s="247">
        <f t="shared" si="807"/>
        <v>0.55743596112669269</v>
      </c>
      <c r="AH1748" s="1">
        <f t="shared" si="808"/>
        <v>1.752130408451287</v>
      </c>
      <c r="AI1748" s="1">
        <f t="shared" si="809"/>
        <v>0.70085375824952167</v>
      </c>
      <c r="AJ1748" s="1">
        <f t="shared" si="810"/>
        <v>3.4244416316237847</v>
      </c>
      <c r="AK1748" s="247">
        <f t="shared" si="811"/>
        <v>-2.075558670701382</v>
      </c>
    </row>
    <row r="1749" spans="1:37" hidden="1" x14ac:dyDescent="0.3">
      <c r="A1749" s="3">
        <v>1741</v>
      </c>
      <c r="B1749" s="248">
        <f t="shared" si="787"/>
        <v>0.49999999999986716</v>
      </c>
      <c r="C1749" s="249">
        <f t="shared" si="788"/>
        <v>1.4999999999998672</v>
      </c>
      <c r="D1749" s="247">
        <f t="shared" si="789"/>
        <v>2.6236325107358578</v>
      </c>
      <c r="E1749" s="1">
        <f t="shared" si="790"/>
        <v>0.87454417024528597</v>
      </c>
      <c r="F1749" s="1">
        <f t="shared" si="791"/>
        <v>1.7690409754185876</v>
      </c>
      <c r="G1749" s="1">
        <f t="shared" si="792"/>
        <v>0.70761639016743505</v>
      </c>
      <c r="H1749" s="1">
        <f t="shared" si="793"/>
        <v>4.392673486154445</v>
      </c>
      <c r="I1749" s="3">
        <v>1740.5</v>
      </c>
      <c r="J1749" s="247">
        <f t="shared" si="794"/>
        <v>2.2730571216586211</v>
      </c>
      <c r="K1749" s="247">
        <f t="shared" si="795"/>
        <v>0.75768570721954032</v>
      </c>
      <c r="L1749" s="1">
        <f t="shared" si="796"/>
        <v>1.7151225884220562</v>
      </c>
      <c r="M1749" s="1">
        <f t="shared" si="797"/>
        <v>0.68604903536882245</v>
      </c>
      <c r="N1749" s="1">
        <f t="shared" si="798"/>
        <v>3.9881797100806775</v>
      </c>
      <c r="O1749" s="247">
        <f t="shared" si="799"/>
        <v>-1.5118202899193234</v>
      </c>
      <c r="Q1749" s="251">
        <f t="shared" si="784"/>
        <v>0.81395096463104455</v>
      </c>
      <c r="R1749" s="148">
        <f t="shared" si="785"/>
        <v>0</v>
      </c>
      <c r="T1749" s="253">
        <f t="shared" si="786"/>
        <v>3.9882144507635164</v>
      </c>
      <c r="W1749" s="3">
        <v>1741</v>
      </c>
      <c r="X1749" s="248">
        <f t="shared" si="783"/>
        <v>0.49999999999986716</v>
      </c>
      <c r="Y1749" s="1">
        <f t="shared" si="800"/>
        <v>1.4999999999998672</v>
      </c>
      <c r="Z1749" s="247">
        <f t="shared" si="801"/>
        <v>2.6236368967900683</v>
      </c>
      <c r="AA1749" s="1">
        <f t="shared" si="802"/>
        <v>0.87454388569798436</v>
      </c>
      <c r="AB1749" s="1">
        <f t="shared" si="803"/>
        <v>1.7690370035811072</v>
      </c>
      <c r="AC1749" s="1">
        <f t="shared" si="804"/>
        <v>0.70761641169060363</v>
      </c>
      <c r="AD1749" s="1">
        <f t="shared" si="805"/>
        <v>4.3926739003711752</v>
      </c>
      <c r="AE1749" s="3">
        <v>1740.5</v>
      </c>
      <c r="AF1749" s="247">
        <f t="shared" si="806"/>
        <v>2.2730614304288665</v>
      </c>
      <c r="AG1749" s="247">
        <f t="shared" si="807"/>
        <v>0.75768563029037994</v>
      </c>
      <c r="AH1749" s="1">
        <f t="shared" si="808"/>
        <v>1.7151186993665404</v>
      </c>
      <c r="AI1749" s="1">
        <f t="shared" si="809"/>
        <v>0.68604904092587737</v>
      </c>
      <c r="AJ1749" s="1">
        <f t="shared" si="810"/>
        <v>3.9881801297954071</v>
      </c>
      <c r="AK1749" s="247">
        <f t="shared" si="811"/>
        <v>-1.5118201725297595</v>
      </c>
    </row>
    <row r="1750" spans="1:37" hidden="1" x14ac:dyDescent="0.3">
      <c r="A1750" s="3">
        <v>1742</v>
      </c>
      <c r="B1750" s="248">
        <f t="shared" si="787"/>
        <v>0.86602540378437054</v>
      </c>
      <c r="C1750" s="249">
        <f t="shared" si="788"/>
        <v>1.8660254037843704</v>
      </c>
      <c r="D1750" s="247">
        <f t="shared" si="789"/>
        <v>3.4667941683218793</v>
      </c>
      <c r="E1750" s="1">
        <f t="shared" si="790"/>
        <v>1.1555980561072932</v>
      </c>
      <c r="F1750" s="1">
        <f t="shared" si="791"/>
        <v>2.036537527606129</v>
      </c>
      <c r="G1750" s="1">
        <f t="shared" si="792"/>
        <v>0.8146150110424516</v>
      </c>
      <c r="H1750" s="1">
        <f t="shared" si="793"/>
        <v>5.5033316959280079</v>
      </c>
      <c r="I1750" s="3">
        <v>1741.5</v>
      </c>
      <c r="J1750" s="247">
        <f t="shared" si="794"/>
        <v>3.0685912385950478</v>
      </c>
      <c r="K1750" s="247">
        <f t="shared" si="795"/>
        <v>1.0228637461983492</v>
      </c>
      <c r="L1750" s="1">
        <f t="shared" si="796"/>
        <v>1.8884179850270197</v>
      </c>
      <c r="M1750" s="1">
        <f t="shared" si="797"/>
        <v>0.75536719401080787</v>
      </c>
      <c r="N1750" s="1">
        <f t="shared" si="798"/>
        <v>4.9570092236220678</v>
      </c>
      <c r="O1750" s="247">
        <f t="shared" si="799"/>
        <v>-0.54299077637793314</v>
      </c>
      <c r="Q1750" s="251">
        <f t="shared" si="784"/>
        <v>1.1106582097735629</v>
      </c>
      <c r="R1750" s="148">
        <f t="shared" si="785"/>
        <v>0</v>
      </c>
      <c r="T1750" s="253">
        <f t="shared" si="786"/>
        <v>4.9570493386747945</v>
      </c>
      <c r="W1750" s="3">
        <v>1742</v>
      </c>
      <c r="X1750" s="248">
        <f t="shared" si="783"/>
        <v>0.86602540378437054</v>
      </c>
      <c r="Y1750" s="1">
        <f t="shared" si="800"/>
        <v>1.8660254037843704</v>
      </c>
      <c r="Z1750" s="247">
        <f t="shared" si="801"/>
        <v>3.4667990614422268</v>
      </c>
      <c r="AA1750" s="1">
        <f t="shared" si="802"/>
        <v>1.1555973792856773</v>
      </c>
      <c r="AB1750" s="1">
        <f t="shared" si="803"/>
        <v>2.0365330131642012</v>
      </c>
      <c r="AC1750" s="1">
        <f t="shared" si="804"/>
        <v>0.8146150590109088</v>
      </c>
      <c r="AD1750" s="1">
        <f t="shared" si="805"/>
        <v>5.503332074606428</v>
      </c>
      <c r="AE1750" s="3">
        <v>1741.5</v>
      </c>
      <c r="AF1750" s="247">
        <f t="shared" si="806"/>
        <v>3.0685958457255031</v>
      </c>
      <c r="AG1750" s="247">
        <f t="shared" si="807"/>
        <v>1.0228632391322119</v>
      </c>
      <c r="AH1750" s="1">
        <f t="shared" si="808"/>
        <v>1.8884137765719313</v>
      </c>
      <c r="AI1750" s="1">
        <f t="shared" si="809"/>
        <v>0.7553672295491165</v>
      </c>
      <c r="AJ1750" s="1">
        <f t="shared" si="810"/>
        <v>4.9570096222974342</v>
      </c>
      <c r="AK1750" s="247">
        <f t="shared" si="811"/>
        <v>-0.54299068002773243</v>
      </c>
    </row>
    <row r="1751" spans="1:37" hidden="1" x14ac:dyDescent="0.3">
      <c r="A1751" s="3">
        <v>1743</v>
      </c>
      <c r="B1751" s="248">
        <f t="shared" si="787"/>
        <v>1</v>
      </c>
      <c r="C1751" s="249">
        <f t="shared" si="788"/>
        <v>2</v>
      </c>
      <c r="D1751" s="247">
        <f t="shared" si="789"/>
        <v>4.1848787054745102</v>
      </c>
      <c r="E1751" s="1">
        <f t="shared" si="790"/>
        <v>1.3949595684915035</v>
      </c>
      <c r="F1751" s="1">
        <f t="shared" si="791"/>
        <v>2.4282184749937423</v>
      </c>
      <c r="G1751" s="1">
        <f t="shared" si="792"/>
        <v>0.97128738999749697</v>
      </c>
      <c r="H1751" s="1">
        <f t="shared" si="793"/>
        <v>6.6130971804682526</v>
      </c>
      <c r="I1751" s="3">
        <v>1742.5</v>
      </c>
      <c r="J1751" s="247">
        <f t="shared" si="794"/>
        <v>3.8457463885421066</v>
      </c>
      <c r="K1751" s="247">
        <f t="shared" si="795"/>
        <v>1.2819154628473688</v>
      </c>
      <c r="L1751" s="1">
        <f t="shared" si="796"/>
        <v>2.22558628864939</v>
      </c>
      <c r="M1751" s="1">
        <f t="shared" si="797"/>
        <v>0.89023451545975596</v>
      </c>
      <c r="N1751" s="1">
        <f t="shared" si="798"/>
        <v>6.0713326771914966</v>
      </c>
      <c r="O1751" s="247">
        <f t="shared" si="799"/>
        <v>0.57133267719149572</v>
      </c>
      <c r="Q1751" s="251">
        <f t="shared" si="784"/>
        <v>1.1097654845402447</v>
      </c>
      <c r="R1751" s="148">
        <f t="shared" si="785"/>
        <v>0</v>
      </c>
      <c r="T1751" s="253">
        <f t="shared" si="786"/>
        <v>6.0713706748394438</v>
      </c>
      <c r="W1751" s="3">
        <v>1743</v>
      </c>
      <c r="X1751" s="248">
        <f t="shared" si="783"/>
        <v>1</v>
      </c>
      <c r="Y1751" s="1">
        <f t="shared" si="800"/>
        <v>2</v>
      </c>
      <c r="Z1751" s="247">
        <f t="shared" si="801"/>
        <v>4.1848843999300103</v>
      </c>
      <c r="AA1751" s="1">
        <f t="shared" si="802"/>
        <v>1.394958680749379</v>
      </c>
      <c r="AB1751" s="1">
        <f t="shared" si="803"/>
        <v>2.4282131032195591</v>
      </c>
      <c r="AC1751" s="1">
        <f t="shared" si="804"/>
        <v>0.97128745155813323</v>
      </c>
      <c r="AD1751" s="1">
        <f t="shared" si="805"/>
        <v>6.6130975031495698</v>
      </c>
      <c r="AE1751" s="3">
        <v>1742.5</v>
      </c>
      <c r="AF1751" s="247">
        <f t="shared" si="806"/>
        <v>3.8457516649325476</v>
      </c>
      <c r="AG1751" s="247">
        <f t="shared" si="807"/>
        <v>1.2819146615122166</v>
      </c>
      <c r="AH1751" s="1">
        <f t="shared" si="808"/>
        <v>2.2255813640779962</v>
      </c>
      <c r="AI1751" s="1">
        <f t="shared" si="809"/>
        <v>0.89023457145685769</v>
      </c>
      <c r="AJ1751" s="1">
        <f t="shared" si="810"/>
        <v>6.0713330290105443</v>
      </c>
      <c r="AK1751" s="247">
        <f t="shared" si="811"/>
        <v>0.5713327266853776</v>
      </c>
    </row>
    <row r="1752" spans="1:37" hidden="1" x14ac:dyDescent="0.3">
      <c r="A1752" s="3">
        <v>1744</v>
      </c>
      <c r="B1752" s="248">
        <f t="shared" si="787"/>
        <v>0.86602540378448956</v>
      </c>
      <c r="C1752" s="249">
        <f t="shared" si="788"/>
        <v>1.8660254037844894</v>
      </c>
      <c r="D1752" s="247">
        <f t="shared" si="789"/>
        <v>4.5854759503664084</v>
      </c>
      <c r="E1752" s="1">
        <f t="shared" si="790"/>
        <v>1.5284919834554695</v>
      </c>
      <c r="F1752" s="1">
        <f t="shared" si="791"/>
        <v>2.839133224038259</v>
      </c>
      <c r="G1752" s="1">
        <f t="shared" si="792"/>
        <v>1.1356532896153035</v>
      </c>
      <c r="H1752" s="1">
        <f t="shared" si="793"/>
        <v>7.4246091744046669</v>
      </c>
      <c r="I1752" s="3">
        <v>1743.5</v>
      </c>
      <c r="J1752" s="247">
        <f t="shared" si="794"/>
        <v>4.3962844766777742</v>
      </c>
      <c r="K1752" s="247">
        <f t="shared" si="795"/>
        <v>1.4654281588925915</v>
      </c>
      <c r="L1752" s="1">
        <f t="shared" si="796"/>
        <v>2.6362835246201866</v>
      </c>
      <c r="M1752" s="1">
        <f t="shared" si="797"/>
        <v>1.0545134098480746</v>
      </c>
      <c r="N1752" s="1">
        <f t="shared" si="798"/>
        <v>7.0325680012979603</v>
      </c>
      <c r="O1752" s="247">
        <f t="shared" si="799"/>
        <v>1.5325680012979594</v>
      </c>
      <c r="Q1752" s="251">
        <f t="shared" si="784"/>
        <v>0.81151199393641438</v>
      </c>
      <c r="R1752" s="148">
        <f t="shared" si="785"/>
        <v>0</v>
      </c>
      <c r="T1752" s="253">
        <f t="shared" si="786"/>
        <v>7.0325969571231877</v>
      </c>
      <c r="W1752" s="3">
        <v>1744</v>
      </c>
      <c r="X1752" s="248">
        <f t="shared" si="783"/>
        <v>0.86602540378448956</v>
      </c>
      <c r="Y1752" s="1">
        <f t="shared" si="800"/>
        <v>1.8660254037844894</v>
      </c>
      <c r="Z1752" s="247">
        <f t="shared" si="801"/>
        <v>4.5854825257089686</v>
      </c>
      <c r="AA1752" s="1">
        <f t="shared" si="802"/>
        <v>1.5284911226626219</v>
      </c>
      <c r="AB1752" s="1">
        <f t="shared" si="803"/>
        <v>2.8391269099254988</v>
      </c>
      <c r="AC1752" s="1">
        <f t="shared" si="804"/>
        <v>1.1356533482729965</v>
      </c>
      <c r="AD1752" s="1">
        <f t="shared" si="805"/>
        <v>7.4246094356344674</v>
      </c>
      <c r="AE1752" s="3">
        <v>1743.5</v>
      </c>
      <c r="AF1752" s="247">
        <f t="shared" si="806"/>
        <v>4.3962906139003044</v>
      </c>
      <c r="AG1752" s="247">
        <f t="shared" si="807"/>
        <v>1.4654272780055313</v>
      </c>
      <c r="AH1752" s="1">
        <f t="shared" si="808"/>
        <v>2.6362776790985381</v>
      </c>
      <c r="AI1752" s="1">
        <f t="shared" si="809"/>
        <v>1.0545134712995909</v>
      </c>
      <c r="AJ1752" s="1">
        <f t="shared" si="810"/>
        <v>7.0325682929988425</v>
      </c>
      <c r="AK1752" s="247">
        <f t="shared" si="811"/>
        <v>1.5325679906736758</v>
      </c>
    </row>
    <row r="1753" spans="1:37" hidden="1" x14ac:dyDescent="0.3">
      <c r="A1753" s="3">
        <v>1745</v>
      </c>
      <c r="B1753" s="248">
        <f t="shared" si="787"/>
        <v>0.50000000000007339</v>
      </c>
      <c r="C1753" s="249">
        <f t="shared" si="788"/>
        <v>1.5000000000000733</v>
      </c>
      <c r="D1753" s="247">
        <f t="shared" si="789"/>
        <v>4.5612461947386453</v>
      </c>
      <c r="E1753" s="1">
        <f t="shared" si="790"/>
        <v>1.5204153982462152</v>
      </c>
      <c r="F1753" s="1">
        <f t="shared" si="791"/>
        <v>3.15917749957516</v>
      </c>
      <c r="G1753" s="1">
        <f t="shared" si="792"/>
        <v>1.2636709998300639</v>
      </c>
      <c r="H1753" s="1">
        <f t="shared" si="793"/>
        <v>7.7204236943138049</v>
      </c>
      <c r="I1753" s="3">
        <v>1744.5</v>
      </c>
      <c r="J1753" s="247">
        <f t="shared" si="794"/>
        <v>4.5726892668835095</v>
      </c>
      <c r="K1753" s="247">
        <f t="shared" si="795"/>
        <v>1.5242297556278366</v>
      </c>
      <c r="L1753" s="1">
        <f t="shared" si="796"/>
        <v>3.0104637002273376</v>
      </c>
      <c r="M1753" s="1">
        <f t="shared" si="797"/>
        <v>1.2041854800909351</v>
      </c>
      <c r="N1753" s="1">
        <f t="shared" si="798"/>
        <v>7.5831529671108466</v>
      </c>
      <c r="O1753" s="247">
        <f t="shared" si="799"/>
        <v>2.0831529671108457</v>
      </c>
      <c r="Q1753" s="251">
        <f t="shared" si="784"/>
        <v>0.29581451990913799</v>
      </c>
      <c r="R1753" s="148">
        <f t="shared" si="785"/>
        <v>0</v>
      </c>
      <c r="T1753" s="253">
        <f t="shared" si="786"/>
        <v>7.58316837944498</v>
      </c>
      <c r="W1753" s="3">
        <v>1745</v>
      </c>
      <c r="X1753" s="248">
        <f t="shared" si="783"/>
        <v>0.50000000000007339</v>
      </c>
      <c r="Y1753" s="1">
        <f t="shared" si="800"/>
        <v>1.5000000000000733</v>
      </c>
      <c r="Z1753" s="247">
        <f t="shared" si="801"/>
        <v>4.5612534944871967</v>
      </c>
      <c r="AA1753" s="1">
        <f t="shared" si="802"/>
        <v>1.5204147950513922</v>
      </c>
      <c r="AB1753" s="1">
        <f t="shared" si="803"/>
        <v>3.1591704106163614</v>
      </c>
      <c r="AC1753" s="1">
        <f t="shared" si="804"/>
        <v>1.2636710398675319</v>
      </c>
      <c r="AD1753" s="1">
        <f t="shared" si="805"/>
        <v>7.7204239051035586</v>
      </c>
      <c r="AE1753" s="3">
        <v>1744.5</v>
      </c>
      <c r="AF1753" s="247">
        <f t="shared" si="806"/>
        <v>4.5726962258509678</v>
      </c>
      <c r="AG1753" s="247">
        <f t="shared" si="807"/>
        <v>1.5242290312218447</v>
      </c>
      <c r="AH1753" s="1">
        <f t="shared" si="808"/>
        <v>3.0104569756893644</v>
      </c>
      <c r="AI1753" s="1">
        <f t="shared" si="809"/>
        <v>1.2041855305309823</v>
      </c>
      <c r="AJ1753" s="1">
        <f t="shared" si="810"/>
        <v>7.5831532015403322</v>
      </c>
      <c r="AK1753" s="247">
        <f t="shared" si="811"/>
        <v>2.0831528992151656</v>
      </c>
    </row>
    <row r="1754" spans="1:37" hidden="1" x14ac:dyDescent="0.3">
      <c r="A1754" s="3">
        <v>1746</v>
      </c>
      <c r="B1754" s="248">
        <f t="shared" si="787"/>
        <v>6.7626243147045351E-14</v>
      </c>
      <c r="C1754" s="249">
        <f t="shared" si="788"/>
        <v>1.0000000000000677</v>
      </c>
      <c r="D1754" s="247">
        <f t="shared" si="789"/>
        <v>4.1186817820444812</v>
      </c>
      <c r="E1754" s="1">
        <f t="shared" si="790"/>
        <v>1.3728939273481604</v>
      </c>
      <c r="F1754" s="1">
        <f t="shared" si="791"/>
        <v>3.3025956964321255</v>
      </c>
      <c r="G1754" s="1">
        <f t="shared" si="792"/>
        <v>1.3210382785728503</v>
      </c>
      <c r="H1754" s="1">
        <f t="shared" si="793"/>
        <v>7.4212774784766067</v>
      </c>
      <c r="I1754" s="3">
        <v>1745.5</v>
      </c>
      <c r="J1754" s="247">
        <f t="shared" si="794"/>
        <v>4.3276932380826976</v>
      </c>
      <c r="K1754" s="247">
        <f t="shared" si="795"/>
        <v>1.4425644126942325</v>
      </c>
      <c r="L1754" s="1">
        <f t="shared" si="796"/>
        <v>3.2478655395931679</v>
      </c>
      <c r="M1754" s="1">
        <f t="shared" si="797"/>
        <v>1.2991462158372671</v>
      </c>
      <c r="N1754" s="1">
        <f t="shared" si="798"/>
        <v>7.5755587776758659</v>
      </c>
      <c r="O1754" s="247">
        <f t="shared" si="799"/>
        <v>2.0755587776758651</v>
      </c>
      <c r="Q1754" s="251">
        <f t="shared" si="784"/>
        <v>-0.29914621583719825</v>
      </c>
      <c r="R1754" s="148">
        <f t="shared" si="785"/>
        <v>0</v>
      </c>
      <c r="T1754" s="253">
        <f t="shared" si="786"/>
        <v>7.5755597738176261</v>
      </c>
      <c r="W1754" s="3">
        <v>1746</v>
      </c>
      <c r="X1754" s="248">
        <f t="shared" si="783"/>
        <v>6.7626243147045351E-14</v>
      </c>
      <c r="Y1754" s="1">
        <f t="shared" si="800"/>
        <v>1.0000000000000677</v>
      </c>
      <c r="Z1754" s="247">
        <f t="shared" si="801"/>
        <v>4.1186894556139553</v>
      </c>
      <c r="AA1754" s="1">
        <f t="shared" si="802"/>
        <v>1.3728937433769282</v>
      </c>
      <c r="AB1754" s="1">
        <f t="shared" si="803"/>
        <v>3.3025882077391966</v>
      </c>
      <c r="AC1754" s="1">
        <f t="shared" si="804"/>
        <v>1.3210382892620858</v>
      </c>
      <c r="AD1754" s="1">
        <f t="shared" si="805"/>
        <v>7.4212776633531519</v>
      </c>
      <c r="AE1754" s="3">
        <v>1745.5</v>
      </c>
      <c r="AF1754" s="247">
        <f t="shared" si="806"/>
        <v>4.3277007595220338</v>
      </c>
      <c r="AG1754" s="247">
        <f t="shared" si="807"/>
        <v>1.4425640388733096</v>
      </c>
      <c r="AH1754" s="1">
        <f t="shared" si="808"/>
        <v>3.2478582135045118</v>
      </c>
      <c r="AI1754" s="1">
        <f t="shared" si="809"/>
        <v>1.2991462417504751</v>
      </c>
      <c r="AJ1754" s="1">
        <f t="shared" si="810"/>
        <v>7.5755589730265456</v>
      </c>
      <c r="AK1754" s="247">
        <f t="shared" si="811"/>
        <v>2.0755586707013789</v>
      </c>
    </row>
    <row r="1755" spans="1:37" hidden="1" x14ac:dyDescent="0.3">
      <c r="A1755" s="3">
        <v>1747</v>
      </c>
      <c r="B1755" s="248">
        <f t="shared" si="787"/>
        <v>-0.49999999999995631</v>
      </c>
      <c r="C1755" s="249">
        <f t="shared" si="788"/>
        <v>0.50000000000004374</v>
      </c>
      <c r="D1755" s="247">
        <f t="shared" si="789"/>
        <v>3.3763674892640752</v>
      </c>
      <c r="E1755" s="1">
        <f t="shared" si="790"/>
        <v>1.1254558297546917</v>
      </c>
      <c r="F1755" s="1">
        <f t="shared" si="791"/>
        <v>3.2309590245814004</v>
      </c>
      <c r="G1755" s="1">
        <f t="shared" si="792"/>
        <v>1.2923836098325601</v>
      </c>
      <c r="H1755" s="1">
        <f t="shared" si="793"/>
        <v>6.6073265138454751</v>
      </c>
      <c r="I1755" s="3">
        <v>1746.5</v>
      </c>
      <c r="J1755" s="247">
        <f t="shared" si="794"/>
        <v>3.7269428783413492</v>
      </c>
      <c r="K1755" s="247">
        <f t="shared" si="795"/>
        <v>1.2423142927804498</v>
      </c>
      <c r="L1755" s="1">
        <f t="shared" si="796"/>
        <v>3.2848774115779369</v>
      </c>
      <c r="M1755" s="1">
        <f t="shared" si="797"/>
        <v>1.3139509646311747</v>
      </c>
      <c r="N1755" s="1">
        <f t="shared" si="798"/>
        <v>7.0118202899192861</v>
      </c>
      <c r="O1755" s="247">
        <f t="shared" si="799"/>
        <v>1.5118202899192852</v>
      </c>
      <c r="Q1755" s="251">
        <f t="shared" si="784"/>
        <v>-0.81395096463113159</v>
      </c>
      <c r="R1755" s="148">
        <f t="shared" si="785"/>
        <v>0</v>
      </c>
      <c r="T1755" s="253">
        <f t="shared" si="786"/>
        <v>7.0118098599746723</v>
      </c>
      <c r="W1755" s="3">
        <v>1747</v>
      </c>
      <c r="X1755" s="248">
        <f t="shared" si="783"/>
        <v>-0.49999999999995631</v>
      </c>
      <c r="Y1755" s="1">
        <f t="shared" si="800"/>
        <v>0.50000000000004374</v>
      </c>
      <c r="Z1755" s="247">
        <f t="shared" si="801"/>
        <v>3.3763750859043888</v>
      </c>
      <c r="AA1755" s="1">
        <f t="shared" si="802"/>
        <v>1.1254561143019932</v>
      </c>
      <c r="AB1755" s="1">
        <f t="shared" si="803"/>
        <v>3.2309516183746876</v>
      </c>
      <c r="AC1755" s="1">
        <f t="shared" si="804"/>
        <v>1.2923835883093915</v>
      </c>
      <c r="AD1755" s="1">
        <f t="shared" si="805"/>
        <v>6.6073267042790764</v>
      </c>
      <c r="AE1755" s="3">
        <v>1746.5</v>
      </c>
      <c r="AF1755" s="247">
        <f t="shared" si="806"/>
        <v>3.7269505522656279</v>
      </c>
      <c r="AG1755" s="247">
        <f t="shared" si="807"/>
        <v>1.24231436970961</v>
      </c>
      <c r="AH1755" s="1">
        <f t="shared" si="808"/>
        <v>3.2848699225892597</v>
      </c>
      <c r="AI1755" s="1">
        <f t="shared" si="809"/>
        <v>1.3139509590741199</v>
      </c>
      <c r="AJ1755" s="1">
        <f t="shared" si="810"/>
        <v>7.011820474854888</v>
      </c>
      <c r="AK1755" s="247">
        <f t="shared" si="811"/>
        <v>1.5118201725297213</v>
      </c>
    </row>
    <row r="1756" spans="1:37" hidden="1" x14ac:dyDescent="0.3">
      <c r="A1756" s="3">
        <v>1748</v>
      </c>
      <c r="B1756" s="248">
        <f t="shared" si="787"/>
        <v>-0.8660254037843651</v>
      </c>
      <c r="C1756" s="249">
        <f t="shared" si="788"/>
        <v>0.1339745962156349</v>
      </c>
      <c r="D1756" s="247">
        <f t="shared" si="789"/>
        <v>2.5332058316780777</v>
      </c>
      <c r="E1756" s="1">
        <f t="shared" si="790"/>
        <v>0.84440194389269252</v>
      </c>
      <c r="F1756" s="1">
        <f t="shared" si="791"/>
        <v>2.9634624723938483</v>
      </c>
      <c r="G1756" s="1">
        <f t="shared" si="792"/>
        <v>1.1853849889575394</v>
      </c>
      <c r="H1756" s="1">
        <f t="shared" si="793"/>
        <v>5.4966683040719264</v>
      </c>
      <c r="I1756" s="3">
        <v>1747.5</v>
      </c>
      <c r="J1756" s="247">
        <f t="shared" si="794"/>
        <v>2.9314087614048976</v>
      </c>
      <c r="K1756" s="247">
        <f t="shared" si="795"/>
        <v>0.97713625380163249</v>
      </c>
      <c r="L1756" s="1">
        <f t="shared" si="796"/>
        <v>3.1115820149729618</v>
      </c>
      <c r="M1756" s="1">
        <f t="shared" si="797"/>
        <v>1.2446328059891847</v>
      </c>
      <c r="N1756" s="1">
        <f t="shared" si="798"/>
        <v>6.0429907763778594</v>
      </c>
      <c r="O1756" s="247">
        <f t="shared" si="799"/>
        <v>0.54299077637785853</v>
      </c>
      <c r="Q1756" s="251">
        <f t="shared" si="784"/>
        <v>-1.1106582097735487</v>
      </c>
      <c r="R1756" s="148">
        <f t="shared" si="785"/>
        <v>1.1102230246251565E-15</v>
      </c>
      <c r="T1756" s="253">
        <f t="shared" si="786"/>
        <v>6.0429749720634014</v>
      </c>
      <c r="W1756" s="3">
        <v>1748</v>
      </c>
      <c r="X1756" s="248">
        <f t="shared" si="783"/>
        <v>-0.8660254037843651</v>
      </c>
      <c r="Y1756" s="1">
        <f t="shared" si="800"/>
        <v>0.1339745962156349</v>
      </c>
      <c r="Z1756" s="247">
        <f t="shared" si="801"/>
        <v>2.5332129212522538</v>
      </c>
      <c r="AA1756" s="1">
        <f t="shared" si="802"/>
        <v>0.84440262071430794</v>
      </c>
      <c r="AB1756" s="1">
        <f t="shared" si="803"/>
        <v>2.9634556087915822</v>
      </c>
      <c r="AC1756" s="1">
        <f t="shared" si="804"/>
        <v>1.1853849409890818</v>
      </c>
      <c r="AD1756" s="1">
        <f t="shared" si="805"/>
        <v>5.496668530043836</v>
      </c>
      <c r="AE1756" s="3">
        <v>1747.5</v>
      </c>
      <c r="AF1756" s="247">
        <f t="shared" si="806"/>
        <v>2.9314161369689664</v>
      </c>
      <c r="AG1756" s="247">
        <f t="shared" si="807"/>
        <v>0.97713676086776979</v>
      </c>
      <c r="AH1756" s="1">
        <f t="shared" si="808"/>
        <v>3.1115748453838568</v>
      </c>
      <c r="AI1756" s="1">
        <f t="shared" si="809"/>
        <v>1.2446327704508759</v>
      </c>
      <c r="AJ1756" s="1">
        <f t="shared" si="810"/>
        <v>6.0429909823528227</v>
      </c>
      <c r="AK1756" s="247">
        <f t="shared" si="811"/>
        <v>0.54299068002765605</v>
      </c>
    </row>
    <row r="1757" spans="1:37" hidden="1" x14ac:dyDescent="0.3">
      <c r="A1757" s="3">
        <v>1749</v>
      </c>
      <c r="B1757" s="248">
        <f t="shared" si="787"/>
        <v>-1</v>
      </c>
      <c r="C1757" s="249">
        <f t="shared" si="788"/>
        <v>0</v>
      </c>
      <c r="D1757" s="247">
        <f t="shared" si="789"/>
        <v>1.8151212945254589</v>
      </c>
      <c r="E1757" s="1">
        <f t="shared" si="790"/>
        <v>0.6050404315084863</v>
      </c>
      <c r="F1757" s="1">
        <f t="shared" si="791"/>
        <v>2.5717815250062328</v>
      </c>
      <c r="G1757" s="1">
        <f t="shared" si="792"/>
        <v>1.028712610002493</v>
      </c>
      <c r="H1757" s="1">
        <f t="shared" si="793"/>
        <v>4.3869028195316915</v>
      </c>
      <c r="I1757" s="3">
        <v>1748.5</v>
      </c>
      <c r="J1757" s="247">
        <f t="shared" si="794"/>
        <v>2.1542536114578565</v>
      </c>
      <c r="K1757" s="247">
        <f t="shared" si="795"/>
        <v>0.71808453715261888</v>
      </c>
      <c r="L1757" s="1">
        <f t="shared" si="796"/>
        <v>2.7744137113505856</v>
      </c>
      <c r="M1757" s="1">
        <f t="shared" si="797"/>
        <v>1.1097654845402343</v>
      </c>
      <c r="N1757" s="1">
        <f t="shared" si="798"/>
        <v>4.9286673228084421</v>
      </c>
      <c r="O1757" s="247">
        <f t="shared" si="799"/>
        <v>-0.57133267719155878</v>
      </c>
      <c r="Q1757" s="251">
        <f t="shared" si="784"/>
        <v>-1.1097654845402349</v>
      </c>
      <c r="R1757" s="148">
        <f t="shared" si="785"/>
        <v>-6.6613381477509392E-16</v>
      </c>
      <c r="T1757" s="253">
        <f t="shared" si="786"/>
        <v>4.9286536358989874</v>
      </c>
      <c r="W1757" s="3">
        <v>1749</v>
      </c>
      <c r="X1757" s="248">
        <f t="shared" si="783"/>
        <v>-1</v>
      </c>
      <c r="Y1757" s="1">
        <f t="shared" si="800"/>
        <v>0</v>
      </c>
      <c r="Z1757" s="247">
        <f t="shared" si="801"/>
        <v>1.8151275827644828</v>
      </c>
      <c r="AA1757" s="1">
        <f t="shared" si="802"/>
        <v>0.60504131925061033</v>
      </c>
      <c r="AB1757" s="1">
        <f t="shared" si="803"/>
        <v>2.5717755187362217</v>
      </c>
      <c r="AC1757" s="1">
        <f t="shared" si="804"/>
        <v>1.0287125484418562</v>
      </c>
      <c r="AD1757" s="1">
        <f t="shared" si="805"/>
        <v>4.3869031015007049</v>
      </c>
      <c r="AE1757" s="3">
        <v>1748.5</v>
      </c>
      <c r="AF1757" s="247">
        <f t="shared" si="806"/>
        <v>2.1542603177619397</v>
      </c>
      <c r="AG1757" s="247">
        <f t="shared" si="807"/>
        <v>0.71808533848777101</v>
      </c>
      <c r="AH1757" s="1">
        <f t="shared" si="808"/>
        <v>2.7744072578777854</v>
      </c>
      <c r="AI1757" s="1">
        <f t="shared" si="809"/>
        <v>1.1097654285431322</v>
      </c>
      <c r="AJ1757" s="1">
        <f t="shared" si="810"/>
        <v>4.9286675756397251</v>
      </c>
      <c r="AK1757" s="247">
        <f t="shared" si="811"/>
        <v>-0.57133272668544155</v>
      </c>
    </row>
    <row r="1758" spans="1:37" hidden="1" x14ac:dyDescent="0.3">
      <c r="A1758" s="3">
        <v>1750</v>
      </c>
      <c r="B1758" s="248">
        <f t="shared" si="787"/>
        <v>-0.866025403784495</v>
      </c>
      <c r="C1758" s="249">
        <f t="shared" si="788"/>
        <v>0.133974596215505</v>
      </c>
      <c r="D1758" s="247">
        <f t="shared" si="789"/>
        <v>1.4145240496335649</v>
      </c>
      <c r="E1758" s="1">
        <f t="shared" si="790"/>
        <v>0.47150801654452162</v>
      </c>
      <c r="F1758" s="1">
        <f t="shared" si="791"/>
        <v>2.1608667759617162</v>
      </c>
      <c r="G1758" s="1">
        <f t="shared" si="792"/>
        <v>0.86434671038468647</v>
      </c>
      <c r="H1758" s="1">
        <f t="shared" si="793"/>
        <v>3.5753908255952811</v>
      </c>
      <c r="I1758" s="3">
        <v>1749.5</v>
      </c>
      <c r="J1758" s="247">
        <f t="shared" si="794"/>
        <v>1.6037155233221967</v>
      </c>
      <c r="K1758" s="247">
        <f t="shared" si="795"/>
        <v>0.53457184110739886</v>
      </c>
      <c r="L1758" s="1">
        <f t="shared" si="796"/>
        <v>2.3637164753797886</v>
      </c>
      <c r="M1758" s="1">
        <f t="shared" si="797"/>
        <v>0.94548659015191538</v>
      </c>
      <c r="N1758" s="1">
        <f t="shared" si="798"/>
        <v>3.9674319987019855</v>
      </c>
      <c r="O1758" s="247">
        <f t="shared" si="799"/>
        <v>-1.5325680012980154</v>
      </c>
      <c r="Q1758" s="251">
        <f t="shared" si="784"/>
        <v>-0.81151199393641038</v>
      </c>
      <c r="R1758" s="148">
        <f t="shared" si="785"/>
        <v>0</v>
      </c>
      <c r="T1758" s="253">
        <f t="shared" si="786"/>
        <v>3.9674273536148288</v>
      </c>
      <c r="W1758" s="3">
        <v>1750</v>
      </c>
      <c r="X1758" s="248">
        <f t="shared" si="783"/>
        <v>-0.866025403784495</v>
      </c>
      <c r="Y1758" s="1">
        <f t="shared" si="800"/>
        <v>0.133974596215505</v>
      </c>
      <c r="Z1758" s="247">
        <f t="shared" si="801"/>
        <v>1.4145294569855289</v>
      </c>
      <c r="AA1758" s="1">
        <f t="shared" si="802"/>
        <v>0.47150887733736918</v>
      </c>
      <c r="AB1758" s="1">
        <f t="shared" si="803"/>
        <v>2.1608617120302824</v>
      </c>
      <c r="AC1758" s="1">
        <f t="shared" si="804"/>
        <v>0.86434665172699332</v>
      </c>
      <c r="AD1758" s="1">
        <f t="shared" si="805"/>
        <v>3.5753911690158113</v>
      </c>
      <c r="AE1758" s="3">
        <v>1749.5</v>
      </c>
      <c r="AF1758" s="247">
        <f t="shared" si="806"/>
        <v>1.6037213687941914</v>
      </c>
      <c r="AG1758" s="247">
        <f t="shared" si="807"/>
        <v>0.53457272199445893</v>
      </c>
      <c r="AH1758" s="1">
        <f t="shared" si="808"/>
        <v>2.3637109428572423</v>
      </c>
      <c r="AI1758" s="1">
        <f t="shared" si="809"/>
        <v>0.9454865287003984</v>
      </c>
      <c r="AJ1758" s="1">
        <f t="shared" si="810"/>
        <v>3.9674323116514336</v>
      </c>
      <c r="AK1758" s="247">
        <f t="shared" si="811"/>
        <v>-1.5325679906737331</v>
      </c>
    </row>
    <row r="1759" spans="1:37" hidden="1" x14ac:dyDescent="0.3">
      <c r="A1759" s="3">
        <v>1751</v>
      </c>
      <c r="B1759" s="248">
        <f t="shared" si="787"/>
        <v>-0.50000000000008271</v>
      </c>
      <c r="C1759" s="249">
        <f t="shared" si="788"/>
        <v>0.49999999999991729</v>
      </c>
      <c r="D1759" s="247">
        <f t="shared" si="789"/>
        <v>1.4387538052613276</v>
      </c>
      <c r="E1759" s="1">
        <f t="shared" si="790"/>
        <v>0.47958460175377587</v>
      </c>
      <c r="F1759" s="1">
        <f t="shared" si="791"/>
        <v>1.8408225004248155</v>
      </c>
      <c r="G1759" s="1">
        <f t="shared" si="792"/>
        <v>0.7363290001699262</v>
      </c>
      <c r="H1759" s="1">
        <f t="shared" si="793"/>
        <v>3.2795763056861431</v>
      </c>
      <c r="I1759" s="3">
        <v>1750.5</v>
      </c>
      <c r="J1759" s="247">
        <f t="shared" si="794"/>
        <v>1.4273107331164634</v>
      </c>
      <c r="K1759" s="247">
        <f t="shared" si="795"/>
        <v>0.47577024437215448</v>
      </c>
      <c r="L1759" s="1">
        <f t="shared" si="796"/>
        <v>1.9895362997726376</v>
      </c>
      <c r="M1759" s="1">
        <f t="shared" si="797"/>
        <v>0.79581451990905505</v>
      </c>
      <c r="N1759" s="1">
        <f t="shared" si="798"/>
        <v>3.416847032889101</v>
      </c>
      <c r="O1759" s="247">
        <f t="shared" si="799"/>
        <v>-2.0831529671108999</v>
      </c>
      <c r="Q1759" s="251">
        <f t="shared" si="784"/>
        <v>-0.29581451990913799</v>
      </c>
      <c r="R1759" s="148">
        <f t="shared" si="785"/>
        <v>0</v>
      </c>
      <c r="T1759" s="253">
        <f t="shared" si="786"/>
        <v>3.416855931293199</v>
      </c>
      <c r="W1759" s="3">
        <v>1751</v>
      </c>
      <c r="X1759" s="248">
        <f t="shared" si="783"/>
        <v>-0.50000000000008271</v>
      </c>
      <c r="Y1759" s="1">
        <f t="shared" si="800"/>
        <v>0.49999999999991729</v>
      </c>
      <c r="Z1759" s="247">
        <f t="shared" si="801"/>
        <v>1.4387584882073001</v>
      </c>
      <c r="AA1759" s="1">
        <f t="shared" si="802"/>
        <v>0.47958520494859846</v>
      </c>
      <c r="AB1759" s="1">
        <f t="shared" si="803"/>
        <v>1.8408182113394209</v>
      </c>
      <c r="AC1759" s="1">
        <f t="shared" si="804"/>
        <v>0.73632896013245819</v>
      </c>
      <c r="AD1759" s="1">
        <f t="shared" si="805"/>
        <v>3.279576699546721</v>
      </c>
      <c r="AE1759" s="3">
        <v>1750.5</v>
      </c>
      <c r="AF1759" s="247">
        <f t="shared" si="806"/>
        <v>1.4273157568435293</v>
      </c>
      <c r="AG1759" s="247">
        <f t="shared" si="807"/>
        <v>0.47577096877814601</v>
      </c>
      <c r="AH1759" s="1">
        <f t="shared" si="808"/>
        <v>1.9895316462664179</v>
      </c>
      <c r="AI1759" s="1">
        <f t="shared" si="809"/>
        <v>0.7958144694690078</v>
      </c>
      <c r="AJ1759" s="1">
        <f t="shared" si="810"/>
        <v>3.4168474031099469</v>
      </c>
      <c r="AK1759" s="247">
        <f t="shared" si="811"/>
        <v>-2.0831528992152197</v>
      </c>
    </row>
    <row r="1760" spans="1:37" hidden="1" x14ac:dyDescent="0.3">
      <c r="A1760" s="3">
        <v>1752</v>
      </c>
      <c r="B1760" s="248">
        <f t="shared" si="787"/>
        <v>-7.8406899028937715E-14</v>
      </c>
      <c r="C1760" s="249">
        <f t="shared" si="788"/>
        <v>0.99999999999992162</v>
      </c>
      <c r="D1760" s="247">
        <f t="shared" si="789"/>
        <v>1.8813182179554908</v>
      </c>
      <c r="E1760" s="1">
        <f t="shared" si="790"/>
        <v>0.62710607265183027</v>
      </c>
      <c r="F1760" s="1">
        <f t="shared" si="791"/>
        <v>1.6974043035678508</v>
      </c>
      <c r="G1760" s="1">
        <f t="shared" si="792"/>
        <v>0.67896172142714029</v>
      </c>
      <c r="H1760" s="1">
        <f t="shared" si="793"/>
        <v>3.5787225215233418</v>
      </c>
      <c r="I1760" s="3">
        <v>1751.5</v>
      </c>
      <c r="J1760" s="247">
        <f t="shared" si="794"/>
        <v>1.6723067619172747</v>
      </c>
      <c r="K1760" s="247">
        <f t="shared" si="795"/>
        <v>0.55743558730575826</v>
      </c>
      <c r="L1760" s="1">
        <f t="shared" si="796"/>
        <v>1.7521344604068076</v>
      </c>
      <c r="M1760" s="1">
        <f t="shared" si="797"/>
        <v>0.70085378416272304</v>
      </c>
      <c r="N1760" s="1">
        <f t="shared" si="798"/>
        <v>3.4244412223240825</v>
      </c>
      <c r="O1760" s="247">
        <f t="shared" si="799"/>
        <v>-2.0755587776759183</v>
      </c>
      <c r="Q1760" s="251">
        <f t="shared" si="784"/>
        <v>0.29914621583719869</v>
      </c>
      <c r="R1760" s="148">
        <f t="shared" si="785"/>
        <v>0</v>
      </c>
      <c r="T1760" s="253">
        <f t="shared" si="786"/>
        <v>3.4244645369205404</v>
      </c>
      <c r="W1760" s="3">
        <v>1752</v>
      </c>
      <c r="X1760" s="248">
        <f t="shared" si="783"/>
        <v>-7.8406899028937715E-14</v>
      </c>
      <c r="Y1760" s="1">
        <f t="shared" si="800"/>
        <v>0.99999999999992162</v>
      </c>
      <c r="Z1760" s="247">
        <f t="shared" si="801"/>
        <v>1.8813225270805405</v>
      </c>
      <c r="AA1760" s="1">
        <f t="shared" si="802"/>
        <v>0.62710625662306219</v>
      </c>
      <c r="AB1760" s="1">
        <f t="shared" si="803"/>
        <v>1.6974004142165862</v>
      </c>
      <c r="AC1760" s="1">
        <f t="shared" si="804"/>
        <v>0.67896171073790446</v>
      </c>
      <c r="AD1760" s="1">
        <f t="shared" si="805"/>
        <v>3.5787229412971264</v>
      </c>
      <c r="AE1760" s="3">
        <v>1751.5</v>
      </c>
      <c r="AF1760" s="247">
        <f t="shared" si="806"/>
        <v>1.6723112231724624</v>
      </c>
      <c r="AG1760" s="247">
        <f t="shared" si="807"/>
        <v>0.55743596112668092</v>
      </c>
      <c r="AH1760" s="1">
        <f t="shared" si="808"/>
        <v>1.7521304084512708</v>
      </c>
      <c r="AI1760" s="1">
        <f t="shared" si="809"/>
        <v>0.70085375824951512</v>
      </c>
      <c r="AJ1760" s="1">
        <f t="shared" si="810"/>
        <v>3.4244416316237332</v>
      </c>
      <c r="AK1760" s="247">
        <f t="shared" si="811"/>
        <v>-2.0755586707014335</v>
      </c>
    </row>
    <row r="1761" spans="1:37" hidden="1" x14ac:dyDescent="0.3">
      <c r="A1761" s="3">
        <v>1753</v>
      </c>
      <c r="B1761" s="248">
        <f t="shared" si="787"/>
        <v>0.49999999999994693</v>
      </c>
      <c r="C1761" s="249">
        <f t="shared" si="788"/>
        <v>1.4999999999999469</v>
      </c>
      <c r="D1761" s="247">
        <f t="shared" si="789"/>
        <v>2.6236325107358969</v>
      </c>
      <c r="E1761" s="1">
        <f t="shared" si="790"/>
        <v>0.87454417024529896</v>
      </c>
      <c r="F1761" s="1">
        <f t="shared" si="791"/>
        <v>1.7690409754185763</v>
      </c>
      <c r="G1761" s="1">
        <f t="shared" si="792"/>
        <v>0.7076163901674305</v>
      </c>
      <c r="H1761" s="1">
        <f t="shared" si="793"/>
        <v>4.3926734861544734</v>
      </c>
      <c r="I1761" s="3">
        <v>1752.5</v>
      </c>
      <c r="J1761" s="247">
        <f t="shared" si="794"/>
        <v>2.2730571216586228</v>
      </c>
      <c r="K1761" s="247">
        <f t="shared" si="795"/>
        <v>0.75768570721954098</v>
      </c>
      <c r="L1761" s="1">
        <f t="shared" si="796"/>
        <v>1.7151225884220396</v>
      </c>
      <c r="M1761" s="1">
        <f t="shared" si="797"/>
        <v>0.68604903536881578</v>
      </c>
      <c r="N1761" s="1">
        <f t="shared" si="798"/>
        <v>3.9881797100806624</v>
      </c>
      <c r="O1761" s="247">
        <f t="shared" si="799"/>
        <v>-1.5118202899193385</v>
      </c>
      <c r="Q1761" s="251">
        <f t="shared" si="784"/>
        <v>0.81395096463113159</v>
      </c>
      <c r="R1761" s="148">
        <f t="shared" si="785"/>
        <v>0</v>
      </c>
      <c r="T1761" s="253">
        <f t="shared" si="786"/>
        <v>3.9882144507634836</v>
      </c>
      <c r="W1761" s="3">
        <v>1753</v>
      </c>
      <c r="X1761" s="248">
        <f t="shared" si="783"/>
        <v>0.49999999999994693</v>
      </c>
      <c r="Y1761" s="1">
        <f t="shared" si="800"/>
        <v>1.4999999999999469</v>
      </c>
      <c r="Z1761" s="247">
        <f t="shared" si="801"/>
        <v>2.6236368967901069</v>
      </c>
      <c r="AA1761" s="1">
        <f t="shared" si="802"/>
        <v>0.87454388569799724</v>
      </c>
      <c r="AB1761" s="1">
        <f t="shared" si="803"/>
        <v>1.7690370035810954</v>
      </c>
      <c r="AC1761" s="1">
        <f t="shared" si="804"/>
        <v>0.70761641169059897</v>
      </c>
      <c r="AD1761" s="1">
        <f t="shared" si="805"/>
        <v>4.3926739003712019</v>
      </c>
      <c r="AE1761" s="3">
        <v>1752.5</v>
      </c>
      <c r="AF1761" s="247">
        <f t="shared" si="806"/>
        <v>2.2730614304288679</v>
      </c>
      <c r="AG1761" s="247">
        <f t="shared" si="807"/>
        <v>0.75768563029038039</v>
      </c>
      <c r="AH1761" s="1">
        <f t="shared" si="808"/>
        <v>1.7151186993665228</v>
      </c>
      <c r="AI1761" s="1">
        <f t="shared" si="809"/>
        <v>0.68604904092587038</v>
      </c>
      <c r="AJ1761" s="1">
        <f t="shared" si="810"/>
        <v>3.9881801297953907</v>
      </c>
      <c r="AK1761" s="247">
        <f t="shared" si="811"/>
        <v>-1.511820172529776</v>
      </c>
    </row>
    <row r="1762" spans="1:37" hidden="1" x14ac:dyDescent="0.3">
      <c r="A1762" s="3">
        <v>1754</v>
      </c>
      <c r="B1762" s="248">
        <f t="shared" si="787"/>
        <v>0.86602540378441661</v>
      </c>
      <c r="C1762" s="249">
        <f t="shared" si="788"/>
        <v>1.8660254037844166</v>
      </c>
      <c r="D1762" s="247">
        <f t="shared" si="789"/>
        <v>3.4667941683219463</v>
      </c>
      <c r="E1762" s="1">
        <f t="shared" si="790"/>
        <v>1.1555980561073154</v>
      </c>
      <c r="F1762" s="1">
        <f t="shared" si="791"/>
        <v>2.0365375276061362</v>
      </c>
      <c r="G1762" s="1">
        <f t="shared" si="792"/>
        <v>0.81461501104245448</v>
      </c>
      <c r="H1762" s="1">
        <f t="shared" si="793"/>
        <v>5.5033316959280825</v>
      </c>
      <c r="I1762" s="3">
        <v>1753.5</v>
      </c>
      <c r="J1762" s="247">
        <f t="shared" si="794"/>
        <v>3.068591238595102</v>
      </c>
      <c r="K1762" s="247">
        <f t="shared" si="795"/>
        <v>1.0228637461983674</v>
      </c>
      <c r="L1762" s="1">
        <f t="shared" si="796"/>
        <v>1.8884179850270173</v>
      </c>
      <c r="M1762" s="1">
        <f t="shared" si="797"/>
        <v>0.75536719401080687</v>
      </c>
      <c r="N1762" s="1">
        <f t="shared" si="798"/>
        <v>4.9570092236221193</v>
      </c>
      <c r="O1762" s="247">
        <f t="shared" si="799"/>
        <v>-0.54299077637788162</v>
      </c>
      <c r="Q1762" s="251">
        <f t="shared" si="784"/>
        <v>1.1106582097736091</v>
      </c>
      <c r="R1762" s="148">
        <f t="shared" si="785"/>
        <v>0</v>
      </c>
      <c r="T1762" s="253">
        <f t="shared" si="786"/>
        <v>4.9570493386749863</v>
      </c>
      <c r="W1762" s="3">
        <v>1754</v>
      </c>
      <c r="X1762" s="248">
        <f t="shared" si="783"/>
        <v>0.86602540378441661</v>
      </c>
      <c r="Y1762" s="1">
        <f t="shared" si="800"/>
        <v>1.8660254037844166</v>
      </c>
      <c r="Z1762" s="247">
        <f t="shared" si="801"/>
        <v>3.4667990614422939</v>
      </c>
      <c r="AA1762" s="1">
        <f t="shared" si="802"/>
        <v>1.1555973792856997</v>
      </c>
      <c r="AB1762" s="1">
        <f t="shared" si="803"/>
        <v>2.0365330131642079</v>
      </c>
      <c r="AC1762" s="1">
        <f t="shared" si="804"/>
        <v>0.81461505901091147</v>
      </c>
      <c r="AD1762" s="1">
        <f t="shared" si="805"/>
        <v>5.5033320746065018</v>
      </c>
      <c r="AE1762" s="3">
        <v>1753.5</v>
      </c>
      <c r="AF1762" s="247">
        <f t="shared" si="806"/>
        <v>3.0685958457255564</v>
      </c>
      <c r="AG1762" s="247">
        <f t="shared" si="807"/>
        <v>1.0228632391322297</v>
      </c>
      <c r="AH1762" s="1">
        <f t="shared" si="808"/>
        <v>1.8884137765719293</v>
      </c>
      <c r="AI1762" s="1">
        <f t="shared" si="809"/>
        <v>0.75536722954911573</v>
      </c>
      <c r="AJ1762" s="1">
        <f t="shared" si="810"/>
        <v>4.9570096222974858</v>
      </c>
      <c r="AK1762" s="247">
        <f t="shared" si="811"/>
        <v>-0.54299068002768092</v>
      </c>
    </row>
    <row r="1763" spans="1:37" hidden="1" x14ac:dyDescent="0.3">
      <c r="A1763" s="3">
        <v>1755</v>
      </c>
      <c r="B1763" s="248">
        <f t="shared" si="787"/>
        <v>1</v>
      </c>
      <c r="C1763" s="249">
        <f t="shared" si="788"/>
        <v>2</v>
      </c>
      <c r="D1763" s="247">
        <f t="shared" si="789"/>
        <v>4.1848787054745582</v>
      </c>
      <c r="E1763" s="1">
        <f t="shared" si="790"/>
        <v>1.3949595684915195</v>
      </c>
      <c r="F1763" s="1">
        <f t="shared" si="791"/>
        <v>2.4282184749937623</v>
      </c>
      <c r="G1763" s="1">
        <f t="shared" si="792"/>
        <v>0.97128738999750497</v>
      </c>
      <c r="H1763" s="1">
        <f t="shared" si="793"/>
        <v>6.613097180468321</v>
      </c>
      <c r="I1763" s="3">
        <v>1754.5</v>
      </c>
      <c r="J1763" s="247">
        <f t="shared" si="794"/>
        <v>3.8457463885421639</v>
      </c>
      <c r="K1763" s="247">
        <f t="shared" si="795"/>
        <v>1.2819154628473879</v>
      </c>
      <c r="L1763" s="1">
        <f t="shared" si="796"/>
        <v>2.2255862886494047</v>
      </c>
      <c r="M1763" s="1">
        <f t="shared" si="797"/>
        <v>0.89023451545976184</v>
      </c>
      <c r="N1763" s="1">
        <f t="shared" si="798"/>
        <v>6.0713326771915685</v>
      </c>
      <c r="O1763" s="247">
        <f t="shared" si="799"/>
        <v>0.57133267719156766</v>
      </c>
      <c r="Q1763" s="251">
        <f t="shared" si="784"/>
        <v>1.1097654845402385</v>
      </c>
      <c r="R1763" s="148">
        <f t="shared" si="785"/>
        <v>0</v>
      </c>
      <c r="T1763" s="253">
        <f t="shared" si="786"/>
        <v>6.0713706748393994</v>
      </c>
      <c r="W1763" s="3">
        <v>1755</v>
      </c>
      <c r="X1763" s="248">
        <f t="shared" si="783"/>
        <v>1</v>
      </c>
      <c r="Y1763" s="1">
        <f t="shared" si="800"/>
        <v>2</v>
      </c>
      <c r="Z1763" s="247">
        <f t="shared" si="801"/>
        <v>4.1848843999300582</v>
      </c>
      <c r="AA1763" s="1">
        <f t="shared" si="802"/>
        <v>1.394958680749395</v>
      </c>
      <c r="AB1763" s="1">
        <f t="shared" si="803"/>
        <v>2.4282131032195791</v>
      </c>
      <c r="AC1763" s="1">
        <f t="shared" si="804"/>
        <v>0.97128745155814122</v>
      </c>
      <c r="AD1763" s="1">
        <f t="shared" si="805"/>
        <v>6.6130975031496373</v>
      </c>
      <c r="AE1763" s="3">
        <v>1754.5</v>
      </c>
      <c r="AF1763" s="247">
        <f t="shared" si="806"/>
        <v>3.8457516649326045</v>
      </c>
      <c r="AG1763" s="247">
        <f t="shared" si="807"/>
        <v>1.2819146615122357</v>
      </c>
      <c r="AH1763" s="1">
        <f t="shared" si="808"/>
        <v>2.2255813640780104</v>
      </c>
      <c r="AI1763" s="1">
        <f t="shared" si="809"/>
        <v>0.89023457145686347</v>
      </c>
      <c r="AJ1763" s="1">
        <f t="shared" si="810"/>
        <v>6.0713330290106153</v>
      </c>
      <c r="AK1763" s="247">
        <f t="shared" si="811"/>
        <v>0.57133272668544866</v>
      </c>
    </row>
    <row r="1764" spans="1:37" hidden="1" x14ac:dyDescent="0.3">
      <c r="A1764" s="3">
        <v>1756</v>
      </c>
      <c r="B1764" s="248">
        <f t="shared" si="787"/>
        <v>0.86602540378450044</v>
      </c>
      <c r="C1764" s="249">
        <f t="shared" si="788"/>
        <v>1.8660254037845005</v>
      </c>
      <c r="D1764" s="247">
        <f t="shared" si="789"/>
        <v>4.5854759503664519</v>
      </c>
      <c r="E1764" s="1">
        <f t="shared" si="790"/>
        <v>1.528491983455484</v>
      </c>
      <c r="F1764" s="1">
        <f t="shared" si="791"/>
        <v>2.8391332240382852</v>
      </c>
      <c r="G1764" s="1">
        <f t="shared" si="792"/>
        <v>1.135653289615314</v>
      </c>
      <c r="H1764" s="1">
        <f t="shared" si="793"/>
        <v>7.4246091744047371</v>
      </c>
      <c r="I1764" s="3">
        <v>1755.5</v>
      </c>
      <c r="J1764" s="247">
        <f t="shared" si="794"/>
        <v>4.3962844766778204</v>
      </c>
      <c r="K1764" s="247">
        <f t="shared" si="795"/>
        <v>1.4654281588926068</v>
      </c>
      <c r="L1764" s="1">
        <f t="shared" si="796"/>
        <v>2.6362835246202101</v>
      </c>
      <c r="M1764" s="1">
        <f t="shared" si="797"/>
        <v>1.0545134098480839</v>
      </c>
      <c r="N1764" s="1">
        <f t="shared" si="798"/>
        <v>7.0325680012980305</v>
      </c>
      <c r="O1764" s="247">
        <f t="shared" si="799"/>
        <v>1.5325680012980296</v>
      </c>
      <c r="Q1764" s="251">
        <f t="shared" si="784"/>
        <v>0.81151199393641615</v>
      </c>
      <c r="R1764" s="148">
        <f t="shared" si="785"/>
        <v>0</v>
      </c>
      <c r="T1764" s="253">
        <f t="shared" si="786"/>
        <v>7.0325969571233271</v>
      </c>
      <c r="W1764" s="3">
        <v>1756</v>
      </c>
      <c r="X1764" s="248">
        <f t="shared" si="783"/>
        <v>0.86602540378450044</v>
      </c>
      <c r="Y1764" s="1">
        <f t="shared" si="800"/>
        <v>1.8660254037845005</v>
      </c>
      <c r="Z1764" s="247">
        <f t="shared" si="801"/>
        <v>4.5854825257090122</v>
      </c>
      <c r="AA1764" s="1">
        <f t="shared" si="802"/>
        <v>1.5284911226626363</v>
      </c>
      <c r="AB1764" s="1">
        <f t="shared" si="803"/>
        <v>2.839126909925525</v>
      </c>
      <c r="AC1764" s="1">
        <f t="shared" si="804"/>
        <v>1.1356533482730069</v>
      </c>
      <c r="AD1764" s="1">
        <f t="shared" si="805"/>
        <v>7.4246094356345367</v>
      </c>
      <c r="AE1764" s="3">
        <v>1755.5</v>
      </c>
      <c r="AF1764" s="247">
        <f t="shared" si="806"/>
        <v>4.3962906139003497</v>
      </c>
      <c r="AG1764" s="247">
        <f t="shared" si="807"/>
        <v>1.4654272780055464</v>
      </c>
      <c r="AH1764" s="1">
        <f t="shared" si="808"/>
        <v>2.636277679098562</v>
      </c>
      <c r="AI1764" s="1">
        <f t="shared" si="809"/>
        <v>1.0545134712996005</v>
      </c>
      <c r="AJ1764" s="1">
        <f t="shared" si="810"/>
        <v>7.0325682929989117</v>
      </c>
      <c r="AK1764" s="247">
        <f t="shared" si="811"/>
        <v>1.5325679906737451</v>
      </c>
    </row>
    <row r="1765" spans="1:37" hidden="1" x14ac:dyDescent="0.3">
      <c r="A1765" s="3">
        <v>1757</v>
      </c>
      <c r="B1765" s="248">
        <f t="shared" si="787"/>
        <v>0.50000000000009204</v>
      </c>
      <c r="C1765" s="249">
        <f t="shared" si="788"/>
        <v>1.5000000000000919</v>
      </c>
      <c r="D1765" s="247">
        <f t="shared" si="789"/>
        <v>4.5612461947386915</v>
      </c>
      <c r="E1765" s="1">
        <f t="shared" si="790"/>
        <v>1.5204153982462305</v>
      </c>
      <c r="F1765" s="1">
        <f t="shared" si="791"/>
        <v>3.1591774995751907</v>
      </c>
      <c r="G1765" s="1">
        <f t="shared" si="792"/>
        <v>1.2636709998300764</v>
      </c>
      <c r="H1765" s="1">
        <f t="shared" si="793"/>
        <v>7.7204236943138822</v>
      </c>
      <c r="I1765" s="3">
        <v>1756.5</v>
      </c>
      <c r="J1765" s="247">
        <f t="shared" si="794"/>
        <v>4.5726892668835548</v>
      </c>
      <c r="K1765" s="247">
        <f t="shared" si="795"/>
        <v>1.5242297556278517</v>
      </c>
      <c r="L1765" s="1">
        <f t="shared" si="796"/>
        <v>3.0104637002273664</v>
      </c>
      <c r="M1765" s="1">
        <f t="shared" si="797"/>
        <v>1.2041854800909466</v>
      </c>
      <c r="N1765" s="1">
        <f t="shared" si="798"/>
        <v>7.5831529671109212</v>
      </c>
      <c r="O1765" s="247">
        <f t="shared" si="799"/>
        <v>2.0831529671109204</v>
      </c>
      <c r="Q1765" s="251">
        <f t="shared" si="784"/>
        <v>0.29581451990914509</v>
      </c>
      <c r="R1765" s="148">
        <f t="shared" si="785"/>
        <v>0</v>
      </c>
      <c r="T1765" s="253">
        <f t="shared" si="786"/>
        <v>7.5831683794449063</v>
      </c>
      <c r="W1765" s="3">
        <v>1757</v>
      </c>
      <c r="X1765" s="248">
        <f t="shared" si="783"/>
        <v>0.50000000000009204</v>
      </c>
      <c r="Y1765" s="1">
        <f t="shared" si="800"/>
        <v>1.5000000000000919</v>
      </c>
      <c r="Z1765" s="247">
        <f t="shared" si="801"/>
        <v>4.5612534944872447</v>
      </c>
      <c r="AA1765" s="1">
        <f t="shared" si="802"/>
        <v>1.5204147950514082</v>
      </c>
      <c r="AB1765" s="1">
        <f t="shared" si="803"/>
        <v>3.1591704106163916</v>
      </c>
      <c r="AC1765" s="1">
        <f t="shared" si="804"/>
        <v>1.2636710398675441</v>
      </c>
      <c r="AD1765" s="1">
        <f t="shared" si="805"/>
        <v>7.7204239051036367</v>
      </c>
      <c r="AE1765" s="3">
        <v>1756.5</v>
      </c>
      <c r="AF1765" s="247">
        <f t="shared" si="806"/>
        <v>4.5726962258510131</v>
      </c>
      <c r="AG1765" s="247">
        <f t="shared" si="807"/>
        <v>1.5242290312218598</v>
      </c>
      <c r="AH1765" s="1">
        <f t="shared" si="808"/>
        <v>3.0104569756893924</v>
      </c>
      <c r="AI1765" s="1">
        <f t="shared" si="809"/>
        <v>1.2041855305309936</v>
      </c>
      <c r="AJ1765" s="1">
        <f t="shared" si="810"/>
        <v>7.5831532015404051</v>
      </c>
      <c r="AK1765" s="247">
        <f t="shared" si="811"/>
        <v>2.0831528992152384</v>
      </c>
    </row>
    <row r="1766" spans="1:37" hidden="1" x14ac:dyDescent="0.3">
      <c r="A1766" s="3">
        <v>1758</v>
      </c>
      <c r="B1766" s="248">
        <f t="shared" si="787"/>
        <v>8.918755491083008E-14</v>
      </c>
      <c r="C1766" s="249">
        <f t="shared" si="788"/>
        <v>1.0000000000000893</v>
      </c>
      <c r="D1766" s="247">
        <f t="shared" si="789"/>
        <v>4.1186817820445318</v>
      </c>
      <c r="E1766" s="1">
        <f t="shared" si="790"/>
        <v>1.3728939273481773</v>
      </c>
      <c r="F1766" s="1">
        <f t="shared" si="791"/>
        <v>3.3025956964321592</v>
      </c>
      <c r="G1766" s="1">
        <f t="shared" si="792"/>
        <v>1.3210382785728636</v>
      </c>
      <c r="H1766" s="1">
        <f t="shared" si="793"/>
        <v>7.4212774784766911</v>
      </c>
      <c r="I1766" s="3">
        <v>1757.5</v>
      </c>
      <c r="J1766" s="247">
        <f t="shared" si="794"/>
        <v>4.3276932380827464</v>
      </c>
      <c r="K1766" s="247">
        <f t="shared" si="795"/>
        <v>1.4425644126942487</v>
      </c>
      <c r="L1766" s="1">
        <f t="shared" si="796"/>
        <v>3.2478655395932003</v>
      </c>
      <c r="M1766" s="1">
        <f t="shared" si="797"/>
        <v>1.2991462158372802</v>
      </c>
      <c r="N1766" s="1">
        <f t="shared" si="798"/>
        <v>7.5755587776759468</v>
      </c>
      <c r="O1766" s="247">
        <f t="shared" si="799"/>
        <v>2.0755587776759459</v>
      </c>
      <c r="Q1766" s="251">
        <f t="shared" si="784"/>
        <v>-0.29914621583719114</v>
      </c>
      <c r="R1766" s="148">
        <f t="shared" si="785"/>
        <v>0</v>
      </c>
      <c r="T1766" s="253">
        <f t="shared" si="786"/>
        <v>7.5755597738176386</v>
      </c>
      <c r="W1766" s="3">
        <v>1758</v>
      </c>
      <c r="X1766" s="248">
        <f t="shared" si="783"/>
        <v>8.918755491083008E-14</v>
      </c>
      <c r="Y1766" s="1">
        <f t="shared" si="800"/>
        <v>1.0000000000000893</v>
      </c>
      <c r="Z1766" s="247">
        <f t="shared" si="801"/>
        <v>4.1186894556140077</v>
      </c>
      <c r="AA1766" s="1">
        <f t="shared" si="802"/>
        <v>1.3728937433769457</v>
      </c>
      <c r="AB1766" s="1">
        <f t="shared" si="803"/>
        <v>3.3025882077392303</v>
      </c>
      <c r="AC1766" s="1">
        <f t="shared" si="804"/>
        <v>1.3210382892620993</v>
      </c>
      <c r="AD1766" s="1">
        <f t="shared" si="805"/>
        <v>7.421277663353238</v>
      </c>
      <c r="AE1766" s="3">
        <v>1757.5</v>
      </c>
      <c r="AF1766" s="247">
        <f t="shared" si="806"/>
        <v>4.3277007595220844</v>
      </c>
      <c r="AG1766" s="247">
        <f t="shared" si="807"/>
        <v>1.4425640388733265</v>
      </c>
      <c r="AH1766" s="1">
        <f t="shared" si="808"/>
        <v>3.2478582135045437</v>
      </c>
      <c r="AI1766" s="1">
        <f t="shared" si="809"/>
        <v>1.2991462417504878</v>
      </c>
      <c r="AJ1766" s="1">
        <f t="shared" si="810"/>
        <v>7.5755589730266282</v>
      </c>
      <c r="AK1766" s="247">
        <f t="shared" si="811"/>
        <v>2.0755586707014615</v>
      </c>
    </row>
    <row r="1767" spans="1:37" hidden="1" x14ac:dyDescent="0.3">
      <c r="A1767" s="3">
        <v>1759</v>
      </c>
      <c r="B1767" s="248">
        <f t="shared" si="787"/>
        <v>-0.49999999999993761</v>
      </c>
      <c r="C1767" s="249">
        <f t="shared" si="788"/>
        <v>0.50000000000006239</v>
      </c>
      <c r="D1767" s="247">
        <f t="shared" si="789"/>
        <v>3.3763674892641276</v>
      </c>
      <c r="E1767" s="1">
        <f t="shared" si="790"/>
        <v>1.1254558297547093</v>
      </c>
      <c r="F1767" s="1">
        <f t="shared" si="791"/>
        <v>3.2309590245814368</v>
      </c>
      <c r="G1767" s="1">
        <f t="shared" si="792"/>
        <v>1.2923836098325747</v>
      </c>
      <c r="H1767" s="1">
        <f t="shared" si="793"/>
        <v>6.6073265138455639</v>
      </c>
      <c r="I1767" s="3">
        <v>1758.5</v>
      </c>
      <c r="J1767" s="247">
        <f t="shared" si="794"/>
        <v>3.7269428783413998</v>
      </c>
      <c r="K1767" s="247">
        <f t="shared" si="795"/>
        <v>1.2423142927804667</v>
      </c>
      <c r="L1767" s="1">
        <f t="shared" si="796"/>
        <v>3.284877411577972</v>
      </c>
      <c r="M1767" s="1">
        <f t="shared" si="797"/>
        <v>1.3139509646311889</v>
      </c>
      <c r="N1767" s="1">
        <f t="shared" si="798"/>
        <v>7.0118202899193722</v>
      </c>
      <c r="O1767" s="247">
        <f t="shared" si="799"/>
        <v>1.5118202899193713</v>
      </c>
      <c r="Q1767" s="251">
        <f t="shared" si="784"/>
        <v>-0.81395096463112715</v>
      </c>
      <c r="R1767" s="148">
        <f t="shared" si="785"/>
        <v>0</v>
      </c>
      <c r="T1767" s="253">
        <f t="shared" si="786"/>
        <v>7.0118098599745311</v>
      </c>
      <c r="W1767" s="3">
        <v>1759</v>
      </c>
      <c r="X1767" s="248">
        <f t="shared" si="783"/>
        <v>-0.49999999999993761</v>
      </c>
      <c r="Y1767" s="1">
        <f t="shared" si="800"/>
        <v>0.50000000000006239</v>
      </c>
      <c r="Z1767" s="247">
        <f t="shared" si="801"/>
        <v>3.3763750859044426</v>
      </c>
      <c r="AA1767" s="1">
        <f t="shared" si="802"/>
        <v>1.1254561143020112</v>
      </c>
      <c r="AB1767" s="1">
        <f t="shared" si="803"/>
        <v>3.2309516183747249</v>
      </c>
      <c r="AC1767" s="1">
        <f t="shared" si="804"/>
        <v>1.2923835883094064</v>
      </c>
      <c r="AD1767" s="1">
        <f t="shared" si="805"/>
        <v>6.607326704279167</v>
      </c>
      <c r="AE1767" s="3">
        <v>1758.5</v>
      </c>
      <c r="AF1767" s="247">
        <f t="shared" si="806"/>
        <v>3.7269505522656807</v>
      </c>
      <c r="AG1767" s="247">
        <f t="shared" si="807"/>
        <v>1.2423143697096277</v>
      </c>
      <c r="AH1767" s="1">
        <f t="shared" si="808"/>
        <v>3.2848699225892957</v>
      </c>
      <c r="AI1767" s="1">
        <f t="shared" si="809"/>
        <v>1.3139509590741343</v>
      </c>
      <c r="AJ1767" s="1">
        <f t="shared" si="810"/>
        <v>7.0118204748549768</v>
      </c>
      <c r="AK1767" s="247">
        <f t="shared" si="811"/>
        <v>1.5118201725298102</v>
      </c>
    </row>
    <row r="1768" spans="1:37" hidden="1" x14ac:dyDescent="0.3">
      <c r="A1768" s="3">
        <v>1760</v>
      </c>
      <c r="B1768" s="248">
        <f t="shared" si="787"/>
        <v>-0.86602540378441117</v>
      </c>
      <c r="C1768" s="249">
        <f t="shared" si="788"/>
        <v>0.13397459621558883</v>
      </c>
      <c r="D1768" s="247">
        <f t="shared" si="789"/>
        <v>2.5332058316780759</v>
      </c>
      <c r="E1768" s="1">
        <f t="shared" si="790"/>
        <v>0.84440194389269196</v>
      </c>
      <c r="F1768" s="1">
        <f t="shared" si="791"/>
        <v>2.9634624723938785</v>
      </c>
      <c r="G1768" s="1">
        <f t="shared" si="792"/>
        <v>1.1853849889575514</v>
      </c>
      <c r="H1768" s="1">
        <f t="shared" si="793"/>
        <v>5.4966683040719548</v>
      </c>
      <c r="I1768" s="3">
        <v>1759.5</v>
      </c>
      <c r="J1768" s="247">
        <f t="shared" si="794"/>
        <v>2.9314087614049216</v>
      </c>
      <c r="K1768" s="247">
        <f t="shared" si="795"/>
        <v>0.97713625380164049</v>
      </c>
      <c r="L1768" s="1">
        <f t="shared" si="796"/>
        <v>3.1115820149729969</v>
      </c>
      <c r="M1768" s="1">
        <f t="shared" si="797"/>
        <v>1.2446328059891987</v>
      </c>
      <c r="N1768" s="1">
        <f t="shared" si="798"/>
        <v>6.042990776377918</v>
      </c>
      <c r="O1768" s="247">
        <f t="shared" si="799"/>
        <v>0.54299077637791715</v>
      </c>
      <c r="Q1768" s="251">
        <f t="shared" si="784"/>
        <v>-1.1106582097736091</v>
      </c>
      <c r="R1768" s="148">
        <f t="shared" si="785"/>
        <v>7.7715611723760958E-16</v>
      </c>
      <c r="T1768" s="253">
        <f t="shared" si="786"/>
        <v>6.0429749720634458</v>
      </c>
      <c r="W1768" s="3">
        <v>1760</v>
      </c>
      <c r="X1768" s="248">
        <f t="shared" si="783"/>
        <v>-0.86602540378441117</v>
      </c>
      <c r="Y1768" s="1">
        <f t="shared" si="800"/>
        <v>0.13397459621558883</v>
      </c>
      <c r="Z1768" s="247">
        <f t="shared" si="801"/>
        <v>2.5332129212522534</v>
      </c>
      <c r="AA1768" s="1">
        <f t="shared" si="802"/>
        <v>0.84440262071430783</v>
      </c>
      <c r="AB1768" s="1">
        <f t="shared" si="803"/>
        <v>2.9634556087916137</v>
      </c>
      <c r="AC1768" s="1">
        <f t="shared" si="804"/>
        <v>1.1853849409890944</v>
      </c>
      <c r="AD1768" s="1">
        <f t="shared" si="805"/>
        <v>5.4966685300438671</v>
      </c>
      <c r="AE1768" s="3">
        <v>1759.5</v>
      </c>
      <c r="AF1768" s="247">
        <f t="shared" si="806"/>
        <v>2.9314161369689917</v>
      </c>
      <c r="AG1768" s="247">
        <f t="shared" si="807"/>
        <v>0.97713676086777823</v>
      </c>
      <c r="AH1768" s="1">
        <f t="shared" si="808"/>
        <v>3.1115748453838918</v>
      </c>
      <c r="AI1768" s="1">
        <f t="shared" si="809"/>
        <v>1.2446327704508899</v>
      </c>
      <c r="AJ1768" s="1">
        <f t="shared" si="810"/>
        <v>6.0429909823528831</v>
      </c>
      <c r="AK1768" s="247">
        <f t="shared" si="811"/>
        <v>0.54299068002771644</v>
      </c>
    </row>
    <row r="1769" spans="1:37" x14ac:dyDescent="0.3">
      <c r="A1769" s="3">
        <v>1761</v>
      </c>
      <c r="B1769" s="248">
        <f t="shared" si="787"/>
        <v>-1</v>
      </c>
      <c r="C1769" s="249">
        <f t="shared" si="788"/>
        <v>0</v>
      </c>
      <c r="D1769" s="247">
        <f t="shared" si="789"/>
        <v>1.8151212945254576</v>
      </c>
      <c r="E1769" s="1">
        <f t="shared" si="790"/>
        <v>0.60504043150848585</v>
      </c>
      <c r="F1769" s="1">
        <f t="shared" si="791"/>
        <v>2.5717815250062528</v>
      </c>
      <c r="G1769" s="1">
        <f t="shared" si="792"/>
        <v>1.028712610002501</v>
      </c>
      <c r="H1769" s="1">
        <f t="shared" si="793"/>
        <v>4.3869028195317101</v>
      </c>
      <c r="I1769" s="3">
        <v>1760.5</v>
      </c>
      <c r="J1769" s="247">
        <f t="shared" si="794"/>
        <v>2.1542536114578548</v>
      </c>
      <c r="K1769" s="247">
        <f t="shared" si="795"/>
        <v>0.71808453715261822</v>
      </c>
      <c r="L1769" s="1">
        <f t="shared" si="796"/>
        <v>2.7744137113506104</v>
      </c>
      <c r="M1769" s="1">
        <f t="shared" si="797"/>
        <v>1.1097654845402443</v>
      </c>
      <c r="N1769" s="1">
        <f t="shared" si="798"/>
        <v>4.9286673228084652</v>
      </c>
      <c r="O1769" s="247">
        <f t="shared" si="799"/>
        <v>-0.57133267719153569</v>
      </c>
      <c r="Q1769" s="251">
        <f t="shared" si="784"/>
        <v>-1.1097654845402447</v>
      </c>
      <c r="R1769" s="148">
        <f t="shared" si="785"/>
        <v>-4.4408920985006262E-16</v>
      </c>
      <c r="T1769" s="253">
        <f t="shared" si="786"/>
        <v>4.9286536358987956</v>
      </c>
      <c r="W1769" s="3">
        <v>1761</v>
      </c>
      <c r="X1769" s="248">
        <f t="shared" si="783"/>
        <v>-1</v>
      </c>
      <c r="Y1769" s="1">
        <f t="shared" si="800"/>
        <v>0</v>
      </c>
      <c r="Z1769" s="247">
        <f t="shared" si="801"/>
        <v>1.8151275827644826</v>
      </c>
      <c r="AA1769" s="1">
        <f t="shared" si="802"/>
        <v>0.60504131925061033</v>
      </c>
      <c r="AB1769" s="1">
        <f t="shared" si="803"/>
        <v>2.571775518736243</v>
      </c>
      <c r="AC1769" s="1">
        <f t="shared" si="804"/>
        <v>1.0287125484418649</v>
      </c>
      <c r="AD1769" s="1">
        <f t="shared" si="805"/>
        <v>4.3869031015007254</v>
      </c>
      <c r="AE1769" s="3">
        <v>1760.5</v>
      </c>
      <c r="AF1769" s="247">
        <f t="shared" si="806"/>
        <v>2.1542603177619393</v>
      </c>
      <c r="AG1769" s="247">
        <f t="shared" si="807"/>
        <v>0.71808533848777079</v>
      </c>
      <c r="AH1769" s="1">
        <f t="shared" si="808"/>
        <v>2.7744072578778116</v>
      </c>
      <c r="AI1769" s="1">
        <f t="shared" si="809"/>
        <v>1.1097654285431426</v>
      </c>
      <c r="AJ1769" s="1">
        <f t="shared" si="810"/>
        <v>4.9286675756397509</v>
      </c>
      <c r="AK1769" s="247">
        <f t="shared" si="811"/>
        <v>-0.57133272668541579</v>
      </c>
    </row>
    <row r="1770" spans="1:37" x14ac:dyDescent="0.3">
      <c r="A1770" s="3">
        <v>1762</v>
      </c>
      <c r="B1770" s="248">
        <f t="shared" si="787"/>
        <v>-0.86602540378450577</v>
      </c>
      <c r="C1770" s="249">
        <f t="shared" si="788"/>
        <v>0.13397459621549423</v>
      </c>
      <c r="D1770" s="247">
        <f t="shared" si="789"/>
        <v>1.4145240496335547</v>
      </c>
      <c r="E1770" s="1">
        <f t="shared" si="790"/>
        <v>0.47150801654451824</v>
      </c>
      <c r="F1770" s="1">
        <f t="shared" si="791"/>
        <v>2.1608667759617282</v>
      </c>
      <c r="G1770" s="1">
        <f t="shared" si="792"/>
        <v>0.86434671038469124</v>
      </c>
      <c r="H1770" s="1">
        <f t="shared" si="793"/>
        <v>3.5753908255952829</v>
      </c>
      <c r="I1770" s="3">
        <v>1761.5</v>
      </c>
      <c r="J1770" s="247">
        <f t="shared" si="794"/>
        <v>1.6037155233221911</v>
      </c>
      <c r="K1770" s="247">
        <f t="shared" si="795"/>
        <v>0.53457184110739708</v>
      </c>
      <c r="L1770" s="1">
        <f t="shared" si="796"/>
        <v>2.3637164753798041</v>
      </c>
      <c r="M1770" s="1">
        <f t="shared" si="797"/>
        <v>0.9454865901519216</v>
      </c>
      <c r="N1770" s="1">
        <f t="shared" si="798"/>
        <v>3.9674319987019953</v>
      </c>
      <c r="O1770" s="247">
        <f t="shared" si="799"/>
        <v>-1.5325680012980056</v>
      </c>
      <c r="Q1770" s="251">
        <f t="shared" si="784"/>
        <v>-0.81151199393642726</v>
      </c>
      <c r="R1770" s="148">
        <f t="shared" si="785"/>
        <v>0</v>
      </c>
      <c r="T1770" s="253">
        <f t="shared" si="786"/>
        <v>3.9674273536148617</v>
      </c>
      <c r="W1770" s="3">
        <v>1762</v>
      </c>
      <c r="X1770" s="248">
        <f t="shared" si="783"/>
        <v>-0.86602540378450577</v>
      </c>
      <c r="Y1770" s="1">
        <f t="shared" si="800"/>
        <v>0.13397459621549423</v>
      </c>
      <c r="Z1770" s="247">
        <f t="shared" si="801"/>
        <v>1.4145294569855196</v>
      </c>
      <c r="AA1770" s="1">
        <f t="shared" si="802"/>
        <v>0.47150887733736607</v>
      </c>
      <c r="AB1770" s="1">
        <f t="shared" si="803"/>
        <v>2.1608617120302953</v>
      </c>
      <c r="AC1770" s="1">
        <f t="shared" si="804"/>
        <v>0.86434665172699843</v>
      </c>
      <c r="AD1770" s="1">
        <f t="shared" si="805"/>
        <v>3.5753911690158149</v>
      </c>
      <c r="AE1770" s="3">
        <v>1761.5</v>
      </c>
      <c r="AF1770" s="247">
        <f t="shared" si="806"/>
        <v>1.603721368794186</v>
      </c>
      <c r="AG1770" s="247">
        <f t="shared" si="807"/>
        <v>0.53457272199445716</v>
      </c>
      <c r="AH1770" s="1">
        <f t="shared" si="808"/>
        <v>2.3637109428572596</v>
      </c>
      <c r="AI1770" s="1">
        <f t="shared" si="809"/>
        <v>0.94548652870040528</v>
      </c>
      <c r="AJ1770" s="1">
        <f t="shared" si="810"/>
        <v>3.9674323116514456</v>
      </c>
      <c r="AK1770" s="247">
        <f t="shared" si="811"/>
        <v>-1.5325679906737211</v>
      </c>
    </row>
    <row r="1771" spans="1:37" x14ac:dyDescent="0.3">
      <c r="A1771" s="3">
        <v>1763</v>
      </c>
      <c r="B1771" s="248">
        <f t="shared" si="787"/>
        <v>-0.50000000000010147</v>
      </c>
      <c r="C1771" s="249">
        <f t="shared" si="788"/>
        <v>0.49999999999989853</v>
      </c>
      <c r="D1771" s="247">
        <f t="shared" si="789"/>
        <v>1.4387538052613045</v>
      </c>
      <c r="E1771" s="1">
        <f t="shared" si="790"/>
        <v>0.47958460175376816</v>
      </c>
      <c r="F1771" s="1">
        <f t="shared" si="791"/>
        <v>1.8408225004248189</v>
      </c>
      <c r="G1771" s="1">
        <f t="shared" si="792"/>
        <v>0.73632900016992753</v>
      </c>
      <c r="H1771" s="1">
        <f t="shared" si="793"/>
        <v>3.2795763056861231</v>
      </c>
      <c r="I1771" s="3">
        <v>1762.5</v>
      </c>
      <c r="J1771" s="247">
        <f t="shared" si="794"/>
        <v>1.4273107331164463</v>
      </c>
      <c r="K1771" s="247">
        <f t="shared" si="795"/>
        <v>0.47577024437214877</v>
      </c>
      <c r="L1771" s="1">
        <f t="shared" si="796"/>
        <v>1.9895362997726453</v>
      </c>
      <c r="M1771" s="1">
        <f t="shared" si="797"/>
        <v>0.79581451990905816</v>
      </c>
      <c r="N1771" s="1">
        <f t="shared" si="798"/>
        <v>3.4168470328890916</v>
      </c>
      <c r="O1771" s="247">
        <f t="shared" si="799"/>
        <v>-2.0831529671109092</v>
      </c>
      <c r="Q1771" s="251">
        <f t="shared" si="784"/>
        <v>-0.29581451990915975</v>
      </c>
      <c r="R1771" s="148">
        <f t="shared" si="785"/>
        <v>0</v>
      </c>
      <c r="T1771" s="253">
        <f t="shared" si="786"/>
        <v>3.4168559312932723</v>
      </c>
      <c r="W1771" s="3">
        <v>1763</v>
      </c>
      <c r="X1771" s="248">
        <f t="shared" si="783"/>
        <v>-0.50000000000010147</v>
      </c>
      <c r="Y1771" s="1">
        <f t="shared" si="800"/>
        <v>0.49999999999989853</v>
      </c>
      <c r="Z1771" s="247">
        <f t="shared" si="801"/>
        <v>1.4387584882072775</v>
      </c>
      <c r="AA1771" s="1">
        <f t="shared" si="802"/>
        <v>0.47958520494859092</v>
      </c>
      <c r="AB1771" s="1">
        <f t="shared" si="803"/>
        <v>1.8408182113394249</v>
      </c>
      <c r="AC1771" s="1">
        <f t="shared" si="804"/>
        <v>0.73632896013245974</v>
      </c>
      <c r="AD1771" s="1">
        <f t="shared" si="805"/>
        <v>3.2795766995467024</v>
      </c>
      <c r="AE1771" s="3">
        <v>1762.5</v>
      </c>
      <c r="AF1771" s="247">
        <f t="shared" si="806"/>
        <v>1.4273157568435129</v>
      </c>
      <c r="AG1771" s="247">
        <f t="shared" si="807"/>
        <v>0.47577096877814051</v>
      </c>
      <c r="AH1771" s="1">
        <f t="shared" si="808"/>
        <v>1.9895316462664263</v>
      </c>
      <c r="AI1771" s="1">
        <f t="shared" si="809"/>
        <v>0.79581446946901113</v>
      </c>
      <c r="AJ1771" s="1">
        <f t="shared" si="810"/>
        <v>3.416847403109939</v>
      </c>
      <c r="AK1771" s="247">
        <f t="shared" si="811"/>
        <v>-2.0831528992152277</v>
      </c>
    </row>
    <row r="1772" spans="1:37" x14ac:dyDescent="0.3">
      <c r="A1772" s="3">
        <v>1764</v>
      </c>
      <c r="B1772" s="248">
        <f t="shared" si="787"/>
        <v>-9.9968210792722445E-14</v>
      </c>
      <c r="C1772" s="249">
        <f t="shared" si="788"/>
        <v>0.99999999999990008</v>
      </c>
      <c r="D1772" s="247">
        <f t="shared" si="789"/>
        <v>1.8813182179554562</v>
      </c>
      <c r="E1772" s="1">
        <f t="shared" si="790"/>
        <v>0.62710607265181872</v>
      </c>
      <c r="F1772" s="1">
        <f t="shared" si="791"/>
        <v>1.6974043035678448</v>
      </c>
      <c r="G1772" s="1">
        <f t="shared" si="792"/>
        <v>0.67896172142713795</v>
      </c>
      <c r="H1772" s="1">
        <f t="shared" si="793"/>
        <v>3.5787225215233009</v>
      </c>
      <c r="I1772" s="3">
        <v>1763.5</v>
      </c>
      <c r="J1772" s="247">
        <f t="shared" si="794"/>
        <v>1.6723067619172454</v>
      </c>
      <c r="K1772" s="247">
        <f t="shared" si="795"/>
        <v>0.55743558730574849</v>
      </c>
      <c r="L1772" s="1">
        <f t="shared" si="796"/>
        <v>1.7521344604068065</v>
      </c>
      <c r="M1772" s="1">
        <f t="shared" si="797"/>
        <v>0.70085378416272259</v>
      </c>
      <c r="N1772" s="1">
        <f t="shared" si="798"/>
        <v>3.4244412223240519</v>
      </c>
      <c r="O1772" s="247">
        <f t="shared" si="799"/>
        <v>-2.075558777675949</v>
      </c>
      <c r="P1772" s="267">
        <v>0</v>
      </c>
      <c r="Q1772" s="251">
        <f t="shared" si="784"/>
        <v>0.29914621583717782</v>
      </c>
      <c r="R1772" s="148">
        <f t="shared" si="785"/>
        <v>0</v>
      </c>
      <c r="T1772" s="253">
        <f t="shared" si="786"/>
        <v>3.4244645369205928</v>
      </c>
      <c r="W1772" s="3">
        <v>1764</v>
      </c>
      <c r="X1772" s="248">
        <f t="shared" si="783"/>
        <v>-9.9968210792722445E-14</v>
      </c>
      <c r="Y1772" s="1">
        <f t="shared" si="800"/>
        <v>0.99999999999990008</v>
      </c>
      <c r="Z1772" s="247">
        <f t="shared" si="801"/>
        <v>1.8813225270805063</v>
      </c>
      <c r="AA1772" s="1">
        <f t="shared" si="802"/>
        <v>0.62710625662305086</v>
      </c>
      <c r="AB1772" s="1">
        <f t="shared" si="803"/>
        <v>1.6974004142165806</v>
      </c>
      <c r="AC1772" s="1">
        <f t="shared" si="804"/>
        <v>0.67896171073790224</v>
      </c>
      <c r="AD1772" s="1">
        <f t="shared" si="805"/>
        <v>3.5787229412970869</v>
      </c>
      <c r="AE1772" s="3">
        <v>1763.5</v>
      </c>
      <c r="AF1772" s="247">
        <f t="shared" si="806"/>
        <v>1.6723112231724335</v>
      </c>
      <c r="AG1772" s="247">
        <f t="shared" si="807"/>
        <v>0.55743596112667126</v>
      </c>
      <c r="AH1772" s="1">
        <f t="shared" si="808"/>
        <v>1.7521304084512703</v>
      </c>
      <c r="AI1772" s="1">
        <f t="shared" si="809"/>
        <v>0.70085375824951501</v>
      </c>
      <c r="AJ1772" s="1">
        <f t="shared" si="810"/>
        <v>3.4244416316237039</v>
      </c>
      <c r="AK1772" s="247">
        <f t="shared" si="811"/>
        <v>-2.0755586707014628</v>
      </c>
    </row>
    <row r="1773" spans="1:37" x14ac:dyDescent="0.3">
      <c r="A1773" s="3">
        <v>1765</v>
      </c>
      <c r="B1773" s="248">
        <f t="shared" si="787"/>
        <v>0.49999999999992828</v>
      </c>
      <c r="C1773" s="249">
        <f t="shared" si="788"/>
        <v>1.4999999999999283</v>
      </c>
      <c r="D1773" s="247">
        <f t="shared" si="789"/>
        <v>2.623632510735856</v>
      </c>
      <c r="E1773" s="1">
        <f t="shared" si="790"/>
        <v>0.8745441702452853</v>
      </c>
      <c r="F1773" s="1">
        <f t="shared" si="791"/>
        <v>1.7690409754185614</v>
      </c>
      <c r="G1773" s="1">
        <f t="shared" si="792"/>
        <v>0.70761639016742461</v>
      </c>
      <c r="H1773" s="1">
        <f t="shared" si="793"/>
        <v>4.3926734861544174</v>
      </c>
      <c r="I1773" s="3">
        <v>1764.5</v>
      </c>
      <c r="J1773" s="247">
        <f t="shared" si="794"/>
        <v>2.2730571216585851</v>
      </c>
      <c r="K1773" s="247">
        <f t="shared" si="795"/>
        <v>0.75768570721952833</v>
      </c>
      <c r="L1773" s="1">
        <f t="shared" si="796"/>
        <v>1.7151225884220291</v>
      </c>
      <c r="M1773" s="1">
        <f t="shared" si="797"/>
        <v>0.68604903536881168</v>
      </c>
      <c r="N1773" s="1">
        <f t="shared" si="798"/>
        <v>3.9881797100806144</v>
      </c>
      <c r="O1773" s="247">
        <f t="shared" si="799"/>
        <v>-1.5118202899193864</v>
      </c>
      <c r="P1773" s="267">
        <v>1</v>
      </c>
      <c r="Q1773" s="251">
        <f t="shared" si="784"/>
        <v>0.81395096463111649</v>
      </c>
      <c r="R1773" s="148">
        <f t="shared" si="785"/>
        <v>0</v>
      </c>
      <c r="T1773" s="253">
        <f t="shared" si="786"/>
        <v>3.9882144507636248</v>
      </c>
      <c r="W1773" s="3">
        <v>1765</v>
      </c>
      <c r="X1773" s="248">
        <f t="shared" si="783"/>
        <v>0.49999999999992828</v>
      </c>
      <c r="Y1773" s="1">
        <f t="shared" si="800"/>
        <v>1.4999999999999283</v>
      </c>
      <c r="Z1773" s="247">
        <f t="shared" si="801"/>
        <v>2.6236368967900665</v>
      </c>
      <c r="AA1773" s="1">
        <f t="shared" si="802"/>
        <v>0.87454388569798369</v>
      </c>
      <c r="AB1773" s="1">
        <f t="shared" si="803"/>
        <v>1.769037003581081</v>
      </c>
      <c r="AC1773" s="1">
        <f t="shared" si="804"/>
        <v>0.70761641169059319</v>
      </c>
      <c r="AD1773" s="1">
        <f t="shared" si="805"/>
        <v>4.3926739003711477</v>
      </c>
      <c r="AE1773" s="3">
        <v>1764.5</v>
      </c>
      <c r="AF1773" s="247">
        <f t="shared" si="806"/>
        <v>2.2730614304288306</v>
      </c>
      <c r="AG1773" s="247">
        <f t="shared" si="807"/>
        <v>0.75768563029036795</v>
      </c>
      <c r="AH1773" s="1">
        <f t="shared" si="808"/>
        <v>1.7151186993665128</v>
      </c>
      <c r="AI1773" s="1">
        <f t="shared" si="809"/>
        <v>0.68604904092586638</v>
      </c>
      <c r="AJ1773" s="1">
        <f t="shared" si="810"/>
        <v>3.9881801297953432</v>
      </c>
      <c r="AK1773" s="247">
        <f t="shared" si="811"/>
        <v>-1.5118201725298235</v>
      </c>
    </row>
    <row r="1774" spans="1:37" x14ac:dyDescent="0.3">
      <c r="A1774" s="3">
        <v>1766</v>
      </c>
      <c r="B1774" s="248">
        <f t="shared" si="787"/>
        <v>0.86602540378440585</v>
      </c>
      <c r="C1774" s="249">
        <f t="shared" si="788"/>
        <v>1.866025403784406</v>
      </c>
      <c r="D1774" s="247">
        <f t="shared" si="789"/>
        <v>3.4667941683219077</v>
      </c>
      <c r="E1774" s="1">
        <f t="shared" si="790"/>
        <v>1.1555980561073025</v>
      </c>
      <c r="F1774" s="1">
        <f t="shared" si="791"/>
        <v>2.0365375276061153</v>
      </c>
      <c r="G1774" s="1">
        <f t="shared" si="792"/>
        <v>0.81461501104244616</v>
      </c>
      <c r="H1774" s="1">
        <f t="shared" si="793"/>
        <v>5.503331695928023</v>
      </c>
      <c r="I1774" s="3">
        <v>1765.5</v>
      </c>
      <c r="J1774" s="247">
        <f t="shared" si="794"/>
        <v>3.0685912385950624</v>
      </c>
      <c r="K1774" s="247">
        <f t="shared" si="795"/>
        <v>1.0228637461983541</v>
      </c>
      <c r="L1774" s="1">
        <f t="shared" si="796"/>
        <v>1.8884179850269993</v>
      </c>
      <c r="M1774" s="1">
        <f t="shared" si="797"/>
        <v>0.75536719401079977</v>
      </c>
      <c r="N1774" s="1">
        <f t="shared" si="798"/>
        <v>4.9570092236220615</v>
      </c>
      <c r="O1774" s="247">
        <f t="shared" si="799"/>
        <v>-0.54299077637793935</v>
      </c>
      <c r="P1774" s="267">
        <v>2</v>
      </c>
      <c r="Q1774" s="251">
        <f t="shared" si="784"/>
        <v>1.1106582097736055</v>
      </c>
      <c r="R1774" s="148">
        <f t="shared" si="785"/>
        <v>0</v>
      </c>
      <c r="T1774" s="253">
        <f t="shared" si="786"/>
        <v>4.9570493386747039</v>
      </c>
      <c r="W1774" s="3">
        <v>1766</v>
      </c>
      <c r="X1774" s="248">
        <f t="shared" si="783"/>
        <v>0.86602540378440585</v>
      </c>
      <c r="Y1774" s="1">
        <f t="shared" si="800"/>
        <v>1.866025403784406</v>
      </c>
      <c r="Z1774" s="247">
        <f t="shared" si="801"/>
        <v>3.4667990614422557</v>
      </c>
      <c r="AA1774" s="1">
        <f t="shared" si="802"/>
        <v>1.1555973792856871</v>
      </c>
      <c r="AB1774" s="1">
        <f t="shared" si="803"/>
        <v>2.0365330131641883</v>
      </c>
      <c r="AC1774" s="1">
        <f t="shared" si="804"/>
        <v>0.8146150590109037</v>
      </c>
      <c r="AD1774" s="1">
        <f t="shared" si="805"/>
        <v>5.503332074606444</v>
      </c>
      <c r="AE1774" s="3">
        <v>1765.5</v>
      </c>
      <c r="AF1774" s="247">
        <f t="shared" si="806"/>
        <v>3.0685958457255174</v>
      </c>
      <c r="AG1774" s="247">
        <f t="shared" si="807"/>
        <v>1.0228632391322166</v>
      </c>
      <c r="AH1774" s="1">
        <f t="shared" si="808"/>
        <v>1.8884137765719118</v>
      </c>
      <c r="AI1774" s="1">
        <f t="shared" si="809"/>
        <v>0.75536722954910862</v>
      </c>
      <c r="AJ1774" s="1">
        <f t="shared" si="810"/>
        <v>4.9570096222974289</v>
      </c>
      <c r="AK1774" s="247">
        <f t="shared" si="811"/>
        <v>-0.54299068002773776</v>
      </c>
    </row>
    <row r="1775" spans="1:37" x14ac:dyDescent="0.3">
      <c r="A1775" s="3">
        <v>1767</v>
      </c>
      <c r="B1775" s="248">
        <f t="shared" si="787"/>
        <v>1</v>
      </c>
      <c r="C1775" s="249">
        <f t="shared" si="788"/>
        <v>2</v>
      </c>
      <c r="D1775" s="247">
        <f t="shared" si="789"/>
        <v>4.1848787054745307</v>
      </c>
      <c r="E1775" s="1">
        <f t="shared" si="790"/>
        <v>1.3949595684915101</v>
      </c>
      <c r="F1775" s="1">
        <f t="shared" si="791"/>
        <v>2.4282184749937392</v>
      </c>
      <c r="G1775" s="1">
        <f t="shared" si="792"/>
        <v>0.97128738999749564</v>
      </c>
      <c r="H1775" s="1">
        <f t="shared" si="793"/>
        <v>6.6130971804682694</v>
      </c>
      <c r="I1775" s="3">
        <v>1766.5</v>
      </c>
      <c r="J1775" s="247">
        <f t="shared" si="794"/>
        <v>3.845746388542131</v>
      </c>
      <c r="K1775" s="247">
        <f t="shared" si="795"/>
        <v>1.281915462847377</v>
      </c>
      <c r="L1775" s="1">
        <f t="shared" si="796"/>
        <v>2.225586288649382</v>
      </c>
      <c r="M1775" s="1">
        <f t="shared" si="797"/>
        <v>0.89023451545975285</v>
      </c>
      <c r="N1775" s="1">
        <f t="shared" si="798"/>
        <v>6.0713326771915135</v>
      </c>
      <c r="O1775" s="247">
        <f t="shared" si="799"/>
        <v>0.57133267719151259</v>
      </c>
      <c r="P1775" s="267">
        <v>3</v>
      </c>
      <c r="Q1775" s="251">
        <f t="shared" si="784"/>
        <v>1.1097654845402465</v>
      </c>
      <c r="R1775" s="148">
        <f t="shared" si="785"/>
        <v>0</v>
      </c>
      <c r="T1775" s="253">
        <f t="shared" si="786"/>
        <v>6.071370674839355</v>
      </c>
      <c r="W1775" s="3">
        <v>1767</v>
      </c>
      <c r="X1775" s="248">
        <f t="shared" si="783"/>
        <v>1</v>
      </c>
      <c r="Y1775" s="1">
        <f t="shared" si="800"/>
        <v>2</v>
      </c>
      <c r="Z1775" s="247">
        <f t="shared" si="801"/>
        <v>4.1848843999300307</v>
      </c>
      <c r="AA1775" s="1">
        <f t="shared" si="802"/>
        <v>1.3949586807493859</v>
      </c>
      <c r="AB1775" s="1">
        <f t="shared" si="803"/>
        <v>2.4282131032195569</v>
      </c>
      <c r="AC1775" s="1">
        <f t="shared" si="804"/>
        <v>0.97128745155813234</v>
      </c>
      <c r="AD1775" s="1">
        <f t="shared" si="805"/>
        <v>6.6130975031495876</v>
      </c>
      <c r="AE1775" s="3">
        <v>1766.5</v>
      </c>
      <c r="AF1775" s="247">
        <f t="shared" si="806"/>
        <v>3.845751664932572</v>
      </c>
      <c r="AG1775" s="247">
        <f t="shared" si="807"/>
        <v>1.2819146615122248</v>
      </c>
      <c r="AH1775" s="1">
        <f t="shared" si="808"/>
        <v>2.2255813640779891</v>
      </c>
      <c r="AI1775" s="1">
        <f t="shared" si="809"/>
        <v>0.89023457145685492</v>
      </c>
      <c r="AJ1775" s="1">
        <f t="shared" si="810"/>
        <v>6.0713330290105612</v>
      </c>
      <c r="AK1775" s="247">
        <f t="shared" si="811"/>
        <v>0.57133272668539448</v>
      </c>
    </row>
    <row r="1776" spans="1:37" x14ac:dyDescent="0.3">
      <c r="A1776" s="3">
        <v>1768</v>
      </c>
      <c r="B1776" s="248">
        <f t="shared" si="787"/>
        <v>0.86602540378451121</v>
      </c>
      <c r="C1776" s="249">
        <f t="shared" si="788"/>
        <v>1.8660254037845112</v>
      </c>
      <c r="D1776" s="247">
        <f t="shared" si="789"/>
        <v>4.5854759503664413</v>
      </c>
      <c r="E1776" s="1">
        <f t="shared" si="790"/>
        <v>1.5284919834554804</v>
      </c>
      <c r="F1776" s="1">
        <f t="shared" si="791"/>
        <v>2.8391332240382647</v>
      </c>
      <c r="G1776" s="1">
        <f t="shared" si="792"/>
        <v>1.135653289615306</v>
      </c>
      <c r="H1776" s="1">
        <f t="shared" si="793"/>
        <v>7.424609174404706</v>
      </c>
      <c r="I1776" s="3">
        <v>1767.5</v>
      </c>
      <c r="J1776" s="247">
        <f t="shared" si="794"/>
        <v>4.3962844766778018</v>
      </c>
      <c r="K1776" s="247">
        <f t="shared" si="795"/>
        <v>1.4654281588926006</v>
      </c>
      <c r="L1776" s="1">
        <f t="shared" si="796"/>
        <v>2.6362835246201879</v>
      </c>
      <c r="M1776" s="1">
        <f t="shared" si="797"/>
        <v>1.0545134098480751</v>
      </c>
      <c r="N1776" s="1">
        <f t="shared" si="798"/>
        <v>7.0325680012979896</v>
      </c>
      <c r="O1776" s="247">
        <f t="shared" si="799"/>
        <v>1.5325680012979888</v>
      </c>
      <c r="P1776" s="267">
        <v>4</v>
      </c>
      <c r="Q1776" s="251">
        <f t="shared" si="784"/>
        <v>0.81151199393643658</v>
      </c>
      <c r="R1776" s="148">
        <f t="shared" si="785"/>
        <v>0</v>
      </c>
      <c r="T1776" s="253">
        <f t="shared" si="786"/>
        <v>7.0325969571231228</v>
      </c>
      <c r="W1776" s="3">
        <v>1768</v>
      </c>
      <c r="X1776" s="248">
        <f t="shared" si="783"/>
        <v>0.86602540378451121</v>
      </c>
      <c r="Y1776" s="1">
        <f t="shared" si="800"/>
        <v>1.8660254037845112</v>
      </c>
      <c r="Z1776" s="247">
        <f t="shared" si="801"/>
        <v>4.5854825257090015</v>
      </c>
      <c r="AA1776" s="1">
        <f t="shared" si="802"/>
        <v>1.5284911226626328</v>
      </c>
      <c r="AB1776" s="1">
        <f t="shared" si="803"/>
        <v>2.839126909925505</v>
      </c>
      <c r="AC1776" s="1">
        <f t="shared" si="804"/>
        <v>1.1356533482729989</v>
      </c>
      <c r="AD1776" s="1">
        <f t="shared" si="805"/>
        <v>7.4246094356345065</v>
      </c>
      <c r="AE1776" s="3">
        <v>1767.5</v>
      </c>
      <c r="AF1776" s="247">
        <f t="shared" si="806"/>
        <v>4.396290613900331</v>
      </c>
      <c r="AG1776" s="247">
        <f t="shared" si="807"/>
        <v>1.4654272780055402</v>
      </c>
      <c r="AH1776" s="1">
        <f t="shared" si="808"/>
        <v>2.6362776790985403</v>
      </c>
      <c r="AI1776" s="1">
        <f t="shared" si="809"/>
        <v>1.0545134712995918</v>
      </c>
      <c r="AJ1776" s="1">
        <f t="shared" si="810"/>
        <v>7.0325682929988709</v>
      </c>
      <c r="AK1776" s="247">
        <f t="shared" si="811"/>
        <v>1.5325679906737042</v>
      </c>
    </row>
    <row r="1777" spans="1:37" x14ac:dyDescent="0.3">
      <c r="A1777" s="3">
        <v>1769</v>
      </c>
      <c r="B1777" s="248">
        <f t="shared" si="787"/>
        <v>0.5000000000001108</v>
      </c>
      <c r="C1777" s="249">
        <f t="shared" si="788"/>
        <v>1.5000000000001108</v>
      </c>
      <c r="D1777" s="247">
        <f t="shared" si="789"/>
        <v>4.5612461947387004</v>
      </c>
      <c r="E1777" s="1">
        <f t="shared" si="790"/>
        <v>1.5204153982462334</v>
      </c>
      <c r="F1777" s="1">
        <f t="shared" si="791"/>
        <v>3.1591774995751769</v>
      </c>
      <c r="G1777" s="1">
        <f t="shared" si="792"/>
        <v>1.2636709998300708</v>
      </c>
      <c r="H1777" s="1">
        <f t="shared" si="793"/>
        <v>7.7204236943138778</v>
      </c>
      <c r="I1777" s="3">
        <v>1768.5</v>
      </c>
      <c r="J1777" s="247">
        <f t="shared" si="794"/>
        <v>4.5726892668835548</v>
      </c>
      <c r="K1777" s="247">
        <f t="shared" si="795"/>
        <v>1.5242297556278517</v>
      </c>
      <c r="L1777" s="1">
        <f t="shared" si="796"/>
        <v>3.0104637002273487</v>
      </c>
      <c r="M1777" s="1">
        <f t="shared" si="797"/>
        <v>1.2041854800909395</v>
      </c>
      <c r="N1777" s="1">
        <f>$L1777+$J1777</f>
        <v>7.5831529671109035</v>
      </c>
      <c r="O1777" s="247">
        <f t="shared" si="799"/>
        <v>2.0831529671109026</v>
      </c>
      <c r="P1777" s="267">
        <v>5</v>
      </c>
      <c r="Q1777" s="251">
        <f t="shared" si="784"/>
        <v>0.29581451990917174</v>
      </c>
      <c r="R1777" s="148">
        <f t="shared" si="785"/>
        <v>0</v>
      </c>
      <c r="T1777" s="253">
        <f t="shared" si="786"/>
        <v>7.583168379444956</v>
      </c>
      <c r="W1777" s="3">
        <v>1769</v>
      </c>
      <c r="X1777" s="248">
        <f t="shared" si="783"/>
        <v>0.5000000000001108</v>
      </c>
      <c r="Y1777" s="1">
        <f t="shared" si="800"/>
        <v>1.5000000000001108</v>
      </c>
      <c r="Z1777" s="247">
        <f t="shared" si="801"/>
        <v>4.5612534944872518</v>
      </c>
      <c r="AA1777" s="1">
        <f t="shared" si="802"/>
        <v>1.5204147950514106</v>
      </c>
      <c r="AB1777" s="1">
        <f t="shared" si="803"/>
        <v>3.1591704106163783</v>
      </c>
      <c r="AC1777" s="1">
        <f t="shared" si="804"/>
        <v>1.2636710398675388</v>
      </c>
      <c r="AD1777" s="1">
        <f t="shared" si="805"/>
        <v>7.7204239051036296</v>
      </c>
      <c r="AE1777" s="3">
        <v>1768.5</v>
      </c>
      <c r="AF1777" s="247">
        <f t="shared" si="806"/>
        <v>4.5726962258510131</v>
      </c>
      <c r="AG1777" s="247">
        <f t="shared" si="807"/>
        <v>1.5242290312218598</v>
      </c>
      <c r="AH1777" s="1">
        <f t="shared" si="808"/>
        <v>3.0104569756893751</v>
      </c>
      <c r="AI1777" s="1">
        <f t="shared" si="809"/>
        <v>1.2041855305309865</v>
      </c>
      <c r="AJ1777" s="1">
        <f t="shared" si="810"/>
        <v>7.5831532015403882</v>
      </c>
      <c r="AK1777" s="247">
        <f t="shared" si="811"/>
        <v>2.0831528992152215</v>
      </c>
    </row>
    <row r="1778" spans="1:37" x14ac:dyDescent="0.3">
      <c r="A1778" s="3">
        <v>1770</v>
      </c>
      <c r="B1778" s="248">
        <f t="shared" si="787"/>
        <v>1.1074886667461481E-13</v>
      </c>
      <c r="C1778" s="249">
        <f t="shared" si="788"/>
        <v>1.0000000000001108</v>
      </c>
      <c r="D1778" s="247">
        <f t="shared" si="789"/>
        <v>4.1186817820445567</v>
      </c>
      <c r="E1778" s="1">
        <f t="shared" si="790"/>
        <v>1.3728939273481855</v>
      </c>
      <c r="F1778" s="1">
        <f t="shared" si="791"/>
        <v>3.3025956964321548</v>
      </c>
      <c r="G1778" s="1">
        <f t="shared" si="792"/>
        <v>1.3210382785728618</v>
      </c>
      <c r="H1778" s="1">
        <f t="shared" si="793"/>
        <v>7.4212774784767115</v>
      </c>
      <c r="I1778" s="3">
        <v>1769.5</v>
      </c>
      <c r="J1778" s="247">
        <f t="shared" si="794"/>
        <v>4.3276932380827642</v>
      </c>
      <c r="K1778" s="247">
        <f t="shared" si="795"/>
        <v>1.4425644126942547</v>
      </c>
      <c r="L1778" s="1">
        <f t="shared" si="796"/>
        <v>3.247865539593191</v>
      </c>
      <c r="M1778" s="1">
        <f t="shared" si="797"/>
        <v>1.2991462158372764</v>
      </c>
      <c r="N1778" s="1">
        <f t="shared" si="798"/>
        <v>7.5755587776759548</v>
      </c>
      <c r="O1778" s="247">
        <f t="shared" si="799"/>
        <v>2.0755587776759539</v>
      </c>
      <c r="P1778" s="267">
        <v>6</v>
      </c>
      <c r="Q1778" s="251">
        <f t="shared" si="784"/>
        <v>-0.29914621583716627</v>
      </c>
      <c r="R1778" s="148">
        <f t="shared" si="785"/>
        <v>0</v>
      </c>
      <c r="T1778" s="253">
        <f t="shared" si="786"/>
        <v>7.5755597738175862</v>
      </c>
      <c r="W1778" s="3">
        <v>1770</v>
      </c>
      <c r="X1778" s="248">
        <f t="shared" si="783"/>
        <v>1.1074886667461481E-13</v>
      </c>
      <c r="Y1778" s="1">
        <f t="shared" si="800"/>
        <v>1.0000000000001108</v>
      </c>
      <c r="Z1778" s="247">
        <f t="shared" si="801"/>
        <v>4.1186894556140317</v>
      </c>
      <c r="AA1778" s="1">
        <f t="shared" si="802"/>
        <v>1.3728937433769537</v>
      </c>
      <c r="AB1778" s="1">
        <f t="shared" si="803"/>
        <v>3.3025882077392259</v>
      </c>
      <c r="AC1778" s="1">
        <f t="shared" si="804"/>
        <v>1.3210382892620975</v>
      </c>
      <c r="AD1778" s="1">
        <f t="shared" si="805"/>
        <v>7.4212776633532576</v>
      </c>
      <c r="AE1778" s="3">
        <v>1769.5</v>
      </c>
      <c r="AF1778" s="247">
        <f t="shared" si="806"/>
        <v>4.3277007595221004</v>
      </c>
      <c r="AG1778" s="247">
        <f t="shared" si="807"/>
        <v>1.4425640388733318</v>
      </c>
      <c r="AH1778" s="1">
        <f t="shared" si="808"/>
        <v>3.2478582135045349</v>
      </c>
      <c r="AI1778" s="1">
        <f t="shared" si="809"/>
        <v>1.2991462417504842</v>
      </c>
      <c r="AJ1778" s="1">
        <f t="shared" si="810"/>
        <v>7.5755589730266353</v>
      </c>
      <c r="AK1778" s="247">
        <f t="shared" si="811"/>
        <v>2.0755586707014686</v>
      </c>
    </row>
    <row r="1779" spans="1:37" x14ac:dyDescent="0.3">
      <c r="A1779" s="3">
        <v>1771</v>
      </c>
      <c r="B1779" s="248">
        <f t="shared" si="787"/>
        <v>-0.49999999999991895</v>
      </c>
      <c r="C1779" s="249">
        <f t="shared" si="788"/>
        <v>0.50000000000008105</v>
      </c>
      <c r="D1779" s="247">
        <f t="shared" si="789"/>
        <v>3.3763674892641609</v>
      </c>
      <c r="E1779" s="1">
        <f t="shared" si="790"/>
        <v>1.1254558297547204</v>
      </c>
      <c r="F1779" s="1">
        <f t="shared" si="791"/>
        <v>3.2309590245814421</v>
      </c>
      <c r="G1779" s="1">
        <f t="shared" si="792"/>
        <v>1.2923836098325769</v>
      </c>
      <c r="H1779" s="1">
        <f t="shared" si="793"/>
        <v>6.607326513845603</v>
      </c>
      <c r="I1779" s="3">
        <v>1770.5</v>
      </c>
      <c r="J1779" s="247">
        <f t="shared" si="794"/>
        <v>3.72694287834143</v>
      </c>
      <c r="K1779" s="247">
        <f t="shared" si="795"/>
        <v>1.2423142927804767</v>
      </c>
      <c r="L1779" s="1">
        <f t="shared" si="796"/>
        <v>3.2848774115779724</v>
      </c>
      <c r="M1779" s="1">
        <f t="shared" si="797"/>
        <v>1.3139509646311889</v>
      </c>
      <c r="N1779" s="1">
        <f t="shared" si="798"/>
        <v>7.0118202899194024</v>
      </c>
      <c r="O1779" s="247">
        <f t="shared" si="799"/>
        <v>1.5118202899194015</v>
      </c>
      <c r="P1779" s="267">
        <v>7</v>
      </c>
      <c r="Q1779" s="251">
        <f t="shared" si="784"/>
        <v>-0.8139509646311085</v>
      </c>
      <c r="R1779" s="148">
        <f t="shared" si="785"/>
        <v>0</v>
      </c>
      <c r="T1779" s="253">
        <f t="shared" si="786"/>
        <v>7.0118098599747389</v>
      </c>
      <c r="W1779" s="3">
        <v>1771</v>
      </c>
      <c r="X1779" s="248">
        <f t="shared" si="783"/>
        <v>-0.49999999999991895</v>
      </c>
      <c r="Y1779" s="1">
        <f t="shared" si="800"/>
        <v>0.50000000000008105</v>
      </c>
      <c r="Z1779" s="247">
        <f t="shared" si="801"/>
        <v>3.3763750859044759</v>
      </c>
      <c r="AA1779" s="1">
        <f t="shared" si="802"/>
        <v>1.1254561143020223</v>
      </c>
      <c r="AB1779" s="1">
        <f t="shared" si="803"/>
        <v>3.2309516183747298</v>
      </c>
      <c r="AC1779" s="1">
        <f t="shared" si="804"/>
        <v>1.2923835883094084</v>
      </c>
      <c r="AD1779" s="1">
        <f t="shared" si="805"/>
        <v>6.6073267042792061</v>
      </c>
      <c r="AE1779" s="3">
        <v>1770.5</v>
      </c>
      <c r="AF1779" s="247">
        <f t="shared" si="806"/>
        <v>3.7269505522657096</v>
      </c>
      <c r="AG1779" s="247">
        <f t="shared" si="807"/>
        <v>1.2423143697096373</v>
      </c>
      <c r="AH1779" s="1">
        <f t="shared" si="808"/>
        <v>3.2848699225892952</v>
      </c>
      <c r="AI1779" s="1">
        <f t="shared" si="809"/>
        <v>1.3139509590741341</v>
      </c>
      <c r="AJ1779" s="1">
        <f t="shared" si="810"/>
        <v>7.0118204748550053</v>
      </c>
      <c r="AK1779" s="247">
        <f t="shared" si="811"/>
        <v>1.5118201725298386</v>
      </c>
    </row>
    <row r="1780" spans="1:37" x14ac:dyDescent="0.3">
      <c r="A1780" s="3">
        <v>1772</v>
      </c>
      <c r="B1780" s="248">
        <f t="shared" si="787"/>
        <v>-0.8660254037844004</v>
      </c>
      <c r="C1780" s="249">
        <f t="shared" si="788"/>
        <v>0.1339745962155996</v>
      </c>
      <c r="D1780" s="247">
        <f t="shared" si="789"/>
        <v>2.5332058316781088</v>
      </c>
      <c r="E1780" s="1">
        <f t="shared" si="790"/>
        <v>0.84440194389270296</v>
      </c>
      <c r="F1780" s="1">
        <f t="shared" si="791"/>
        <v>2.9634624723938914</v>
      </c>
      <c r="G1780" s="1">
        <f t="shared" si="792"/>
        <v>1.1853849889575565</v>
      </c>
      <c r="H1780" s="1">
        <f t="shared" si="793"/>
        <v>5.4966683040720001</v>
      </c>
      <c r="I1780" s="3">
        <v>1771.5</v>
      </c>
      <c r="J1780" s="247">
        <f t="shared" si="794"/>
        <v>2.9314087614049544</v>
      </c>
      <c r="K1780" s="247">
        <f t="shared" si="795"/>
        <v>0.97713625380165148</v>
      </c>
      <c r="L1780" s="1">
        <f t="shared" si="796"/>
        <v>3.1115820149730062</v>
      </c>
      <c r="M1780" s="1">
        <f t="shared" si="797"/>
        <v>1.2446328059892025</v>
      </c>
      <c r="N1780" s="1">
        <f t="shared" si="798"/>
        <v>6.0429907763779607</v>
      </c>
      <c r="O1780" s="247">
        <f t="shared" si="799"/>
        <v>0.54299077637795978</v>
      </c>
      <c r="P1780" s="267">
        <v>8</v>
      </c>
      <c r="Q1780" s="251">
        <f t="shared" si="784"/>
        <v>-1.1106582097736029</v>
      </c>
      <c r="R1780" s="148">
        <f t="shared" si="785"/>
        <v>0</v>
      </c>
      <c r="T1780" s="253">
        <f t="shared" si="786"/>
        <v>6.0429749720634911</v>
      </c>
      <c r="W1780" s="3">
        <v>1772</v>
      </c>
      <c r="X1780" s="248">
        <f t="shared" si="783"/>
        <v>-0.8660254037844004</v>
      </c>
      <c r="Y1780" s="1">
        <f t="shared" si="800"/>
        <v>0.1339745962155996</v>
      </c>
      <c r="Z1780" s="247">
        <f t="shared" si="801"/>
        <v>2.5332129212522863</v>
      </c>
      <c r="AA1780" s="1">
        <f t="shared" si="802"/>
        <v>0.84440262071431882</v>
      </c>
      <c r="AB1780" s="1">
        <f t="shared" si="803"/>
        <v>2.9634556087916266</v>
      </c>
      <c r="AC1780" s="1">
        <f t="shared" si="804"/>
        <v>1.1853849409890995</v>
      </c>
      <c r="AD1780" s="1">
        <f t="shared" si="805"/>
        <v>5.4966685300439124</v>
      </c>
      <c r="AE1780" s="3">
        <v>1771.5</v>
      </c>
      <c r="AF1780" s="247">
        <f t="shared" si="806"/>
        <v>2.9314161369690246</v>
      </c>
      <c r="AG1780" s="247">
        <f t="shared" si="807"/>
        <v>0.97713676086778911</v>
      </c>
      <c r="AH1780" s="1">
        <f t="shared" si="808"/>
        <v>3.1115748453839012</v>
      </c>
      <c r="AI1780" s="1">
        <f t="shared" si="809"/>
        <v>1.2446327704508937</v>
      </c>
      <c r="AJ1780" s="1">
        <f t="shared" si="810"/>
        <v>6.0429909823529258</v>
      </c>
      <c r="AK1780" s="247">
        <f t="shared" si="811"/>
        <v>0.54299068002775908</v>
      </c>
    </row>
    <row r="1781" spans="1:37" x14ac:dyDescent="0.3">
      <c r="A1781" s="3">
        <v>1773</v>
      </c>
      <c r="B1781" s="248">
        <f t="shared" si="787"/>
        <v>-1</v>
      </c>
      <c r="C1781" s="249">
        <f t="shared" si="788"/>
        <v>0</v>
      </c>
      <c r="D1781" s="247">
        <f t="shared" si="789"/>
        <v>1.8151212945254811</v>
      </c>
      <c r="E1781" s="1">
        <f t="shared" si="790"/>
        <v>0.60504043150849374</v>
      </c>
      <c r="F1781" s="1">
        <f t="shared" si="791"/>
        <v>2.5717815250062688</v>
      </c>
      <c r="G1781" s="1">
        <f t="shared" si="792"/>
        <v>1.0287126100025075</v>
      </c>
      <c r="H1781" s="1">
        <f t="shared" si="793"/>
        <v>4.3869028195317501</v>
      </c>
      <c r="I1781" s="3">
        <v>1772.5</v>
      </c>
      <c r="J1781" s="247">
        <f t="shared" si="794"/>
        <v>2.1542536114578832</v>
      </c>
      <c r="K1781" s="247">
        <f t="shared" si="795"/>
        <v>0.71808453715262777</v>
      </c>
      <c r="L1781" s="1">
        <f t="shared" si="796"/>
        <v>2.7744137113506255</v>
      </c>
      <c r="M1781" s="1">
        <f t="shared" si="797"/>
        <v>1.1097654845402503</v>
      </c>
      <c r="N1781" s="1">
        <f t="shared" si="798"/>
        <v>4.9286673228085087</v>
      </c>
      <c r="O1781" s="247">
        <f t="shared" si="799"/>
        <v>-0.57133267719149217</v>
      </c>
      <c r="P1781" s="267">
        <v>9</v>
      </c>
      <c r="Q1781" s="251">
        <f t="shared" si="784"/>
        <v>-1.10976548454025</v>
      </c>
      <c r="R1781" s="148">
        <f t="shared" si="785"/>
        <v>2.2204460492503131E-16</v>
      </c>
      <c r="T1781" s="253">
        <f t="shared" si="786"/>
        <v>4.9286536358986046</v>
      </c>
      <c r="W1781" s="3">
        <v>1773</v>
      </c>
      <c r="X1781" s="248">
        <f t="shared" si="783"/>
        <v>-1</v>
      </c>
      <c r="Y1781" s="1">
        <f t="shared" si="800"/>
        <v>0</v>
      </c>
      <c r="Z1781" s="247">
        <f t="shared" si="801"/>
        <v>1.8151275827645061</v>
      </c>
      <c r="AA1781" s="1">
        <f t="shared" si="802"/>
        <v>0.6050413192506181</v>
      </c>
      <c r="AB1781" s="1">
        <f t="shared" si="803"/>
        <v>2.571775518736259</v>
      </c>
      <c r="AC1781" s="1">
        <f t="shared" si="804"/>
        <v>1.0287125484418713</v>
      </c>
      <c r="AD1781" s="1">
        <f t="shared" si="805"/>
        <v>4.3869031015007653</v>
      </c>
      <c r="AE1781" s="3">
        <v>1772.5</v>
      </c>
      <c r="AF1781" s="247">
        <f t="shared" si="806"/>
        <v>2.1542603177619672</v>
      </c>
      <c r="AG1781" s="247">
        <f t="shared" si="807"/>
        <v>0.71808533848778011</v>
      </c>
      <c r="AH1781" s="1">
        <f t="shared" si="808"/>
        <v>2.7744072578778263</v>
      </c>
      <c r="AI1781" s="1">
        <f t="shared" si="809"/>
        <v>1.1097654285431484</v>
      </c>
      <c r="AJ1781" s="1">
        <f t="shared" si="810"/>
        <v>4.9286675756397935</v>
      </c>
      <c r="AK1781" s="247">
        <f t="shared" si="811"/>
        <v>-0.57133272668537316</v>
      </c>
    </row>
    <row r="1782" spans="1:37" x14ac:dyDescent="0.3">
      <c r="A1782" s="3">
        <v>1774</v>
      </c>
      <c r="B1782" s="248">
        <f t="shared" si="787"/>
        <v>-0.86602540378451653</v>
      </c>
      <c r="C1782" s="249">
        <f t="shared" si="788"/>
        <v>0.13397459621548347</v>
      </c>
      <c r="D1782" s="247">
        <f t="shared" si="789"/>
        <v>1.4145240496335625</v>
      </c>
      <c r="E1782" s="1">
        <f t="shared" si="790"/>
        <v>0.47150801654452085</v>
      </c>
      <c r="F1782" s="1">
        <f t="shared" si="791"/>
        <v>2.1608667759617428</v>
      </c>
      <c r="G1782" s="1">
        <f t="shared" si="792"/>
        <v>0.86434671038469713</v>
      </c>
      <c r="H1782" s="1">
        <f t="shared" si="793"/>
        <v>3.5753908255953055</v>
      </c>
      <c r="I1782" s="3">
        <v>1773.5</v>
      </c>
      <c r="J1782" s="247">
        <f t="shared" si="794"/>
        <v>1.6037155233222062</v>
      </c>
      <c r="K1782" s="247">
        <f t="shared" si="795"/>
        <v>0.53457184110740208</v>
      </c>
      <c r="L1782" s="1">
        <f t="shared" si="796"/>
        <v>2.3637164753798201</v>
      </c>
      <c r="M1782" s="1">
        <f t="shared" si="797"/>
        <v>0.94548659015192804</v>
      </c>
      <c r="N1782" s="1">
        <f t="shared" si="798"/>
        <v>3.9674319987020263</v>
      </c>
      <c r="O1782" s="247">
        <f t="shared" si="799"/>
        <v>-1.5325680012979745</v>
      </c>
      <c r="P1782" s="267">
        <v>10</v>
      </c>
      <c r="Q1782" s="251">
        <f t="shared" si="784"/>
        <v>-0.81151199393644458</v>
      </c>
      <c r="R1782" s="148">
        <f t="shared" si="785"/>
        <v>0</v>
      </c>
      <c r="T1782" s="253">
        <f t="shared" si="786"/>
        <v>3.9674273536148941</v>
      </c>
      <c r="W1782" s="3">
        <v>1774</v>
      </c>
      <c r="X1782" s="248">
        <f t="shared" si="783"/>
        <v>-0.86602540378451653</v>
      </c>
      <c r="Y1782" s="1">
        <f t="shared" si="800"/>
        <v>0.13397459621548347</v>
      </c>
      <c r="Z1782" s="247">
        <f t="shared" si="801"/>
        <v>1.4145294569855273</v>
      </c>
      <c r="AA1782" s="1">
        <f t="shared" si="802"/>
        <v>0.47150887733736863</v>
      </c>
      <c r="AB1782" s="1">
        <f t="shared" si="803"/>
        <v>2.1608617120303104</v>
      </c>
      <c r="AC1782" s="1">
        <f t="shared" si="804"/>
        <v>0.86434665172700442</v>
      </c>
      <c r="AD1782" s="1">
        <f t="shared" si="805"/>
        <v>3.5753911690158375</v>
      </c>
      <c r="AE1782" s="3">
        <v>1773.5</v>
      </c>
      <c r="AF1782" s="247">
        <f t="shared" si="806"/>
        <v>1.6037213687942016</v>
      </c>
      <c r="AG1782" s="247">
        <f t="shared" si="807"/>
        <v>0.53457272199446237</v>
      </c>
      <c r="AH1782" s="1">
        <f t="shared" si="808"/>
        <v>2.3637109428572751</v>
      </c>
      <c r="AI1782" s="1">
        <f t="shared" si="809"/>
        <v>0.9454865287004115</v>
      </c>
      <c r="AJ1782" s="1">
        <f t="shared" si="810"/>
        <v>3.9674323116514767</v>
      </c>
      <c r="AK1782" s="247">
        <f t="shared" si="811"/>
        <v>-1.53256799067369</v>
      </c>
    </row>
    <row r="1783" spans="1:37" x14ac:dyDescent="0.3">
      <c r="A1783" s="3">
        <v>1775</v>
      </c>
      <c r="B1783" s="248">
        <f t="shared" si="787"/>
        <v>-0.50000000000012013</v>
      </c>
      <c r="C1783" s="249">
        <f t="shared" si="788"/>
        <v>0.49999999999987987</v>
      </c>
      <c r="D1783" s="247">
        <f t="shared" si="789"/>
        <v>1.4387538052612943</v>
      </c>
      <c r="E1783" s="1">
        <f t="shared" si="790"/>
        <v>0.47958460175376477</v>
      </c>
      <c r="F1783" s="1">
        <f t="shared" si="791"/>
        <v>1.840822500424828</v>
      </c>
      <c r="G1783" s="1">
        <f t="shared" si="792"/>
        <v>0.73632900016993119</v>
      </c>
      <c r="H1783" s="1">
        <f t="shared" si="793"/>
        <v>3.2795763056861222</v>
      </c>
      <c r="I1783" s="3">
        <v>1774.5</v>
      </c>
      <c r="J1783" s="247">
        <f t="shared" si="794"/>
        <v>1.4273107331164445</v>
      </c>
      <c r="K1783" s="247">
        <f t="shared" si="795"/>
        <v>0.47577024437214815</v>
      </c>
      <c r="L1783" s="1">
        <f t="shared" si="796"/>
        <v>1.9895362997726578</v>
      </c>
      <c r="M1783" s="1">
        <f t="shared" si="797"/>
        <v>0.79581451990906316</v>
      </c>
      <c r="N1783" s="1">
        <f t="shared" si="798"/>
        <v>3.4168470328891023</v>
      </c>
      <c r="O1783" s="247">
        <f t="shared" si="799"/>
        <v>-2.0831529671108986</v>
      </c>
      <c r="P1783" s="267">
        <v>11</v>
      </c>
      <c r="Q1783" s="251">
        <f t="shared" si="784"/>
        <v>-0.29581451990918328</v>
      </c>
      <c r="R1783" s="148">
        <f t="shared" si="785"/>
        <v>0</v>
      </c>
      <c r="T1783" s="253">
        <f t="shared" si="786"/>
        <v>3.4168559312932225</v>
      </c>
      <c r="W1783" s="3">
        <v>1775</v>
      </c>
      <c r="X1783" s="248">
        <f t="shared" si="783"/>
        <v>-0.50000000000012013</v>
      </c>
      <c r="Y1783" s="1">
        <f t="shared" si="800"/>
        <v>0.49999999999987987</v>
      </c>
      <c r="Z1783" s="247">
        <f t="shared" si="801"/>
        <v>1.438758488207267</v>
      </c>
      <c r="AA1783" s="1">
        <f t="shared" si="802"/>
        <v>0.47958520494858742</v>
      </c>
      <c r="AB1783" s="1">
        <f t="shared" si="803"/>
        <v>1.8408182113394342</v>
      </c>
      <c r="AC1783" s="1">
        <f t="shared" si="804"/>
        <v>0.73632896013246352</v>
      </c>
      <c r="AD1783" s="1">
        <f t="shared" si="805"/>
        <v>3.2795766995467011</v>
      </c>
      <c r="AE1783" s="3">
        <v>1774.5</v>
      </c>
      <c r="AF1783" s="247">
        <f t="shared" si="806"/>
        <v>1.4273157568435111</v>
      </c>
      <c r="AG1783" s="247">
        <f t="shared" si="807"/>
        <v>0.47577096877813996</v>
      </c>
      <c r="AH1783" s="1">
        <f t="shared" si="808"/>
        <v>1.9895316462664385</v>
      </c>
      <c r="AI1783" s="1">
        <f t="shared" si="809"/>
        <v>0.79581446946901602</v>
      </c>
      <c r="AJ1783" s="1">
        <f t="shared" si="810"/>
        <v>3.4168474031099496</v>
      </c>
      <c r="AK1783" s="247">
        <f t="shared" si="811"/>
        <v>-2.0831528992152171</v>
      </c>
    </row>
    <row r="1784" spans="1:37" x14ac:dyDescent="0.3">
      <c r="A1784" s="3">
        <v>1776</v>
      </c>
      <c r="B1784" s="248">
        <f t="shared" si="787"/>
        <v>-1.2152952255650717E-13</v>
      </c>
      <c r="C1784" s="249">
        <f t="shared" si="788"/>
        <v>0.99999999999987843</v>
      </c>
      <c r="D1784" s="247">
        <f t="shared" si="789"/>
        <v>1.8813182179554304</v>
      </c>
      <c r="E1784" s="1">
        <f t="shared" si="790"/>
        <v>0.62710607265181018</v>
      </c>
      <c r="F1784" s="1">
        <f t="shared" si="791"/>
        <v>1.6974043035678454</v>
      </c>
      <c r="G1784" s="1">
        <f t="shared" si="792"/>
        <v>0.67896172142713818</v>
      </c>
      <c r="H1784" s="1">
        <f t="shared" si="793"/>
        <v>3.5787225215232761</v>
      </c>
      <c r="I1784" s="3">
        <v>1775.5</v>
      </c>
      <c r="J1784" s="247">
        <f t="shared" si="794"/>
        <v>1.6723067619172272</v>
      </c>
      <c r="K1784" s="247">
        <f t="shared" si="795"/>
        <v>0.55743558730574239</v>
      </c>
      <c r="L1784" s="1">
        <f t="shared" si="796"/>
        <v>1.7521344604068114</v>
      </c>
      <c r="M1784" s="1">
        <f t="shared" si="797"/>
        <v>0.70085378416272459</v>
      </c>
      <c r="N1784" s="1">
        <f t="shared" si="798"/>
        <v>3.4244412223240386</v>
      </c>
      <c r="O1784" s="247">
        <f t="shared" si="799"/>
        <v>-2.0755587776759623</v>
      </c>
      <c r="P1784" s="267">
        <v>12</v>
      </c>
      <c r="Q1784" s="251">
        <f t="shared" si="784"/>
        <v>0.29914621583715384</v>
      </c>
      <c r="R1784" s="148">
        <f t="shared" si="785"/>
        <v>0</v>
      </c>
      <c r="T1784" s="253">
        <f t="shared" si="786"/>
        <v>3.4244645369205808</v>
      </c>
      <c r="W1784" s="3">
        <v>1776</v>
      </c>
      <c r="X1784" s="248">
        <f t="shared" si="783"/>
        <v>-1.2152952255650717E-13</v>
      </c>
      <c r="Y1784" s="1">
        <f t="shared" si="800"/>
        <v>0.99999999999987843</v>
      </c>
      <c r="Z1784" s="247">
        <f t="shared" si="801"/>
        <v>1.8813225270804805</v>
      </c>
      <c r="AA1784" s="1">
        <f t="shared" si="802"/>
        <v>0.6271062566230422</v>
      </c>
      <c r="AB1784" s="1">
        <f t="shared" si="803"/>
        <v>1.6974004142165817</v>
      </c>
      <c r="AC1784" s="1">
        <f t="shared" si="804"/>
        <v>0.67896171073790268</v>
      </c>
      <c r="AD1784" s="1">
        <f t="shared" si="805"/>
        <v>3.5787229412970625</v>
      </c>
      <c r="AE1784" s="3">
        <v>1775.5</v>
      </c>
      <c r="AF1784" s="247">
        <f t="shared" si="806"/>
        <v>1.6723112231724149</v>
      </c>
      <c r="AG1784" s="247">
        <f t="shared" si="807"/>
        <v>0.55743596112666505</v>
      </c>
      <c r="AH1784" s="1">
        <f t="shared" si="808"/>
        <v>1.7521304084512754</v>
      </c>
      <c r="AI1784" s="1">
        <f t="shared" si="809"/>
        <v>0.70085375824951701</v>
      </c>
      <c r="AJ1784" s="1">
        <f t="shared" si="810"/>
        <v>3.4244416316236901</v>
      </c>
      <c r="AK1784" s="247">
        <f t="shared" si="811"/>
        <v>-2.0755586707014766</v>
      </c>
    </row>
    <row r="1785" spans="1:37" x14ac:dyDescent="0.3">
      <c r="A1785" s="3">
        <v>1777</v>
      </c>
      <c r="B1785" s="248">
        <f t="shared" si="787"/>
        <v>0.49999999999990963</v>
      </c>
      <c r="C1785" s="249">
        <f t="shared" si="788"/>
        <v>1.4999999999999096</v>
      </c>
      <c r="D1785" s="247">
        <f t="shared" si="789"/>
        <v>2.6236325107358218</v>
      </c>
      <c r="E1785" s="1">
        <f t="shared" si="790"/>
        <v>0.87454417024527398</v>
      </c>
      <c r="F1785" s="1">
        <f t="shared" si="791"/>
        <v>1.7690409754185534</v>
      </c>
      <c r="G1785" s="1">
        <f t="shared" si="792"/>
        <v>0.70761639016742139</v>
      </c>
      <c r="H1785" s="1">
        <f t="shared" si="793"/>
        <v>4.3926734861543757</v>
      </c>
      <c r="I1785" s="3">
        <v>1776.5</v>
      </c>
      <c r="J1785" s="247">
        <f t="shared" si="794"/>
        <v>2.2730571216585549</v>
      </c>
      <c r="K1785" s="247">
        <f t="shared" si="795"/>
        <v>0.75768570721951833</v>
      </c>
      <c r="L1785" s="1">
        <f t="shared" si="796"/>
        <v>1.7151225884220256</v>
      </c>
      <c r="M1785" s="1">
        <f t="shared" si="797"/>
        <v>0.68604903536881023</v>
      </c>
      <c r="N1785" s="1">
        <f t="shared" si="798"/>
        <v>3.9881797100805807</v>
      </c>
      <c r="O1785" s="247">
        <f t="shared" si="799"/>
        <v>-1.5118202899194202</v>
      </c>
      <c r="P1785" s="267">
        <v>13</v>
      </c>
      <c r="Q1785" s="251">
        <f t="shared" si="784"/>
        <v>0.81395096463109962</v>
      </c>
      <c r="R1785" s="148">
        <f t="shared" si="785"/>
        <v>0</v>
      </c>
      <c r="T1785" s="253">
        <f t="shared" si="786"/>
        <v>3.9882144507634179</v>
      </c>
      <c r="W1785" s="3">
        <v>1777</v>
      </c>
      <c r="X1785" s="248">
        <f t="shared" si="783"/>
        <v>0.49999999999990963</v>
      </c>
      <c r="Y1785" s="1">
        <f t="shared" si="800"/>
        <v>1.4999999999999096</v>
      </c>
      <c r="Z1785" s="247">
        <f t="shared" si="801"/>
        <v>2.6236368967900319</v>
      </c>
      <c r="AA1785" s="1">
        <f t="shared" si="802"/>
        <v>0.87454388569797215</v>
      </c>
      <c r="AB1785" s="1">
        <f t="shared" si="803"/>
        <v>1.7690370035810736</v>
      </c>
      <c r="AC1785" s="1">
        <f t="shared" si="804"/>
        <v>0.7076164116905902</v>
      </c>
      <c r="AD1785" s="1">
        <f t="shared" si="805"/>
        <v>4.3926739003711059</v>
      </c>
      <c r="AE1785" s="3">
        <v>1776.5</v>
      </c>
      <c r="AF1785" s="247">
        <f t="shared" si="806"/>
        <v>2.2730614304287999</v>
      </c>
      <c r="AG1785" s="247">
        <f t="shared" si="807"/>
        <v>0.75768563029035774</v>
      </c>
      <c r="AH1785" s="1">
        <f t="shared" si="808"/>
        <v>1.7151186993665095</v>
      </c>
      <c r="AI1785" s="1">
        <f t="shared" si="809"/>
        <v>0.68604904092586505</v>
      </c>
      <c r="AJ1785" s="1">
        <f t="shared" si="810"/>
        <v>3.9881801297953094</v>
      </c>
      <c r="AK1785" s="247">
        <f t="shared" si="811"/>
        <v>-1.5118201725298572</v>
      </c>
    </row>
    <row r="1786" spans="1:37" x14ac:dyDescent="0.3">
      <c r="A1786" s="3">
        <v>1778</v>
      </c>
      <c r="B1786" s="248">
        <f t="shared" si="787"/>
        <v>0.86602540378439508</v>
      </c>
      <c r="C1786" s="249">
        <f t="shared" si="788"/>
        <v>1.8660254037843951</v>
      </c>
      <c r="D1786" s="247">
        <f t="shared" si="789"/>
        <v>3.4667941683218739</v>
      </c>
      <c r="E1786" s="1">
        <f t="shared" si="790"/>
        <v>1.1555980561072914</v>
      </c>
      <c r="F1786" s="1">
        <f t="shared" si="791"/>
        <v>2.0365375276061011</v>
      </c>
      <c r="G1786" s="1">
        <f t="shared" si="792"/>
        <v>0.81461501104244038</v>
      </c>
      <c r="H1786" s="1">
        <f t="shared" si="793"/>
        <v>5.503331695927975</v>
      </c>
      <c r="I1786" s="3">
        <v>1777.5</v>
      </c>
      <c r="J1786" s="247">
        <f t="shared" si="794"/>
        <v>3.0685912385950282</v>
      </c>
      <c r="K1786" s="247">
        <f t="shared" si="795"/>
        <v>1.0228637461983427</v>
      </c>
      <c r="L1786" s="1">
        <f t="shared" si="796"/>
        <v>1.888417985026988</v>
      </c>
      <c r="M1786" s="1">
        <f t="shared" si="797"/>
        <v>0.75536719401079522</v>
      </c>
      <c r="N1786" s="1">
        <f t="shared" si="798"/>
        <v>4.9570092236220162</v>
      </c>
      <c r="O1786" s="247">
        <f t="shared" si="799"/>
        <v>-0.54299077637798465</v>
      </c>
      <c r="P1786" s="267">
        <v>14</v>
      </c>
      <c r="Q1786" s="251">
        <f t="shared" si="784"/>
        <v>1.1106582097735993</v>
      </c>
      <c r="R1786" s="148">
        <f t="shared" si="785"/>
        <v>0</v>
      </c>
      <c r="T1786" s="253">
        <f t="shared" si="786"/>
        <v>4.9570493386748957</v>
      </c>
      <c r="W1786" s="3">
        <v>1778</v>
      </c>
      <c r="X1786" s="248">
        <f t="shared" si="783"/>
        <v>0.86602540378439508</v>
      </c>
      <c r="Y1786" s="1">
        <f t="shared" si="800"/>
        <v>1.8660254037843951</v>
      </c>
      <c r="Z1786" s="247">
        <f t="shared" si="801"/>
        <v>3.4667990614422215</v>
      </c>
      <c r="AA1786" s="1">
        <f t="shared" si="802"/>
        <v>1.1555973792856755</v>
      </c>
      <c r="AB1786" s="1">
        <f t="shared" si="803"/>
        <v>2.0365330131641737</v>
      </c>
      <c r="AC1786" s="1">
        <f t="shared" si="804"/>
        <v>0.81461505901089781</v>
      </c>
      <c r="AD1786" s="1">
        <f t="shared" si="805"/>
        <v>5.5033320746063952</v>
      </c>
      <c r="AE1786" s="3">
        <v>1777.5</v>
      </c>
      <c r="AF1786" s="247">
        <f t="shared" si="806"/>
        <v>3.0685958457254832</v>
      </c>
      <c r="AG1786" s="247">
        <f t="shared" si="807"/>
        <v>1.0228632391322052</v>
      </c>
      <c r="AH1786" s="1">
        <f t="shared" si="808"/>
        <v>1.8884137765719005</v>
      </c>
      <c r="AI1786" s="1">
        <f t="shared" si="809"/>
        <v>0.75536722954910418</v>
      </c>
      <c r="AJ1786" s="1">
        <f t="shared" si="810"/>
        <v>4.9570096222973836</v>
      </c>
      <c r="AK1786" s="247">
        <f t="shared" si="811"/>
        <v>-0.54299068002778306</v>
      </c>
    </row>
    <row r="1787" spans="1:37" x14ac:dyDescent="0.3">
      <c r="A1787" s="3">
        <v>1779</v>
      </c>
      <c r="B1787" s="248">
        <f t="shared" si="787"/>
        <v>1</v>
      </c>
      <c r="C1787" s="249">
        <f t="shared" si="788"/>
        <v>2</v>
      </c>
      <c r="D1787" s="247">
        <f t="shared" si="789"/>
        <v>4.1848787054745067</v>
      </c>
      <c r="E1787" s="1">
        <f t="shared" si="790"/>
        <v>1.3949595684915022</v>
      </c>
      <c r="F1787" s="1">
        <f t="shared" si="791"/>
        <v>2.4282184749937219</v>
      </c>
      <c r="G1787" s="1">
        <f t="shared" si="792"/>
        <v>0.97128738999748876</v>
      </c>
      <c r="H1787" s="1">
        <f t="shared" si="793"/>
        <v>6.6130971804682286</v>
      </c>
      <c r="I1787" s="3">
        <v>1778.5</v>
      </c>
      <c r="J1787" s="247">
        <f t="shared" si="794"/>
        <v>3.8457463885421022</v>
      </c>
      <c r="K1787" s="247">
        <f t="shared" si="795"/>
        <v>1.2819154628473675</v>
      </c>
      <c r="L1787" s="1">
        <f t="shared" si="796"/>
        <v>2.225586288649366</v>
      </c>
      <c r="M1787" s="1">
        <f t="shared" si="797"/>
        <v>0.89023451545974641</v>
      </c>
      <c r="N1787" s="1">
        <f t="shared" si="798"/>
        <v>6.0713326771914682</v>
      </c>
      <c r="O1787" s="247">
        <f t="shared" si="799"/>
        <v>0.5713326771914673</v>
      </c>
      <c r="P1787" s="267">
        <v>15</v>
      </c>
      <c r="Q1787" s="251">
        <f t="shared" si="784"/>
        <v>1.1097654845402536</v>
      </c>
      <c r="R1787" s="148">
        <f t="shared" si="785"/>
        <v>0</v>
      </c>
      <c r="T1787" s="253">
        <f t="shared" si="786"/>
        <v>6.0713706748393097</v>
      </c>
      <c r="W1787" s="3">
        <v>1779</v>
      </c>
      <c r="X1787" s="248">
        <f t="shared" si="783"/>
        <v>1</v>
      </c>
      <c r="Y1787" s="1">
        <f t="shared" si="800"/>
        <v>2</v>
      </c>
      <c r="Z1787" s="247">
        <f t="shared" si="801"/>
        <v>4.1848843999300058</v>
      </c>
      <c r="AA1787" s="1">
        <f t="shared" si="802"/>
        <v>1.3949586807493777</v>
      </c>
      <c r="AB1787" s="1">
        <f t="shared" si="803"/>
        <v>2.4282131032195391</v>
      </c>
      <c r="AC1787" s="1">
        <f t="shared" si="804"/>
        <v>0.97128745155812524</v>
      </c>
      <c r="AD1787" s="1">
        <f t="shared" si="805"/>
        <v>6.6130975031495449</v>
      </c>
      <c r="AE1787" s="3">
        <v>1778.5</v>
      </c>
      <c r="AF1787" s="247">
        <f t="shared" si="806"/>
        <v>3.8457516649325432</v>
      </c>
      <c r="AG1787" s="247">
        <f t="shared" si="807"/>
        <v>1.2819146615122152</v>
      </c>
      <c r="AH1787" s="1">
        <f t="shared" si="808"/>
        <v>2.2255813640779727</v>
      </c>
      <c r="AI1787" s="1">
        <f t="shared" si="809"/>
        <v>0.89023457145684837</v>
      </c>
      <c r="AJ1787" s="1">
        <f t="shared" si="810"/>
        <v>6.0713330290105159</v>
      </c>
      <c r="AK1787" s="247">
        <f t="shared" si="811"/>
        <v>0.57133272668534918</v>
      </c>
    </row>
    <row r="1788" spans="1:37" x14ac:dyDescent="0.3">
      <c r="A1788" s="3">
        <v>1780</v>
      </c>
      <c r="B1788" s="248">
        <f t="shared" si="787"/>
        <v>0.86602540378446513</v>
      </c>
      <c r="C1788" s="249">
        <f t="shared" si="788"/>
        <v>1.866025403784465</v>
      </c>
      <c r="D1788" s="247">
        <f t="shared" si="789"/>
        <v>4.5854759503663853</v>
      </c>
      <c r="E1788" s="1">
        <f t="shared" si="790"/>
        <v>1.5284919834554618</v>
      </c>
      <c r="F1788" s="1">
        <f t="shared" si="791"/>
        <v>2.8391332240382416</v>
      </c>
      <c r="G1788" s="1">
        <f t="shared" si="792"/>
        <v>1.1356532896152967</v>
      </c>
      <c r="H1788" s="1">
        <f t="shared" si="793"/>
        <v>7.424609174404627</v>
      </c>
      <c r="I1788" s="3">
        <v>1779.5</v>
      </c>
      <c r="J1788" s="247">
        <f t="shared" si="794"/>
        <v>4.39628447667776</v>
      </c>
      <c r="K1788" s="247">
        <f t="shared" si="795"/>
        <v>1.4654281588925866</v>
      </c>
      <c r="L1788" s="1">
        <f t="shared" si="796"/>
        <v>2.6362835246201684</v>
      </c>
      <c r="M1788" s="1">
        <f t="shared" si="797"/>
        <v>1.0545134098480673</v>
      </c>
      <c r="N1788" s="1">
        <f t="shared" si="798"/>
        <v>7.0325680012979284</v>
      </c>
      <c r="O1788" s="247">
        <f t="shared" si="799"/>
        <v>1.5325680012979275</v>
      </c>
      <c r="P1788" s="267">
        <v>16</v>
      </c>
      <c r="Q1788" s="251">
        <f t="shared" si="784"/>
        <v>0.81151199393639839</v>
      </c>
      <c r="R1788" s="148">
        <f t="shared" si="785"/>
        <v>0</v>
      </c>
      <c r="T1788" s="253">
        <f t="shared" si="786"/>
        <v>7.0325969571232623</v>
      </c>
      <c r="W1788" s="3">
        <v>1780</v>
      </c>
      <c r="X1788" s="248">
        <f t="shared" si="783"/>
        <v>0.86602540378446513</v>
      </c>
      <c r="Y1788" s="1">
        <f t="shared" si="800"/>
        <v>1.866025403784465</v>
      </c>
      <c r="Z1788" s="247">
        <f t="shared" si="801"/>
        <v>4.5854825257089447</v>
      </c>
      <c r="AA1788" s="1">
        <f t="shared" si="802"/>
        <v>1.5284911226626139</v>
      </c>
      <c r="AB1788" s="1">
        <f t="shared" si="803"/>
        <v>2.8391269099254814</v>
      </c>
      <c r="AC1788" s="1">
        <f t="shared" si="804"/>
        <v>1.1356533482729896</v>
      </c>
      <c r="AD1788" s="1">
        <f t="shared" si="805"/>
        <v>7.4246094356344265</v>
      </c>
      <c r="AE1788" s="3">
        <v>1779.5</v>
      </c>
      <c r="AF1788" s="247">
        <f t="shared" si="806"/>
        <v>4.3962906139002893</v>
      </c>
      <c r="AG1788" s="247">
        <f t="shared" si="807"/>
        <v>1.4654272780055264</v>
      </c>
      <c r="AH1788" s="1">
        <f t="shared" si="808"/>
        <v>2.6362776790985203</v>
      </c>
      <c r="AI1788" s="1">
        <f t="shared" si="809"/>
        <v>1.0545134712995838</v>
      </c>
      <c r="AJ1788" s="1">
        <f t="shared" si="810"/>
        <v>7.0325682929988096</v>
      </c>
      <c r="AK1788" s="247">
        <f t="shared" si="811"/>
        <v>1.5325679906736429</v>
      </c>
    </row>
    <row r="1789" spans="1:37" x14ac:dyDescent="0.3">
      <c r="A1789" s="3">
        <v>1781</v>
      </c>
      <c r="B1789" s="248">
        <f t="shared" si="787"/>
        <v>0.50000000000012945</v>
      </c>
      <c r="C1789" s="249">
        <f t="shared" si="788"/>
        <v>1.5000000000001295</v>
      </c>
      <c r="D1789" s="247">
        <f t="shared" si="789"/>
        <v>4.5612461947386764</v>
      </c>
      <c r="E1789" s="1">
        <f t="shared" si="790"/>
        <v>1.5204153982462254</v>
      </c>
      <c r="F1789" s="1">
        <f t="shared" si="791"/>
        <v>3.1591774995751507</v>
      </c>
      <c r="G1789" s="1">
        <f t="shared" si="792"/>
        <v>1.2636709998300604</v>
      </c>
      <c r="H1789" s="1">
        <f t="shared" si="793"/>
        <v>7.7204236943138271</v>
      </c>
      <c r="I1789" s="3">
        <v>1780.5</v>
      </c>
      <c r="J1789" s="247">
        <f t="shared" si="794"/>
        <v>4.5726892668835157</v>
      </c>
      <c r="K1789" s="247">
        <f t="shared" si="795"/>
        <v>1.5242297556278386</v>
      </c>
      <c r="L1789" s="1">
        <f t="shared" si="796"/>
        <v>3.0104637002273233</v>
      </c>
      <c r="M1789" s="1">
        <f t="shared" si="797"/>
        <v>1.2041854800909293</v>
      </c>
      <c r="N1789" s="1">
        <f t="shared" si="798"/>
        <v>7.5831529671108395</v>
      </c>
      <c r="O1789" s="247">
        <f t="shared" si="799"/>
        <v>2.0831529671108386</v>
      </c>
      <c r="P1789" s="267">
        <v>17</v>
      </c>
      <c r="Q1789" s="251">
        <f t="shared" si="784"/>
        <v>0.29581451990920016</v>
      </c>
      <c r="R1789" s="148">
        <f t="shared" si="785"/>
        <v>0</v>
      </c>
      <c r="T1789" s="253">
        <f t="shared" si="786"/>
        <v>7.5831683794449454</v>
      </c>
      <c r="W1789" s="3">
        <v>1781</v>
      </c>
      <c r="X1789" s="248">
        <f t="shared" si="783"/>
        <v>0.50000000000012945</v>
      </c>
      <c r="Y1789" s="1">
        <f t="shared" si="800"/>
        <v>1.5000000000001295</v>
      </c>
      <c r="Z1789" s="247">
        <f t="shared" si="801"/>
        <v>4.5612534944872278</v>
      </c>
      <c r="AA1789" s="1">
        <f t="shared" si="802"/>
        <v>1.5204147950514026</v>
      </c>
      <c r="AB1789" s="1">
        <f t="shared" si="803"/>
        <v>3.1591704106163516</v>
      </c>
      <c r="AC1789" s="1">
        <f t="shared" si="804"/>
        <v>1.2636710398675282</v>
      </c>
      <c r="AD1789" s="1">
        <f t="shared" si="805"/>
        <v>7.7204239051035799</v>
      </c>
      <c r="AE1789" s="3">
        <v>1780.5</v>
      </c>
      <c r="AF1789" s="247">
        <f t="shared" si="806"/>
        <v>4.5726962258509731</v>
      </c>
      <c r="AG1789" s="247">
        <f t="shared" si="807"/>
        <v>1.5242290312218465</v>
      </c>
      <c r="AH1789" s="1">
        <f t="shared" si="808"/>
        <v>3.0104569756893493</v>
      </c>
      <c r="AI1789" s="1">
        <f t="shared" si="809"/>
        <v>1.2041855305309763</v>
      </c>
      <c r="AJ1789" s="1">
        <f t="shared" si="810"/>
        <v>7.5831532015403225</v>
      </c>
      <c r="AK1789" s="247">
        <f t="shared" si="811"/>
        <v>2.0831528992151558</v>
      </c>
    </row>
    <row r="1790" spans="1:37" x14ac:dyDescent="0.3">
      <c r="A1790" s="3">
        <v>1782</v>
      </c>
      <c r="B1790" s="248">
        <f t="shared" si="787"/>
        <v>1.3231017843839954E-13</v>
      </c>
      <c r="C1790" s="249">
        <f t="shared" si="788"/>
        <v>1.0000000000001323</v>
      </c>
      <c r="D1790" s="247">
        <f t="shared" si="789"/>
        <v>4.1186817820445576</v>
      </c>
      <c r="E1790" s="1">
        <f t="shared" si="790"/>
        <v>1.3728939273481859</v>
      </c>
      <c r="F1790" s="1">
        <f t="shared" si="791"/>
        <v>3.3025956964321348</v>
      </c>
      <c r="G1790" s="1">
        <f t="shared" si="792"/>
        <v>1.3210382785728538</v>
      </c>
      <c r="H1790" s="1">
        <f t="shared" si="793"/>
        <v>7.4212774784766928</v>
      </c>
      <c r="I1790" s="3">
        <v>1781.5</v>
      </c>
      <c r="J1790" s="247">
        <f t="shared" si="794"/>
        <v>4.3276932380827526</v>
      </c>
      <c r="K1790" s="247">
        <f t="shared" si="795"/>
        <v>1.442564412694251</v>
      </c>
      <c r="L1790" s="1">
        <f t="shared" si="796"/>
        <v>3.2478655395931675</v>
      </c>
      <c r="M1790" s="1">
        <f t="shared" si="797"/>
        <v>1.2991462158372671</v>
      </c>
      <c r="N1790" s="1">
        <f t="shared" si="798"/>
        <v>7.5755587776759201</v>
      </c>
      <c r="O1790" s="247">
        <f t="shared" si="799"/>
        <v>2.0755587776759192</v>
      </c>
      <c r="P1790" s="267">
        <v>18</v>
      </c>
      <c r="Q1790" s="251">
        <f t="shared" si="784"/>
        <v>-0.2991462158371343</v>
      </c>
      <c r="R1790" s="148">
        <f t="shared" si="785"/>
        <v>0</v>
      </c>
      <c r="T1790" s="253">
        <f t="shared" si="786"/>
        <v>7.5755597738176634</v>
      </c>
      <c r="W1790" s="3">
        <v>1782</v>
      </c>
      <c r="X1790" s="248">
        <f t="shared" si="783"/>
        <v>1.3231017843839954E-13</v>
      </c>
      <c r="Y1790" s="1">
        <f t="shared" si="800"/>
        <v>1.0000000000001323</v>
      </c>
      <c r="Z1790" s="247">
        <f t="shared" si="801"/>
        <v>4.1186894556140317</v>
      </c>
      <c r="AA1790" s="1">
        <f t="shared" si="802"/>
        <v>1.3728937433769537</v>
      </c>
      <c r="AB1790" s="1">
        <f t="shared" si="803"/>
        <v>3.3025882077392055</v>
      </c>
      <c r="AC1790" s="1">
        <f t="shared" si="804"/>
        <v>1.3210382892620893</v>
      </c>
      <c r="AD1790" s="1">
        <f t="shared" si="805"/>
        <v>7.4212776633532371</v>
      </c>
      <c r="AE1790" s="3">
        <v>1781.5</v>
      </c>
      <c r="AF1790" s="247">
        <f t="shared" si="806"/>
        <v>4.3277007595220889</v>
      </c>
      <c r="AG1790" s="247">
        <f t="shared" si="807"/>
        <v>1.4425640388733278</v>
      </c>
      <c r="AH1790" s="1">
        <f t="shared" si="808"/>
        <v>3.2478582135045109</v>
      </c>
      <c r="AI1790" s="1">
        <f t="shared" si="809"/>
        <v>1.2991462417504747</v>
      </c>
      <c r="AJ1790" s="1">
        <f t="shared" si="810"/>
        <v>7.5755589730265998</v>
      </c>
      <c r="AK1790" s="247">
        <f t="shared" si="811"/>
        <v>2.0755586707014331</v>
      </c>
    </row>
    <row r="1791" spans="1:37" x14ac:dyDescent="0.3">
      <c r="A1791" s="3">
        <v>1783</v>
      </c>
      <c r="B1791" s="248">
        <f t="shared" si="787"/>
        <v>-0.49999999999990025</v>
      </c>
      <c r="C1791" s="249">
        <f t="shared" si="788"/>
        <v>0.5000000000000997</v>
      </c>
      <c r="D1791" s="247">
        <f t="shared" si="789"/>
        <v>3.3763674892641777</v>
      </c>
      <c r="E1791" s="1">
        <f t="shared" si="790"/>
        <v>1.1254558297547259</v>
      </c>
      <c r="F1791" s="1">
        <f t="shared" si="791"/>
        <v>3.2309590245814319</v>
      </c>
      <c r="G1791" s="1">
        <f t="shared" si="792"/>
        <v>1.2923836098325727</v>
      </c>
      <c r="H1791" s="1">
        <f t="shared" si="793"/>
        <v>6.6073265138456101</v>
      </c>
      <c r="I1791" s="3">
        <v>1782.5</v>
      </c>
      <c r="J1791" s="247">
        <f t="shared" si="794"/>
        <v>3.7269428783414389</v>
      </c>
      <c r="K1791" s="247">
        <f t="shared" si="795"/>
        <v>1.2423142927804796</v>
      </c>
      <c r="L1791" s="1">
        <f t="shared" si="796"/>
        <v>3.2848774115779573</v>
      </c>
      <c r="M1791" s="1">
        <f t="shared" si="797"/>
        <v>1.3139509646311829</v>
      </c>
      <c r="N1791" s="1">
        <f t="shared" si="798"/>
        <v>7.0118202899193962</v>
      </c>
      <c r="O1791" s="247">
        <f t="shared" si="799"/>
        <v>1.5118202899193953</v>
      </c>
      <c r="P1791" s="267">
        <v>19</v>
      </c>
      <c r="Q1791" s="251">
        <f t="shared" si="784"/>
        <v>-0.81395096463108274</v>
      </c>
      <c r="R1791" s="148">
        <f t="shared" si="785"/>
        <v>0</v>
      </c>
      <c r="T1791" s="253">
        <f t="shared" si="786"/>
        <v>7.0118098599745977</v>
      </c>
      <c r="W1791" s="3">
        <v>1783</v>
      </c>
      <c r="X1791" s="248">
        <f t="shared" si="783"/>
        <v>-0.49999999999990025</v>
      </c>
      <c r="Y1791" s="1">
        <f t="shared" si="800"/>
        <v>0.5000000000000997</v>
      </c>
      <c r="Z1791" s="247">
        <f t="shared" si="801"/>
        <v>3.3763750859044914</v>
      </c>
      <c r="AA1791" s="1">
        <f t="shared" si="802"/>
        <v>1.1254561143020274</v>
      </c>
      <c r="AB1791" s="1">
        <f t="shared" si="803"/>
        <v>3.2309516183747187</v>
      </c>
      <c r="AC1791" s="1">
        <f t="shared" si="804"/>
        <v>1.2923835883094039</v>
      </c>
      <c r="AD1791" s="1">
        <f t="shared" si="805"/>
        <v>6.6073267042792097</v>
      </c>
      <c r="AE1791" s="3">
        <v>1782.5</v>
      </c>
      <c r="AF1791" s="247">
        <f t="shared" si="806"/>
        <v>3.726950552265718</v>
      </c>
      <c r="AG1791" s="247">
        <f t="shared" si="807"/>
        <v>1.2423143697096402</v>
      </c>
      <c r="AH1791" s="1">
        <f t="shared" si="808"/>
        <v>3.2848699225892801</v>
      </c>
      <c r="AI1791" s="1">
        <f t="shared" si="809"/>
        <v>1.3139509590741281</v>
      </c>
      <c r="AJ1791" s="1">
        <f t="shared" si="810"/>
        <v>7.0118204748549982</v>
      </c>
      <c r="AK1791" s="247">
        <f t="shared" si="811"/>
        <v>1.5118201725298315</v>
      </c>
    </row>
    <row r="1792" spans="1:37" x14ac:dyDescent="0.3">
      <c r="A1792" s="3">
        <v>1784</v>
      </c>
      <c r="B1792" s="248">
        <f t="shared" si="787"/>
        <v>-0.86602540378438964</v>
      </c>
      <c r="C1792" s="249">
        <f t="shared" si="788"/>
        <v>0.13397459621561036</v>
      </c>
      <c r="D1792" s="247">
        <f t="shared" si="789"/>
        <v>2.5332058316781301</v>
      </c>
      <c r="E1792" s="1">
        <f t="shared" si="790"/>
        <v>0.84440194389271006</v>
      </c>
      <c r="F1792" s="1">
        <f t="shared" si="791"/>
        <v>2.96346247239389</v>
      </c>
      <c r="G1792" s="1">
        <f t="shared" si="792"/>
        <v>1.1853849889575561</v>
      </c>
      <c r="H1792" s="1">
        <f t="shared" si="793"/>
        <v>5.4966683040720206</v>
      </c>
      <c r="I1792" s="3">
        <v>1783.5</v>
      </c>
      <c r="J1792" s="247">
        <f t="shared" si="794"/>
        <v>2.931408761404974</v>
      </c>
      <c r="K1792" s="247">
        <f t="shared" si="795"/>
        <v>0.97713625380165803</v>
      </c>
      <c r="L1792" s="1">
        <f t="shared" si="796"/>
        <v>3.111582014973</v>
      </c>
      <c r="M1792" s="1">
        <f t="shared" si="797"/>
        <v>1.2446328059892</v>
      </c>
      <c r="N1792" s="1">
        <f t="shared" si="798"/>
        <v>6.042990776377974</v>
      </c>
      <c r="O1792" s="247">
        <f t="shared" si="799"/>
        <v>0.54299077637797311</v>
      </c>
      <c r="P1792" s="267">
        <v>20</v>
      </c>
      <c r="Q1792" s="251">
        <f t="shared" si="784"/>
        <v>-1.1106582097735895</v>
      </c>
      <c r="R1792" s="148">
        <f t="shared" si="785"/>
        <v>0</v>
      </c>
      <c r="T1792" s="253">
        <f t="shared" si="786"/>
        <v>6.0429749720632993</v>
      </c>
      <c r="W1792" s="3">
        <v>1784</v>
      </c>
      <c r="X1792" s="248">
        <f t="shared" si="783"/>
        <v>-0.86602540378438964</v>
      </c>
      <c r="Y1792" s="1">
        <f t="shared" si="800"/>
        <v>0.13397459621561036</v>
      </c>
      <c r="Z1792" s="247">
        <f t="shared" si="801"/>
        <v>2.5332129212523067</v>
      </c>
      <c r="AA1792" s="1">
        <f t="shared" si="802"/>
        <v>0.84440262071432559</v>
      </c>
      <c r="AB1792" s="1">
        <f t="shared" si="803"/>
        <v>2.963455608791624</v>
      </c>
      <c r="AC1792" s="1">
        <f t="shared" si="804"/>
        <v>1.1853849409890984</v>
      </c>
      <c r="AD1792" s="1">
        <f t="shared" si="805"/>
        <v>5.4966685300439302</v>
      </c>
      <c r="AE1792" s="3">
        <v>1783.5</v>
      </c>
      <c r="AF1792" s="247">
        <f t="shared" si="806"/>
        <v>2.9314161369690428</v>
      </c>
      <c r="AG1792" s="247">
        <f t="shared" si="807"/>
        <v>0.97713676086779522</v>
      </c>
      <c r="AH1792" s="1">
        <f t="shared" si="808"/>
        <v>3.1115748453838945</v>
      </c>
      <c r="AI1792" s="1">
        <f t="shared" si="809"/>
        <v>1.244632770450891</v>
      </c>
      <c r="AJ1792" s="1">
        <f t="shared" si="810"/>
        <v>6.0429909823529373</v>
      </c>
      <c r="AK1792" s="247">
        <f t="shared" si="811"/>
        <v>0.54299068002777062</v>
      </c>
    </row>
    <row r="1793" spans="1:38" x14ac:dyDescent="0.3">
      <c r="A1793" s="3">
        <v>1785</v>
      </c>
      <c r="B1793" s="248">
        <f t="shared" si="787"/>
        <v>-1</v>
      </c>
      <c r="C1793" s="249">
        <f t="shared" si="788"/>
        <v>0</v>
      </c>
      <c r="D1793" s="247">
        <f t="shared" si="789"/>
        <v>1.8151212945254964</v>
      </c>
      <c r="E1793" s="1">
        <f t="shared" si="790"/>
        <v>0.60504043150849884</v>
      </c>
      <c r="F1793" s="1">
        <f t="shared" si="791"/>
        <v>2.5717815250062728</v>
      </c>
      <c r="G1793" s="1">
        <f t="shared" si="792"/>
        <v>1.028712610002509</v>
      </c>
      <c r="H1793" s="1">
        <f t="shared" si="793"/>
        <v>4.3869028195317696</v>
      </c>
      <c r="I1793" s="3">
        <v>1784.5</v>
      </c>
      <c r="J1793" s="247">
        <f t="shared" si="794"/>
        <v>2.1542536114579014</v>
      </c>
      <c r="K1793" s="247">
        <f t="shared" si="795"/>
        <v>0.71808453715263376</v>
      </c>
      <c r="L1793" s="1">
        <f t="shared" si="796"/>
        <v>2.7744137113506269</v>
      </c>
      <c r="M1793" s="1">
        <f t="shared" si="797"/>
        <v>1.1097654845402507</v>
      </c>
      <c r="N1793" s="1">
        <f t="shared" si="798"/>
        <v>4.9286673228085283</v>
      </c>
      <c r="O1793" s="247">
        <f t="shared" si="799"/>
        <v>-0.57133267719147263</v>
      </c>
      <c r="P1793" s="267">
        <v>21</v>
      </c>
      <c r="Q1793" s="251">
        <f t="shared" si="784"/>
        <v>-1.1097654845402509</v>
      </c>
      <c r="R1793" s="148">
        <f t="shared" si="785"/>
        <v>-2.2204460492503131E-16</v>
      </c>
      <c r="T1793" s="253">
        <f t="shared" si="786"/>
        <v>4.9286536358988853</v>
      </c>
      <c r="W1793" s="3">
        <v>1785</v>
      </c>
      <c r="X1793" s="248">
        <f t="shared" si="783"/>
        <v>-1</v>
      </c>
      <c r="Y1793" s="1">
        <f t="shared" si="800"/>
        <v>0</v>
      </c>
      <c r="Z1793" s="247">
        <f t="shared" si="801"/>
        <v>1.8151275827645208</v>
      </c>
      <c r="AA1793" s="1">
        <f t="shared" si="802"/>
        <v>0.60504131925062299</v>
      </c>
      <c r="AB1793" s="1">
        <f t="shared" si="803"/>
        <v>2.5717755187362621</v>
      </c>
      <c r="AC1793" s="1">
        <f t="shared" si="804"/>
        <v>1.0287125484418724</v>
      </c>
      <c r="AD1793" s="1">
        <f t="shared" si="805"/>
        <v>4.3869031015007831</v>
      </c>
      <c r="AE1793" s="3">
        <v>1784.5</v>
      </c>
      <c r="AF1793" s="247">
        <f t="shared" si="806"/>
        <v>2.1542603177619846</v>
      </c>
      <c r="AG1793" s="247">
        <f t="shared" si="807"/>
        <v>0.71808533848778588</v>
      </c>
      <c r="AH1793" s="1">
        <f t="shared" si="808"/>
        <v>2.7744072578778272</v>
      </c>
      <c r="AI1793" s="1">
        <f t="shared" si="809"/>
        <v>1.1097654285431489</v>
      </c>
      <c r="AJ1793" s="1">
        <f t="shared" si="810"/>
        <v>4.9286675756398122</v>
      </c>
      <c r="AK1793" s="247">
        <f t="shared" si="811"/>
        <v>-0.57133272668535451</v>
      </c>
    </row>
    <row r="1794" spans="1:38" x14ac:dyDescent="0.3">
      <c r="A1794" s="3">
        <v>1786</v>
      </c>
      <c r="B1794" s="248">
        <f t="shared" si="787"/>
        <v>-0.86602540378447046</v>
      </c>
      <c r="C1794" s="249">
        <f t="shared" si="788"/>
        <v>0.13397459621552954</v>
      </c>
      <c r="D1794" s="247">
        <f t="shared" si="789"/>
        <v>1.4145240496336127</v>
      </c>
      <c r="E1794" s="1">
        <f t="shared" si="790"/>
        <v>0.47150801654453756</v>
      </c>
      <c r="F1794" s="1">
        <f t="shared" si="791"/>
        <v>2.1608667759617548</v>
      </c>
      <c r="G1794" s="1">
        <f t="shared" si="792"/>
        <v>0.8643467103847019</v>
      </c>
      <c r="H1794" s="1">
        <f t="shared" si="793"/>
        <v>3.5753908255953677</v>
      </c>
      <c r="I1794" s="3">
        <v>1785.5</v>
      </c>
      <c r="J1794" s="247">
        <f t="shared" si="794"/>
        <v>1.60371552332224</v>
      </c>
      <c r="K1794" s="247">
        <f t="shared" si="795"/>
        <v>0.53457184110741329</v>
      </c>
      <c r="L1794" s="1">
        <f t="shared" si="796"/>
        <v>2.3637164753798277</v>
      </c>
      <c r="M1794" s="1">
        <f t="shared" si="797"/>
        <v>0.94548659015193104</v>
      </c>
      <c r="N1794" s="1">
        <f t="shared" si="798"/>
        <v>3.9674319987020676</v>
      </c>
      <c r="O1794" s="247">
        <f t="shared" si="799"/>
        <v>-1.5325680012979332</v>
      </c>
      <c r="P1794" s="267">
        <v>22</v>
      </c>
      <c r="Q1794" s="251">
        <f t="shared" si="784"/>
        <v>-0.81151199393640194</v>
      </c>
      <c r="R1794" s="148">
        <f t="shared" si="785"/>
        <v>-4.4408920985006262E-16</v>
      </c>
      <c r="T1794" s="253">
        <f t="shared" si="786"/>
        <v>3.9674273536149269</v>
      </c>
      <c r="W1794" s="3">
        <v>1786</v>
      </c>
      <c r="X1794" s="248">
        <f t="shared" si="783"/>
        <v>-0.86602540378447046</v>
      </c>
      <c r="Y1794" s="1">
        <f t="shared" si="800"/>
        <v>0.13397459621552954</v>
      </c>
      <c r="Z1794" s="247">
        <f t="shared" si="801"/>
        <v>1.4145294569855769</v>
      </c>
      <c r="AA1794" s="1">
        <f t="shared" si="802"/>
        <v>0.47150887733738517</v>
      </c>
      <c r="AB1794" s="1">
        <f t="shared" si="803"/>
        <v>2.160861712030322</v>
      </c>
      <c r="AC1794" s="1">
        <f t="shared" si="804"/>
        <v>0.86434665172700909</v>
      </c>
      <c r="AD1794" s="1">
        <f t="shared" si="805"/>
        <v>3.5753911690158988</v>
      </c>
      <c r="AE1794" s="3">
        <v>1785.5</v>
      </c>
      <c r="AF1794" s="247">
        <f t="shared" si="806"/>
        <v>1.6037213687942349</v>
      </c>
      <c r="AG1794" s="247">
        <f t="shared" si="807"/>
        <v>0.53457272199447348</v>
      </c>
      <c r="AH1794" s="1">
        <f t="shared" si="808"/>
        <v>2.3637109428572822</v>
      </c>
      <c r="AI1794" s="1">
        <f t="shared" si="809"/>
        <v>0.94548652870041439</v>
      </c>
      <c r="AJ1794" s="1">
        <f t="shared" si="810"/>
        <v>3.9674323116515171</v>
      </c>
      <c r="AK1794" s="247">
        <f t="shared" si="811"/>
        <v>-1.5325679906736496</v>
      </c>
    </row>
    <row r="1795" spans="1:38" x14ac:dyDescent="0.3">
      <c r="A1795" s="3">
        <v>1787</v>
      </c>
      <c r="B1795" s="248">
        <f t="shared" si="787"/>
        <v>-0.5000000000000403</v>
      </c>
      <c r="C1795" s="249">
        <f t="shared" si="788"/>
        <v>0.4999999999999597</v>
      </c>
      <c r="D1795" s="247">
        <f t="shared" si="789"/>
        <v>1.4387538052613982</v>
      </c>
      <c r="E1795" s="1">
        <f t="shared" si="790"/>
        <v>0.47958460175379941</v>
      </c>
      <c r="F1795" s="1">
        <f t="shared" si="791"/>
        <v>1.840822500424858</v>
      </c>
      <c r="G1795" s="1">
        <f t="shared" si="792"/>
        <v>0.73632900016994318</v>
      </c>
      <c r="H1795" s="1">
        <f t="shared" si="793"/>
        <v>3.2795763056862564</v>
      </c>
      <c r="I1795" s="3">
        <v>1786.5</v>
      </c>
      <c r="J1795" s="247">
        <f t="shared" si="794"/>
        <v>1.4273107331165229</v>
      </c>
      <c r="K1795" s="247">
        <f t="shared" si="795"/>
        <v>0.4757702443721743</v>
      </c>
      <c r="L1795" s="1">
        <f t="shared" si="796"/>
        <v>1.9895362997726778</v>
      </c>
      <c r="M1795" s="1">
        <f t="shared" si="797"/>
        <v>0.79581451990907115</v>
      </c>
      <c r="N1795" s="1">
        <f t="shared" si="798"/>
        <v>3.4168470328892004</v>
      </c>
      <c r="O1795" s="247">
        <f t="shared" si="799"/>
        <v>-2.0831529671108004</v>
      </c>
      <c r="P1795" s="267">
        <v>23</v>
      </c>
      <c r="Q1795" s="251">
        <f t="shared" si="784"/>
        <v>-0.29581451990911134</v>
      </c>
      <c r="R1795" s="148">
        <f t="shared" si="785"/>
        <v>0</v>
      </c>
      <c r="T1795" s="253">
        <f t="shared" si="786"/>
        <v>3.4168559312931723</v>
      </c>
      <c r="W1795" s="3">
        <v>1787</v>
      </c>
      <c r="X1795" s="248">
        <f t="shared" si="783"/>
        <v>-0.5000000000000403</v>
      </c>
      <c r="Y1795" s="1">
        <f t="shared" si="800"/>
        <v>0.4999999999999597</v>
      </c>
      <c r="Z1795" s="247">
        <f t="shared" si="801"/>
        <v>1.4387584882073705</v>
      </c>
      <c r="AA1795" s="1">
        <f t="shared" si="802"/>
        <v>0.47958520494862195</v>
      </c>
      <c r="AB1795" s="1">
        <f t="shared" si="803"/>
        <v>1.8408182113394638</v>
      </c>
      <c r="AC1795" s="1">
        <f t="shared" si="804"/>
        <v>0.73632896013247529</v>
      </c>
      <c r="AD1795" s="1">
        <f t="shared" si="805"/>
        <v>3.2795766995468343</v>
      </c>
      <c r="AE1795" s="3">
        <v>1786.5</v>
      </c>
      <c r="AF1795" s="247">
        <f t="shared" si="806"/>
        <v>1.427315756843589</v>
      </c>
      <c r="AG1795" s="247">
        <f t="shared" si="807"/>
        <v>0.47577096877816594</v>
      </c>
      <c r="AH1795" s="1">
        <f t="shared" si="808"/>
        <v>1.9895316462664585</v>
      </c>
      <c r="AI1795" s="1">
        <f t="shared" si="809"/>
        <v>0.79581446946902401</v>
      </c>
      <c r="AJ1795" s="1">
        <f t="shared" si="810"/>
        <v>3.4168474031100473</v>
      </c>
      <c r="AK1795" s="247">
        <f t="shared" si="811"/>
        <v>-2.0831528992151194</v>
      </c>
    </row>
    <row r="1796" spans="1:38" x14ac:dyDescent="0.3">
      <c r="A1796" s="3">
        <v>1788</v>
      </c>
      <c r="B1796" s="248">
        <f t="shared" si="787"/>
        <v>-1.430908343202919E-13</v>
      </c>
      <c r="C1796" s="249">
        <f t="shared" si="788"/>
        <v>0.99999999999985689</v>
      </c>
      <c r="D1796" s="247">
        <f t="shared" si="789"/>
        <v>1.8813182179554864</v>
      </c>
      <c r="E1796" s="1">
        <f t="shared" si="790"/>
        <v>0.62710607265182883</v>
      </c>
      <c r="F1796" s="1">
        <f t="shared" si="791"/>
        <v>1.6974043035678867</v>
      </c>
      <c r="G1796" s="1">
        <f t="shared" si="792"/>
        <v>0.67896172142715472</v>
      </c>
      <c r="H1796" s="1">
        <f t="shared" si="793"/>
        <v>3.5787225215233729</v>
      </c>
      <c r="I1796" s="3">
        <v>1787.5</v>
      </c>
      <c r="J1796" s="247">
        <f t="shared" si="794"/>
        <v>1.6723067619173058</v>
      </c>
      <c r="K1796" s="247">
        <f t="shared" si="795"/>
        <v>0.55743558730576859</v>
      </c>
      <c r="L1796" s="1">
        <f t="shared" si="796"/>
        <v>1.7521344604068489</v>
      </c>
      <c r="M1796" s="1">
        <f t="shared" si="797"/>
        <v>0.70085378416273958</v>
      </c>
      <c r="N1796" s="1">
        <f t="shared" si="798"/>
        <v>3.4244412223241545</v>
      </c>
      <c r="O1796" s="247">
        <f t="shared" si="799"/>
        <v>-2.0755587776758464</v>
      </c>
      <c r="P1796" s="267">
        <v>24</v>
      </c>
      <c r="Q1796" s="251">
        <f t="shared" si="784"/>
        <v>0.29914621583711654</v>
      </c>
      <c r="R1796" s="148">
        <f t="shared" si="785"/>
        <v>0</v>
      </c>
      <c r="T1796" s="253">
        <f t="shared" si="786"/>
        <v>3.4244645369205684</v>
      </c>
      <c r="W1796" s="3">
        <v>1788</v>
      </c>
      <c r="X1796" s="248">
        <f t="shared" si="783"/>
        <v>-1.430908343202919E-13</v>
      </c>
      <c r="Y1796" s="1">
        <f t="shared" si="800"/>
        <v>0.99999999999985689</v>
      </c>
      <c r="Z1796" s="247">
        <f t="shared" si="801"/>
        <v>1.8813225270805363</v>
      </c>
      <c r="AA1796" s="1">
        <f t="shared" si="802"/>
        <v>0.62710625662306085</v>
      </c>
      <c r="AB1796" s="1">
        <f t="shared" si="803"/>
        <v>1.6974004142166224</v>
      </c>
      <c r="AC1796" s="1">
        <f t="shared" si="804"/>
        <v>0.678961710737919</v>
      </c>
      <c r="AD1796" s="1">
        <f t="shared" si="805"/>
        <v>3.5787229412971584</v>
      </c>
      <c r="AE1796" s="3">
        <v>1787.5</v>
      </c>
      <c r="AF1796" s="247">
        <f t="shared" si="806"/>
        <v>1.6723112231724933</v>
      </c>
      <c r="AG1796" s="247">
        <f t="shared" si="807"/>
        <v>0.55743596112669125</v>
      </c>
      <c r="AH1796" s="1">
        <f t="shared" si="808"/>
        <v>1.7521304084513123</v>
      </c>
      <c r="AI1796" s="1">
        <f t="shared" si="809"/>
        <v>0.70085375824953178</v>
      </c>
      <c r="AJ1796" s="1">
        <f t="shared" si="810"/>
        <v>3.4244416316238055</v>
      </c>
      <c r="AK1796" s="247">
        <f t="shared" si="811"/>
        <v>-2.0755586707013611</v>
      </c>
    </row>
    <row r="1797" spans="1:38" x14ac:dyDescent="0.3">
      <c r="A1797" s="3">
        <v>1789</v>
      </c>
      <c r="B1797" s="248">
        <f t="shared" si="787"/>
        <v>0.49999999999989092</v>
      </c>
      <c r="C1797" s="249">
        <f t="shared" si="788"/>
        <v>1.499999999999891</v>
      </c>
      <c r="D1797" s="247">
        <f t="shared" si="789"/>
        <v>2.6236325107358458</v>
      </c>
      <c r="E1797" s="1">
        <f t="shared" si="790"/>
        <v>0.87454417024528197</v>
      </c>
      <c r="F1797" s="1">
        <f t="shared" si="791"/>
        <v>1.7690409754185918</v>
      </c>
      <c r="G1797" s="1">
        <f t="shared" si="792"/>
        <v>0.70761639016743672</v>
      </c>
      <c r="H1797" s="1">
        <f t="shared" si="793"/>
        <v>4.3926734861544379</v>
      </c>
      <c r="I1797" s="3">
        <v>1788.5</v>
      </c>
      <c r="J1797" s="247">
        <f t="shared" si="794"/>
        <v>2.273057121658594</v>
      </c>
      <c r="K1797" s="247">
        <f t="shared" si="795"/>
        <v>0.75768570721953132</v>
      </c>
      <c r="L1797" s="1">
        <f t="shared" si="796"/>
        <v>1.7151225884220664</v>
      </c>
      <c r="M1797" s="1">
        <f t="shared" si="797"/>
        <v>0.68604903536882655</v>
      </c>
      <c r="N1797" s="1">
        <f t="shared" si="798"/>
        <v>3.9881797100806606</v>
      </c>
      <c r="O1797" s="247">
        <f t="shared" si="799"/>
        <v>-1.5118202899193403</v>
      </c>
      <c r="Q1797" s="251">
        <f t="shared" si="784"/>
        <v>0.81395096463106498</v>
      </c>
      <c r="R1797" s="148">
        <f t="shared" si="785"/>
        <v>0</v>
      </c>
      <c r="T1797" s="253">
        <f t="shared" si="786"/>
        <v>3.9882144507635586</v>
      </c>
      <c r="W1797" s="3">
        <v>1789</v>
      </c>
      <c r="X1797" s="248">
        <f t="shared" si="783"/>
        <v>0.49999999999989092</v>
      </c>
      <c r="Y1797" s="1">
        <f t="shared" si="800"/>
        <v>1.499999999999891</v>
      </c>
      <c r="Z1797" s="247">
        <f t="shared" si="801"/>
        <v>2.6236368967900563</v>
      </c>
      <c r="AA1797" s="1">
        <f t="shared" si="802"/>
        <v>0.87454388569798036</v>
      </c>
      <c r="AB1797" s="1">
        <f t="shared" si="803"/>
        <v>1.7690370035811109</v>
      </c>
      <c r="AC1797" s="1">
        <f t="shared" si="804"/>
        <v>0.70761641169060518</v>
      </c>
      <c r="AD1797" s="1">
        <f t="shared" si="805"/>
        <v>4.3926739003711672</v>
      </c>
      <c r="AE1797" s="3">
        <v>1788.5</v>
      </c>
      <c r="AF1797" s="247">
        <f t="shared" si="806"/>
        <v>2.2730614304288395</v>
      </c>
      <c r="AG1797" s="247">
        <f t="shared" si="807"/>
        <v>0.75768563029037095</v>
      </c>
      <c r="AH1797" s="1">
        <f t="shared" si="808"/>
        <v>1.7151186993665497</v>
      </c>
      <c r="AI1797" s="1">
        <f t="shared" si="809"/>
        <v>0.68604904092588115</v>
      </c>
      <c r="AJ1797" s="1">
        <f t="shared" si="810"/>
        <v>3.9881801297953894</v>
      </c>
      <c r="AK1797" s="247">
        <f t="shared" si="811"/>
        <v>-1.5118201725297773</v>
      </c>
    </row>
    <row r="1798" spans="1:38" x14ac:dyDescent="0.3">
      <c r="A1798" s="3">
        <v>1790</v>
      </c>
      <c r="B1798" s="248">
        <f t="shared" si="787"/>
        <v>0.86602540378438431</v>
      </c>
      <c r="C1798" s="249">
        <f t="shared" si="788"/>
        <v>1.8660254037843842</v>
      </c>
      <c r="D1798" s="247">
        <f t="shared" si="789"/>
        <v>3.4667941683218819</v>
      </c>
      <c r="E1798" s="1">
        <f t="shared" si="790"/>
        <v>1.155598056107294</v>
      </c>
      <c r="F1798" s="1">
        <f t="shared" si="791"/>
        <v>2.0365375276061308</v>
      </c>
      <c r="G1798" s="1">
        <f t="shared" si="792"/>
        <v>0.81461501104245237</v>
      </c>
      <c r="H1798" s="1">
        <f t="shared" si="793"/>
        <v>5.5033316959280132</v>
      </c>
      <c r="I1798" s="3">
        <v>1789.5</v>
      </c>
      <c r="J1798" s="247">
        <f t="shared" si="794"/>
        <v>3.0685912385950438</v>
      </c>
      <c r="K1798" s="247">
        <f t="shared" si="795"/>
        <v>1.0228637461983479</v>
      </c>
      <c r="L1798" s="1">
        <f t="shared" si="796"/>
        <v>1.8884179850270217</v>
      </c>
      <c r="M1798" s="1">
        <f t="shared" si="797"/>
        <v>0.75536719401080865</v>
      </c>
      <c r="N1798" s="1">
        <f t="shared" si="798"/>
        <v>4.957009223622066</v>
      </c>
      <c r="O1798" s="247">
        <f t="shared" si="799"/>
        <v>-0.54299077637793491</v>
      </c>
      <c r="Q1798" s="251">
        <f t="shared" si="784"/>
        <v>1.1106582097735753</v>
      </c>
      <c r="R1798" s="148">
        <f t="shared" si="785"/>
        <v>0</v>
      </c>
      <c r="T1798" s="253">
        <f t="shared" si="786"/>
        <v>4.9570493386746142</v>
      </c>
      <c r="W1798" s="3">
        <v>1790</v>
      </c>
      <c r="X1798" s="248">
        <f t="shared" si="783"/>
        <v>0.86602540378438431</v>
      </c>
      <c r="Y1798" s="1">
        <f t="shared" si="800"/>
        <v>1.8660254037843842</v>
      </c>
      <c r="Z1798" s="247">
        <f t="shared" si="801"/>
        <v>3.4667990614422299</v>
      </c>
      <c r="AA1798" s="1">
        <f t="shared" si="802"/>
        <v>1.1555973792856784</v>
      </c>
      <c r="AB1798" s="1">
        <f t="shared" si="803"/>
        <v>2.0365330131642025</v>
      </c>
      <c r="AC1798" s="1">
        <f t="shared" si="804"/>
        <v>0.81461505901090936</v>
      </c>
      <c r="AD1798" s="1">
        <f t="shared" si="805"/>
        <v>5.5033320746064325</v>
      </c>
      <c r="AE1798" s="3">
        <v>1789.5</v>
      </c>
      <c r="AF1798" s="247">
        <f t="shared" si="806"/>
        <v>3.0685958457254991</v>
      </c>
      <c r="AG1798" s="247">
        <f t="shared" si="807"/>
        <v>1.0228632391322106</v>
      </c>
      <c r="AH1798" s="1">
        <f t="shared" si="808"/>
        <v>1.8884137765719342</v>
      </c>
      <c r="AI1798" s="1">
        <f t="shared" si="809"/>
        <v>0.75536722954911761</v>
      </c>
      <c r="AJ1798" s="1">
        <f t="shared" si="810"/>
        <v>4.9570096222974334</v>
      </c>
      <c r="AK1798" s="247">
        <f t="shared" si="811"/>
        <v>-0.54299068002773332</v>
      </c>
    </row>
    <row r="1799" spans="1:38" x14ac:dyDescent="0.3">
      <c r="A1799" s="3">
        <v>1791</v>
      </c>
      <c r="B1799" s="248">
        <f t="shared" si="787"/>
        <v>1</v>
      </c>
      <c r="C1799" s="249">
        <f t="shared" si="788"/>
        <v>2</v>
      </c>
      <c r="D1799" s="247">
        <f t="shared" si="789"/>
        <v>4.184878705474512</v>
      </c>
      <c r="E1799" s="1">
        <f t="shared" si="790"/>
        <v>1.3949595684915039</v>
      </c>
      <c r="F1799" s="1">
        <f t="shared" si="791"/>
        <v>2.4282184749937437</v>
      </c>
      <c r="G1799" s="1">
        <f t="shared" si="792"/>
        <v>0.97128738999749742</v>
      </c>
      <c r="H1799" s="1">
        <f t="shared" si="793"/>
        <v>6.6130971804682552</v>
      </c>
      <c r="I1799" s="3">
        <v>1790.5</v>
      </c>
      <c r="J1799" s="247">
        <f t="shared" si="794"/>
        <v>3.8457463885421093</v>
      </c>
      <c r="K1799" s="247">
        <f t="shared" si="795"/>
        <v>1.2819154628473697</v>
      </c>
      <c r="L1799" s="1">
        <f t="shared" si="796"/>
        <v>2.2255862886493918</v>
      </c>
      <c r="M1799" s="1">
        <f t="shared" si="797"/>
        <v>0.89023451545975674</v>
      </c>
      <c r="N1799" s="1">
        <f t="shared" si="798"/>
        <v>6.071332677191501</v>
      </c>
      <c r="O1799" s="247">
        <f t="shared" si="799"/>
        <v>0.57133267719150016</v>
      </c>
      <c r="Q1799" s="251">
        <f t="shared" si="784"/>
        <v>1.109765484540242</v>
      </c>
      <c r="R1799" s="148">
        <f t="shared" si="785"/>
        <v>0</v>
      </c>
      <c r="T1799" s="253">
        <f t="shared" si="786"/>
        <v>6.0713706748392653</v>
      </c>
      <c r="W1799" s="3">
        <v>1791</v>
      </c>
      <c r="X1799" s="248">
        <f t="shared" si="783"/>
        <v>1</v>
      </c>
      <c r="Y1799" s="1">
        <f t="shared" si="800"/>
        <v>2</v>
      </c>
      <c r="Z1799" s="247">
        <f t="shared" si="801"/>
        <v>4.1848843999300129</v>
      </c>
      <c r="AA1799" s="1">
        <f t="shared" si="802"/>
        <v>1.3949586807493799</v>
      </c>
      <c r="AB1799" s="1">
        <f t="shared" si="803"/>
        <v>2.4282131032195609</v>
      </c>
      <c r="AC1799" s="1">
        <f t="shared" si="804"/>
        <v>0.9712874515581339</v>
      </c>
      <c r="AD1799" s="1">
        <f t="shared" si="805"/>
        <v>6.6130975031495733</v>
      </c>
      <c r="AE1799" s="3">
        <v>1790.5</v>
      </c>
      <c r="AF1799" s="247">
        <f t="shared" si="806"/>
        <v>3.8457516649325503</v>
      </c>
      <c r="AG1799" s="247">
        <f t="shared" si="807"/>
        <v>1.2819146615122174</v>
      </c>
      <c r="AH1799" s="1">
        <f t="shared" si="808"/>
        <v>2.2255813640779976</v>
      </c>
      <c r="AI1799" s="1">
        <f t="shared" si="809"/>
        <v>0.89023457145685825</v>
      </c>
      <c r="AJ1799" s="1">
        <f t="shared" si="810"/>
        <v>6.0713330290105478</v>
      </c>
      <c r="AK1799" s="247">
        <f t="shared" si="811"/>
        <v>0.57133272668538115</v>
      </c>
    </row>
    <row r="1800" spans="1:38" x14ac:dyDescent="0.3">
      <c r="A1800" s="3">
        <v>1792</v>
      </c>
      <c r="B1800" s="248">
        <f t="shared" si="787"/>
        <v>0.8660254037844759</v>
      </c>
      <c r="C1800" s="249">
        <f t="shared" si="788"/>
        <v>1.8660254037844759</v>
      </c>
      <c r="D1800" s="247">
        <f t="shared" si="789"/>
        <v>4.5854759503663978</v>
      </c>
      <c r="E1800" s="1">
        <f t="shared" si="790"/>
        <v>1.528491983455466</v>
      </c>
      <c r="F1800" s="1">
        <f t="shared" si="791"/>
        <v>2.8391332240382585</v>
      </c>
      <c r="G1800" s="1">
        <f t="shared" si="792"/>
        <v>1.1356532896153033</v>
      </c>
      <c r="H1800" s="1">
        <f t="shared" si="793"/>
        <v>7.4246091744046563</v>
      </c>
      <c r="I1800" s="3">
        <v>1791.5</v>
      </c>
      <c r="J1800" s="247">
        <f t="shared" si="794"/>
        <v>4.3962844766777698</v>
      </c>
      <c r="K1800" s="247">
        <f t="shared" si="795"/>
        <v>1.4654281588925899</v>
      </c>
      <c r="L1800" s="1">
        <f t="shared" si="796"/>
        <v>2.636283524620187</v>
      </c>
      <c r="M1800" s="1">
        <f t="shared" si="797"/>
        <v>1.0545134098480748</v>
      </c>
      <c r="N1800" s="1">
        <f t="shared" si="798"/>
        <v>7.0325680012979568</v>
      </c>
      <c r="O1800" s="247">
        <f t="shared" si="799"/>
        <v>1.5325680012979559</v>
      </c>
      <c r="Q1800" s="251">
        <f t="shared" si="784"/>
        <v>0.81151199393640105</v>
      </c>
      <c r="R1800" s="148">
        <f t="shared" si="785"/>
        <v>0</v>
      </c>
      <c r="T1800" s="253">
        <f t="shared" si="786"/>
        <v>7.0325969571234017</v>
      </c>
      <c r="W1800" s="3">
        <v>1792</v>
      </c>
      <c r="X1800" s="248">
        <f t="shared" ref="X1800" si="812">SIN(2*PI()/12*W1800)</f>
        <v>0.8660254037844759</v>
      </c>
      <c r="Y1800" s="1">
        <f t="shared" si="800"/>
        <v>1.8660254037844759</v>
      </c>
      <c r="Z1800" s="247">
        <f t="shared" si="801"/>
        <v>4.5854825257089589</v>
      </c>
      <c r="AA1800" s="1">
        <f t="shared" si="802"/>
        <v>1.5284911226626186</v>
      </c>
      <c r="AB1800" s="1">
        <f t="shared" si="803"/>
        <v>2.8391269099254992</v>
      </c>
      <c r="AC1800" s="1">
        <f t="shared" si="804"/>
        <v>1.1356533482729967</v>
      </c>
      <c r="AD1800" s="1">
        <f t="shared" si="805"/>
        <v>7.4246094356344585</v>
      </c>
      <c r="AE1800" s="3">
        <v>1791.5</v>
      </c>
      <c r="AF1800" s="247">
        <f t="shared" si="806"/>
        <v>4.3962906139003</v>
      </c>
      <c r="AG1800" s="247">
        <f t="shared" si="807"/>
        <v>1.46542727800553</v>
      </c>
      <c r="AH1800" s="1">
        <f t="shared" si="808"/>
        <v>2.6362776790985394</v>
      </c>
      <c r="AI1800" s="1">
        <f t="shared" si="809"/>
        <v>1.0545134712995914</v>
      </c>
      <c r="AJ1800" s="1">
        <f t="shared" si="810"/>
        <v>7.0325682929988389</v>
      </c>
      <c r="AK1800" s="247">
        <f t="shared" si="811"/>
        <v>1.5325679906736722</v>
      </c>
    </row>
    <row r="1801" spans="1:38" s="4" customFormat="1" x14ac:dyDescent="0.3">
      <c r="A1801" s="3"/>
      <c r="B1801" s="253"/>
      <c r="C1801" s="1"/>
      <c r="D1801" s="1"/>
      <c r="E1801" s="1"/>
      <c r="F1801" s="1"/>
      <c r="G1801" s="1"/>
      <c r="H1801" s="1"/>
      <c r="I1801" s="3"/>
      <c r="J1801" s="1"/>
      <c r="K1801" s="1"/>
      <c r="L1801" s="1"/>
      <c r="M1801" s="1"/>
      <c r="N1801" s="1"/>
      <c r="O1801" s="247"/>
      <c r="P1801" s="267"/>
      <c r="Q1801" s="251"/>
      <c r="R1801" s="148"/>
      <c r="S1801" s="252"/>
      <c r="T1801" s="247"/>
      <c r="U1801" s="1"/>
      <c r="V1801" s="1"/>
      <c r="W1801" s="3"/>
      <c r="X1801" s="253"/>
      <c r="Y1801" s="1"/>
      <c r="Z1801" s="1"/>
      <c r="AA1801" s="1"/>
      <c r="AB1801" s="1"/>
      <c r="AC1801" s="1"/>
      <c r="AD1801" s="1"/>
      <c r="AE1801" s="3"/>
      <c r="AF1801" s="1"/>
      <c r="AG1801" s="1"/>
      <c r="AH1801" s="1"/>
      <c r="AI1801" s="1"/>
      <c r="AJ1801" s="1"/>
      <c r="AK1801" s="247"/>
      <c r="AL1801" s="254"/>
    </row>
    <row r="1802" spans="1:38" s="4" customFormat="1" x14ac:dyDescent="0.3">
      <c r="A1802" s="3"/>
      <c r="B1802" s="253"/>
      <c r="C1802" s="1"/>
      <c r="D1802" s="1"/>
      <c r="E1802" s="1"/>
      <c r="F1802" s="1"/>
      <c r="G1802" s="1"/>
      <c r="H1802" s="1"/>
      <c r="I1802" s="3"/>
      <c r="J1802" s="1"/>
      <c r="K1802" s="1"/>
      <c r="L1802" s="1"/>
      <c r="M1802" s="1"/>
      <c r="N1802" s="1"/>
      <c r="O1802" s="247"/>
      <c r="P1802" s="267"/>
      <c r="Q1802" s="251"/>
      <c r="R1802" s="148"/>
      <c r="S1802" s="252"/>
      <c r="T1802" s="247"/>
      <c r="U1802" s="1"/>
      <c r="V1802" s="1"/>
      <c r="W1802" s="3"/>
      <c r="X1802" s="253"/>
      <c r="Y1802" s="1"/>
      <c r="Z1802" s="1"/>
      <c r="AA1802" s="1"/>
      <c r="AB1802" s="1"/>
      <c r="AC1802" s="1"/>
      <c r="AD1802" s="1"/>
      <c r="AE1802" s="3"/>
      <c r="AF1802" s="1"/>
      <c r="AG1802" s="1"/>
      <c r="AH1802" s="1"/>
      <c r="AI1802" s="1"/>
      <c r="AJ1802" s="1"/>
      <c r="AK1802" s="247"/>
      <c r="AL1802" s="254"/>
    </row>
    <row r="1803" spans="1:38" s="4" customFormat="1" x14ac:dyDescent="0.3">
      <c r="A1803" s="3"/>
      <c r="B1803" s="253"/>
      <c r="C1803" s="1"/>
      <c r="D1803" s="1"/>
      <c r="E1803" s="1"/>
      <c r="F1803" s="1"/>
      <c r="G1803" s="1"/>
      <c r="H1803" s="1"/>
      <c r="I1803" s="3"/>
      <c r="J1803" s="1"/>
      <c r="K1803" s="1"/>
      <c r="L1803" s="1"/>
      <c r="M1803" s="1"/>
      <c r="N1803" s="1"/>
      <c r="O1803" s="247"/>
      <c r="P1803" s="267"/>
      <c r="Q1803" s="251"/>
      <c r="R1803" s="148"/>
      <c r="S1803" s="252"/>
      <c r="T1803" s="247"/>
      <c r="U1803" s="1"/>
      <c r="V1803" s="1"/>
      <c r="W1803" s="3"/>
      <c r="X1803" s="253"/>
      <c r="Y1803" s="1"/>
      <c r="Z1803" s="1"/>
      <c r="AA1803" s="1"/>
      <c r="AB1803" s="1"/>
      <c r="AC1803" s="1"/>
      <c r="AD1803" s="1"/>
      <c r="AE1803" s="3"/>
      <c r="AF1803" s="1"/>
      <c r="AG1803" s="1"/>
      <c r="AH1803" s="1"/>
      <c r="AI1803" s="1"/>
      <c r="AJ1803" s="1"/>
      <c r="AK1803" s="247"/>
      <c r="AL1803" s="254"/>
    </row>
    <row r="1804" spans="1:38" s="4" customFormat="1" x14ac:dyDescent="0.3">
      <c r="A1804" s="3"/>
      <c r="B1804" s="253"/>
      <c r="C1804" s="1"/>
      <c r="D1804" s="1"/>
      <c r="E1804" s="1"/>
      <c r="F1804" s="1"/>
      <c r="G1804" s="1"/>
      <c r="H1804" s="1"/>
      <c r="I1804" s="3"/>
      <c r="J1804" s="1"/>
      <c r="K1804" s="1"/>
      <c r="L1804" s="1"/>
      <c r="M1804" s="1"/>
      <c r="N1804" s="1"/>
      <c r="O1804" s="247"/>
      <c r="P1804" s="267"/>
      <c r="Q1804" s="251"/>
      <c r="R1804" s="148"/>
      <c r="S1804" s="252"/>
      <c r="T1804" s="247"/>
      <c r="U1804" s="1"/>
      <c r="V1804" s="1"/>
      <c r="W1804" s="3"/>
      <c r="X1804" s="253"/>
      <c r="Y1804" s="1"/>
      <c r="Z1804" s="1"/>
      <c r="AA1804" s="1"/>
      <c r="AB1804" s="1"/>
      <c r="AC1804" s="1"/>
      <c r="AD1804" s="1"/>
      <c r="AE1804" s="3"/>
      <c r="AF1804" s="1"/>
      <c r="AG1804" s="1"/>
      <c r="AH1804" s="1"/>
      <c r="AI1804" s="1"/>
      <c r="AJ1804" s="1"/>
      <c r="AK1804" s="247"/>
      <c r="AL1804" s="254"/>
    </row>
    <row r="1805" spans="1:38" s="4" customFormat="1" x14ac:dyDescent="0.3">
      <c r="A1805" s="3"/>
      <c r="B1805" s="253"/>
      <c r="C1805" s="1"/>
      <c r="D1805" s="1"/>
      <c r="E1805" s="1"/>
      <c r="F1805" s="1"/>
      <c r="G1805" s="1"/>
      <c r="H1805" s="1"/>
      <c r="I1805" s="3"/>
      <c r="J1805" s="1"/>
      <c r="K1805" s="1"/>
      <c r="L1805" s="1"/>
      <c r="M1805" s="1"/>
      <c r="N1805" s="1"/>
      <c r="O1805" s="247"/>
      <c r="P1805" s="267"/>
      <c r="Q1805" s="251"/>
      <c r="R1805" s="148"/>
      <c r="S1805" s="252"/>
      <c r="T1805" s="247"/>
      <c r="U1805" s="1"/>
      <c r="V1805" s="1"/>
      <c r="W1805" s="3"/>
      <c r="X1805" s="253"/>
      <c r="Y1805" s="1"/>
      <c r="Z1805" s="1"/>
      <c r="AA1805" s="1"/>
      <c r="AB1805" s="1"/>
      <c r="AC1805" s="1"/>
      <c r="AD1805" s="1"/>
      <c r="AE1805" s="3"/>
      <c r="AF1805" s="1"/>
      <c r="AG1805" s="1"/>
      <c r="AH1805" s="1"/>
      <c r="AI1805" s="1"/>
      <c r="AJ1805" s="1"/>
      <c r="AK1805" s="247"/>
      <c r="AL1805" s="254"/>
    </row>
    <row r="1806" spans="1:38" s="4" customFormat="1" x14ac:dyDescent="0.3">
      <c r="A1806" s="3"/>
      <c r="B1806" s="253"/>
      <c r="C1806" s="1"/>
      <c r="D1806" s="1"/>
      <c r="E1806" s="1"/>
      <c r="F1806" s="1"/>
      <c r="G1806" s="1"/>
      <c r="H1806" s="1"/>
      <c r="I1806" s="3"/>
      <c r="J1806" s="1"/>
      <c r="K1806" s="1"/>
      <c r="L1806" s="1"/>
      <c r="M1806" s="1"/>
      <c r="N1806" s="1"/>
      <c r="O1806" s="247"/>
      <c r="P1806" s="267"/>
      <c r="Q1806" s="251"/>
      <c r="R1806" s="148"/>
      <c r="S1806" s="252"/>
      <c r="T1806" s="247"/>
      <c r="U1806" s="1"/>
      <c r="V1806" s="1"/>
      <c r="W1806" s="3"/>
      <c r="X1806" s="253"/>
      <c r="Y1806" s="1"/>
      <c r="Z1806" s="1"/>
      <c r="AA1806" s="1"/>
      <c r="AB1806" s="1"/>
      <c r="AC1806" s="1"/>
      <c r="AD1806" s="1"/>
      <c r="AE1806" s="3"/>
      <c r="AF1806" s="1"/>
      <c r="AG1806" s="1"/>
      <c r="AH1806" s="1"/>
      <c r="AI1806" s="1"/>
      <c r="AJ1806" s="1"/>
      <c r="AK1806" s="247"/>
      <c r="AL1806" s="254"/>
    </row>
    <row r="1807" spans="1:38" s="4" customFormat="1" x14ac:dyDescent="0.3">
      <c r="A1807" s="3"/>
      <c r="B1807" s="253"/>
      <c r="C1807" s="1"/>
      <c r="D1807" s="1"/>
      <c r="E1807" s="1"/>
      <c r="F1807" s="1"/>
      <c r="G1807" s="1"/>
      <c r="H1807" s="1"/>
      <c r="I1807" s="3"/>
      <c r="J1807" s="1"/>
      <c r="K1807" s="1"/>
      <c r="L1807" s="1"/>
      <c r="M1807" s="1"/>
      <c r="N1807" s="1"/>
      <c r="O1807" s="247"/>
      <c r="P1807" s="267"/>
      <c r="Q1807" s="251"/>
      <c r="R1807" s="148"/>
      <c r="S1807" s="252"/>
      <c r="T1807" s="247"/>
      <c r="U1807" s="1"/>
      <c r="V1807" s="1"/>
      <c r="W1807" s="3"/>
      <c r="X1807" s="253"/>
      <c r="Y1807" s="1"/>
      <c r="Z1807" s="1"/>
      <c r="AA1807" s="1"/>
      <c r="AB1807" s="1"/>
      <c r="AC1807" s="1"/>
      <c r="AD1807" s="1"/>
      <c r="AE1807" s="3"/>
      <c r="AF1807" s="1"/>
      <c r="AG1807" s="1"/>
      <c r="AH1807" s="1"/>
      <c r="AI1807" s="1"/>
      <c r="AJ1807" s="1"/>
      <c r="AK1807" s="247"/>
      <c r="AL1807" s="254"/>
    </row>
    <row r="1808" spans="1:38" s="4" customFormat="1" x14ac:dyDescent="0.3">
      <c r="A1808" s="3"/>
      <c r="B1808" s="253"/>
      <c r="C1808" s="1"/>
      <c r="D1808" s="1"/>
      <c r="E1808" s="1"/>
      <c r="F1808" s="1"/>
      <c r="G1808" s="1"/>
      <c r="H1808" s="1"/>
      <c r="I1808" s="3"/>
      <c r="J1808" s="1"/>
      <c r="K1808" s="1"/>
      <c r="L1808" s="1"/>
      <c r="M1808" s="1"/>
      <c r="N1808" s="1"/>
      <c r="O1808" s="247"/>
      <c r="P1808" s="267"/>
      <c r="Q1808" s="251"/>
      <c r="R1808" s="148"/>
      <c r="S1808" s="252"/>
      <c r="T1808" s="247"/>
      <c r="U1808" s="1"/>
      <c r="V1808" s="1"/>
      <c r="W1808" s="3"/>
      <c r="X1808" s="253"/>
      <c r="Y1808" s="1"/>
      <c r="Z1808" s="1"/>
      <c r="AA1808" s="1"/>
      <c r="AB1808" s="1"/>
      <c r="AC1808" s="1"/>
      <c r="AD1808" s="1"/>
      <c r="AE1808" s="3"/>
      <c r="AF1808" s="1"/>
      <c r="AG1808" s="1"/>
      <c r="AH1808" s="1"/>
      <c r="AI1808" s="1"/>
      <c r="AJ1808" s="1"/>
      <c r="AK1808" s="247"/>
      <c r="AL1808" s="254"/>
    </row>
    <row r="1809" spans="1:38" s="4" customFormat="1" x14ac:dyDescent="0.3">
      <c r="A1809" s="3"/>
      <c r="B1809" s="253"/>
      <c r="C1809" s="1"/>
      <c r="D1809" s="1"/>
      <c r="E1809" s="1"/>
      <c r="F1809" s="1"/>
      <c r="G1809" s="1"/>
      <c r="H1809" s="1"/>
      <c r="I1809" s="3"/>
      <c r="J1809" s="1"/>
      <c r="K1809" s="1"/>
      <c r="L1809" s="1"/>
      <c r="M1809" s="1"/>
      <c r="N1809" s="1"/>
      <c r="O1809" s="247"/>
      <c r="P1809" s="267"/>
      <c r="Q1809" s="251"/>
      <c r="R1809" s="148"/>
      <c r="S1809" s="252"/>
      <c r="T1809" s="247"/>
      <c r="U1809" s="1"/>
      <c r="V1809" s="1"/>
      <c r="W1809" s="3"/>
      <c r="X1809" s="253"/>
      <c r="Y1809" s="1"/>
      <c r="Z1809" s="1"/>
      <c r="AA1809" s="1"/>
      <c r="AB1809" s="1"/>
      <c r="AC1809" s="1"/>
      <c r="AD1809" s="1"/>
      <c r="AE1809" s="3"/>
      <c r="AF1809" s="1"/>
      <c r="AG1809" s="1"/>
      <c r="AH1809" s="1"/>
      <c r="AI1809" s="1"/>
      <c r="AJ1809" s="1"/>
      <c r="AK1809" s="247"/>
      <c r="AL1809" s="254"/>
    </row>
    <row r="1810" spans="1:38" s="4" customFormat="1" x14ac:dyDescent="0.3">
      <c r="A1810" s="3"/>
      <c r="B1810" s="253"/>
      <c r="C1810" s="1"/>
      <c r="D1810" s="1"/>
      <c r="E1810" s="1"/>
      <c r="F1810" s="1"/>
      <c r="G1810" s="1"/>
      <c r="H1810" s="1"/>
      <c r="I1810" s="3"/>
      <c r="J1810" s="1"/>
      <c r="K1810" s="1"/>
      <c r="L1810" s="1"/>
      <c r="M1810" s="1"/>
      <c r="N1810" s="1"/>
      <c r="O1810" s="247"/>
      <c r="P1810" s="267"/>
      <c r="Q1810" s="251"/>
      <c r="R1810" s="148"/>
      <c r="S1810" s="252"/>
      <c r="T1810" s="247"/>
      <c r="U1810" s="1"/>
      <c r="V1810" s="1"/>
      <c r="W1810" s="3"/>
      <c r="X1810" s="253"/>
      <c r="Y1810" s="1"/>
      <c r="Z1810" s="1"/>
      <c r="AA1810" s="1"/>
      <c r="AB1810" s="1"/>
      <c r="AC1810" s="1"/>
      <c r="AD1810" s="1"/>
      <c r="AE1810" s="3"/>
      <c r="AF1810" s="1"/>
      <c r="AG1810" s="1"/>
      <c r="AH1810" s="1"/>
      <c r="AI1810" s="1"/>
      <c r="AJ1810" s="1"/>
      <c r="AK1810" s="247"/>
      <c r="AL1810" s="254"/>
    </row>
    <row r="1811" spans="1:38" s="4" customFormat="1" x14ac:dyDescent="0.3">
      <c r="A1811" s="3"/>
      <c r="B1811" s="253"/>
      <c r="C1811" s="1"/>
      <c r="D1811" s="1"/>
      <c r="E1811" s="1"/>
      <c r="F1811" s="1"/>
      <c r="G1811" s="1"/>
      <c r="H1811" s="1"/>
      <c r="I1811" s="3"/>
      <c r="J1811" s="1"/>
      <c r="K1811" s="1"/>
      <c r="L1811" s="1"/>
      <c r="M1811" s="1"/>
      <c r="N1811" s="1"/>
      <c r="O1811" s="247"/>
      <c r="P1811" s="267"/>
      <c r="Q1811" s="251"/>
      <c r="R1811" s="148"/>
      <c r="S1811" s="252"/>
      <c r="T1811" s="247"/>
      <c r="U1811" s="1"/>
      <c r="V1811" s="1"/>
      <c r="W1811" s="3"/>
      <c r="X1811" s="253"/>
      <c r="Y1811" s="1"/>
      <c r="Z1811" s="1"/>
      <c r="AA1811" s="1"/>
      <c r="AB1811" s="1"/>
      <c r="AC1811" s="1"/>
      <c r="AD1811" s="1"/>
      <c r="AE1811" s="3"/>
      <c r="AF1811" s="1"/>
      <c r="AG1811" s="1"/>
      <c r="AH1811" s="1"/>
      <c r="AI1811" s="1"/>
      <c r="AJ1811" s="1"/>
      <c r="AK1811" s="247"/>
      <c r="AL1811" s="254"/>
    </row>
    <row r="1812" spans="1:38" s="4" customFormat="1" x14ac:dyDescent="0.3">
      <c r="A1812" s="3"/>
      <c r="B1812" s="253"/>
      <c r="C1812" s="1"/>
      <c r="D1812" s="1"/>
      <c r="E1812" s="1"/>
      <c r="F1812" s="1"/>
      <c r="G1812" s="1"/>
      <c r="H1812" s="1"/>
      <c r="I1812" s="3"/>
      <c r="J1812" s="1"/>
      <c r="K1812" s="1"/>
      <c r="L1812" s="1"/>
      <c r="M1812" s="1"/>
      <c r="N1812" s="1"/>
      <c r="O1812" s="247"/>
      <c r="P1812" s="267"/>
      <c r="Q1812" s="251"/>
      <c r="R1812" s="148"/>
      <c r="S1812" s="252"/>
      <c r="T1812" s="247"/>
      <c r="U1812" s="1"/>
      <c r="V1812" s="1"/>
      <c r="W1812" s="3"/>
      <c r="X1812" s="253"/>
      <c r="Y1812" s="1"/>
      <c r="Z1812" s="1"/>
      <c r="AA1812" s="1"/>
      <c r="AB1812" s="1"/>
      <c r="AC1812" s="1"/>
      <c r="AD1812" s="1"/>
      <c r="AE1812" s="3"/>
      <c r="AF1812" s="1"/>
      <c r="AG1812" s="1"/>
      <c r="AH1812" s="1"/>
      <c r="AI1812" s="1"/>
      <c r="AJ1812" s="1"/>
      <c r="AK1812" s="247"/>
      <c r="AL1812" s="254"/>
    </row>
    <row r="1813" spans="1:38" s="4" customFormat="1" x14ac:dyDescent="0.3">
      <c r="A1813" s="3"/>
      <c r="B1813" s="253"/>
      <c r="C1813" s="1"/>
      <c r="D1813" s="1"/>
      <c r="E1813" s="1"/>
      <c r="F1813" s="1"/>
      <c r="G1813" s="1"/>
      <c r="H1813" s="1"/>
      <c r="I1813" s="3"/>
      <c r="J1813" s="1"/>
      <c r="K1813" s="1"/>
      <c r="L1813" s="1"/>
      <c r="M1813" s="1"/>
      <c r="N1813" s="1"/>
      <c r="O1813" s="247"/>
      <c r="P1813" s="267"/>
      <c r="Q1813" s="251"/>
      <c r="R1813" s="148"/>
      <c r="S1813" s="252"/>
      <c r="T1813" s="247"/>
      <c r="U1813" s="1"/>
      <c r="V1813" s="1"/>
      <c r="W1813" s="3"/>
      <c r="X1813" s="253"/>
      <c r="Y1813" s="1"/>
      <c r="Z1813" s="1"/>
      <c r="AA1813" s="1"/>
      <c r="AB1813" s="1"/>
      <c r="AC1813" s="1"/>
      <c r="AD1813" s="1"/>
      <c r="AE1813" s="3"/>
      <c r="AF1813" s="1"/>
      <c r="AG1813" s="1"/>
      <c r="AH1813" s="1"/>
      <c r="AI1813" s="1"/>
      <c r="AJ1813" s="1"/>
      <c r="AK1813" s="247"/>
      <c r="AL1813" s="254"/>
    </row>
    <row r="1814" spans="1:38" s="4" customFormat="1" x14ac:dyDescent="0.3">
      <c r="A1814" s="3"/>
      <c r="B1814" s="253"/>
      <c r="C1814" s="1"/>
      <c r="D1814" s="1"/>
      <c r="E1814" s="1"/>
      <c r="F1814" s="1"/>
      <c r="G1814" s="1"/>
      <c r="H1814" s="1"/>
      <c r="I1814" s="3"/>
      <c r="J1814" s="1"/>
      <c r="K1814" s="1"/>
      <c r="L1814" s="1"/>
      <c r="M1814" s="1"/>
      <c r="N1814" s="1"/>
      <c r="O1814" s="247"/>
      <c r="P1814" s="267"/>
      <c r="Q1814" s="251"/>
      <c r="R1814" s="148"/>
      <c r="S1814" s="252"/>
      <c r="T1814" s="247"/>
      <c r="U1814" s="1"/>
      <c r="V1814" s="1"/>
      <c r="W1814" s="3"/>
      <c r="X1814" s="253"/>
      <c r="Y1814" s="1"/>
      <c r="Z1814" s="1"/>
      <c r="AA1814" s="1"/>
      <c r="AB1814" s="1"/>
      <c r="AC1814" s="1"/>
      <c r="AD1814" s="1"/>
      <c r="AE1814" s="3"/>
      <c r="AF1814" s="1"/>
      <c r="AG1814" s="1"/>
      <c r="AH1814" s="1"/>
      <c r="AI1814" s="1"/>
      <c r="AJ1814" s="1"/>
      <c r="AK1814" s="247"/>
      <c r="AL1814" s="254"/>
    </row>
    <row r="1815" spans="1:38" s="4" customFormat="1" x14ac:dyDescent="0.3">
      <c r="A1815" s="3"/>
      <c r="B1815" s="253"/>
      <c r="C1815" s="1"/>
      <c r="D1815" s="1"/>
      <c r="E1815" s="1"/>
      <c r="F1815" s="1"/>
      <c r="G1815" s="1"/>
      <c r="H1815" s="1"/>
      <c r="I1815" s="3"/>
      <c r="J1815" s="1"/>
      <c r="K1815" s="1"/>
      <c r="L1815" s="1"/>
      <c r="M1815" s="1"/>
      <c r="N1815" s="1"/>
      <c r="O1815" s="247"/>
      <c r="P1815" s="267"/>
      <c r="Q1815" s="251"/>
      <c r="R1815" s="148"/>
      <c r="S1815" s="252"/>
      <c r="T1815" s="247"/>
      <c r="U1815" s="1"/>
      <c r="V1815" s="1"/>
      <c r="W1815" s="3"/>
      <c r="X1815" s="253"/>
      <c r="Y1815" s="1"/>
      <c r="Z1815" s="1"/>
      <c r="AA1815" s="1"/>
      <c r="AB1815" s="1"/>
      <c r="AC1815" s="1"/>
      <c r="AD1815" s="1"/>
      <c r="AE1815" s="3"/>
      <c r="AF1815" s="1"/>
      <c r="AG1815" s="1"/>
      <c r="AH1815" s="1"/>
      <c r="AI1815" s="1"/>
      <c r="AJ1815" s="1"/>
      <c r="AK1815" s="247"/>
      <c r="AL1815" s="254"/>
    </row>
    <row r="1816" spans="1:38" s="4" customFormat="1" x14ac:dyDescent="0.3">
      <c r="A1816" s="3"/>
      <c r="B1816" s="253"/>
      <c r="C1816" s="1"/>
      <c r="D1816" s="1"/>
      <c r="E1816" s="1"/>
      <c r="F1816" s="1"/>
      <c r="G1816" s="1"/>
      <c r="H1816" s="1"/>
      <c r="I1816" s="3"/>
      <c r="J1816" s="1"/>
      <c r="K1816" s="1"/>
      <c r="L1816" s="1"/>
      <c r="M1816" s="1"/>
      <c r="N1816" s="1"/>
      <c r="O1816" s="247"/>
      <c r="P1816" s="267"/>
      <c r="Q1816" s="251"/>
      <c r="R1816" s="148"/>
      <c r="S1816" s="252"/>
      <c r="T1816" s="247"/>
      <c r="U1816" s="1"/>
      <c r="V1816" s="1"/>
      <c r="W1816" s="3"/>
      <c r="X1816" s="253"/>
      <c r="Y1816" s="1"/>
      <c r="Z1816" s="1"/>
      <c r="AA1816" s="1"/>
      <c r="AB1816" s="1"/>
      <c r="AC1816" s="1"/>
      <c r="AD1816" s="1"/>
      <c r="AE1816" s="3"/>
      <c r="AF1816" s="1"/>
      <c r="AG1816" s="1"/>
      <c r="AH1816" s="1"/>
      <c r="AI1816" s="1"/>
      <c r="AJ1816" s="1"/>
      <c r="AK1816" s="247"/>
      <c r="AL1816" s="254"/>
    </row>
  </sheetData>
  <pageMargins left="0.7" right="0.7" top="0.75" bottom="0.75" header="0.3" footer="0.3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C2:L111"/>
  <sheetViews>
    <sheetView topLeftCell="A58" zoomScale="50" zoomScaleNormal="50" workbookViewId="0">
      <selection activeCell="G141" sqref="G141"/>
    </sheetView>
  </sheetViews>
  <sheetFormatPr defaultRowHeight="14.4" x14ac:dyDescent="0.3"/>
  <sheetData>
    <row r="2" spans="3:3" s="262" customFormat="1" ht="23.4" x14ac:dyDescent="0.45">
      <c r="C2" s="262" t="s">
        <v>199</v>
      </c>
    </row>
    <row r="27" spans="3:3" s="262" customFormat="1" ht="23.4" x14ac:dyDescent="0.45">
      <c r="C27" s="262" t="s">
        <v>200</v>
      </c>
    </row>
    <row r="55" spans="3:3" s="262" customFormat="1" ht="23.4" x14ac:dyDescent="0.45">
      <c r="C55" s="262" t="s">
        <v>201</v>
      </c>
    </row>
    <row r="83" spans="3:12" s="262" customFormat="1" ht="23.4" x14ac:dyDescent="0.45">
      <c r="C83" s="262" t="s">
        <v>202</v>
      </c>
      <c r="L83" s="262" t="s">
        <v>203</v>
      </c>
    </row>
    <row r="111" spans="3:3" s="262" customFormat="1" ht="23.4" x14ac:dyDescent="0.45">
      <c r="C111" s="262" t="s">
        <v>204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N223"/>
  <sheetViews>
    <sheetView topLeftCell="Q1" zoomScale="80" zoomScaleNormal="80" workbookViewId="0">
      <pane ySplit="1" topLeftCell="A2" activePane="bottomLeft" state="frozen"/>
      <selection pane="bottomLeft" activeCell="K1" sqref="K1:K1048576"/>
    </sheetView>
  </sheetViews>
  <sheetFormatPr defaultRowHeight="14.4" x14ac:dyDescent="0.3"/>
  <cols>
    <col min="1" max="2" width="7.109375" style="179" bestFit="1" customWidth="1"/>
    <col min="3" max="3" width="7.109375" style="178" bestFit="1" customWidth="1"/>
    <col min="4" max="4" width="14.44140625" style="177" bestFit="1" customWidth="1"/>
    <col min="5" max="5" width="14.5546875" style="177" bestFit="1" customWidth="1"/>
    <col min="6" max="6" width="14.44140625" style="177" bestFit="1" customWidth="1"/>
    <col min="7" max="7" width="12.6640625" style="177" bestFit="1" customWidth="1"/>
    <col min="8" max="8" width="13.44140625" style="177" bestFit="1" customWidth="1"/>
    <col min="9" max="10" width="14.44140625" style="177" bestFit="1" customWidth="1"/>
    <col min="11" max="11" width="7.88671875" style="176" bestFit="1" customWidth="1"/>
    <col min="12" max="12" width="8.88671875" style="176" bestFit="1" customWidth="1"/>
    <col min="13" max="13" width="7.109375" style="176" bestFit="1" customWidth="1"/>
    <col min="14" max="14" width="9.88671875" style="175" bestFit="1" customWidth="1"/>
    <col min="15" max="15" width="10" style="175" bestFit="1" customWidth="1"/>
    <col min="16" max="16" width="9.88671875" style="175" bestFit="1" customWidth="1"/>
    <col min="17" max="17" width="13.109375" style="175" bestFit="1" customWidth="1"/>
    <col min="18" max="18" width="13.44140625" style="175" bestFit="1" customWidth="1"/>
    <col min="19" max="20" width="13.109375" style="175" customWidth="1"/>
    <col min="21" max="21" width="7.44140625" style="174" bestFit="1" customWidth="1"/>
    <col min="22" max="23" width="7.109375" style="173" bestFit="1" customWidth="1"/>
    <col min="24" max="24" width="6" style="172" bestFit="1" customWidth="1"/>
    <col min="25" max="25" width="9.88671875" style="171" bestFit="1" customWidth="1"/>
    <col min="26" max="26" width="13.109375" style="171" customWidth="1"/>
    <col min="27" max="27" width="5.109375" customWidth="1"/>
    <col min="28" max="28" width="9.44140625" style="170" bestFit="1" customWidth="1"/>
    <col min="29" max="29" width="5.33203125" style="170" bestFit="1" customWidth="1"/>
    <col min="30" max="31" width="5.5546875" style="145" bestFit="1" customWidth="1"/>
    <col min="32" max="32" width="6.88671875" style="145" bestFit="1" customWidth="1"/>
    <col min="33" max="33" width="7.6640625" style="169" bestFit="1" customWidth="1"/>
    <col min="34" max="34" width="8.109375" style="169" bestFit="1" customWidth="1"/>
    <col min="35" max="35" width="6" style="169" bestFit="1" customWidth="1"/>
    <col min="36" max="36" width="10" style="168" bestFit="1" customWidth="1"/>
    <col min="37" max="37" width="10.88671875" style="168" bestFit="1" customWidth="1"/>
    <col min="38" max="38" width="10.109375" style="168" bestFit="1" customWidth="1"/>
    <col min="39" max="39" width="10.33203125" style="168" bestFit="1" customWidth="1"/>
    <col min="40" max="40" width="13.109375" style="168" bestFit="1" customWidth="1"/>
  </cols>
  <sheetData>
    <row r="1" spans="1:40" s="197" customFormat="1" x14ac:dyDescent="0.3">
      <c r="A1" s="212" t="s">
        <v>140</v>
      </c>
      <c r="B1" s="212" t="s">
        <v>139</v>
      </c>
      <c r="C1" s="211" t="s">
        <v>138</v>
      </c>
      <c r="D1" s="210" t="s">
        <v>152</v>
      </c>
      <c r="E1" s="210" t="s">
        <v>151</v>
      </c>
      <c r="F1" s="210" t="s">
        <v>150</v>
      </c>
      <c r="G1" s="210" t="s">
        <v>149</v>
      </c>
      <c r="H1" s="210" t="s">
        <v>148</v>
      </c>
      <c r="I1" s="210" t="s">
        <v>147</v>
      </c>
      <c r="J1" s="210" t="s">
        <v>146</v>
      </c>
      <c r="K1" s="209" t="s">
        <v>140</v>
      </c>
      <c r="L1" s="209" t="s">
        <v>139</v>
      </c>
      <c r="M1" s="208" t="s">
        <v>138</v>
      </c>
      <c r="N1" s="196" t="s">
        <v>145</v>
      </c>
      <c r="O1" s="196" t="s">
        <v>144</v>
      </c>
      <c r="P1" s="196" t="s">
        <v>142</v>
      </c>
      <c r="Q1" s="196" t="s">
        <v>129</v>
      </c>
      <c r="R1" s="196" t="s">
        <v>127</v>
      </c>
      <c r="S1" s="196" t="s">
        <v>125</v>
      </c>
      <c r="T1" s="196" t="s">
        <v>143</v>
      </c>
      <c r="U1" s="196"/>
      <c r="V1" s="207" t="s">
        <v>140</v>
      </c>
      <c r="W1" s="207" t="s">
        <v>139</v>
      </c>
      <c r="X1" s="206" t="s">
        <v>138</v>
      </c>
      <c r="Y1" s="205" t="s">
        <v>142</v>
      </c>
      <c r="Z1" s="205" t="s">
        <v>125</v>
      </c>
      <c r="AB1" s="204" t="s">
        <v>141</v>
      </c>
      <c r="AC1" s="204" t="s">
        <v>63</v>
      </c>
      <c r="AD1" s="203" t="s">
        <v>140</v>
      </c>
      <c r="AE1" s="203" t="s">
        <v>139</v>
      </c>
      <c r="AF1" s="203" t="s">
        <v>138</v>
      </c>
      <c r="AG1" s="202" t="s">
        <v>137</v>
      </c>
      <c r="AH1" s="201" t="s">
        <v>136</v>
      </c>
      <c r="AI1" s="200" t="s">
        <v>135</v>
      </c>
      <c r="AJ1" s="198" t="s">
        <v>134</v>
      </c>
      <c r="AK1" s="198" t="s">
        <v>133</v>
      </c>
      <c r="AL1" s="199" t="s">
        <v>132</v>
      </c>
      <c r="AM1" s="199" t="s">
        <v>131</v>
      </c>
      <c r="AN1" s="198" t="s">
        <v>130</v>
      </c>
    </row>
    <row r="2" spans="1:40" x14ac:dyDescent="0.3">
      <c r="A2" s="179">
        <v>1</v>
      </c>
      <c r="B2" s="179">
        <v>0.99999000000000005</v>
      </c>
      <c r="C2" s="179">
        <v>1.9999899999999999</v>
      </c>
      <c r="D2" s="177">
        <v>0.87332811133732469</v>
      </c>
      <c r="E2" s="177">
        <v>0.78726926916442397</v>
      </c>
      <c r="F2" s="177">
        <v>1.6120588178722519</v>
      </c>
      <c r="G2" s="177">
        <v>0.87332811133732469</v>
      </c>
      <c r="H2" s="177">
        <v>0.78727714193626686</v>
      </c>
      <c r="I2" s="177">
        <v>0.90146776648550986</v>
      </c>
      <c r="J2" s="177">
        <v>0.90145875180736013</v>
      </c>
      <c r="K2" s="176">
        <v>1</v>
      </c>
      <c r="L2" s="176">
        <v>1E-3</v>
      </c>
      <c r="M2" s="176">
        <v>1.0009999999999999</v>
      </c>
      <c r="N2" s="175">
        <v>0.91969996584282698</v>
      </c>
      <c r="O2" s="175">
        <v>0.91177735908200697</v>
      </c>
      <c r="P2" s="175">
        <v>0.91969957730316598</v>
      </c>
      <c r="Q2" s="185">
        <f t="shared" ref="Q2:Q33" si="0">T$4*(1-EXP(-(K2-T$6)/T$5))</f>
        <v>0.91308827609252807</v>
      </c>
      <c r="R2" s="185">
        <f t="shared" ref="R2:R33" si="1">T$11*(1-EXP(-(K2-T$13)/T$12))  +  T$11*(1-EXP(-(L2-T$13)/T$12))</f>
        <v>0.91418066637813589</v>
      </c>
      <c r="S2" s="185">
        <f t="shared" ref="S2:S33" si="2">T$18*(1-EXP(-(M2-T$20)/T$19))</f>
        <v>0.80309473712460677</v>
      </c>
      <c r="T2" s="196" t="s">
        <v>129</v>
      </c>
      <c r="U2" s="185"/>
      <c r="V2" s="173">
        <v>0.1</v>
      </c>
      <c r="W2" s="173">
        <v>1.0000000000000001E-5</v>
      </c>
      <c r="X2" s="172">
        <v>0.10001</v>
      </c>
      <c r="Z2" s="171">
        <v>9.2083764506109556E-2</v>
      </c>
      <c r="AB2" s="184" t="s">
        <v>119</v>
      </c>
      <c r="AC2" s="184" t="s">
        <v>15</v>
      </c>
      <c r="AD2" s="191">
        <v>6</v>
      </c>
      <c r="AE2" s="191">
        <v>0.5</v>
      </c>
      <c r="AF2" s="182">
        <f t="shared" ref="AF2:AF33" si="3">AD2+AE2</f>
        <v>6.5</v>
      </c>
      <c r="AG2" s="189">
        <f>AE2/AD2</f>
        <v>8.3333333333333329E-2</v>
      </c>
      <c r="AH2" s="190">
        <v>5.9999948611076359</v>
      </c>
      <c r="AI2" s="169">
        <v>0.50000127091382318</v>
      </c>
      <c r="AJ2" s="168">
        <v>2.9475292631067496E-8</v>
      </c>
      <c r="AK2" s="168">
        <v>5.3027294045824195E-8</v>
      </c>
      <c r="AL2" s="180">
        <f t="shared" ref="AL2:AL33" si="4">ABS(AH2-AD2)/AD2</f>
        <v>8.5648206068119259E-7</v>
      </c>
      <c r="AM2" s="180">
        <f t="shared" ref="AM2:AM33" si="5">ABS(AI2-AE2)/AE2</f>
        <v>2.5418276463629041E-6</v>
      </c>
      <c r="AN2" s="180">
        <f t="shared" ref="AN2:AN33" si="6">ABS(AH2+AI2-AD2-AE2)/(AD2+AE2)</f>
        <v>5.950736216948809E-7</v>
      </c>
    </row>
    <row r="3" spans="1:40" x14ac:dyDescent="0.3">
      <c r="A3" s="179">
        <v>2</v>
      </c>
      <c r="B3" s="179">
        <v>2.0000000000000002E-5</v>
      </c>
      <c r="C3" s="179">
        <v>2.0000200000000001</v>
      </c>
      <c r="D3" s="177">
        <v>1.3776082136950343</v>
      </c>
      <c r="E3" s="177">
        <v>1.377608451537156E-5</v>
      </c>
      <c r="F3" s="177">
        <v>1.3776219897795492</v>
      </c>
      <c r="G3" s="177">
        <v>0.68880410684751714</v>
      </c>
      <c r="H3" s="177">
        <v>0.68880422576857847</v>
      </c>
      <c r="I3" s="177">
        <v>1.000000172648595</v>
      </c>
      <c r="J3" s="177">
        <v>2.0000003452971888E-5</v>
      </c>
      <c r="K3" s="176">
        <v>1</v>
      </c>
      <c r="L3" s="176">
        <v>0.1</v>
      </c>
      <c r="M3" s="176">
        <v>1.1000000000000001</v>
      </c>
      <c r="N3" s="175">
        <v>0.91969996584282698</v>
      </c>
      <c r="O3" s="175">
        <v>1.0211380638226799</v>
      </c>
      <c r="P3" s="175">
        <v>0.92889418192266704</v>
      </c>
      <c r="Q3" s="185">
        <f t="shared" si="0"/>
        <v>0.91308827609252807</v>
      </c>
      <c r="R3" s="185">
        <f t="shared" si="1"/>
        <v>1.0203489654037337</v>
      </c>
      <c r="S3" s="185">
        <f t="shared" si="2"/>
        <v>0.86951961547627521</v>
      </c>
      <c r="T3" s="196" t="s">
        <v>128</v>
      </c>
      <c r="V3" s="173">
        <v>1.0000000000000001E-5</v>
      </c>
      <c r="W3" s="173">
        <v>0.1</v>
      </c>
      <c r="X3" s="172">
        <v>0.10001</v>
      </c>
      <c r="Z3" s="171">
        <v>9.2083764506109556E-2</v>
      </c>
      <c r="AB3" s="184" t="s">
        <v>119</v>
      </c>
      <c r="AC3" s="184" t="s">
        <v>15</v>
      </c>
      <c r="AD3" s="183">
        <v>3</v>
      </c>
      <c r="AE3" s="182">
        <v>0.5</v>
      </c>
      <c r="AF3" s="182">
        <f t="shared" si="3"/>
        <v>3.5</v>
      </c>
      <c r="AG3" s="189">
        <v>0.16666666666666666</v>
      </c>
      <c r="AH3" s="181">
        <v>3.000001715898422</v>
      </c>
      <c r="AI3" s="181">
        <v>0.49999887870330578</v>
      </c>
      <c r="AJ3" s="180">
        <v>2.8369524878503235E-8</v>
      </c>
      <c r="AK3" s="180">
        <v>5.1130406948496952E-8</v>
      </c>
      <c r="AL3" s="180">
        <f t="shared" si="4"/>
        <v>5.7196614067223095E-7</v>
      </c>
      <c r="AM3" s="180">
        <f t="shared" si="5"/>
        <v>2.2425933884351323E-6</v>
      </c>
      <c r="AN3" s="180">
        <f t="shared" si="6"/>
        <v>1.6988620795846794E-7</v>
      </c>
    </row>
    <row r="4" spans="1:40" x14ac:dyDescent="0.3">
      <c r="A4" s="179">
        <v>0.1</v>
      </c>
      <c r="B4" s="179">
        <v>1.0000000000000001E-5</v>
      </c>
      <c r="C4" s="179">
        <v>0.10001</v>
      </c>
      <c r="D4" s="177">
        <v>9.8796883966213736E-2</v>
      </c>
      <c r="E4" s="177">
        <v>9.879677749604907E-6</v>
      </c>
      <c r="F4" s="177">
        <v>9.880676364396318E-2</v>
      </c>
      <c r="G4" s="177">
        <v>0.98796883966213711</v>
      </c>
      <c r="H4" s="177">
        <v>0.9879677749604906</v>
      </c>
      <c r="I4" s="177">
        <v>0.99999892233276633</v>
      </c>
      <c r="J4" s="177">
        <v>9.9999892233276641E-6</v>
      </c>
      <c r="K4" s="176">
        <v>1</v>
      </c>
      <c r="L4" s="176">
        <v>0.3</v>
      </c>
      <c r="M4" s="176">
        <v>1.3</v>
      </c>
      <c r="N4" s="175">
        <v>0.91969996584282698</v>
      </c>
      <c r="O4" s="175">
        <v>1.2195825596505601</v>
      </c>
      <c r="P4" s="175">
        <v>0.98807874711321397</v>
      </c>
      <c r="Q4" s="185">
        <f t="shared" si="0"/>
        <v>0.91308827609252807</v>
      </c>
      <c r="R4" s="185">
        <f t="shared" si="1"/>
        <v>1.2233122914901373</v>
      </c>
      <c r="S4" s="185">
        <f t="shared" si="2"/>
        <v>0.99750750750111961</v>
      </c>
      <c r="T4" s="195">
        <v>2.95</v>
      </c>
      <c r="U4" s="185" t="s">
        <v>123</v>
      </c>
      <c r="V4" s="173">
        <v>0.5</v>
      </c>
      <c r="W4" s="173">
        <v>1.0000000000000001E-5</v>
      </c>
      <c r="X4" s="172">
        <v>0.50000999999999995</v>
      </c>
      <c r="Z4" s="171">
        <v>0.4329764234511394</v>
      </c>
      <c r="AB4" s="184" t="s">
        <v>119</v>
      </c>
      <c r="AC4" s="184" t="s">
        <v>15</v>
      </c>
      <c r="AD4" s="191">
        <v>6</v>
      </c>
      <c r="AE4" s="191">
        <v>1</v>
      </c>
      <c r="AF4" s="182">
        <f t="shared" si="3"/>
        <v>7</v>
      </c>
      <c r="AG4" s="189">
        <f>AE4/AD4</f>
        <v>0.16666666666666666</v>
      </c>
      <c r="AH4" s="190">
        <v>5.9999970553590778</v>
      </c>
      <c r="AI4" s="169">
        <v>1.0000006946598969</v>
      </c>
      <c r="AJ4" s="168">
        <v>1.2281179567371593E-8</v>
      </c>
      <c r="AK4" s="168">
        <v>2.2300870870525274E-8</v>
      </c>
      <c r="AL4" s="180">
        <f t="shared" si="4"/>
        <v>4.9077348703481982E-7</v>
      </c>
      <c r="AM4" s="180">
        <f t="shared" si="5"/>
        <v>6.9465989693817676E-7</v>
      </c>
      <c r="AN4" s="180">
        <f t="shared" si="6"/>
        <v>3.2142586078468381E-7</v>
      </c>
    </row>
    <row r="5" spans="1:40" x14ac:dyDescent="0.3">
      <c r="A5" s="179">
        <v>0.5</v>
      </c>
      <c r="B5" s="179">
        <v>1.0000000000000001E-5</v>
      </c>
      <c r="C5" s="179">
        <v>0.50000999999999995</v>
      </c>
      <c r="D5" s="177">
        <v>0.47451577137301176</v>
      </c>
      <c r="E5" s="177">
        <v>9.4903121713112454E-6</v>
      </c>
      <c r="F5" s="177">
        <v>0.474525261685183</v>
      </c>
      <c r="G5" s="177">
        <v>0.94903154274602353</v>
      </c>
      <c r="H5" s="177">
        <v>0.94903121713112426</v>
      </c>
      <c r="I5" s="177">
        <v>0.99999965689770609</v>
      </c>
      <c r="J5" s="177">
        <v>9.9999965689770637E-6</v>
      </c>
      <c r="K5" s="176">
        <v>1</v>
      </c>
      <c r="L5" s="176">
        <v>0.5</v>
      </c>
      <c r="M5" s="176">
        <v>1.5</v>
      </c>
      <c r="N5" s="175">
        <v>0.91969869654710001</v>
      </c>
      <c r="O5" s="175">
        <v>1.41105672523269</v>
      </c>
      <c r="P5" s="175">
        <v>1.07938446652709</v>
      </c>
      <c r="Q5" s="185">
        <f t="shared" si="0"/>
        <v>0.91308827609252807</v>
      </c>
      <c r="R5" s="185">
        <f t="shared" si="1"/>
        <v>1.4117846258837168</v>
      </c>
      <c r="S5" s="185">
        <f t="shared" si="2"/>
        <v>1.1176217850344181</v>
      </c>
      <c r="T5" s="195">
        <v>2.7</v>
      </c>
      <c r="U5" s="185" t="s">
        <v>122</v>
      </c>
      <c r="V5" s="173">
        <v>1</v>
      </c>
      <c r="W5" s="173">
        <v>1.0000000000000001E-5</v>
      </c>
      <c r="X5" s="172">
        <v>1.0000100000000001</v>
      </c>
      <c r="Z5" s="171">
        <v>0.80345647200101822</v>
      </c>
      <c r="AB5" s="184" t="s">
        <v>119</v>
      </c>
      <c r="AC5" s="184" t="s">
        <v>15</v>
      </c>
      <c r="AD5" s="191">
        <v>1</v>
      </c>
      <c r="AE5" s="191">
        <v>0.2</v>
      </c>
      <c r="AF5" s="182">
        <f t="shared" si="3"/>
        <v>1.2</v>
      </c>
      <c r="AG5" s="189">
        <v>0.2</v>
      </c>
      <c r="AH5" s="190">
        <v>1.0000006871804996</v>
      </c>
      <c r="AI5" s="169">
        <v>0.19999960666569572</v>
      </c>
      <c r="AJ5" s="168">
        <v>1.721025134479437E-8</v>
      </c>
      <c r="AK5" s="168">
        <v>3.4845315951966125E-8</v>
      </c>
      <c r="AL5" s="180">
        <f t="shared" si="4"/>
        <v>6.8718049961447036E-7</v>
      </c>
      <c r="AM5" s="180">
        <f t="shared" si="5"/>
        <v>1.9666715214694541E-6</v>
      </c>
      <c r="AN5" s="168">
        <f t="shared" si="6"/>
        <v>2.448718294338163E-7</v>
      </c>
    </row>
    <row r="6" spans="1:40" x14ac:dyDescent="0.3">
      <c r="A6" s="179">
        <v>1</v>
      </c>
      <c r="B6" s="179">
        <v>1.0000000000000001E-5</v>
      </c>
      <c r="C6" s="179">
        <v>1.0000100000000001</v>
      </c>
      <c r="D6" s="177">
        <v>0.87332811133732469</v>
      </c>
      <c r="E6" s="177">
        <v>8.7332805693462213E-6</v>
      </c>
      <c r="F6" s="177">
        <v>0.87333684461789463</v>
      </c>
      <c r="G6" s="177">
        <v>0.87332811133732469</v>
      </c>
      <c r="H6" s="177">
        <v>0.87332805693462201</v>
      </c>
      <c r="I6" s="177">
        <v>0.99999993770645645</v>
      </c>
      <c r="J6" s="177">
        <v>9.9999993770645665E-6</v>
      </c>
      <c r="K6" s="176">
        <v>1</v>
      </c>
      <c r="L6" s="176">
        <v>0.7</v>
      </c>
      <c r="M6" s="176">
        <v>1.7</v>
      </c>
      <c r="N6" s="175">
        <v>0.91969996584282698</v>
      </c>
      <c r="O6" s="175">
        <v>1.5929375951623801</v>
      </c>
      <c r="P6" s="175">
        <v>1.1859046772020301</v>
      </c>
      <c r="Q6" s="185">
        <f t="shared" si="0"/>
        <v>0.91308827609252807</v>
      </c>
      <c r="R6" s="185">
        <f t="shared" si="1"/>
        <v>1.5868005832820657</v>
      </c>
      <c r="S6" s="185">
        <f t="shared" si="2"/>
        <v>1.2303468204975043</v>
      </c>
      <c r="T6" s="195">
        <v>0</v>
      </c>
      <c r="U6" s="185" t="s">
        <v>121</v>
      </c>
      <c r="V6" s="173">
        <v>1</v>
      </c>
      <c r="W6" s="173">
        <v>1E-3</v>
      </c>
      <c r="X6" s="172">
        <v>1.0009999999999999</v>
      </c>
      <c r="Y6" s="171">
        <v>0.91969957730316609</v>
      </c>
      <c r="Z6" s="171">
        <v>0.80413423596581668</v>
      </c>
      <c r="AB6" s="184" t="s">
        <v>119</v>
      </c>
      <c r="AC6" s="184" t="s">
        <v>15</v>
      </c>
      <c r="AD6" s="183">
        <v>5</v>
      </c>
      <c r="AE6" s="182">
        <v>1</v>
      </c>
      <c r="AF6" s="182">
        <f t="shared" si="3"/>
        <v>6</v>
      </c>
      <c r="AG6" s="189">
        <v>0.2</v>
      </c>
      <c r="AH6" s="181">
        <v>5.0000167300583058</v>
      </c>
      <c r="AI6" s="181">
        <v>0.99999664141738942</v>
      </c>
      <c r="AJ6" s="180">
        <v>9.7931275266258266E-8</v>
      </c>
      <c r="AK6" s="180">
        <v>1.7499653604532494E-7</v>
      </c>
      <c r="AL6" s="180">
        <f t="shared" si="4"/>
        <v>3.3460116611649936E-6</v>
      </c>
      <c r="AM6" s="180">
        <f t="shared" si="5"/>
        <v>3.3585826105797523E-6</v>
      </c>
      <c r="AN6" s="180">
        <f t="shared" si="6"/>
        <v>2.2285792825963804E-6</v>
      </c>
    </row>
    <row r="7" spans="1:40" x14ac:dyDescent="0.3">
      <c r="A7" s="179">
        <v>2</v>
      </c>
      <c r="B7" s="179">
        <v>2.0000000000000002E-5</v>
      </c>
      <c r="C7" s="179">
        <v>2.0000200000000001</v>
      </c>
      <c r="D7" s="177">
        <v>1.3776082136950343</v>
      </c>
      <c r="E7" s="177">
        <v>1.377608451537156E-5</v>
      </c>
      <c r="F7" s="177">
        <v>1.3776219897795492</v>
      </c>
      <c r="G7" s="177">
        <v>0.68880410684751714</v>
      </c>
      <c r="H7" s="177">
        <v>0.68880422576857847</v>
      </c>
      <c r="I7" s="177">
        <v>1.000000172648595</v>
      </c>
      <c r="J7" s="177">
        <v>2.0000003452971888E-5</v>
      </c>
      <c r="K7" s="176">
        <v>1</v>
      </c>
      <c r="L7" s="176">
        <v>0.9</v>
      </c>
      <c r="M7" s="176">
        <v>1.9</v>
      </c>
      <c r="N7" s="175">
        <v>0.91969996584282698</v>
      </c>
      <c r="O7" s="175">
        <v>1.76297901908434</v>
      </c>
      <c r="P7" s="175">
        <v>1.29733432310986</v>
      </c>
      <c r="Q7" s="185">
        <f t="shared" si="0"/>
        <v>0.91308827609252807</v>
      </c>
      <c r="R7" s="185">
        <f t="shared" si="1"/>
        <v>1.7493209098998497</v>
      </c>
      <c r="S7" s="185">
        <f t="shared" si="2"/>
        <v>1.3361371884796236</v>
      </c>
      <c r="T7" s="194">
        <f>SQRT(SUMXMY2(N$59:N$71,Q$59:Q$71)/COUNT(N$59:N$71))</f>
        <v>0.1223518493714862</v>
      </c>
      <c r="U7" s="185" t="s">
        <v>120</v>
      </c>
      <c r="V7" s="173">
        <v>1</v>
      </c>
      <c r="W7" s="173">
        <v>0.1</v>
      </c>
      <c r="X7" s="172">
        <v>1.1000000000000001</v>
      </c>
      <c r="Y7" s="171">
        <v>0.92889418192266682</v>
      </c>
      <c r="Z7" s="171">
        <v>0.87086519697336107</v>
      </c>
      <c r="AB7" s="184" t="s">
        <v>119</v>
      </c>
      <c r="AC7" s="184" t="s">
        <v>15</v>
      </c>
      <c r="AD7" s="191">
        <v>2</v>
      </c>
      <c r="AE7" s="191">
        <v>0.5</v>
      </c>
      <c r="AF7" s="182">
        <f t="shared" si="3"/>
        <v>2.5</v>
      </c>
      <c r="AG7" s="189">
        <v>0.25</v>
      </c>
      <c r="AH7" s="190">
        <v>1.9999931461133671</v>
      </c>
      <c r="AI7" s="169">
        <v>0.49999484600054411</v>
      </c>
      <c r="AJ7" s="168">
        <v>4.295840303341894E-7</v>
      </c>
      <c r="AK7" s="168">
        <v>8.6795235259640675E-7</v>
      </c>
      <c r="AL7" s="180">
        <f t="shared" si="4"/>
        <v>3.4269433164535457E-6</v>
      </c>
      <c r="AM7" s="180">
        <f t="shared" si="5"/>
        <v>1.0307998911773808E-5</v>
      </c>
      <c r="AN7" s="180">
        <f t="shared" si="6"/>
        <v>4.8031544356064163E-6</v>
      </c>
    </row>
    <row r="8" spans="1:40" x14ac:dyDescent="0.3">
      <c r="A8" s="179">
        <v>2.5</v>
      </c>
      <c r="B8" s="179">
        <v>1.0000000000000001E-5</v>
      </c>
      <c r="C8" s="179">
        <v>2.5000100000000001</v>
      </c>
      <c r="D8" s="177">
        <v>1.519913561901894</v>
      </c>
      <c r="E8" s="177">
        <v>6.0796548640622706E-6</v>
      </c>
      <c r="F8" s="177">
        <v>1.5199196415567577</v>
      </c>
      <c r="G8" s="177">
        <v>0.60796542476075666</v>
      </c>
      <c r="H8" s="177">
        <v>0.60796548640622727</v>
      </c>
      <c r="I8" s="177">
        <v>1.0000001013963427</v>
      </c>
      <c r="J8" s="177">
        <v>1.0000001013963425E-5</v>
      </c>
      <c r="K8" s="176">
        <v>1</v>
      </c>
      <c r="L8" s="176">
        <v>0.99990000000000001</v>
      </c>
      <c r="M8" s="176">
        <v>1.9999</v>
      </c>
      <c r="N8" s="175">
        <v>0.91969996584282698</v>
      </c>
      <c r="O8" s="175">
        <v>1.84304277267586</v>
      </c>
      <c r="P8" s="175">
        <v>1.35277158376868</v>
      </c>
      <c r="Q8" s="185">
        <f t="shared" si="0"/>
        <v>0.91308827609252807</v>
      </c>
      <c r="R8" s="185">
        <f t="shared" si="1"/>
        <v>1.8261011096130204</v>
      </c>
      <c r="S8" s="185">
        <f t="shared" si="2"/>
        <v>1.3865165987360297</v>
      </c>
      <c r="T8" s="185"/>
      <c r="V8" s="173">
        <v>1</v>
      </c>
      <c r="W8" s="173">
        <v>0.3</v>
      </c>
      <c r="X8" s="172">
        <v>1.3</v>
      </c>
      <c r="Y8" s="171">
        <v>0.98807874711321431</v>
      </c>
      <c r="Z8" s="171">
        <v>0.99955257628485095</v>
      </c>
      <c r="AB8" s="184" t="s">
        <v>119</v>
      </c>
      <c r="AC8" s="184" t="s">
        <v>15</v>
      </c>
      <c r="AD8" s="183">
        <v>4</v>
      </c>
      <c r="AE8" s="182">
        <v>1</v>
      </c>
      <c r="AF8" s="182">
        <f t="shared" si="3"/>
        <v>5</v>
      </c>
      <c r="AG8" s="189">
        <f>AE8/AD8</f>
        <v>0.25</v>
      </c>
      <c r="AH8" s="181">
        <v>4.0000021527038436</v>
      </c>
      <c r="AI8" s="181">
        <v>0.9999985780644608</v>
      </c>
      <c r="AJ8" s="180">
        <v>2.027150052459542E-8</v>
      </c>
      <c r="AK8" s="180">
        <v>3.9725959984724748E-8</v>
      </c>
      <c r="AL8" s="180">
        <f t="shared" si="4"/>
        <v>5.3817596090688369E-7</v>
      </c>
      <c r="AM8" s="180">
        <f t="shared" si="5"/>
        <v>1.4219355392031119E-6</v>
      </c>
      <c r="AN8" s="180">
        <f t="shared" si="6"/>
        <v>1.4615366090708902E-7</v>
      </c>
    </row>
    <row r="9" spans="1:40" x14ac:dyDescent="0.3">
      <c r="A9" s="179">
        <v>3</v>
      </c>
      <c r="B9" s="179">
        <v>3.0000000000000004E-5</v>
      </c>
      <c r="C9" s="179">
        <v>3.0000300000000002</v>
      </c>
      <c r="D9" s="177">
        <v>1.6183565228152386</v>
      </c>
      <c r="E9" s="177">
        <v>1.6183570283767035E-5</v>
      </c>
      <c r="F9" s="177">
        <v>1.618372706385524</v>
      </c>
      <c r="G9" s="177">
        <v>0.53945217427174652</v>
      </c>
      <c r="H9" s="177">
        <v>0.53945234279223364</v>
      </c>
      <c r="I9" s="177">
        <v>1.0000003123918952</v>
      </c>
      <c r="J9" s="177">
        <v>3.0000009371756908E-5</v>
      </c>
      <c r="K9" s="176">
        <v>1</v>
      </c>
      <c r="L9" s="176">
        <v>1.0001</v>
      </c>
      <c r="M9" s="176">
        <v>2.0000999999999998</v>
      </c>
      <c r="N9" s="175">
        <v>0.91969996584282698</v>
      </c>
      <c r="O9" s="175">
        <v>1.84320020889907</v>
      </c>
      <c r="P9" s="175">
        <v>1.35288204694557</v>
      </c>
      <c r="Q9" s="185">
        <f t="shared" si="0"/>
        <v>0.91308827609252807</v>
      </c>
      <c r="R9" s="185">
        <f t="shared" si="1"/>
        <v>1.8262519919629741</v>
      </c>
      <c r="S9" s="185">
        <f t="shared" si="2"/>
        <v>1.3866158643720878</v>
      </c>
      <c r="T9" s="196" t="s">
        <v>127</v>
      </c>
      <c r="V9" s="173">
        <v>1</v>
      </c>
      <c r="W9" s="173">
        <v>0.5</v>
      </c>
      <c r="X9" s="172">
        <v>1.5</v>
      </c>
      <c r="Y9" s="171">
        <v>1.0793844665270882</v>
      </c>
      <c r="Z9" s="171">
        <v>1.1204619409912919</v>
      </c>
      <c r="AB9" s="184" t="s">
        <v>119</v>
      </c>
      <c r="AC9" s="184" t="s">
        <v>15</v>
      </c>
      <c r="AD9" s="183">
        <v>3</v>
      </c>
      <c r="AE9" s="182">
        <v>1</v>
      </c>
      <c r="AF9" s="182">
        <f t="shared" si="3"/>
        <v>4</v>
      </c>
      <c r="AG9" s="189">
        <f>AE9/AD9</f>
        <v>0.33333333333333331</v>
      </c>
      <c r="AH9" s="181">
        <v>3.0000091713031858</v>
      </c>
      <c r="AI9" s="181">
        <v>0.9999939189591015</v>
      </c>
      <c r="AJ9" s="180">
        <v>9.2293083023178568E-8</v>
      </c>
      <c r="AK9" s="180">
        <v>6.3911889205284128E-7</v>
      </c>
      <c r="AL9" s="180">
        <f t="shared" si="4"/>
        <v>3.0571010619280989E-6</v>
      </c>
      <c r="AM9" s="180">
        <f t="shared" si="5"/>
        <v>6.0810408984979247E-6</v>
      </c>
      <c r="AN9" s="180">
        <f t="shared" si="6"/>
        <v>7.7256557173832618E-7</v>
      </c>
    </row>
    <row r="10" spans="1:40" x14ac:dyDescent="0.3">
      <c r="A10" s="179">
        <v>3</v>
      </c>
      <c r="B10" s="179">
        <v>3.0000000000000004E-5</v>
      </c>
      <c r="C10" s="179">
        <v>3.0000300000000002</v>
      </c>
      <c r="D10" s="177">
        <v>1.6183565228152386</v>
      </c>
      <c r="E10" s="177">
        <v>1.6183570283767035E-5</v>
      </c>
      <c r="F10" s="177">
        <v>1.618372706385524</v>
      </c>
      <c r="G10" s="177">
        <v>0.53945217427174652</v>
      </c>
      <c r="H10" s="177">
        <v>0.53945234279223364</v>
      </c>
      <c r="I10" s="177">
        <v>1.0000003123918952</v>
      </c>
      <c r="J10" s="177">
        <v>3.0000009371756908E-5</v>
      </c>
      <c r="K10" s="176">
        <v>1</v>
      </c>
      <c r="L10" s="176">
        <v>1.1000000000000001</v>
      </c>
      <c r="M10" s="176">
        <v>2.1</v>
      </c>
      <c r="N10" s="175">
        <v>0.91969996584282698</v>
      </c>
      <c r="O10" s="175">
        <v>1.91989015147689</v>
      </c>
      <c r="P10" s="175">
        <v>1.40743601281535</v>
      </c>
      <c r="Q10" s="185">
        <f t="shared" si="0"/>
        <v>0.91308827609252807</v>
      </c>
      <c r="R10" s="185">
        <f t="shared" si="1"/>
        <v>1.9002377574638327</v>
      </c>
      <c r="S10" s="185">
        <f t="shared" si="2"/>
        <v>1.4354194988538536</v>
      </c>
      <c r="T10" s="196" t="s">
        <v>126</v>
      </c>
      <c r="V10" s="173">
        <v>0.5</v>
      </c>
      <c r="W10" s="173">
        <v>1</v>
      </c>
      <c r="X10" s="172">
        <v>1.5</v>
      </c>
      <c r="Z10" s="171">
        <v>1.1204619409912919</v>
      </c>
      <c r="AB10" s="184" t="s">
        <v>119</v>
      </c>
      <c r="AC10" s="184" t="s">
        <v>15</v>
      </c>
      <c r="AD10" s="183">
        <v>3</v>
      </c>
      <c r="AE10" s="182">
        <v>1</v>
      </c>
      <c r="AF10" s="182">
        <f t="shared" si="3"/>
        <v>4</v>
      </c>
      <c r="AG10" s="189">
        <v>0.33333333333333331</v>
      </c>
      <c r="AH10" s="181">
        <v>3.0000046053830083</v>
      </c>
      <c r="AI10" s="181">
        <v>0.99999650926571693</v>
      </c>
      <c r="AJ10" s="180">
        <v>5.2445840687123159E-8</v>
      </c>
      <c r="AK10" s="180">
        <v>1.0004652323934914E-7</v>
      </c>
      <c r="AL10" s="180">
        <f t="shared" si="4"/>
        <v>1.5351276694275384E-6</v>
      </c>
      <c r="AM10" s="180">
        <f t="shared" si="5"/>
        <v>3.490734283073671E-6</v>
      </c>
      <c r="AN10" s="180">
        <f t="shared" si="6"/>
        <v>2.7866218132999165E-7</v>
      </c>
    </row>
    <row r="11" spans="1:40" x14ac:dyDescent="0.3">
      <c r="A11" s="179">
        <v>6</v>
      </c>
      <c r="B11" s="179">
        <v>6.0000000000000008E-5</v>
      </c>
      <c r="C11" s="179">
        <v>6.0000600000000004</v>
      </c>
      <c r="D11" s="177">
        <v>1.8415831385388099</v>
      </c>
      <c r="E11" s="177">
        <v>1.8415839741511877E-5</v>
      </c>
      <c r="F11" s="177">
        <v>1.8416015543785538</v>
      </c>
      <c r="G11" s="177">
        <v>0.30693052308980406</v>
      </c>
      <c r="H11" s="177">
        <v>0.30693066235853211</v>
      </c>
      <c r="I11" s="177">
        <v>1.0000004537467524</v>
      </c>
      <c r="J11" s="177">
        <v>6.0000027224804979E-5</v>
      </c>
      <c r="K11" s="176">
        <v>1</v>
      </c>
      <c r="L11" s="176">
        <v>1.3</v>
      </c>
      <c r="M11" s="176">
        <v>2.2999999999999998</v>
      </c>
      <c r="N11" s="175">
        <v>0.91969996584282698</v>
      </c>
      <c r="O11" s="175">
        <v>2.0632633156333502</v>
      </c>
      <c r="P11" s="175">
        <v>1.51260254509748</v>
      </c>
      <c r="Q11" s="185">
        <f t="shared" si="0"/>
        <v>0.91308827609252807</v>
      </c>
      <c r="R11" s="185">
        <f t="shared" si="1"/>
        <v>2.0403795806599856</v>
      </c>
      <c r="S11" s="185">
        <f t="shared" si="2"/>
        <v>1.528594117122607</v>
      </c>
      <c r="T11" s="195">
        <v>2.95</v>
      </c>
      <c r="U11" s="185" t="s">
        <v>123</v>
      </c>
      <c r="V11" s="173">
        <v>1</v>
      </c>
      <c r="W11" s="173">
        <v>0.7</v>
      </c>
      <c r="X11" s="172">
        <v>1.7</v>
      </c>
      <c r="Y11" s="171">
        <v>1.1859046772020301</v>
      </c>
      <c r="Z11" s="171">
        <v>1.2340634033252895</v>
      </c>
      <c r="AB11" s="184" t="s">
        <v>119</v>
      </c>
      <c r="AC11" s="184" t="s">
        <v>15</v>
      </c>
      <c r="AD11" s="191">
        <v>6</v>
      </c>
      <c r="AE11" s="191">
        <v>2</v>
      </c>
      <c r="AF11" s="182">
        <f t="shared" si="3"/>
        <v>8</v>
      </c>
      <c r="AG11" s="189">
        <v>0.33333333333333331</v>
      </c>
      <c r="AH11" s="190">
        <v>5.9999265412130418</v>
      </c>
      <c r="AI11" s="169">
        <v>2.0000228314655097</v>
      </c>
      <c r="AJ11" s="168">
        <v>1.6002943578033522E-7</v>
      </c>
      <c r="AK11" s="168">
        <v>2.9916024436095528E-7</v>
      </c>
      <c r="AL11" s="180">
        <f t="shared" si="4"/>
        <v>1.2243131159698587E-5</v>
      </c>
      <c r="AM11" s="180">
        <f t="shared" si="5"/>
        <v>1.1415732754871399E-5</v>
      </c>
      <c r="AN11" s="180">
        <f t="shared" si="6"/>
        <v>6.3284151810005795E-6</v>
      </c>
    </row>
    <row r="12" spans="1:40" x14ac:dyDescent="0.3">
      <c r="A12" s="179">
        <v>12</v>
      </c>
      <c r="B12" s="179">
        <v>1.2000000000000002E-4</v>
      </c>
      <c r="C12" s="179">
        <v>12.000120000000001</v>
      </c>
      <c r="D12" s="177">
        <v>1.9133777568166213</v>
      </c>
      <c r="E12" s="177">
        <v>1.9133787134897133E-5</v>
      </c>
      <c r="F12" s="177">
        <v>1.9133968906036749</v>
      </c>
      <c r="G12" s="177">
        <v>0.15944814640138213</v>
      </c>
      <c r="H12" s="177">
        <v>0.15944822612414414</v>
      </c>
      <c r="I12" s="177">
        <v>1.0000004999917766</v>
      </c>
      <c r="J12" s="177">
        <v>1.2000005999901218E-4</v>
      </c>
      <c r="K12" s="176">
        <v>1</v>
      </c>
      <c r="L12" s="176">
        <v>1.5</v>
      </c>
      <c r="M12" s="176">
        <v>2.5</v>
      </c>
      <c r="N12" s="175">
        <v>0.91969902277739302</v>
      </c>
      <c r="O12" s="175">
        <v>2.1933632407121402</v>
      </c>
      <c r="P12" s="175">
        <v>1.61095340909434</v>
      </c>
      <c r="Q12" s="185">
        <f t="shared" si="0"/>
        <v>0.91308827609252807</v>
      </c>
      <c r="R12" s="185">
        <f t="shared" si="1"/>
        <v>2.1705156849171012</v>
      </c>
      <c r="S12" s="185">
        <f t="shared" si="2"/>
        <v>1.6160367789301768</v>
      </c>
      <c r="T12" s="195">
        <v>2.7</v>
      </c>
      <c r="U12" s="185" t="s">
        <v>122</v>
      </c>
      <c r="V12" s="173">
        <v>1</v>
      </c>
      <c r="W12" s="173">
        <v>0.9</v>
      </c>
      <c r="X12" s="172">
        <v>1.9</v>
      </c>
      <c r="Y12" s="171">
        <v>1.2973343231098646</v>
      </c>
      <c r="Z12" s="171">
        <v>1.3407986613903358</v>
      </c>
      <c r="AB12" s="184" t="s">
        <v>119</v>
      </c>
      <c r="AC12" s="184" t="s">
        <v>15</v>
      </c>
      <c r="AD12" s="183">
        <v>5</v>
      </c>
      <c r="AE12" s="182">
        <v>2</v>
      </c>
      <c r="AF12" s="182">
        <f t="shared" si="3"/>
        <v>7</v>
      </c>
      <c r="AG12" s="189">
        <v>0.4</v>
      </c>
      <c r="AH12" s="181">
        <v>5.0000611261428256</v>
      </c>
      <c r="AI12" s="181">
        <v>1.9999641098654564</v>
      </c>
      <c r="AJ12" s="180">
        <v>1.6310446391080443E-7</v>
      </c>
      <c r="AK12" s="180">
        <v>3.3147168987435434E-7</v>
      </c>
      <c r="AL12" s="180">
        <f t="shared" si="4"/>
        <v>1.2225228565121427E-5</v>
      </c>
      <c r="AM12" s="180">
        <f t="shared" si="5"/>
        <v>1.7945067271818438E-5</v>
      </c>
      <c r="AN12" s="180">
        <f t="shared" si="6"/>
        <v>3.6051440403131859E-6</v>
      </c>
    </row>
    <row r="13" spans="1:40" x14ac:dyDescent="0.3">
      <c r="A13" s="179">
        <v>0.1</v>
      </c>
      <c r="B13" s="179">
        <v>1E-3</v>
      </c>
      <c r="C13" s="179">
        <v>0.10100000000000001</v>
      </c>
      <c r="D13" s="177">
        <v>9.8796883966213736E-2</v>
      </c>
      <c r="E13" s="177">
        <v>9.8786250799297402E-4</v>
      </c>
      <c r="F13" s="177">
        <v>9.9784746335588786E-2</v>
      </c>
      <c r="G13" s="177">
        <v>0.98796883966213711</v>
      </c>
      <c r="H13" s="177">
        <v>0.98786250799297359</v>
      </c>
      <c r="I13" s="177">
        <v>0.99989237345866111</v>
      </c>
      <c r="J13" s="177">
        <v>9.998923734586614E-4</v>
      </c>
      <c r="K13" s="176">
        <v>1</v>
      </c>
      <c r="L13" s="176">
        <v>1.75</v>
      </c>
      <c r="M13" s="176">
        <v>2.75</v>
      </c>
      <c r="N13" s="175">
        <v>0.91969902277739302</v>
      </c>
      <c r="O13" s="175">
        <v>2.3384363510677599</v>
      </c>
      <c r="P13" s="175">
        <v>1.7231832392962101</v>
      </c>
      <c r="Q13" s="185">
        <f t="shared" si="0"/>
        <v>0.91308827609252807</v>
      </c>
      <c r="R13" s="185">
        <f t="shared" si="1"/>
        <v>2.3201986756096686</v>
      </c>
      <c r="S13" s="185">
        <f t="shared" si="2"/>
        <v>1.7178146535586931</v>
      </c>
      <c r="T13" s="195">
        <v>0</v>
      </c>
      <c r="U13" s="185" t="s">
        <v>121</v>
      </c>
      <c r="V13" s="173">
        <v>1</v>
      </c>
      <c r="W13" s="173">
        <v>0.99990000000000001</v>
      </c>
      <c r="X13" s="172">
        <v>1.9999</v>
      </c>
      <c r="Y13" s="171">
        <v>1.3527715837686807</v>
      </c>
      <c r="Z13" s="171">
        <v>1.3916720150957138</v>
      </c>
      <c r="AB13" s="184" t="s">
        <v>119</v>
      </c>
      <c r="AC13" s="184" t="s">
        <v>15</v>
      </c>
      <c r="AD13" s="191">
        <v>1</v>
      </c>
      <c r="AE13" s="191">
        <v>0.5</v>
      </c>
      <c r="AF13" s="182">
        <f t="shared" si="3"/>
        <v>1.5</v>
      </c>
      <c r="AG13" s="189">
        <v>0.5</v>
      </c>
      <c r="AH13" s="190">
        <v>1.0000011317963557</v>
      </c>
      <c r="AI13" s="169">
        <v>0.49999938650069531</v>
      </c>
      <c r="AJ13" s="168">
        <v>2.6293715871650652E-8</v>
      </c>
      <c r="AK13" s="168">
        <v>5.2838355293837434E-8</v>
      </c>
      <c r="AL13" s="180">
        <f t="shared" si="4"/>
        <v>1.1317963557466726E-6</v>
      </c>
      <c r="AM13" s="180">
        <f t="shared" si="5"/>
        <v>1.2269986093826901E-6</v>
      </c>
      <c r="AN13" s="180">
        <f t="shared" si="6"/>
        <v>3.4553136737021833E-7</v>
      </c>
    </row>
    <row r="14" spans="1:40" x14ac:dyDescent="0.3">
      <c r="A14" s="179">
        <v>0.2</v>
      </c>
      <c r="B14" s="179">
        <v>1E-3</v>
      </c>
      <c r="C14" s="179">
        <v>0.20100000000000001</v>
      </c>
      <c r="D14" s="177">
        <v>0.47451577137301176</v>
      </c>
      <c r="E14" s="177">
        <v>9.4899904628685148E-4</v>
      </c>
      <c r="F14" s="177">
        <v>0.19665947268575379</v>
      </c>
      <c r="G14" s="177">
        <v>0.97840573374760464</v>
      </c>
      <c r="H14" s="177">
        <v>0.97832607913936165</v>
      </c>
      <c r="I14" s="177">
        <v>0.99991858734521311</v>
      </c>
      <c r="J14" s="177">
        <v>9.9991858734521351E-4</v>
      </c>
      <c r="K14" s="176">
        <v>1</v>
      </c>
      <c r="L14" s="176">
        <v>2</v>
      </c>
      <c r="M14" s="176">
        <v>3</v>
      </c>
      <c r="N14" s="175">
        <v>0.91969902277739302</v>
      </c>
      <c r="O14" s="175">
        <v>2.4658082440475</v>
      </c>
      <c r="P14" s="175">
        <v>1.8234686722890201</v>
      </c>
      <c r="Q14" s="185">
        <f t="shared" si="0"/>
        <v>0.91308827609252807</v>
      </c>
      <c r="R14" s="185">
        <f t="shared" si="1"/>
        <v>2.456644421519067</v>
      </c>
      <c r="S14" s="185">
        <f t="shared" si="2"/>
        <v>1.8118271448540841</v>
      </c>
      <c r="T14" s="194">
        <f>SQRT(SUMXMY2(O$108:O$120,R$108:R$120)/COUNT(O$108:O$120))</f>
        <v>0.12921137691066717</v>
      </c>
      <c r="U14" s="185" t="s">
        <v>120</v>
      </c>
      <c r="V14" s="173">
        <v>2</v>
      </c>
      <c r="W14" s="173">
        <v>1.0000000000000001E-5</v>
      </c>
      <c r="X14" s="172">
        <v>2.0000100000000001</v>
      </c>
      <c r="Z14" s="171">
        <v>1.3917271631679209</v>
      </c>
      <c r="AB14" s="184" t="s">
        <v>119</v>
      </c>
      <c r="AC14" s="184" t="s">
        <v>15</v>
      </c>
      <c r="AD14" s="191">
        <v>2</v>
      </c>
      <c r="AE14" s="145">
        <v>1</v>
      </c>
      <c r="AF14" s="182">
        <f t="shared" si="3"/>
        <v>3</v>
      </c>
      <c r="AG14" s="189">
        <f>AE14/AD14</f>
        <v>0.5</v>
      </c>
      <c r="AH14" s="169">
        <v>1.9999978453098299</v>
      </c>
      <c r="AI14" s="169">
        <v>1.000001960614713</v>
      </c>
      <c r="AJ14" s="168">
        <v>2.5483184947624085E-8</v>
      </c>
      <c r="AK14" s="168">
        <v>6.22426565548944E-8</v>
      </c>
      <c r="AL14" s="180">
        <f t="shared" si="4"/>
        <v>1.0773450850320998E-6</v>
      </c>
      <c r="AM14" s="180">
        <f t="shared" si="5"/>
        <v>1.9606147130257767E-6</v>
      </c>
      <c r="AN14" s="180">
        <f t="shared" si="6"/>
        <v>6.4691819012807628E-8</v>
      </c>
    </row>
    <row r="15" spans="1:40" x14ac:dyDescent="0.3">
      <c r="A15" s="179">
        <v>0.3</v>
      </c>
      <c r="B15" s="179">
        <v>1E-3</v>
      </c>
      <c r="C15" s="179">
        <v>0.30099999999999999</v>
      </c>
      <c r="D15" s="177">
        <v>0.47451577137301176</v>
      </c>
      <c r="E15" s="177">
        <v>9.4899904628685148E-4</v>
      </c>
      <c r="F15" s="177">
        <v>0.29185817664993041</v>
      </c>
      <c r="G15" s="177">
        <v>0.9696286891776934</v>
      </c>
      <c r="H15" s="177">
        <v>0.96957004123123236</v>
      </c>
      <c r="I15" s="177">
        <v>0.99993951504620726</v>
      </c>
      <c r="J15" s="177">
        <v>9.9993951504620667E-4</v>
      </c>
      <c r="K15" s="176">
        <v>1</v>
      </c>
      <c r="L15" s="176">
        <v>3</v>
      </c>
      <c r="M15" s="176">
        <v>4</v>
      </c>
      <c r="N15" s="175">
        <v>0.91969902277739302</v>
      </c>
      <c r="O15" s="175">
        <v>2.83901273173253</v>
      </c>
      <c r="P15" s="175">
        <v>2.12357353654079</v>
      </c>
      <c r="Q15" s="185">
        <f t="shared" si="0"/>
        <v>0.91308827609252807</v>
      </c>
      <c r="R15" s="185">
        <f t="shared" si="1"/>
        <v>2.8919689620592068</v>
      </c>
      <c r="S15" s="185">
        <f t="shared" si="2"/>
        <v>2.1214152047953694</v>
      </c>
      <c r="T15" s="185"/>
      <c r="V15" s="173">
        <v>1.0000000000000001E-5</v>
      </c>
      <c r="W15" s="173">
        <v>2</v>
      </c>
      <c r="X15" s="172">
        <v>2.0000100000000001</v>
      </c>
      <c r="Z15" s="171">
        <v>1.3917271631679209</v>
      </c>
      <c r="AB15" s="184" t="s">
        <v>119</v>
      </c>
      <c r="AC15" s="184" t="s">
        <v>15</v>
      </c>
      <c r="AD15" s="183">
        <v>4</v>
      </c>
      <c r="AE15" s="182">
        <v>2</v>
      </c>
      <c r="AF15" s="182">
        <f t="shared" si="3"/>
        <v>6</v>
      </c>
      <c r="AG15" s="189">
        <f>AE15/AD15</f>
        <v>0.5</v>
      </c>
      <c r="AH15" s="181">
        <v>3.9999871016476685</v>
      </c>
      <c r="AI15" s="181">
        <v>2.00000482775584</v>
      </c>
      <c r="AJ15" s="180">
        <v>5.6810720501873296E-8</v>
      </c>
      <c r="AK15" s="180">
        <v>1.5867541626838418E-6</v>
      </c>
      <c r="AL15" s="180">
        <f t="shared" si="4"/>
        <v>3.2245880828840612E-6</v>
      </c>
      <c r="AM15" s="180">
        <f t="shared" si="5"/>
        <v>2.413877919993368E-6</v>
      </c>
      <c r="AN15" s="180">
        <f t="shared" si="6"/>
        <v>1.3450994152582514E-6</v>
      </c>
    </row>
    <row r="16" spans="1:40" x14ac:dyDescent="0.3">
      <c r="A16" s="179">
        <v>0.5</v>
      </c>
      <c r="B16" s="179">
        <v>1E-3</v>
      </c>
      <c r="C16" s="179">
        <v>0.501</v>
      </c>
      <c r="D16" s="177">
        <v>0.47451577137301176</v>
      </c>
      <c r="E16" s="177">
        <v>9.4899904628685148E-4</v>
      </c>
      <c r="F16" s="177">
        <v>0.47546477027593093</v>
      </c>
      <c r="G16" s="177">
        <v>0.94903154274602353</v>
      </c>
      <c r="H16" s="177">
        <v>0.94899904628685194</v>
      </c>
      <c r="I16" s="177">
        <v>0.99996575829389445</v>
      </c>
      <c r="J16" s="177">
        <v>9.9996575829389405E-4</v>
      </c>
      <c r="K16" s="176">
        <v>1</v>
      </c>
      <c r="L16" s="176">
        <v>5</v>
      </c>
      <c r="M16" s="176">
        <v>6</v>
      </c>
      <c r="N16" s="175">
        <v>0.91969902277739302</v>
      </c>
      <c r="O16" s="175">
        <v>3.2248434252635598</v>
      </c>
      <c r="Q16" s="185">
        <f t="shared" si="0"/>
        <v>0.91308827609252807</v>
      </c>
      <c r="R16" s="185">
        <f t="shared" si="1"/>
        <v>3.4000968214214229</v>
      </c>
      <c r="S16" s="185">
        <f t="shared" si="2"/>
        <v>2.5108686616301674</v>
      </c>
      <c r="T16" s="196" t="s">
        <v>125</v>
      </c>
      <c r="V16" s="173">
        <v>1</v>
      </c>
      <c r="W16" s="173">
        <v>1.0001</v>
      </c>
      <c r="X16" s="172">
        <v>2.0000999999999998</v>
      </c>
      <c r="Y16" s="171">
        <v>1.3528820469455674</v>
      </c>
      <c r="Z16" s="171">
        <v>1.3917722829113943</v>
      </c>
      <c r="AB16" s="184" t="s">
        <v>119</v>
      </c>
      <c r="AC16" s="184" t="s">
        <v>15</v>
      </c>
      <c r="AD16" s="183">
        <v>4</v>
      </c>
      <c r="AE16" s="182">
        <v>2</v>
      </c>
      <c r="AF16" s="182">
        <f t="shared" si="3"/>
        <v>6</v>
      </c>
      <c r="AG16" s="189">
        <v>0.5</v>
      </c>
      <c r="AH16" s="181">
        <v>3.9999384492125918</v>
      </c>
      <c r="AI16" s="181">
        <v>2.0000336472520526</v>
      </c>
      <c r="AJ16" s="180">
        <v>1.8064993903676773E-7</v>
      </c>
      <c r="AK16" s="180">
        <v>3.3941545060651727E-7</v>
      </c>
      <c r="AL16" s="180">
        <f t="shared" si="4"/>
        <v>1.5387696852053878E-5</v>
      </c>
      <c r="AM16" s="180">
        <f t="shared" si="5"/>
        <v>1.682362602628551E-5</v>
      </c>
      <c r="AN16" s="180">
        <f t="shared" si="6"/>
        <v>4.6505892260147634E-6</v>
      </c>
    </row>
    <row r="17" spans="1:40" x14ac:dyDescent="0.3">
      <c r="A17" s="179">
        <v>0.7</v>
      </c>
      <c r="B17" s="179">
        <v>1E-3</v>
      </c>
      <c r="C17" s="179">
        <v>0.70099999999999996</v>
      </c>
      <c r="D17" s="177">
        <v>0.47451577137301176</v>
      </c>
      <c r="E17" s="177">
        <v>9.4899904628685148E-4</v>
      </c>
      <c r="F17" s="177">
        <v>0.64662412504616384</v>
      </c>
      <c r="G17" s="177">
        <v>0.92243101708422193</v>
      </c>
      <c r="H17" s="177">
        <v>0.922413226322221</v>
      </c>
      <c r="I17" s="177">
        <v>0.9999807131789028</v>
      </c>
      <c r="J17" s="177">
        <v>9.9998071317890323E-4</v>
      </c>
      <c r="K17" s="176">
        <v>1</v>
      </c>
      <c r="L17" s="176">
        <v>8</v>
      </c>
      <c r="M17" s="176">
        <v>9</v>
      </c>
      <c r="N17" s="175">
        <v>0.91969902277739302</v>
      </c>
      <c r="O17" s="175">
        <v>3.4741016058076299</v>
      </c>
      <c r="Q17" s="185">
        <f t="shared" si="0"/>
        <v>0.91308827609252807</v>
      </c>
      <c r="R17" s="185">
        <f t="shared" si="1"/>
        <v>3.7106747357998189</v>
      </c>
      <c r="S17" s="185">
        <f t="shared" si="2"/>
        <v>2.7805737731605289</v>
      </c>
      <c r="T17" s="196" t="s">
        <v>124</v>
      </c>
      <c r="V17" s="173">
        <v>1.0001</v>
      </c>
      <c r="W17" s="173">
        <v>1</v>
      </c>
      <c r="X17" s="172">
        <v>2.0000999999999998</v>
      </c>
      <c r="Z17" s="171">
        <v>1.3917722829113943</v>
      </c>
      <c r="AB17" s="184" t="s">
        <v>119</v>
      </c>
      <c r="AC17" s="184" t="s">
        <v>15</v>
      </c>
      <c r="AD17" s="191">
        <v>6</v>
      </c>
      <c r="AE17" s="191">
        <v>3</v>
      </c>
      <c r="AF17" s="182">
        <f t="shared" si="3"/>
        <v>9</v>
      </c>
      <c r="AG17" s="189">
        <v>0.5</v>
      </c>
      <c r="AH17" s="190">
        <v>6.0002252420723572</v>
      </c>
      <c r="AI17" s="169">
        <v>2.999869336812079</v>
      </c>
      <c r="AJ17" s="168">
        <v>2.0071933241905624E-7</v>
      </c>
      <c r="AK17" s="168">
        <v>4.0770370483440852E-7</v>
      </c>
      <c r="AL17" s="180">
        <f t="shared" si="4"/>
        <v>3.7540345392865028E-5</v>
      </c>
      <c r="AM17" s="180">
        <f t="shared" si="5"/>
        <v>4.3554395973662473E-5</v>
      </c>
      <c r="AN17" s="180">
        <f t="shared" si="6"/>
        <v>1.0508764937355863E-5</v>
      </c>
    </row>
    <row r="18" spans="1:40" x14ac:dyDescent="0.3">
      <c r="A18" s="179">
        <v>1</v>
      </c>
      <c r="B18" s="179">
        <v>1E-3</v>
      </c>
      <c r="C18" s="179">
        <v>1.0009999999999999</v>
      </c>
      <c r="D18" s="177">
        <v>0.87332811133733323</v>
      </c>
      <c r="E18" s="177">
        <v>8.7332266566932928E-4</v>
      </c>
      <c r="F18" s="177">
        <v>0.87420143387275406</v>
      </c>
      <c r="G18" s="177">
        <v>0.87332811133733323</v>
      </c>
      <c r="H18" s="177">
        <v>0.87332266566932903</v>
      </c>
      <c r="I18" s="177">
        <v>0.99999376446500066</v>
      </c>
      <c r="J18" s="177">
        <v>9.9999376446500087E-4</v>
      </c>
      <c r="K18" s="176">
        <v>1</v>
      </c>
      <c r="L18" s="176">
        <v>11</v>
      </c>
      <c r="M18" s="176">
        <v>12</v>
      </c>
      <c r="N18" s="175">
        <v>0.91969902277739302</v>
      </c>
      <c r="O18" s="175">
        <v>3.5933395678216602</v>
      </c>
      <c r="Q18" s="185">
        <f t="shared" si="0"/>
        <v>0.91308827609252807</v>
      </c>
      <c r="R18" s="185">
        <f t="shared" si="1"/>
        <v>3.8129148073811905</v>
      </c>
      <c r="S18" s="185">
        <f t="shared" si="2"/>
        <v>2.884631751749668</v>
      </c>
      <c r="T18" s="195">
        <v>2.95</v>
      </c>
      <c r="U18" s="185" t="s">
        <v>123</v>
      </c>
      <c r="V18" s="173">
        <v>1</v>
      </c>
      <c r="W18" s="173">
        <v>1.1000000000000001</v>
      </c>
      <c r="X18" s="172">
        <v>2.1</v>
      </c>
      <c r="Y18" s="171">
        <v>1.4074360128153469</v>
      </c>
      <c r="Z18" s="171">
        <v>1.4410827165437579</v>
      </c>
      <c r="AB18" s="184" t="s">
        <v>119</v>
      </c>
      <c r="AC18" s="184" t="s">
        <v>15</v>
      </c>
      <c r="AD18" s="191">
        <v>1</v>
      </c>
      <c r="AE18" s="191">
        <v>0.6</v>
      </c>
      <c r="AF18" s="182">
        <f t="shared" si="3"/>
        <v>1.6</v>
      </c>
      <c r="AG18" s="189">
        <v>0.6</v>
      </c>
      <c r="AH18" s="190">
        <v>1.0000013019826175</v>
      </c>
      <c r="AI18" s="169">
        <v>0.59999884751940247</v>
      </c>
      <c r="AJ18" s="168">
        <v>1.2355425964480635E-8</v>
      </c>
      <c r="AK18" s="168">
        <v>2.3886027159050389E-8</v>
      </c>
      <c r="AL18" s="180">
        <f t="shared" si="4"/>
        <v>1.3019826174964777E-6</v>
      </c>
      <c r="AM18" s="180">
        <f t="shared" si="5"/>
        <v>1.9208009958508283E-6</v>
      </c>
      <c r="AN18" s="180">
        <f t="shared" si="6"/>
        <v>9.3438762491238059E-8</v>
      </c>
    </row>
    <row r="19" spans="1:40" x14ac:dyDescent="0.3">
      <c r="A19" s="179">
        <v>1.5</v>
      </c>
      <c r="B19" s="179">
        <v>1E-3</v>
      </c>
      <c r="C19" s="179">
        <v>1.5009999999999999</v>
      </c>
      <c r="D19" s="177">
        <v>1.170232635355426</v>
      </c>
      <c r="E19" s="177">
        <v>7.8015845976132827E-4</v>
      </c>
      <c r="F19" s="177">
        <v>1.1710127937015478</v>
      </c>
      <c r="G19" s="177">
        <v>0.78015509023694951</v>
      </c>
      <c r="H19" s="177">
        <v>0.78015845976132814</v>
      </c>
      <c r="I19" s="177">
        <v>1.0000043190442782</v>
      </c>
      <c r="J19" s="177">
        <v>1.0000043190442783E-3</v>
      </c>
      <c r="K19" s="176">
        <v>1</v>
      </c>
      <c r="L19" s="176">
        <v>23</v>
      </c>
      <c r="M19" s="176">
        <v>24</v>
      </c>
      <c r="N19" s="175">
        <v>0.91969902277739302</v>
      </c>
      <c r="O19" s="175">
        <v>3.7634207449497499</v>
      </c>
      <c r="Q19" s="185">
        <f t="shared" si="0"/>
        <v>0.91308827609252807</v>
      </c>
      <c r="R19" s="185">
        <f t="shared" si="1"/>
        <v>3.8624990575175824</v>
      </c>
      <c r="S19" s="185">
        <f t="shared" si="2"/>
        <v>2.9485515227527741</v>
      </c>
      <c r="T19" s="195">
        <v>3.15</v>
      </c>
      <c r="U19" s="185" t="s">
        <v>122</v>
      </c>
      <c r="V19" s="173">
        <v>1</v>
      </c>
      <c r="W19" s="173">
        <v>1.3</v>
      </c>
      <c r="X19" s="172">
        <v>2.2999999999999998</v>
      </c>
      <c r="Y19" s="171">
        <v>1.5126025450974798</v>
      </c>
      <c r="Z19" s="171">
        <v>1.5353054869790506</v>
      </c>
      <c r="AB19" s="184" t="s">
        <v>119</v>
      </c>
      <c r="AC19" s="184" t="s">
        <v>15</v>
      </c>
      <c r="AD19" s="183">
        <v>5</v>
      </c>
      <c r="AE19" s="182">
        <v>3</v>
      </c>
      <c r="AF19" s="182">
        <f t="shared" si="3"/>
        <v>8</v>
      </c>
      <c r="AG19" s="189">
        <v>0.6</v>
      </c>
      <c r="AH19" s="181">
        <v>4.999895991481778</v>
      </c>
      <c r="AI19" s="181">
        <v>3.0001097404211743</v>
      </c>
      <c r="AJ19" s="180">
        <v>3.2886597589874517E-7</v>
      </c>
      <c r="AK19" s="180">
        <v>6.0608875372620123E-7</v>
      </c>
      <c r="AL19" s="180">
        <f t="shared" si="4"/>
        <v>2.0801703644401927E-5</v>
      </c>
      <c r="AM19" s="180">
        <f t="shared" si="5"/>
        <v>3.6580140391428984E-5</v>
      </c>
      <c r="AN19" s="180">
        <f t="shared" si="6"/>
        <v>7.1648786903466544E-7</v>
      </c>
    </row>
    <row r="20" spans="1:40" x14ac:dyDescent="0.3">
      <c r="A20" s="179">
        <v>2</v>
      </c>
      <c r="B20" s="179">
        <v>1E-3</v>
      </c>
      <c r="C20" s="179">
        <v>2.0009999999999999</v>
      </c>
      <c r="D20" s="177">
        <v>1.3776082136950343</v>
      </c>
      <c r="E20" s="177">
        <v>6.8881000910182518E-4</v>
      </c>
      <c r="F20" s="177">
        <v>1.3782970236058871</v>
      </c>
      <c r="G20" s="177">
        <v>0.68880410684751714</v>
      </c>
      <c r="H20" s="177">
        <v>0.68881000910182499</v>
      </c>
      <c r="I20" s="177">
        <v>1.0000085688430851</v>
      </c>
      <c r="J20" s="177">
        <v>1.0000085688430852E-3</v>
      </c>
      <c r="K20" s="176">
        <v>1</v>
      </c>
      <c r="L20" s="176">
        <v>35</v>
      </c>
      <c r="M20" s="176">
        <v>36</v>
      </c>
      <c r="N20" s="175">
        <v>0.91969902277739302</v>
      </c>
      <c r="O20" s="175">
        <v>3.8175222479964099</v>
      </c>
      <c r="P20" s="175">
        <v>2.91778734841313</v>
      </c>
      <c r="Q20" s="185">
        <f t="shared" si="0"/>
        <v>0.91308827609252807</v>
      </c>
      <c r="R20" s="185">
        <f t="shared" si="1"/>
        <v>3.8630813565285043</v>
      </c>
      <c r="S20" s="185">
        <f t="shared" si="2"/>
        <v>2.9499679035863453</v>
      </c>
      <c r="T20" s="195">
        <v>0</v>
      </c>
      <c r="U20" s="185" t="s">
        <v>121</v>
      </c>
      <c r="V20" s="173">
        <v>1</v>
      </c>
      <c r="W20" s="173">
        <v>1.5</v>
      </c>
      <c r="X20" s="172">
        <v>2.5</v>
      </c>
      <c r="Y20" s="171">
        <v>1.6109534090943447</v>
      </c>
      <c r="Z20" s="171">
        <v>1.6238333237814186</v>
      </c>
      <c r="AB20" s="184" t="s">
        <v>119</v>
      </c>
      <c r="AC20" s="184" t="s">
        <v>15</v>
      </c>
      <c r="AD20" s="183">
        <v>3</v>
      </c>
      <c r="AE20" s="182">
        <v>2</v>
      </c>
      <c r="AF20" s="182">
        <f t="shared" si="3"/>
        <v>5</v>
      </c>
      <c r="AG20" s="189">
        <v>0.66666666666666663</v>
      </c>
      <c r="AH20" s="181">
        <v>2.9999731010700339</v>
      </c>
      <c r="AI20" s="181">
        <v>1.9999954867405116</v>
      </c>
      <c r="AJ20" s="180">
        <v>4.6583807842507741E-7</v>
      </c>
      <c r="AK20" s="180">
        <v>8.6999612283912256E-7</v>
      </c>
      <c r="AL20" s="180">
        <f t="shared" si="4"/>
        <v>8.966309988700516E-6</v>
      </c>
      <c r="AM20" s="180">
        <f t="shared" si="5"/>
        <v>2.2566297441795058E-6</v>
      </c>
      <c r="AN20" s="180">
        <f t="shared" si="6"/>
        <v>6.2824378908032941E-6</v>
      </c>
    </row>
    <row r="21" spans="1:40" x14ac:dyDescent="0.3">
      <c r="A21" s="179">
        <v>2.5</v>
      </c>
      <c r="B21" s="179">
        <v>1E-3</v>
      </c>
      <c r="C21" s="179">
        <v>2.5009999999999999</v>
      </c>
      <c r="D21" s="177">
        <v>1.519913561901894</v>
      </c>
      <c r="E21" s="177">
        <v>6.0797154189010777E-4</v>
      </c>
      <c r="F21" s="177">
        <v>1.5205215333584534</v>
      </c>
      <c r="G21" s="177">
        <v>0.60796542476075666</v>
      </c>
      <c r="H21" s="177">
        <v>0.6079715418901076</v>
      </c>
      <c r="I21" s="177">
        <v>1.0000100616401884</v>
      </c>
      <c r="J21" s="177">
        <v>1.0000100616401886E-3</v>
      </c>
      <c r="K21" s="176">
        <v>1</v>
      </c>
      <c r="L21" s="176">
        <v>47</v>
      </c>
      <c r="M21" s="176">
        <v>48</v>
      </c>
      <c r="N21" s="175">
        <v>0.91969902277739302</v>
      </c>
      <c r="O21" s="175">
        <v>3.8440669488141799</v>
      </c>
      <c r="P21" s="175">
        <v>2.9388337723502902</v>
      </c>
      <c r="Q21" s="185">
        <f t="shared" si="0"/>
        <v>0.91308827609252807</v>
      </c>
      <c r="R21" s="185">
        <f t="shared" si="1"/>
        <v>3.8630881948317395</v>
      </c>
      <c r="S21" s="185">
        <f t="shared" si="2"/>
        <v>2.9499992887842934</v>
      </c>
      <c r="T21" s="194">
        <f>SQRT(SUMXMY2(P$2:P$120,S$2:S$120)/COUNT(P$2:P$120))</f>
        <v>5.9399198943955303E-2</v>
      </c>
      <c r="U21" s="185" t="s">
        <v>120</v>
      </c>
      <c r="V21" s="173">
        <v>1</v>
      </c>
      <c r="W21" s="173">
        <v>1.75</v>
      </c>
      <c r="X21" s="172">
        <v>2.75</v>
      </c>
      <c r="Y21" s="171">
        <v>1.7231832392962063</v>
      </c>
      <c r="Z21" s="171">
        <v>1.7270070001811051</v>
      </c>
      <c r="AB21" s="184" t="s">
        <v>119</v>
      </c>
      <c r="AC21" s="184" t="s">
        <v>15</v>
      </c>
      <c r="AD21" s="183">
        <v>3</v>
      </c>
      <c r="AE21" s="182">
        <v>2</v>
      </c>
      <c r="AF21" s="182">
        <f t="shared" si="3"/>
        <v>5</v>
      </c>
      <c r="AG21" s="189">
        <v>0.66666666666666663</v>
      </c>
      <c r="AH21" s="181">
        <v>3.0000427433664307</v>
      </c>
      <c r="AI21" s="181">
        <v>1.9999654474308977</v>
      </c>
      <c r="AJ21" s="180">
        <v>1.2023514246117186E-7</v>
      </c>
      <c r="AK21" s="180">
        <v>2.375523438448154E-7</v>
      </c>
      <c r="AL21" s="180">
        <f t="shared" si="4"/>
        <v>1.4247788810243614E-5</v>
      </c>
      <c r="AM21" s="180">
        <f t="shared" si="5"/>
        <v>1.7276284551170917E-5</v>
      </c>
      <c r="AN21" s="180">
        <f t="shared" si="6"/>
        <v>1.638159465677802E-6</v>
      </c>
    </row>
    <row r="22" spans="1:40" x14ac:dyDescent="0.3">
      <c r="A22" s="179">
        <v>3</v>
      </c>
      <c r="B22" s="179">
        <v>1E-3</v>
      </c>
      <c r="C22" s="179">
        <v>3.0009999999999999</v>
      </c>
      <c r="D22" s="177">
        <v>1.6183565228152386</v>
      </c>
      <c r="E22" s="177">
        <v>5.394577453890321E-4</v>
      </c>
      <c r="F22" s="177">
        <v>1.6188959804858176</v>
      </c>
      <c r="G22" s="177">
        <v>0.53945217427174652</v>
      </c>
      <c r="H22" s="177">
        <v>0.53945774538903191</v>
      </c>
      <c r="I22" s="177">
        <v>1.0000103273608876</v>
      </c>
      <c r="J22" s="177">
        <v>1.0000103273608881E-3</v>
      </c>
      <c r="K22" s="176">
        <v>1</v>
      </c>
      <c r="L22" s="176">
        <v>59</v>
      </c>
      <c r="M22" s="176">
        <v>60</v>
      </c>
      <c r="N22" s="175">
        <v>0.91969902277739302</v>
      </c>
      <c r="O22" s="175">
        <v>3.85982931143324</v>
      </c>
      <c r="P22" s="175">
        <v>2.9513115258707199</v>
      </c>
      <c r="Q22" s="185">
        <f t="shared" si="0"/>
        <v>0.91308827609252807</v>
      </c>
      <c r="R22" s="185">
        <f t="shared" si="1"/>
        <v>3.8630882751382316</v>
      </c>
      <c r="S22" s="185">
        <f t="shared" si="2"/>
        <v>2.9499999842403648</v>
      </c>
      <c r="T22" s="185"/>
      <c r="V22" s="173">
        <v>1</v>
      </c>
      <c r="W22" s="173">
        <v>2</v>
      </c>
      <c r="X22" s="172">
        <v>3</v>
      </c>
      <c r="Y22" s="171">
        <v>1.8234686722890225</v>
      </c>
      <c r="Z22" s="171">
        <v>1.8224455615792592</v>
      </c>
      <c r="AB22" s="184" t="s">
        <v>119</v>
      </c>
      <c r="AC22" s="184" t="s">
        <v>15</v>
      </c>
      <c r="AD22" s="183">
        <v>6</v>
      </c>
      <c r="AE22" s="182">
        <v>4</v>
      </c>
      <c r="AF22" s="182">
        <f t="shared" si="3"/>
        <v>10</v>
      </c>
      <c r="AG22" s="189">
        <f>AE22/AD22</f>
        <v>0.66666666666666663</v>
      </c>
      <c r="AH22" s="181">
        <v>5.9999689794815936</v>
      </c>
      <c r="AI22" s="181">
        <v>4.000013112997701</v>
      </c>
      <c r="AJ22" s="180">
        <v>3.682292192657301E-8</v>
      </c>
      <c r="AK22" s="180">
        <v>6.7378330446982055E-8</v>
      </c>
      <c r="AL22" s="180">
        <f t="shared" si="4"/>
        <v>5.170086401070269E-6</v>
      </c>
      <c r="AM22" s="180">
        <f t="shared" si="5"/>
        <v>3.2782494252536765E-6</v>
      </c>
      <c r="AN22" s="180">
        <f t="shared" si="6"/>
        <v>1.7907520705406911E-6</v>
      </c>
    </row>
    <row r="23" spans="1:40" x14ac:dyDescent="0.3">
      <c r="A23" s="179">
        <v>6</v>
      </c>
      <c r="B23" s="179">
        <v>1E-3</v>
      </c>
      <c r="C23" s="179">
        <v>6.0010000000000003</v>
      </c>
      <c r="D23" s="177">
        <v>1.8415831385388099</v>
      </c>
      <c r="E23" s="177">
        <v>3.0693281177613887E-4</v>
      </c>
      <c r="F23" s="177">
        <v>1.8418900713092718</v>
      </c>
      <c r="G23" s="177">
        <v>0.30693052308980406</v>
      </c>
      <c r="H23" s="177">
        <v>0.30693281177614001</v>
      </c>
      <c r="I23" s="177">
        <v>1.0000074566918693</v>
      </c>
      <c r="J23" s="177">
        <v>1.0000074566918656E-3</v>
      </c>
      <c r="K23" s="176">
        <v>1</v>
      </c>
      <c r="L23" s="176">
        <v>99</v>
      </c>
      <c r="M23" s="176">
        <v>100</v>
      </c>
      <c r="N23" s="175">
        <v>0.91969902277739302</v>
      </c>
      <c r="O23" s="175">
        <v>3.8839155814858901</v>
      </c>
      <c r="P23" s="175">
        <v>2.9710114788201198</v>
      </c>
      <c r="Q23" s="185">
        <f t="shared" si="0"/>
        <v>0.91308827609252807</v>
      </c>
      <c r="R23" s="185">
        <f t="shared" si="1"/>
        <v>3.8630882760925278</v>
      </c>
      <c r="S23" s="185">
        <f t="shared" si="2"/>
        <v>2.9499999999999522</v>
      </c>
      <c r="T23" s="185"/>
      <c r="V23" s="173">
        <v>2</v>
      </c>
      <c r="W23" s="173">
        <v>1</v>
      </c>
      <c r="X23" s="172">
        <v>3</v>
      </c>
      <c r="Z23" s="171">
        <v>1.8224455615792592</v>
      </c>
      <c r="AB23" s="184" t="s">
        <v>119</v>
      </c>
      <c r="AC23" s="184" t="s">
        <v>15</v>
      </c>
      <c r="AD23" s="183">
        <v>2</v>
      </c>
      <c r="AE23" s="182">
        <v>1.5</v>
      </c>
      <c r="AF23" s="182">
        <f t="shared" si="3"/>
        <v>3.5</v>
      </c>
      <c r="AG23" s="189">
        <f>AE23/AD23</f>
        <v>0.75</v>
      </c>
      <c r="AH23" s="181">
        <v>2.0000689044216826</v>
      </c>
      <c r="AI23" s="181">
        <v>1.4999464854452313</v>
      </c>
      <c r="AJ23" s="180">
        <v>3.331236660137849E-7</v>
      </c>
      <c r="AK23" s="180">
        <v>6.0350016175342509E-7</v>
      </c>
      <c r="AL23" s="180">
        <f t="shared" si="4"/>
        <v>3.4452210841307007E-5</v>
      </c>
      <c r="AM23" s="180">
        <f t="shared" si="5"/>
        <v>3.5676369845768129E-5</v>
      </c>
      <c r="AN23" s="180">
        <f t="shared" si="6"/>
        <v>4.397104832623963E-6</v>
      </c>
    </row>
    <row r="24" spans="1:40" x14ac:dyDescent="0.3">
      <c r="A24" s="179">
        <v>9</v>
      </c>
      <c r="B24" s="179">
        <v>1E-3</v>
      </c>
      <c r="C24" s="179">
        <v>9.0009999999999994</v>
      </c>
      <c r="D24" s="177">
        <v>1.893965792989674</v>
      </c>
      <c r="E24" s="177">
        <v>2.1044176130309512E-4</v>
      </c>
      <c r="F24" s="177">
        <v>1.894176234722813</v>
      </c>
      <c r="G24" s="177">
        <v>0.21044064366551773</v>
      </c>
      <c r="H24" s="177">
        <v>0.21044176130309616</v>
      </c>
      <c r="I24" s="177">
        <v>1.0000053109397451</v>
      </c>
      <c r="J24" s="177">
        <v>1.0000053109397403E-3</v>
      </c>
      <c r="K24" s="176">
        <v>3</v>
      </c>
      <c r="L24" s="176">
        <v>1E-3</v>
      </c>
      <c r="M24" s="176">
        <v>3.0009999999999999</v>
      </c>
      <c r="N24" s="175">
        <v>1.9167550506164199</v>
      </c>
      <c r="Q24" s="185">
        <f t="shared" si="0"/>
        <v>1.9788806859666785</v>
      </c>
      <c r="R24" s="185">
        <f t="shared" si="1"/>
        <v>1.9799730762522865</v>
      </c>
      <c r="S24" s="185">
        <f t="shared" si="2"/>
        <v>1.8121884122229424</v>
      </c>
      <c r="T24" s="185"/>
      <c r="V24" s="173">
        <v>3</v>
      </c>
      <c r="W24" s="173">
        <v>1.0000000000000001E-5</v>
      </c>
      <c r="X24" s="172">
        <v>3.0000100000000001</v>
      </c>
      <c r="Z24" s="171">
        <v>1.8224492322953401</v>
      </c>
      <c r="AB24" s="184" t="s">
        <v>119</v>
      </c>
      <c r="AC24" s="184" t="s">
        <v>15</v>
      </c>
      <c r="AD24" s="183">
        <v>4</v>
      </c>
      <c r="AE24" s="182">
        <v>3</v>
      </c>
      <c r="AF24" s="182">
        <f t="shared" si="3"/>
        <v>7</v>
      </c>
      <c r="AG24" s="189">
        <v>0.75</v>
      </c>
      <c r="AH24" s="181">
        <v>4.0001693465714672</v>
      </c>
      <c r="AI24" s="181">
        <v>2.9998677716977187</v>
      </c>
      <c r="AJ24" s="180">
        <v>1.4379041665792865E-7</v>
      </c>
      <c r="AK24" s="180">
        <v>2.8582707119052093E-7</v>
      </c>
      <c r="AL24" s="180">
        <f t="shared" si="4"/>
        <v>4.2336642866791507E-5</v>
      </c>
      <c r="AM24" s="180">
        <f t="shared" si="5"/>
        <v>4.407610076044103E-5</v>
      </c>
      <c r="AN24" s="180">
        <f t="shared" si="6"/>
        <v>5.3026098836284064E-6</v>
      </c>
    </row>
    <row r="25" spans="1:40" x14ac:dyDescent="0.3">
      <c r="A25" s="179">
        <v>12</v>
      </c>
      <c r="B25" s="179">
        <v>1E-3</v>
      </c>
      <c r="C25" s="179">
        <v>12.000999999999999</v>
      </c>
      <c r="D25" s="177">
        <v>1.9133777568166213</v>
      </c>
      <c r="E25" s="177">
        <v>1.5944879334381883E-4</v>
      </c>
      <c r="F25" s="177">
        <v>1.9135372055886679</v>
      </c>
      <c r="G25" s="177">
        <v>0.15944814640138213</v>
      </c>
      <c r="H25" s="177">
        <v>0.15944879334382084</v>
      </c>
      <c r="I25" s="177">
        <v>1.0000040573845059</v>
      </c>
      <c r="J25" s="177">
        <v>1.0000040573844933E-3</v>
      </c>
      <c r="K25" s="176">
        <v>3</v>
      </c>
      <c r="L25" s="176">
        <v>3.0000000000000001E-3</v>
      </c>
      <c r="M25" s="176">
        <v>3.0030000000000001</v>
      </c>
      <c r="N25" s="175">
        <v>1.9167550506164199</v>
      </c>
      <c r="O25" s="175">
        <v>1.9724942918514601</v>
      </c>
      <c r="P25" s="175">
        <v>1.91676016409585</v>
      </c>
      <c r="Q25" s="185">
        <f t="shared" si="0"/>
        <v>1.9788806859666785</v>
      </c>
      <c r="R25" s="185">
        <f t="shared" si="1"/>
        <v>1.9821566434310547</v>
      </c>
      <c r="S25" s="185">
        <f t="shared" si="2"/>
        <v>1.8129106029875035</v>
      </c>
      <c r="T25" s="185"/>
      <c r="V25" s="173">
        <v>3</v>
      </c>
      <c r="W25" s="173">
        <v>3.0000000000000001E-3</v>
      </c>
      <c r="X25" s="172">
        <v>3.0030000000000001</v>
      </c>
      <c r="Y25" s="171">
        <v>1.9167601640958487</v>
      </c>
      <c r="Z25" s="171">
        <v>1.8235462633665886</v>
      </c>
      <c r="AB25" s="184" t="s">
        <v>119</v>
      </c>
      <c r="AC25" s="184" t="s">
        <v>15</v>
      </c>
      <c r="AD25" s="183">
        <v>3</v>
      </c>
      <c r="AE25" s="182">
        <v>2.2999999999999998</v>
      </c>
      <c r="AF25" s="182">
        <f t="shared" si="3"/>
        <v>5.3</v>
      </c>
      <c r="AG25" s="189">
        <v>0.76666666666666661</v>
      </c>
      <c r="AH25" s="181">
        <v>2.999884208590013</v>
      </c>
      <c r="AI25" s="181">
        <v>2.3001167925005932</v>
      </c>
      <c r="AJ25" s="180">
        <v>3.5864585549211026E-7</v>
      </c>
      <c r="AK25" s="180">
        <v>7.1652730739612162E-7</v>
      </c>
      <c r="AL25" s="180">
        <f t="shared" si="4"/>
        <v>3.8597136662321674E-5</v>
      </c>
      <c r="AM25" s="180">
        <f t="shared" si="5"/>
        <v>5.0779348084076858E-5</v>
      </c>
      <c r="AN25" s="180">
        <f t="shared" si="6"/>
        <v>1.8888502016147654E-7</v>
      </c>
    </row>
    <row r="26" spans="1:40" x14ac:dyDescent="0.3">
      <c r="A26" s="179">
        <v>24</v>
      </c>
      <c r="B26" s="179">
        <v>1E-3</v>
      </c>
      <c r="C26" s="179">
        <v>24.001000000000001</v>
      </c>
      <c r="D26" s="177">
        <v>1.9326697599664411</v>
      </c>
      <c r="E26" s="177">
        <v>8.0528068932536707E-5</v>
      </c>
      <c r="F26" s="177">
        <v>1.932750288024661</v>
      </c>
      <c r="G26" s="177">
        <v>8.0527906665268392E-2</v>
      </c>
      <c r="H26" s="177">
        <v>8.0528068932536737E-2</v>
      </c>
      <c r="I26" s="177">
        <v>1.0000020150439153</v>
      </c>
      <c r="J26" s="177">
        <v>1.000002015043915E-3</v>
      </c>
      <c r="K26" s="176">
        <v>3</v>
      </c>
      <c r="L26" s="176">
        <v>0.30000000000000004</v>
      </c>
      <c r="M26" s="176">
        <v>3.3</v>
      </c>
      <c r="N26" s="175">
        <v>1.9167550506164199</v>
      </c>
      <c r="O26" s="175">
        <v>2.21586985623926</v>
      </c>
      <c r="P26" s="175">
        <v>1.94356224361188</v>
      </c>
      <c r="Q26" s="185">
        <f t="shared" si="0"/>
        <v>1.9788806859666785</v>
      </c>
      <c r="R26" s="185">
        <f t="shared" si="1"/>
        <v>2.2891047013642876</v>
      </c>
      <c r="S26" s="185">
        <f t="shared" si="2"/>
        <v>1.9152228156367066</v>
      </c>
      <c r="T26" s="185"/>
      <c r="V26" s="173">
        <v>0.1</v>
      </c>
      <c r="W26" s="173">
        <v>3</v>
      </c>
      <c r="X26" s="172">
        <v>3.1</v>
      </c>
      <c r="Y26" s="171">
        <v>1.9200154635048894</v>
      </c>
      <c r="Z26" s="171">
        <v>1.8585865520567588</v>
      </c>
      <c r="AB26" s="184" t="s">
        <v>119</v>
      </c>
      <c r="AC26" s="184" t="s">
        <v>15</v>
      </c>
      <c r="AD26" s="183">
        <v>1</v>
      </c>
      <c r="AE26" s="182">
        <v>0.8</v>
      </c>
      <c r="AF26" s="182">
        <f t="shared" si="3"/>
        <v>1.8</v>
      </c>
      <c r="AG26" s="189">
        <f>AE26/AD26</f>
        <v>0.8</v>
      </c>
      <c r="AH26" s="181">
        <v>1.0000031779043521</v>
      </c>
      <c r="AI26" s="181">
        <v>0.79999737489622691</v>
      </c>
      <c r="AJ26" s="180">
        <v>2.538477519748185E-8</v>
      </c>
      <c r="AK26" s="180">
        <v>5.161650123003484E-8</v>
      </c>
      <c r="AL26" s="180">
        <f t="shared" si="4"/>
        <v>3.1779043521140693E-6</v>
      </c>
      <c r="AM26" s="180">
        <f t="shared" si="5"/>
        <v>3.2813797164188419E-6</v>
      </c>
      <c r="AN26" s="180">
        <f t="shared" si="6"/>
        <v>3.0711143270442972E-7</v>
      </c>
    </row>
    <row r="27" spans="1:40" x14ac:dyDescent="0.3">
      <c r="A27" s="179">
        <v>50</v>
      </c>
      <c r="B27" s="179">
        <v>1E-3</v>
      </c>
      <c r="C27" s="179">
        <v>50.000999999999998</v>
      </c>
      <c r="D27" s="177">
        <v>1.9377130068826882</v>
      </c>
      <c r="E27" s="177">
        <v>3.8754295162773267E-5</v>
      </c>
      <c r="F27" s="177">
        <v>1.9377517611726998</v>
      </c>
      <c r="G27" s="177">
        <v>3.8754260137653783E-2</v>
      </c>
      <c r="H27" s="177">
        <v>3.8754295162773254E-2</v>
      </c>
      <c r="I27" s="177">
        <v>1.0000009037746909</v>
      </c>
      <c r="J27" s="177">
        <v>1.0000009037746912E-3</v>
      </c>
      <c r="K27" s="176">
        <v>3</v>
      </c>
      <c r="L27" s="176">
        <v>1.5</v>
      </c>
      <c r="M27" s="176">
        <v>4.5</v>
      </c>
      <c r="N27" s="175">
        <v>1.9167550506164199</v>
      </c>
      <c r="O27" s="175">
        <v>3.18921259947976</v>
      </c>
      <c r="P27" s="175">
        <v>2.2673890746177299</v>
      </c>
      <c r="Q27" s="185">
        <f t="shared" si="0"/>
        <v>1.9788806859666785</v>
      </c>
      <c r="R27" s="185">
        <f t="shared" si="1"/>
        <v>3.2363080947912515</v>
      </c>
      <c r="S27" s="185">
        <f t="shared" si="2"/>
        <v>2.2430294424967618</v>
      </c>
      <c r="T27" s="185"/>
      <c r="V27" s="173">
        <v>3</v>
      </c>
      <c r="W27" s="173">
        <v>0.30000000000000004</v>
      </c>
      <c r="X27" s="172">
        <v>3.3</v>
      </c>
      <c r="Y27" s="171">
        <v>1.9435622436118791</v>
      </c>
      <c r="Z27" s="171">
        <v>1.9275749059730558</v>
      </c>
      <c r="AB27" s="184" t="s">
        <v>119</v>
      </c>
      <c r="AC27" s="184" t="s">
        <v>15</v>
      </c>
      <c r="AD27" s="183">
        <v>5</v>
      </c>
      <c r="AE27" s="182">
        <v>4</v>
      </c>
      <c r="AF27" s="182">
        <f t="shared" si="3"/>
        <v>9</v>
      </c>
      <c r="AG27" s="189">
        <v>0.8</v>
      </c>
      <c r="AH27" s="181">
        <v>4.9992015912415964</v>
      </c>
      <c r="AI27" s="181">
        <v>4.0006275335284416</v>
      </c>
      <c r="AJ27" s="180">
        <v>2.8535022319857783E-7</v>
      </c>
      <c r="AK27" s="180">
        <v>5.6403856850555157E-7</v>
      </c>
      <c r="AL27" s="180">
        <f t="shared" si="4"/>
        <v>1.5968175168072917E-4</v>
      </c>
      <c r="AM27" s="180">
        <f t="shared" si="5"/>
        <v>1.5688338211039543E-4</v>
      </c>
      <c r="AN27" s="180">
        <f t="shared" si="6"/>
        <v>1.8986136662451576E-5</v>
      </c>
    </row>
    <row r="28" spans="1:40" x14ac:dyDescent="0.3">
      <c r="A28" s="179">
        <v>70</v>
      </c>
      <c r="B28" s="179">
        <v>1E-3</v>
      </c>
      <c r="C28" s="179">
        <v>70.001000000000005</v>
      </c>
      <c r="D28" s="177">
        <v>1.9384558186687806</v>
      </c>
      <c r="E28" s="177">
        <v>2.7692242809123324E-5</v>
      </c>
      <c r="F28" s="177">
        <v>1.9384835109079113</v>
      </c>
      <c r="G28" s="177">
        <v>2.7692225980982591E-2</v>
      </c>
      <c r="H28" s="177">
        <v>2.769224280912333E-2</v>
      </c>
      <c r="I28" s="177">
        <v>1.000000607684653</v>
      </c>
      <c r="J28" s="177">
        <v>1.0000006076846528E-3</v>
      </c>
      <c r="K28" s="176">
        <v>3</v>
      </c>
      <c r="L28" s="176">
        <v>2.9996999999999998</v>
      </c>
      <c r="M28" s="176">
        <v>5.9996999999999998</v>
      </c>
      <c r="N28" s="175">
        <v>1.9167550506164199</v>
      </c>
      <c r="O28" s="175">
        <v>3.8347407916357001</v>
      </c>
      <c r="P28" s="175">
        <v>2.5628592813265101</v>
      </c>
      <c r="Q28" s="185">
        <f t="shared" si="0"/>
        <v>1.9788806859666785</v>
      </c>
      <c r="R28" s="185">
        <f t="shared" si="1"/>
        <v>3.9576534637925675</v>
      </c>
      <c r="S28" s="185">
        <f t="shared" si="2"/>
        <v>2.5108268376063529</v>
      </c>
      <c r="T28" s="185"/>
      <c r="V28" s="173">
        <v>0.5</v>
      </c>
      <c r="W28" s="173">
        <v>3</v>
      </c>
      <c r="X28" s="172">
        <v>3.5</v>
      </c>
      <c r="Y28" s="171">
        <v>1.9843837450726034</v>
      </c>
      <c r="Z28" s="171">
        <v>1.9923935236867034</v>
      </c>
      <c r="AB28" s="184" t="s">
        <v>119</v>
      </c>
      <c r="AC28" s="184" t="s">
        <v>15</v>
      </c>
      <c r="AD28" s="183">
        <v>6</v>
      </c>
      <c r="AE28" s="182">
        <v>5</v>
      </c>
      <c r="AF28" s="182">
        <f t="shared" si="3"/>
        <v>11</v>
      </c>
      <c r="AG28" s="189">
        <f t="shared" ref="AG28:AG43" si="7">AE28/AD28</f>
        <v>0.83333333333333337</v>
      </c>
      <c r="AH28" s="181">
        <v>6.0000407445492261</v>
      </c>
      <c r="AI28" s="181">
        <v>5.000003125170319</v>
      </c>
      <c r="AJ28" s="180">
        <v>1.061964106662105E-7</v>
      </c>
      <c r="AK28" s="180">
        <v>1.9217992921862015E-7</v>
      </c>
      <c r="AL28" s="180">
        <f t="shared" si="4"/>
        <v>6.7907582043484167E-6</v>
      </c>
      <c r="AM28" s="180">
        <f t="shared" si="5"/>
        <v>6.250340637947716E-7</v>
      </c>
      <c r="AN28" s="180">
        <f t="shared" si="6"/>
        <v>3.9881563221978347E-6</v>
      </c>
    </row>
    <row r="29" spans="1:40" x14ac:dyDescent="0.3">
      <c r="A29" s="179">
        <v>100</v>
      </c>
      <c r="B29" s="179">
        <v>1E-3</v>
      </c>
      <c r="C29" s="179">
        <v>100.001</v>
      </c>
      <c r="D29" s="177">
        <v>1.9388507829293942</v>
      </c>
      <c r="E29" s="177">
        <v>1.9388515296476538E-5</v>
      </c>
      <c r="F29" s="177">
        <v>1.938870171442113</v>
      </c>
      <c r="G29" s="177">
        <v>1.9388507829293938E-2</v>
      </c>
      <c r="H29" s="177">
        <v>1.9388515296476495E-2</v>
      </c>
      <c r="I29" s="177">
        <v>1.0000003851344634</v>
      </c>
      <c r="J29" s="177">
        <v>1.0000003851344654E-3</v>
      </c>
      <c r="K29" s="176">
        <v>3</v>
      </c>
      <c r="L29" s="176">
        <v>4.5</v>
      </c>
      <c r="M29" s="176">
        <v>7.5</v>
      </c>
      <c r="N29" s="175">
        <v>1.9167550506164199</v>
      </c>
      <c r="O29" s="175">
        <v>4.1509253263286796</v>
      </c>
      <c r="P29" s="175">
        <v>2.70716257387001</v>
      </c>
      <c r="Q29" s="185">
        <f t="shared" si="0"/>
        <v>1.9788806859666785</v>
      </c>
      <c r="R29" s="185">
        <f t="shared" si="1"/>
        <v>4.3716976575958713</v>
      </c>
      <c r="S29" s="185">
        <f t="shared" si="2"/>
        <v>2.6772356956143861</v>
      </c>
      <c r="T29" s="185"/>
      <c r="V29" s="173">
        <v>1</v>
      </c>
      <c r="W29" s="173">
        <v>3</v>
      </c>
      <c r="X29" s="172">
        <v>4</v>
      </c>
      <c r="Y29" s="171">
        <v>2.1235735365407886</v>
      </c>
      <c r="Z29" s="171">
        <v>2.1378141188358875</v>
      </c>
      <c r="AB29" s="184" t="s">
        <v>119</v>
      </c>
      <c r="AC29" s="184" t="s">
        <v>15</v>
      </c>
      <c r="AD29" s="183">
        <v>2</v>
      </c>
      <c r="AE29" s="182">
        <v>1.75</v>
      </c>
      <c r="AF29" s="182">
        <f t="shared" si="3"/>
        <v>3.75</v>
      </c>
      <c r="AG29" s="189">
        <f t="shared" si="7"/>
        <v>0.875</v>
      </c>
      <c r="AH29" s="181">
        <v>2.0001361682705263</v>
      </c>
      <c r="AI29" s="181">
        <v>1.7498807833393126</v>
      </c>
      <c r="AJ29" s="180">
        <v>3.2038935704750391E-7</v>
      </c>
      <c r="AK29" s="180">
        <v>5.7900603931858495E-7</v>
      </c>
      <c r="AL29" s="180">
        <f t="shared" si="4"/>
        <v>6.8084135263157819E-5</v>
      </c>
      <c r="AM29" s="180">
        <f t="shared" si="5"/>
        <v>6.8123806107069277E-5</v>
      </c>
      <c r="AN29" s="180">
        <f t="shared" si="6"/>
        <v>4.5204292903851714E-6</v>
      </c>
    </row>
    <row r="30" spans="1:40" x14ac:dyDescent="0.3">
      <c r="A30" s="179">
        <v>0.1</v>
      </c>
      <c r="B30" s="179">
        <v>0.10001</v>
      </c>
      <c r="C30" s="179">
        <v>0.20001000000000002</v>
      </c>
      <c r="D30" s="177">
        <v>9.8796883966213736E-2</v>
      </c>
      <c r="E30" s="177">
        <v>9.7882173727206326E-2</v>
      </c>
      <c r="F30" s="177">
        <v>0.19660800360269279</v>
      </c>
      <c r="G30" s="177">
        <v>0.98796883966213711</v>
      </c>
      <c r="H30" s="177">
        <v>0.97872386488557506</v>
      </c>
      <c r="I30" s="177">
        <v>0.99064244295424986</v>
      </c>
      <c r="J30" s="177">
        <v>9.9074150719854495E-2</v>
      </c>
      <c r="K30" s="176">
        <v>3</v>
      </c>
      <c r="L30" s="176">
        <v>6</v>
      </c>
      <c r="M30" s="176">
        <v>9</v>
      </c>
      <c r="N30" s="175">
        <v>1.9167550506164199</v>
      </c>
      <c r="O30" s="175">
        <v>4.3289240724692304</v>
      </c>
      <c r="P30" s="175">
        <v>2.78462964227537</v>
      </c>
      <c r="Q30" s="185">
        <f t="shared" si="0"/>
        <v>1.9788806859666785</v>
      </c>
      <c r="R30" s="185">
        <f t="shared" si="1"/>
        <v>4.6091950174620857</v>
      </c>
      <c r="S30" s="185">
        <f t="shared" si="2"/>
        <v>2.7805737731605289</v>
      </c>
      <c r="T30" s="185"/>
      <c r="V30" s="173">
        <v>1</v>
      </c>
      <c r="W30" s="173">
        <v>3</v>
      </c>
      <c r="X30" s="172">
        <v>4</v>
      </c>
      <c r="Y30" s="171">
        <v>2.1235688688771446</v>
      </c>
      <c r="Z30" s="171">
        <v>2.1378141188358875</v>
      </c>
      <c r="AB30" s="184" t="s">
        <v>119</v>
      </c>
      <c r="AC30" s="184" t="s">
        <v>15</v>
      </c>
      <c r="AD30" s="183">
        <v>4</v>
      </c>
      <c r="AE30" s="182">
        <v>3.5</v>
      </c>
      <c r="AF30" s="182">
        <f t="shared" si="3"/>
        <v>7.5</v>
      </c>
      <c r="AG30" s="189">
        <f t="shared" si="7"/>
        <v>0.875</v>
      </c>
      <c r="AH30" s="181">
        <v>3.9992311586281684</v>
      </c>
      <c r="AI30" s="181">
        <v>3.5007362755540687</v>
      </c>
      <c r="AJ30" s="180">
        <v>4.1223911467373007E-7</v>
      </c>
      <c r="AK30" s="180">
        <v>7.8971706361334619E-7</v>
      </c>
      <c r="AL30" s="180">
        <f t="shared" si="4"/>
        <v>1.9221034295791029E-4</v>
      </c>
      <c r="AM30" s="180">
        <f t="shared" si="5"/>
        <v>2.1036444401964109E-4</v>
      </c>
      <c r="AN30" s="180">
        <f t="shared" si="6"/>
        <v>4.3421090351121922E-6</v>
      </c>
    </row>
    <row r="31" spans="1:40" x14ac:dyDescent="0.3">
      <c r="A31" s="179">
        <v>0.2</v>
      </c>
      <c r="B31" s="179">
        <v>0.1</v>
      </c>
      <c r="C31" s="179">
        <v>0.30000000000000004</v>
      </c>
      <c r="D31" s="177">
        <v>0.19568114674952097</v>
      </c>
      <c r="E31" s="177">
        <v>9.7170459759269343E-2</v>
      </c>
      <c r="F31" s="177">
        <v>0.29275517861284212</v>
      </c>
      <c r="G31" s="177">
        <v>0.97840573374760464</v>
      </c>
      <c r="H31" s="177">
        <v>0.97170459759269356</v>
      </c>
      <c r="I31" s="177">
        <v>0.99315096393676716</v>
      </c>
      <c r="J31" s="177">
        <v>9.9315096393676708E-2</v>
      </c>
      <c r="K31" s="193">
        <v>3</v>
      </c>
      <c r="L31" s="176">
        <v>15</v>
      </c>
      <c r="M31" s="176">
        <v>18</v>
      </c>
      <c r="N31" s="175">
        <v>1.9167550506164199</v>
      </c>
      <c r="O31" s="175">
        <v>4.6775433654377396</v>
      </c>
      <c r="P31" s="175">
        <v>2.92130273405076</v>
      </c>
      <c r="Q31" s="185">
        <f t="shared" si="0"/>
        <v>1.9788806859666785</v>
      </c>
      <c r="R31" s="185">
        <f t="shared" si="1"/>
        <v>4.9174762215552335</v>
      </c>
      <c r="S31" s="185">
        <f t="shared" si="2"/>
        <v>2.9402694080199798</v>
      </c>
      <c r="T31" s="185"/>
      <c r="V31" s="173">
        <v>3</v>
      </c>
      <c r="W31" s="173">
        <v>1</v>
      </c>
      <c r="X31" s="172">
        <v>4</v>
      </c>
      <c r="Z31" s="171">
        <v>2.1378141188358875</v>
      </c>
      <c r="AB31" s="184" t="s">
        <v>119</v>
      </c>
      <c r="AC31" s="184" t="s">
        <v>15</v>
      </c>
      <c r="AD31" s="183">
        <v>2.5</v>
      </c>
      <c r="AE31" s="182">
        <v>2.25</v>
      </c>
      <c r="AF31" s="182">
        <f t="shared" si="3"/>
        <v>4.75</v>
      </c>
      <c r="AG31" s="189">
        <f t="shared" si="7"/>
        <v>0.9</v>
      </c>
      <c r="AH31" s="181">
        <v>2.5000270303328014</v>
      </c>
      <c r="AI31" s="181">
        <v>2.2499758683116542</v>
      </c>
      <c r="AJ31" s="180">
        <v>3.2902341137583342E-8</v>
      </c>
      <c r="AK31" s="180">
        <v>5.8833104814527576E-8</v>
      </c>
      <c r="AL31" s="180">
        <f t="shared" si="4"/>
        <v>1.0812133120552404E-5</v>
      </c>
      <c r="AM31" s="180">
        <f t="shared" si="5"/>
        <v>1.0725194820358928E-5</v>
      </c>
      <c r="AN31" s="180">
        <f t="shared" si="6"/>
        <v>6.1024093792196397E-7</v>
      </c>
    </row>
    <row r="32" spans="1:40" x14ac:dyDescent="0.3">
      <c r="A32" s="179">
        <v>0.3</v>
      </c>
      <c r="B32" s="179">
        <v>0.1</v>
      </c>
      <c r="C32" s="179">
        <v>0.4</v>
      </c>
      <c r="D32" s="177">
        <v>0.29088860675330808</v>
      </c>
      <c r="E32" s="177">
        <v>9.6474262722766949E-2</v>
      </c>
      <c r="F32" s="177">
        <v>0.38725406424117598</v>
      </c>
      <c r="G32" s="177">
        <v>0.9696286891776934</v>
      </c>
      <c r="H32" s="177">
        <v>0.96474262722767068</v>
      </c>
      <c r="I32" s="177">
        <v>0.99496089378897568</v>
      </c>
      <c r="J32" s="177">
        <v>9.9496089378897437E-2</v>
      </c>
      <c r="K32" s="176">
        <v>3</v>
      </c>
      <c r="L32" s="176">
        <v>33</v>
      </c>
      <c r="M32" s="176">
        <v>36</v>
      </c>
      <c r="N32" s="175">
        <v>1.9167550506164199</v>
      </c>
      <c r="O32" s="175">
        <v>4.8069960125526601</v>
      </c>
      <c r="P32" s="175">
        <v>2.9661793039553199</v>
      </c>
      <c r="Q32" s="185">
        <f t="shared" si="0"/>
        <v>1.9788806859666785</v>
      </c>
      <c r="R32" s="185">
        <f t="shared" si="1"/>
        <v>4.9288661722597826</v>
      </c>
      <c r="S32" s="185">
        <f t="shared" si="2"/>
        <v>2.9499679035863453</v>
      </c>
      <c r="T32" s="185"/>
      <c r="V32" s="173">
        <v>3</v>
      </c>
      <c r="W32" s="173">
        <v>1.5</v>
      </c>
      <c r="X32" s="172">
        <v>4.5</v>
      </c>
      <c r="Y32" s="171">
        <v>2.2673890746177308</v>
      </c>
      <c r="Z32" s="171">
        <v>2.262247205477864</v>
      </c>
      <c r="AB32" s="184" t="s">
        <v>119</v>
      </c>
      <c r="AC32" s="184" t="s">
        <v>15</v>
      </c>
      <c r="AD32" s="183">
        <v>3.25</v>
      </c>
      <c r="AE32" s="182">
        <v>3</v>
      </c>
      <c r="AF32" s="182">
        <f t="shared" si="3"/>
        <v>6.25</v>
      </c>
      <c r="AG32" s="189">
        <f t="shared" si="7"/>
        <v>0.92307692307692313</v>
      </c>
      <c r="AH32" s="181">
        <v>3.2501184212807663</v>
      </c>
      <c r="AI32" s="181">
        <v>2.9998867460458603</v>
      </c>
      <c r="AJ32" s="180">
        <v>4.3001478134127901E-8</v>
      </c>
      <c r="AK32" s="180">
        <v>8.7449870260726056E-8</v>
      </c>
      <c r="AL32" s="180">
        <f t="shared" si="4"/>
        <v>3.6437317158872092E-5</v>
      </c>
      <c r="AM32" s="180">
        <f t="shared" si="5"/>
        <v>3.7751318046582348E-5</v>
      </c>
      <c r="AN32" s="180">
        <f t="shared" si="6"/>
        <v>8.2677226032501494E-7</v>
      </c>
    </row>
    <row r="33" spans="1:40" x14ac:dyDescent="0.3">
      <c r="A33" s="179">
        <v>0.5</v>
      </c>
      <c r="B33" s="179">
        <v>0.1</v>
      </c>
      <c r="C33" s="179">
        <v>0.6</v>
      </c>
      <c r="D33" s="177">
        <v>0.47451577137301176</v>
      </c>
      <c r="E33" s="177">
        <v>9.4622522755312799E-2</v>
      </c>
      <c r="F33" s="177">
        <v>0.56901970492654774</v>
      </c>
      <c r="G33" s="177">
        <v>0.94903154274602353</v>
      </c>
      <c r="H33" s="177">
        <v>0.94622522755312877</v>
      </c>
      <c r="I33" s="177">
        <v>0.99704296952578131</v>
      </c>
      <c r="J33" s="177">
        <v>9.9704296952578042E-2</v>
      </c>
      <c r="K33" s="176">
        <v>3</v>
      </c>
      <c r="L33" s="176">
        <v>105</v>
      </c>
      <c r="M33" s="176">
        <v>108</v>
      </c>
      <c r="N33" s="175">
        <v>1.9167550506164199</v>
      </c>
      <c r="O33" s="175">
        <v>4.8825094572498902</v>
      </c>
      <c r="P33" s="175">
        <v>2.9909362804131798</v>
      </c>
      <c r="Q33" s="185">
        <f t="shared" si="0"/>
        <v>1.9788806859666785</v>
      </c>
      <c r="R33" s="185">
        <f t="shared" si="1"/>
        <v>4.9288806859666785</v>
      </c>
      <c r="S33" s="185">
        <f t="shared" si="2"/>
        <v>2.9499999999999962</v>
      </c>
      <c r="T33" s="185"/>
      <c r="V33" s="173">
        <v>2</v>
      </c>
      <c r="W33" s="173">
        <v>3</v>
      </c>
      <c r="X33" s="172">
        <v>5</v>
      </c>
      <c r="Y33" s="171">
        <v>2.3897324708122922</v>
      </c>
      <c r="Z33" s="171">
        <v>2.3687217597551671</v>
      </c>
      <c r="AB33" s="184" t="s">
        <v>119</v>
      </c>
      <c r="AC33" s="184" t="s">
        <v>15</v>
      </c>
      <c r="AD33" s="183">
        <v>3</v>
      </c>
      <c r="AE33" s="182">
        <v>2.8</v>
      </c>
      <c r="AF33" s="182">
        <f t="shared" si="3"/>
        <v>5.8</v>
      </c>
      <c r="AG33" s="189">
        <f t="shared" si="7"/>
        <v>0.93333333333333324</v>
      </c>
      <c r="AH33" s="181">
        <v>3.0002088524034907</v>
      </c>
      <c r="AI33" s="181">
        <v>2.7998065975353059</v>
      </c>
      <c r="AJ33" s="180">
        <v>1.0393597622670256E-7</v>
      </c>
      <c r="AK33" s="180">
        <v>1.8925930650275462E-7</v>
      </c>
      <c r="AL33" s="180">
        <f t="shared" si="4"/>
        <v>6.961746783022231E-5</v>
      </c>
      <c r="AM33" s="180">
        <f t="shared" si="5"/>
        <v>6.9072308819251305E-5</v>
      </c>
      <c r="AN33" s="180">
        <f t="shared" si="6"/>
        <v>2.66378255116608E-6</v>
      </c>
    </row>
    <row r="34" spans="1:40" x14ac:dyDescent="0.3">
      <c r="A34" s="179">
        <v>0.7</v>
      </c>
      <c r="B34" s="179">
        <v>0.1</v>
      </c>
      <c r="C34" s="179">
        <v>0.79999999999999993</v>
      </c>
      <c r="D34" s="177">
        <v>0.64570171195895532</v>
      </c>
      <c r="E34" s="177">
        <v>9.2073910047605956E-2</v>
      </c>
      <c r="F34" s="177">
        <v>0.73765546246048408</v>
      </c>
      <c r="G34" s="177">
        <v>0.92243101708422193</v>
      </c>
      <c r="H34" s="177">
        <v>0.92073910047606022</v>
      </c>
      <c r="I34" s="177">
        <v>0.99816580689848233</v>
      </c>
      <c r="J34" s="177">
        <v>9.9816580689848167E-2</v>
      </c>
      <c r="K34" s="176">
        <v>3</v>
      </c>
      <c r="L34" s="176">
        <v>177</v>
      </c>
      <c r="M34" s="176">
        <v>180</v>
      </c>
      <c r="N34" s="175">
        <v>1.9167550506164199</v>
      </c>
      <c r="O34" s="175">
        <v>4.8969490901642496</v>
      </c>
      <c r="P34" s="175">
        <v>2.9956340039298501</v>
      </c>
      <c r="Q34" s="185">
        <f t="shared" ref="Q34:Q65" si="8">T$4*(1-EXP(-(K34-T$6)/T$5))</f>
        <v>1.9788806859666785</v>
      </c>
      <c r="R34" s="185">
        <f t="shared" ref="R34:R65" si="9">T$11*(1-EXP(-(K34-T$13)/T$12))  +  T$11*(1-EXP(-(L34-T$13)/T$12))</f>
        <v>4.9288806859666785</v>
      </c>
      <c r="S34" s="185">
        <f t="shared" ref="S34:S65" si="10">T$18*(1-EXP(-(M34-T$20)/T$19))</f>
        <v>2.95</v>
      </c>
      <c r="T34" s="185"/>
      <c r="V34" s="173">
        <v>3</v>
      </c>
      <c r="W34" s="173">
        <v>2.9996999999999998</v>
      </c>
      <c r="X34" s="172">
        <v>5.9996999999999998</v>
      </c>
      <c r="Y34" s="171">
        <v>2.5628592813265092</v>
      </c>
      <c r="Z34" s="171">
        <v>2.5377452880831779</v>
      </c>
      <c r="AB34" s="184" t="s">
        <v>119</v>
      </c>
      <c r="AC34" s="184" t="s">
        <v>15</v>
      </c>
      <c r="AD34" s="183">
        <v>2</v>
      </c>
      <c r="AE34" s="182">
        <v>1.9</v>
      </c>
      <c r="AF34" s="182">
        <f t="shared" ref="AF34:AF65" si="11">AD34+AE34</f>
        <v>3.9</v>
      </c>
      <c r="AG34" s="189">
        <f t="shared" si="7"/>
        <v>0.95</v>
      </c>
      <c r="AH34" s="181">
        <v>1.9999934565343569</v>
      </c>
      <c r="AI34" s="181">
        <v>1.9000133076074055</v>
      </c>
      <c r="AJ34" s="180">
        <v>1.6791322864491123E-7</v>
      </c>
      <c r="AK34" s="180">
        <v>3.3093140295389416E-7</v>
      </c>
      <c r="AL34" s="180">
        <f t="shared" ref="AL34:AL65" si="12">ABS(AH34-AD34)/AD34</f>
        <v>3.2717328215525754E-6</v>
      </c>
      <c r="AM34" s="180">
        <f t="shared" ref="AM34:AM65" si="13">ABS(AI34-AE34)/AE34</f>
        <v>7.0040038976780154E-6</v>
      </c>
      <c r="AN34" s="180">
        <f t="shared" ref="AN34:AN65" si="14">ABS(AH34+AI34-AD34-AE34)/(AD34+AE34)</f>
        <v>1.7343953237705443E-6</v>
      </c>
    </row>
    <row r="35" spans="1:40" x14ac:dyDescent="0.3">
      <c r="A35" s="179">
        <v>1</v>
      </c>
      <c r="B35" s="179">
        <v>0.1</v>
      </c>
      <c r="C35" s="179">
        <v>1.1000000000000001</v>
      </c>
      <c r="D35" s="177">
        <v>0.87332811133733323</v>
      </c>
      <c r="E35" s="177">
        <v>8.7255643943663294E-2</v>
      </c>
      <c r="F35" s="177">
        <v>0.96046738288311173</v>
      </c>
      <c r="G35" s="177">
        <v>0.87332811133733323</v>
      </c>
      <c r="H35" s="177">
        <v>0.87255643943663297</v>
      </c>
      <c r="I35" s="177">
        <v>0.99911640093719345</v>
      </c>
      <c r="J35" s="177">
        <v>9.9911640093719348E-2</v>
      </c>
      <c r="K35" s="176">
        <v>6</v>
      </c>
      <c r="L35" s="176">
        <v>6.0000000000000001E-3</v>
      </c>
      <c r="M35" s="176">
        <v>6.0060000000000002</v>
      </c>
      <c r="N35" s="175">
        <v>2.4111649334987502</v>
      </c>
      <c r="O35" s="175">
        <v>2.3560850375426101</v>
      </c>
      <c r="P35" s="175">
        <v>2.4111712196786601</v>
      </c>
      <c r="Q35" s="185">
        <f t="shared" si="8"/>
        <v>2.6303143314954074</v>
      </c>
      <c r="R35" s="185">
        <f t="shared" si="9"/>
        <v>2.6368626084928688</v>
      </c>
      <c r="S35" s="185">
        <f t="shared" si="10"/>
        <v>2.5117043061700874</v>
      </c>
      <c r="T35" s="185"/>
      <c r="V35" s="173">
        <v>2.9998999999999998</v>
      </c>
      <c r="W35" s="173">
        <v>3</v>
      </c>
      <c r="X35" s="172">
        <v>5.9999000000000002</v>
      </c>
      <c r="Y35" s="171">
        <v>2.562888655796844</v>
      </c>
      <c r="Z35" s="171">
        <v>2.5377741063781323</v>
      </c>
      <c r="AB35" s="184" t="s">
        <v>119</v>
      </c>
      <c r="AC35" s="184" t="s">
        <v>15</v>
      </c>
      <c r="AD35" s="183">
        <v>5</v>
      </c>
      <c r="AE35" s="182">
        <v>4.75</v>
      </c>
      <c r="AF35" s="182">
        <f t="shared" si="11"/>
        <v>9.75</v>
      </c>
      <c r="AG35" s="189">
        <f t="shared" si="7"/>
        <v>0.95</v>
      </c>
      <c r="AH35" s="181">
        <v>4.9999995283536567</v>
      </c>
      <c r="AI35" s="181">
        <v>4.7499967125385494</v>
      </c>
      <c r="AJ35" s="180">
        <v>1.3579568694590578E-8</v>
      </c>
      <c r="AK35" s="180">
        <v>2.4361795348031817E-8</v>
      </c>
      <c r="AL35" s="180">
        <f t="shared" si="12"/>
        <v>9.4329268662818319E-8</v>
      </c>
      <c r="AM35" s="180">
        <f t="shared" si="13"/>
        <v>6.920971474986154E-7</v>
      </c>
      <c r="AN35" s="180">
        <f t="shared" si="14"/>
        <v>3.8554951741750699E-7</v>
      </c>
    </row>
    <row r="36" spans="1:40" x14ac:dyDescent="0.3">
      <c r="A36" s="179">
        <v>1.5</v>
      </c>
      <c r="B36" s="179">
        <v>0.1</v>
      </c>
      <c r="C36" s="179">
        <v>1.6</v>
      </c>
      <c r="D36" s="177">
        <v>1.170232635355426</v>
      </c>
      <c r="E36" s="177">
        <v>7.8002917766780838E-2</v>
      </c>
      <c r="F36" s="177">
        <v>1.2481312052227063</v>
      </c>
      <c r="G36" s="177">
        <v>0.78015509023694951</v>
      </c>
      <c r="H36" s="177">
        <v>0.78002917766780833</v>
      </c>
      <c r="I36" s="177">
        <v>0.99983860571991778</v>
      </c>
      <c r="J36" s="177">
        <v>9.9983860571991781E-2</v>
      </c>
      <c r="K36" s="176">
        <v>6</v>
      </c>
      <c r="L36" s="176">
        <v>0.60000000000000009</v>
      </c>
      <c r="M36" s="176">
        <v>6.6</v>
      </c>
      <c r="N36" s="175">
        <v>2.4111649334987502</v>
      </c>
      <c r="O36" s="175">
        <v>2.9934710306687098</v>
      </c>
      <c r="P36" s="175">
        <v>2.4613108607836298</v>
      </c>
      <c r="Q36" s="185">
        <f t="shared" si="8"/>
        <v>2.6303143314954074</v>
      </c>
      <c r="R36" s="185">
        <f t="shared" si="9"/>
        <v>3.2181389928908235</v>
      </c>
      <c r="S36" s="185">
        <f t="shared" si="10"/>
        <v>2.5870292131258221</v>
      </c>
      <c r="T36" s="185"/>
      <c r="V36" s="173">
        <v>1</v>
      </c>
      <c r="W36" s="173">
        <v>5</v>
      </c>
      <c r="X36" s="172">
        <v>6</v>
      </c>
      <c r="Z36" s="171">
        <v>2.5377885148518713</v>
      </c>
      <c r="AB36" s="184" t="s">
        <v>119</v>
      </c>
      <c r="AC36" s="184" t="s">
        <v>15</v>
      </c>
      <c r="AD36" s="183">
        <v>3</v>
      </c>
      <c r="AE36" s="182">
        <v>2.9</v>
      </c>
      <c r="AF36" s="182">
        <f t="shared" si="11"/>
        <v>5.9</v>
      </c>
      <c r="AG36" s="189">
        <f t="shared" si="7"/>
        <v>0.96666666666666667</v>
      </c>
      <c r="AH36" s="181">
        <v>2.949858027031607</v>
      </c>
      <c r="AI36" s="181">
        <v>2.949563041107651</v>
      </c>
      <c r="AJ36" s="180">
        <v>4.2989547829504331E-6</v>
      </c>
      <c r="AK36" s="180">
        <v>8.595139151518775E-6</v>
      </c>
      <c r="AL36" s="180">
        <f t="shared" si="12"/>
        <v>1.6713990989464318E-2</v>
      </c>
      <c r="AM36" s="180">
        <f t="shared" si="13"/>
        <v>1.7090703830224513E-2</v>
      </c>
      <c r="AN36" s="180">
        <f t="shared" si="14"/>
        <v>9.8124044193537526E-5</v>
      </c>
    </row>
    <row r="37" spans="1:40" x14ac:dyDescent="0.3">
      <c r="A37" s="179">
        <v>2</v>
      </c>
      <c r="B37" s="179">
        <v>0.1</v>
      </c>
      <c r="C37" s="179">
        <v>2.1</v>
      </c>
      <c r="D37" s="177">
        <v>1.3776082136950489</v>
      </c>
      <c r="E37" s="177">
        <v>6.8885526611469405E-2</v>
      </c>
      <c r="F37" s="177">
        <v>1.4464022331216178</v>
      </c>
      <c r="G37" s="177">
        <v>0.68880410684752447</v>
      </c>
      <c r="H37" s="177">
        <v>0.68885526611469472</v>
      </c>
      <c r="I37" s="177">
        <v>1.0000742725931244</v>
      </c>
      <c r="J37" s="177">
        <v>0.10000742725931235</v>
      </c>
      <c r="K37" s="176">
        <v>6</v>
      </c>
      <c r="L37" s="176">
        <v>1.2000000000000002</v>
      </c>
      <c r="M37" s="176">
        <v>7.2</v>
      </c>
      <c r="N37" s="175">
        <v>2.4111649334987502</v>
      </c>
      <c r="O37" s="175">
        <v>3.4832355702002702</v>
      </c>
      <c r="P37" s="175">
        <v>2.5614930834379499</v>
      </c>
      <c r="Q37" s="185">
        <f t="shared" si="8"/>
        <v>2.6303143314954074</v>
      </c>
      <c r="R37" s="185">
        <f t="shared" si="9"/>
        <v>3.6888321856270414</v>
      </c>
      <c r="S37" s="185">
        <f t="shared" si="10"/>
        <v>2.6499808927025312</v>
      </c>
      <c r="T37" s="185"/>
      <c r="V37" s="173">
        <v>6</v>
      </c>
      <c r="W37" s="173">
        <v>1.0000000000000001E-5</v>
      </c>
      <c r="X37" s="172">
        <v>6.0000099999999996</v>
      </c>
      <c r="Z37" s="171">
        <v>2.5377899556745422</v>
      </c>
      <c r="AB37" s="184" t="s">
        <v>119</v>
      </c>
      <c r="AC37" s="184" t="s">
        <v>15</v>
      </c>
      <c r="AD37" s="183">
        <v>6</v>
      </c>
      <c r="AE37" s="182">
        <v>5.8</v>
      </c>
      <c r="AF37" s="182">
        <f t="shared" si="11"/>
        <v>11.8</v>
      </c>
      <c r="AG37" s="189">
        <f t="shared" si="7"/>
        <v>0.96666666666666667</v>
      </c>
      <c r="AH37" s="181">
        <v>5.997816319159524</v>
      </c>
      <c r="AI37" s="181">
        <v>5.8021133256853155</v>
      </c>
      <c r="AJ37" s="180">
        <v>4.3583503943580739E-8</v>
      </c>
      <c r="AK37" s="180">
        <v>8.8439231681005271E-8</v>
      </c>
      <c r="AL37" s="180">
        <f t="shared" si="12"/>
        <v>3.6394680674600721E-4</v>
      </c>
      <c r="AM37" s="180">
        <f t="shared" si="13"/>
        <v>3.6436649746821324E-4</v>
      </c>
      <c r="AN37" s="180">
        <f t="shared" si="14"/>
        <v>5.9623012847802085E-6</v>
      </c>
    </row>
    <row r="38" spans="1:40" x14ac:dyDescent="0.3">
      <c r="A38" s="179">
        <v>3</v>
      </c>
      <c r="B38" s="179">
        <v>0.1</v>
      </c>
      <c r="C38" s="179">
        <v>3.1</v>
      </c>
      <c r="D38" s="177">
        <v>1.618356522815255</v>
      </c>
      <c r="E38" s="177">
        <v>5.3947797220855936E-2</v>
      </c>
      <c r="F38" s="177">
        <v>1.6722336045934296</v>
      </c>
      <c r="G38" s="177">
        <v>0.53945217427175174</v>
      </c>
      <c r="H38" s="177">
        <v>0.5394779722085602</v>
      </c>
      <c r="I38" s="177">
        <v>1.0000478224725728</v>
      </c>
      <c r="J38" s="177">
        <v>0.10000478224725713</v>
      </c>
      <c r="K38" s="176">
        <v>6</v>
      </c>
      <c r="L38" s="176">
        <v>1.7999999999999998</v>
      </c>
      <c r="M38" s="176">
        <v>7.8</v>
      </c>
      <c r="N38" s="175">
        <v>2.4111649334987502</v>
      </c>
      <c r="O38" s="175">
        <v>3.8551945830607299</v>
      </c>
      <c r="P38" s="175">
        <v>2.6567545131867498</v>
      </c>
      <c r="Q38" s="185">
        <f t="shared" si="8"/>
        <v>2.6303143314954074</v>
      </c>
      <c r="R38" s="185">
        <f t="shared" si="9"/>
        <v>4.0657338303492612</v>
      </c>
      <c r="S38" s="185">
        <f t="shared" si="10"/>
        <v>2.7020145752810345</v>
      </c>
      <c r="T38" s="185"/>
      <c r="V38" s="173">
        <v>6</v>
      </c>
      <c r="W38" s="173">
        <v>6.0000000000000001E-3</v>
      </c>
      <c r="X38" s="172">
        <v>6.0060000000000002</v>
      </c>
      <c r="Y38" s="171">
        <v>2.4111712196786579</v>
      </c>
      <c r="Z38" s="171">
        <v>2.5386522018537612</v>
      </c>
      <c r="AB38" s="184" t="s">
        <v>119</v>
      </c>
      <c r="AC38" s="184" t="s">
        <v>15</v>
      </c>
      <c r="AD38" s="183">
        <v>4</v>
      </c>
      <c r="AE38" s="182">
        <v>3.9</v>
      </c>
      <c r="AF38" s="182">
        <f t="shared" si="11"/>
        <v>7.9</v>
      </c>
      <c r="AG38" s="189">
        <f t="shared" si="7"/>
        <v>0.97499999999999998</v>
      </c>
      <c r="AH38" s="181">
        <v>4.0014362878310799</v>
      </c>
      <c r="AI38" s="181">
        <v>3.8986014588317546</v>
      </c>
      <c r="AJ38" s="180">
        <v>9.5087883843463706E-8</v>
      </c>
      <c r="AK38" s="180">
        <v>1.8619384041558624E-7</v>
      </c>
      <c r="AL38" s="180">
        <f t="shared" si="12"/>
        <v>3.5907195776996303E-4</v>
      </c>
      <c r="AM38" s="180">
        <f t="shared" si="13"/>
        <v>3.5860029955008655E-4</v>
      </c>
      <c r="AN38" s="180">
        <f t="shared" si="14"/>
        <v>4.7780585865912124E-6</v>
      </c>
    </row>
    <row r="39" spans="1:40" x14ac:dyDescent="0.3">
      <c r="A39" s="179">
        <v>6</v>
      </c>
      <c r="B39" s="179">
        <v>0.1</v>
      </c>
      <c r="C39" s="179">
        <v>6.1</v>
      </c>
      <c r="D39" s="177">
        <v>1.8415831385388357</v>
      </c>
      <c r="E39" s="177">
        <v>3.0679480397629997E-2</v>
      </c>
      <c r="F39" s="177">
        <v>1.8722229268275687</v>
      </c>
      <c r="G39" s="177">
        <v>0.30693052308980795</v>
      </c>
      <c r="H39" s="177">
        <v>0.3067948039763016</v>
      </c>
      <c r="I39" s="177">
        <v>0.9995578181272422</v>
      </c>
      <c r="J39" s="177">
        <v>9.9955781812723701E-2</v>
      </c>
      <c r="K39" s="176">
        <v>6</v>
      </c>
      <c r="L39" s="176">
        <v>3</v>
      </c>
      <c r="M39" s="176">
        <v>9</v>
      </c>
      <c r="N39" s="175">
        <v>2.4111649334987502</v>
      </c>
      <c r="O39" s="175">
        <v>4.32892344818036</v>
      </c>
      <c r="P39" s="175">
        <v>2.78463476836265</v>
      </c>
      <c r="Q39" s="185">
        <f t="shared" si="8"/>
        <v>2.6303143314954074</v>
      </c>
      <c r="R39" s="185">
        <f t="shared" si="9"/>
        <v>4.6091950174620857</v>
      </c>
      <c r="S39" s="185">
        <f t="shared" si="10"/>
        <v>2.7805737731605289</v>
      </c>
      <c r="T39" s="185"/>
      <c r="V39" s="173">
        <v>6</v>
      </c>
      <c r="W39" s="173">
        <v>0.60000000000000009</v>
      </c>
      <c r="X39" s="172">
        <v>6.6</v>
      </c>
      <c r="Y39" s="171">
        <v>2.4613108607836311</v>
      </c>
      <c r="Z39" s="171">
        <v>2.6166348059004334</v>
      </c>
      <c r="AB39" s="184" t="s">
        <v>119</v>
      </c>
      <c r="AC39" s="184" t="s">
        <v>15</v>
      </c>
      <c r="AD39" s="183">
        <v>1</v>
      </c>
      <c r="AE39" s="182">
        <v>0.98</v>
      </c>
      <c r="AF39" s="182">
        <f t="shared" si="11"/>
        <v>1.98</v>
      </c>
      <c r="AG39" s="189">
        <f t="shared" si="7"/>
        <v>0.98</v>
      </c>
      <c r="AH39" s="181">
        <v>0.99992312932910321</v>
      </c>
      <c r="AI39" s="181">
        <v>0.98007650741548646</v>
      </c>
      <c r="AJ39" s="180">
        <v>3.2021894863067102E-8</v>
      </c>
      <c r="AK39" s="180">
        <v>5.8635256644373331E-8</v>
      </c>
      <c r="AL39" s="180">
        <f t="shared" si="12"/>
        <v>7.6870670896789228E-5</v>
      </c>
      <c r="AM39" s="180">
        <f t="shared" si="13"/>
        <v>7.806879131273673E-5</v>
      </c>
      <c r="AN39" s="180">
        <f t="shared" si="14"/>
        <v>1.8346232838192782E-7</v>
      </c>
    </row>
    <row r="40" spans="1:40" x14ac:dyDescent="0.3">
      <c r="A40" s="179">
        <v>9</v>
      </c>
      <c r="B40" s="179">
        <v>0.1</v>
      </c>
      <c r="C40" s="179">
        <v>9.1</v>
      </c>
      <c r="D40" s="177">
        <v>1.8939657929896991</v>
      </c>
      <c r="E40" s="177">
        <v>2.1028899470116699E-2</v>
      </c>
      <c r="F40" s="177">
        <v>1.9149675283326246</v>
      </c>
      <c r="G40" s="177">
        <v>0.21044064366551701</v>
      </c>
      <c r="H40" s="177">
        <v>0.2102889947011656</v>
      </c>
      <c r="I40" s="177">
        <v>0.99927937416598833</v>
      </c>
      <c r="J40" s="177">
        <v>9.9927937416599485E-2</v>
      </c>
      <c r="K40" s="176">
        <v>6</v>
      </c>
      <c r="L40" s="176">
        <v>4.1999999999999993</v>
      </c>
      <c r="M40" s="176">
        <v>10.199999999999999</v>
      </c>
      <c r="N40" s="175">
        <v>2.4111649334987502</v>
      </c>
      <c r="O40" s="175">
        <v>4.5965220259883504</v>
      </c>
      <c r="P40" s="175">
        <v>2.85314944827077</v>
      </c>
      <c r="Q40" s="185">
        <f t="shared" si="8"/>
        <v>2.6303143314954074</v>
      </c>
      <c r="R40" s="185">
        <f t="shared" si="9"/>
        <v>4.957651672511691</v>
      </c>
      <c r="S40" s="185">
        <f t="shared" si="10"/>
        <v>2.8342462359487834</v>
      </c>
      <c r="T40" s="185"/>
      <c r="V40" s="173">
        <v>6</v>
      </c>
      <c r="W40" s="173">
        <v>1</v>
      </c>
      <c r="X40" s="172">
        <v>7</v>
      </c>
      <c r="Z40" s="171">
        <v>2.6615763962971672</v>
      </c>
      <c r="AB40" s="184" t="s">
        <v>119</v>
      </c>
      <c r="AC40" s="184" t="s">
        <v>15</v>
      </c>
      <c r="AD40" s="183">
        <v>5</v>
      </c>
      <c r="AE40" s="182">
        <v>4.9000000000000004</v>
      </c>
      <c r="AF40" s="182">
        <f t="shared" si="11"/>
        <v>9.9</v>
      </c>
      <c r="AG40" s="189">
        <f t="shared" si="7"/>
        <v>0.98000000000000009</v>
      </c>
      <c r="AH40" s="181">
        <v>4.9500476311797623</v>
      </c>
      <c r="AI40" s="181">
        <v>4.9495084906807332</v>
      </c>
      <c r="AJ40" s="180">
        <v>5.43858642133235E-7</v>
      </c>
      <c r="AK40" s="180">
        <v>1.1015558464086607E-6</v>
      </c>
      <c r="AL40" s="180">
        <f t="shared" si="12"/>
        <v>9.9904737640475368E-3</v>
      </c>
      <c r="AM40" s="180">
        <f t="shared" si="13"/>
        <v>1.010377360831282E-2</v>
      </c>
      <c r="AN40" s="180">
        <f t="shared" si="14"/>
        <v>4.4836175707561689E-5</v>
      </c>
    </row>
    <row r="41" spans="1:40" x14ac:dyDescent="0.3">
      <c r="A41" s="179">
        <v>12</v>
      </c>
      <c r="B41" s="179">
        <v>0.1</v>
      </c>
      <c r="C41" s="179">
        <v>12.1</v>
      </c>
      <c r="D41" s="177">
        <v>1.913377756816572</v>
      </c>
      <c r="E41" s="177">
        <v>1.5930835608766333E-2</v>
      </c>
      <c r="F41" s="177">
        <v>1.9292880102668992</v>
      </c>
      <c r="G41" s="177">
        <v>0.15944814640138025</v>
      </c>
      <c r="H41" s="177">
        <v>0.1593083560876648</v>
      </c>
      <c r="I41" s="177">
        <v>0.99912328668052652</v>
      </c>
      <c r="J41" s="177">
        <v>9.9912328668051734E-2</v>
      </c>
      <c r="K41" s="176">
        <v>6</v>
      </c>
      <c r="L41" s="176">
        <v>5.9993999999999996</v>
      </c>
      <c r="M41" s="176">
        <v>11.9994</v>
      </c>
      <c r="N41" s="175">
        <v>2.4111649334987502</v>
      </c>
      <c r="O41" s="175">
        <v>4.8229746478382198</v>
      </c>
      <c r="P41" s="175">
        <v>2.9055586299534601</v>
      </c>
      <c r="Q41" s="185">
        <f t="shared" si="8"/>
        <v>2.6303143314954074</v>
      </c>
      <c r="R41" s="185">
        <f t="shared" si="9"/>
        <v>5.2605576138370882</v>
      </c>
      <c r="S41" s="185">
        <f t="shared" si="10"/>
        <v>2.8846192994688691</v>
      </c>
      <c r="T41" s="185"/>
      <c r="V41" s="173">
        <v>6</v>
      </c>
      <c r="W41" s="173">
        <v>1.2000000000000002</v>
      </c>
      <c r="X41" s="172">
        <v>7.2</v>
      </c>
      <c r="Y41" s="171">
        <v>2.5614930834379517</v>
      </c>
      <c r="Z41" s="171">
        <v>2.6820311117974533</v>
      </c>
      <c r="AB41" s="184" t="s">
        <v>119</v>
      </c>
      <c r="AC41" s="184" t="s">
        <v>53</v>
      </c>
      <c r="AD41" s="191">
        <v>6</v>
      </c>
      <c r="AE41" s="191">
        <v>0.5</v>
      </c>
      <c r="AF41" s="182">
        <f t="shared" si="11"/>
        <v>6.5</v>
      </c>
      <c r="AG41" s="189">
        <f t="shared" si="7"/>
        <v>8.3333333333333329E-2</v>
      </c>
      <c r="AH41" s="190">
        <v>6.0000028877518137</v>
      </c>
      <c r="AI41" s="169">
        <v>0.49999855216785993</v>
      </c>
      <c r="AJ41" s="168">
        <v>2.4671431969962013E-8</v>
      </c>
      <c r="AK41" s="168">
        <v>4.7389254678929005E-8</v>
      </c>
      <c r="AL41" s="180">
        <f t="shared" si="12"/>
        <v>4.8129196894564075E-7</v>
      </c>
      <c r="AM41" s="180">
        <f t="shared" si="13"/>
        <v>2.8956642801336585E-6</v>
      </c>
      <c r="AN41" s="180">
        <f t="shared" si="14"/>
        <v>2.2152610358060744E-7</v>
      </c>
    </row>
    <row r="42" spans="1:40" x14ac:dyDescent="0.3">
      <c r="A42" s="179">
        <v>24</v>
      </c>
      <c r="B42" s="179">
        <v>0.1</v>
      </c>
      <c r="C42" s="179">
        <v>24.1</v>
      </c>
      <c r="D42" s="177">
        <v>1.9326697599664411</v>
      </c>
      <c r="E42" s="177">
        <v>8.0437284710079757E-3</v>
      </c>
      <c r="F42" s="177">
        <v>1.9407030790004174</v>
      </c>
      <c r="G42" s="177">
        <v>8.0527906665268392E-2</v>
      </c>
      <c r="H42" s="177">
        <v>8.0437284710079798E-2</v>
      </c>
      <c r="I42" s="177">
        <v>0.99887465154700605</v>
      </c>
      <c r="J42" s="177">
        <v>9.9887465154700567E-2</v>
      </c>
      <c r="K42" s="176">
        <v>6</v>
      </c>
      <c r="L42" s="176">
        <v>9</v>
      </c>
      <c r="M42" s="176">
        <v>15</v>
      </c>
      <c r="N42" s="175">
        <v>2.4111649334987502</v>
      </c>
      <c r="O42" s="175">
        <v>5.0122100859751999</v>
      </c>
      <c r="P42" s="175">
        <v>2.94362204938929</v>
      </c>
      <c r="Q42" s="185">
        <f t="shared" si="8"/>
        <v>2.6303143314954074</v>
      </c>
      <c r="R42" s="185">
        <f t="shared" si="9"/>
        <v>5.4750760511210128</v>
      </c>
      <c r="S42" s="185">
        <f t="shared" si="10"/>
        <v>2.9247795370349263</v>
      </c>
      <c r="T42" s="185"/>
      <c r="V42" s="173">
        <v>3</v>
      </c>
      <c r="W42" s="173">
        <v>4.5</v>
      </c>
      <c r="X42" s="172">
        <v>7.5</v>
      </c>
      <c r="Y42" s="171">
        <v>2.7071625738700051</v>
      </c>
      <c r="Z42" s="171">
        <v>2.7104186407843844</v>
      </c>
      <c r="AB42" s="184" t="s">
        <v>119</v>
      </c>
      <c r="AC42" s="184" t="s">
        <v>53</v>
      </c>
      <c r="AD42" s="191">
        <v>3</v>
      </c>
      <c r="AE42" s="191">
        <v>0.5</v>
      </c>
      <c r="AF42" s="182">
        <f t="shared" si="11"/>
        <v>3.5</v>
      </c>
      <c r="AG42" s="189">
        <f t="shared" si="7"/>
        <v>0.16666666666666666</v>
      </c>
      <c r="AH42" s="190">
        <v>2.9999867021534294</v>
      </c>
      <c r="AI42" s="169">
        <v>0.50000711356975058</v>
      </c>
      <c r="AJ42" s="168">
        <v>1.9526476388982109E-7</v>
      </c>
      <c r="AK42" s="168">
        <v>3.4883972050929014E-7</v>
      </c>
      <c r="AL42" s="180">
        <f t="shared" si="12"/>
        <v>4.4326155235197007E-6</v>
      </c>
      <c r="AM42" s="180">
        <f t="shared" si="13"/>
        <v>1.4227139501166164E-5</v>
      </c>
      <c r="AN42" s="180">
        <f t="shared" si="14"/>
        <v>1.7669362342788628E-6</v>
      </c>
    </row>
    <row r="43" spans="1:40" x14ac:dyDescent="0.3">
      <c r="A43" s="179">
        <v>48</v>
      </c>
      <c r="B43" s="179">
        <v>0.1</v>
      </c>
      <c r="C43" s="179">
        <v>48.1</v>
      </c>
      <c r="D43" s="177">
        <v>1.9375840792589043</v>
      </c>
      <c r="E43" s="177">
        <v>4.0315732818189615E-3</v>
      </c>
      <c r="F43" s="177">
        <v>1.9416104274088131</v>
      </c>
      <c r="G43" s="177">
        <v>4.0366334984560506E-2</v>
      </c>
      <c r="H43" s="177">
        <v>4.0315732818189599E-2</v>
      </c>
      <c r="I43" s="177">
        <v>0.99874642653611556</v>
      </c>
      <c r="J43" s="177">
        <v>9.9874642653611609E-2</v>
      </c>
      <c r="K43" s="176">
        <v>6</v>
      </c>
      <c r="L43" s="176">
        <v>12</v>
      </c>
      <c r="M43" s="176">
        <v>18</v>
      </c>
      <c r="N43" s="175">
        <v>2.4111649334987502</v>
      </c>
      <c r="O43" s="175">
        <v>5.11011251884175</v>
      </c>
      <c r="P43" s="175">
        <v>2.96075776572274</v>
      </c>
      <c r="Q43" s="185">
        <f t="shared" si="8"/>
        <v>2.6303143314954074</v>
      </c>
      <c r="R43" s="185">
        <f t="shared" si="9"/>
        <v>5.5456706275471941</v>
      </c>
      <c r="S43" s="185">
        <f t="shared" si="10"/>
        <v>2.9402694080199798</v>
      </c>
      <c r="T43" s="185"/>
      <c r="V43" s="173">
        <v>6</v>
      </c>
      <c r="W43" s="173">
        <v>1.7999999999999998</v>
      </c>
      <c r="X43" s="172">
        <v>7.8</v>
      </c>
      <c r="Y43" s="171">
        <v>2.6567545131867498</v>
      </c>
      <c r="Z43" s="171">
        <v>2.7362717966553189</v>
      </c>
      <c r="AB43" s="184" t="s">
        <v>119</v>
      </c>
      <c r="AC43" s="184" t="s">
        <v>53</v>
      </c>
      <c r="AD43" s="191">
        <v>6</v>
      </c>
      <c r="AE43" s="191">
        <v>1</v>
      </c>
      <c r="AF43" s="182">
        <f t="shared" si="11"/>
        <v>7</v>
      </c>
      <c r="AG43" s="189">
        <f t="shared" si="7"/>
        <v>0.16666666666666666</v>
      </c>
      <c r="AH43" s="190">
        <v>6.0000118878205688</v>
      </c>
      <c r="AI43" s="169">
        <v>0.99999474831513679</v>
      </c>
      <c r="AJ43" s="168">
        <v>6.1464201389629255E-8</v>
      </c>
      <c r="AK43" s="168">
        <v>1.2149404450041263E-7</v>
      </c>
      <c r="AL43" s="180">
        <f t="shared" si="12"/>
        <v>1.9813034281372191E-6</v>
      </c>
      <c r="AM43" s="180">
        <f t="shared" si="13"/>
        <v>5.2516848632055968E-6</v>
      </c>
      <c r="AN43" s="180">
        <f t="shared" si="14"/>
        <v>9.4801938654853757E-7</v>
      </c>
    </row>
    <row r="44" spans="1:40" x14ac:dyDescent="0.3">
      <c r="A44" s="179">
        <v>70</v>
      </c>
      <c r="B44" s="179">
        <v>0.1</v>
      </c>
      <c r="C44" s="179">
        <v>70.099999999999994</v>
      </c>
      <c r="D44" s="177">
        <v>1.9384558186687806</v>
      </c>
      <c r="E44" s="177">
        <v>2.7656389142833781E-3</v>
      </c>
      <c r="F44" s="177">
        <v>1.9412178711297787</v>
      </c>
      <c r="G44" s="177">
        <v>2.7692225980982591E-2</v>
      </c>
      <c r="H44" s="177">
        <v>2.7656389142833398E-2</v>
      </c>
      <c r="I44" s="177">
        <v>0.99870588813720484</v>
      </c>
      <c r="J44" s="177">
        <v>9.9870588813721864E-2</v>
      </c>
      <c r="K44" s="176">
        <v>6</v>
      </c>
      <c r="L44" s="176">
        <v>24</v>
      </c>
      <c r="M44" s="176">
        <v>30</v>
      </c>
      <c r="N44" s="175">
        <v>2.4111649334987502</v>
      </c>
      <c r="O44" s="175">
        <v>5.2598684570726402</v>
      </c>
      <c r="P44" s="175">
        <v>2.9829941724085098</v>
      </c>
      <c r="Q44" s="185">
        <f t="shared" si="8"/>
        <v>2.6303143314954074</v>
      </c>
      <c r="R44" s="185">
        <f t="shared" si="9"/>
        <v>5.5799074887078639</v>
      </c>
      <c r="S44" s="185">
        <f t="shared" si="10"/>
        <v>2.9497843824568908</v>
      </c>
      <c r="T44" s="185"/>
      <c r="V44" s="173">
        <v>1</v>
      </c>
      <c r="W44" s="173">
        <v>8</v>
      </c>
      <c r="X44" s="172">
        <v>9</v>
      </c>
      <c r="Z44" s="171">
        <v>2.8185736047249264</v>
      </c>
      <c r="AB44" s="184" t="s">
        <v>119</v>
      </c>
      <c r="AC44" s="184" t="s">
        <v>53</v>
      </c>
      <c r="AD44" s="191">
        <v>1</v>
      </c>
      <c r="AE44" s="191">
        <v>0.2</v>
      </c>
      <c r="AF44" s="191">
        <f t="shared" si="11"/>
        <v>1.2</v>
      </c>
      <c r="AG44" s="189">
        <v>0.2</v>
      </c>
      <c r="AH44" s="190">
        <v>0.99999785793738849</v>
      </c>
      <c r="AI44" s="169">
        <v>0.2000018880583925</v>
      </c>
      <c r="AJ44" s="168">
        <v>4.397629022311535E-8</v>
      </c>
      <c r="AK44" s="168">
        <v>8.5478260630023142E-8</v>
      </c>
      <c r="AL44" s="180">
        <f t="shared" si="12"/>
        <v>2.1420626115098429E-6</v>
      </c>
      <c r="AM44" s="180">
        <f t="shared" si="13"/>
        <v>9.4402919624536619E-6</v>
      </c>
      <c r="AN44" s="168">
        <f t="shared" si="14"/>
        <v>2.1167018253905509E-7</v>
      </c>
    </row>
    <row r="45" spans="1:40" x14ac:dyDescent="0.3">
      <c r="A45" s="179">
        <v>100</v>
      </c>
      <c r="B45" s="179">
        <v>0.1</v>
      </c>
      <c r="C45" s="179">
        <v>100.1</v>
      </c>
      <c r="D45" s="177">
        <v>1.9388507829293942</v>
      </c>
      <c r="E45" s="177">
        <v>1.9362901983937572E-3</v>
      </c>
      <c r="F45" s="177">
        <v>1.9407845611677697</v>
      </c>
      <c r="G45" s="177">
        <v>1.9388507829293938E-2</v>
      </c>
      <c r="H45" s="177">
        <v>1.9362901983937121E-2</v>
      </c>
      <c r="I45" s="177">
        <v>0.99867932872491982</v>
      </c>
      <c r="J45" s="177">
        <v>9.9867932872494306E-2</v>
      </c>
      <c r="K45" s="176">
        <v>6</v>
      </c>
      <c r="L45" s="176">
        <v>48</v>
      </c>
      <c r="M45" s="176">
        <v>54</v>
      </c>
      <c r="N45" s="175">
        <v>2.4111649334987502</v>
      </c>
      <c r="O45" s="175">
        <v>5.3346651814012302</v>
      </c>
      <c r="P45" s="175">
        <v>2.9922234254184401</v>
      </c>
      <c r="Q45" s="185">
        <f t="shared" si="8"/>
        <v>2.6303143314954074</v>
      </c>
      <c r="R45" s="185">
        <f t="shared" si="9"/>
        <v>5.5803142753865753</v>
      </c>
      <c r="S45" s="185">
        <f t="shared" si="10"/>
        <v>2.9499998941297947</v>
      </c>
      <c r="T45" s="185"/>
      <c r="V45" s="173">
        <v>3</v>
      </c>
      <c r="W45" s="173">
        <v>6</v>
      </c>
      <c r="X45" s="172">
        <v>9</v>
      </c>
      <c r="Y45" s="171">
        <v>2.7846296422753656</v>
      </c>
      <c r="Z45" s="171">
        <v>2.8185736047249264</v>
      </c>
      <c r="AB45" s="184" t="s">
        <v>119</v>
      </c>
      <c r="AC45" s="184" t="s">
        <v>53</v>
      </c>
      <c r="AD45" s="183">
        <v>5</v>
      </c>
      <c r="AE45" s="182">
        <v>1</v>
      </c>
      <c r="AF45" s="182">
        <f t="shared" si="11"/>
        <v>6</v>
      </c>
      <c r="AG45" s="189">
        <v>0.2</v>
      </c>
      <c r="AH45" s="181">
        <v>5.0000100526948383</v>
      </c>
      <c r="AI45" s="181">
        <v>1.0000012506755449</v>
      </c>
      <c r="AJ45" s="180">
        <v>1.0117911005441539E-7</v>
      </c>
      <c r="AK45" s="180">
        <v>1.9020082645960905E-7</v>
      </c>
      <c r="AL45" s="180">
        <f t="shared" si="12"/>
        <v>2.0105389676672304E-6</v>
      </c>
      <c r="AM45" s="180">
        <f t="shared" si="13"/>
        <v>1.2506755449059881E-6</v>
      </c>
      <c r="AN45" s="180">
        <f t="shared" si="14"/>
        <v>1.8838950639477048E-6</v>
      </c>
    </row>
    <row r="46" spans="1:40" x14ac:dyDescent="0.3">
      <c r="A46" s="179">
        <v>0.1</v>
      </c>
      <c r="B46" s="179">
        <v>1</v>
      </c>
      <c r="C46" s="179">
        <v>1.1000000000000001</v>
      </c>
      <c r="D46" s="177">
        <v>9.8796883966213736E-2</v>
      </c>
      <c r="E46" s="177">
        <v>0.87255643943663297</v>
      </c>
      <c r="F46" s="177">
        <v>0.96046738288311106</v>
      </c>
      <c r="G46" s="177">
        <v>0.98796883966213711</v>
      </c>
      <c r="H46" s="177">
        <v>0.87255643943663341</v>
      </c>
      <c r="I46" s="177">
        <v>0.88318214543591067</v>
      </c>
      <c r="J46" s="177">
        <v>0.88318214543591023</v>
      </c>
      <c r="K46" s="176">
        <v>6</v>
      </c>
      <c r="L46" s="176">
        <v>66</v>
      </c>
      <c r="M46" s="176">
        <v>72</v>
      </c>
      <c r="N46" s="175">
        <v>2.4111649334987502</v>
      </c>
      <c r="O46" s="175">
        <v>5.3563002564770201</v>
      </c>
      <c r="P46" s="175">
        <v>2.9944823760082602</v>
      </c>
      <c r="Q46" s="185">
        <f t="shared" si="8"/>
        <v>2.6303143314954074</v>
      </c>
      <c r="R46" s="185">
        <f t="shared" si="9"/>
        <v>5.5803143314240016</v>
      </c>
      <c r="S46" s="185">
        <f t="shared" si="10"/>
        <v>2.9499999996507866</v>
      </c>
      <c r="T46" s="185"/>
      <c r="V46" s="173">
        <v>6</v>
      </c>
      <c r="W46" s="173">
        <v>3</v>
      </c>
      <c r="X46" s="172">
        <v>9</v>
      </c>
      <c r="Y46" s="171">
        <v>2.7846347683626509</v>
      </c>
      <c r="Z46" s="171">
        <v>2.8185736047249264</v>
      </c>
      <c r="AB46" s="184" t="s">
        <v>119</v>
      </c>
      <c r="AC46" s="184" t="s">
        <v>53</v>
      </c>
      <c r="AD46" s="191">
        <v>2</v>
      </c>
      <c r="AE46" s="191">
        <v>0.5</v>
      </c>
      <c r="AF46" s="182">
        <f t="shared" si="11"/>
        <v>2.5</v>
      </c>
      <c r="AG46" s="189">
        <f>AE46/AD46</f>
        <v>0.25</v>
      </c>
      <c r="AH46" s="190">
        <v>1.9999933185312604</v>
      </c>
      <c r="AI46" s="169">
        <v>0.50000431310295512</v>
      </c>
      <c r="AJ46" s="168">
        <v>1.1805641681387102E-7</v>
      </c>
      <c r="AK46" s="168">
        <v>2.1521295734199518E-7</v>
      </c>
      <c r="AL46" s="180">
        <f t="shared" si="12"/>
        <v>3.3407343698055314E-6</v>
      </c>
      <c r="AM46" s="180">
        <f t="shared" si="13"/>
        <v>8.6262059102448774E-6</v>
      </c>
      <c r="AN46" s="180">
        <f t="shared" si="14"/>
        <v>9.473463137510407E-7</v>
      </c>
    </row>
    <row r="47" spans="1:40" x14ac:dyDescent="0.3">
      <c r="A47" s="179">
        <v>0.5</v>
      </c>
      <c r="B47" s="179">
        <v>1</v>
      </c>
      <c r="C47" s="179">
        <v>1.5</v>
      </c>
      <c r="D47" s="177">
        <v>0.47451577137301176</v>
      </c>
      <c r="E47" s="177">
        <v>0.85209614750066931</v>
      </c>
      <c r="F47" s="177">
        <v>1.2896792954510365</v>
      </c>
      <c r="G47" s="177">
        <v>0.94903154274602353</v>
      </c>
      <c r="H47" s="177">
        <v>0.85209614750066986</v>
      </c>
      <c r="I47" s="177">
        <v>0.89785861598986372</v>
      </c>
      <c r="J47" s="177">
        <v>0.89785861598986305</v>
      </c>
      <c r="K47" s="176">
        <v>6</v>
      </c>
      <c r="L47" s="176">
        <v>108</v>
      </c>
      <c r="M47" s="176">
        <v>114</v>
      </c>
      <c r="N47" s="175">
        <v>2.4111649334987502</v>
      </c>
      <c r="O47" s="175">
        <v>5.3778120455755403</v>
      </c>
      <c r="P47" s="175">
        <v>2.9981422386029699</v>
      </c>
      <c r="Q47" s="185">
        <f t="shared" si="8"/>
        <v>2.6303143314954074</v>
      </c>
      <c r="R47" s="185">
        <f t="shared" si="9"/>
        <v>5.5803143314954076</v>
      </c>
      <c r="S47" s="185">
        <f t="shared" si="10"/>
        <v>2.9499999999999997</v>
      </c>
      <c r="T47" s="185"/>
      <c r="V47" s="173">
        <v>6</v>
      </c>
      <c r="W47" s="173">
        <v>3</v>
      </c>
      <c r="X47" s="172">
        <v>9</v>
      </c>
      <c r="Y47" s="171">
        <v>2.7846287166581201</v>
      </c>
      <c r="Z47" s="171">
        <v>2.8185736047249264</v>
      </c>
      <c r="AB47" s="184" t="s">
        <v>119</v>
      </c>
      <c r="AC47" s="184" t="s">
        <v>53</v>
      </c>
      <c r="AD47" s="191">
        <v>4</v>
      </c>
      <c r="AE47" s="191">
        <v>1</v>
      </c>
      <c r="AF47" s="182">
        <f t="shared" si="11"/>
        <v>5</v>
      </c>
      <c r="AG47" s="189">
        <f>AE47/AD47</f>
        <v>0.25</v>
      </c>
      <c r="AH47" s="190">
        <v>4.0000067015841498</v>
      </c>
      <c r="AI47" s="169">
        <v>1.0000011875904342</v>
      </c>
      <c r="AJ47" s="168">
        <v>1.0208242948227289E-7</v>
      </c>
      <c r="AK47" s="168">
        <v>1.9599696531462653E-7</v>
      </c>
      <c r="AL47" s="180">
        <f t="shared" si="12"/>
        <v>1.6753960374593646E-6</v>
      </c>
      <c r="AM47" s="180">
        <f t="shared" si="13"/>
        <v>1.1875904342151244E-6</v>
      </c>
      <c r="AN47" s="180">
        <f t="shared" si="14"/>
        <v>1.5778349167661076E-6</v>
      </c>
    </row>
    <row r="48" spans="1:40" x14ac:dyDescent="0.3">
      <c r="A48" s="179">
        <v>1</v>
      </c>
      <c r="B48" s="179">
        <v>0.99990000000000001</v>
      </c>
      <c r="C48" s="179">
        <v>1.9999</v>
      </c>
      <c r="D48" s="177">
        <v>0.87332811133733323</v>
      </c>
      <c r="E48" s="177">
        <v>0.78721259551211642</v>
      </c>
      <c r="F48" s="177">
        <v>1.6120112385601755</v>
      </c>
      <c r="G48" s="177">
        <v>0.87332811133733323</v>
      </c>
      <c r="H48" s="177">
        <v>0.78729132464448937</v>
      </c>
      <c r="I48" s="177">
        <v>0.90148400632484504</v>
      </c>
      <c r="J48" s="177">
        <v>0.90139385792431714</v>
      </c>
      <c r="K48" s="187">
        <v>0.1</v>
      </c>
      <c r="L48" s="187">
        <v>3</v>
      </c>
      <c r="M48" s="176">
        <v>3.1</v>
      </c>
      <c r="N48" s="175">
        <v>9.6708097420735897E-2</v>
      </c>
      <c r="O48" s="175">
        <v>2.01803997983072</v>
      </c>
      <c r="P48" s="175">
        <v>1.9200154635048901</v>
      </c>
      <c r="Q48" s="185">
        <f t="shared" si="8"/>
        <v>0.10726068931120554</v>
      </c>
      <c r="R48" s="185">
        <f t="shared" si="9"/>
        <v>2.0861413752778839</v>
      </c>
      <c r="S48" s="185">
        <f t="shared" si="10"/>
        <v>1.8473921064017838</v>
      </c>
      <c r="T48" s="185"/>
      <c r="V48" s="173">
        <v>9</v>
      </c>
      <c r="W48" s="173">
        <v>1.0000000000000001E-5</v>
      </c>
      <c r="X48" s="172">
        <v>9.0000099999999996</v>
      </c>
      <c r="Z48" s="171">
        <v>2.8185741702739699</v>
      </c>
      <c r="AB48" s="184" t="s">
        <v>119</v>
      </c>
      <c r="AC48" s="184" t="s">
        <v>53</v>
      </c>
      <c r="AD48" s="191">
        <v>6</v>
      </c>
      <c r="AE48" s="191">
        <v>2</v>
      </c>
      <c r="AF48" s="182">
        <f t="shared" si="11"/>
        <v>8</v>
      </c>
      <c r="AG48" s="189">
        <f>AE48/AD48</f>
        <v>0.33333333333333331</v>
      </c>
      <c r="AH48" s="190">
        <v>5.9999764667316642</v>
      </c>
      <c r="AI48" s="169">
        <v>2.0000125403870688</v>
      </c>
      <c r="AJ48" s="168">
        <v>5.5378381764905593E-8</v>
      </c>
      <c r="AK48" s="168">
        <v>1.1249732484398355E-7</v>
      </c>
      <c r="AL48" s="180">
        <f t="shared" si="12"/>
        <v>3.9222113893030057E-6</v>
      </c>
      <c r="AM48" s="180">
        <f t="shared" si="13"/>
        <v>6.2701935343856263E-6</v>
      </c>
      <c r="AN48" s="180">
        <f t="shared" si="14"/>
        <v>1.3741101583253368E-6</v>
      </c>
    </row>
    <row r="49" spans="1:40" x14ac:dyDescent="0.3">
      <c r="A49" s="179">
        <v>1.5</v>
      </c>
      <c r="B49" s="179">
        <v>1</v>
      </c>
      <c r="C49" s="179">
        <v>2.5</v>
      </c>
      <c r="D49" s="177">
        <v>1.170232635355426</v>
      </c>
      <c r="E49" s="177">
        <v>0.70310591328958028</v>
      </c>
      <c r="F49" s="177">
        <v>1.823311868661746</v>
      </c>
      <c r="G49" s="177">
        <v>0.78015509023694951</v>
      </c>
      <c r="H49" s="177">
        <v>0.70310591328958028</v>
      </c>
      <c r="I49" s="177">
        <v>0.90123864099384665</v>
      </c>
      <c r="J49" s="177">
        <v>0.90123864099384665</v>
      </c>
      <c r="K49" s="187">
        <v>0.5</v>
      </c>
      <c r="L49" s="187">
        <v>3</v>
      </c>
      <c r="M49" s="176">
        <v>3.5</v>
      </c>
      <c r="N49" s="175">
        <v>0.48787482250900199</v>
      </c>
      <c r="O49" s="175">
        <v>2.4071073644373602</v>
      </c>
      <c r="P49" s="175">
        <v>1.9843837450726001</v>
      </c>
      <c r="Q49" s="185">
        <f t="shared" si="8"/>
        <v>0.49869634979118865</v>
      </c>
      <c r="R49" s="185">
        <f t="shared" si="9"/>
        <v>2.477577035757867</v>
      </c>
      <c r="S49" s="185">
        <f t="shared" si="10"/>
        <v>1.9788806859666785</v>
      </c>
      <c r="T49" s="185"/>
      <c r="V49" s="173">
        <v>9</v>
      </c>
      <c r="W49" s="173">
        <v>1</v>
      </c>
      <c r="X49" s="172">
        <v>10</v>
      </c>
      <c r="Z49" s="171">
        <v>2.8671625944644625</v>
      </c>
      <c r="AB49" s="184" t="s">
        <v>119</v>
      </c>
      <c r="AC49" s="184" t="s">
        <v>53</v>
      </c>
      <c r="AD49" s="183">
        <v>5</v>
      </c>
      <c r="AE49" s="182">
        <v>2</v>
      </c>
      <c r="AF49" s="182">
        <f t="shared" si="11"/>
        <v>7</v>
      </c>
      <c r="AG49" s="189">
        <v>0.4</v>
      </c>
      <c r="AH49" s="181">
        <v>4.9999851646676223</v>
      </c>
      <c r="AI49" s="181">
        <v>2.000017735325895</v>
      </c>
      <c r="AJ49" s="180">
        <v>1.3312501591090354E-7</v>
      </c>
      <c r="AK49" s="180">
        <v>2.560334672164837E-7</v>
      </c>
      <c r="AL49" s="180">
        <f t="shared" si="12"/>
        <v>2.9670664755343524E-6</v>
      </c>
      <c r="AM49" s="180">
        <f t="shared" si="13"/>
        <v>8.8676629474981894E-6</v>
      </c>
      <c r="AN49" s="180">
        <f t="shared" si="14"/>
        <v>4.14284788189231E-7</v>
      </c>
    </row>
    <row r="50" spans="1:40" x14ac:dyDescent="0.3">
      <c r="A50" s="179">
        <v>2</v>
      </c>
      <c r="B50" s="179">
        <v>0.99990000000000001</v>
      </c>
      <c r="C50" s="179">
        <v>2.9999000000000002</v>
      </c>
      <c r="D50" s="177">
        <v>1.3776082136950489</v>
      </c>
      <c r="E50" s="177">
        <v>0.61955745675853302</v>
      </c>
      <c r="F50" s="177">
        <v>1.9495079006159339</v>
      </c>
      <c r="G50" s="177">
        <v>0.68880410684752447</v>
      </c>
      <c r="H50" s="177">
        <v>0.61961941870040393</v>
      </c>
      <c r="I50" s="177">
        <v>0.89955825254329469</v>
      </c>
      <c r="J50" s="177">
        <v>0.89946829671803918</v>
      </c>
      <c r="K50" s="176">
        <v>1</v>
      </c>
      <c r="L50" s="176">
        <v>3</v>
      </c>
      <c r="M50" s="176">
        <v>4</v>
      </c>
      <c r="N50" s="175">
        <v>0.91969902277739302</v>
      </c>
      <c r="O50" s="175">
        <v>2.83901273173253</v>
      </c>
      <c r="P50" s="175">
        <v>2.12357353654079</v>
      </c>
      <c r="Q50" s="185">
        <f t="shared" si="8"/>
        <v>0.91308827609252807</v>
      </c>
      <c r="R50" s="185">
        <f t="shared" si="9"/>
        <v>2.8919689620592068</v>
      </c>
      <c r="S50" s="185">
        <f t="shared" si="10"/>
        <v>2.1214152047953694</v>
      </c>
      <c r="T50" s="185"/>
      <c r="V50" s="173">
        <v>6</v>
      </c>
      <c r="W50" s="173">
        <v>4.1999999999999993</v>
      </c>
      <c r="X50" s="172">
        <v>10.199999999999999</v>
      </c>
      <c r="Y50" s="171">
        <v>2.8531494482707749</v>
      </c>
      <c r="Z50" s="171">
        <v>2.8751914414724613</v>
      </c>
      <c r="AB50" s="184" t="s">
        <v>119</v>
      </c>
      <c r="AC50" s="184" t="s">
        <v>53</v>
      </c>
      <c r="AD50" s="191">
        <v>1</v>
      </c>
      <c r="AE50" s="191">
        <v>0.5</v>
      </c>
      <c r="AF50" s="182">
        <f t="shared" si="11"/>
        <v>1.5</v>
      </c>
      <c r="AG50" s="189">
        <f>AE50/AD50</f>
        <v>0.5</v>
      </c>
      <c r="AH50" s="190">
        <v>1.000000329279203</v>
      </c>
      <c r="AI50" s="169">
        <v>0.49999988185624045</v>
      </c>
      <c r="AJ50" s="168">
        <v>1.0849019965685588E-8</v>
      </c>
      <c r="AK50" s="168">
        <v>2.1493386722891623E-8</v>
      </c>
      <c r="AL50" s="180">
        <f t="shared" si="12"/>
        <v>3.2927920301517588E-7</v>
      </c>
      <c r="AM50" s="180">
        <f t="shared" si="13"/>
        <v>2.362875191064262E-7</v>
      </c>
      <c r="AN50" s="180">
        <f t="shared" si="14"/>
        <v>1.4075696223396031E-7</v>
      </c>
    </row>
    <row r="51" spans="1:40" x14ac:dyDescent="0.3">
      <c r="A51" s="179">
        <v>2.5</v>
      </c>
      <c r="B51" s="179">
        <v>1</v>
      </c>
      <c r="C51" s="179">
        <v>3.5</v>
      </c>
      <c r="D51" s="177">
        <v>1.519913561901894</v>
      </c>
      <c r="E51" s="177">
        <v>0.54563428782652934</v>
      </c>
      <c r="F51" s="177">
        <v>2.0213986922056524</v>
      </c>
      <c r="G51" s="177">
        <v>0.60796542476075666</v>
      </c>
      <c r="H51" s="177">
        <v>0.54563428782652967</v>
      </c>
      <c r="I51" s="177">
        <v>0.8974758524158587</v>
      </c>
      <c r="J51" s="177">
        <v>0.89747585241585814</v>
      </c>
      <c r="K51" s="176">
        <v>2</v>
      </c>
      <c r="L51" s="176">
        <v>3</v>
      </c>
      <c r="M51" s="176">
        <v>5</v>
      </c>
      <c r="N51" s="175">
        <v>1.5432420852909401</v>
      </c>
      <c r="O51" s="175">
        <v>3.46163980156873</v>
      </c>
      <c r="P51" s="175">
        <v>2.38973247081229</v>
      </c>
      <c r="Q51" s="185">
        <f t="shared" si="8"/>
        <v>1.543556145426539</v>
      </c>
      <c r="R51" s="185">
        <f t="shared" si="9"/>
        <v>3.5224368313932173</v>
      </c>
      <c r="S51" s="185">
        <f t="shared" si="10"/>
        <v>2.3467939406213634</v>
      </c>
      <c r="T51" s="185"/>
      <c r="V51" s="173">
        <v>6</v>
      </c>
      <c r="W51" s="173">
        <v>5.9993999999999996</v>
      </c>
      <c r="X51" s="172">
        <v>11.9994</v>
      </c>
      <c r="Y51" s="171">
        <v>2.9055586299534628</v>
      </c>
      <c r="Z51" s="171">
        <v>2.9287735271035653</v>
      </c>
      <c r="AB51" s="184" t="s">
        <v>119</v>
      </c>
      <c r="AC51" s="184" t="s">
        <v>53</v>
      </c>
      <c r="AD51" s="191">
        <v>2</v>
      </c>
      <c r="AE51" s="191">
        <v>1</v>
      </c>
      <c r="AF51" s="182">
        <f t="shared" si="11"/>
        <v>3</v>
      </c>
      <c r="AG51" s="189">
        <f>AE51/AD51</f>
        <v>0.5</v>
      </c>
      <c r="AH51" s="190">
        <v>1.9999679366558136</v>
      </c>
      <c r="AI51" s="169">
        <v>1.0000229645759657</v>
      </c>
      <c r="AJ51" s="168">
        <v>3.1893443464038603E-7</v>
      </c>
      <c r="AK51" s="168">
        <v>5.715027068052518E-7</v>
      </c>
      <c r="AL51" s="180">
        <f t="shared" si="12"/>
        <v>1.6031672093186344E-5</v>
      </c>
      <c r="AM51" s="180">
        <f t="shared" si="13"/>
        <v>2.2964575965733758E-5</v>
      </c>
      <c r="AN51" s="180">
        <f t="shared" si="14"/>
        <v>3.0329227402129768E-6</v>
      </c>
    </row>
    <row r="52" spans="1:40" x14ac:dyDescent="0.3">
      <c r="A52" s="179">
        <v>3</v>
      </c>
      <c r="B52" s="179">
        <v>0.99990000000000001</v>
      </c>
      <c r="C52" s="179">
        <v>3.9999000000000002</v>
      </c>
      <c r="D52" s="177">
        <v>1.618356522815255</v>
      </c>
      <c r="E52" s="177">
        <v>0.48304303303526991</v>
      </c>
      <c r="F52" s="177">
        <v>2.0608855039056029</v>
      </c>
      <c r="G52" s="177">
        <v>0.53945217427175174</v>
      </c>
      <c r="H52" s="177">
        <v>0.48309134216948818</v>
      </c>
      <c r="I52" s="177">
        <v>0.89552209669309535</v>
      </c>
      <c r="J52" s="177">
        <v>0.89543254448342358</v>
      </c>
      <c r="K52" s="176">
        <v>2.9998999999999998</v>
      </c>
      <c r="L52" s="176">
        <v>3</v>
      </c>
      <c r="M52" s="176">
        <v>5.9999000000000002</v>
      </c>
      <c r="N52" s="175">
        <v>1.9167279621420199</v>
      </c>
      <c r="O52" s="175">
        <v>3.8347979052929899</v>
      </c>
      <c r="P52" s="175">
        <v>2.56288865579684</v>
      </c>
      <c r="Q52" s="185">
        <f t="shared" si="8"/>
        <v>1.9788447179186066</v>
      </c>
      <c r="R52" s="185">
        <f t="shared" si="9"/>
        <v>3.9577254038852852</v>
      </c>
      <c r="S52" s="185">
        <f t="shared" si="10"/>
        <v>2.510854720731476</v>
      </c>
      <c r="T52" s="185"/>
      <c r="V52" s="173">
        <v>1</v>
      </c>
      <c r="W52" s="173">
        <v>11</v>
      </c>
      <c r="X52" s="172">
        <v>12</v>
      </c>
      <c r="Z52" s="171">
        <v>2.9287868476657204</v>
      </c>
      <c r="AB52" s="184" t="s">
        <v>119</v>
      </c>
      <c r="AC52" s="184" t="s">
        <v>53</v>
      </c>
      <c r="AD52" s="191">
        <v>6</v>
      </c>
      <c r="AE52" s="191">
        <v>3</v>
      </c>
      <c r="AF52" s="182">
        <f t="shared" si="11"/>
        <v>9</v>
      </c>
      <c r="AG52" s="189">
        <v>0.5</v>
      </c>
      <c r="AH52" s="190">
        <v>6.0002148509013917</v>
      </c>
      <c r="AI52" s="169">
        <v>2.9998822359741495</v>
      </c>
      <c r="AJ52" s="168">
        <v>1.8641675568646502E-7</v>
      </c>
      <c r="AK52" s="168">
        <v>3.7837759708143867E-7</v>
      </c>
      <c r="AL52" s="180">
        <f t="shared" si="12"/>
        <v>3.580848356528795E-5</v>
      </c>
      <c r="AM52" s="180">
        <f t="shared" si="13"/>
        <v>3.925467528350287E-5</v>
      </c>
      <c r="AN52" s="180">
        <f t="shared" si="14"/>
        <v>1.0787430615740353E-5</v>
      </c>
    </row>
    <row r="53" spans="1:40" x14ac:dyDescent="0.3">
      <c r="A53" s="179">
        <v>6</v>
      </c>
      <c r="B53" s="179">
        <v>0.99990000000000001</v>
      </c>
      <c r="C53" s="179">
        <v>6.9999000000000002</v>
      </c>
      <c r="D53" s="177">
        <v>1.8415831385388357</v>
      </c>
      <c r="E53" s="177">
        <v>0.27260958984723355</v>
      </c>
      <c r="F53" s="177">
        <v>2.0887976225270952</v>
      </c>
      <c r="G53" s="177">
        <v>0.30693052308980795</v>
      </c>
      <c r="H53" s="177">
        <v>0.27263685353259132</v>
      </c>
      <c r="I53" s="177">
        <v>0.88826895021065633</v>
      </c>
      <c r="J53" s="177">
        <v>0.88818012331562057</v>
      </c>
      <c r="K53" s="176">
        <v>6</v>
      </c>
      <c r="L53" s="176">
        <v>3</v>
      </c>
      <c r="M53" s="176">
        <v>9</v>
      </c>
      <c r="N53" s="175">
        <v>2.4111649334987502</v>
      </c>
      <c r="O53" s="175">
        <v>4.32892344818036</v>
      </c>
      <c r="P53" s="175">
        <v>2.78463476836265</v>
      </c>
      <c r="Q53" s="185">
        <f t="shared" si="8"/>
        <v>2.6303143314954074</v>
      </c>
      <c r="R53" s="185">
        <f t="shared" si="9"/>
        <v>4.6091950174620857</v>
      </c>
      <c r="S53" s="185">
        <f t="shared" si="10"/>
        <v>2.7805737731605289</v>
      </c>
      <c r="T53" s="185"/>
      <c r="V53" s="173">
        <v>12</v>
      </c>
      <c r="W53" s="173">
        <v>1.0000000000000001E-5</v>
      </c>
      <c r="X53" s="172">
        <v>12.00001</v>
      </c>
      <c r="Z53" s="171">
        <v>2.9287870696539828</v>
      </c>
      <c r="AB53" s="184" t="s">
        <v>119</v>
      </c>
      <c r="AC53" s="184" t="s">
        <v>53</v>
      </c>
      <c r="AD53" s="191">
        <v>1</v>
      </c>
      <c r="AE53" s="191">
        <v>0.6</v>
      </c>
      <c r="AF53" s="182">
        <f t="shared" si="11"/>
        <v>1.6</v>
      </c>
      <c r="AG53" s="189">
        <v>0.6</v>
      </c>
      <c r="AH53" s="190">
        <v>0.99998627147030972</v>
      </c>
      <c r="AI53" s="169">
        <v>0.60001327181174169</v>
      </c>
      <c r="AJ53" s="168">
        <v>1.3877731063594451E-7</v>
      </c>
      <c r="AK53" s="168">
        <v>2.5315402235471627E-7</v>
      </c>
      <c r="AL53" s="180">
        <f t="shared" si="12"/>
        <v>1.3728529690282265E-5</v>
      </c>
      <c r="AM53" s="180">
        <f t="shared" si="13"/>
        <v>2.211968623618462E-5</v>
      </c>
      <c r="AN53" s="180">
        <f t="shared" si="14"/>
        <v>2.85448717926573E-7</v>
      </c>
    </row>
    <row r="54" spans="1:40" x14ac:dyDescent="0.3">
      <c r="A54" s="179">
        <v>9</v>
      </c>
      <c r="B54" s="179">
        <v>0.99990000000000001</v>
      </c>
      <c r="C54" s="179">
        <v>9.9999000000000002</v>
      </c>
      <c r="D54" s="177">
        <v>1.8939657929896991</v>
      </c>
      <c r="E54" s="177">
        <v>0.18627775175087666</v>
      </c>
      <c r="F54" s="177">
        <v>2.0621489525909777</v>
      </c>
      <c r="G54" s="177">
        <v>0.21044064366551701</v>
      </c>
      <c r="H54" s="177">
        <v>0.18629638138901658</v>
      </c>
      <c r="I54" s="177">
        <v>0.88526806487592613</v>
      </c>
      <c r="J54" s="177">
        <v>0.88517953806943372</v>
      </c>
      <c r="K54" s="176">
        <v>12</v>
      </c>
      <c r="L54" s="176">
        <v>3</v>
      </c>
      <c r="M54" s="176">
        <v>15</v>
      </c>
      <c r="N54" s="175">
        <v>2.6984371874350201</v>
      </c>
      <c r="O54" s="175">
        <v>4.6159991308098398</v>
      </c>
      <c r="P54" s="175">
        <v>2.8995350564814801</v>
      </c>
      <c r="Q54" s="185">
        <f t="shared" si="8"/>
        <v>2.9153562960517871</v>
      </c>
      <c r="R54" s="185">
        <f t="shared" si="9"/>
        <v>4.8942369820184659</v>
      </c>
      <c r="S54" s="185">
        <f t="shared" si="10"/>
        <v>2.9247795370349263</v>
      </c>
      <c r="T54" s="185"/>
      <c r="V54" s="173">
        <v>1.0000000000000001E-5</v>
      </c>
      <c r="W54" s="173">
        <v>12</v>
      </c>
      <c r="X54" s="172">
        <v>12.00001</v>
      </c>
      <c r="Z54" s="171">
        <v>2.9287870696539828</v>
      </c>
      <c r="AB54" s="184" t="s">
        <v>119</v>
      </c>
      <c r="AC54" s="184" t="s">
        <v>53</v>
      </c>
      <c r="AD54" s="183">
        <v>5</v>
      </c>
      <c r="AE54" s="182">
        <v>3</v>
      </c>
      <c r="AF54" s="182">
        <f t="shared" si="11"/>
        <v>8</v>
      </c>
      <c r="AG54" s="189">
        <v>0.6</v>
      </c>
      <c r="AH54" s="181">
        <v>5.000432164011027</v>
      </c>
      <c r="AI54" s="181">
        <v>2.999730543224596</v>
      </c>
      <c r="AJ54" s="180">
        <v>4.1938909769874866E-7</v>
      </c>
      <c r="AK54" s="180">
        <v>8.3658589383441102E-7</v>
      </c>
      <c r="AL54" s="180">
        <f t="shared" si="12"/>
        <v>8.6432802205393952E-5</v>
      </c>
      <c r="AM54" s="180">
        <f t="shared" si="13"/>
        <v>8.9818925134673336E-5</v>
      </c>
      <c r="AN54" s="180">
        <f t="shared" si="14"/>
        <v>2.0338404452813208E-5</v>
      </c>
    </row>
    <row r="55" spans="1:40" x14ac:dyDescent="0.3">
      <c r="A55" s="179">
        <v>12</v>
      </c>
      <c r="B55" s="179">
        <v>0.99990000000000001</v>
      </c>
      <c r="C55" s="179">
        <v>12.9999</v>
      </c>
      <c r="D55" s="177">
        <v>1.913377756816572</v>
      </c>
      <c r="E55" s="177">
        <v>0.14089416577957367</v>
      </c>
      <c r="F55" s="177">
        <v>2.0402738829938905</v>
      </c>
      <c r="G55" s="177">
        <v>0.15944814640138025</v>
      </c>
      <c r="H55" s="177">
        <v>0.14090825660523404</v>
      </c>
      <c r="I55" s="177">
        <v>0.88372464519295457</v>
      </c>
      <c r="J55" s="177">
        <v>0.88363627272843626</v>
      </c>
      <c r="K55" s="176">
        <v>18</v>
      </c>
      <c r="L55" s="176">
        <v>3</v>
      </c>
      <c r="M55" s="176">
        <v>21</v>
      </c>
      <c r="N55" s="175">
        <v>2.7980119620622501</v>
      </c>
      <c r="O55" s="175">
        <v>4.7155415076655096</v>
      </c>
      <c r="P55" s="175">
        <v>2.9354333313107799</v>
      </c>
      <c r="Q55" s="185">
        <f t="shared" si="8"/>
        <v>2.9462457302860479</v>
      </c>
      <c r="R55" s="185">
        <f t="shared" si="9"/>
        <v>4.9251264162527262</v>
      </c>
      <c r="S55" s="185">
        <f t="shared" si="10"/>
        <v>2.9462457302860479</v>
      </c>
      <c r="T55" s="185"/>
      <c r="V55" s="173">
        <v>12</v>
      </c>
      <c r="W55" s="173">
        <v>1</v>
      </c>
      <c r="X55" s="172">
        <v>13</v>
      </c>
      <c r="Z55" s="171">
        <v>2.9478589078411104</v>
      </c>
      <c r="AB55" s="184" t="s">
        <v>119</v>
      </c>
      <c r="AC55" s="184" t="s">
        <v>53</v>
      </c>
      <c r="AD55" s="191">
        <v>6</v>
      </c>
      <c r="AE55" s="191">
        <v>4</v>
      </c>
      <c r="AF55" s="182">
        <f t="shared" si="11"/>
        <v>10</v>
      </c>
      <c r="AG55" s="189">
        <f>AE55/AD55</f>
        <v>0.66666666666666663</v>
      </c>
      <c r="AH55" s="190">
        <v>6.0000433294623523</v>
      </c>
      <c r="AI55" s="169">
        <v>3.9999736230032692</v>
      </c>
      <c r="AJ55" s="168">
        <v>2.2434883341065173E-8</v>
      </c>
      <c r="AK55" s="168">
        <v>4.3575394540349427E-8</v>
      </c>
      <c r="AL55" s="180">
        <f t="shared" si="12"/>
        <v>7.2215770587173251E-6</v>
      </c>
      <c r="AM55" s="180">
        <f t="shared" si="13"/>
        <v>6.5942491827009064E-6</v>
      </c>
      <c r="AN55" s="180">
        <f t="shared" si="14"/>
        <v>1.6952465621500324E-6</v>
      </c>
    </row>
    <row r="56" spans="1:40" x14ac:dyDescent="0.3">
      <c r="A56" s="179">
        <v>24</v>
      </c>
      <c r="B56" s="179">
        <v>1</v>
      </c>
      <c r="C56" s="179">
        <v>25</v>
      </c>
      <c r="D56" s="177">
        <v>1.9326697599664411</v>
      </c>
      <c r="E56" s="177">
        <v>7.0977257697009813E-2</v>
      </c>
      <c r="F56" s="177">
        <v>1.9963362669705209</v>
      </c>
      <c r="G56" s="177">
        <v>8.0527906665268392E-2</v>
      </c>
      <c r="H56" s="177">
        <v>7.0977257697008286E-2</v>
      </c>
      <c r="I56" s="177">
        <v>0.88139951274333439</v>
      </c>
      <c r="J56" s="177">
        <v>0.88139951274335349</v>
      </c>
      <c r="K56" s="176">
        <v>36</v>
      </c>
      <c r="L56" s="176">
        <v>3</v>
      </c>
      <c r="M56" s="176">
        <v>39</v>
      </c>
      <c r="N56" s="175">
        <v>2.8987286545285</v>
      </c>
      <c r="O56" s="175">
        <v>4.8162364821806696</v>
      </c>
      <c r="P56" s="175">
        <v>2.9691344942131299</v>
      </c>
      <c r="Q56" s="185">
        <f t="shared" si="8"/>
        <v>2.9499952221894628</v>
      </c>
      <c r="R56" s="185">
        <f t="shared" si="9"/>
        <v>4.9288759081561411</v>
      </c>
      <c r="S56" s="185">
        <f t="shared" si="10"/>
        <v>2.9499876165197394</v>
      </c>
      <c r="T56" s="185"/>
      <c r="V56" s="173">
        <v>6</v>
      </c>
      <c r="W56" s="173">
        <v>9</v>
      </c>
      <c r="X56" s="172">
        <v>15</v>
      </c>
      <c r="Y56" s="171">
        <v>2.9436220493892851</v>
      </c>
      <c r="Z56" s="171">
        <v>2.9720475454649455</v>
      </c>
      <c r="AB56" s="184" t="s">
        <v>119</v>
      </c>
      <c r="AC56" s="184" t="s">
        <v>53</v>
      </c>
      <c r="AD56" s="191">
        <v>2</v>
      </c>
      <c r="AE56" s="191">
        <v>1.5</v>
      </c>
      <c r="AF56" s="182">
        <f t="shared" si="11"/>
        <v>3.5</v>
      </c>
      <c r="AG56" s="189">
        <f>AE56/AD56</f>
        <v>0.75</v>
      </c>
      <c r="AH56" s="190">
        <v>2.0000217574500732</v>
      </c>
      <c r="AI56" s="169">
        <v>1.4999789489224367</v>
      </c>
      <c r="AJ56" s="168">
        <v>1.0347169052937537E-7</v>
      </c>
      <c r="AK56" s="168">
        <v>2.0198643773838622E-7</v>
      </c>
      <c r="AL56" s="180">
        <f t="shared" si="12"/>
        <v>1.0878725036578274E-5</v>
      </c>
      <c r="AM56" s="180">
        <f t="shared" si="13"/>
        <v>1.4034051708892529E-5</v>
      </c>
      <c r="AN56" s="180">
        <f t="shared" si="14"/>
        <v>2.0182071709078692E-7</v>
      </c>
    </row>
    <row r="57" spans="1:40" x14ac:dyDescent="0.3">
      <c r="A57" s="179">
        <v>0.1</v>
      </c>
      <c r="B57" s="179">
        <v>2</v>
      </c>
      <c r="C57" s="179">
        <v>2.1</v>
      </c>
      <c r="D57" s="177">
        <v>9.8796883966213736E-2</v>
      </c>
      <c r="E57" s="177">
        <v>1.3777105322293892</v>
      </c>
      <c r="F57" s="177">
        <v>1.4464022331216178</v>
      </c>
      <c r="G57" s="177">
        <v>0.98796883966213711</v>
      </c>
      <c r="H57" s="177">
        <v>0.68885526611469439</v>
      </c>
      <c r="I57" s="177">
        <v>0.69724391950485731</v>
      </c>
      <c r="J57" s="177">
        <v>1.3944878390097151</v>
      </c>
      <c r="K57" s="176">
        <v>48</v>
      </c>
      <c r="L57" s="176">
        <v>3</v>
      </c>
      <c r="M57" s="176">
        <v>51</v>
      </c>
      <c r="O57" s="175">
        <v>4.8414762724818301</v>
      </c>
      <c r="Q57" s="185">
        <f t="shared" si="8"/>
        <v>2.9499999438911684</v>
      </c>
      <c r="R57" s="185">
        <f t="shared" si="9"/>
        <v>4.9288806298578471</v>
      </c>
      <c r="S57" s="185">
        <f t="shared" si="10"/>
        <v>2.9499997255978267</v>
      </c>
      <c r="T57" s="185"/>
      <c r="V57" s="173">
        <v>12</v>
      </c>
      <c r="W57" s="173">
        <v>3</v>
      </c>
      <c r="X57" s="172">
        <v>15</v>
      </c>
      <c r="Y57" s="171">
        <v>2.8995350564814824</v>
      </c>
      <c r="Z57" s="171">
        <v>2.9720475454649455</v>
      </c>
      <c r="AB57" s="184" t="s">
        <v>119</v>
      </c>
      <c r="AC57" s="184" t="s">
        <v>53</v>
      </c>
      <c r="AD57" s="191">
        <v>4</v>
      </c>
      <c r="AE57" s="191">
        <v>3</v>
      </c>
      <c r="AF57" s="182">
        <f t="shared" si="11"/>
        <v>7</v>
      </c>
      <c r="AG57" s="189">
        <f>AE57/AD57</f>
        <v>0.75</v>
      </c>
      <c r="AH57" s="190">
        <v>3.9998456318406812</v>
      </c>
      <c r="AI57" s="169">
        <v>3.0001442189415943</v>
      </c>
      <c r="AJ57" s="168">
        <v>2.2802758790681473E-7</v>
      </c>
      <c r="AK57" s="168">
        <v>4.4037151707661155E-7</v>
      </c>
      <c r="AL57" s="180">
        <f t="shared" si="12"/>
        <v>3.8592039829699054E-5</v>
      </c>
      <c r="AM57" s="180">
        <f t="shared" si="13"/>
        <v>4.8072980531443932E-5</v>
      </c>
      <c r="AN57" s="180">
        <f t="shared" si="14"/>
        <v>1.4498882462886189E-6</v>
      </c>
    </row>
    <row r="58" spans="1:40" x14ac:dyDescent="0.3">
      <c r="A58" s="179">
        <v>0.5</v>
      </c>
      <c r="B58" s="179">
        <v>2</v>
      </c>
      <c r="C58" s="179">
        <v>2.5</v>
      </c>
      <c r="D58" s="177">
        <v>0.47451577137301176</v>
      </c>
      <c r="E58" s="177">
        <v>1.3448957083737956</v>
      </c>
      <c r="F58" s="177">
        <v>1.7051501101349997</v>
      </c>
      <c r="G58" s="177">
        <v>0.94903154274602353</v>
      </c>
      <c r="H58" s="177">
        <v>0.67244785418689734</v>
      </c>
      <c r="I58" s="177">
        <v>0.70856217512135466</v>
      </c>
      <c r="J58" s="177">
        <v>1.4171243502427102</v>
      </c>
      <c r="K58" s="176">
        <v>96</v>
      </c>
      <c r="L58" s="176">
        <v>3</v>
      </c>
      <c r="M58" s="176">
        <v>99</v>
      </c>
      <c r="O58" s="175">
        <v>4.8795044942352099</v>
      </c>
      <c r="Q58" s="185">
        <f t="shared" si="8"/>
        <v>2.9499999999999993</v>
      </c>
      <c r="R58" s="185">
        <f t="shared" si="9"/>
        <v>4.9288806859666776</v>
      </c>
      <c r="S58" s="185">
        <f t="shared" si="10"/>
        <v>2.949999999999934</v>
      </c>
      <c r="T58" s="185"/>
      <c r="V58" s="173">
        <v>3</v>
      </c>
      <c r="W58" s="173">
        <v>15</v>
      </c>
      <c r="X58" s="172">
        <v>18</v>
      </c>
      <c r="Y58" s="171">
        <v>2.9213027340507569</v>
      </c>
      <c r="Z58" s="171">
        <v>2.989028154365831</v>
      </c>
      <c r="AB58" s="184" t="s">
        <v>119</v>
      </c>
      <c r="AC58" s="184" t="s">
        <v>53</v>
      </c>
      <c r="AD58" s="191">
        <v>1</v>
      </c>
      <c r="AE58" s="191">
        <v>0.8</v>
      </c>
      <c r="AF58" s="182">
        <f t="shared" si="11"/>
        <v>1.8</v>
      </c>
      <c r="AG58" s="189">
        <f>AE58/AD58</f>
        <v>0.8</v>
      </c>
      <c r="AH58" s="190">
        <v>1.0000155354678513</v>
      </c>
      <c r="AI58" s="169">
        <v>0.79998286266553986</v>
      </c>
      <c r="AJ58" s="168">
        <v>1.416621246166026E-7</v>
      </c>
      <c r="AK58" s="168">
        <v>2.6093917767108524E-7</v>
      </c>
      <c r="AL58" s="180">
        <f t="shared" si="12"/>
        <v>1.5535467851268692E-5</v>
      </c>
      <c r="AM58" s="180">
        <f t="shared" si="13"/>
        <v>2.1421668075227718E-5</v>
      </c>
      <c r="AN58" s="180">
        <f t="shared" si="14"/>
        <v>8.8992589384082362E-7</v>
      </c>
    </row>
    <row r="59" spans="1:40" x14ac:dyDescent="0.3">
      <c r="A59" s="179">
        <v>1</v>
      </c>
      <c r="B59" s="179">
        <v>2</v>
      </c>
      <c r="C59" s="179">
        <v>3</v>
      </c>
      <c r="D59" s="177">
        <v>0.87332811133733323</v>
      </c>
      <c r="E59" s="177">
        <v>1.2392132082342411</v>
      </c>
      <c r="F59" s="177">
        <v>1.9495464802253823</v>
      </c>
      <c r="G59" s="177">
        <v>0.87332811133733323</v>
      </c>
      <c r="H59" s="177">
        <v>0.61960660411711987</v>
      </c>
      <c r="I59" s="177">
        <v>0.70947745305978083</v>
      </c>
      <c r="J59" s="177">
        <v>1.4189549061195632</v>
      </c>
      <c r="K59" s="187">
        <v>0.1</v>
      </c>
      <c r="L59" s="192">
        <v>1.0000000000000001E-5</v>
      </c>
      <c r="M59" s="176">
        <v>0.10001</v>
      </c>
      <c r="N59" s="175">
        <v>9.6708097420735897E-2</v>
      </c>
      <c r="Q59" s="185">
        <f t="shared" si="8"/>
        <v>0.10726068931120554</v>
      </c>
      <c r="R59" s="185">
        <f t="shared" si="9"/>
        <v>0.10727161521689826</v>
      </c>
      <c r="S59" s="185">
        <f t="shared" si="10"/>
        <v>9.2188951867336111E-2</v>
      </c>
      <c r="T59" s="185"/>
      <c r="V59" s="173">
        <v>6</v>
      </c>
      <c r="W59" s="173">
        <v>12</v>
      </c>
      <c r="X59" s="172">
        <v>18</v>
      </c>
      <c r="Y59" s="171">
        <v>2.9607577657227426</v>
      </c>
      <c r="Z59" s="171">
        <v>2.989028154365831</v>
      </c>
      <c r="AB59" s="184" t="s">
        <v>119</v>
      </c>
      <c r="AC59" s="184" t="s">
        <v>53</v>
      </c>
      <c r="AD59" s="183">
        <v>5</v>
      </c>
      <c r="AE59" s="182">
        <v>4</v>
      </c>
      <c r="AF59" s="182">
        <f t="shared" si="11"/>
        <v>9</v>
      </c>
      <c r="AG59" s="189">
        <v>0.8</v>
      </c>
      <c r="AH59" s="181">
        <v>5.000045222979784</v>
      </c>
      <c r="AI59" s="181">
        <v>3.999904934424388</v>
      </c>
      <c r="AJ59" s="180">
        <v>2.8071625153390159E-7</v>
      </c>
      <c r="AK59" s="180">
        <v>5.0156848502341699E-7</v>
      </c>
      <c r="AL59" s="180">
        <f t="shared" si="12"/>
        <v>9.0445959568086216E-6</v>
      </c>
      <c r="AM59" s="180">
        <f t="shared" si="13"/>
        <v>2.3766393903001948E-5</v>
      </c>
      <c r="AN59" s="180">
        <f t="shared" si="14"/>
        <v>5.5380662031565307E-6</v>
      </c>
    </row>
    <row r="60" spans="1:40" x14ac:dyDescent="0.3">
      <c r="A60" s="179">
        <v>2.0009999999999999</v>
      </c>
      <c r="B60" s="179">
        <v>2</v>
      </c>
      <c r="C60" s="179">
        <v>4.0009999999999994</v>
      </c>
      <c r="D60" s="177">
        <v>1.3779496782343879</v>
      </c>
      <c r="E60" s="177">
        <v>0.96856110562139708</v>
      </c>
      <c r="F60" s="177">
        <v>2.1723663592411491</v>
      </c>
      <c r="G60" s="177">
        <v>0.68863052385526669</v>
      </c>
      <c r="H60" s="177">
        <v>0.4842805528106392</v>
      </c>
      <c r="I60" s="177">
        <v>0.70325165097157849</v>
      </c>
      <c r="J60" s="177">
        <v>1.4065033019433293</v>
      </c>
      <c r="K60" s="187">
        <v>0.5</v>
      </c>
      <c r="L60" s="192">
        <v>1.0000000000000001E-5</v>
      </c>
      <c r="M60" s="176">
        <v>0.50000999999999995</v>
      </c>
      <c r="N60" s="175">
        <v>0.48628646571329598</v>
      </c>
      <c r="Q60" s="185">
        <f t="shared" si="8"/>
        <v>0.49869634979118865</v>
      </c>
      <c r="R60" s="185">
        <f t="shared" si="9"/>
        <v>0.49870727569688139</v>
      </c>
      <c r="S60" s="185">
        <f t="shared" si="10"/>
        <v>0.43298962776087918</v>
      </c>
      <c r="T60" s="185"/>
      <c r="V60" s="173">
        <v>18</v>
      </c>
      <c r="W60" s="173">
        <v>1.0000000000000001E-5</v>
      </c>
      <c r="X60" s="172">
        <v>18.00001</v>
      </c>
      <c r="Z60" s="171">
        <v>2.9890281885676724</v>
      </c>
      <c r="AB60" s="184" t="s">
        <v>119</v>
      </c>
      <c r="AC60" s="184" t="s">
        <v>53</v>
      </c>
      <c r="AD60" s="191">
        <v>6</v>
      </c>
      <c r="AE60" s="191">
        <v>5</v>
      </c>
      <c r="AF60" s="182">
        <f t="shared" si="11"/>
        <v>11</v>
      </c>
      <c r="AG60" s="189">
        <f t="shared" ref="AG60:AG82" si="15">AE60/AD60</f>
        <v>0.83333333333333337</v>
      </c>
      <c r="AH60" s="190">
        <v>6.0021547263556707</v>
      </c>
      <c r="AI60" s="169">
        <v>4.9984086026117991</v>
      </c>
      <c r="AJ60" s="168">
        <v>7.1332527229961059E-7</v>
      </c>
      <c r="AK60" s="168">
        <v>1.3415121898096977E-6</v>
      </c>
      <c r="AL60" s="180">
        <f t="shared" si="12"/>
        <v>3.5912105927845178E-4</v>
      </c>
      <c r="AM60" s="180">
        <f t="shared" si="13"/>
        <v>3.1827947764018205E-4</v>
      </c>
      <c r="AN60" s="180">
        <f t="shared" si="14"/>
        <v>5.1211724315436413E-5</v>
      </c>
    </row>
    <row r="61" spans="1:40" x14ac:dyDescent="0.3">
      <c r="A61" s="179">
        <v>3</v>
      </c>
      <c r="B61" s="179">
        <v>2</v>
      </c>
      <c r="C61" s="179">
        <v>5</v>
      </c>
      <c r="D61" s="177">
        <v>1.618356522815255</v>
      </c>
      <c r="E61" s="177">
        <v>0.7518412536992336</v>
      </c>
      <c r="F61" s="177">
        <v>2.2157442609836426</v>
      </c>
      <c r="G61" s="177">
        <v>0.53945217427175174</v>
      </c>
      <c r="H61" s="177">
        <v>0.37592062684961602</v>
      </c>
      <c r="I61" s="177">
        <v>0.69685626414816182</v>
      </c>
      <c r="J61" s="177">
        <v>1.3937125282963265</v>
      </c>
      <c r="K61" s="176">
        <v>1</v>
      </c>
      <c r="L61" s="192">
        <v>1.0000000000000001E-5</v>
      </c>
      <c r="M61" s="176">
        <v>1.0000100000000001</v>
      </c>
      <c r="N61" s="175">
        <v>0.91969869654388603</v>
      </c>
      <c r="Q61" s="185">
        <f t="shared" si="8"/>
        <v>0.91308827609252807</v>
      </c>
      <c r="R61" s="185">
        <f t="shared" si="9"/>
        <v>0.91309920199822081</v>
      </c>
      <c r="S61" s="185">
        <f t="shared" si="10"/>
        <v>0.80241988942861997</v>
      </c>
      <c r="T61" s="185"/>
      <c r="V61" s="173">
        <v>18</v>
      </c>
      <c r="W61" s="173">
        <v>1</v>
      </c>
      <c r="X61" s="172">
        <v>19</v>
      </c>
      <c r="Z61" s="171">
        <v>2.9919665961186648</v>
      </c>
      <c r="AB61" s="184" t="s">
        <v>119</v>
      </c>
      <c r="AC61" s="184" t="s">
        <v>53</v>
      </c>
      <c r="AD61" s="183">
        <v>1</v>
      </c>
      <c r="AE61" s="182">
        <v>0.9</v>
      </c>
      <c r="AF61" s="182">
        <f t="shared" si="11"/>
        <v>1.9</v>
      </c>
      <c r="AG61" s="189">
        <f t="shared" si="15"/>
        <v>0.9</v>
      </c>
      <c r="AH61" s="181">
        <v>0.99999105719207948</v>
      </c>
      <c r="AI61" s="181">
        <v>0.90000883589763003</v>
      </c>
      <c r="AJ61" s="180">
        <v>1.9983714171084592E-8</v>
      </c>
      <c r="AK61" s="168">
        <v>3.5953983887223751E-8</v>
      </c>
      <c r="AL61" s="180">
        <f t="shared" si="12"/>
        <v>8.9428079205200461E-6</v>
      </c>
      <c r="AM61" s="180">
        <f t="shared" si="13"/>
        <v>9.8176640333452128E-6</v>
      </c>
      <c r="AN61" s="180">
        <f t="shared" si="14"/>
        <v>5.6268573952291798E-8</v>
      </c>
    </row>
    <row r="62" spans="1:40" x14ac:dyDescent="0.3">
      <c r="A62" s="179">
        <v>6</v>
      </c>
      <c r="B62" s="179">
        <v>2</v>
      </c>
      <c r="C62" s="179">
        <v>8</v>
      </c>
      <c r="D62" s="177">
        <v>1.8415831385388357</v>
      </c>
      <c r="E62" s="177">
        <v>0.42191615688270251</v>
      </c>
      <c r="F62" s="177">
        <v>2.1615457939451264</v>
      </c>
      <c r="G62" s="177">
        <v>0.30693052308980795</v>
      </c>
      <c r="H62" s="177">
        <v>0.21095807844135125</v>
      </c>
      <c r="I62" s="177">
        <v>0.68731541039867472</v>
      </c>
      <c r="J62" s="177">
        <v>1.3746308207973494</v>
      </c>
      <c r="K62" s="176">
        <v>2</v>
      </c>
      <c r="L62" s="192">
        <v>1.0000000000000001E-5</v>
      </c>
      <c r="M62" s="176">
        <v>2.0000100000000001</v>
      </c>
      <c r="N62" s="175">
        <v>1.54324243286343</v>
      </c>
      <c r="Q62" s="185">
        <f t="shared" si="8"/>
        <v>1.543556145426539</v>
      </c>
      <c r="R62" s="185">
        <f t="shared" si="9"/>
        <v>1.5435670713322316</v>
      </c>
      <c r="S62" s="185">
        <f t="shared" si="10"/>
        <v>1.3865711956158051</v>
      </c>
      <c r="T62" s="185"/>
      <c r="V62" s="173">
        <v>18</v>
      </c>
      <c r="W62" s="173">
        <v>3</v>
      </c>
      <c r="X62" s="172">
        <v>21</v>
      </c>
      <c r="Y62" s="171">
        <v>2.9354333313107799</v>
      </c>
      <c r="Z62" s="171">
        <v>2.9956933514919388</v>
      </c>
      <c r="AB62" s="184" t="s">
        <v>119</v>
      </c>
      <c r="AC62" s="184" t="s">
        <v>53</v>
      </c>
      <c r="AD62" s="183">
        <v>2</v>
      </c>
      <c r="AE62" s="182">
        <v>1.9</v>
      </c>
      <c r="AF62" s="182">
        <f t="shared" si="11"/>
        <v>3.9</v>
      </c>
      <c r="AG62" s="189">
        <f t="shared" si="15"/>
        <v>0.95</v>
      </c>
      <c r="AH62" s="181">
        <v>2.0000980387121388</v>
      </c>
      <c r="AI62" s="181">
        <v>1.899906630376726</v>
      </c>
      <c r="AJ62" s="180">
        <v>8.2005675246447808E-8</v>
      </c>
      <c r="AK62" s="168">
        <v>1.4707249372063451E-7</v>
      </c>
      <c r="AL62" s="180">
        <f t="shared" si="12"/>
        <v>4.9019356069379683E-5</v>
      </c>
      <c r="AM62" s="180">
        <f t="shared" si="13"/>
        <v>4.9141906986256189E-5</v>
      </c>
      <c r="AN62" s="180">
        <f t="shared" si="14"/>
        <v>1.1972022730442579E-6</v>
      </c>
    </row>
    <row r="63" spans="1:40" x14ac:dyDescent="0.3">
      <c r="A63" s="179">
        <v>9</v>
      </c>
      <c r="B63" s="179">
        <v>2</v>
      </c>
      <c r="C63" s="179">
        <v>11</v>
      </c>
      <c r="D63" s="177">
        <v>1.8939657929896991</v>
      </c>
      <c r="E63" s="177">
        <v>0.28779651438212955</v>
      </c>
      <c r="F63" s="177">
        <v>2.1077203089562286</v>
      </c>
      <c r="G63" s="177">
        <v>0.21044064366551701</v>
      </c>
      <c r="H63" s="177">
        <v>0.14389825719106439</v>
      </c>
      <c r="I63" s="177">
        <v>0.68379498695975371</v>
      </c>
      <c r="J63" s="177">
        <v>1.367589973919511</v>
      </c>
      <c r="K63" s="176">
        <v>3</v>
      </c>
      <c r="L63" s="192">
        <v>1.0000000000000001E-5</v>
      </c>
      <c r="M63" s="176">
        <v>3.0000100000000001</v>
      </c>
      <c r="N63" s="175">
        <v>1.91675417180291</v>
      </c>
      <c r="Q63" s="185">
        <f t="shared" si="8"/>
        <v>1.9788806859666785</v>
      </c>
      <c r="R63" s="185">
        <f t="shared" si="9"/>
        <v>1.9788916118723712</v>
      </c>
      <c r="S63" s="185">
        <f t="shared" si="10"/>
        <v>1.811830758095508</v>
      </c>
      <c r="T63" s="185"/>
      <c r="V63" s="173">
        <v>1</v>
      </c>
      <c r="W63" s="173">
        <v>23</v>
      </c>
      <c r="X63" s="172">
        <v>24</v>
      </c>
      <c r="Z63" s="171">
        <v>2.9983095623115381</v>
      </c>
      <c r="AB63" s="184" t="s">
        <v>119</v>
      </c>
      <c r="AC63" s="184" t="s">
        <v>53</v>
      </c>
      <c r="AD63" s="183">
        <v>3</v>
      </c>
      <c r="AE63" s="182">
        <v>2.9</v>
      </c>
      <c r="AF63" s="182">
        <f t="shared" si="11"/>
        <v>5.9</v>
      </c>
      <c r="AG63" s="189">
        <f t="shared" si="15"/>
        <v>0.96666666666666667</v>
      </c>
      <c r="AH63" s="181">
        <v>3.0003713253710731</v>
      </c>
      <c r="AI63" s="181">
        <v>2.899646402274056</v>
      </c>
      <c r="AJ63" s="180">
        <v>1.2510920899746412E-7</v>
      </c>
      <c r="AK63" s="168">
        <v>2.2408936410853662E-7</v>
      </c>
      <c r="AL63" s="180">
        <f t="shared" si="12"/>
        <v>1.2377512369103152E-4</v>
      </c>
      <c r="AM63" s="180">
        <f t="shared" si="13"/>
        <v>1.2193025032548254E-4</v>
      </c>
      <c r="AN63" s="180">
        <f t="shared" si="14"/>
        <v>3.0046856151178344E-6</v>
      </c>
    </row>
    <row r="64" spans="1:40" x14ac:dyDescent="0.3">
      <c r="A64" s="179">
        <v>12</v>
      </c>
      <c r="B64" s="179">
        <v>2</v>
      </c>
      <c r="C64" s="179">
        <v>14</v>
      </c>
      <c r="D64" s="177">
        <v>1.913377756816572</v>
      </c>
      <c r="E64" s="177">
        <v>0.21751018331779259</v>
      </c>
      <c r="F64" s="177">
        <v>2.0730461956575739</v>
      </c>
      <c r="G64" s="177">
        <v>0.15944814640138025</v>
      </c>
      <c r="H64" s="177">
        <v>0.10875509165889734</v>
      </c>
      <c r="I64" s="177">
        <v>0.68207184663738374</v>
      </c>
      <c r="J64" s="177">
        <v>1.3641436932747544</v>
      </c>
      <c r="K64" s="176">
        <v>6</v>
      </c>
      <c r="L64" s="192">
        <v>1.0000000000000001E-5</v>
      </c>
      <c r="M64" s="176">
        <v>6.0000099999999996</v>
      </c>
      <c r="N64" s="175">
        <v>2.41117733013462</v>
      </c>
      <c r="Q64" s="185">
        <f t="shared" si="8"/>
        <v>2.6303143314954074</v>
      </c>
      <c r="R64" s="185">
        <f t="shared" si="9"/>
        <v>2.6303252574011</v>
      </c>
      <c r="S64" s="185">
        <f t="shared" si="10"/>
        <v>2.5108700556956953</v>
      </c>
      <c r="T64" s="185"/>
      <c r="V64" s="173">
        <v>24</v>
      </c>
      <c r="W64" s="173">
        <v>1.0000000000000001E-5</v>
      </c>
      <c r="X64" s="172">
        <v>24.00001</v>
      </c>
      <c r="Z64" s="171">
        <v>2.9983095675810327</v>
      </c>
      <c r="AB64" s="184" t="s">
        <v>119</v>
      </c>
      <c r="AC64" s="184" t="s">
        <v>53</v>
      </c>
      <c r="AD64" s="191">
        <v>6</v>
      </c>
      <c r="AE64" s="191">
        <v>5.8</v>
      </c>
      <c r="AF64" s="182">
        <f t="shared" si="11"/>
        <v>11.8</v>
      </c>
      <c r="AG64" s="189">
        <f t="shared" si="15"/>
        <v>0.96666666666666667</v>
      </c>
      <c r="AH64" s="190">
        <v>5.9992722968667973</v>
      </c>
      <c r="AI64" s="169">
        <v>5.8007078463377919</v>
      </c>
      <c r="AJ64" s="168">
        <v>1.5221658871253983E-8</v>
      </c>
      <c r="AK64" s="168">
        <v>2.9508837715132005E-8</v>
      </c>
      <c r="AL64" s="180">
        <f t="shared" si="12"/>
        <v>1.2128385553378251E-4</v>
      </c>
      <c r="AM64" s="180">
        <f t="shared" si="13"/>
        <v>1.2204247203311795E-4</v>
      </c>
      <c r="AN64" s="180">
        <f t="shared" si="14"/>
        <v>1.6827792720856801E-6</v>
      </c>
    </row>
    <row r="65" spans="1:40" x14ac:dyDescent="0.3">
      <c r="A65" s="179">
        <v>24</v>
      </c>
      <c r="B65" s="179">
        <v>2</v>
      </c>
      <c r="C65" s="179">
        <v>26</v>
      </c>
      <c r="D65" s="177">
        <v>1.9326697599664411</v>
      </c>
      <c r="E65" s="177">
        <v>0.10945592628323397</v>
      </c>
      <c r="F65" s="177">
        <v>2.0114712750989345</v>
      </c>
      <c r="G65" s="177">
        <v>8.0527906665268392E-2</v>
      </c>
      <c r="H65" s="177">
        <v>5.4727963141615515E-2</v>
      </c>
      <c r="I65" s="177">
        <v>0.67961487399770726</v>
      </c>
      <c r="J65" s="177">
        <v>1.3592297479954512</v>
      </c>
      <c r="K65" s="176">
        <v>9</v>
      </c>
      <c r="L65" s="192">
        <v>1.0000000000000001E-5</v>
      </c>
      <c r="M65" s="176">
        <v>9.0000099999999996</v>
      </c>
      <c r="N65" s="175">
        <v>2.6004666985954898</v>
      </c>
      <c r="Q65" s="185">
        <f t="shared" si="8"/>
        <v>2.8447617196256054</v>
      </c>
      <c r="R65" s="185">
        <f t="shared" si="9"/>
        <v>2.844772645531298</v>
      </c>
      <c r="S65" s="185">
        <f t="shared" si="10"/>
        <v>2.7805743110207128</v>
      </c>
      <c r="T65" s="185"/>
      <c r="V65" s="173">
        <v>24</v>
      </c>
      <c r="W65" s="173">
        <v>1</v>
      </c>
      <c r="X65" s="172">
        <v>25</v>
      </c>
      <c r="Z65" s="171">
        <v>2.9987622894870709</v>
      </c>
      <c r="AB65" s="184" t="s">
        <v>119</v>
      </c>
      <c r="AC65" s="184" t="s">
        <v>53</v>
      </c>
      <c r="AD65" s="183">
        <v>6</v>
      </c>
      <c r="AE65" s="182">
        <v>5.8</v>
      </c>
      <c r="AF65" s="182">
        <f t="shared" si="11"/>
        <v>11.8</v>
      </c>
      <c r="AG65" s="189">
        <f t="shared" si="15"/>
        <v>0.96666666666666667</v>
      </c>
      <c r="AH65" s="181">
        <v>5.9992722968667973</v>
      </c>
      <c r="AI65" s="181">
        <v>5.8007078463377919</v>
      </c>
      <c r="AJ65" s="180">
        <v>1.5221658871253983E-8</v>
      </c>
      <c r="AK65" s="168">
        <v>2.9508837715132005E-8</v>
      </c>
      <c r="AL65" s="180">
        <f t="shared" si="12"/>
        <v>1.2128385553378251E-4</v>
      </c>
      <c r="AM65" s="180">
        <f t="shared" si="13"/>
        <v>1.2204247203311795E-4</v>
      </c>
      <c r="AN65" s="180">
        <f t="shared" si="14"/>
        <v>1.6827792720856801E-6</v>
      </c>
    </row>
    <row r="66" spans="1:40" x14ac:dyDescent="0.3">
      <c r="A66" s="179">
        <v>48</v>
      </c>
      <c r="B66" s="179">
        <v>2</v>
      </c>
      <c r="C66" s="179">
        <v>50</v>
      </c>
      <c r="D66" s="177">
        <v>1.9375840792589043</v>
      </c>
      <c r="E66" s="177">
        <v>5.477472178837315E-2</v>
      </c>
      <c r="F66" s="177">
        <v>1.9766013240940989</v>
      </c>
      <c r="G66" s="177">
        <v>4.0366334984560506E-2</v>
      </c>
      <c r="H66" s="177">
        <v>2.7387360894188376E-2</v>
      </c>
      <c r="I66" s="177">
        <v>0.67847033684538394</v>
      </c>
      <c r="J66" s="177">
        <v>1.3569406736906786</v>
      </c>
      <c r="K66" s="176">
        <v>12</v>
      </c>
      <c r="L66" s="192">
        <v>1.0000000000000001E-5</v>
      </c>
      <c r="M66" s="176">
        <v>12.00001</v>
      </c>
      <c r="N66" s="175">
        <v>2.6984341218314398</v>
      </c>
      <c r="Q66" s="185">
        <f t="shared" ref="Q66:Q97" si="16">T$4*(1-EXP(-(K66-T$6)/T$5))</f>
        <v>2.9153562960517871</v>
      </c>
      <c r="R66" s="185">
        <f t="shared" ref="R66:R97" si="17">T$11*(1-EXP(-(K66-T$13)/T$12))  +  T$11*(1-EXP(-(L66-T$13)/T$12))</f>
        <v>2.9153672219574798</v>
      </c>
      <c r="S66" s="185">
        <f t="shared" ref="S66:S97" si="18">T$18*(1-EXP(-(M66-T$20)/T$19))</f>
        <v>2.8846319592675869</v>
      </c>
      <c r="T66" s="185"/>
      <c r="V66" s="173">
        <v>6</v>
      </c>
      <c r="W66" s="173">
        <v>24</v>
      </c>
      <c r="X66" s="172">
        <v>30</v>
      </c>
      <c r="Y66" s="171">
        <v>2.9829941724085089</v>
      </c>
      <c r="Z66" s="171">
        <v>2.9997395534284887</v>
      </c>
      <c r="AB66" s="184" t="s">
        <v>119</v>
      </c>
      <c r="AC66" s="184" t="s">
        <v>53</v>
      </c>
      <c r="AD66" s="183">
        <v>4</v>
      </c>
      <c r="AE66" s="182">
        <v>3.9</v>
      </c>
      <c r="AF66" s="182">
        <f t="shared" ref="AF66:AF82" si="19">AD66+AE66</f>
        <v>7.9</v>
      </c>
      <c r="AG66" s="189">
        <f t="shared" si="15"/>
        <v>0.97499999999999998</v>
      </c>
      <c r="AH66" s="181">
        <v>3.9505273933160363</v>
      </c>
      <c r="AI66" s="181">
        <v>3.9489581406585006</v>
      </c>
      <c r="AJ66" s="180">
        <v>1.4027638000443019E-6</v>
      </c>
      <c r="AK66" s="168">
        <v>2.8517158303991645E-6</v>
      </c>
      <c r="AL66" s="180">
        <f t="shared" ref="AL66:AL71" si="20">ABS(AH66-AD66)/AD66</f>
        <v>1.2368151670990923E-2</v>
      </c>
      <c r="AM66" s="180">
        <f t="shared" ref="AM66:AM71" si="21">ABS(AI66-AE66)/AE66</f>
        <v>1.2553369399615559E-2</v>
      </c>
      <c r="AN66" s="180">
        <f t="shared" ref="AN66:AN82" si="22">ABS(AH66+AI66-AD66-AE66)/(AD66+AE66)</f>
        <v>6.5122281704178706E-5</v>
      </c>
    </row>
    <row r="67" spans="1:40" x14ac:dyDescent="0.3">
      <c r="A67" s="179">
        <v>96</v>
      </c>
      <c r="B67" s="179">
        <v>2</v>
      </c>
      <c r="C67" s="179">
        <v>98</v>
      </c>
      <c r="D67" s="177">
        <v>1.9388184921629152</v>
      </c>
      <c r="E67" s="177">
        <v>2.7382745934418959E-2</v>
      </c>
      <c r="F67" s="177">
        <v>1.9582156485264528</v>
      </c>
      <c r="G67" s="177">
        <v>2.0196025960030367E-2</v>
      </c>
      <c r="H67" s="177">
        <v>1.3691372967207184E-2</v>
      </c>
      <c r="I67" s="177">
        <v>0.67792411211510428</v>
      </c>
      <c r="J67" s="177">
        <v>1.3558482242304362</v>
      </c>
      <c r="K67" s="176">
        <v>18</v>
      </c>
      <c r="L67" s="192">
        <v>1.0000000000000001E-5</v>
      </c>
      <c r="M67" s="176">
        <v>18.00001</v>
      </c>
      <c r="N67" s="175">
        <v>2.7980119609654701</v>
      </c>
      <c r="Q67" s="185">
        <f t="shared" si="16"/>
        <v>2.9462457302860479</v>
      </c>
      <c r="R67" s="185">
        <f t="shared" si="17"/>
        <v>2.9462566561917405</v>
      </c>
      <c r="S67" s="185">
        <f t="shared" si="18"/>
        <v>2.9402694389106991</v>
      </c>
      <c r="T67" s="185"/>
      <c r="V67" s="173">
        <v>1</v>
      </c>
      <c r="W67" s="173">
        <v>35</v>
      </c>
      <c r="X67" s="172">
        <v>36</v>
      </c>
      <c r="Y67" s="171">
        <v>2.9177873484131251</v>
      </c>
      <c r="Z67" s="171">
        <v>2.9999598728677932</v>
      </c>
      <c r="AB67" s="184" t="s">
        <v>119</v>
      </c>
      <c r="AC67" s="184" t="s">
        <v>53</v>
      </c>
      <c r="AD67" s="183">
        <v>1</v>
      </c>
      <c r="AE67" s="182">
        <v>0.98</v>
      </c>
      <c r="AF67" s="182">
        <f t="shared" si="19"/>
        <v>1.98</v>
      </c>
      <c r="AG67" s="189">
        <f t="shared" si="15"/>
        <v>0.98</v>
      </c>
      <c r="AH67" s="181">
        <v>0.99893564076014296</v>
      </c>
      <c r="AI67" s="181">
        <v>0.98106044293347361</v>
      </c>
      <c r="AJ67" s="180">
        <v>4.2339613649150464E-7</v>
      </c>
      <c r="AK67" s="168">
        <v>7.6784310703594434E-7</v>
      </c>
      <c r="AL67" s="180">
        <f t="shared" si="20"/>
        <v>1.0643592398570378E-3</v>
      </c>
      <c r="AM67" s="180">
        <f t="shared" si="21"/>
        <v>1.0820846259934965E-3</v>
      </c>
      <c r="AN67" s="180">
        <f t="shared" si="22"/>
        <v>1.9779325168744137E-6</v>
      </c>
    </row>
    <row r="68" spans="1:40" x14ac:dyDescent="0.3">
      <c r="A68" s="179">
        <v>1E-3</v>
      </c>
      <c r="B68" s="179">
        <v>0.5</v>
      </c>
      <c r="C68" s="179">
        <v>0.501</v>
      </c>
      <c r="D68" s="177">
        <v>9.9986616042186424E-4</v>
      </c>
      <c r="E68" s="177">
        <v>0.47449952314342597</v>
      </c>
      <c r="F68" s="177">
        <v>0.47546477027593076</v>
      </c>
      <c r="G68" s="177">
        <v>0.99986616042186471</v>
      </c>
      <c r="H68" s="177">
        <v>0.94899904628685194</v>
      </c>
      <c r="I68" s="177">
        <v>0.94912607692058426</v>
      </c>
      <c r="J68" s="177">
        <v>0.47456303846029213</v>
      </c>
      <c r="K68" s="176">
        <v>24</v>
      </c>
      <c r="L68" s="192">
        <v>1.0000000000000001E-5</v>
      </c>
      <c r="M68" s="176">
        <v>24.00001</v>
      </c>
      <c r="N68" s="175">
        <v>2.84827184669712</v>
      </c>
      <c r="Q68" s="185">
        <f t="shared" si="16"/>
        <v>2.949593157212457</v>
      </c>
      <c r="R68" s="185">
        <f t="shared" si="17"/>
        <v>2.9496040831181496</v>
      </c>
      <c r="S68" s="185">
        <f t="shared" si="18"/>
        <v>2.9485515273511074</v>
      </c>
      <c r="T68" s="185"/>
      <c r="V68" s="173">
        <v>3</v>
      </c>
      <c r="W68" s="173">
        <v>33</v>
      </c>
      <c r="X68" s="172">
        <v>36</v>
      </c>
      <c r="Y68" s="171">
        <v>2.9661793039553173</v>
      </c>
      <c r="Z68" s="171">
        <v>2.9999598728677932</v>
      </c>
      <c r="AB68" s="184" t="s">
        <v>119</v>
      </c>
      <c r="AC68" s="184" t="s">
        <v>53</v>
      </c>
      <c r="AD68" s="183">
        <v>5</v>
      </c>
      <c r="AE68" s="182">
        <v>4.9000000000000004</v>
      </c>
      <c r="AF68" s="182">
        <f t="shared" si="19"/>
        <v>9.9</v>
      </c>
      <c r="AG68" s="189">
        <f t="shared" si="15"/>
        <v>0.98000000000000009</v>
      </c>
      <c r="AH68" s="181">
        <v>4.9911064017166709</v>
      </c>
      <c r="AI68" s="181">
        <v>4.9087305548826503</v>
      </c>
      <c r="AJ68" s="180">
        <v>1.8813164890809113E-7</v>
      </c>
      <c r="AK68" s="168">
        <v>3.8100264005644763E-7</v>
      </c>
      <c r="AL68" s="180">
        <f t="shared" si="20"/>
        <v>1.7787196566658281E-3</v>
      </c>
      <c r="AM68" s="180">
        <f t="shared" si="21"/>
        <v>1.7817458944183579E-3</v>
      </c>
      <c r="AN68" s="180">
        <f t="shared" si="22"/>
        <v>1.6469030371634936E-5</v>
      </c>
    </row>
    <row r="69" spans="1:40" x14ac:dyDescent="0.3">
      <c r="A69" s="179">
        <v>0.1</v>
      </c>
      <c r="B69" s="179">
        <v>0.5</v>
      </c>
      <c r="C69" s="179">
        <v>0.6</v>
      </c>
      <c r="D69" s="177">
        <v>9.8796883966213736E-2</v>
      </c>
      <c r="E69" s="177">
        <v>0.47311261377656422</v>
      </c>
      <c r="F69" s="177">
        <v>0.56901970492654774</v>
      </c>
      <c r="G69" s="177">
        <v>0.98796883966213711</v>
      </c>
      <c r="H69" s="177">
        <v>0.94622522755312877</v>
      </c>
      <c r="I69" s="177">
        <v>0.95774804788045376</v>
      </c>
      <c r="J69" s="177">
        <v>0.47887402394022671</v>
      </c>
      <c r="K69" s="176">
        <v>36</v>
      </c>
      <c r="L69" s="186">
        <v>1.0000000000000001E-5</v>
      </c>
      <c r="M69" s="176">
        <v>36.000010000000003</v>
      </c>
      <c r="N69" s="175">
        <v>2.8987277067113699</v>
      </c>
      <c r="Q69" s="185">
        <f t="shared" si="16"/>
        <v>2.9499952221894628</v>
      </c>
      <c r="R69" s="185">
        <f t="shared" si="17"/>
        <v>2.9500061480951554</v>
      </c>
      <c r="S69" s="185">
        <f t="shared" si="18"/>
        <v>2.9499679036882389</v>
      </c>
      <c r="T69" s="185"/>
      <c r="V69" s="173">
        <v>36</v>
      </c>
      <c r="W69" s="173">
        <v>1.0000000000000001E-5</v>
      </c>
      <c r="X69" s="172">
        <v>36.000010000000003</v>
      </c>
      <c r="Z69" s="171">
        <v>2.9999598729928794</v>
      </c>
      <c r="AB69" s="182" t="s">
        <v>118</v>
      </c>
      <c r="AC69" s="184" t="s">
        <v>15</v>
      </c>
      <c r="AD69" s="191">
        <v>8</v>
      </c>
      <c r="AE69" s="191">
        <v>4</v>
      </c>
      <c r="AF69" s="182">
        <f t="shared" si="19"/>
        <v>12</v>
      </c>
      <c r="AG69" s="189">
        <f t="shared" si="15"/>
        <v>0.5</v>
      </c>
      <c r="AH69" s="190">
        <v>33.298354572780973</v>
      </c>
      <c r="AI69" s="169">
        <v>1E-3</v>
      </c>
      <c r="AJ69" s="168">
        <v>1.0722933370736466E-2</v>
      </c>
      <c r="AK69" s="168">
        <v>2.1496439457257179E-2</v>
      </c>
      <c r="AL69" s="180">
        <f t="shared" si="20"/>
        <v>3.1622943215976216</v>
      </c>
      <c r="AM69" s="180">
        <f t="shared" si="21"/>
        <v>0.99975000000000003</v>
      </c>
      <c r="AN69" s="188">
        <f t="shared" si="22"/>
        <v>1.7749462143984143</v>
      </c>
    </row>
    <row r="70" spans="1:40" x14ac:dyDescent="0.3">
      <c r="A70" s="179">
        <v>0.5</v>
      </c>
      <c r="B70" s="179">
        <v>0.50004999999999999</v>
      </c>
      <c r="C70" s="179">
        <v>1.0000499999999999</v>
      </c>
      <c r="D70" s="177">
        <v>0.47451577137301176</v>
      </c>
      <c r="E70" s="177">
        <v>0.46116520031939578</v>
      </c>
      <c r="F70" s="177">
        <v>0.92748563729049105</v>
      </c>
      <c r="G70" s="177">
        <v>0.94903154274602353</v>
      </c>
      <c r="H70" s="177">
        <v>0.9222381768211062</v>
      </c>
      <c r="I70" s="177">
        <v>0.97176767608019565</v>
      </c>
      <c r="J70" s="177">
        <v>0.48593242642390361</v>
      </c>
      <c r="K70" s="176">
        <v>48</v>
      </c>
      <c r="L70" s="186">
        <v>1.0000000000000001E-5</v>
      </c>
      <c r="M70" s="176">
        <v>48.000010000000003</v>
      </c>
      <c r="N70" s="175">
        <v>2.92401709062286</v>
      </c>
      <c r="Q70" s="185">
        <f t="shared" si="16"/>
        <v>2.9499999438911684</v>
      </c>
      <c r="R70" s="185">
        <f t="shared" si="17"/>
        <v>2.950010869796861</v>
      </c>
      <c r="S70" s="185">
        <f t="shared" si="18"/>
        <v>2.9499992887865507</v>
      </c>
      <c r="T70" s="185"/>
      <c r="V70" s="173">
        <v>1.0000000000000001E-5</v>
      </c>
      <c r="W70" s="173">
        <v>36</v>
      </c>
      <c r="X70" s="172">
        <v>36.000010000000003</v>
      </c>
      <c r="Z70" s="171">
        <v>2.9999598729928794</v>
      </c>
      <c r="AB70" s="182" t="s">
        <v>118</v>
      </c>
      <c r="AC70" s="184" t="s">
        <v>15</v>
      </c>
      <c r="AD70" s="191">
        <v>6</v>
      </c>
      <c r="AE70" s="191">
        <v>3</v>
      </c>
      <c r="AF70" s="182">
        <f t="shared" si="19"/>
        <v>9</v>
      </c>
      <c r="AG70" s="189">
        <f t="shared" si="15"/>
        <v>0.5</v>
      </c>
      <c r="AH70" s="190">
        <v>17.777676761284653</v>
      </c>
      <c r="AI70" s="169">
        <v>1E-3</v>
      </c>
      <c r="AJ70" s="168">
        <v>1.5543868750273821E-2</v>
      </c>
      <c r="AK70" s="168">
        <v>3.0906955622520955E-2</v>
      </c>
      <c r="AL70" s="180">
        <f t="shared" si="20"/>
        <v>1.9629461268807755</v>
      </c>
      <c r="AM70" s="180">
        <f t="shared" si="21"/>
        <v>0.9996666666666667</v>
      </c>
      <c r="AN70" s="188">
        <f t="shared" si="22"/>
        <v>0.97540852903162822</v>
      </c>
    </row>
    <row r="71" spans="1:40" x14ac:dyDescent="0.3">
      <c r="A71" s="179">
        <v>1</v>
      </c>
      <c r="B71" s="179">
        <v>0.50004999999999999</v>
      </c>
      <c r="C71" s="179">
        <v>1.5000499999999999</v>
      </c>
      <c r="D71" s="177">
        <v>0.87332811133733323</v>
      </c>
      <c r="E71" s="177">
        <v>0.42608837418936063</v>
      </c>
      <c r="F71" s="177">
        <v>1.2897171527438247</v>
      </c>
      <c r="G71" s="177">
        <v>0.87332811133733323</v>
      </c>
      <c r="H71" s="177">
        <v>0.85209153922479852</v>
      </c>
      <c r="I71" s="177">
        <v>0.97568316897527207</v>
      </c>
      <c r="J71" s="177">
        <v>0.48789036864608493</v>
      </c>
      <c r="K71" s="176">
        <v>96</v>
      </c>
      <c r="L71" s="176">
        <v>1.0000000000000001E-5</v>
      </c>
      <c r="M71" s="176">
        <v>96.000010000000003</v>
      </c>
      <c r="N71" s="175">
        <v>2.9619069665587401</v>
      </c>
      <c r="Q71" s="185">
        <f t="shared" si="16"/>
        <v>2.9499999999999993</v>
      </c>
      <c r="R71" s="185">
        <f t="shared" si="17"/>
        <v>2.9500109259056919</v>
      </c>
      <c r="S71" s="185">
        <f t="shared" si="18"/>
        <v>2.9499999999998288</v>
      </c>
      <c r="T71" s="185"/>
      <c r="V71" s="173">
        <v>36</v>
      </c>
      <c r="W71" s="173">
        <v>1</v>
      </c>
      <c r="X71" s="172">
        <v>37</v>
      </c>
      <c r="Z71" s="171">
        <v>2.9999706195775655</v>
      </c>
      <c r="AB71" s="182" t="s">
        <v>118</v>
      </c>
      <c r="AC71" s="184" t="s">
        <v>15</v>
      </c>
      <c r="AD71" s="183">
        <v>4</v>
      </c>
      <c r="AE71" s="182">
        <v>2</v>
      </c>
      <c r="AF71" s="182">
        <f t="shared" si="19"/>
        <v>6</v>
      </c>
      <c r="AG71" s="189">
        <f t="shared" si="15"/>
        <v>0.5</v>
      </c>
      <c r="AH71" s="181">
        <v>8.4022335327841802</v>
      </c>
      <c r="AI71" s="181">
        <v>1E-3</v>
      </c>
      <c r="AJ71" s="180">
        <v>2.2384470012959925E-2</v>
      </c>
      <c r="AK71" s="180">
        <v>0.47691755793621177</v>
      </c>
      <c r="AL71" s="180">
        <f t="shared" si="20"/>
        <v>1.100558383196045</v>
      </c>
      <c r="AM71" s="180">
        <f t="shared" si="21"/>
        <v>0.99950000000000006</v>
      </c>
      <c r="AN71" s="188">
        <f t="shared" si="22"/>
        <v>0.40053892213069658</v>
      </c>
    </row>
    <row r="72" spans="1:40" x14ac:dyDescent="0.3">
      <c r="A72" s="179">
        <v>1.5</v>
      </c>
      <c r="B72" s="179">
        <v>0.50004999999999999</v>
      </c>
      <c r="C72" s="179">
        <v>2.0000499999999999</v>
      </c>
      <c r="D72" s="177">
        <v>1.170232635355426</v>
      </c>
      <c r="E72" s="177">
        <v>0.38098007406824075</v>
      </c>
      <c r="F72" s="177">
        <v>1.5417660773655906</v>
      </c>
      <c r="G72" s="177">
        <v>0.78015509023694951</v>
      </c>
      <c r="H72" s="177">
        <v>0.7618839597405076</v>
      </c>
      <c r="I72" s="177">
        <v>0.97658013038036751</v>
      </c>
      <c r="J72" s="177">
        <v>0.48833889419670273</v>
      </c>
      <c r="K72" s="187">
        <v>0.1</v>
      </c>
      <c r="L72" s="187">
        <v>1</v>
      </c>
      <c r="M72" s="176">
        <v>1.1000000000000001</v>
      </c>
      <c r="N72" s="175">
        <v>9.670809742073587E-2</v>
      </c>
      <c r="O72" s="175">
        <v>1.0211748371143872</v>
      </c>
      <c r="Q72" s="185">
        <f t="shared" si="16"/>
        <v>0.10726068931120554</v>
      </c>
      <c r="R72" s="185">
        <f t="shared" si="17"/>
        <v>1.0203489654037337</v>
      </c>
      <c r="S72" s="185">
        <f t="shared" si="18"/>
        <v>0.86951961547627521</v>
      </c>
      <c r="T72" s="185"/>
      <c r="V72" s="173">
        <v>36</v>
      </c>
      <c r="W72" s="173">
        <v>3</v>
      </c>
      <c r="X72" s="172">
        <v>39</v>
      </c>
      <c r="Y72" s="171">
        <v>2.9691344942131339</v>
      </c>
      <c r="Z72" s="171">
        <v>2.9999842493724564</v>
      </c>
      <c r="AB72" s="182" t="s">
        <v>118</v>
      </c>
      <c r="AC72" s="184" t="s">
        <v>15</v>
      </c>
      <c r="AD72" s="183">
        <v>3</v>
      </c>
      <c r="AE72" s="182">
        <v>2</v>
      </c>
      <c r="AF72" s="182">
        <f t="shared" si="19"/>
        <v>5</v>
      </c>
      <c r="AG72" s="189">
        <f t="shared" si="15"/>
        <v>0.66666666666666663</v>
      </c>
      <c r="AH72" s="181">
        <v>6.5485862290888468</v>
      </c>
      <c r="AI72" s="181">
        <v>1E-3</v>
      </c>
      <c r="AJ72" s="180">
        <v>2.5766243305432538E-2</v>
      </c>
      <c r="AK72" s="180">
        <v>4.9204677246631072E-2</v>
      </c>
      <c r="AL72" s="180">
        <f t="shared" ref="AL72:AL82" si="23">ABS(AH72-AD72)/AD72</f>
        <v>1.1828620763629489</v>
      </c>
      <c r="AM72" s="180"/>
      <c r="AN72" s="188">
        <f t="shared" si="22"/>
        <v>0.30991724581776942</v>
      </c>
    </row>
    <row r="73" spans="1:40" x14ac:dyDescent="0.3">
      <c r="A73" s="179">
        <v>2</v>
      </c>
      <c r="B73" s="179">
        <v>0.50004999999999999</v>
      </c>
      <c r="C73" s="179">
        <v>2.5000499999999999</v>
      </c>
      <c r="D73" s="177">
        <v>1.3776082136950489</v>
      </c>
      <c r="E73" s="177">
        <v>0.33625566894451608</v>
      </c>
      <c r="F73" s="177">
        <v>1.7051795564020542</v>
      </c>
      <c r="G73" s="177">
        <v>0.68880410684752447</v>
      </c>
      <c r="H73" s="177">
        <v>0.67244409347968426</v>
      </c>
      <c r="I73" s="177">
        <v>0.97624867040541374</v>
      </c>
      <c r="J73" s="177">
        <v>0.48817314763622704</v>
      </c>
      <c r="K73" s="187">
        <v>0.5</v>
      </c>
      <c r="L73" s="187">
        <v>1</v>
      </c>
      <c r="M73" s="176">
        <v>1.5</v>
      </c>
      <c r="N73" s="175">
        <v>0.48628646571329598</v>
      </c>
      <c r="O73" s="175">
        <v>1.4110577774905899</v>
      </c>
      <c r="Q73" s="185">
        <f t="shared" si="16"/>
        <v>0.49869634979118865</v>
      </c>
      <c r="R73" s="185">
        <f t="shared" si="17"/>
        <v>1.4117846258837168</v>
      </c>
      <c r="S73" s="185">
        <f t="shared" si="18"/>
        <v>1.1176217850344181</v>
      </c>
      <c r="T73" s="185"/>
      <c r="V73" s="173">
        <v>1</v>
      </c>
      <c r="W73" s="173">
        <v>47</v>
      </c>
      <c r="X73" s="172">
        <v>48</v>
      </c>
      <c r="Y73" s="171">
        <v>2.9388337723502875</v>
      </c>
      <c r="Z73" s="171">
        <v>2.9999990474734739</v>
      </c>
      <c r="AB73" s="182" t="s">
        <v>118</v>
      </c>
      <c r="AC73" s="184" t="s">
        <v>15</v>
      </c>
      <c r="AD73" s="183">
        <v>3</v>
      </c>
      <c r="AE73" s="182">
        <v>1</v>
      </c>
      <c r="AF73" s="182">
        <f t="shared" si="19"/>
        <v>4</v>
      </c>
      <c r="AG73" s="189">
        <f t="shared" si="15"/>
        <v>0.33333333333333331</v>
      </c>
      <c r="AH73" s="181">
        <v>4.4255611261356593</v>
      </c>
      <c r="AI73" s="181">
        <v>1E-3</v>
      </c>
      <c r="AJ73" s="180">
        <v>2.2095077253671807E-2</v>
      </c>
      <c r="AK73" s="180">
        <v>9.5149884439056712E-2</v>
      </c>
      <c r="AL73" s="180">
        <f t="shared" si="23"/>
        <v>0.47518704204521978</v>
      </c>
      <c r="AM73" s="180">
        <f>ABS(AI73-AE73)/AE73</f>
        <v>0.999</v>
      </c>
      <c r="AN73" s="188">
        <f t="shared" si="22"/>
        <v>0.10664028153391492</v>
      </c>
    </row>
    <row r="74" spans="1:40" x14ac:dyDescent="0.3">
      <c r="A74" s="179">
        <v>2.5</v>
      </c>
      <c r="B74" s="179">
        <v>0.5</v>
      </c>
      <c r="C74" s="179">
        <v>3</v>
      </c>
      <c r="D74" s="177">
        <v>1.519913561901894</v>
      </c>
      <c r="E74" s="177">
        <v>0.29652650212407694</v>
      </c>
      <c r="F74" s="177">
        <v>1.8085961607157943</v>
      </c>
      <c r="G74" s="177">
        <v>0.60796542476075666</v>
      </c>
      <c r="H74" s="177">
        <v>0.59305300424815388</v>
      </c>
      <c r="I74" s="177">
        <v>0.97547159771713832</v>
      </c>
      <c r="J74" s="177">
        <v>0.48773579885856916</v>
      </c>
      <c r="K74" s="176">
        <v>1.0001</v>
      </c>
      <c r="L74" s="187">
        <v>1</v>
      </c>
      <c r="M74" s="176">
        <v>2.0000999999999998</v>
      </c>
      <c r="N74" s="175">
        <v>0.91969869654388603</v>
      </c>
      <c r="O74" s="175">
        <v>1.84320072316955</v>
      </c>
      <c r="Q74" s="185">
        <f t="shared" si="16"/>
        <v>0.91316371587044587</v>
      </c>
      <c r="R74" s="185">
        <f t="shared" si="17"/>
        <v>1.8262519919629741</v>
      </c>
      <c r="S74" s="185">
        <f t="shared" si="18"/>
        <v>1.3866158643720878</v>
      </c>
      <c r="T74" s="185"/>
      <c r="V74" s="173">
        <v>48</v>
      </c>
      <c r="W74" s="173">
        <v>1.0000000000000001E-5</v>
      </c>
      <c r="X74" s="172">
        <v>48.000010000000003</v>
      </c>
      <c r="Z74" s="171">
        <v>2.9999990474764431</v>
      </c>
      <c r="AB74" s="182" t="s">
        <v>118</v>
      </c>
      <c r="AC74" s="184" t="s">
        <v>15</v>
      </c>
      <c r="AD74" s="183">
        <v>2</v>
      </c>
      <c r="AE74" s="182">
        <v>1</v>
      </c>
      <c r="AF74" s="182">
        <f t="shared" si="19"/>
        <v>3</v>
      </c>
      <c r="AG74" s="189">
        <f t="shared" si="15"/>
        <v>0.5</v>
      </c>
      <c r="AH74" s="181">
        <v>3.2344286225808734</v>
      </c>
      <c r="AI74" s="181">
        <v>1E-3</v>
      </c>
      <c r="AJ74" s="180">
        <v>2.4358003313053211E-2</v>
      </c>
      <c r="AK74" s="180">
        <v>6.4616020672602567E-2</v>
      </c>
      <c r="AL74" s="180">
        <f t="shared" si="23"/>
        <v>0.61721431129043669</v>
      </c>
      <c r="AM74" s="180">
        <f>ABS(AI74-AE74)/AE74</f>
        <v>0.999</v>
      </c>
      <c r="AN74" s="188">
        <f t="shared" si="22"/>
        <v>7.8476207526957761E-2</v>
      </c>
    </row>
    <row r="75" spans="1:40" x14ac:dyDescent="0.3">
      <c r="A75" s="179">
        <v>3</v>
      </c>
      <c r="B75" s="179">
        <v>0.50004999999999999</v>
      </c>
      <c r="C75" s="179">
        <v>3.5000499999999999</v>
      </c>
      <c r="D75" s="177">
        <v>1.618356522815255</v>
      </c>
      <c r="E75" s="177">
        <v>0.26289735909306833</v>
      </c>
      <c r="F75" s="177">
        <v>1.8741819625503384</v>
      </c>
      <c r="G75" s="177">
        <v>0.53945217427175174</v>
      </c>
      <c r="H75" s="177">
        <v>0.52574214397173935</v>
      </c>
      <c r="I75" s="177">
        <v>0.97458527195942712</v>
      </c>
      <c r="J75" s="177">
        <v>0.48734136524331156</v>
      </c>
      <c r="K75" s="176">
        <v>2</v>
      </c>
      <c r="L75" s="187">
        <v>1</v>
      </c>
      <c r="M75" s="176">
        <v>3</v>
      </c>
      <c r="N75" s="175">
        <v>1.54324243286343</v>
      </c>
      <c r="O75" s="175">
        <v>2.4658080232687301</v>
      </c>
      <c r="Q75" s="185">
        <f t="shared" si="16"/>
        <v>1.543556145426539</v>
      </c>
      <c r="R75" s="185">
        <f t="shared" si="17"/>
        <v>2.456644421519067</v>
      </c>
      <c r="S75" s="185">
        <f t="shared" si="18"/>
        <v>1.8118271448540841</v>
      </c>
      <c r="T75" s="185"/>
      <c r="V75" s="173">
        <v>48</v>
      </c>
      <c r="W75" s="173">
        <v>1</v>
      </c>
      <c r="X75" s="172">
        <v>49</v>
      </c>
      <c r="Z75" s="171">
        <v>2.999999302575834</v>
      </c>
      <c r="AB75" s="182" t="s">
        <v>118</v>
      </c>
      <c r="AC75" s="184" t="s">
        <v>15</v>
      </c>
      <c r="AD75" s="183">
        <v>1</v>
      </c>
      <c r="AE75" s="182">
        <v>0.99990000000000001</v>
      </c>
      <c r="AF75" s="182">
        <f t="shared" si="19"/>
        <v>1.9999</v>
      </c>
      <c r="AG75" s="189">
        <f t="shared" si="15"/>
        <v>0.99990000000000001</v>
      </c>
      <c r="AH75" s="181">
        <v>2.0849925112005132</v>
      </c>
      <c r="AI75" s="181">
        <v>1E-3</v>
      </c>
      <c r="AJ75" s="180">
        <v>2.0561464208885938E-2</v>
      </c>
      <c r="AK75" s="180">
        <v>3.684163241588554E-2</v>
      </c>
      <c r="AL75" s="180">
        <f t="shared" si="23"/>
        <v>1.0849925112005132</v>
      </c>
      <c r="AM75" s="180"/>
      <c r="AN75" s="188">
        <f t="shared" si="22"/>
        <v>4.3048408020657576E-2</v>
      </c>
    </row>
    <row r="76" spans="1:40" x14ac:dyDescent="0.3">
      <c r="A76" s="179">
        <v>6</v>
      </c>
      <c r="B76" s="179">
        <v>0.50004999999999999</v>
      </c>
      <c r="C76" s="179">
        <v>6.5000499999999999</v>
      </c>
      <c r="D76" s="177">
        <v>1.8415831385388357</v>
      </c>
      <c r="E76" s="177">
        <v>0.14900479754525217</v>
      </c>
      <c r="F76" s="177">
        <v>1.9863787770507759</v>
      </c>
      <c r="G76" s="177">
        <v>0.30693052308980795</v>
      </c>
      <c r="H76" s="177">
        <v>0.29797979711079037</v>
      </c>
      <c r="I76" s="177">
        <v>0.97083794114409849</v>
      </c>
      <c r="J76" s="177">
        <v>0.48546751246911124</v>
      </c>
      <c r="K76" s="176">
        <v>3</v>
      </c>
      <c r="L76" s="187">
        <v>1</v>
      </c>
      <c r="M76" s="176">
        <v>4</v>
      </c>
      <c r="N76" s="175">
        <v>1.91675417180291</v>
      </c>
      <c r="O76" s="175">
        <v>2.8390109743733398</v>
      </c>
      <c r="Q76" s="185">
        <f t="shared" si="16"/>
        <v>1.9788806859666785</v>
      </c>
      <c r="R76" s="185">
        <f t="shared" si="17"/>
        <v>2.8919689620592068</v>
      </c>
      <c r="S76" s="185">
        <f t="shared" si="18"/>
        <v>2.1214152047953694</v>
      </c>
      <c r="T76" s="185"/>
      <c r="V76" s="173">
        <v>48</v>
      </c>
      <c r="W76" s="173">
        <v>3</v>
      </c>
      <c r="X76" s="172">
        <v>51</v>
      </c>
      <c r="Z76" s="171">
        <v>2.999999626116054</v>
      </c>
      <c r="AB76" s="182" t="s">
        <v>118</v>
      </c>
      <c r="AC76" s="184" t="s">
        <v>53</v>
      </c>
      <c r="AD76" s="191">
        <v>8</v>
      </c>
      <c r="AE76" s="191">
        <v>4</v>
      </c>
      <c r="AF76" s="182">
        <f t="shared" si="19"/>
        <v>12</v>
      </c>
      <c r="AG76" s="189">
        <f t="shared" si="15"/>
        <v>0.5</v>
      </c>
      <c r="AH76" s="190">
        <v>37.296331084329559</v>
      </c>
      <c r="AI76" s="169">
        <v>1E-3</v>
      </c>
      <c r="AJ76" s="168">
        <v>1.0761578396509104E-2</v>
      </c>
      <c r="AK76" s="168">
        <v>2.1430777303945658E-2</v>
      </c>
      <c r="AL76" s="180">
        <f t="shared" si="23"/>
        <v>3.6620413855411948</v>
      </c>
      <c r="AM76" s="180">
        <f t="shared" ref="AM76:AM82" si="24">ABS(AI76-AE76)/AE76</f>
        <v>0.99975000000000003</v>
      </c>
      <c r="AN76" s="188">
        <f t="shared" si="22"/>
        <v>2.1081109236941296</v>
      </c>
    </row>
    <row r="77" spans="1:40" x14ac:dyDescent="0.3">
      <c r="A77" s="179">
        <v>9</v>
      </c>
      <c r="B77" s="179">
        <v>0.50004999999999999</v>
      </c>
      <c r="C77" s="179">
        <v>9.5000499999999999</v>
      </c>
      <c r="D77" s="177">
        <v>1.8939657929896991</v>
      </c>
      <c r="E77" s="177">
        <v>0.10198279806318077</v>
      </c>
      <c r="F77" s="177">
        <v>1.9930068359359496</v>
      </c>
      <c r="G77" s="177">
        <v>0.21044064366551701</v>
      </c>
      <c r="H77" s="177">
        <v>0.20394520160620042</v>
      </c>
      <c r="I77" s="177">
        <v>0.969134089564748</v>
      </c>
      <c r="J77" s="177">
        <v>0.48461550148685345</v>
      </c>
      <c r="K77" s="176">
        <v>6</v>
      </c>
      <c r="L77" s="187">
        <v>1</v>
      </c>
      <c r="M77" s="176">
        <v>7</v>
      </c>
      <c r="N77" s="175">
        <v>2.41117733013462</v>
      </c>
      <c r="O77" s="175">
        <v>3.33311755959358</v>
      </c>
      <c r="Q77" s="185">
        <f t="shared" si="16"/>
        <v>2.6303143314954074</v>
      </c>
      <c r="R77" s="185">
        <f t="shared" si="17"/>
        <v>3.5434026075879355</v>
      </c>
      <c r="S77" s="185">
        <f t="shared" si="18"/>
        <v>2.6303143314954074</v>
      </c>
      <c r="T77" s="185"/>
      <c r="V77" s="173">
        <v>6</v>
      </c>
      <c r="W77" s="173">
        <v>48</v>
      </c>
      <c r="X77" s="172">
        <v>54</v>
      </c>
      <c r="Y77" s="171">
        <v>2.9922234254184441</v>
      </c>
      <c r="Z77" s="171">
        <v>2.9999998532437666</v>
      </c>
      <c r="AB77" s="182" t="s">
        <v>118</v>
      </c>
      <c r="AC77" s="184" t="s">
        <v>53</v>
      </c>
      <c r="AD77" s="191">
        <v>6</v>
      </c>
      <c r="AE77" s="191">
        <v>3</v>
      </c>
      <c r="AF77" s="182">
        <f t="shared" si="19"/>
        <v>9</v>
      </c>
      <c r="AG77" s="189">
        <f t="shared" si="15"/>
        <v>0.5</v>
      </c>
      <c r="AH77" s="190">
        <v>19.601371024305482</v>
      </c>
      <c r="AI77" s="181">
        <v>1E-3</v>
      </c>
      <c r="AJ77" s="168">
        <v>1.5616754366252459E-2</v>
      </c>
      <c r="AK77" s="168">
        <v>3.0779330378969981E-2</v>
      </c>
      <c r="AL77" s="180">
        <f t="shared" si="23"/>
        <v>2.2668951707175804</v>
      </c>
      <c r="AM77" s="180">
        <f t="shared" si="24"/>
        <v>0.9996666666666667</v>
      </c>
      <c r="AN77" s="188">
        <f t="shared" si="22"/>
        <v>1.1780412249228316</v>
      </c>
    </row>
    <row r="78" spans="1:40" x14ac:dyDescent="0.3">
      <c r="A78" s="179">
        <v>12</v>
      </c>
      <c r="B78" s="179">
        <v>0.50004999999999999</v>
      </c>
      <c r="C78" s="179">
        <v>12.50005</v>
      </c>
      <c r="D78" s="177">
        <v>1.913377756816572</v>
      </c>
      <c r="E78" s="177">
        <v>7.719878139099054E-2</v>
      </c>
      <c r="F78" s="177">
        <v>1.9883234855498058</v>
      </c>
      <c r="G78" s="177">
        <v>0.15944814640138025</v>
      </c>
      <c r="H78" s="177">
        <v>0.15438212456952713</v>
      </c>
      <c r="I78" s="177">
        <v>0.96822777845845631</v>
      </c>
      <c r="J78" s="177">
        <v>0.48416230061814169</v>
      </c>
      <c r="K78" s="176">
        <v>9</v>
      </c>
      <c r="L78" s="187">
        <v>1</v>
      </c>
      <c r="M78" s="176">
        <v>10</v>
      </c>
      <c r="N78" s="175">
        <v>2.6004666985954898</v>
      </c>
      <c r="O78" s="175">
        <v>3.5223101552129199</v>
      </c>
      <c r="Q78" s="185">
        <f t="shared" si="16"/>
        <v>2.8447617196256054</v>
      </c>
      <c r="R78" s="185">
        <f t="shared" si="17"/>
        <v>3.7578499957181335</v>
      </c>
      <c r="S78" s="185">
        <f t="shared" si="18"/>
        <v>2.826658457603016</v>
      </c>
      <c r="T78" s="185"/>
      <c r="V78" s="173">
        <v>1</v>
      </c>
      <c r="W78" s="173">
        <v>59</v>
      </c>
      <c r="X78" s="172">
        <v>60</v>
      </c>
      <c r="Y78" s="171">
        <v>2.9513115258707168</v>
      </c>
      <c r="Z78" s="171">
        <v>2.9999999773891943</v>
      </c>
      <c r="AB78" s="182" t="s">
        <v>118</v>
      </c>
      <c r="AC78" s="184" t="s">
        <v>53</v>
      </c>
      <c r="AD78" s="191">
        <v>4</v>
      </c>
      <c r="AE78" s="191">
        <v>2</v>
      </c>
      <c r="AF78" s="182">
        <f t="shared" si="19"/>
        <v>6</v>
      </c>
      <c r="AG78" s="189">
        <f t="shared" si="15"/>
        <v>0.5</v>
      </c>
      <c r="AH78" s="190">
        <v>9.0663151256639836</v>
      </c>
      <c r="AI78" s="181">
        <v>1E-3</v>
      </c>
      <c r="AJ78" s="168">
        <v>2.2522778125246282E-2</v>
      </c>
      <c r="AK78" s="168">
        <v>4.3147519047706757E-2</v>
      </c>
      <c r="AL78" s="180">
        <f t="shared" si="23"/>
        <v>1.2665787814159959</v>
      </c>
      <c r="AM78" s="180">
        <f t="shared" si="24"/>
        <v>0.99950000000000006</v>
      </c>
      <c r="AN78" s="188">
        <f t="shared" si="22"/>
        <v>0.51121918761066387</v>
      </c>
    </row>
    <row r="79" spans="1:40" x14ac:dyDescent="0.3">
      <c r="A79" s="179">
        <v>24</v>
      </c>
      <c r="B79" s="179">
        <v>0.50004999999999999</v>
      </c>
      <c r="C79" s="179">
        <v>24.500050000000002</v>
      </c>
      <c r="D79" s="177">
        <v>1.9326697599664411</v>
      </c>
      <c r="E79" s="177">
        <v>3.8932493439607377E-2</v>
      </c>
      <c r="F79" s="177">
        <v>1.9704439052588125</v>
      </c>
      <c r="G79" s="177">
        <v>8.0527906665268392E-2</v>
      </c>
      <c r="H79" s="177">
        <v>7.7857201159098374E-2</v>
      </c>
      <c r="I79" s="177">
        <v>0.96683503127342696</v>
      </c>
      <c r="J79" s="177">
        <v>0.48346585738828007</v>
      </c>
      <c r="K79" s="176">
        <v>12</v>
      </c>
      <c r="L79" s="187">
        <v>1</v>
      </c>
      <c r="M79" s="176">
        <v>13</v>
      </c>
      <c r="N79" s="175">
        <v>2.6984341218314398</v>
      </c>
      <c r="O79" s="175">
        <v>3.6202159421497702</v>
      </c>
      <c r="Q79" s="185">
        <f t="shared" si="16"/>
        <v>2.9153562960517871</v>
      </c>
      <c r="R79" s="185">
        <f t="shared" si="17"/>
        <v>3.8284445721443152</v>
      </c>
      <c r="S79" s="185">
        <f t="shared" si="18"/>
        <v>2.9024122049260757</v>
      </c>
      <c r="T79" s="185"/>
      <c r="V79" s="173">
        <v>6</v>
      </c>
      <c r="W79" s="173">
        <v>66</v>
      </c>
      <c r="X79" s="172">
        <v>72</v>
      </c>
      <c r="Y79" s="171">
        <v>2.9944823760082597</v>
      </c>
      <c r="Z79" s="171">
        <v>2.9999999994632711</v>
      </c>
      <c r="AB79" s="182" t="s">
        <v>118</v>
      </c>
      <c r="AC79" s="184" t="s">
        <v>53</v>
      </c>
      <c r="AD79" s="183">
        <v>3</v>
      </c>
      <c r="AE79" s="182">
        <v>2</v>
      </c>
      <c r="AF79" s="182">
        <f t="shared" si="19"/>
        <v>5</v>
      </c>
      <c r="AG79" s="189">
        <f t="shared" si="15"/>
        <v>0.66666666666666663</v>
      </c>
      <c r="AH79" s="181">
        <v>7.0098943436656498</v>
      </c>
      <c r="AI79" s="181">
        <v>1E-3</v>
      </c>
      <c r="AJ79" s="180">
        <v>2.5920861215108268E-2</v>
      </c>
      <c r="AK79" s="180">
        <v>4.8907700223702562E-2</v>
      </c>
      <c r="AL79" s="180">
        <f t="shared" si="23"/>
        <v>1.3366314478885499</v>
      </c>
      <c r="AM79" s="180">
        <f t="shared" si="24"/>
        <v>0.99950000000000006</v>
      </c>
      <c r="AN79" s="188">
        <f t="shared" si="22"/>
        <v>0.40217886873313002</v>
      </c>
    </row>
    <row r="80" spans="1:40" x14ac:dyDescent="0.3">
      <c r="A80" s="179">
        <v>0.1</v>
      </c>
      <c r="B80" s="179">
        <v>3</v>
      </c>
      <c r="C80" s="179">
        <v>3.1</v>
      </c>
      <c r="D80" s="177">
        <v>9.8796883966213736E-2</v>
      </c>
      <c r="E80" s="177">
        <v>1.6184339166256749</v>
      </c>
      <c r="F80" s="177">
        <v>1.6722336045934296</v>
      </c>
      <c r="G80" s="177">
        <v>0.98796883966213711</v>
      </c>
      <c r="H80" s="177">
        <v>0.53947797220856053</v>
      </c>
      <c r="I80" s="177">
        <v>0.54604755793011617</v>
      </c>
      <c r="J80" s="177">
        <v>1.638142673790342</v>
      </c>
      <c r="K80" s="176">
        <v>18</v>
      </c>
      <c r="L80" s="187">
        <v>1</v>
      </c>
      <c r="M80" s="176">
        <v>19</v>
      </c>
      <c r="N80" s="175">
        <v>2.7980119609654701</v>
      </c>
      <c r="O80" s="175">
        <v>3.7197544704300598</v>
      </c>
      <c r="Q80" s="185">
        <f t="shared" si="16"/>
        <v>2.9462457302860479</v>
      </c>
      <c r="R80" s="185">
        <f t="shared" si="17"/>
        <v>3.8593340063785759</v>
      </c>
      <c r="S80" s="185">
        <f t="shared" si="18"/>
        <v>2.9429161721556336</v>
      </c>
      <c r="T80" s="185"/>
      <c r="V80" s="173">
        <v>96</v>
      </c>
      <c r="W80" s="173">
        <v>1.0000000000000001E-5</v>
      </c>
      <c r="X80" s="172">
        <v>96.000010000000003</v>
      </c>
      <c r="Z80" s="171">
        <v>2.9999999999996976</v>
      </c>
      <c r="AB80" s="182" t="s">
        <v>118</v>
      </c>
      <c r="AC80" s="184" t="s">
        <v>53</v>
      </c>
      <c r="AD80" s="191">
        <v>3</v>
      </c>
      <c r="AE80" s="191">
        <v>1</v>
      </c>
      <c r="AF80" s="182">
        <f t="shared" si="19"/>
        <v>4</v>
      </c>
      <c r="AG80" s="189">
        <f t="shared" si="15"/>
        <v>0.33333333333333331</v>
      </c>
      <c r="AH80" s="190">
        <v>4.5921268608400982</v>
      </c>
      <c r="AI80" s="181">
        <v>1E-3</v>
      </c>
      <c r="AJ80" s="168">
        <v>2.2189747723539911E-2</v>
      </c>
      <c r="AK80" s="168">
        <v>4.0640614782564727E-2</v>
      </c>
      <c r="AL80" s="180">
        <f t="shared" si="23"/>
        <v>0.53070895361336612</v>
      </c>
      <c r="AM80" s="180">
        <f t="shared" si="24"/>
        <v>0.999</v>
      </c>
      <c r="AN80" s="188">
        <f t="shared" si="22"/>
        <v>0.14828171521002464</v>
      </c>
    </row>
    <row r="81" spans="1:40" x14ac:dyDescent="0.3">
      <c r="A81" s="179">
        <v>0.5</v>
      </c>
      <c r="B81" s="179">
        <v>3</v>
      </c>
      <c r="C81" s="179">
        <v>3.5</v>
      </c>
      <c r="D81" s="177">
        <v>0.47451577137301176</v>
      </c>
      <c r="E81" s="177">
        <v>1.5772356639270195</v>
      </c>
      <c r="F81" s="177">
        <v>1.8741591221302329</v>
      </c>
      <c r="G81" s="177">
        <v>0.94903154274602353</v>
      </c>
      <c r="H81" s="177">
        <v>0.52574522130900625</v>
      </c>
      <c r="I81" s="177">
        <v>0.5539807663165357</v>
      </c>
      <c r="J81" s="177">
        <v>1.661942298949608</v>
      </c>
      <c r="K81" s="176">
        <v>24</v>
      </c>
      <c r="L81" s="187">
        <v>1</v>
      </c>
      <c r="M81" s="176">
        <v>25</v>
      </c>
      <c r="N81" s="175">
        <v>2.84827184669712</v>
      </c>
      <c r="O81" s="175">
        <v>3.7699761089707802</v>
      </c>
      <c r="Q81" s="185">
        <f t="shared" si="16"/>
        <v>2.949593157212457</v>
      </c>
      <c r="R81" s="185">
        <f t="shared" si="17"/>
        <v>3.862681433304985</v>
      </c>
      <c r="S81" s="185">
        <f t="shared" si="18"/>
        <v>2.9489455149823467</v>
      </c>
      <c r="T81" s="185"/>
      <c r="V81" s="173">
        <v>1.0000000000000001E-5</v>
      </c>
      <c r="W81" s="173">
        <v>96</v>
      </c>
      <c r="X81" s="172">
        <v>96.000010000000003</v>
      </c>
      <c r="Z81" s="171">
        <v>2.9999999999996976</v>
      </c>
      <c r="AB81" s="182" t="s">
        <v>118</v>
      </c>
      <c r="AC81" s="184" t="s">
        <v>53</v>
      </c>
      <c r="AD81" s="191">
        <v>2</v>
      </c>
      <c r="AE81" s="191">
        <v>1</v>
      </c>
      <c r="AF81" s="182">
        <f t="shared" si="19"/>
        <v>3</v>
      </c>
      <c r="AG81" s="189">
        <f t="shared" si="15"/>
        <v>0.5</v>
      </c>
      <c r="AH81" s="190">
        <v>3.2931127636554258</v>
      </c>
      <c r="AI81" s="181">
        <v>1E-3</v>
      </c>
      <c r="AJ81" s="168">
        <v>2.4388360305585662E-2</v>
      </c>
      <c r="AK81" s="168">
        <v>4.3785494757921373E-2</v>
      </c>
      <c r="AL81" s="180">
        <f t="shared" si="23"/>
        <v>0.64655638182771291</v>
      </c>
      <c r="AM81" s="180">
        <f t="shared" si="24"/>
        <v>0.999</v>
      </c>
      <c r="AN81" s="188">
        <f t="shared" si="22"/>
        <v>9.80375878851419E-2</v>
      </c>
    </row>
    <row r="82" spans="1:40" x14ac:dyDescent="0.3">
      <c r="A82" s="179">
        <v>1</v>
      </c>
      <c r="B82" s="179">
        <v>3</v>
      </c>
      <c r="C82" s="179">
        <v>4</v>
      </c>
      <c r="D82" s="177">
        <v>0.87332811133733323</v>
      </c>
      <c r="E82" s="177">
        <v>1.4492432377619873</v>
      </c>
      <c r="F82" s="177">
        <v>2.0609142982622108</v>
      </c>
      <c r="G82" s="177">
        <v>0.87332811133733323</v>
      </c>
      <c r="H82" s="177">
        <v>0.48308107925399646</v>
      </c>
      <c r="I82" s="177">
        <v>0.55314958144912019</v>
      </c>
      <c r="J82" s="177">
        <v>1.659448744347358</v>
      </c>
      <c r="K82" s="176">
        <v>36</v>
      </c>
      <c r="L82" s="187">
        <v>1</v>
      </c>
      <c r="M82" s="176">
        <v>37</v>
      </c>
      <c r="N82" s="175">
        <v>2.8987277067113699</v>
      </c>
      <c r="O82" s="175">
        <v>3.8203983937073001</v>
      </c>
      <c r="Q82" s="185">
        <f t="shared" si="16"/>
        <v>2.9499952221894628</v>
      </c>
      <c r="R82" s="185">
        <f t="shared" si="17"/>
        <v>3.8630834982819908</v>
      </c>
      <c r="S82" s="185">
        <f t="shared" si="18"/>
        <v>2.9499766339530815</v>
      </c>
      <c r="T82" s="185"/>
      <c r="V82" s="173">
        <v>96</v>
      </c>
      <c r="W82" s="173">
        <v>1</v>
      </c>
      <c r="X82" s="172">
        <v>97</v>
      </c>
      <c r="Z82" s="171">
        <v>2.9999999999997784</v>
      </c>
      <c r="AB82" s="182" t="s">
        <v>118</v>
      </c>
      <c r="AC82" s="184" t="s">
        <v>53</v>
      </c>
      <c r="AD82" s="183">
        <v>1</v>
      </c>
      <c r="AE82" s="182">
        <v>0.99990000000000001</v>
      </c>
      <c r="AF82" s="182">
        <f t="shared" si="19"/>
        <v>1.9999</v>
      </c>
      <c r="AG82" s="189">
        <f t="shared" si="15"/>
        <v>0.99990000000000001</v>
      </c>
      <c r="AH82" s="181">
        <v>2.0613138070205368</v>
      </c>
      <c r="AI82" s="181">
        <v>1E-3</v>
      </c>
      <c r="AJ82" s="180">
        <v>2.0579560565120333E-2</v>
      </c>
      <c r="AK82" s="180">
        <v>3.6802454907998342E-2</v>
      </c>
      <c r="AL82" s="180">
        <f t="shared" si="23"/>
        <v>1.0613138070205368</v>
      </c>
      <c r="AM82" s="180">
        <f t="shared" si="24"/>
        <v>0.99899989998999905</v>
      </c>
      <c r="AN82" s="188">
        <f t="shared" si="22"/>
        <v>3.1208463933465009E-2</v>
      </c>
    </row>
    <row r="83" spans="1:40" x14ac:dyDescent="0.3">
      <c r="A83" s="179">
        <v>2</v>
      </c>
      <c r="B83" s="179">
        <v>3</v>
      </c>
      <c r="C83" s="179">
        <v>5</v>
      </c>
      <c r="D83" s="177">
        <v>1.3776082136950489</v>
      </c>
      <c r="E83" s="177">
        <v>1.1277618805488439</v>
      </c>
      <c r="F83" s="177">
        <v>2.2157442609836444</v>
      </c>
      <c r="G83" s="177">
        <v>0.68880410684752447</v>
      </c>
      <c r="H83" s="177">
        <v>0.37592062684961758</v>
      </c>
      <c r="I83" s="177">
        <v>0.54575839939472437</v>
      </c>
      <c r="J83" s="177">
        <v>1.6372751981841598</v>
      </c>
      <c r="K83" s="176">
        <v>48</v>
      </c>
      <c r="L83" s="187">
        <v>1</v>
      </c>
      <c r="M83" s="176">
        <v>49</v>
      </c>
      <c r="N83" s="175">
        <v>2.92401709062286</v>
      </c>
      <c r="O83" s="175">
        <v>3.8456828748873102</v>
      </c>
      <c r="Q83" s="185">
        <f t="shared" si="16"/>
        <v>2.9499999438911684</v>
      </c>
      <c r="R83" s="185">
        <f t="shared" si="17"/>
        <v>3.8630882199836964</v>
      </c>
      <c r="S83" s="185">
        <f t="shared" si="18"/>
        <v>2.949999482238117</v>
      </c>
      <c r="T83" s="185"/>
      <c r="V83" s="173">
        <v>96</v>
      </c>
      <c r="W83" s="173">
        <v>3</v>
      </c>
      <c r="X83" s="172">
        <v>99</v>
      </c>
      <c r="Z83" s="171">
        <v>2.9999999999998814</v>
      </c>
      <c r="AB83" s="184"/>
      <c r="AC83" s="184"/>
      <c r="AD83" s="183"/>
      <c r="AE83" s="182"/>
      <c r="AF83" s="182"/>
      <c r="AG83" s="181"/>
      <c r="AH83" s="181"/>
      <c r="AI83" s="181"/>
      <c r="AJ83" s="180"/>
      <c r="AK83" s="180"/>
      <c r="AN83" s="180"/>
    </row>
    <row r="84" spans="1:40" x14ac:dyDescent="0.3">
      <c r="A84" s="179">
        <v>3.0001000000000002</v>
      </c>
      <c r="B84" s="179">
        <v>3</v>
      </c>
      <c r="C84" s="179">
        <v>6.0000999999999998</v>
      </c>
      <c r="D84" s="177">
        <v>1.618372913768914</v>
      </c>
      <c r="E84" s="177">
        <v>0.87296723742244953</v>
      </c>
      <c r="F84" s="177">
        <v>2.2299821869768093</v>
      </c>
      <c r="G84" s="177">
        <v>0.53943965660108739</v>
      </c>
      <c r="H84" s="177">
        <v>0.29098907914132727</v>
      </c>
      <c r="I84" s="177">
        <v>0.53942841535751629</v>
      </c>
      <c r="J84" s="177">
        <v>1.6182852460697081</v>
      </c>
      <c r="K84" s="176">
        <v>96</v>
      </c>
      <c r="L84" s="187">
        <v>1</v>
      </c>
      <c r="M84" s="176">
        <v>97</v>
      </c>
      <c r="N84" s="175">
        <v>2.9619069665587401</v>
      </c>
      <c r="O84" s="175">
        <v>3.8836383362096099</v>
      </c>
      <c r="Q84" s="185">
        <f t="shared" si="16"/>
        <v>2.9499999999999993</v>
      </c>
      <c r="R84" s="185">
        <f t="shared" si="17"/>
        <v>3.8630882760925274</v>
      </c>
      <c r="S84" s="185">
        <f t="shared" si="18"/>
        <v>2.9499999999998754</v>
      </c>
      <c r="T84" s="185"/>
      <c r="V84" s="173">
        <v>1</v>
      </c>
      <c r="W84" s="173">
        <v>99</v>
      </c>
      <c r="X84" s="172">
        <v>100</v>
      </c>
      <c r="Y84" s="171">
        <v>2.9710114788201198</v>
      </c>
      <c r="Z84" s="171">
        <v>2.999999999999913</v>
      </c>
      <c r="AB84" s="184"/>
      <c r="AC84" s="184"/>
      <c r="AD84" s="183"/>
      <c r="AE84" s="182"/>
      <c r="AF84" s="182"/>
      <c r="AG84" s="181"/>
      <c r="AH84" s="181"/>
      <c r="AI84" s="181"/>
      <c r="AJ84" s="180"/>
      <c r="AK84" s="180"/>
      <c r="AN84" s="180"/>
    </row>
    <row r="85" spans="1:40" x14ac:dyDescent="0.3">
      <c r="A85" s="179">
        <v>6</v>
      </c>
      <c r="B85" s="179">
        <v>3</v>
      </c>
      <c r="C85" s="179">
        <v>9</v>
      </c>
      <c r="D85" s="177">
        <v>1.8415831385388357</v>
      </c>
      <c r="E85" s="177">
        <v>0.4887697632950731</v>
      </c>
      <c r="F85" s="177">
        <v>2.1544305141696656</v>
      </c>
      <c r="G85" s="177">
        <v>0.30693052308980795</v>
      </c>
      <c r="H85" s="177">
        <v>0.16292325443169042</v>
      </c>
      <c r="I85" s="177">
        <v>0.53081476808358696</v>
      </c>
      <c r="J85" s="177">
        <v>1.5924443042507666</v>
      </c>
      <c r="K85" s="187">
        <v>0.1</v>
      </c>
      <c r="L85" s="187">
        <v>100</v>
      </c>
      <c r="M85" s="176">
        <v>100.1</v>
      </c>
      <c r="N85" s="175">
        <v>9.6708097420735897E-2</v>
      </c>
      <c r="O85" s="175">
        <v>3.0646912314642001</v>
      </c>
      <c r="P85" s="175">
        <v>2.9636081267047798</v>
      </c>
      <c r="Q85" s="185">
        <f t="shared" si="16"/>
        <v>0.10726068931120554</v>
      </c>
      <c r="R85" s="185">
        <f t="shared" si="17"/>
        <v>3.0572606893112053</v>
      </c>
      <c r="S85" s="185">
        <f t="shared" si="18"/>
        <v>2.9499999999999535</v>
      </c>
      <c r="T85" s="185"/>
      <c r="V85" s="173">
        <v>100</v>
      </c>
      <c r="W85" s="173">
        <v>1E-3</v>
      </c>
      <c r="X85" s="172">
        <v>100.001</v>
      </c>
      <c r="Y85" s="171">
        <v>2.9635096614245398</v>
      </c>
      <c r="Z85" s="171">
        <v>2.999999999999913</v>
      </c>
      <c r="AB85" s="184"/>
      <c r="AC85" s="184"/>
      <c r="AD85" s="183"/>
      <c r="AE85" s="182"/>
      <c r="AF85" s="182"/>
      <c r="AG85" s="181"/>
      <c r="AH85" s="181"/>
      <c r="AI85" s="181"/>
      <c r="AJ85" s="180"/>
      <c r="AK85" s="180"/>
      <c r="AN85" s="180"/>
    </row>
    <row r="86" spans="1:40" x14ac:dyDescent="0.3">
      <c r="A86" s="179">
        <v>9</v>
      </c>
      <c r="B86" s="179">
        <v>3</v>
      </c>
      <c r="C86" s="179">
        <v>12</v>
      </c>
      <c r="D86" s="177">
        <v>1.8939657929896991</v>
      </c>
      <c r="E86" s="177">
        <v>0.33324789147372785</v>
      </c>
      <c r="F86" s="177">
        <v>2.0986384137264298</v>
      </c>
      <c r="G86" s="177">
        <v>0.21044064366551701</v>
      </c>
      <c r="H86" s="177">
        <v>0.11108263049124213</v>
      </c>
      <c r="I86" s="177">
        <v>0.52785730245057327</v>
      </c>
      <c r="J86" s="177">
        <v>1.5835719073517265</v>
      </c>
      <c r="K86" s="187">
        <v>0.5</v>
      </c>
      <c r="L86" s="187">
        <v>100</v>
      </c>
      <c r="M86" s="176">
        <v>100.5</v>
      </c>
      <c r="N86" s="175">
        <v>0.48628646571329598</v>
      </c>
      <c r="O86" s="175">
        <v>3.4532423262953</v>
      </c>
      <c r="P86" s="175">
        <v>2.9658444405196098</v>
      </c>
      <c r="Q86" s="185">
        <f t="shared" si="16"/>
        <v>0.49869634979118865</v>
      </c>
      <c r="R86" s="185">
        <f t="shared" si="17"/>
        <v>3.4486963497911884</v>
      </c>
      <c r="S86" s="185">
        <f t="shared" si="18"/>
        <v>2.9499999999999593</v>
      </c>
      <c r="T86" s="185"/>
      <c r="V86" s="173">
        <v>0.1</v>
      </c>
      <c r="W86" s="173">
        <v>100</v>
      </c>
      <c r="X86" s="172">
        <v>100.1</v>
      </c>
      <c r="Y86" s="171">
        <v>2.9636081267047794</v>
      </c>
      <c r="Z86" s="171">
        <v>2.9999999999999156</v>
      </c>
      <c r="AB86" s="184"/>
      <c r="AC86" s="184"/>
      <c r="AD86" s="183"/>
      <c r="AE86" s="182"/>
      <c r="AF86" s="182"/>
      <c r="AG86" s="181"/>
      <c r="AH86" s="181"/>
      <c r="AI86" s="181"/>
      <c r="AJ86" s="180"/>
      <c r="AK86" s="180"/>
      <c r="AN86" s="180"/>
    </row>
    <row r="87" spans="1:40" x14ac:dyDescent="0.3">
      <c r="A87" s="179">
        <v>12</v>
      </c>
      <c r="B87" s="179">
        <v>3</v>
      </c>
      <c r="C87" s="179">
        <v>15</v>
      </c>
      <c r="D87" s="177">
        <v>1.913377756816572</v>
      </c>
      <c r="E87" s="177">
        <v>0.25182978653383442</v>
      </c>
      <c r="F87" s="177">
        <v>2.0644610937491494</v>
      </c>
      <c r="G87" s="177">
        <v>0.15944814640138025</v>
      </c>
      <c r="H87" s="177">
        <v>8.3943262177945288E-2</v>
      </c>
      <c r="I87" s="177">
        <v>0.52646119802881974</v>
      </c>
      <c r="J87" s="177">
        <v>1.57938359408645</v>
      </c>
      <c r="K87" s="187">
        <v>1</v>
      </c>
      <c r="L87" s="187">
        <v>100</v>
      </c>
      <c r="M87" s="176">
        <v>101</v>
      </c>
      <c r="N87" s="175">
        <v>0.91969869654388603</v>
      </c>
      <c r="O87" s="175">
        <v>3.8851899500896798</v>
      </c>
      <c r="P87" s="175">
        <v>2.9712967375447099</v>
      </c>
      <c r="Q87" s="185">
        <f t="shared" si="16"/>
        <v>0.91308827609252807</v>
      </c>
      <c r="R87" s="185">
        <f t="shared" si="17"/>
        <v>3.8630882760925278</v>
      </c>
      <c r="S87" s="185">
        <f t="shared" si="18"/>
        <v>2.9499999999999651</v>
      </c>
      <c r="T87" s="185"/>
      <c r="V87" s="173">
        <v>0.1</v>
      </c>
      <c r="W87" s="173">
        <v>100</v>
      </c>
      <c r="X87" s="172">
        <v>100.1</v>
      </c>
      <c r="Y87" s="171">
        <v>2.9636081267047794</v>
      </c>
      <c r="Z87" s="171">
        <v>2.9999999999999156</v>
      </c>
      <c r="AB87" s="184"/>
      <c r="AC87" s="184"/>
      <c r="AD87" s="183"/>
      <c r="AE87" s="182"/>
      <c r="AF87" s="182"/>
      <c r="AG87" s="181"/>
      <c r="AH87" s="181"/>
      <c r="AI87" s="181"/>
      <c r="AJ87" s="180"/>
      <c r="AK87" s="180"/>
      <c r="AN87" s="180"/>
    </row>
    <row r="88" spans="1:40" x14ac:dyDescent="0.3">
      <c r="A88" s="179">
        <v>24</v>
      </c>
      <c r="B88" s="179">
        <v>3</v>
      </c>
      <c r="C88" s="179">
        <v>27</v>
      </c>
      <c r="D88" s="177">
        <v>1.9326697599664411</v>
      </c>
      <c r="E88" s="177">
        <v>0.12672102236166491</v>
      </c>
      <c r="F88" s="177">
        <v>2.005773151759715</v>
      </c>
      <c r="G88" s="177">
        <v>8.0527906665268392E-2</v>
      </c>
      <c r="H88" s="177">
        <v>4.2240340787217764E-2</v>
      </c>
      <c r="I88" s="177">
        <v>0.5245428887503415</v>
      </c>
      <c r="J88" s="177">
        <v>1.5736286662511687</v>
      </c>
      <c r="K88" s="187">
        <v>2</v>
      </c>
      <c r="L88" s="187">
        <v>100</v>
      </c>
      <c r="M88" s="176">
        <v>102</v>
      </c>
      <c r="N88" s="175">
        <v>1.54324243286343</v>
      </c>
      <c r="O88" s="175">
        <v>4.5077680789252597</v>
      </c>
      <c r="P88" s="175">
        <v>2.9824135486782799</v>
      </c>
      <c r="Q88" s="185">
        <f t="shared" si="16"/>
        <v>1.543556145426539</v>
      </c>
      <c r="R88" s="185">
        <f t="shared" si="17"/>
        <v>4.4935561454265383</v>
      </c>
      <c r="S88" s="185">
        <f t="shared" si="18"/>
        <v>2.9499999999999744</v>
      </c>
      <c r="T88" s="185"/>
      <c r="V88" s="173">
        <v>100</v>
      </c>
      <c r="W88" s="173">
        <v>0.1</v>
      </c>
      <c r="X88" s="172">
        <v>100.1</v>
      </c>
      <c r="Y88" s="171">
        <v>2.9635585227368169</v>
      </c>
      <c r="Z88" s="171">
        <v>2.9999999999999156</v>
      </c>
      <c r="AB88" s="184"/>
      <c r="AC88" s="184"/>
      <c r="AD88" s="183"/>
      <c r="AE88" s="182"/>
      <c r="AF88" s="182"/>
      <c r="AG88" s="181"/>
      <c r="AH88" s="181"/>
      <c r="AI88" s="181"/>
      <c r="AJ88" s="180"/>
      <c r="AK88" s="180"/>
      <c r="AN88" s="180"/>
    </row>
    <row r="89" spans="1:40" x14ac:dyDescent="0.3">
      <c r="A89" s="179">
        <v>50</v>
      </c>
      <c r="B89" s="179">
        <v>3</v>
      </c>
      <c r="C89" s="179">
        <v>53</v>
      </c>
      <c r="K89" s="187">
        <v>3</v>
      </c>
      <c r="L89" s="187">
        <v>100</v>
      </c>
      <c r="M89" s="176">
        <v>103</v>
      </c>
      <c r="N89" s="175">
        <v>1.91675417180291</v>
      </c>
      <c r="O89" s="175">
        <v>4.8809354237382703</v>
      </c>
      <c r="P89" s="175">
        <v>2.9892559645703698</v>
      </c>
      <c r="Q89" s="185">
        <f t="shared" si="16"/>
        <v>1.9788806859666785</v>
      </c>
      <c r="R89" s="185">
        <f t="shared" si="17"/>
        <v>4.9288806859666785</v>
      </c>
      <c r="S89" s="185">
        <f t="shared" si="18"/>
        <v>2.9499999999999815</v>
      </c>
      <c r="T89" s="185"/>
      <c r="V89" s="173">
        <v>0.5</v>
      </c>
      <c r="W89" s="173">
        <v>100</v>
      </c>
      <c r="X89" s="172">
        <v>100.5</v>
      </c>
      <c r="Y89" s="171">
        <v>2.9658444405196143</v>
      </c>
      <c r="Z89" s="171">
        <v>2.9999999999999258</v>
      </c>
      <c r="AB89" s="184"/>
      <c r="AC89" s="184"/>
      <c r="AD89" s="183"/>
      <c r="AE89" s="182"/>
      <c r="AF89" s="182"/>
      <c r="AG89" s="181"/>
      <c r="AH89" s="181"/>
      <c r="AI89" s="181"/>
      <c r="AJ89" s="180"/>
      <c r="AK89" s="180"/>
      <c r="AN89" s="180"/>
    </row>
    <row r="90" spans="1:40" x14ac:dyDescent="0.3">
      <c r="A90" s="179">
        <v>75</v>
      </c>
      <c r="B90" s="179">
        <v>3</v>
      </c>
      <c r="C90" s="179">
        <v>78</v>
      </c>
      <c r="K90" s="187">
        <v>6</v>
      </c>
      <c r="L90" s="187">
        <v>100</v>
      </c>
      <c r="M90" s="176">
        <v>106</v>
      </c>
      <c r="N90" s="175">
        <v>2.41117733013462</v>
      </c>
      <c r="O90" s="175">
        <v>5.3749604071007697</v>
      </c>
      <c r="P90" s="175">
        <v>2.99646319668609</v>
      </c>
      <c r="Q90" s="185">
        <f t="shared" si="16"/>
        <v>2.6303143314954074</v>
      </c>
      <c r="R90" s="185">
        <f t="shared" si="17"/>
        <v>5.5803143314954067</v>
      </c>
      <c r="S90" s="185">
        <f t="shared" si="18"/>
        <v>2.9499999999999931</v>
      </c>
      <c r="T90" s="185"/>
      <c r="V90" s="173">
        <v>100</v>
      </c>
      <c r="W90" s="173">
        <v>0.5</v>
      </c>
      <c r="X90" s="172">
        <v>100.5</v>
      </c>
      <c r="Y90" s="171">
        <v>2.965845042216718</v>
      </c>
      <c r="Z90" s="171">
        <v>2.9999999999999258</v>
      </c>
      <c r="AB90" s="184"/>
      <c r="AC90" s="184"/>
      <c r="AD90" s="183"/>
      <c r="AE90" s="182"/>
      <c r="AF90" s="182"/>
      <c r="AG90" s="181"/>
      <c r="AH90" s="181"/>
      <c r="AI90" s="181"/>
      <c r="AJ90" s="180"/>
      <c r="AK90" s="180"/>
      <c r="AN90" s="180"/>
    </row>
    <row r="91" spans="1:40" x14ac:dyDescent="0.3">
      <c r="A91" s="179">
        <v>0.1</v>
      </c>
      <c r="B91" s="179">
        <v>6</v>
      </c>
      <c r="C91" s="179">
        <v>6.1</v>
      </c>
      <c r="D91" s="177">
        <v>9.8796883966213736E-2</v>
      </c>
      <c r="E91" s="177">
        <v>1.8407688238577906</v>
      </c>
      <c r="F91" s="177">
        <v>1.872222926827561</v>
      </c>
      <c r="G91" s="177">
        <v>0.98796883966213711</v>
      </c>
      <c r="H91" s="177">
        <v>0.30679480397630066</v>
      </c>
      <c r="I91" s="177">
        <v>0.31053085042764861</v>
      </c>
      <c r="J91" s="177">
        <v>1.8631851025658783</v>
      </c>
      <c r="K91" s="187">
        <v>9</v>
      </c>
      <c r="L91" s="187">
        <v>100</v>
      </c>
      <c r="M91" s="176">
        <v>109</v>
      </c>
      <c r="N91" s="175">
        <v>2.6004666985954898</v>
      </c>
      <c r="O91" s="175">
        <v>5.56426062455105</v>
      </c>
      <c r="P91" s="175">
        <v>2.9982999723146899</v>
      </c>
      <c r="Q91" s="185">
        <f t="shared" si="16"/>
        <v>2.8447617196256054</v>
      </c>
      <c r="R91" s="185">
        <f t="shared" si="17"/>
        <v>5.7947617196256047</v>
      </c>
      <c r="S91" s="185">
        <f t="shared" si="18"/>
        <v>2.9499999999999975</v>
      </c>
      <c r="T91" s="185"/>
      <c r="V91" s="173">
        <v>1</v>
      </c>
      <c r="W91" s="173">
        <v>100</v>
      </c>
      <c r="X91" s="172">
        <v>101</v>
      </c>
      <c r="Y91" s="171">
        <v>2.9712967375447139</v>
      </c>
      <c r="Z91" s="171">
        <v>2.9999999999999365</v>
      </c>
      <c r="AB91" s="184"/>
      <c r="AC91" s="184"/>
      <c r="AD91" s="183"/>
      <c r="AE91" s="182"/>
      <c r="AF91" s="182"/>
      <c r="AG91" s="181"/>
      <c r="AH91" s="181"/>
      <c r="AI91" s="181"/>
      <c r="AJ91" s="180"/>
      <c r="AK91" s="180"/>
      <c r="AN91" s="180"/>
    </row>
    <row r="92" spans="1:40" x14ac:dyDescent="0.3">
      <c r="A92" s="179">
        <v>0.5</v>
      </c>
      <c r="B92" s="179">
        <v>6</v>
      </c>
      <c r="C92" s="179">
        <v>6.5</v>
      </c>
      <c r="D92" s="177">
        <v>0.47451577137301176</v>
      </c>
      <c r="E92" s="177">
        <v>1.7878900477023096</v>
      </c>
      <c r="F92" s="177">
        <v>1.9863659793697956</v>
      </c>
      <c r="G92" s="177">
        <v>0.94903154274602353</v>
      </c>
      <c r="H92" s="177">
        <v>0.29798167461705011</v>
      </c>
      <c r="I92" s="177">
        <v>0.31398500597234091</v>
      </c>
      <c r="J92" s="177">
        <v>1.883910035834055</v>
      </c>
      <c r="K92" s="187">
        <v>12</v>
      </c>
      <c r="L92" s="187">
        <v>100</v>
      </c>
      <c r="M92" s="176">
        <v>112</v>
      </c>
      <c r="N92" s="175">
        <v>2.6984341218314398</v>
      </c>
      <c r="O92" s="175">
        <v>5.6622221389387999</v>
      </c>
      <c r="P92" s="175">
        <v>2.9989771867091601</v>
      </c>
      <c r="Q92" s="185">
        <f t="shared" si="16"/>
        <v>2.9153562960517871</v>
      </c>
      <c r="R92" s="185">
        <f t="shared" si="17"/>
        <v>5.8653562960517869</v>
      </c>
      <c r="S92" s="185">
        <f t="shared" si="18"/>
        <v>2.9499999999999993</v>
      </c>
      <c r="T92" s="185"/>
      <c r="V92" s="173">
        <v>1</v>
      </c>
      <c r="W92" s="173">
        <v>100</v>
      </c>
      <c r="X92" s="172">
        <v>101</v>
      </c>
      <c r="Y92" s="171">
        <v>2.9712967375447139</v>
      </c>
      <c r="Z92" s="171">
        <v>2.9999999999999365</v>
      </c>
      <c r="AB92" s="184"/>
      <c r="AC92" s="184"/>
      <c r="AD92" s="183"/>
      <c r="AE92" s="182"/>
      <c r="AF92" s="182"/>
      <c r="AG92" s="181"/>
      <c r="AH92" s="181"/>
      <c r="AI92" s="181"/>
      <c r="AJ92" s="180"/>
      <c r="AK92" s="180"/>
      <c r="AN92" s="180"/>
    </row>
    <row r="93" spans="1:40" x14ac:dyDescent="0.3">
      <c r="A93" s="179">
        <v>1</v>
      </c>
      <c r="B93" s="179">
        <v>6</v>
      </c>
      <c r="C93" s="179">
        <v>7</v>
      </c>
      <c r="D93" s="177">
        <v>0.87332811133733323</v>
      </c>
      <c r="E93" s="177">
        <v>1.6357850884701981</v>
      </c>
      <c r="F93" s="177">
        <v>2.0888128746524557</v>
      </c>
      <c r="G93" s="177">
        <v>0.87332811133733323</v>
      </c>
      <c r="H93" s="177">
        <v>0.27263084807836685</v>
      </c>
      <c r="I93" s="177">
        <v>0.31217459341928822</v>
      </c>
      <c r="J93" s="177">
        <v>1.8730475605157257</v>
      </c>
      <c r="K93" s="187">
        <v>18</v>
      </c>
      <c r="L93" s="187">
        <v>100</v>
      </c>
      <c r="M93" s="176">
        <v>118</v>
      </c>
      <c r="N93" s="175">
        <v>2.7980119609654701</v>
      </c>
      <c r="O93" s="175">
        <v>5.7616775972871697</v>
      </c>
      <c r="P93" s="175">
        <v>2.9995471357008601</v>
      </c>
      <c r="Q93" s="185">
        <f t="shared" si="16"/>
        <v>2.9462457302860479</v>
      </c>
      <c r="R93" s="185">
        <f t="shared" si="17"/>
        <v>5.8962457302860471</v>
      </c>
      <c r="S93" s="185">
        <f t="shared" si="18"/>
        <v>2.95</v>
      </c>
      <c r="T93" s="185"/>
      <c r="V93" s="173">
        <v>100</v>
      </c>
      <c r="W93" s="173">
        <v>1</v>
      </c>
      <c r="X93" s="172">
        <v>101</v>
      </c>
      <c r="Y93" s="171">
        <v>2.9712940319150913</v>
      </c>
      <c r="Z93" s="171">
        <v>2.9999999999999365</v>
      </c>
      <c r="AB93" s="184"/>
      <c r="AC93" s="184"/>
      <c r="AD93" s="183"/>
      <c r="AE93" s="182"/>
      <c r="AF93" s="182"/>
      <c r="AG93" s="181"/>
      <c r="AH93" s="181"/>
      <c r="AI93" s="181"/>
      <c r="AJ93" s="180"/>
      <c r="AK93" s="180"/>
      <c r="AN93" s="180"/>
    </row>
    <row r="94" spans="1:40" x14ac:dyDescent="0.3">
      <c r="A94" s="179">
        <v>2</v>
      </c>
      <c r="B94" s="179">
        <v>6</v>
      </c>
      <c r="C94" s="179">
        <v>8</v>
      </c>
      <c r="D94" s="177">
        <v>1.3776082136950489</v>
      </c>
      <c r="E94" s="177">
        <v>1.2657484706481108</v>
      </c>
      <c r="F94" s="177">
        <v>2.1615457939451219</v>
      </c>
      <c r="G94" s="177">
        <v>0.68880410684752447</v>
      </c>
      <c r="H94" s="177">
        <v>0.21095807844135195</v>
      </c>
      <c r="I94" s="177">
        <v>0.30626716122070136</v>
      </c>
      <c r="J94" s="177">
        <v>1.8376029673242067</v>
      </c>
      <c r="K94" s="187">
        <v>24</v>
      </c>
      <c r="L94" s="187">
        <v>100</v>
      </c>
      <c r="M94" s="176">
        <v>124</v>
      </c>
      <c r="N94" s="175">
        <v>2.84827184669712</v>
      </c>
      <c r="O94" s="175">
        <v>5.8120697664894196</v>
      </c>
      <c r="P94" s="175">
        <v>2.99981710594817</v>
      </c>
      <c r="Q94" s="185">
        <f t="shared" si="16"/>
        <v>2.949593157212457</v>
      </c>
      <c r="R94" s="185">
        <f t="shared" si="17"/>
        <v>5.8995931572124567</v>
      </c>
      <c r="S94" s="185">
        <f t="shared" si="18"/>
        <v>2.95</v>
      </c>
      <c r="T94" s="185"/>
      <c r="V94" s="173">
        <v>2</v>
      </c>
      <c r="W94" s="173">
        <v>100</v>
      </c>
      <c r="X94" s="172">
        <v>102</v>
      </c>
      <c r="Y94" s="171">
        <v>2.9824135486782848</v>
      </c>
      <c r="Z94" s="171">
        <v>2.9999999999999534</v>
      </c>
      <c r="AB94" s="184"/>
      <c r="AC94" s="184"/>
      <c r="AD94" s="183"/>
      <c r="AE94" s="182"/>
      <c r="AF94" s="182"/>
      <c r="AG94" s="181"/>
      <c r="AH94" s="181"/>
      <c r="AI94" s="181"/>
      <c r="AJ94" s="180"/>
      <c r="AK94" s="180"/>
      <c r="AN94" s="180"/>
    </row>
    <row r="95" spans="1:40" x14ac:dyDescent="0.3">
      <c r="A95" s="179">
        <v>3</v>
      </c>
      <c r="B95" s="179">
        <v>6</v>
      </c>
      <c r="C95" s="179">
        <v>9</v>
      </c>
      <c r="D95" s="177">
        <v>1.618356522815255</v>
      </c>
      <c r="E95" s="177">
        <v>0.97753952659014132</v>
      </c>
      <c r="F95" s="177">
        <v>2.1544305141696829</v>
      </c>
      <c r="G95" s="177">
        <v>0.53945217427175174</v>
      </c>
      <c r="H95" s="177">
        <v>0.16292325443169134</v>
      </c>
      <c r="I95" s="177">
        <v>0.30201612339710016</v>
      </c>
      <c r="J95" s="177">
        <v>1.8120967403825883</v>
      </c>
      <c r="K95" s="187">
        <v>36</v>
      </c>
      <c r="L95" s="187">
        <v>100</v>
      </c>
      <c r="M95" s="176">
        <v>136</v>
      </c>
      <c r="N95" s="175">
        <v>2.8987277067113699</v>
      </c>
      <c r="O95" s="175">
        <v>5.8622575254379603</v>
      </c>
      <c r="P95" s="175">
        <v>2.9999140600299801</v>
      </c>
      <c r="Q95" s="185">
        <f t="shared" si="16"/>
        <v>2.9499952221894628</v>
      </c>
      <c r="R95" s="185">
        <f t="shared" si="17"/>
        <v>5.899995222189462</v>
      </c>
      <c r="S95" s="185">
        <f t="shared" si="18"/>
        <v>2.95</v>
      </c>
      <c r="T95" s="185"/>
      <c r="V95" s="173">
        <v>3</v>
      </c>
      <c r="W95" s="173">
        <v>100</v>
      </c>
      <c r="X95" s="172">
        <v>103</v>
      </c>
      <c r="Y95" s="171">
        <v>2.9892559645703733</v>
      </c>
      <c r="Z95" s="171">
        <v>2.9999999999999662</v>
      </c>
      <c r="AB95" s="184"/>
      <c r="AC95" s="184"/>
      <c r="AD95" s="183"/>
      <c r="AE95" s="182"/>
      <c r="AF95" s="182"/>
      <c r="AG95" s="181"/>
      <c r="AH95" s="181"/>
      <c r="AI95" s="181"/>
      <c r="AJ95" s="180"/>
      <c r="AK95" s="180"/>
      <c r="AN95" s="180"/>
    </row>
    <row r="96" spans="1:40" x14ac:dyDescent="0.3">
      <c r="A96" s="179">
        <v>6.0000999999999998</v>
      </c>
      <c r="B96" s="179">
        <v>6</v>
      </c>
      <c r="C96" s="179">
        <v>12.0001</v>
      </c>
      <c r="D96" s="177">
        <v>1.841586152899259</v>
      </c>
      <c r="E96" s="177">
        <v>0.54670882453786407</v>
      </c>
      <c r="F96" s="177">
        <v>2.08721802019322</v>
      </c>
      <c r="G96" s="177">
        <v>0.30692591005137604</v>
      </c>
      <c r="H96" s="177">
        <v>9.1118137399182203E-2</v>
      </c>
      <c r="I96" s="177">
        <v>0.29687339652729228</v>
      </c>
      <c r="J96" s="177">
        <v>1.7812403796289178</v>
      </c>
      <c r="K96" s="187">
        <v>48</v>
      </c>
      <c r="L96" s="187">
        <v>100</v>
      </c>
      <c r="M96" s="176">
        <v>148</v>
      </c>
      <c r="N96" s="175">
        <v>2.92401709062286</v>
      </c>
      <c r="O96" s="175">
        <v>5.88749113806744</v>
      </c>
      <c r="P96" s="175">
        <v>2.9999139768119898</v>
      </c>
      <c r="Q96" s="185">
        <f t="shared" si="16"/>
        <v>2.9499999438911684</v>
      </c>
      <c r="R96" s="185">
        <f t="shared" si="17"/>
        <v>5.8999999438911681</v>
      </c>
      <c r="S96" s="185">
        <f t="shared" si="18"/>
        <v>2.95</v>
      </c>
      <c r="T96" s="185"/>
      <c r="V96" s="173">
        <v>100</v>
      </c>
      <c r="W96" s="173">
        <v>3</v>
      </c>
      <c r="X96" s="172">
        <v>103</v>
      </c>
      <c r="Y96" s="171">
        <v>2.9891902344981784</v>
      </c>
      <c r="Z96" s="171">
        <v>2.9999999999999662</v>
      </c>
      <c r="AB96" s="184"/>
      <c r="AC96" s="184"/>
      <c r="AD96" s="183"/>
      <c r="AE96" s="182"/>
      <c r="AF96" s="182"/>
      <c r="AG96" s="181"/>
      <c r="AH96" s="181"/>
      <c r="AI96" s="181"/>
      <c r="AJ96" s="180"/>
      <c r="AK96" s="180"/>
      <c r="AN96" s="180"/>
    </row>
    <row r="97" spans="1:40" x14ac:dyDescent="0.3">
      <c r="A97" s="179">
        <v>9</v>
      </c>
      <c r="B97" s="179">
        <v>6</v>
      </c>
      <c r="C97" s="179">
        <v>15</v>
      </c>
      <c r="D97" s="177">
        <v>1.8939657929896991</v>
      </c>
      <c r="E97" s="177">
        <v>0.37285894089791816</v>
      </c>
      <c r="F97" s="177">
        <v>2.046215542765514</v>
      </c>
      <c r="G97" s="177">
        <v>0.21044064366551701</v>
      </c>
      <c r="H97" s="177">
        <v>6.2143156816318247E-2</v>
      </c>
      <c r="I97" s="177">
        <v>0.29530016509116525</v>
      </c>
      <c r="J97" s="177">
        <v>1.7718009905470324</v>
      </c>
      <c r="K97" s="176">
        <v>96</v>
      </c>
      <c r="L97" s="176">
        <v>100</v>
      </c>
      <c r="M97" s="176">
        <v>196</v>
      </c>
      <c r="N97" s="175">
        <v>2.9619069665587401</v>
      </c>
      <c r="O97" s="175">
        <v>5.92453559231617</v>
      </c>
      <c r="P97" s="175">
        <v>3.0001152451276201</v>
      </c>
      <c r="Q97" s="185">
        <f t="shared" si="16"/>
        <v>2.9499999999999993</v>
      </c>
      <c r="R97" s="185">
        <f t="shared" si="17"/>
        <v>5.8999999999999986</v>
      </c>
      <c r="S97" s="185">
        <f t="shared" si="18"/>
        <v>2.95</v>
      </c>
      <c r="T97" s="185"/>
      <c r="V97" s="173">
        <v>6</v>
      </c>
      <c r="W97" s="173">
        <v>100</v>
      </c>
      <c r="X97" s="172">
        <v>106</v>
      </c>
      <c r="Y97" s="171">
        <v>2.9964631966860877</v>
      </c>
      <c r="Z97" s="171">
        <v>2.9999999999999867</v>
      </c>
      <c r="AB97" s="184"/>
      <c r="AC97" s="184"/>
      <c r="AD97" s="183"/>
      <c r="AE97" s="182"/>
      <c r="AF97" s="182"/>
      <c r="AG97" s="181"/>
      <c r="AH97" s="181"/>
      <c r="AI97" s="181"/>
      <c r="AJ97" s="180"/>
      <c r="AK97" s="180"/>
      <c r="AN97" s="180"/>
    </row>
    <row r="98" spans="1:40" x14ac:dyDescent="0.3">
      <c r="A98" s="179">
        <v>12</v>
      </c>
      <c r="B98" s="179">
        <v>6</v>
      </c>
      <c r="C98" s="179">
        <v>18</v>
      </c>
      <c r="D98" s="177">
        <v>1.913377756816572</v>
      </c>
      <c r="E98" s="177">
        <v>0.28184586591550914</v>
      </c>
      <c r="F98" s="177">
        <v>2.0222449427994538</v>
      </c>
      <c r="G98" s="177">
        <v>0.15944814640138025</v>
      </c>
      <c r="H98" s="177">
        <v>4.6974310985918741E-2</v>
      </c>
      <c r="I98" s="177">
        <v>0.2946055632887063</v>
      </c>
      <c r="J98" s="177">
        <v>1.767633379732217</v>
      </c>
      <c r="K98" s="176">
        <v>100</v>
      </c>
      <c r="L98" s="176">
        <v>1E-3</v>
      </c>
      <c r="M98" s="176">
        <v>100.001</v>
      </c>
      <c r="O98" s="175">
        <v>2.9984166389413902</v>
      </c>
      <c r="P98" s="175">
        <v>2.9635096614245402</v>
      </c>
      <c r="Q98" s="185">
        <f t="shared" ref="Q98:Q120" si="25">T$4*(1-EXP(-(K98-T$6)/T$5))</f>
        <v>2.9499999999999997</v>
      </c>
      <c r="R98" s="185">
        <f t="shared" ref="R98:R120" si="26">T$11*(1-EXP(-(K98-T$13)/T$12))  +  T$11*(1-EXP(-(L98-T$13)/T$12))</f>
        <v>2.9510923902856074</v>
      </c>
      <c r="S98" s="185">
        <f t="shared" ref="S98:S120" si="27">T$18*(1-EXP(-(M98-T$20)/T$19))</f>
        <v>2.9499999999999522</v>
      </c>
      <c r="T98" s="185"/>
      <c r="V98" s="173">
        <v>100</v>
      </c>
      <c r="W98" s="173">
        <v>6</v>
      </c>
      <c r="X98" s="172">
        <v>106</v>
      </c>
      <c r="Y98" s="171">
        <v>2.9964647063904648</v>
      </c>
      <c r="Z98" s="171">
        <v>2.9999999999999867</v>
      </c>
      <c r="AB98" s="184"/>
      <c r="AC98" s="184"/>
      <c r="AD98" s="183"/>
      <c r="AE98" s="182"/>
      <c r="AF98" s="182"/>
      <c r="AG98" s="181"/>
      <c r="AH98" s="181"/>
      <c r="AI98" s="181"/>
      <c r="AJ98" s="180"/>
      <c r="AK98" s="180"/>
      <c r="AN98" s="180"/>
    </row>
    <row r="99" spans="1:40" x14ac:dyDescent="0.3">
      <c r="A99" s="179">
        <v>24</v>
      </c>
      <c r="B99" s="179">
        <v>6</v>
      </c>
      <c r="C99" s="179">
        <v>30</v>
      </c>
      <c r="D99" s="177">
        <v>1.9326697599664411</v>
      </c>
      <c r="E99" s="177">
        <v>0.1419164244737221</v>
      </c>
      <c r="F99" s="177">
        <v>1.9825156078939417</v>
      </c>
      <c r="G99" s="177">
        <v>8.0527906665268392E-2</v>
      </c>
      <c r="H99" s="177">
        <v>2.3652737412284599E-2</v>
      </c>
      <c r="I99" s="177">
        <v>0.29372100172182919</v>
      </c>
      <c r="J99" s="177">
        <v>1.7623260103311551</v>
      </c>
      <c r="K99" s="176">
        <v>100</v>
      </c>
      <c r="L99" s="176">
        <v>0.1</v>
      </c>
      <c r="M99" s="176">
        <v>100.1</v>
      </c>
      <c r="O99" s="175">
        <v>3.1864581839896702</v>
      </c>
      <c r="P99" s="175">
        <v>2.96355852273682</v>
      </c>
      <c r="Q99" s="185">
        <f t="shared" si="25"/>
        <v>2.9499999999999997</v>
      </c>
      <c r="R99" s="185">
        <f t="shared" si="26"/>
        <v>3.0572606893112053</v>
      </c>
      <c r="S99" s="185">
        <f t="shared" si="27"/>
        <v>2.9499999999999535</v>
      </c>
      <c r="T99" s="185"/>
      <c r="V99" s="173">
        <v>3</v>
      </c>
      <c r="W99" s="173">
        <v>105</v>
      </c>
      <c r="X99" s="172">
        <v>108</v>
      </c>
      <c r="Y99" s="171">
        <v>2.9909362804131772</v>
      </c>
      <c r="Z99" s="171">
        <v>2.9999999999999929</v>
      </c>
      <c r="AB99" s="184"/>
      <c r="AC99" s="184"/>
      <c r="AD99" s="183"/>
      <c r="AE99" s="182"/>
      <c r="AF99" s="182"/>
      <c r="AG99" s="181"/>
      <c r="AH99" s="181"/>
      <c r="AI99" s="181"/>
      <c r="AJ99" s="180"/>
      <c r="AK99" s="180"/>
      <c r="AN99" s="180"/>
    </row>
    <row r="100" spans="1:40" x14ac:dyDescent="0.3">
      <c r="A100" s="179">
        <v>1</v>
      </c>
      <c r="B100" s="179">
        <v>1.0001</v>
      </c>
      <c r="C100" s="179">
        <v>2.0000999999999998</v>
      </c>
      <c r="D100" s="177">
        <v>0.87332811133732469</v>
      </c>
      <c r="E100" s="177">
        <v>0.78733853267636378</v>
      </c>
      <c r="F100" s="177">
        <v>1.6121169653249763</v>
      </c>
      <c r="G100" s="177">
        <v>0.87332811133732469</v>
      </c>
      <c r="H100" s="177">
        <v>0.78725980669572715</v>
      </c>
      <c r="I100" s="177">
        <v>0.90144791685475301</v>
      </c>
      <c r="J100" s="177">
        <v>0.90153806164640071</v>
      </c>
      <c r="K100" s="176">
        <v>100</v>
      </c>
      <c r="L100" s="176">
        <v>0.5</v>
      </c>
      <c r="M100" s="176">
        <v>100.5</v>
      </c>
      <c r="O100" s="175">
        <v>3.4532222593621098</v>
      </c>
      <c r="P100" s="175">
        <v>2.9658450422167202</v>
      </c>
      <c r="Q100" s="185">
        <f t="shared" si="25"/>
        <v>2.9499999999999997</v>
      </c>
      <c r="R100" s="185">
        <f t="shared" si="26"/>
        <v>3.4486963497911884</v>
      </c>
      <c r="S100" s="185">
        <f t="shared" si="27"/>
        <v>2.9499999999999593</v>
      </c>
      <c r="T100" s="185"/>
      <c r="V100" s="173">
        <v>9</v>
      </c>
      <c r="W100" s="173">
        <v>100</v>
      </c>
      <c r="X100" s="172">
        <v>109</v>
      </c>
      <c r="Y100" s="171">
        <v>2.9982999723146913</v>
      </c>
      <c r="Z100" s="171">
        <v>2.9999999999999947</v>
      </c>
      <c r="AB100" s="184"/>
      <c r="AC100" s="184"/>
      <c r="AD100" s="183"/>
      <c r="AE100" s="182"/>
      <c r="AF100" s="182"/>
      <c r="AG100" s="181"/>
      <c r="AH100" s="181"/>
      <c r="AI100" s="181"/>
      <c r="AJ100" s="180"/>
      <c r="AK100" s="180"/>
      <c r="AN100" s="180"/>
    </row>
    <row r="101" spans="1:40" x14ac:dyDescent="0.3">
      <c r="A101" s="179">
        <v>1</v>
      </c>
      <c r="B101" s="179">
        <v>2</v>
      </c>
      <c r="C101" s="179">
        <v>3</v>
      </c>
      <c r="D101" s="177">
        <v>0.87332811133732469</v>
      </c>
      <c r="E101" s="177">
        <v>1.2392132082342278</v>
      </c>
      <c r="F101" s="177">
        <v>1.9495464802253648</v>
      </c>
      <c r="G101" s="177">
        <v>0.87332811133732469</v>
      </c>
      <c r="H101" s="177">
        <v>0.61960660411711388</v>
      </c>
      <c r="I101" s="177">
        <v>0.70947745305978083</v>
      </c>
      <c r="J101" s="177">
        <v>1.4189549061195617</v>
      </c>
      <c r="K101" s="176">
        <v>100</v>
      </c>
      <c r="L101" s="176">
        <v>1</v>
      </c>
      <c r="M101" s="176">
        <v>101</v>
      </c>
      <c r="O101" s="175">
        <v>3.8851248859166598</v>
      </c>
      <c r="P101" s="175">
        <v>2.97129403191509</v>
      </c>
      <c r="Q101" s="185">
        <f t="shared" si="25"/>
        <v>2.9499999999999997</v>
      </c>
      <c r="R101" s="185">
        <f t="shared" si="26"/>
        <v>3.8630882760925278</v>
      </c>
      <c r="S101" s="185">
        <f t="shared" si="27"/>
        <v>2.9499999999999651</v>
      </c>
      <c r="T101" s="185"/>
      <c r="V101" s="173">
        <v>12</v>
      </c>
      <c r="W101" s="173">
        <v>100</v>
      </c>
      <c r="X101" s="172">
        <v>112</v>
      </c>
      <c r="Y101" s="171">
        <v>2.9989771867091628</v>
      </c>
      <c r="Z101" s="171">
        <v>2.9999999999999982</v>
      </c>
      <c r="AB101" s="184"/>
      <c r="AC101" s="184"/>
      <c r="AD101" s="183"/>
      <c r="AE101" s="182"/>
      <c r="AF101" s="182"/>
      <c r="AG101" s="181"/>
      <c r="AH101" s="181"/>
      <c r="AI101" s="181"/>
      <c r="AJ101" s="180"/>
      <c r="AK101" s="180"/>
      <c r="AN101" s="180"/>
    </row>
    <row r="102" spans="1:40" x14ac:dyDescent="0.3">
      <c r="A102" s="179">
        <v>1</v>
      </c>
      <c r="B102" s="179">
        <v>5</v>
      </c>
      <c r="C102" s="179">
        <v>6</v>
      </c>
      <c r="D102" s="177">
        <v>0.87332811133732469</v>
      </c>
      <c r="E102" s="177">
        <v>1.6045978029040091</v>
      </c>
      <c r="F102" s="177">
        <v>2.0947375143025972</v>
      </c>
      <c r="G102" s="177">
        <v>0.87332811133732469</v>
      </c>
      <c r="H102" s="177">
        <v>0.32091956058080151</v>
      </c>
      <c r="I102" s="177">
        <v>0.36746734293183159</v>
      </c>
      <c r="J102" s="177">
        <v>1.8373367146591599</v>
      </c>
      <c r="K102" s="176">
        <v>100</v>
      </c>
      <c r="L102" s="176">
        <v>3</v>
      </c>
      <c r="M102" s="176">
        <v>103</v>
      </c>
      <c r="O102" s="175">
        <v>4.7892550765271</v>
      </c>
      <c r="P102" s="175">
        <v>2.9891902344981802</v>
      </c>
      <c r="Q102" s="185">
        <f t="shared" si="25"/>
        <v>2.9499999999999997</v>
      </c>
      <c r="R102" s="185">
        <f t="shared" si="26"/>
        <v>4.9288806859666785</v>
      </c>
      <c r="S102" s="185">
        <f t="shared" si="27"/>
        <v>2.9499999999999815</v>
      </c>
      <c r="T102" s="185"/>
      <c r="V102" s="173">
        <v>12</v>
      </c>
      <c r="W102" s="173">
        <v>100</v>
      </c>
      <c r="X102" s="172">
        <v>112</v>
      </c>
      <c r="Y102" s="171">
        <v>3.0000944110011334</v>
      </c>
      <c r="Z102" s="171">
        <v>2.9999999999999982</v>
      </c>
      <c r="AB102" s="184"/>
      <c r="AC102" s="184"/>
      <c r="AD102" s="183"/>
      <c r="AE102" s="182"/>
      <c r="AF102" s="182"/>
      <c r="AG102" s="181"/>
      <c r="AH102" s="181"/>
      <c r="AI102" s="181"/>
      <c r="AJ102" s="180"/>
      <c r="AK102" s="180"/>
      <c r="AN102" s="180"/>
    </row>
    <row r="103" spans="1:40" x14ac:dyDescent="0.3">
      <c r="A103" s="179">
        <v>1</v>
      </c>
      <c r="B103" s="179">
        <v>8</v>
      </c>
      <c r="C103" s="179">
        <v>9</v>
      </c>
      <c r="D103" s="177">
        <v>0.87332811133732469</v>
      </c>
      <c r="E103" s="177">
        <v>1.6678869655671062</v>
      </c>
      <c r="F103" s="177">
        <v>2.0709122447568613</v>
      </c>
      <c r="G103" s="177">
        <v>0.87332811133732469</v>
      </c>
      <c r="H103" s="177">
        <v>0.20848587069588903</v>
      </c>
      <c r="I103" s="177">
        <v>0.23872570685562294</v>
      </c>
      <c r="J103" s="177">
        <v>1.9098056548449767</v>
      </c>
      <c r="K103" s="176">
        <v>100</v>
      </c>
      <c r="L103" s="176">
        <v>6</v>
      </c>
      <c r="M103" s="176">
        <v>106</v>
      </c>
      <c r="O103" s="175">
        <v>5.3932762122022702</v>
      </c>
      <c r="P103" s="175">
        <v>2.9964647063904599</v>
      </c>
      <c r="Q103" s="185">
        <f t="shared" si="25"/>
        <v>2.9499999999999997</v>
      </c>
      <c r="R103" s="185">
        <f t="shared" si="26"/>
        <v>5.5803143314954067</v>
      </c>
      <c r="S103" s="185">
        <f t="shared" si="27"/>
        <v>2.9499999999999931</v>
      </c>
      <c r="T103" s="185"/>
      <c r="V103" s="173">
        <v>100</v>
      </c>
      <c r="W103" s="173">
        <v>12</v>
      </c>
      <c r="X103" s="172">
        <v>112</v>
      </c>
      <c r="Y103" s="171">
        <v>2.9989591994831843</v>
      </c>
      <c r="Z103" s="171">
        <v>2.9999999999999982</v>
      </c>
      <c r="AB103" s="184"/>
      <c r="AC103" s="184"/>
      <c r="AD103" s="183"/>
      <c r="AE103" s="182"/>
      <c r="AF103" s="182"/>
      <c r="AG103" s="181"/>
      <c r="AH103" s="181"/>
      <c r="AI103" s="181"/>
      <c r="AJ103" s="180"/>
      <c r="AK103" s="180"/>
      <c r="AN103" s="180"/>
    </row>
    <row r="104" spans="1:40" x14ac:dyDescent="0.3">
      <c r="A104" s="179">
        <v>1</v>
      </c>
      <c r="B104" s="179">
        <v>11</v>
      </c>
      <c r="C104" s="179">
        <v>12</v>
      </c>
      <c r="D104" s="177">
        <v>0.87332811133732469</v>
      </c>
      <c r="E104" s="177">
        <v>1.6874254557613515</v>
      </c>
      <c r="F104" s="177">
        <v>2.0468330241309203</v>
      </c>
      <c r="G104" s="177">
        <v>0.87332811133732469</v>
      </c>
      <c r="H104" s="177">
        <v>0.1534023141601229</v>
      </c>
      <c r="I104" s="177">
        <v>0.17565255505770724</v>
      </c>
      <c r="J104" s="177">
        <v>1.9321781056347791</v>
      </c>
      <c r="K104" s="176">
        <v>100</v>
      </c>
      <c r="L104" s="176">
        <v>12</v>
      </c>
      <c r="M104" s="176">
        <v>112</v>
      </c>
      <c r="O104" s="175">
        <v>5.6625947164069901</v>
      </c>
      <c r="P104" s="175">
        <v>2.9989591994831799</v>
      </c>
      <c r="Q104" s="185">
        <f t="shared" si="25"/>
        <v>2.9499999999999997</v>
      </c>
      <c r="R104" s="185">
        <f t="shared" si="26"/>
        <v>5.8653562960517869</v>
      </c>
      <c r="S104" s="185">
        <f t="shared" si="27"/>
        <v>2.9499999999999993</v>
      </c>
      <c r="T104" s="185"/>
      <c r="V104" s="173">
        <v>6</v>
      </c>
      <c r="W104" s="173">
        <v>108</v>
      </c>
      <c r="X104" s="172">
        <v>114</v>
      </c>
      <c r="Y104" s="171">
        <v>2.9981422386029744</v>
      </c>
      <c r="Z104" s="171">
        <v>2.9999999999999991</v>
      </c>
      <c r="AB104" s="184"/>
      <c r="AC104" s="184"/>
      <c r="AD104" s="183"/>
      <c r="AE104" s="182"/>
      <c r="AF104" s="182"/>
      <c r="AG104" s="181"/>
      <c r="AH104" s="181"/>
      <c r="AI104" s="181"/>
      <c r="AJ104" s="180"/>
      <c r="AK104" s="180"/>
      <c r="AN104" s="180"/>
    </row>
    <row r="105" spans="1:40" x14ac:dyDescent="0.3">
      <c r="A105" s="179">
        <v>1</v>
      </c>
      <c r="B105" s="179">
        <v>1E-3</v>
      </c>
      <c r="C105" s="179">
        <v>1.0009999999999999</v>
      </c>
      <c r="D105" s="177">
        <v>0.87332811133732469</v>
      </c>
      <c r="E105" s="177">
        <v>8.7332266566932115E-4</v>
      </c>
      <c r="F105" s="177">
        <v>0.87420143387274629</v>
      </c>
      <c r="G105" s="177">
        <v>0.87332811133732469</v>
      </c>
      <c r="H105" s="177">
        <v>0.87332266566932115</v>
      </c>
      <c r="I105" s="177">
        <v>0.99999376446500132</v>
      </c>
      <c r="J105" s="177">
        <v>9.999937644650013E-4</v>
      </c>
      <c r="K105" s="176">
        <v>100</v>
      </c>
      <c r="L105" s="176">
        <v>24</v>
      </c>
      <c r="M105" s="176">
        <v>124</v>
      </c>
      <c r="O105" s="175">
        <v>5.8171568101830298</v>
      </c>
      <c r="P105" s="175">
        <v>3.00021116786841</v>
      </c>
      <c r="Q105" s="185">
        <f t="shared" si="25"/>
        <v>2.9499999999999997</v>
      </c>
      <c r="R105" s="185">
        <f t="shared" si="26"/>
        <v>5.8995931572124567</v>
      </c>
      <c r="S105" s="185">
        <f t="shared" si="27"/>
        <v>2.95</v>
      </c>
      <c r="T105" s="185"/>
      <c r="V105" s="173">
        <v>18</v>
      </c>
      <c r="W105" s="173">
        <v>100</v>
      </c>
      <c r="X105" s="172">
        <v>118</v>
      </c>
      <c r="Y105" s="171">
        <v>2.9995471357008561</v>
      </c>
      <c r="Z105" s="171">
        <v>2.9999999999999996</v>
      </c>
      <c r="AB105" s="184"/>
      <c r="AC105" s="184"/>
      <c r="AD105" s="183"/>
      <c r="AE105" s="182"/>
      <c r="AF105" s="182"/>
      <c r="AG105" s="181"/>
      <c r="AH105" s="181"/>
      <c r="AI105" s="181"/>
      <c r="AJ105" s="180"/>
      <c r="AK105" s="180"/>
      <c r="AN105" s="180"/>
    </row>
    <row r="106" spans="1:40" x14ac:dyDescent="0.3">
      <c r="A106" s="179">
        <v>1</v>
      </c>
      <c r="B106" s="179">
        <v>0.1</v>
      </c>
      <c r="C106" s="179">
        <v>1.1000000000000001</v>
      </c>
      <c r="D106" s="177">
        <v>0.87332811133732469</v>
      </c>
      <c r="E106" s="177">
        <v>8.7255643943662448E-2</v>
      </c>
      <c r="F106" s="177">
        <v>0.96046738288310241</v>
      </c>
      <c r="G106" s="177">
        <v>0.87332811133732469</v>
      </c>
      <c r="H106" s="177">
        <v>0.87255643943662475</v>
      </c>
      <c r="I106" s="177">
        <v>0.99911640093719389</v>
      </c>
      <c r="J106" s="177">
        <v>9.9911640093719334E-2</v>
      </c>
      <c r="K106" s="176">
        <v>100</v>
      </c>
      <c r="L106" s="176">
        <v>48</v>
      </c>
      <c r="M106" s="176">
        <v>148</v>
      </c>
      <c r="O106" s="175">
        <v>5.8181624062555697</v>
      </c>
      <c r="P106" s="175">
        <v>2.9999385157869898</v>
      </c>
      <c r="Q106" s="185">
        <f t="shared" si="25"/>
        <v>2.9499999999999997</v>
      </c>
      <c r="R106" s="185">
        <f t="shared" si="26"/>
        <v>5.8999999438911681</v>
      </c>
      <c r="S106" s="185">
        <f t="shared" si="27"/>
        <v>2.95</v>
      </c>
      <c r="T106" s="185"/>
      <c r="V106" s="173">
        <v>24</v>
      </c>
      <c r="W106" s="173">
        <v>100</v>
      </c>
      <c r="X106" s="172">
        <v>124</v>
      </c>
      <c r="Y106" s="171">
        <v>2.9998171059481669</v>
      </c>
      <c r="Z106" s="171">
        <v>3</v>
      </c>
      <c r="AB106" s="184"/>
      <c r="AC106" s="184"/>
      <c r="AD106" s="183"/>
      <c r="AE106" s="182"/>
      <c r="AF106" s="182"/>
      <c r="AG106" s="181"/>
      <c r="AH106" s="181"/>
      <c r="AI106" s="181"/>
      <c r="AJ106" s="180"/>
      <c r="AK106" s="180"/>
      <c r="AN106" s="180"/>
    </row>
    <row r="107" spans="1:40" x14ac:dyDescent="0.3">
      <c r="A107" s="179">
        <v>1</v>
      </c>
      <c r="B107" s="179">
        <v>0.3</v>
      </c>
      <c r="C107" s="179">
        <v>1.3</v>
      </c>
      <c r="D107" s="177">
        <v>0.87332811133732469</v>
      </c>
      <c r="E107" s="177">
        <v>0.25996112266641813</v>
      </c>
      <c r="F107" s="177">
        <v>1.1307414137165888</v>
      </c>
      <c r="G107" s="177">
        <v>0.87332811133732469</v>
      </c>
      <c r="H107" s="177">
        <v>0.86653707555472714</v>
      </c>
      <c r="I107" s="177">
        <v>0.99222395833314181</v>
      </c>
      <c r="J107" s="177">
        <v>0.29766718749994253</v>
      </c>
      <c r="K107" s="176">
        <v>100</v>
      </c>
      <c r="L107" s="176">
        <v>99.999899999999997</v>
      </c>
      <c r="M107" s="176">
        <v>199.9999</v>
      </c>
      <c r="O107" s="175">
        <v>5.8187070086175501</v>
      </c>
      <c r="P107" s="175">
        <v>2.9999385597834598</v>
      </c>
      <c r="Q107" s="185">
        <f t="shared" si="25"/>
        <v>2.9499999999999997</v>
      </c>
      <c r="R107" s="185">
        <f t="shared" si="26"/>
        <v>5.8999999999999995</v>
      </c>
      <c r="S107" s="185">
        <f t="shared" si="27"/>
        <v>2.95</v>
      </c>
      <c r="T107" s="185"/>
      <c r="V107" s="173">
        <v>100</v>
      </c>
      <c r="W107" s="173">
        <v>24</v>
      </c>
      <c r="X107" s="172">
        <v>124</v>
      </c>
      <c r="Y107" s="171">
        <v>3.0002111678684145</v>
      </c>
      <c r="Z107" s="171">
        <v>3</v>
      </c>
      <c r="AB107" s="184"/>
      <c r="AC107" s="184"/>
      <c r="AD107" s="183"/>
      <c r="AE107" s="182"/>
      <c r="AF107" s="182"/>
      <c r="AG107" s="181"/>
      <c r="AH107" s="181"/>
      <c r="AI107" s="181"/>
      <c r="AJ107" s="180"/>
      <c r="AK107" s="180"/>
      <c r="AN107" s="180"/>
    </row>
    <row r="108" spans="1:40" x14ac:dyDescent="0.3">
      <c r="A108" s="179">
        <v>1</v>
      </c>
      <c r="B108" s="179">
        <v>0.5</v>
      </c>
      <c r="C108" s="179">
        <v>1.5</v>
      </c>
      <c r="D108" s="177">
        <v>0.87332811133732469</v>
      </c>
      <c r="E108" s="177">
        <v>0.42604807375032994</v>
      </c>
      <c r="F108" s="177">
        <v>1.2896792954510241</v>
      </c>
      <c r="G108" s="177">
        <v>0.87332811133732469</v>
      </c>
      <c r="H108" s="177">
        <v>0.85209614750065987</v>
      </c>
      <c r="I108" s="177">
        <v>0.97568844565858248</v>
      </c>
      <c r="J108" s="177">
        <v>0.48784422282929124</v>
      </c>
      <c r="K108" s="186">
        <v>1.0000000000000001E-5</v>
      </c>
      <c r="L108" s="176">
        <v>0.1</v>
      </c>
      <c r="M108" s="176">
        <v>0.10001</v>
      </c>
      <c r="N108" s="175">
        <v>0</v>
      </c>
      <c r="O108" s="175">
        <v>9.6330509911631543E-2</v>
      </c>
      <c r="P108" s="175">
        <v>9.6320823288842103E-2</v>
      </c>
      <c r="Q108" s="185">
        <f t="shared" si="25"/>
        <v>1.092590569272689E-5</v>
      </c>
      <c r="R108" s="185">
        <f t="shared" si="26"/>
        <v>0.10727161521689826</v>
      </c>
      <c r="S108" s="185">
        <f t="shared" si="27"/>
        <v>9.2188951867336111E-2</v>
      </c>
      <c r="T108" s="185"/>
      <c r="V108" s="173">
        <v>36</v>
      </c>
      <c r="W108" s="173">
        <v>100</v>
      </c>
      <c r="X108" s="172">
        <v>136</v>
      </c>
      <c r="Y108" s="171">
        <v>2.9999140600299841</v>
      </c>
      <c r="Z108" s="171">
        <v>3</v>
      </c>
      <c r="AB108" s="184"/>
      <c r="AC108" s="184"/>
      <c r="AD108" s="183"/>
      <c r="AE108" s="182"/>
      <c r="AF108" s="182"/>
      <c r="AG108" s="181"/>
      <c r="AH108" s="181"/>
      <c r="AI108" s="181"/>
      <c r="AJ108" s="180"/>
      <c r="AK108" s="180"/>
      <c r="AN108" s="180"/>
    </row>
    <row r="109" spans="1:40" x14ac:dyDescent="0.3">
      <c r="A109" s="179">
        <v>1</v>
      </c>
      <c r="B109" s="179">
        <v>0.7</v>
      </c>
      <c r="C109" s="179">
        <v>1.7</v>
      </c>
      <c r="D109" s="177">
        <v>0.87332811133732469</v>
      </c>
      <c r="E109" s="177">
        <v>0.58114691900521032</v>
      </c>
      <c r="F109" s="177">
        <v>1.4324718431074643</v>
      </c>
      <c r="G109" s="177">
        <v>0.87332811133732469</v>
      </c>
      <c r="H109" s="177">
        <v>0.83020988429315778</v>
      </c>
      <c r="I109" s="177">
        <v>0.95062768908452966</v>
      </c>
      <c r="J109" s="177">
        <v>0.66543938235917055</v>
      </c>
      <c r="K109" s="186">
        <v>1.0000000000000001E-5</v>
      </c>
      <c r="L109" s="176">
        <v>0.5</v>
      </c>
      <c r="M109" s="176">
        <v>0.50000999999999995</v>
      </c>
      <c r="N109" s="175">
        <v>0</v>
      </c>
      <c r="O109" s="175">
        <v>0.48628598259552885</v>
      </c>
      <c r="P109" s="175">
        <v>0.48628646673236564</v>
      </c>
      <c r="Q109" s="185">
        <f t="shared" si="25"/>
        <v>1.092590569272689E-5</v>
      </c>
      <c r="R109" s="185">
        <f t="shared" si="26"/>
        <v>0.49870727569688139</v>
      </c>
      <c r="S109" s="185">
        <f t="shared" si="27"/>
        <v>0.43298962776087918</v>
      </c>
      <c r="T109" s="185"/>
      <c r="V109" s="173">
        <v>48</v>
      </c>
      <c r="W109" s="173">
        <v>100</v>
      </c>
      <c r="X109" s="172">
        <v>148</v>
      </c>
      <c r="Y109" s="171">
        <v>2.9999139768119907</v>
      </c>
      <c r="Z109" s="171">
        <v>3</v>
      </c>
      <c r="AB109" s="184"/>
      <c r="AC109" s="184"/>
      <c r="AD109" s="183"/>
      <c r="AE109" s="182"/>
      <c r="AF109" s="182"/>
      <c r="AG109" s="181"/>
      <c r="AH109" s="181"/>
      <c r="AI109" s="181"/>
      <c r="AJ109" s="180"/>
      <c r="AK109" s="180"/>
      <c r="AN109" s="180"/>
    </row>
    <row r="110" spans="1:40" x14ac:dyDescent="0.3">
      <c r="A110" s="179">
        <v>1</v>
      </c>
      <c r="B110" s="179">
        <v>0.9</v>
      </c>
      <c r="C110" s="179">
        <v>1.9</v>
      </c>
      <c r="D110" s="177">
        <v>0.87332811133732469</v>
      </c>
      <c r="E110" s="177">
        <v>0.72236411638724796</v>
      </c>
      <c r="F110" s="177">
        <v>1.5568892928395415</v>
      </c>
      <c r="G110" s="177">
        <v>0.87332811133732469</v>
      </c>
      <c r="H110" s="177">
        <v>0.80262679598583186</v>
      </c>
      <c r="I110" s="177">
        <v>0.91904381133085467</v>
      </c>
      <c r="J110" s="177">
        <v>0.82713943019776837</v>
      </c>
      <c r="K110" s="186">
        <v>1.0000000000000001E-5</v>
      </c>
      <c r="L110" s="176">
        <v>1</v>
      </c>
      <c r="M110" s="176">
        <v>1.0000100000000001</v>
      </c>
      <c r="N110" s="175">
        <v>0</v>
      </c>
      <c r="O110" s="175">
        <v>0.91968745155566078</v>
      </c>
      <c r="P110" s="175">
        <v>0.91969869664938475</v>
      </c>
      <c r="Q110" s="185">
        <f t="shared" si="25"/>
        <v>1.092590569272689E-5</v>
      </c>
      <c r="R110" s="185">
        <f t="shared" si="26"/>
        <v>0.91309920199822081</v>
      </c>
      <c r="S110" s="185">
        <f t="shared" si="27"/>
        <v>0.80241988942861997</v>
      </c>
      <c r="T110" s="185"/>
      <c r="V110" s="173">
        <v>100</v>
      </c>
      <c r="W110" s="173">
        <v>48</v>
      </c>
      <c r="X110" s="172">
        <v>148</v>
      </c>
      <c r="Y110" s="171">
        <v>2.9999385157869942</v>
      </c>
      <c r="Z110" s="171">
        <v>3</v>
      </c>
      <c r="AB110" s="184"/>
      <c r="AC110" s="184"/>
      <c r="AD110" s="183"/>
      <c r="AE110" s="182"/>
      <c r="AF110" s="182"/>
      <c r="AG110" s="181"/>
      <c r="AH110" s="181"/>
      <c r="AI110" s="181"/>
      <c r="AJ110" s="180"/>
      <c r="AK110" s="180"/>
      <c r="AN110" s="180"/>
    </row>
    <row r="111" spans="1:40" x14ac:dyDescent="0.3">
      <c r="A111" s="179">
        <v>1</v>
      </c>
      <c r="B111" s="179">
        <v>0.99</v>
      </c>
      <c r="C111" s="179">
        <v>1.99</v>
      </c>
      <c r="D111" s="177">
        <v>0.87332811133732469</v>
      </c>
      <c r="E111" s="177">
        <v>0.78095923269793965</v>
      </c>
      <c r="F111" s="177">
        <v>1.6067548377738077</v>
      </c>
      <c r="G111" s="177">
        <v>0.87332811133732469</v>
      </c>
      <c r="H111" s="177">
        <v>0.7888477097958988</v>
      </c>
      <c r="I111" s="177">
        <v>0.9032661373832781</v>
      </c>
      <c r="J111" s="177">
        <v>0.89423347600944514</v>
      </c>
      <c r="K111" s="186">
        <v>1.0000000000000001E-5</v>
      </c>
      <c r="L111" s="176">
        <v>2</v>
      </c>
      <c r="M111" s="176">
        <v>2.0000100000000001</v>
      </c>
      <c r="N111" s="175">
        <v>0</v>
      </c>
      <c r="O111" s="175">
        <v>1.5432391012316165</v>
      </c>
      <c r="P111" s="175">
        <v>1.5432420720166551</v>
      </c>
      <c r="Q111" s="185">
        <f t="shared" si="25"/>
        <v>1.092590569272689E-5</v>
      </c>
      <c r="R111" s="185">
        <f t="shared" si="26"/>
        <v>1.5435670713322316</v>
      </c>
      <c r="S111" s="185">
        <f t="shared" si="27"/>
        <v>1.3865711956158051</v>
      </c>
      <c r="T111" s="185"/>
      <c r="V111" s="173">
        <v>3</v>
      </c>
      <c r="W111" s="173">
        <v>177</v>
      </c>
      <c r="X111" s="172">
        <v>180</v>
      </c>
      <c r="Y111" s="171">
        <v>2.9956340039298466</v>
      </c>
      <c r="Z111" s="171">
        <v>3</v>
      </c>
      <c r="AB111" s="184"/>
      <c r="AC111" s="184"/>
      <c r="AD111" s="183"/>
      <c r="AE111" s="182"/>
      <c r="AF111" s="182"/>
      <c r="AG111" s="181"/>
      <c r="AH111" s="181"/>
      <c r="AI111" s="181"/>
      <c r="AJ111" s="180"/>
      <c r="AK111" s="180"/>
      <c r="AN111" s="180"/>
    </row>
    <row r="112" spans="1:40" x14ac:dyDescent="0.3">
      <c r="A112" s="179">
        <v>1</v>
      </c>
      <c r="B112" s="179">
        <v>0.999</v>
      </c>
      <c r="C112" s="179">
        <v>1.9990000000000001</v>
      </c>
      <c r="D112" s="177">
        <v>0.87332811133732469</v>
      </c>
      <c r="E112" s="177">
        <v>0.78664568544804225</v>
      </c>
      <c r="F112" s="177">
        <v>1.6115352413372257</v>
      </c>
      <c r="G112" s="177">
        <v>0.87332811133732469</v>
      </c>
      <c r="H112" s="177">
        <v>0.78743311856661768</v>
      </c>
      <c r="I112" s="177">
        <v>0.90164636674848775</v>
      </c>
      <c r="J112" s="177">
        <v>0.90074472038172926</v>
      </c>
      <c r="K112" s="186">
        <v>1.0000000000000001E-5</v>
      </c>
      <c r="L112" s="176">
        <v>3</v>
      </c>
      <c r="M112" s="176">
        <v>3.0000100000000001</v>
      </c>
      <c r="N112" s="175">
        <v>0</v>
      </c>
      <c r="O112" s="175">
        <v>1.9167856190619621</v>
      </c>
      <c r="P112" s="175">
        <v>1.9167568204626391</v>
      </c>
      <c r="Q112" s="185">
        <f t="shared" si="25"/>
        <v>1.092590569272689E-5</v>
      </c>
      <c r="R112" s="185">
        <f t="shared" si="26"/>
        <v>1.9788916118723712</v>
      </c>
      <c r="S112" s="185">
        <f t="shared" si="27"/>
        <v>1.811830758095508</v>
      </c>
      <c r="T112" s="185"/>
      <c r="V112" s="173">
        <v>96</v>
      </c>
      <c r="W112" s="173">
        <v>100</v>
      </c>
      <c r="X112" s="172">
        <v>196</v>
      </c>
      <c r="Y112" s="171">
        <v>3.000115245127617</v>
      </c>
      <c r="Z112" s="171">
        <v>3</v>
      </c>
      <c r="AB112" s="184"/>
      <c r="AC112" s="184"/>
      <c r="AD112" s="183"/>
      <c r="AE112" s="182"/>
      <c r="AF112" s="182"/>
      <c r="AG112" s="181"/>
      <c r="AH112" s="181"/>
      <c r="AI112" s="181"/>
      <c r="AJ112" s="180"/>
      <c r="AK112" s="180"/>
      <c r="AN112" s="180"/>
    </row>
    <row r="113" spans="1:40" x14ac:dyDescent="0.3">
      <c r="A113" s="179">
        <v>1</v>
      </c>
      <c r="B113" s="179">
        <v>0.99990000000000001</v>
      </c>
      <c r="C113" s="179">
        <v>1.9999</v>
      </c>
      <c r="D113" s="177">
        <v>0.87332811133732469</v>
      </c>
      <c r="E113" s="177">
        <v>0.78721259551210654</v>
      </c>
      <c r="F113" s="177">
        <v>1.6120112385601566</v>
      </c>
      <c r="G113" s="177">
        <v>0.87332811133732469</v>
      </c>
      <c r="H113" s="177">
        <v>0.78729132464448115</v>
      </c>
      <c r="I113" s="177">
        <v>0.90148400632484427</v>
      </c>
      <c r="J113" s="177">
        <v>0.90139385792431459</v>
      </c>
      <c r="K113" s="186">
        <v>1.0000000000000001E-5</v>
      </c>
      <c r="L113" s="176">
        <v>6</v>
      </c>
      <c r="M113" s="176">
        <v>6.0000099999999996</v>
      </c>
      <c r="N113" s="175">
        <v>0</v>
      </c>
      <c r="O113" s="175">
        <v>2.4111820862549527</v>
      </c>
      <c r="P113" s="175">
        <v>2.4111773301981674</v>
      </c>
      <c r="Q113" s="185">
        <f t="shared" si="25"/>
        <v>1.092590569272689E-5</v>
      </c>
      <c r="R113" s="185">
        <f t="shared" si="26"/>
        <v>2.6303252574011</v>
      </c>
      <c r="S113" s="185">
        <f t="shared" si="27"/>
        <v>2.5108700556956953</v>
      </c>
      <c r="T113" s="185"/>
      <c r="V113" s="173">
        <v>96</v>
      </c>
      <c r="W113" s="173">
        <v>100</v>
      </c>
      <c r="X113" s="172">
        <v>196</v>
      </c>
      <c r="Y113" s="171">
        <v>3.000115245127617</v>
      </c>
      <c r="Z113" s="171">
        <v>3</v>
      </c>
      <c r="AB113" s="184"/>
      <c r="AC113" s="184"/>
      <c r="AD113" s="183"/>
      <c r="AE113" s="182"/>
      <c r="AF113" s="182"/>
      <c r="AG113" s="181"/>
      <c r="AH113" s="181"/>
      <c r="AI113" s="181"/>
      <c r="AJ113" s="180"/>
      <c r="AK113" s="180"/>
      <c r="AN113" s="180"/>
    </row>
    <row r="114" spans="1:40" x14ac:dyDescent="0.3">
      <c r="A114" s="179">
        <v>1</v>
      </c>
      <c r="B114" s="179">
        <v>0.999999999999999</v>
      </c>
      <c r="C114" s="179">
        <v>1.9999999999999991</v>
      </c>
      <c r="D114" s="177">
        <v>0.87332811133732469</v>
      </c>
      <c r="E114" s="177">
        <v>0.79919786448433705</v>
      </c>
      <c r="F114" s="177">
        <v>1.6266900168948644</v>
      </c>
      <c r="G114" s="177">
        <v>0.87332811133732469</v>
      </c>
      <c r="H114" s="177">
        <v>0.80634271271437608</v>
      </c>
      <c r="I114" s="177">
        <v>0.92329870325555641</v>
      </c>
      <c r="J114" s="177">
        <v>0.91511753040965071</v>
      </c>
      <c r="K114" s="186">
        <v>1.0000000000000001E-5</v>
      </c>
      <c r="L114" s="176">
        <v>9</v>
      </c>
      <c r="M114" s="176">
        <v>9.0000099999999996</v>
      </c>
      <c r="N114" s="175">
        <v>0</v>
      </c>
      <c r="O114" s="175">
        <v>2.6004904847275183</v>
      </c>
      <c r="P114" s="175">
        <v>2.6004666986620513</v>
      </c>
      <c r="Q114" s="185">
        <f t="shared" si="25"/>
        <v>1.092590569272689E-5</v>
      </c>
      <c r="R114" s="185">
        <f t="shared" si="26"/>
        <v>2.844772645531298</v>
      </c>
      <c r="S114" s="185">
        <f t="shared" si="27"/>
        <v>2.7805743110207128</v>
      </c>
      <c r="T114" s="185"/>
      <c r="V114" s="173">
        <v>100</v>
      </c>
      <c r="W114" s="173">
        <v>99.999899999999997</v>
      </c>
      <c r="X114" s="172">
        <v>199.9999</v>
      </c>
      <c r="Y114" s="171">
        <v>2.9999385597834558</v>
      </c>
      <c r="Z114" s="171">
        <v>3</v>
      </c>
      <c r="AB114" s="184"/>
      <c r="AC114" s="184"/>
      <c r="AD114" s="183"/>
      <c r="AE114" s="182"/>
      <c r="AF114" s="182"/>
      <c r="AG114" s="181"/>
      <c r="AH114" s="181"/>
      <c r="AI114" s="181"/>
      <c r="AJ114" s="180"/>
      <c r="AK114" s="180"/>
      <c r="AN114" s="180"/>
    </row>
    <row r="115" spans="1:40" x14ac:dyDescent="0.3">
      <c r="A115" s="179">
        <v>1</v>
      </c>
      <c r="B115" s="179">
        <v>1.0000000000000011</v>
      </c>
      <c r="C115" s="179">
        <v>2.0000000000000009</v>
      </c>
      <c r="D115" s="177">
        <v>0.87332811133732469</v>
      </c>
      <c r="E115" s="177">
        <v>0.80340793700367519</v>
      </c>
      <c r="F115" s="177">
        <v>1.6244097665730661</v>
      </c>
      <c r="G115" s="177">
        <v>0.87332811133732469</v>
      </c>
      <c r="H115" s="177">
        <v>0.79714342688790185</v>
      </c>
      <c r="I115" s="177">
        <v>0.91276510688203827</v>
      </c>
      <c r="J115" s="177">
        <v>0.91993825295903842</v>
      </c>
      <c r="K115" s="186">
        <v>1.0000000000000001E-5</v>
      </c>
      <c r="L115" s="176">
        <v>12</v>
      </c>
      <c r="M115" s="176">
        <v>12.00001</v>
      </c>
      <c r="N115" s="175">
        <v>0</v>
      </c>
      <c r="O115" s="175">
        <v>2.6984638723743131</v>
      </c>
      <c r="P115" s="175">
        <v>2.6984341212218892</v>
      </c>
      <c r="Q115" s="185">
        <f t="shared" si="25"/>
        <v>1.092590569272689E-5</v>
      </c>
      <c r="R115" s="185">
        <f t="shared" si="26"/>
        <v>2.9153672219574798</v>
      </c>
      <c r="S115" s="185">
        <f t="shared" si="27"/>
        <v>2.8846319592675869</v>
      </c>
      <c r="T115" s="185"/>
      <c r="AB115" s="184"/>
      <c r="AC115" s="184"/>
      <c r="AD115" s="183"/>
      <c r="AE115" s="182"/>
      <c r="AF115" s="182"/>
      <c r="AG115" s="181"/>
      <c r="AH115" s="181"/>
      <c r="AI115" s="181"/>
      <c r="AJ115" s="180"/>
      <c r="AK115" s="180"/>
      <c r="AN115" s="180"/>
    </row>
    <row r="116" spans="1:40" x14ac:dyDescent="0.3">
      <c r="A116" s="179">
        <v>1</v>
      </c>
      <c r="B116" s="179">
        <v>1.0001</v>
      </c>
      <c r="C116" s="179">
        <v>2.0000999999999998</v>
      </c>
      <c r="D116" s="177">
        <v>0.87332811133732469</v>
      </c>
      <c r="E116" s="177">
        <v>0.78733853267636378</v>
      </c>
      <c r="F116" s="177">
        <v>1.6121169653249763</v>
      </c>
      <c r="G116" s="177">
        <v>0.87332811133732469</v>
      </c>
      <c r="H116" s="177">
        <v>0.78725980669572715</v>
      </c>
      <c r="I116" s="177">
        <v>0.90144791685475301</v>
      </c>
      <c r="J116" s="177">
        <v>0.90153806164640071</v>
      </c>
      <c r="K116" s="186">
        <v>1.0000000000000001E-5</v>
      </c>
      <c r="L116" s="176">
        <v>18</v>
      </c>
      <c r="M116" s="176">
        <v>18.00001</v>
      </c>
      <c r="N116" s="175">
        <v>0</v>
      </c>
      <c r="O116" s="175">
        <v>2.7980497293342217</v>
      </c>
      <c r="P116" s="175">
        <v>2.7980119609035454</v>
      </c>
      <c r="Q116" s="185">
        <f t="shared" si="25"/>
        <v>1.092590569272689E-5</v>
      </c>
      <c r="R116" s="185">
        <f t="shared" si="26"/>
        <v>2.9462566561917405</v>
      </c>
      <c r="S116" s="185">
        <f t="shared" si="27"/>
        <v>2.9402694389106991</v>
      </c>
      <c r="T116" s="185"/>
      <c r="AB116" s="184"/>
      <c r="AC116" s="184"/>
      <c r="AD116" s="183"/>
      <c r="AE116" s="182"/>
      <c r="AF116" s="182"/>
      <c r="AG116" s="181"/>
      <c r="AH116" s="181"/>
      <c r="AI116" s="181"/>
      <c r="AJ116" s="180"/>
      <c r="AK116" s="180"/>
      <c r="AN116" s="180"/>
    </row>
    <row r="117" spans="1:40" x14ac:dyDescent="0.3">
      <c r="A117" s="179">
        <v>1</v>
      </c>
      <c r="B117" s="179">
        <v>1.0009999999999999</v>
      </c>
      <c r="C117" s="179">
        <v>2.0009999999999999</v>
      </c>
      <c r="D117" s="177">
        <v>0.87332811133732469</v>
      </c>
      <c r="E117" s="177">
        <v>0.78790505708969594</v>
      </c>
      <c r="F117" s="177">
        <v>1.6125925090345661</v>
      </c>
      <c r="G117" s="177">
        <v>0.87332811133732469</v>
      </c>
      <c r="H117" s="177">
        <v>0.78711793915054062</v>
      </c>
      <c r="I117" s="177">
        <v>0.90128547212940313</v>
      </c>
      <c r="J117" s="177">
        <v>0.90218675760153799</v>
      </c>
      <c r="K117" s="186">
        <v>1.0000000000000001E-5</v>
      </c>
      <c r="L117" s="176">
        <v>24</v>
      </c>
      <c r="M117" s="176">
        <v>24.00001</v>
      </c>
      <c r="N117" s="175">
        <v>0</v>
      </c>
      <c r="P117" s="175">
        <v>2.84827184657816</v>
      </c>
      <c r="Q117" s="185">
        <f t="shared" si="25"/>
        <v>1.092590569272689E-5</v>
      </c>
      <c r="R117" s="185">
        <f t="shared" si="26"/>
        <v>2.9496040831181496</v>
      </c>
      <c r="S117" s="185">
        <f t="shared" si="27"/>
        <v>2.9485515273511074</v>
      </c>
      <c r="T117" s="185"/>
      <c r="AB117" s="184"/>
      <c r="AC117" s="184"/>
      <c r="AD117" s="183"/>
      <c r="AE117" s="182"/>
      <c r="AF117" s="182"/>
      <c r="AG117" s="181"/>
      <c r="AH117" s="181"/>
      <c r="AI117" s="181"/>
      <c r="AJ117" s="180"/>
      <c r="AK117" s="180"/>
      <c r="AN117" s="180"/>
    </row>
    <row r="118" spans="1:40" x14ac:dyDescent="0.3">
      <c r="A118" s="179">
        <v>1</v>
      </c>
      <c r="B118" s="179">
        <v>1.01</v>
      </c>
      <c r="C118" s="179">
        <v>2.0099999999999998</v>
      </c>
      <c r="D118" s="177">
        <v>0.87332811133732469</v>
      </c>
      <c r="E118" s="177">
        <v>0.79355294535702636</v>
      </c>
      <c r="F118" s="177">
        <v>1.6173275618084604</v>
      </c>
      <c r="G118" s="177">
        <v>0.87332811133732469</v>
      </c>
      <c r="H118" s="177">
        <v>0.78569598550200503</v>
      </c>
      <c r="I118" s="177">
        <v>0.89965727119314998</v>
      </c>
      <c r="J118" s="177">
        <v>0.90865384390508297</v>
      </c>
      <c r="K118" s="186">
        <v>1.0000000000000001E-5</v>
      </c>
      <c r="L118" s="176">
        <v>36</v>
      </c>
      <c r="M118" s="176">
        <v>36.000010000000003</v>
      </c>
      <c r="N118" s="175">
        <v>0</v>
      </c>
      <c r="O118" s="175">
        <v>2.898788638116121</v>
      </c>
      <c r="P118" s="175">
        <v>2.8987277066236361</v>
      </c>
      <c r="Q118" s="185">
        <f t="shared" si="25"/>
        <v>1.092590569272689E-5</v>
      </c>
      <c r="R118" s="185">
        <f t="shared" si="26"/>
        <v>2.9500061480951554</v>
      </c>
      <c r="S118" s="185">
        <f t="shared" si="27"/>
        <v>2.9499679036882389</v>
      </c>
      <c r="T118" s="185"/>
      <c r="AB118" s="184"/>
      <c r="AC118" s="184"/>
      <c r="AD118" s="183"/>
      <c r="AE118" s="182"/>
      <c r="AF118" s="182"/>
      <c r="AG118" s="181"/>
      <c r="AH118" s="181"/>
      <c r="AI118" s="181"/>
      <c r="AJ118" s="180"/>
      <c r="AK118" s="180"/>
      <c r="AN118" s="180"/>
    </row>
    <row r="119" spans="1:40" x14ac:dyDescent="0.3">
      <c r="A119" s="179">
        <v>1</v>
      </c>
      <c r="B119" s="179">
        <v>1.1000000000000001</v>
      </c>
      <c r="C119" s="179">
        <v>2.1</v>
      </c>
      <c r="D119" s="177">
        <v>0.87332811133732469</v>
      </c>
      <c r="E119" s="177">
        <v>0.84829728530014126</v>
      </c>
      <c r="F119" s="177">
        <v>1.6626632896511258</v>
      </c>
      <c r="G119" s="177">
        <v>0.87332811133732469</v>
      </c>
      <c r="H119" s="177">
        <v>0.77117935027285578</v>
      </c>
      <c r="I119" s="177">
        <v>0.88303507039519336</v>
      </c>
      <c r="J119" s="177">
        <v>0.97133857743471252</v>
      </c>
      <c r="K119" s="186">
        <v>1.0000000000000001E-5</v>
      </c>
      <c r="L119" s="176">
        <v>48</v>
      </c>
      <c r="M119" s="176">
        <v>48.000010000000003</v>
      </c>
      <c r="N119" s="175">
        <v>0</v>
      </c>
      <c r="P119" s="175">
        <v>2.9240170906712168</v>
      </c>
      <c r="Q119" s="185">
        <f t="shared" si="25"/>
        <v>1.092590569272689E-5</v>
      </c>
      <c r="R119" s="185">
        <f t="shared" si="26"/>
        <v>2.950010869796861</v>
      </c>
      <c r="S119" s="185">
        <f t="shared" si="27"/>
        <v>2.9499992887865507</v>
      </c>
      <c r="T119" s="185"/>
      <c r="AB119" s="184"/>
      <c r="AC119" s="184"/>
      <c r="AD119" s="183"/>
      <c r="AE119" s="182"/>
      <c r="AF119" s="182"/>
      <c r="AG119" s="181"/>
      <c r="AH119" s="181"/>
      <c r="AI119" s="181"/>
      <c r="AJ119" s="180"/>
      <c r="AK119" s="180"/>
      <c r="AN119" s="180"/>
    </row>
    <row r="120" spans="1:40" x14ac:dyDescent="0.3">
      <c r="A120" s="179">
        <v>1</v>
      </c>
      <c r="B120" s="179">
        <v>1.3</v>
      </c>
      <c r="C120" s="179">
        <v>2.2999999999999998</v>
      </c>
      <c r="D120" s="177">
        <v>0.87332811133732469</v>
      </c>
      <c r="E120" s="177">
        <v>0.95880761237829981</v>
      </c>
      <c r="F120" s="177">
        <v>1.750861342728592</v>
      </c>
      <c r="G120" s="177">
        <v>0.87332811133732469</v>
      </c>
      <c r="H120" s="177">
        <v>0.73754431721407698</v>
      </c>
      <c r="I120" s="177">
        <v>0.84452144347521074</v>
      </c>
      <c r="J120" s="177">
        <v>1.0978778765177737</v>
      </c>
      <c r="K120" s="186">
        <v>1.0000000000000001E-5</v>
      </c>
      <c r="L120" s="176">
        <v>96</v>
      </c>
      <c r="M120" s="176">
        <v>96.000010000000003</v>
      </c>
      <c r="N120" s="175">
        <v>0</v>
      </c>
      <c r="O120" s="175">
        <v>2.9619951990629194</v>
      </c>
      <c r="P120" s="175">
        <v>2.9619069179665911</v>
      </c>
      <c r="Q120" s="185">
        <f t="shared" si="25"/>
        <v>1.092590569272689E-5</v>
      </c>
      <c r="R120" s="185">
        <f t="shared" si="26"/>
        <v>2.9500109259056919</v>
      </c>
      <c r="S120" s="185">
        <f t="shared" si="27"/>
        <v>2.9499999999998288</v>
      </c>
      <c r="T120" s="185"/>
      <c r="AB120" s="184"/>
      <c r="AC120" s="184"/>
      <c r="AD120" s="183"/>
      <c r="AE120" s="182"/>
      <c r="AF120" s="182"/>
      <c r="AG120" s="181"/>
      <c r="AH120" s="181"/>
      <c r="AI120" s="181"/>
      <c r="AJ120" s="180"/>
      <c r="AK120" s="180"/>
      <c r="AN120" s="180"/>
    </row>
    <row r="121" spans="1:40" x14ac:dyDescent="0.3">
      <c r="A121" s="179">
        <v>1</v>
      </c>
      <c r="B121" s="179">
        <v>1.5</v>
      </c>
      <c r="C121" s="179">
        <v>2.5</v>
      </c>
      <c r="D121" s="177">
        <v>0.87332811133732469</v>
      </c>
      <c r="E121" s="177">
        <v>1.0546588699343569</v>
      </c>
      <c r="F121" s="177">
        <v>1.823311868661726</v>
      </c>
      <c r="G121" s="177">
        <v>0.87332811133732469</v>
      </c>
      <c r="H121" s="177">
        <v>0.70310591328957139</v>
      </c>
      <c r="I121" s="177">
        <v>0.80508792075054969</v>
      </c>
      <c r="J121" s="177">
        <v>1.2076318811258244</v>
      </c>
      <c r="AB121" s="184"/>
      <c r="AC121" s="184"/>
      <c r="AD121" s="183"/>
      <c r="AE121" s="182"/>
      <c r="AF121" s="182"/>
      <c r="AG121" s="181"/>
      <c r="AH121" s="181"/>
      <c r="AI121" s="181"/>
      <c r="AJ121" s="180"/>
      <c r="AK121" s="180"/>
      <c r="AN121" s="180"/>
    </row>
    <row r="122" spans="1:40" x14ac:dyDescent="0.3">
      <c r="A122" s="179">
        <v>1</v>
      </c>
      <c r="B122" s="179">
        <v>1.75</v>
      </c>
      <c r="C122" s="179">
        <v>2.75</v>
      </c>
      <c r="D122" s="177">
        <v>0.87332811133732469</v>
      </c>
      <c r="E122" s="177">
        <v>1.1558638427112249</v>
      </c>
      <c r="F122" s="177">
        <v>1.8949911878719117</v>
      </c>
      <c r="G122" s="177">
        <v>0.87332811133732469</v>
      </c>
      <c r="H122" s="177">
        <v>0.66049362440641401</v>
      </c>
      <c r="I122" s="177">
        <v>0.75629493180404106</v>
      </c>
      <c r="J122" s="177">
        <v>1.3235161306570724</v>
      </c>
      <c r="AB122" s="184"/>
      <c r="AC122" s="184"/>
      <c r="AD122" s="183"/>
      <c r="AE122" s="182"/>
      <c r="AF122" s="182"/>
      <c r="AG122" s="181"/>
      <c r="AH122" s="181"/>
      <c r="AI122" s="181"/>
      <c r="AJ122" s="180"/>
      <c r="AK122" s="180"/>
      <c r="AN122" s="180"/>
    </row>
    <row r="123" spans="1:40" x14ac:dyDescent="0.3">
      <c r="A123" s="179">
        <v>1</v>
      </c>
      <c r="B123" s="179">
        <v>2</v>
      </c>
      <c r="C123" s="179">
        <v>3</v>
      </c>
      <c r="D123" s="177">
        <v>0.87332811133732469</v>
      </c>
      <c r="E123" s="177">
        <v>1.2392132082342278</v>
      </c>
      <c r="F123" s="177">
        <v>1.9495464802253648</v>
      </c>
      <c r="G123" s="177">
        <v>0.87332811133732469</v>
      </c>
      <c r="H123" s="177">
        <v>0.61960660411711388</v>
      </c>
      <c r="I123" s="177">
        <v>0.70947745305978083</v>
      </c>
      <c r="J123" s="177">
        <v>1.4189549061195617</v>
      </c>
      <c r="AB123" s="184"/>
      <c r="AC123" s="184"/>
      <c r="AD123" s="183"/>
      <c r="AE123" s="182"/>
      <c r="AF123" s="182"/>
      <c r="AG123" s="181"/>
      <c r="AH123" s="181"/>
      <c r="AI123" s="181"/>
      <c r="AJ123" s="180"/>
      <c r="AK123" s="180"/>
      <c r="AN123" s="180"/>
    </row>
    <row r="124" spans="1:40" x14ac:dyDescent="0.3">
      <c r="A124" s="179">
        <v>1</v>
      </c>
      <c r="B124" s="179">
        <v>3</v>
      </c>
      <c r="C124" s="179">
        <v>4</v>
      </c>
      <c r="D124" s="177">
        <v>0.87332811133732469</v>
      </c>
      <c r="E124" s="177">
        <v>1.4492432377619733</v>
      </c>
      <c r="F124" s="177">
        <v>2.0609142982621935</v>
      </c>
      <c r="G124" s="177">
        <v>0.87332811133732469</v>
      </c>
      <c r="H124" s="177">
        <v>0.48308107925399224</v>
      </c>
      <c r="I124" s="177">
        <v>0.55314958144912063</v>
      </c>
      <c r="J124" s="177">
        <v>1.659448744347358</v>
      </c>
      <c r="AB124" s="184"/>
      <c r="AC124" s="184"/>
      <c r="AD124" s="183"/>
      <c r="AE124" s="182"/>
      <c r="AF124" s="182"/>
      <c r="AG124" s="181"/>
      <c r="AH124" s="181"/>
      <c r="AI124" s="181"/>
      <c r="AJ124" s="180"/>
      <c r="AK124" s="180"/>
      <c r="AN124" s="180"/>
    </row>
    <row r="125" spans="1:40" x14ac:dyDescent="0.3">
      <c r="A125" s="179">
        <v>1</v>
      </c>
      <c r="B125" s="179">
        <v>5</v>
      </c>
      <c r="C125" s="179">
        <v>6</v>
      </c>
      <c r="D125" s="177">
        <v>0.87332811133732469</v>
      </c>
      <c r="E125" s="177">
        <v>1.6045978029040091</v>
      </c>
      <c r="F125" s="177">
        <v>2.0947375143025972</v>
      </c>
      <c r="G125" s="177">
        <v>0.87332811133732469</v>
      </c>
      <c r="H125" s="177">
        <v>0.32091956058080151</v>
      </c>
      <c r="I125" s="177">
        <v>0.36746734293183159</v>
      </c>
      <c r="J125" s="177">
        <v>1.8373367146591599</v>
      </c>
      <c r="AB125" s="184"/>
      <c r="AC125" s="184"/>
      <c r="AD125" s="183"/>
      <c r="AE125" s="182"/>
      <c r="AF125" s="182"/>
      <c r="AG125" s="181"/>
      <c r="AH125" s="181"/>
      <c r="AI125" s="181"/>
      <c r="AJ125" s="180"/>
      <c r="AK125" s="180"/>
      <c r="AN125" s="180"/>
    </row>
    <row r="126" spans="1:40" x14ac:dyDescent="0.3">
      <c r="A126" s="179">
        <v>1</v>
      </c>
      <c r="B126" s="179">
        <v>7</v>
      </c>
      <c r="C126" s="179">
        <v>8</v>
      </c>
      <c r="D126" s="177">
        <v>0.87332811133733323</v>
      </c>
      <c r="E126" s="177">
        <v>1.6551592823432872</v>
      </c>
      <c r="F126" s="177">
        <v>2.0800858740145274</v>
      </c>
      <c r="G126" s="177">
        <v>0.87332811133733323</v>
      </c>
      <c r="H126" s="177">
        <v>0.23645132604904187</v>
      </c>
      <c r="I126" s="177">
        <v>0.27074741208886816</v>
      </c>
      <c r="J126" s="177">
        <v>1.8952318846220704</v>
      </c>
      <c r="AB126" s="184"/>
      <c r="AC126" s="184"/>
      <c r="AD126" s="183"/>
      <c r="AE126" s="182"/>
      <c r="AF126" s="182"/>
      <c r="AG126" s="181"/>
      <c r="AH126" s="181"/>
      <c r="AI126" s="181"/>
      <c r="AJ126" s="180"/>
      <c r="AK126" s="180"/>
      <c r="AN126" s="180"/>
    </row>
    <row r="127" spans="1:40" x14ac:dyDescent="0.3">
      <c r="A127" s="179">
        <v>1</v>
      </c>
      <c r="B127" s="179">
        <v>8</v>
      </c>
      <c r="C127" s="179">
        <v>9</v>
      </c>
      <c r="D127" s="177">
        <v>0.87332811133732469</v>
      </c>
      <c r="E127" s="177">
        <v>1.6678869655671062</v>
      </c>
      <c r="F127" s="177">
        <v>2.0709122447568613</v>
      </c>
      <c r="G127" s="177">
        <v>0.87332811133732469</v>
      </c>
      <c r="H127" s="177">
        <v>0.20848587069588903</v>
      </c>
      <c r="I127" s="177">
        <v>0.23872570685562294</v>
      </c>
      <c r="J127" s="177">
        <v>1.9098056548449767</v>
      </c>
      <c r="AB127" s="184"/>
      <c r="AC127" s="184"/>
      <c r="AD127" s="183"/>
      <c r="AE127" s="182"/>
      <c r="AF127" s="182"/>
      <c r="AG127" s="181"/>
      <c r="AH127" s="181"/>
      <c r="AI127" s="181"/>
      <c r="AJ127" s="180"/>
      <c r="AK127" s="180"/>
      <c r="AN127" s="180"/>
    </row>
    <row r="128" spans="1:40" x14ac:dyDescent="0.3">
      <c r="A128" s="179">
        <v>1</v>
      </c>
      <c r="B128" s="179">
        <v>11</v>
      </c>
      <c r="C128" s="179">
        <v>12</v>
      </c>
      <c r="D128" s="177">
        <v>0.87332811133732469</v>
      </c>
      <c r="E128" s="177">
        <v>1.6874254557613515</v>
      </c>
      <c r="F128" s="177">
        <v>2.0468330241309203</v>
      </c>
      <c r="G128" s="177">
        <v>0.87332811133732469</v>
      </c>
      <c r="H128" s="177">
        <v>0.1534023141601229</v>
      </c>
      <c r="I128" s="177">
        <v>0.17565255505770724</v>
      </c>
      <c r="J128" s="177">
        <v>1.9321781056347791</v>
      </c>
      <c r="AB128" s="184"/>
      <c r="AC128" s="184"/>
      <c r="AD128" s="183"/>
      <c r="AE128" s="182"/>
      <c r="AF128" s="182"/>
      <c r="AG128" s="181"/>
      <c r="AH128" s="181"/>
      <c r="AI128" s="181"/>
      <c r="AJ128" s="180"/>
      <c r="AK128" s="180"/>
      <c r="AN128" s="180"/>
    </row>
    <row r="129" spans="1:40" x14ac:dyDescent="0.3">
      <c r="A129" s="179">
        <v>1</v>
      </c>
      <c r="B129" s="179">
        <v>99</v>
      </c>
      <c r="C129" s="179">
        <v>100</v>
      </c>
      <c r="D129" s="177">
        <v>0.87332811133732469</v>
      </c>
      <c r="E129" s="177">
        <v>1.7056113380023983</v>
      </c>
      <c r="F129" s="177">
        <v>1.9542448776734296</v>
      </c>
      <c r="G129" s="177">
        <v>0.87332811133732469</v>
      </c>
      <c r="H129" s="177">
        <v>1.7228397353558886E-2</v>
      </c>
      <c r="I129" s="177">
        <v>1.9727290499302826E-2</v>
      </c>
      <c r="J129" s="177">
        <v>1.9530017594310582</v>
      </c>
      <c r="AB129" s="184"/>
      <c r="AC129" s="184"/>
      <c r="AD129" s="183"/>
      <c r="AE129" s="182"/>
      <c r="AF129" s="182"/>
      <c r="AG129" s="181"/>
      <c r="AH129" s="181"/>
      <c r="AI129" s="181"/>
      <c r="AJ129" s="180"/>
      <c r="AK129" s="180"/>
      <c r="AN129" s="180"/>
    </row>
    <row r="130" spans="1:40" x14ac:dyDescent="0.3">
      <c r="A130" s="179">
        <v>3</v>
      </c>
      <c r="B130" s="179">
        <v>0.01</v>
      </c>
      <c r="C130" s="179">
        <v>3.01</v>
      </c>
      <c r="D130" s="177">
        <v>1.6183565228152386</v>
      </c>
      <c r="E130" s="177">
        <v>5.3950354245221885E-3</v>
      </c>
      <c r="F130" s="177">
        <v>1.6237514838141029</v>
      </c>
      <c r="G130" s="177">
        <v>0.53945217427174652</v>
      </c>
      <c r="H130" s="177">
        <v>0.53950354245221921</v>
      </c>
      <c r="I130" s="177">
        <v>1.0000952228629758</v>
      </c>
      <c r="J130" s="177">
        <v>1.0000952228629753E-2</v>
      </c>
      <c r="AB130" s="184"/>
      <c r="AC130" s="184"/>
      <c r="AD130" s="183"/>
      <c r="AE130" s="182"/>
      <c r="AF130" s="182"/>
      <c r="AG130" s="181"/>
      <c r="AH130" s="181"/>
      <c r="AI130" s="181"/>
      <c r="AJ130" s="180"/>
      <c r="AK130" s="180"/>
      <c r="AN130" s="180"/>
    </row>
    <row r="131" spans="1:40" x14ac:dyDescent="0.3">
      <c r="A131" s="179">
        <v>3</v>
      </c>
      <c r="B131" s="179">
        <v>0.1</v>
      </c>
      <c r="C131" s="179">
        <v>3.1</v>
      </c>
      <c r="D131" s="177">
        <v>1.6183565228152386</v>
      </c>
      <c r="E131" s="177">
        <v>5.3947797220855423E-2</v>
      </c>
      <c r="F131" s="177">
        <v>1.6722336045934061</v>
      </c>
      <c r="G131" s="177">
        <v>0.53945217427174652</v>
      </c>
      <c r="H131" s="177">
        <v>0.5394779722085552</v>
      </c>
      <c r="I131" s="177">
        <v>1.0000478224725733</v>
      </c>
      <c r="J131" s="177">
        <v>0.10000478224725715</v>
      </c>
      <c r="AB131" s="184"/>
      <c r="AC131" s="184"/>
      <c r="AD131" s="183"/>
      <c r="AE131" s="182"/>
      <c r="AF131" s="182"/>
      <c r="AG131" s="181"/>
      <c r="AH131" s="181"/>
      <c r="AI131" s="181"/>
      <c r="AJ131" s="180"/>
      <c r="AK131" s="180"/>
      <c r="AN131" s="180"/>
    </row>
    <row r="132" spans="1:40" x14ac:dyDescent="0.3">
      <c r="A132" s="179">
        <v>3</v>
      </c>
      <c r="B132" s="179">
        <v>0.3</v>
      </c>
      <c r="C132" s="179">
        <v>3.3</v>
      </c>
      <c r="D132" s="177">
        <v>1.6183565228152386</v>
      </c>
      <c r="E132" s="177">
        <v>0.16063873752761279</v>
      </c>
      <c r="F132" s="177">
        <v>1.7772823988497306</v>
      </c>
      <c r="G132" s="177">
        <v>0.53945217427174652</v>
      </c>
      <c r="H132" s="177">
        <v>0.53546245842537632</v>
      </c>
      <c r="I132" s="177">
        <v>0.99260413427426386</v>
      </c>
      <c r="J132" s="177">
        <v>0.29778124028227898</v>
      </c>
      <c r="AB132" s="184"/>
      <c r="AC132" s="184"/>
      <c r="AD132" s="183"/>
      <c r="AE132" s="182"/>
      <c r="AF132" s="182"/>
      <c r="AG132" s="181"/>
      <c r="AH132" s="181"/>
      <c r="AI132" s="181"/>
      <c r="AJ132" s="180"/>
      <c r="AK132" s="180"/>
      <c r="AN132" s="180"/>
    </row>
    <row r="133" spans="1:40" x14ac:dyDescent="0.3">
      <c r="A133" s="179">
        <v>3</v>
      </c>
      <c r="B133" s="179">
        <v>0.5</v>
      </c>
      <c r="C133" s="179">
        <v>3.5</v>
      </c>
      <c r="D133" s="177">
        <v>1.6183565228152386</v>
      </c>
      <c r="E133" s="177">
        <v>0.2628726106545004</v>
      </c>
      <c r="F133" s="177">
        <v>1.8741591221302141</v>
      </c>
      <c r="G133" s="177">
        <v>0.53945217427174652</v>
      </c>
      <c r="H133" s="177">
        <v>0.52574522130899948</v>
      </c>
      <c r="I133" s="177">
        <v>0.9745909765193711</v>
      </c>
      <c r="J133" s="177">
        <v>0.48729548825968688</v>
      </c>
      <c r="AB133" s="184"/>
      <c r="AC133" s="184"/>
      <c r="AD133" s="183"/>
      <c r="AE133" s="182"/>
      <c r="AF133" s="182"/>
      <c r="AG133" s="181"/>
      <c r="AH133" s="181"/>
      <c r="AI133" s="181"/>
      <c r="AJ133" s="180"/>
      <c r="AK133" s="180"/>
      <c r="AN133" s="180"/>
    </row>
    <row r="134" spans="1:40" x14ac:dyDescent="0.3">
      <c r="A134" s="179">
        <v>3</v>
      </c>
      <c r="B134" s="179">
        <v>0.7</v>
      </c>
      <c r="C134" s="179">
        <v>3.7</v>
      </c>
      <c r="D134" s="177">
        <v>1.6183565228152386</v>
      </c>
      <c r="E134" s="177">
        <v>0.35785528849074855</v>
      </c>
      <c r="F134" s="177">
        <v>1.9591137909242999</v>
      </c>
      <c r="G134" s="177">
        <v>0.53945217427174652</v>
      </c>
      <c r="H134" s="177">
        <v>0.5112218407010698</v>
      </c>
      <c r="I134" s="177">
        <v>0.94766851462080515</v>
      </c>
      <c r="J134" s="177">
        <v>0.66336796023456313</v>
      </c>
      <c r="AB134" s="184"/>
      <c r="AC134" s="184"/>
      <c r="AD134" s="183"/>
      <c r="AE134" s="182"/>
      <c r="AF134" s="182"/>
      <c r="AG134" s="181"/>
      <c r="AH134" s="181"/>
      <c r="AI134" s="181"/>
      <c r="AJ134" s="180"/>
      <c r="AK134" s="180"/>
      <c r="AN134" s="180"/>
    </row>
    <row r="135" spans="1:40" x14ac:dyDescent="0.3">
      <c r="A135" s="179">
        <v>3</v>
      </c>
      <c r="B135" s="179">
        <v>0.9</v>
      </c>
      <c r="C135" s="179">
        <v>3.9</v>
      </c>
      <c r="D135" s="177">
        <v>1.6183565228152386</v>
      </c>
      <c r="E135" s="177">
        <v>0.44379004583224163</v>
      </c>
      <c r="F135" s="177">
        <v>2.0304339549783728</v>
      </c>
      <c r="G135" s="177">
        <v>0.53945217427174652</v>
      </c>
      <c r="H135" s="177">
        <v>0.49310005092471232</v>
      </c>
      <c r="I135" s="177">
        <v>0.91407556488282027</v>
      </c>
      <c r="J135" s="177">
        <v>0.82266800839453924</v>
      </c>
      <c r="AB135" s="184"/>
      <c r="AC135" s="184"/>
      <c r="AD135" s="183"/>
      <c r="AE135" s="182"/>
      <c r="AF135" s="182"/>
      <c r="AG135" s="181"/>
      <c r="AH135" s="181"/>
      <c r="AI135" s="181"/>
      <c r="AJ135" s="180"/>
      <c r="AK135" s="180"/>
      <c r="AN135" s="180"/>
    </row>
    <row r="136" spans="1:40" x14ac:dyDescent="0.3">
      <c r="A136" s="179">
        <v>3</v>
      </c>
      <c r="B136" s="179">
        <v>0.99990000000000001</v>
      </c>
      <c r="C136" s="179">
        <v>3.9999000000000002</v>
      </c>
      <c r="D136" s="177">
        <v>1.6183565228152386</v>
      </c>
      <c r="E136" s="177">
        <v>0.48304303303526558</v>
      </c>
      <c r="F136" s="177">
        <v>2.06088550390559</v>
      </c>
      <c r="G136" s="177">
        <v>0.53945217427174652</v>
      </c>
      <c r="H136" s="177">
        <v>0.48309134216948174</v>
      </c>
      <c r="I136" s="177">
        <v>0.89552209669309202</v>
      </c>
      <c r="J136" s="177">
        <v>0.89543254448342424</v>
      </c>
      <c r="AB136" s="184"/>
      <c r="AC136" s="184"/>
      <c r="AD136" s="183"/>
      <c r="AE136" s="182"/>
      <c r="AF136" s="182"/>
      <c r="AG136" s="181"/>
      <c r="AH136" s="181"/>
      <c r="AI136" s="181"/>
      <c r="AJ136" s="180"/>
      <c r="AK136" s="180"/>
      <c r="AN136" s="180"/>
    </row>
    <row r="137" spans="1:40" x14ac:dyDescent="0.3">
      <c r="A137" s="179">
        <v>3</v>
      </c>
      <c r="B137" s="179">
        <v>1.0001</v>
      </c>
      <c r="C137" s="179">
        <v>4.0000999999999998</v>
      </c>
      <c r="D137" s="177">
        <v>1.6183565228152386</v>
      </c>
      <c r="E137" s="177">
        <v>0.48311912297951892</v>
      </c>
      <c r="F137" s="177">
        <v>2.0609430892857876</v>
      </c>
      <c r="G137" s="177">
        <v>0.53945217427174652</v>
      </c>
      <c r="H137" s="177">
        <v>0.48307081589792816</v>
      </c>
      <c r="I137" s="177">
        <v>0.89548404647746116</v>
      </c>
      <c r="J137" s="177">
        <v>0.89557359488211075</v>
      </c>
      <c r="AB137" s="184"/>
      <c r="AC137" s="184"/>
      <c r="AD137" s="183"/>
      <c r="AE137" s="182"/>
      <c r="AF137" s="182"/>
      <c r="AG137" s="181"/>
      <c r="AH137" s="181"/>
      <c r="AI137" s="181"/>
      <c r="AJ137" s="180"/>
      <c r="AK137" s="180"/>
      <c r="AN137" s="180"/>
    </row>
    <row r="138" spans="1:40" x14ac:dyDescent="0.3">
      <c r="A138" s="179">
        <v>3</v>
      </c>
      <c r="B138" s="179">
        <v>1.1000000000000001</v>
      </c>
      <c r="C138" s="179">
        <v>4.0999999999999996</v>
      </c>
      <c r="D138" s="177">
        <v>1.6183565228152386</v>
      </c>
      <c r="E138" s="177">
        <v>0.51988257646665181</v>
      </c>
      <c r="F138" s="177">
        <v>2.0880658930336882</v>
      </c>
      <c r="G138" s="177">
        <v>0.53945217427174652</v>
      </c>
      <c r="H138" s="177">
        <v>0.47262052406059196</v>
      </c>
      <c r="I138" s="177">
        <v>0.87611200139961165</v>
      </c>
      <c r="J138" s="177">
        <v>0.96372320153957403</v>
      </c>
      <c r="AB138" s="184"/>
      <c r="AC138" s="184"/>
      <c r="AD138" s="183"/>
      <c r="AE138" s="182"/>
      <c r="AF138" s="182"/>
      <c r="AG138" s="181"/>
      <c r="AH138" s="181"/>
      <c r="AI138" s="181"/>
      <c r="AJ138" s="180"/>
      <c r="AK138" s="180"/>
      <c r="AN138" s="180"/>
    </row>
    <row r="139" spans="1:40" x14ac:dyDescent="0.3">
      <c r="A139" s="179">
        <v>3</v>
      </c>
      <c r="B139" s="179">
        <v>1.3</v>
      </c>
      <c r="C139" s="179">
        <v>4.3</v>
      </c>
      <c r="D139" s="177">
        <v>1.6183565228152386</v>
      </c>
      <c r="E139" s="177">
        <v>0.58616411269813273</v>
      </c>
      <c r="F139" s="177">
        <v>2.1330659248718313</v>
      </c>
      <c r="G139" s="177">
        <v>0.53945217427174652</v>
      </c>
      <c r="H139" s="177">
        <v>0.45089547130625574</v>
      </c>
      <c r="I139" s="177">
        <v>0.83583956615794308</v>
      </c>
      <c r="J139" s="177">
        <v>1.0865914360053266</v>
      </c>
      <c r="AB139" s="184"/>
      <c r="AC139" s="184"/>
      <c r="AD139" s="183"/>
      <c r="AE139" s="182"/>
      <c r="AF139" s="182"/>
      <c r="AG139" s="181"/>
      <c r="AH139" s="181"/>
      <c r="AI139" s="181"/>
      <c r="AJ139" s="180"/>
      <c r="AK139" s="180"/>
      <c r="AN139" s="180"/>
    </row>
    <row r="140" spans="1:40" x14ac:dyDescent="0.3">
      <c r="A140" s="179">
        <v>3</v>
      </c>
      <c r="B140" s="179">
        <v>1.5</v>
      </c>
      <c r="C140" s="179">
        <v>4.5</v>
      </c>
      <c r="D140" s="177">
        <v>1.6183565228152386</v>
      </c>
      <c r="E140" s="177">
        <v>0.64323167475183263</v>
      </c>
      <c r="F140" s="177">
        <v>2.1670729622775782</v>
      </c>
      <c r="G140" s="177">
        <v>0.53945217427174652</v>
      </c>
      <c r="H140" s="177">
        <v>0.42882111650122173</v>
      </c>
      <c r="I140" s="177">
        <v>0.79491961837047864</v>
      </c>
      <c r="J140" s="177">
        <v>1.1923794275557182</v>
      </c>
      <c r="AB140" s="184"/>
      <c r="AC140" s="184"/>
      <c r="AD140" s="183"/>
      <c r="AE140" s="182"/>
      <c r="AF140" s="182"/>
      <c r="AG140" s="181"/>
      <c r="AH140" s="181"/>
      <c r="AI140" s="181"/>
      <c r="AJ140" s="180"/>
      <c r="AK140" s="180"/>
      <c r="AN140" s="180"/>
    </row>
    <row r="141" spans="1:40" x14ac:dyDescent="0.3">
      <c r="A141" s="179">
        <v>3</v>
      </c>
      <c r="B141" s="179">
        <v>1.75</v>
      </c>
      <c r="C141" s="179">
        <v>4.75</v>
      </c>
      <c r="D141" s="177">
        <v>1.6183565228152386</v>
      </c>
      <c r="E141" s="177">
        <v>0.70301220940325815</v>
      </c>
      <c r="F141" s="177">
        <v>2.1968931532499805</v>
      </c>
      <c r="G141" s="177">
        <v>0.53945217427174652</v>
      </c>
      <c r="H141" s="177">
        <v>0.40172126251614948</v>
      </c>
      <c r="I141" s="177">
        <v>0.74468373968177626</v>
      </c>
      <c r="J141" s="177">
        <v>1.303196544443102</v>
      </c>
      <c r="AB141" s="184"/>
      <c r="AC141" s="184"/>
      <c r="AD141" s="183"/>
      <c r="AE141" s="182"/>
      <c r="AF141" s="182"/>
      <c r="AG141" s="181"/>
      <c r="AH141" s="181"/>
      <c r="AI141" s="181"/>
      <c r="AJ141" s="180"/>
      <c r="AK141" s="180"/>
      <c r="AN141" s="180"/>
    </row>
    <row r="142" spans="1:40" x14ac:dyDescent="0.3">
      <c r="A142" s="179">
        <v>3</v>
      </c>
      <c r="B142" s="179">
        <v>2</v>
      </c>
      <c r="C142" s="179">
        <v>5</v>
      </c>
      <c r="D142" s="177">
        <v>1.6183565228152386</v>
      </c>
      <c r="E142" s="177">
        <v>0.75184125369922339</v>
      </c>
      <c r="F142" s="177">
        <v>2.2157442609836338</v>
      </c>
      <c r="G142" s="177">
        <v>0.53945217427174652</v>
      </c>
      <c r="H142" s="177">
        <v>0.37592062684961092</v>
      </c>
      <c r="I142" s="177">
        <v>0.69685626414815904</v>
      </c>
      <c r="J142" s="177">
        <v>1.393712528296321</v>
      </c>
      <c r="AB142" s="184"/>
      <c r="AC142" s="184"/>
      <c r="AD142" s="183"/>
      <c r="AE142" s="182"/>
      <c r="AF142" s="182"/>
      <c r="AG142" s="181"/>
      <c r="AH142" s="181"/>
      <c r="AI142" s="181"/>
      <c r="AJ142" s="180"/>
      <c r="AK142" s="180"/>
      <c r="AN142" s="180"/>
    </row>
    <row r="143" spans="1:40" x14ac:dyDescent="0.3">
      <c r="A143" s="179">
        <v>3</v>
      </c>
      <c r="B143" s="179">
        <v>0.03</v>
      </c>
      <c r="C143" s="179">
        <v>3.03</v>
      </c>
      <c r="D143" s="177">
        <v>1.6183565228152386</v>
      </c>
      <c r="E143" s="177">
        <v>1.6187288599053839E-2</v>
      </c>
      <c r="F143" s="177">
        <v>1.6345418249881578</v>
      </c>
      <c r="G143" s="177">
        <v>0.53945217427174652</v>
      </c>
      <c r="H143" s="177">
        <v>0.53957628663512769</v>
      </c>
      <c r="I143" s="177">
        <v>1.0002300711152916</v>
      </c>
      <c r="J143" s="177">
        <v>3.000690213345876E-2</v>
      </c>
      <c r="AB143" s="184"/>
      <c r="AC143" s="184"/>
      <c r="AD143" s="183"/>
      <c r="AE143" s="182"/>
      <c r="AF143" s="182"/>
      <c r="AG143" s="181"/>
      <c r="AH143" s="181"/>
      <c r="AI143" s="181"/>
      <c r="AJ143" s="180"/>
      <c r="AK143" s="180"/>
      <c r="AN143" s="180"/>
    </row>
    <row r="144" spans="1:40" x14ac:dyDescent="0.3">
      <c r="A144" s="179">
        <v>3</v>
      </c>
      <c r="B144" s="179">
        <v>0.30000000000000004</v>
      </c>
      <c r="C144" s="179">
        <v>3.3</v>
      </c>
      <c r="D144" s="177">
        <v>1.6183565228152386</v>
      </c>
      <c r="E144" s="177">
        <v>0.16063873752761312</v>
      </c>
      <c r="F144" s="177">
        <v>1.7772823988497293</v>
      </c>
      <c r="G144" s="177">
        <v>0.53945217427174652</v>
      </c>
      <c r="H144" s="177">
        <v>0.53546245842537576</v>
      </c>
      <c r="I144" s="177">
        <v>0.99260413427426286</v>
      </c>
      <c r="J144" s="177">
        <v>0.29778124028227959</v>
      </c>
      <c r="AB144" s="184"/>
      <c r="AC144" s="184"/>
      <c r="AD144" s="183"/>
      <c r="AE144" s="182"/>
      <c r="AF144" s="182"/>
      <c r="AG144" s="181"/>
      <c r="AH144" s="181"/>
      <c r="AI144" s="181"/>
      <c r="AJ144" s="180"/>
      <c r="AK144" s="180"/>
      <c r="AN144" s="180"/>
    </row>
    <row r="145" spans="1:40" x14ac:dyDescent="0.3">
      <c r="A145" s="179">
        <v>3</v>
      </c>
      <c r="B145" s="179">
        <v>0.89999999999999991</v>
      </c>
      <c r="C145" s="179">
        <v>3.9</v>
      </c>
      <c r="D145" s="177">
        <v>1.6183565228152386</v>
      </c>
      <c r="E145" s="177">
        <v>0.44379004583224069</v>
      </c>
      <c r="F145" s="177">
        <v>2.0304339549783701</v>
      </c>
      <c r="G145" s="177">
        <v>0.53945217427174652</v>
      </c>
      <c r="H145" s="177">
        <v>0.49310005092471232</v>
      </c>
      <c r="I145" s="177">
        <v>0.91407556488282027</v>
      </c>
      <c r="J145" s="177">
        <v>0.82266800839453746</v>
      </c>
      <c r="AB145" s="184"/>
      <c r="AC145" s="184"/>
      <c r="AD145" s="183"/>
      <c r="AE145" s="182"/>
      <c r="AF145" s="182"/>
      <c r="AG145" s="181"/>
      <c r="AH145" s="181"/>
      <c r="AI145" s="181"/>
      <c r="AJ145" s="180"/>
      <c r="AK145" s="180"/>
      <c r="AN145" s="180"/>
    </row>
    <row r="146" spans="1:40" x14ac:dyDescent="0.3">
      <c r="A146" s="179">
        <v>3</v>
      </c>
      <c r="B146" s="179">
        <v>1.5</v>
      </c>
      <c r="C146" s="179">
        <v>4.5</v>
      </c>
      <c r="D146" s="177">
        <v>1.6183565228152386</v>
      </c>
      <c r="E146" s="177">
        <v>0.64323167475183263</v>
      </c>
      <c r="F146" s="177">
        <v>2.1670729622775782</v>
      </c>
      <c r="G146" s="177">
        <v>0.53945217427174652</v>
      </c>
      <c r="H146" s="177">
        <v>0.42882111650122173</v>
      </c>
      <c r="I146" s="177">
        <v>0.79491961837047864</v>
      </c>
      <c r="J146" s="177">
        <v>1.1923794275557182</v>
      </c>
      <c r="AB146" s="184"/>
      <c r="AC146" s="184"/>
      <c r="AD146" s="183"/>
      <c r="AE146" s="182"/>
      <c r="AF146" s="182"/>
      <c r="AG146" s="181"/>
      <c r="AH146" s="181"/>
      <c r="AI146" s="181"/>
      <c r="AJ146" s="180"/>
      <c r="AK146" s="180"/>
      <c r="AN146" s="180"/>
    </row>
    <row r="147" spans="1:40" x14ac:dyDescent="0.3">
      <c r="A147" s="179">
        <v>3</v>
      </c>
      <c r="B147" s="179">
        <v>2.0999999999999996</v>
      </c>
      <c r="C147" s="179">
        <v>5.0999999999999996</v>
      </c>
      <c r="D147" s="177">
        <v>1.6183565228152386</v>
      </c>
      <c r="E147" s="177">
        <v>0.76875084056850762</v>
      </c>
      <c r="F147" s="177">
        <v>2.2208734059156545</v>
      </c>
      <c r="G147" s="177">
        <v>0.53945217427174652</v>
      </c>
      <c r="H147" s="177">
        <v>0.36607182884214889</v>
      </c>
      <c r="I147" s="177">
        <v>0.67859922770047432</v>
      </c>
      <c r="J147" s="177">
        <v>1.4250583781709867</v>
      </c>
      <c r="AB147" s="184"/>
      <c r="AC147" s="184"/>
      <c r="AD147" s="183"/>
      <c r="AE147" s="182"/>
      <c r="AF147" s="182"/>
      <c r="AG147" s="181"/>
      <c r="AH147" s="181"/>
      <c r="AI147" s="181"/>
      <c r="AJ147" s="180"/>
      <c r="AK147" s="180"/>
      <c r="AN147" s="180"/>
    </row>
    <row r="148" spans="1:40" x14ac:dyDescent="0.3">
      <c r="A148" s="179">
        <v>3</v>
      </c>
      <c r="B148" s="179">
        <v>2.7</v>
      </c>
      <c r="C148" s="179">
        <v>5.7</v>
      </c>
      <c r="D148" s="177">
        <v>1.6183565228152386</v>
      </c>
      <c r="E148" s="177">
        <v>0.8460077356596335</v>
      </c>
      <c r="F148" s="177">
        <v>2.2322282257155641</v>
      </c>
      <c r="G148" s="177">
        <v>0.53945217427174652</v>
      </c>
      <c r="H148" s="177">
        <v>0.31333619839245974</v>
      </c>
      <c r="I148" s="177">
        <v>0.58084147833023292</v>
      </c>
      <c r="J148" s="177">
        <v>1.5682719914916146</v>
      </c>
      <c r="AB148" s="184"/>
      <c r="AC148" s="184"/>
      <c r="AD148" s="183"/>
      <c r="AE148" s="182"/>
      <c r="AF148" s="182"/>
      <c r="AG148" s="181"/>
      <c r="AH148" s="181"/>
      <c r="AI148" s="181"/>
      <c r="AJ148" s="180"/>
      <c r="AK148" s="180"/>
      <c r="AN148" s="180"/>
    </row>
    <row r="149" spans="1:40" x14ac:dyDescent="0.3">
      <c r="A149" s="179">
        <v>3</v>
      </c>
      <c r="B149" s="179">
        <v>2.9996999999999998</v>
      </c>
      <c r="C149" s="179">
        <v>5.9996999999999998</v>
      </c>
      <c r="D149" s="177">
        <v>1.6183565228152386</v>
      </c>
      <c r="E149" s="177">
        <v>0.87296427661414655</v>
      </c>
      <c r="F149" s="177">
        <v>2.2299873614749179</v>
      </c>
      <c r="G149" s="177">
        <v>0.53945217427174652</v>
      </c>
      <c r="H149" s="177">
        <v>0.29101719392571862</v>
      </c>
      <c r="I149" s="177">
        <v>0.53946801552628465</v>
      </c>
      <c r="J149" s="177">
        <v>1.6182422061652397</v>
      </c>
      <c r="AB149" s="184"/>
      <c r="AC149" s="184"/>
      <c r="AD149" s="183"/>
      <c r="AE149" s="182"/>
      <c r="AF149" s="182"/>
      <c r="AG149" s="181"/>
      <c r="AH149" s="181"/>
      <c r="AI149" s="181"/>
      <c r="AJ149" s="180"/>
      <c r="AK149" s="180"/>
      <c r="AN149" s="180"/>
    </row>
    <row r="150" spans="1:40" x14ac:dyDescent="0.3">
      <c r="A150" s="179">
        <v>3</v>
      </c>
      <c r="B150" s="179">
        <v>3.0003000000000002</v>
      </c>
      <c r="C150" s="179">
        <v>6.0003000000000002</v>
      </c>
      <c r="D150" s="177">
        <v>1.6183565228152386</v>
      </c>
      <c r="E150" s="177">
        <v>0.8730123626218298</v>
      </c>
      <c r="F150" s="177">
        <v>2.229979597880956</v>
      </c>
      <c r="G150" s="177">
        <v>0.53945217427174652</v>
      </c>
      <c r="H150" s="177">
        <v>0.29097502337077585</v>
      </c>
      <c r="I150" s="177">
        <v>0.53938984260020517</v>
      </c>
      <c r="J150" s="177">
        <v>1.6183313447580134</v>
      </c>
      <c r="AB150" s="184"/>
      <c r="AC150" s="184"/>
      <c r="AD150" s="183"/>
      <c r="AE150" s="182"/>
      <c r="AF150" s="182"/>
      <c r="AG150" s="181"/>
      <c r="AH150" s="181"/>
      <c r="AI150" s="181"/>
      <c r="AJ150" s="180"/>
      <c r="AK150" s="180"/>
      <c r="AN150" s="180"/>
    </row>
    <row r="151" spans="1:40" x14ac:dyDescent="0.3">
      <c r="A151" s="179">
        <v>3</v>
      </c>
      <c r="B151" s="179">
        <v>3.3000000000000003</v>
      </c>
      <c r="C151" s="179">
        <v>6.3000000000000007</v>
      </c>
      <c r="D151" s="177">
        <v>1.6183565228152386</v>
      </c>
      <c r="E151" s="177">
        <v>0.89456847860277522</v>
      </c>
      <c r="F151" s="177">
        <v>2.2249123975534757</v>
      </c>
      <c r="G151" s="177">
        <v>0.53945217427174652</v>
      </c>
      <c r="H151" s="177">
        <v>0.27108135715235399</v>
      </c>
      <c r="I151" s="177">
        <v>0.50251230800637758</v>
      </c>
      <c r="J151" s="177">
        <v>1.6582906164210591</v>
      </c>
      <c r="AB151" s="184"/>
      <c r="AC151" s="184"/>
      <c r="AD151" s="183"/>
      <c r="AE151" s="182"/>
      <c r="AF151" s="182"/>
      <c r="AG151" s="181"/>
      <c r="AH151" s="181"/>
      <c r="AI151" s="181"/>
      <c r="AJ151" s="180"/>
      <c r="AK151" s="180"/>
      <c r="AN151" s="180"/>
    </row>
    <row r="152" spans="1:40" x14ac:dyDescent="0.3">
      <c r="A152" s="179">
        <v>3</v>
      </c>
      <c r="B152" s="179">
        <v>3.9000000000000004</v>
      </c>
      <c r="C152" s="179">
        <v>6.9</v>
      </c>
      <c r="D152" s="177">
        <v>1.6183565228152386</v>
      </c>
      <c r="E152" s="177">
        <v>0.92618945682555132</v>
      </c>
      <c r="F152" s="177">
        <v>2.210372166099114</v>
      </c>
      <c r="G152" s="177">
        <v>0.53945217427174652</v>
      </c>
      <c r="H152" s="177">
        <v>0.23748447610911372</v>
      </c>
      <c r="I152" s="177">
        <v>0.44023267943949745</v>
      </c>
      <c r="J152" s="177">
        <v>1.7169074498140546</v>
      </c>
    </row>
    <row r="153" spans="1:40" x14ac:dyDescent="0.3">
      <c r="A153" s="179">
        <v>3</v>
      </c>
      <c r="B153" s="179">
        <v>4.5</v>
      </c>
      <c r="C153" s="179">
        <v>7.5</v>
      </c>
      <c r="D153" s="177">
        <v>1.6183565228152386</v>
      </c>
      <c r="E153" s="177">
        <v>0.94755685026913639</v>
      </c>
      <c r="F153" s="177">
        <v>2.1937395389340772</v>
      </c>
      <c r="G153" s="177">
        <v>0.53945217427174652</v>
      </c>
      <c r="H153" s="177">
        <v>0.21056818894869794</v>
      </c>
      <c r="I153" s="177">
        <v>0.39033708453017596</v>
      </c>
      <c r="J153" s="177">
        <v>1.7565168803857838</v>
      </c>
    </row>
    <row r="154" spans="1:40" x14ac:dyDescent="0.3">
      <c r="A154" s="179">
        <v>3</v>
      </c>
      <c r="B154" s="179">
        <v>5.25</v>
      </c>
      <c r="C154" s="179">
        <v>8.25</v>
      </c>
      <c r="D154" s="177">
        <v>1.6183565228152386</v>
      </c>
      <c r="E154" s="177">
        <v>0.96551707639047324</v>
      </c>
      <c r="F154" s="177">
        <v>2.1732311719277098</v>
      </c>
      <c r="G154" s="177">
        <v>0.53945217427174652</v>
      </c>
      <c r="H154" s="177">
        <v>0.18390801455056463</v>
      </c>
      <c r="I154" s="177">
        <v>0.34091625415883825</v>
      </c>
      <c r="J154" s="177">
        <v>1.7898103343339171</v>
      </c>
    </row>
    <row r="155" spans="1:40" x14ac:dyDescent="0.3">
      <c r="A155" s="179">
        <v>3</v>
      </c>
      <c r="B155" s="179">
        <v>6</v>
      </c>
      <c r="C155" s="179">
        <v>9</v>
      </c>
      <c r="D155" s="177">
        <v>1.6183565228152386</v>
      </c>
      <c r="E155" s="177">
        <v>0.97753952659011223</v>
      </c>
      <c r="F155" s="177">
        <v>2.1544305141696829</v>
      </c>
      <c r="G155" s="177">
        <v>0.53945217427174652</v>
      </c>
      <c r="H155" s="177">
        <v>0.16292325443168498</v>
      </c>
      <c r="I155" s="177">
        <v>0.30201612339709127</v>
      </c>
      <c r="J155" s="177">
        <v>1.8120967403825519</v>
      </c>
    </row>
    <row r="156" spans="1:40" x14ac:dyDescent="0.3">
      <c r="A156" s="179">
        <v>3</v>
      </c>
      <c r="B156" s="179">
        <v>9</v>
      </c>
      <c r="C156" s="179">
        <v>12</v>
      </c>
      <c r="D156" s="177">
        <v>1.6183565228152386</v>
      </c>
      <c r="E156" s="177">
        <v>0.99974367442116585</v>
      </c>
      <c r="F156" s="177">
        <v>2.0986384137263938</v>
      </c>
      <c r="G156" s="177">
        <v>0.53945217427174652</v>
      </c>
      <c r="H156" s="177">
        <v>0.11108263049124051</v>
      </c>
      <c r="I156" s="177">
        <v>0.20591747663488541</v>
      </c>
      <c r="J156" s="177">
        <v>1.8532572897139712</v>
      </c>
    </row>
    <row r="157" spans="1:40" x14ac:dyDescent="0.3">
      <c r="A157" s="179">
        <v>3</v>
      </c>
      <c r="B157" s="179">
        <v>15</v>
      </c>
      <c r="C157" s="179">
        <v>18</v>
      </c>
      <c r="D157" s="177">
        <v>1.6183565228152386</v>
      </c>
      <c r="E157" s="177">
        <v>1.010625443110285</v>
      </c>
      <c r="F157" s="177">
        <v>2.0420156444554931</v>
      </c>
      <c r="G157" s="177">
        <v>0.53945217427174652</v>
      </c>
      <c r="H157" s="177">
        <v>6.7375029540685513E-2</v>
      </c>
      <c r="I157" s="177">
        <v>0.12489527849552361</v>
      </c>
      <c r="J157" s="177">
        <v>1.8734291774328584</v>
      </c>
    </row>
    <row r="158" spans="1:40" x14ac:dyDescent="0.3">
      <c r="A158" s="179">
        <v>3</v>
      </c>
      <c r="B158" s="179">
        <v>24</v>
      </c>
      <c r="C158" s="179">
        <v>27</v>
      </c>
      <c r="D158" s="177">
        <v>1.6183565228152386</v>
      </c>
      <c r="E158" s="177">
        <v>1.0137681788932211</v>
      </c>
      <c r="F158" s="177">
        <v>2.0057731517597106</v>
      </c>
      <c r="G158" s="177">
        <v>0.53945217427174652</v>
      </c>
      <c r="H158" s="177">
        <v>4.2240340787217195E-2</v>
      </c>
      <c r="I158" s="177">
        <v>7.8302290363814198E-2</v>
      </c>
      <c r="J158" s="177">
        <v>1.8792549687315563</v>
      </c>
    </row>
    <row r="159" spans="1:40" x14ac:dyDescent="0.3">
      <c r="A159" s="179">
        <v>3</v>
      </c>
      <c r="B159" s="179">
        <v>33</v>
      </c>
      <c r="C159" s="179">
        <v>36</v>
      </c>
      <c r="D159" s="177">
        <v>1.6183565228152386</v>
      </c>
      <c r="E159" s="177">
        <v>1.0144611954918878</v>
      </c>
      <c r="F159" s="177">
        <v>1.9883408663716657</v>
      </c>
      <c r="G159" s="177">
        <v>0.53945217427174652</v>
      </c>
      <c r="H159" s="177">
        <v>3.0741248348238746E-2</v>
      </c>
      <c r="I159" s="177">
        <v>5.6986049578424694E-2</v>
      </c>
      <c r="J159" s="177">
        <v>1.880539636088032</v>
      </c>
    </row>
    <row r="160" spans="1:40" x14ac:dyDescent="0.3">
      <c r="A160" s="179">
        <v>6</v>
      </c>
      <c r="B160" s="179">
        <v>0.03</v>
      </c>
      <c r="C160" s="179">
        <v>6.03</v>
      </c>
      <c r="D160" s="177">
        <v>1.8415831385388357</v>
      </c>
      <c r="E160" s="177">
        <v>9.209056049757202E-3</v>
      </c>
      <c r="F160" s="177">
        <v>1.8507910917866583</v>
      </c>
      <c r="G160" s="177">
        <v>0.30693052308980795</v>
      </c>
      <c r="H160" s="177">
        <v>0.30696853499190618</v>
      </c>
      <c r="I160" s="177">
        <v>1.0001238452980028</v>
      </c>
      <c r="J160" s="177">
        <v>3.0003715358940138E-2</v>
      </c>
    </row>
    <row r="161" spans="1:10" x14ac:dyDescent="0.3">
      <c r="A161" s="179">
        <v>6</v>
      </c>
      <c r="B161" s="179">
        <v>0.3</v>
      </c>
      <c r="C161" s="179">
        <v>6.3</v>
      </c>
      <c r="D161" s="177">
        <v>1.8415831385388357</v>
      </c>
      <c r="E161" s="177">
        <v>9.1208056398501519E-2</v>
      </c>
      <c r="F161" s="177">
        <v>1.9317995233682426</v>
      </c>
      <c r="G161" s="177">
        <v>0.30693052308980795</v>
      </c>
      <c r="H161" s="177">
        <v>0.3040268546616709</v>
      </c>
      <c r="I161" s="177">
        <v>0.99053965568850444</v>
      </c>
      <c r="J161" s="177">
        <v>0.29716189670655208</v>
      </c>
    </row>
    <row r="162" spans="1:10" x14ac:dyDescent="0.3">
      <c r="A162" s="179">
        <v>6</v>
      </c>
      <c r="B162" s="179">
        <v>0.9</v>
      </c>
      <c r="C162" s="179">
        <v>6.9</v>
      </c>
      <c r="D162" s="177">
        <v>1.8415831385388357</v>
      </c>
      <c r="E162" s="177">
        <v>0.25065760402631676</v>
      </c>
      <c r="F162" s="177">
        <v>2.0725315705512406</v>
      </c>
      <c r="G162" s="177">
        <v>0.30693052308980795</v>
      </c>
      <c r="H162" s="177">
        <v>0.27850844891812798</v>
      </c>
      <c r="I162" s="177">
        <v>0.90739899738364038</v>
      </c>
      <c r="J162" s="177">
        <v>0.81665909764528144</v>
      </c>
    </row>
    <row r="163" spans="1:10" x14ac:dyDescent="0.3">
      <c r="A163" s="179">
        <v>6</v>
      </c>
      <c r="B163" s="179">
        <v>1.5</v>
      </c>
      <c r="C163" s="179">
        <v>7.5</v>
      </c>
      <c r="D163" s="177">
        <v>1.8415831385388357</v>
      </c>
      <c r="E163" s="177">
        <v>0.36179236403602755</v>
      </c>
      <c r="F163" s="177">
        <v>2.1421946674573724</v>
      </c>
      <c r="G163" s="177">
        <v>0.30693052308980795</v>
      </c>
      <c r="H163" s="177">
        <v>0.24119490935735075</v>
      </c>
      <c r="I163" s="177">
        <v>0.78582901084352919</v>
      </c>
      <c r="J163" s="177">
        <v>1.1787435162652982</v>
      </c>
    </row>
    <row r="164" spans="1:10" x14ac:dyDescent="0.3">
      <c r="A164" s="179">
        <v>6</v>
      </c>
      <c r="B164" s="179">
        <v>2.1</v>
      </c>
      <c r="C164" s="179">
        <v>8.1</v>
      </c>
      <c r="D164" s="177">
        <v>1.8415831385388357</v>
      </c>
      <c r="E164" s="177">
        <v>0.43125634565746229</v>
      </c>
      <c r="F164" s="177">
        <v>2.16279322201955</v>
      </c>
      <c r="G164" s="177">
        <v>0.30693052308980795</v>
      </c>
      <c r="H164" s="177">
        <v>0.20536016459878978</v>
      </c>
      <c r="I164" s="177">
        <v>0.66907703584338973</v>
      </c>
      <c r="J164" s="177">
        <v>1.4050617752711305</v>
      </c>
    </row>
    <row r="165" spans="1:10" x14ac:dyDescent="0.3">
      <c r="A165" s="179">
        <v>6</v>
      </c>
      <c r="B165" s="179">
        <v>2.7</v>
      </c>
      <c r="C165" s="179">
        <v>8.6999999999999993</v>
      </c>
      <c r="D165" s="177">
        <v>1.8415831385388357</v>
      </c>
      <c r="E165" s="177">
        <v>0.47388655197300467</v>
      </c>
      <c r="F165" s="177">
        <v>2.1598575379758964</v>
      </c>
      <c r="G165" s="177">
        <v>0.30693052308980795</v>
      </c>
      <c r="H165" s="177">
        <v>0.17551353776777523</v>
      </c>
      <c r="I165" s="177">
        <v>0.57183474618593055</v>
      </c>
      <c r="J165" s="177">
        <v>1.5439538147020502</v>
      </c>
    </row>
    <row r="166" spans="1:10" x14ac:dyDescent="0.3">
      <c r="A166" s="179">
        <v>6</v>
      </c>
      <c r="B166" s="179">
        <v>3</v>
      </c>
      <c r="C166" s="179">
        <v>9</v>
      </c>
      <c r="D166" s="177">
        <v>1.8415831385388357</v>
      </c>
      <c r="E166" s="177">
        <v>0.4887697632950731</v>
      </c>
      <c r="F166" s="177">
        <v>2.1544305141696656</v>
      </c>
      <c r="G166" s="177">
        <v>0.30693052308980795</v>
      </c>
      <c r="H166" s="177">
        <v>0.16292325443169042</v>
      </c>
      <c r="I166" s="177">
        <v>0.53081476808358696</v>
      </c>
      <c r="J166" s="177">
        <v>1.5924443042507666</v>
      </c>
    </row>
    <row r="167" spans="1:10" x14ac:dyDescent="0.3">
      <c r="A167" s="179">
        <v>6</v>
      </c>
      <c r="B167" s="179">
        <v>3.3</v>
      </c>
      <c r="C167" s="179">
        <v>9.3000000000000007</v>
      </c>
      <c r="D167" s="177">
        <v>1.8415831385388357</v>
      </c>
      <c r="E167" s="177">
        <v>0.50068002205465412</v>
      </c>
      <c r="F167" s="177">
        <v>2.1477922101063283</v>
      </c>
      <c r="G167" s="177">
        <v>0.30693052308980795</v>
      </c>
      <c r="H167" s="177">
        <v>0.15172121880444131</v>
      </c>
      <c r="I167" s="177">
        <v>0.49431779308585622</v>
      </c>
      <c r="J167" s="177">
        <v>1.6312487171833183</v>
      </c>
    </row>
    <row r="168" spans="1:10" x14ac:dyDescent="0.3">
      <c r="A168" s="179">
        <v>6</v>
      </c>
      <c r="B168" s="179">
        <v>3.9</v>
      </c>
      <c r="C168" s="179">
        <v>9.9</v>
      </c>
      <c r="D168" s="177">
        <v>1.8415831385388357</v>
      </c>
      <c r="E168" s="177">
        <v>0.51815679336993503</v>
      </c>
      <c r="F168" s="177">
        <v>2.1331247592694234</v>
      </c>
      <c r="G168" s="177">
        <v>0.30693052308980795</v>
      </c>
      <c r="H168" s="177">
        <v>0.13286071624870135</v>
      </c>
      <c r="I168" s="177">
        <v>0.4328690249220547</v>
      </c>
      <c r="J168" s="177">
        <v>1.6881891971960126</v>
      </c>
    </row>
    <row r="169" spans="1:10" x14ac:dyDescent="0.3">
      <c r="A169" s="179">
        <v>6</v>
      </c>
      <c r="B169" s="179">
        <v>4.5</v>
      </c>
      <c r="C169" s="179">
        <v>10.5</v>
      </c>
      <c r="D169" s="177">
        <v>1.8415831385388357</v>
      </c>
      <c r="E169" s="177">
        <v>0.52999973586867077</v>
      </c>
      <c r="F169" s="177">
        <v>2.1185310806620565</v>
      </c>
      <c r="G169" s="177">
        <v>0.30693052308980795</v>
      </c>
      <c r="H169" s="177">
        <v>0.11777771908192744</v>
      </c>
      <c r="I169" s="177">
        <v>0.38372761984139864</v>
      </c>
      <c r="J169" s="177">
        <v>1.7267742892862847</v>
      </c>
    </row>
    <row r="170" spans="1:10" x14ac:dyDescent="0.3">
      <c r="A170" s="179">
        <v>6</v>
      </c>
      <c r="B170" s="179">
        <v>5.9999000000000002</v>
      </c>
      <c r="C170" s="179">
        <v>11.9999</v>
      </c>
      <c r="D170" s="177">
        <v>1.8415831385388357</v>
      </c>
      <c r="E170" s="177">
        <v>0.54671645278503178</v>
      </c>
      <c r="F170" s="177">
        <v>2.0872216370717402</v>
      </c>
      <c r="G170" s="177">
        <v>0.30693052308980795</v>
      </c>
      <c r="H170" s="177">
        <v>9.1120927470275503E-2</v>
      </c>
      <c r="I170" s="177">
        <v>0.29687802487996118</v>
      </c>
      <c r="J170" s="177">
        <v>1.7812384616601404</v>
      </c>
    </row>
    <row r="171" spans="1:10" x14ac:dyDescent="0.3">
      <c r="A171" s="179">
        <v>6</v>
      </c>
      <c r="B171" s="179">
        <v>9</v>
      </c>
      <c r="C171" s="179">
        <v>15</v>
      </c>
      <c r="D171" s="177">
        <v>1.8415831385388357</v>
      </c>
      <c r="E171" s="177">
        <v>0.55928841134686824</v>
      </c>
      <c r="F171" s="177">
        <v>2.046215542765514</v>
      </c>
      <c r="G171" s="177">
        <v>0.30693052308980795</v>
      </c>
      <c r="H171" s="177">
        <v>6.2143156816318129E-2</v>
      </c>
      <c r="I171" s="177">
        <v>0.20246652627029546</v>
      </c>
      <c r="J171" s="177">
        <v>1.8221987364326755</v>
      </c>
    </row>
    <row r="172" spans="1:10" x14ac:dyDescent="0.3">
      <c r="A172" s="179">
        <v>6</v>
      </c>
      <c r="B172" s="179">
        <v>12</v>
      </c>
      <c r="C172" s="179">
        <v>18</v>
      </c>
      <c r="D172" s="177">
        <v>1.8415831385388357</v>
      </c>
      <c r="E172" s="177">
        <v>0.56369173183102084</v>
      </c>
      <c r="F172" s="177">
        <v>2.0222449427994533</v>
      </c>
      <c r="G172" s="177">
        <v>0.30693052308980795</v>
      </c>
      <c r="H172" s="177">
        <v>4.6974310985918838E-2</v>
      </c>
      <c r="I172" s="177">
        <v>0.15304542055002507</v>
      </c>
      <c r="J172" s="177">
        <v>1.8365450466002837</v>
      </c>
    </row>
    <row r="173" spans="1:10" x14ac:dyDescent="0.3">
      <c r="A173" s="179">
        <v>6</v>
      </c>
      <c r="B173" s="179">
        <v>18</v>
      </c>
      <c r="C173" s="179">
        <v>24</v>
      </c>
      <c r="D173" s="177">
        <v>1.8415831385388357</v>
      </c>
      <c r="E173" s="177">
        <v>0.56670380706536827</v>
      </c>
      <c r="F173" s="177">
        <v>1.9962143373580616</v>
      </c>
      <c r="G173" s="177">
        <v>0.30693052308980795</v>
      </c>
      <c r="H173" s="177">
        <v>3.1483544836966547E-2</v>
      </c>
      <c r="I173" s="177">
        <v>0.10257547708200546</v>
      </c>
      <c r="J173" s="177">
        <v>1.8463585874760022</v>
      </c>
    </row>
    <row r="174" spans="1:10" x14ac:dyDescent="0.3">
      <c r="A174" s="179">
        <v>6</v>
      </c>
      <c r="B174" s="179">
        <v>24</v>
      </c>
      <c r="C174" s="179">
        <v>30</v>
      </c>
      <c r="D174" s="177">
        <v>1.8415831385388357</v>
      </c>
      <c r="E174" s="177">
        <v>0.56766569789484411</v>
      </c>
      <c r="F174" s="177">
        <v>1.982515607893947</v>
      </c>
      <c r="G174" s="177">
        <v>0.30693052308980795</v>
      </c>
      <c r="H174" s="177">
        <v>2.3652737412284762E-2</v>
      </c>
      <c r="I174" s="177">
        <v>7.706218714964351E-2</v>
      </c>
      <c r="J174" s="177">
        <v>1.8494924915914766</v>
      </c>
    </row>
    <row r="175" spans="1:10" x14ac:dyDescent="0.3">
      <c r="A175" s="179">
        <v>0.5</v>
      </c>
      <c r="B175" s="179">
        <v>0.49999500000000002</v>
      </c>
      <c r="C175" s="179">
        <v>0.99999499999999997</v>
      </c>
      <c r="D175" s="177">
        <v>0.47451577137300799</v>
      </c>
      <c r="E175" s="177">
        <v>0.46111726320581664</v>
      </c>
      <c r="F175" s="177">
        <v>0.92743983138445119</v>
      </c>
      <c r="G175" s="177">
        <v>0.94903154274601598</v>
      </c>
      <c r="H175" s="177">
        <v>0.92224374884918014</v>
      </c>
      <c r="I175" s="177">
        <v>0.97177354735826216</v>
      </c>
      <c r="J175" s="177">
        <v>0.4858819148113635</v>
      </c>
    </row>
    <row r="176" spans="1:10" x14ac:dyDescent="0.3">
      <c r="A176" s="179">
        <v>1</v>
      </c>
      <c r="B176" s="179">
        <v>0.99999000000000005</v>
      </c>
      <c r="C176" s="179">
        <v>1.9999899999999999</v>
      </c>
      <c r="D176" s="177">
        <v>0.87332811133732469</v>
      </c>
      <c r="E176" s="177">
        <v>0.78726926916442397</v>
      </c>
      <c r="F176" s="177">
        <v>1.6120588178722519</v>
      </c>
      <c r="G176" s="177">
        <v>0.87332811133732469</v>
      </c>
      <c r="H176" s="177">
        <v>0.78727714193626686</v>
      </c>
      <c r="I176" s="177">
        <v>0.90146776648550986</v>
      </c>
      <c r="J176" s="177">
        <v>0.90145875180736013</v>
      </c>
    </row>
    <row r="177" spans="1:10" x14ac:dyDescent="0.3">
      <c r="A177" s="179">
        <v>2</v>
      </c>
      <c r="B177" s="179">
        <v>1.9999800000000001</v>
      </c>
      <c r="C177" s="179">
        <v>3.9999799999999999</v>
      </c>
      <c r="D177" s="177">
        <v>1.3776082136950343</v>
      </c>
      <c r="E177" s="177">
        <v>0.96881060608940817</v>
      </c>
      <c r="F177" s="177">
        <v>2.1722634286196794</v>
      </c>
      <c r="G177" s="177">
        <v>0.68880410684751714</v>
      </c>
      <c r="H177" s="177">
        <v>0.4844101471463359</v>
      </c>
      <c r="I177" s="177">
        <v>0.70326257107170731</v>
      </c>
      <c r="J177" s="177">
        <v>1.4065110768915277</v>
      </c>
    </row>
    <row r="178" spans="1:10" x14ac:dyDescent="0.3">
      <c r="A178" s="179">
        <v>3</v>
      </c>
      <c r="B178" s="179">
        <v>2.9999700000000002</v>
      </c>
      <c r="C178" s="179">
        <v>5.9999700000000002</v>
      </c>
      <c r="D178" s="177">
        <v>1.6183565228152386</v>
      </c>
      <c r="E178" s="177">
        <v>0.87298591795650027</v>
      </c>
      <c r="F178" s="177">
        <v>2.2299838692312237</v>
      </c>
      <c r="G178" s="177">
        <v>0.53945217427174652</v>
      </c>
      <c r="H178" s="177">
        <v>0.29099821597735298</v>
      </c>
      <c r="I178" s="177">
        <v>0.53943283548758858</v>
      </c>
      <c r="J178" s="177">
        <v>1.6182823234237957</v>
      </c>
    </row>
    <row r="179" spans="1:10" x14ac:dyDescent="0.3">
      <c r="A179" s="179">
        <v>5</v>
      </c>
      <c r="B179" s="179">
        <v>4.9999500000000001</v>
      </c>
      <c r="C179" s="179">
        <v>9.9999500000000001</v>
      </c>
      <c r="D179" s="177">
        <v>1.8030316535264144</v>
      </c>
      <c r="E179" s="177">
        <v>0.63323584710255387</v>
      </c>
      <c r="F179" s="177">
        <v>2.1292299080944019</v>
      </c>
      <c r="G179" s="177">
        <v>0.36060633070528375</v>
      </c>
      <c r="H179" s="177">
        <v>0.12664843594462319</v>
      </c>
      <c r="I179" s="177">
        <v>0.35120968535666225</v>
      </c>
      <c r="J179" s="177">
        <v>1.7560308657478469</v>
      </c>
    </row>
    <row r="180" spans="1:10" x14ac:dyDescent="0.3">
      <c r="A180" s="179">
        <v>6</v>
      </c>
      <c r="B180" s="179">
        <v>5.9999400000000005</v>
      </c>
      <c r="C180" s="179">
        <v>11.99994</v>
      </c>
      <c r="D180" s="177">
        <v>1.8415831385388099</v>
      </c>
      <c r="E180" s="177">
        <v>0.54671674949470117</v>
      </c>
      <c r="F180" s="177">
        <v>2.0872209136702438</v>
      </c>
      <c r="G180" s="177">
        <v>0.30693052308980406</v>
      </c>
      <c r="H180" s="177">
        <v>9.1120369436673704E-2</v>
      </c>
      <c r="I180" s="177">
        <v>0.29687620676948123</v>
      </c>
      <c r="J180" s="177">
        <v>1.7812394283599442</v>
      </c>
    </row>
    <row r="181" spans="1:10" x14ac:dyDescent="0.3">
      <c r="A181" s="179">
        <v>7</v>
      </c>
      <c r="B181" s="179">
        <v>6.99993</v>
      </c>
      <c r="C181" s="179">
        <v>13.999929999999999</v>
      </c>
      <c r="D181" s="177">
        <v>1.8660522809589835</v>
      </c>
      <c r="E181" s="177">
        <v>0.47891217677790465</v>
      </c>
      <c r="F181" s="177">
        <v>2.0560553695216255</v>
      </c>
      <c r="G181" s="177">
        <v>0.26657889727985451</v>
      </c>
      <c r="H181" s="177">
        <v>6.8416709450381835E-2</v>
      </c>
      <c r="I181" s="177">
        <v>0.25664713204420669</v>
      </c>
      <c r="J181" s="177">
        <v>1.7965119582408005</v>
      </c>
    </row>
    <row r="182" spans="1:10" x14ac:dyDescent="0.3">
      <c r="A182" s="179">
        <v>9</v>
      </c>
      <c r="B182" s="179">
        <v>8.9999099999999999</v>
      </c>
      <c r="C182" s="179">
        <v>17.99991</v>
      </c>
      <c r="D182" s="177">
        <v>1.893965792989674</v>
      </c>
      <c r="E182" s="177">
        <v>0.38157297986989819</v>
      </c>
      <c r="F182" s="177">
        <v>2.0158819816395175</v>
      </c>
      <c r="G182" s="177">
        <v>0.21044064366551773</v>
      </c>
      <c r="H182" s="177">
        <v>4.2397421804185181E-2</v>
      </c>
      <c r="I182" s="177">
        <v>0.20146974018751454</v>
      </c>
      <c r="J182" s="177">
        <v>1.8132095265607753</v>
      </c>
    </row>
    <row r="183" spans="1:10" x14ac:dyDescent="0.3">
      <c r="A183" s="179">
        <v>12</v>
      </c>
      <c r="B183" s="179">
        <v>11.999880000000001</v>
      </c>
      <c r="C183" s="179">
        <v>23.999880000000001</v>
      </c>
      <c r="D183" s="177">
        <v>1.9133777568166213</v>
      </c>
      <c r="E183" s="177">
        <v>0.29088895773732298</v>
      </c>
      <c r="F183" s="177">
        <v>1.9848376287597147</v>
      </c>
      <c r="G183" s="177">
        <v>0.15944814640138213</v>
      </c>
      <c r="H183" s="177">
        <v>2.424098894599552E-2</v>
      </c>
      <c r="I183" s="177">
        <v>0.15203054719101705</v>
      </c>
      <c r="J183" s="177">
        <v>1.8243483182618014</v>
      </c>
    </row>
    <row r="184" spans="1:10" x14ac:dyDescent="0.3">
      <c r="A184" s="179">
        <v>0.5</v>
      </c>
      <c r="B184" s="179">
        <v>0.25</v>
      </c>
      <c r="C184" s="179">
        <v>0.75</v>
      </c>
      <c r="D184" s="177">
        <v>0.47451577137300799</v>
      </c>
      <c r="E184" s="177">
        <v>0.23525616036367092</v>
      </c>
      <c r="F184" s="177">
        <v>0.70832448458021235</v>
      </c>
      <c r="G184" s="177">
        <v>0.94903154274601598</v>
      </c>
      <c r="H184" s="177">
        <v>0.94102464145468445</v>
      </c>
      <c r="I184" s="177">
        <v>0.99156308201499432</v>
      </c>
      <c r="J184" s="177">
        <v>0.24789077050374839</v>
      </c>
    </row>
    <row r="185" spans="1:10" x14ac:dyDescent="0.3">
      <c r="A185" s="179">
        <v>1</v>
      </c>
      <c r="B185" s="179">
        <v>0.5</v>
      </c>
      <c r="C185" s="179">
        <v>1.5</v>
      </c>
      <c r="D185" s="177">
        <v>0.87332811133732469</v>
      </c>
      <c r="E185" s="177">
        <v>0.42604807375032994</v>
      </c>
      <c r="F185" s="177">
        <v>1.2896792954510241</v>
      </c>
      <c r="G185" s="177">
        <v>0.87332811133732469</v>
      </c>
      <c r="H185" s="177">
        <v>0.85209614750065987</v>
      </c>
      <c r="I185" s="177">
        <v>0.97568844565858248</v>
      </c>
      <c r="J185" s="177">
        <v>0.48784422282929124</v>
      </c>
    </row>
    <row r="186" spans="1:10" x14ac:dyDescent="0.3">
      <c r="A186" s="179">
        <v>2</v>
      </c>
      <c r="B186" s="179">
        <v>1</v>
      </c>
      <c r="C186" s="179">
        <v>3</v>
      </c>
      <c r="D186" s="177">
        <v>1.3776082136950343</v>
      </c>
      <c r="E186" s="177">
        <v>0.61960660411711388</v>
      </c>
      <c r="F186" s="177">
        <v>1.9495464802253648</v>
      </c>
      <c r="G186" s="177">
        <v>0.68880410684751714</v>
      </c>
      <c r="H186" s="177">
        <v>0.61960660411711388</v>
      </c>
      <c r="I186" s="177">
        <v>0.89953964843923073</v>
      </c>
      <c r="J186" s="177">
        <v>0.89953964843923073</v>
      </c>
    </row>
    <row r="187" spans="1:10" x14ac:dyDescent="0.3">
      <c r="A187" s="179">
        <v>3</v>
      </c>
      <c r="B187" s="179">
        <v>1.5</v>
      </c>
      <c r="C187" s="179">
        <v>4.5</v>
      </c>
      <c r="D187" s="177">
        <v>1.6183565228152386</v>
      </c>
      <c r="E187" s="177">
        <v>0.64323167475183263</v>
      </c>
      <c r="F187" s="177">
        <v>2.1670729622775782</v>
      </c>
      <c r="G187" s="177">
        <v>0.53945217427174652</v>
      </c>
      <c r="H187" s="177">
        <v>0.42882111650122173</v>
      </c>
      <c r="I187" s="177">
        <v>0.79491961837047864</v>
      </c>
      <c r="J187" s="177">
        <v>1.1923794275557182</v>
      </c>
    </row>
    <row r="188" spans="1:10" x14ac:dyDescent="0.3">
      <c r="A188" s="179">
        <v>5</v>
      </c>
      <c r="B188" s="179">
        <v>2.5</v>
      </c>
      <c r="C188" s="179">
        <v>7.5</v>
      </c>
      <c r="D188" s="177">
        <v>1.8030316535264144</v>
      </c>
      <c r="E188" s="177">
        <v>0.54442771947384361</v>
      </c>
      <c r="F188" s="177">
        <v>2.1873527687700811</v>
      </c>
      <c r="G188" s="177">
        <v>0.36060633070528375</v>
      </c>
      <c r="H188" s="177">
        <v>0.21777108778953991</v>
      </c>
      <c r="I188" s="177">
        <v>0.60390256422735911</v>
      </c>
      <c r="J188" s="177">
        <v>1.5097564105683805</v>
      </c>
    </row>
    <row r="189" spans="1:10" x14ac:dyDescent="0.3">
      <c r="A189" s="179">
        <v>6</v>
      </c>
      <c r="B189" s="179">
        <v>3</v>
      </c>
      <c r="C189" s="179">
        <v>9</v>
      </c>
      <c r="D189" s="177">
        <v>1.8415831385388099</v>
      </c>
      <c r="E189" s="177">
        <v>0.48876976329505856</v>
      </c>
      <c r="F189" s="177">
        <v>2.1544305141696696</v>
      </c>
      <c r="G189" s="177">
        <v>0.30693052308980406</v>
      </c>
      <c r="H189" s="177">
        <v>0.16292325443168498</v>
      </c>
      <c r="I189" s="177">
        <v>0.53081476808357586</v>
      </c>
      <c r="J189" s="177">
        <v>1.5924443042507395</v>
      </c>
    </row>
    <row r="190" spans="1:10" x14ac:dyDescent="0.3">
      <c r="A190" s="179">
        <v>7</v>
      </c>
      <c r="B190" s="179">
        <v>3.5</v>
      </c>
      <c r="C190" s="179">
        <v>10.5</v>
      </c>
      <c r="D190" s="177">
        <v>1.8660522809589835</v>
      </c>
      <c r="E190" s="177">
        <v>0.43954195901583726</v>
      </c>
      <c r="F190" s="177">
        <v>2.1217965089334303</v>
      </c>
      <c r="G190" s="177">
        <v>0.26657889727985451</v>
      </c>
      <c r="H190" s="177">
        <v>0.12558341686166813</v>
      </c>
      <c r="I190" s="177">
        <v>0.47109286647633875</v>
      </c>
      <c r="J190" s="177">
        <v>1.6488250326671812</v>
      </c>
    </row>
    <row r="191" spans="1:10" x14ac:dyDescent="0.3">
      <c r="A191" s="179">
        <v>9</v>
      </c>
      <c r="B191" s="179">
        <v>4.5</v>
      </c>
      <c r="C191" s="179">
        <v>13.5</v>
      </c>
      <c r="D191" s="177">
        <v>1.893965792989674</v>
      </c>
      <c r="E191" s="177">
        <v>0.36137960721631313</v>
      </c>
      <c r="F191" s="177">
        <v>2.0699546716664701</v>
      </c>
      <c r="G191" s="177">
        <v>0.21044064366551773</v>
      </c>
      <c r="H191" s="177">
        <v>8.0306579381402385E-2</v>
      </c>
      <c r="I191" s="177">
        <v>0.38161154605212422</v>
      </c>
      <c r="J191" s="177">
        <v>1.7172519572345704</v>
      </c>
    </row>
    <row r="192" spans="1:10" x14ac:dyDescent="0.3">
      <c r="A192" s="179">
        <v>12</v>
      </c>
      <c r="B192" s="179">
        <v>6</v>
      </c>
      <c r="C192" s="179">
        <v>18</v>
      </c>
      <c r="D192" s="177">
        <v>1.9133777568166213</v>
      </c>
      <c r="E192" s="177">
        <v>0.2818458659155022</v>
      </c>
      <c r="F192" s="177">
        <v>2.0222449427994413</v>
      </c>
      <c r="G192" s="177">
        <v>0.15944814640138213</v>
      </c>
      <c r="H192" s="177">
        <v>4.69743109859177E-2</v>
      </c>
      <c r="I192" s="177">
        <v>0.29460556328869636</v>
      </c>
      <c r="J192" s="177">
        <v>1.7676333797321531</v>
      </c>
    </row>
    <row r="193" spans="1:10" x14ac:dyDescent="0.3">
      <c r="A193" s="179">
        <v>18</v>
      </c>
      <c r="B193" s="179">
        <v>9</v>
      </c>
      <c r="C193" s="179">
        <v>27</v>
      </c>
      <c r="D193" s="177">
        <v>1.927612485336027</v>
      </c>
      <c r="E193" s="177">
        <v>0.19341745893511611</v>
      </c>
      <c r="F193" s="177">
        <v>1.9796701717896239</v>
      </c>
      <c r="G193" s="177">
        <v>0.10708958251866815</v>
      </c>
      <c r="H193" s="177">
        <v>2.1490828770571461E-2</v>
      </c>
      <c r="I193" s="177">
        <v>0.20068085303092037</v>
      </c>
      <c r="J193" s="177">
        <v>1.8061276772780308</v>
      </c>
    </row>
    <row r="194" spans="1:10" x14ac:dyDescent="0.3">
      <c r="A194" s="179">
        <v>24</v>
      </c>
      <c r="B194" s="179">
        <v>12</v>
      </c>
      <c r="C194" s="179">
        <v>36</v>
      </c>
      <c r="D194" s="177">
        <v>1.9326697599664324</v>
      </c>
      <c r="E194" s="177">
        <v>0.14657129243673275</v>
      </c>
      <c r="F194" s="177">
        <v>1.9627472199521765</v>
      </c>
      <c r="G194" s="177">
        <v>8.0527906665268004E-2</v>
      </c>
      <c r="H194" s="177">
        <v>1.2214274369723398E-2</v>
      </c>
      <c r="I194" s="177">
        <v>0.15167753485129973</v>
      </c>
      <c r="J194" s="177">
        <v>1.8201304182162421</v>
      </c>
    </row>
    <row r="195" spans="1:10" x14ac:dyDescent="0.3">
      <c r="A195" s="179">
        <v>0.5</v>
      </c>
      <c r="B195" s="179">
        <v>0.05</v>
      </c>
      <c r="C195" s="179">
        <v>0.55000000000000004</v>
      </c>
      <c r="D195" s="177">
        <v>0.47451577137301176</v>
      </c>
      <c r="E195" s="177">
        <v>4.7377244769443723E-2</v>
      </c>
      <c r="F195" s="177">
        <v>0.52187675915965992</v>
      </c>
      <c r="G195" s="177">
        <v>0.94903154274602353</v>
      </c>
      <c r="H195" s="177">
        <v>0.9475448953888741</v>
      </c>
      <c r="I195" s="177">
        <v>0.99843351112140288</v>
      </c>
      <c r="J195" s="177">
        <v>4.9921675556070168E-2</v>
      </c>
    </row>
    <row r="196" spans="1:10" x14ac:dyDescent="0.3">
      <c r="A196" s="179">
        <v>1</v>
      </c>
      <c r="B196" s="179">
        <v>0.1</v>
      </c>
      <c r="C196" s="179">
        <v>1.1000000000000001</v>
      </c>
      <c r="D196" s="177">
        <v>0.87332811133733323</v>
      </c>
      <c r="E196" s="177">
        <v>8.7255643943663294E-2</v>
      </c>
      <c r="F196" s="177">
        <v>0.96046738288311173</v>
      </c>
      <c r="G196" s="177">
        <v>0.87332811133733323</v>
      </c>
      <c r="H196" s="177">
        <v>0.87255643943663297</v>
      </c>
      <c r="I196" s="177">
        <v>0.99911640093719345</v>
      </c>
      <c r="J196" s="177">
        <v>9.9911640093719348E-2</v>
      </c>
    </row>
    <row r="197" spans="1:10" x14ac:dyDescent="0.3">
      <c r="A197" s="179">
        <v>2</v>
      </c>
      <c r="B197" s="179">
        <v>0.2</v>
      </c>
      <c r="C197" s="179">
        <v>2.2000000000000002</v>
      </c>
      <c r="D197" s="177">
        <v>1.3776082136950489</v>
      </c>
      <c r="E197" s="177">
        <v>0.13748741124605504</v>
      </c>
      <c r="F197" s="177">
        <v>1.5144123809367305</v>
      </c>
      <c r="G197" s="177">
        <v>0.68880410684752447</v>
      </c>
      <c r="H197" s="177">
        <v>0.68743705623027529</v>
      </c>
      <c r="I197" s="177">
        <v>0.99801532742958554</v>
      </c>
      <c r="J197" s="177">
        <v>0.19960306548591705</v>
      </c>
    </row>
    <row r="198" spans="1:10" x14ac:dyDescent="0.3">
      <c r="A198" s="179">
        <v>3</v>
      </c>
      <c r="B198" s="179">
        <v>0.30000000000000004</v>
      </c>
      <c r="C198" s="179">
        <v>3.3</v>
      </c>
      <c r="D198" s="177">
        <v>1.618356522815255</v>
      </c>
      <c r="E198" s="177">
        <v>0.16063873752761465</v>
      </c>
      <c r="F198" s="177">
        <v>1.7772823988497466</v>
      </c>
      <c r="G198" s="177">
        <v>0.53945217427175174</v>
      </c>
      <c r="H198" s="177">
        <v>0.53546245842538154</v>
      </c>
      <c r="I198" s="177">
        <v>0.99260413427426397</v>
      </c>
      <c r="J198" s="177">
        <v>0.29778124028227954</v>
      </c>
    </row>
    <row r="199" spans="1:10" x14ac:dyDescent="0.3">
      <c r="A199" s="179">
        <v>5</v>
      </c>
      <c r="B199" s="179">
        <v>0.5</v>
      </c>
      <c r="C199" s="179">
        <v>5.5</v>
      </c>
      <c r="D199" s="177">
        <v>1.8030316535264299</v>
      </c>
      <c r="E199" s="177">
        <v>0.17521340724083595</v>
      </c>
      <c r="F199" s="177">
        <v>1.9733514257567335</v>
      </c>
      <c r="G199" s="177">
        <v>0.3606063307052858</v>
      </c>
      <c r="H199" s="177">
        <v>0.35042681448167357</v>
      </c>
      <c r="I199" s="177">
        <v>0.97177111060778443</v>
      </c>
      <c r="J199" s="177">
        <v>0.48588555530388988</v>
      </c>
    </row>
    <row r="200" spans="1:10" x14ac:dyDescent="0.3">
      <c r="A200" s="179">
        <v>6</v>
      </c>
      <c r="B200" s="179">
        <v>0.60000000000000009</v>
      </c>
      <c r="C200" s="179">
        <v>6.6</v>
      </c>
      <c r="D200" s="177">
        <v>1.8415831385388357</v>
      </c>
      <c r="E200" s="177">
        <v>0.17634155662256285</v>
      </c>
      <c r="F200" s="177">
        <v>2.0110043547381884</v>
      </c>
      <c r="G200" s="177">
        <v>0.30693052308980795</v>
      </c>
      <c r="H200" s="177">
        <v>0.29390259437094085</v>
      </c>
      <c r="I200" s="177">
        <v>0.95755414421570861</v>
      </c>
      <c r="J200" s="177">
        <v>0.57453248652941968</v>
      </c>
    </row>
    <row r="201" spans="1:10" x14ac:dyDescent="0.3">
      <c r="A201" s="179">
        <v>7</v>
      </c>
      <c r="B201" s="179">
        <v>0.70000000000000007</v>
      </c>
      <c r="C201" s="179">
        <v>7.7</v>
      </c>
      <c r="D201" s="177">
        <v>1.8660522809589934</v>
      </c>
      <c r="E201" s="177">
        <v>0.17566628960034827</v>
      </c>
      <c r="F201" s="177">
        <v>2.032564295253966</v>
      </c>
      <c r="G201" s="177">
        <v>0.26657889727985506</v>
      </c>
      <c r="H201" s="177">
        <v>0.25095184228620737</v>
      </c>
      <c r="I201" s="177">
        <v>0.94137924962138919</v>
      </c>
      <c r="J201" s="177">
        <v>0.65896547473498412</v>
      </c>
    </row>
    <row r="202" spans="1:10" x14ac:dyDescent="0.3">
      <c r="A202" s="179">
        <v>9</v>
      </c>
      <c r="B202" s="179">
        <v>0.9</v>
      </c>
      <c r="C202" s="179">
        <v>9.9</v>
      </c>
      <c r="D202" s="177">
        <v>1.8939657929896991</v>
      </c>
      <c r="E202" s="177">
        <v>0.17132684470631881</v>
      </c>
      <c r="F202" s="177">
        <v>2.0512944208309203</v>
      </c>
      <c r="G202" s="177">
        <v>0.21044064366551701</v>
      </c>
      <c r="H202" s="177">
        <v>0.19036316078479751</v>
      </c>
      <c r="I202" s="177">
        <v>0.90459313119840334</v>
      </c>
      <c r="J202" s="177">
        <v>0.81413381807856811</v>
      </c>
    </row>
    <row r="203" spans="1:10" x14ac:dyDescent="0.3">
      <c r="A203" s="179">
        <v>12</v>
      </c>
      <c r="B203" s="179">
        <v>1.2000000000000002</v>
      </c>
      <c r="C203" s="179">
        <v>13.2</v>
      </c>
      <c r="D203" s="177">
        <v>1.913377756816572</v>
      </c>
      <c r="E203" s="177">
        <v>0.16129526667668809</v>
      </c>
      <c r="F203" s="177">
        <v>2.0532679069950173</v>
      </c>
      <c r="G203" s="177">
        <v>0.15944814640138025</v>
      </c>
      <c r="H203" s="177">
        <v>0.13441272223057321</v>
      </c>
      <c r="I203" s="177">
        <v>0.84298704791597179</v>
      </c>
      <c r="J203" s="177">
        <v>1.0115844574991675</v>
      </c>
    </row>
    <row r="204" spans="1:10" x14ac:dyDescent="0.3">
      <c r="A204" s="179">
        <v>18</v>
      </c>
      <c r="B204" s="179">
        <v>1.8</v>
      </c>
      <c r="C204" s="179">
        <v>19.8</v>
      </c>
      <c r="D204" s="177">
        <v>1.927612485336037</v>
      </c>
      <c r="E204" s="177">
        <v>0.13847473687921535</v>
      </c>
      <c r="F204" s="177">
        <v>2.032585887440419</v>
      </c>
      <c r="G204" s="177">
        <v>0.10708958251866874</v>
      </c>
      <c r="H204" s="177">
        <v>7.693040937734294E-2</v>
      </c>
      <c r="I204" s="177">
        <v>0.71837435134208116</v>
      </c>
      <c r="J204" s="177">
        <v>1.2930738324157283</v>
      </c>
    </row>
    <row r="205" spans="1:10" x14ac:dyDescent="0.3">
      <c r="A205" s="179">
        <v>24</v>
      </c>
      <c r="B205" s="179">
        <v>2.4000000000000004</v>
      </c>
      <c r="C205" s="179">
        <v>26.4</v>
      </c>
      <c r="D205" s="177">
        <v>1.9326697599664411</v>
      </c>
      <c r="E205" s="177">
        <v>0.11801634792059371</v>
      </c>
      <c r="F205" s="177">
        <v>2.0102230063744968</v>
      </c>
      <c r="G205" s="177">
        <v>8.0527906665268392E-2</v>
      </c>
      <c r="H205" s="177">
        <v>4.9173478300241852E-2</v>
      </c>
      <c r="I205" s="177">
        <v>0.610638973947777</v>
      </c>
      <c r="J205" s="177">
        <v>1.4655335374748295</v>
      </c>
    </row>
    <row r="206" spans="1:10" x14ac:dyDescent="0.3">
      <c r="A206" s="179">
        <v>40</v>
      </c>
      <c r="B206" s="179">
        <v>4</v>
      </c>
      <c r="C206" s="179">
        <v>44</v>
      </c>
      <c r="D206" s="177">
        <v>1.9368609801743191</v>
      </c>
      <c r="E206" s="177">
        <v>8.1061381959173548E-2</v>
      </c>
      <c r="F206" s="177">
        <v>1.9744260533912197</v>
      </c>
      <c r="G206" s="177">
        <v>4.8421524504357966E-2</v>
      </c>
      <c r="H206" s="177">
        <v>2.0265345489793429E-2</v>
      </c>
      <c r="I206" s="177">
        <v>0.41851936090879449</v>
      </c>
      <c r="J206" s="177">
        <v>1.6740774436351744</v>
      </c>
    </row>
    <row r="207" spans="1:10" x14ac:dyDescent="0.3">
      <c r="A207" s="179">
        <v>80</v>
      </c>
      <c r="B207" s="179">
        <v>8</v>
      </c>
      <c r="C207" s="179">
        <v>88</v>
      </c>
      <c r="D207" s="177">
        <v>1.9386372981907516</v>
      </c>
      <c r="E207" s="177">
        <v>4.3449588648272829E-2</v>
      </c>
      <c r="F207" s="177">
        <v>1.9496263936001337</v>
      </c>
      <c r="G207" s="177">
        <v>2.4232966227384377E-2</v>
      </c>
      <c r="H207" s="177">
        <v>5.4311985810329613E-3</v>
      </c>
      <c r="I207" s="177">
        <v>0.22412438205338042</v>
      </c>
      <c r="J207" s="177">
        <v>1.7929950564274206</v>
      </c>
    </row>
    <row r="208" spans="1:10" x14ac:dyDescent="0.3">
      <c r="A208" s="179">
        <v>120</v>
      </c>
      <c r="B208" s="179">
        <v>12</v>
      </c>
      <c r="C208" s="179">
        <v>132</v>
      </c>
      <c r="D208" s="177">
        <v>1.9389667791617025</v>
      </c>
      <c r="E208" s="177">
        <v>2.9373546885224658E-2</v>
      </c>
      <c r="F208" s="177">
        <v>1.9440095947334612</v>
      </c>
      <c r="G208" s="177">
        <v>1.6158056493014186E-2</v>
      </c>
      <c r="H208" s="177">
        <v>2.447795573763999E-3</v>
      </c>
      <c r="I208" s="177">
        <v>0.15149071763811975</v>
      </c>
      <c r="J208" s="177">
        <v>1.8178886116609441</v>
      </c>
    </row>
    <row r="209" spans="1:10" x14ac:dyDescent="0.3">
      <c r="A209" s="179">
        <v>0.1</v>
      </c>
      <c r="B209" s="179">
        <v>1.0000000000000001E-5</v>
      </c>
      <c r="C209" s="179">
        <v>0.10001</v>
      </c>
      <c r="D209" s="177">
        <v>9.8796883966213736E-2</v>
      </c>
      <c r="E209" s="177">
        <v>9.879677749604907E-6</v>
      </c>
      <c r="F209" s="177">
        <v>9.880676364396318E-2</v>
      </c>
      <c r="G209" s="177">
        <v>0.98796883966213711</v>
      </c>
      <c r="H209" s="177">
        <v>0.9879677749604906</v>
      </c>
      <c r="I209" s="177">
        <v>0.99999892233276633</v>
      </c>
      <c r="J209" s="177">
        <v>9.9999892233276641E-6</v>
      </c>
    </row>
    <row r="210" spans="1:10" x14ac:dyDescent="0.3">
      <c r="A210" s="179">
        <v>0.1</v>
      </c>
      <c r="B210" s="179">
        <v>1E-3</v>
      </c>
      <c r="C210" s="179">
        <v>0.10100000000000001</v>
      </c>
      <c r="D210" s="177">
        <v>9.8796883966213736E-2</v>
      </c>
      <c r="E210" s="177">
        <v>9.8786250799297402E-4</v>
      </c>
      <c r="F210" s="177">
        <v>9.9784746335588786E-2</v>
      </c>
      <c r="G210" s="177">
        <v>0.98796883966213711</v>
      </c>
      <c r="H210" s="177">
        <v>0.98786250799297359</v>
      </c>
      <c r="I210" s="177">
        <v>0.99989237345866111</v>
      </c>
      <c r="J210" s="177">
        <v>9.998923734586614E-4</v>
      </c>
    </row>
    <row r="211" spans="1:10" x14ac:dyDescent="0.3">
      <c r="A211" s="179">
        <v>0.1</v>
      </c>
      <c r="B211" s="179">
        <v>0.10001</v>
      </c>
      <c r="C211" s="179">
        <v>0.20001000000000002</v>
      </c>
      <c r="D211" s="177">
        <v>9.8796883966213736E-2</v>
      </c>
      <c r="E211" s="177">
        <v>9.7882173727206326E-2</v>
      </c>
      <c r="F211" s="177">
        <v>0.19660800360269279</v>
      </c>
      <c r="G211" s="177">
        <v>0.98796883966213711</v>
      </c>
      <c r="H211" s="177">
        <v>0.97872386488557506</v>
      </c>
      <c r="I211" s="177">
        <v>0.99064244295424986</v>
      </c>
      <c r="J211" s="177">
        <v>9.9074150719854495E-2</v>
      </c>
    </row>
    <row r="212" spans="1:10" x14ac:dyDescent="0.3">
      <c r="A212" s="179">
        <v>0.1</v>
      </c>
      <c r="B212" s="179">
        <v>0.2</v>
      </c>
      <c r="C212" s="179">
        <v>0.30000000000000004</v>
      </c>
      <c r="D212" s="177">
        <v>9.8796883966213736E-2</v>
      </c>
      <c r="E212" s="177">
        <v>0.19434091951853869</v>
      </c>
      <c r="F212" s="177">
        <v>0.29275517861284217</v>
      </c>
      <c r="G212" s="177">
        <v>0.98796883966213711</v>
      </c>
      <c r="H212" s="177">
        <v>0.97170459759269323</v>
      </c>
      <c r="I212" s="177">
        <v>0.98353769732757379</v>
      </c>
      <c r="J212" s="177">
        <v>0.19670753946551481</v>
      </c>
    </row>
    <row r="213" spans="1:10" x14ac:dyDescent="0.3">
      <c r="A213" s="179">
        <v>0.1</v>
      </c>
      <c r="B213" s="179">
        <v>0.3</v>
      </c>
      <c r="C213" s="179">
        <v>0.4</v>
      </c>
      <c r="D213" s="177">
        <v>9.8796883966213736E-2</v>
      </c>
      <c r="E213" s="177">
        <v>0.28942278816830119</v>
      </c>
      <c r="F213" s="177">
        <v>0.38725406424117581</v>
      </c>
      <c r="G213" s="177">
        <v>0.98796883966213711</v>
      </c>
      <c r="H213" s="177">
        <v>0.96474262722767035</v>
      </c>
      <c r="I213" s="177">
        <v>0.97649094637194267</v>
      </c>
      <c r="J213" s="177">
        <v>0.29294728391158287</v>
      </c>
    </row>
    <row r="214" spans="1:10" x14ac:dyDescent="0.3">
      <c r="A214" s="179">
        <v>0.1</v>
      </c>
      <c r="B214" s="179">
        <v>0.5</v>
      </c>
      <c r="C214" s="179">
        <v>0.6</v>
      </c>
      <c r="D214" s="177">
        <v>9.8796883966213736E-2</v>
      </c>
      <c r="E214" s="177">
        <v>0.47311261377656422</v>
      </c>
      <c r="F214" s="177">
        <v>0.56901970492654774</v>
      </c>
      <c r="G214" s="177">
        <v>0.98796883966213711</v>
      </c>
      <c r="H214" s="177">
        <v>0.94622522755312877</v>
      </c>
      <c r="I214" s="177">
        <v>0.95774804788045376</v>
      </c>
      <c r="J214" s="177">
        <v>0.47887402394022671</v>
      </c>
    </row>
    <row r="215" spans="1:10" x14ac:dyDescent="0.3">
      <c r="A215" s="179">
        <v>0.1</v>
      </c>
      <c r="B215" s="179">
        <v>0.7</v>
      </c>
      <c r="C215" s="179">
        <v>0.79999999999999993</v>
      </c>
      <c r="D215" s="177">
        <v>9.8796883966213736E-2</v>
      </c>
      <c r="E215" s="177">
        <v>0.64451737033324252</v>
      </c>
      <c r="F215" s="177">
        <v>0.73765546246048386</v>
      </c>
      <c r="G215" s="177">
        <v>0.98796883966213711</v>
      </c>
      <c r="H215" s="177">
        <v>0.92073910047606045</v>
      </c>
      <c r="I215" s="177">
        <v>0.93195155911084437</v>
      </c>
      <c r="J215" s="177">
        <v>0.65236609137759127</v>
      </c>
    </row>
    <row r="216" spans="1:10" x14ac:dyDescent="0.3">
      <c r="A216" s="179">
        <v>0.1</v>
      </c>
      <c r="B216" s="179">
        <v>1</v>
      </c>
      <c r="C216" s="179">
        <v>1.1000000000000001</v>
      </c>
      <c r="D216" s="177">
        <v>9.8796883966213736E-2</v>
      </c>
      <c r="E216" s="177">
        <v>0.87255643943663297</v>
      </c>
      <c r="F216" s="177">
        <v>0.96046738288311106</v>
      </c>
      <c r="G216" s="177">
        <v>0.98796883966213711</v>
      </c>
      <c r="H216" s="177">
        <v>0.87255643943663341</v>
      </c>
      <c r="I216" s="177">
        <v>0.88318214543591067</v>
      </c>
      <c r="J216" s="177">
        <v>0.88318214543591023</v>
      </c>
    </row>
    <row r="217" spans="1:10" x14ac:dyDescent="0.3">
      <c r="A217" s="179">
        <v>0.1</v>
      </c>
      <c r="B217" s="179">
        <v>3</v>
      </c>
      <c r="C217" s="179">
        <v>3.1</v>
      </c>
      <c r="D217" s="177">
        <v>9.8796883966213736E-2</v>
      </c>
      <c r="E217" s="177">
        <v>1.6184339166256749</v>
      </c>
      <c r="F217" s="177">
        <v>1.6722336045934296</v>
      </c>
      <c r="G217" s="177">
        <v>0.98796883966213711</v>
      </c>
      <c r="H217" s="177">
        <v>0.53947797220856053</v>
      </c>
      <c r="I217" s="177">
        <v>0.54604755793011617</v>
      </c>
      <c r="J217" s="177">
        <v>1.638142673790342</v>
      </c>
    </row>
    <row r="218" spans="1:10" x14ac:dyDescent="0.3">
      <c r="A218" s="179">
        <v>0.1</v>
      </c>
      <c r="B218" s="179">
        <v>6</v>
      </c>
      <c r="C218" s="179">
        <v>6.1</v>
      </c>
      <c r="D218" s="177">
        <v>9.8796883966213736E-2</v>
      </c>
      <c r="E218" s="177">
        <v>1.8407688238577906</v>
      </c>
      <c r="F218" s="177">
        <v>1.872222926827561</v>
      </c>
      <c r="G218" s="177">
        <v>0.98796883966213711</v>
      </c>
      <c r="H218" s="177">
        <v>0.30679480397630066</v>
      </c>
      <c r="I218" s="177">
        <v>0.31053085042764861</v>
      </c>
      <c r="J218" s="177">
        <v>1.8631851025658783</v>
      </c>
    </row>
    <row r="219" spans="1:10" x14ac:dyDescent="0.3">
      <c r="A219" s="179">
        <v>0.1</v>
      </c>
      <c r="B219" s="179">
        <v>12</v>
      </c>
      <c r="C219" s="179">
        <v>12.1</v>
      </c>
      <c r="D219" s="177">
        <v>9.8796883966213736E-2</v>
      </c>
      <c r="E219" s="177">
        <v>1.9117002730519608</v>
      </c>
      <c r="F219" s="177">
        <v>1.9292880102668792</v>
      </c>
      <c r="G219" s="177">
        <v>0.98796883966213711</v>
      </c>
      <c r="H219" s="177">
        <v>0.15930835608766669</v>
      </c>
      <c r="I219" s="177">
        <v>0.16124836097274739</v>
      </c>
      <c r="J219" s="177">
        <v>1.9349803316729288</v>
      </c>
    </row>
    <row r="220" spans="1:10" x14ac:dyDescent="0.3">
      <c r="A220" s="179">
        <v>0.1</v>
      </c>
      <c r="B220" s="179">
        <v>24</v>
      </c>
      <c r="C220" s="179">
        <v>24.1</v>
      </c>
      <c r="D220" s="177">
        <v>9.8796883966213736E-2</v>
      </c>
      <c r="E220" s="177">
        <v>1.9304948330419152</v>
      </c>
      <c r="F220" s="177">
        <v>1.9407030790004181</v>
      </c>
      <c r="G220" s="177">
        <v>0.98796883966213711</v>
      </c>
      <c r="H220" s="177">
        <v>8.0437284710080811E-2</v>
      </c>
      <c r="I220" s="177">
        <v>8.1416823568634555E-2</v>
      </c>
      <c r="J220" s="177">
        <v>1.9540037656472047</v>
      </c>
    </row>
    <row r="221" spans="1:10" x14ac:dyDescent="0.3">
      <c r="A221" s="179">
        <v>0.1</v>
      </c>
      <c r="B221" s="179">
        <v>48</v>
      </c>
      <c r="C221" s="179">
        <v>48.1</v>
      </c>
      <c r="D221" s="177">
        <v>9.8796883966213736E-2</v>
      </c>
      <c r="E221" s="177">
        <v>1.9351551752731033</v>
      </c>
      <c r="F221" s="177">
        <v>1.9416104274088157</v>
      </c>
      <c r="G221" s="177">
        <v>0.98796883966213711</v>
      </c>
      <c r="H221" s="177">
        <v>4.0315732818188905E-2</v>
      </c>
      <c r="I221" s="177">
        <v>4.0806684583266785E-2</v>
      </c>
      <c r="J221" s="177">
        <v>1.9587208599968422</v>
      </c>
    </row>
    <row r="222" spans="1:10" x14ac:dyDescent="0.3">
      <c r="A222" s="179">
        <v>0.1</v>
      </c>
      <c r="B222" s="179">
        <v>70</v>
      </c>
      <c r="C222" s="179">
        <v>70.099999999999994</v>
      </c>
      <c r="D222" s="177">
        <v>9.8796883966213736E-2</v>
      </c>
      <c r="E222" s="177">
        <v>1.9359472399983455</v>
      </c>
      <c r="F222" s="177">
        <v>1.9412178711297867</v>
      </c>
      <c r="G222" s="177">
        <v>0.98796883966213711</v>
      </c>
      <c r="H222" s="177">
        <v>2.7656389142837245E-2</v>
      </c>
      <c r="I222" s="177">
        <v>2.7993179574666651E-2</v>
      </c>
      <c r="J222" s="177">
        <v>1.9595225702264005</v>
      </c>
    </row>
    <row r="223" spans="1:10" x14ac:dyDescent="0.3">
      <c r="A223" s="179">
        <v>0.1</v>
      </c>
      <c r="B223" s="179">
        <v>100</v>
      </c>
      <c r="C223" s="179">
        <v>100.1</v>
      </c>
      <c r="D223" s="177">
        <v>9.8796883966213736E-2</v>
      </c>
      <c r="E223" s="177">
        <v>1.9362901983937149</v>
      </c>
      <c r="F223" s="177">
        <v>1.9407845611677688</v>
      </c>
      <c r="G223" s="177">
        <v>0.98796883966213711</v>
      </c>
      <c r="H223" s="177">
        <v>1.9362901983934585E-2</v>
      </c>
      <c r="I223" s="177">
        <v>1.9598697050563111E-2</v>
      </c>
      <c r="J223" s="177">
        <v>1.9598697050565705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1817"/>
  <sheetViews>
    <sheetView zoomScale="80" zoomScaleNormal="80" workbookViewId="0">
      <pane xSplit="1" ySplit="8" topLeftCell="P9" activePane="bottomRight" state="frozen"/>
      <selection pane="topRight" activeCell="B1" sqref="B1"/>
      <selection pane="bottomLeft" activeCell="A9" sqref="A9"/>
      <selection pane="bottomRight" activeCell="X8" activeCellId="2" sqref="T8 V8 X8"/>
    </sheetView>
  </sheetViews>
  <sheetFormatPr defaultRowHeight="14.4" x14ac:dyDescent="0.3"/>
  <cols>
    <col min="1" max="1" width="8.109375" style="2" customWidth="1"/>
    <col min="2" max="2" width="10.33203125" style="248" customWidth="1"/>
    <col min="3" max="3" width="10" style="249" bestFit="1" customWidth="1"/>
    <col min="4" max="4" width="9.6640625" style="249" customWidth="1"/>
    <col min="5" max="5" width="9" style="1" customWidth="1"/>
    <col min="6" max="6" width="9" style="259" customWidth="1"/>
    <col min="7" max="7" width="8.88671875" style="259" customWidth="1"/>
    <col min="8" max="8" width="12.5546875" style="259" customWidth="1"/>
    <col min="9" max="9" width="11" style="3" customWidth="1"/>
    <col min="10" max="10" width="9.6640625" style="260" customWidth="1"/>
    <col min="11" max="11" width="11" style="260" customWidth="1"/>
    <col min="12" max="12" width="9" style="250" customWidth="1"/>
    <col min="13" max="13" width="12.5546875" style="250" customWidth="1"/>
    <col min="14" max="14" width="9.44140625" style="250" customWidth="1"/>
    <col min="15" max="15" width="8.5546875" style="247" bestFit="1" customWidth="1"/>
    <col min="16" max="16" width="5.109375" style="267" customWidth="1"/>
    <col min="17" max="17" width="7.88671875" style="261" bestFit="1" customWidth="1"/>
    <col min="18" max="18" width="9.33203125" style="149" customWidth="1"/>
    <col min="19" max="19" width="6.88671875" style="252" customWidth="1"/>
    <col min="20" max="20" width="11.5546875" style="247" customWidth="1"/>
    <col min="21" max="21" width="10.21875" style="1" bestFit="1" customWidth="1"/>
    <col min="22" max="22" width="11.5546875" style="247" customWidth="1"/>
    <col min="23" max="23" width="10.109375" style="1" bestFit="1" customWidth="1"/>
    <col min="24" max="24" width="11.5546875" style="247" customWidth="1"/>
    <col min="25" max="25" width="10.33203125" style="1" bestFit="1" customWidth="1"/>
    <col min="26" max="26" width="6.109375" style="1" customWidth="1"/>
    <col min="27" max="30" width="8.33203125" style="342" customWidth="1"/>
    <col min="31" max="31" width="11.44140625" style="254" customWidth="1"/>
    <col min="32" max="32" width="6.5546875" style="4" customWidth="1"/>
    <col min="33" max="33" width="17.44140625" customWidth="1"/>
    <col min="34" max="34" width="18.5546875" customWidth="1"/>
  </cols>
  <sheetData>
    <row r="1" spans="1:39" s="136" customFormat="1" thickBot="1" x14ac:dyDescent="0.35">
      <c r="A1" s="213" t="s">
        <v>153</v>
      </c>
      <c r="B1" s="213" t="s">
        <v>154</v>
      </c>
      <c r="C1" s="140" t="s">
        <v>4</v>
      </c>
      <c r="D1" s="214" t="s">
        <v>5</v>
      </c>
      <c r="E1" s="156" t="s">
        <v>102</v>
      </c>
      <c r="F1" s="152" t="s">
        <v>97</v>
      </c>
      <c r="G1" s="152" t="s">
        <v>96</v>
      </c>
      <c r="H1" s="152" t="s">
        <v>155</v>
      </c>
      <c r="I1" s="152" t="s">
        <v>156</v>
      </c>
      <c r="J1" s="152" t="s">
        <v>157</v>
      </c>
      <c r="K1" s="152" t="s">
        <v>158</v>
      </c>
      <c r="L1" s="152" t="s">
        <v>159</v>
      </c>
      <c r="M1" s="136" t="s">
        <v>147</v>
      </c>
      <c r="N1" s="136" t="s">
        <v>146</v>
      </c>
      <c r="P1" s="263"/>
      <c r="S1" s="215"/>
      <c r="T1" s="216" t="s">
        <v>160</v>
      </c>
      <c r="U1" s="136" t="s">
        <v>161</v>
      </c>
      <c r="V1" s="216" t="s">
        <v>160</v>
      </c>
      <c r="X1" s="216" t="s">
        <v>160</v>
      </c>
      <c r="AA1" s="325" t="s">
        <v>214</v>
      </c>
      <c r="AB1" s="325"/>
      <c r="AC1" s="325" t="s">
        <v>214</v>
      </c>
      <c r="AD1" s="325"/>
      <c r="AE1" s="135"/>
      <c r="AG1" s="109"/>
      <c r="AH1" s="108"/>
      <c r="AI1" s="109"/>
      <c r="AK1" s="109"/>
      <c r="AL1" s="109"/>
      <c r="AM1" s="109"/>
    </row>
    <row r="2" spans="1:39" s="136" customFormat="1" thickBot="1" x14ac:dyDescent="0.35">
      <c r="A2" s="219">
        <v>1</v>
      </c>
      <c r="B2" s="219">
        <v>1</v>
      </c>
      <c r="C2" s="138">
        <v>1.5341007482965527</v>
      </c>
      <c r="D2" s="155">
        <v>1.5340854072890695</v>
      </c>
      <c r="E2" s="7">
        <f>AVERAGE($J$1773:$J$1796)</f>
        <v>1.5341007482965565</v>
      </c>
      <c r="F2" s="7">
        <f>AVERAGE($L$1773:$L$1796)</f>
        <v>1.5340854072890704</v>
      </c>
      <c r="G2" s="7">
        <f>AVERAGE($N$1773:$N$1796)</f>
        <v>3.0681861555856265</v>
      </c>
      <c r="H2" s="221">
        <f>STDEV($J$1773:$J$1797)/STDEV($C$1773:$C$1797)</f>
        <v>1.1869560709970755</v>
      </c>
      <c r="I2" s="221">
        <f>STDEV($L$1773:$L$1797)/STDEV($C$1773:$C$1797)</f>
        <v>0.94539401883853269</v>
      </c>
      <c r="J2" s="221">
        <f>STDEV($O$1773:$O$1797)/STDEV($C$1773:$C$1797)</f>
        <v>2.0165494786721889</v>
      </c>
      <c r="K2" s="221">
        <f>STDEV($K$1773:$K$1797)/STDEV($C$1773:$C$1797)</f>
        <v>0.77371455056980887</v>
      </c>
      <c r="L2" s="221">
        <f>STDEV($M$1773:$M$1797)/STDEV($C$1773:$C$1797)</f>
        <v>0.61625905203620202</v>
      </c>
      <c r="M2" s="221">
        <f>STDEV($M$1773:$M$1797)/STDEV($K$1773:$K$1797)</f>
        <v>0.79649407082024326</v>
      </c>
      <c r="N2" s="221">
        <f>STDEV($L$1773:$L$1797)/STDEV($K$1773:$K$1797)</f>
        <v>1.2218899310376017</v>
      </c>
      <c r="P2" s="263"/>
      <c r="S2" s="215"/>
      <c r="T2" s="222">
        <v>1.5341007506068409</v>
      </c>
      <c r="U2" s="223">
        <f>SQRT(SUMXMY2(T$1773:T$1797,J$1773:J$1797)/COUNT(T$1773:T$1797))</f>
        <v>3.6123111241252312E-7</v>
      </c>
      <c r="V2" s="222">
        <v>3.0681858508833462</v>
      </c>
      <c r="W2" s="136" t="s">
        <v>215</v>
      </c>
      <c r="X2" s="222">
        <v>1.5340853503679057</v>
      </c>
      <c r="AA2" s="336">
        <f>$C$2+$D$2</f>
        <v>3.0681861555856225</v>
      </c>
      <c r="AB2" s="325"/>
      <c r="AC2" s="336">
        <f>$C$2+$D$2</f>
        <v>3.0681861555856225</v>
      </c>
      <c r="AD2" s="325"/>
      <c r="AE2" s="135"/>
    </row>
    <row r="3" spans="1:39" s="136" customFormat="1" thickBot="1" x14ac:dyDescent="0.35">
      <c r="A3" s="226"/>
      <c r="B3" s="226"/>
      <c r="C3" s="227"/>
      <c r="D3" s="227"/>
      <c r="E3" s="228"/>
      <c r="F3" s="228"/>
      <c r="G3" s="228"/>
      <c r="I3" s="225"/>
      <c r="J3" s="225"/>
      <c r="K3" s="225"/>
      <c r="M3" s="225"/>
      <c r="P3" s="263"/>
      <c r="S3" s="215"/>
      <c r="T3" s="216" t="s">
        <v>123</v>
      </c>
      <c r="V3" s="216" t="s">
        <v>123</v>
      </c>
      <c r="W3" s="317">
        <f>$X$6-$V$6</f>
        <v>0.73022791008828936</v>
      </c>
      <c r="X3" s="216" t="s">
        <v>123</v>
      </c>
      <c r="Y3" s="136" t="s">
        <v>165</v>
      </c>
      <c r="AA3" s="325" t="s">
        <v>70</v>
      </c>
      <c r="AB3" s="325"/>
      <c r="AC3" s="325" t="s">
        <v>70</v>
      </c>
      <c r="AD3" s="325"/>
      <c r="AE3" s="135"/>
    </row>
    <row r="4" spans="1:39" s="136" customFormat="1" thickBot="1" x14ac:dyDescent="0.35">
      <c r="A4" s="226"/>
      <c r="B4" s="226"/>
      <c r="C4" s="227"/>
      <c r="D4" s="227"/>
      <c r="E4" s="228"/>
      <c r="F4" s="228"/>
      <c r="G4" s="228"/>
      <c r="I4" s="225"/>
      <c r="J4" s="225"/>
      <c r="K4" s="225"/>
      <c r="M4" s="225"/>
      <c r="P4" s="263"/>
      <c r="S4" s="215"/>
      <c r="T4" s="222">
        <v>1.168786321995293</v>
      </c>
      <c r="U4" s="123"/>
      <c r="V4" s="222">
        <v>1.9637131918449877</v>
      </c>
      <c r="X4" s="222">
        <v>0.91127276203277319</v>
      </c>
      <c r="Y4" s="223">
        <f>SQRT(SUMXMY2(X$1773:X$1797,L$1773:L$1797)/COUNT(X$1773:X$1797))</f>
        <v>1.9628912883593971E-7</v>
      </c>
      <c r="Z4" s="229"/>
      <c r="AA4" s="337">
        <f>$X$6-$V$6</f>
        <v>0.73022791008828936</v>
      </c>
      <c r="AB4" s="325"/>
      <c r="AC4" s="337">
        <f>$X$6-$V$6</f>
        <v>0.73022791008828936</v>
      </c>
      <c r="AD4" s="325"/>
      <c r="AE4" s="135"/>
    </row>
    <row r="5" spans="1:39" s="124" customFormat="1" ht="15" thickBot="1" x14ac:dyDescent="0.35">
      <c r="S5" s="233"/>
      <c r="T5" s="234" t="s">
        <v>168</v>
      </c>
      <c r="U5" s="123"/>
      <c r="V5" s="234" t="s">
        <v>168</v>
      </c>
      <c r="W5" s="136" t="s">
        <v>169</v>
      </c>
      <c r="X5" s="234" t="s">
        <v>168</v>
      </c>
      <c r="Y5" s="128"/>
      <c r="Z5" s="128"/>
      <c r="AA5" s="338" t="s">
        <v>19</v>
      </c>
      <c r="AB5" s="338" t="s">
        <v>213</v>
      </c>
      <c r="AC5" s="338" t="s">
        <v>19</v>
      </c>
      <c r="AD5" s="338" t="s">
        <v>213</v>
      </c>
      <c r="AE5" s="18"/>
    </row>
    <row r="6" spans="1:39" s="113" customFormat="1" ht="15" thickBot="1" x14ac:dyDescent="0.35">
      <c r="A6" s="121"/>
      <c r="B6" s="230"/>
      <c r="C6" s="124"/>
      <c r="D6" s="119"/>
      <c r="E6" s="119"/>
      <c r="F6" s="119"/>
      <c r="G6" s="122"/>
      <c r="H6" s="18"/>
      <c r="I6" s="18"/>
      <c r="J6" s="119"/>
      <c r="K6" s="122"/>
      <c r="L6" s="123"/>
      <c r="M6" s="45"/>
      <c r="N6" s="45"/>
      <c r="O6" s="231"/>
      <c r="P6" s="264"/>
      <c r="Q6" s="268" t="s">
        <v>166</v>
      </c>
      <c r="R6" s="232" t="s">
        <v>167</v>
      </c>
      <c r="S6" s="240"/>
      <c r="T6" s="222">
        <v>1.2914334119810531</v>
      </c>
      <c r="U6" s="123"/>
      <c r="V6" s="222">
        <v>1.8551522723981733</v>
      </c>
      <c r="W6" s="223">
        <f>SQRT(SUMXMY2(V$1773:V$1797,N$1773:N$1797)/COUNT(V$1773:V$1797))</f>
        <v>5.9426868159328948E-7</v>
      </c>
      <c r="X6" s="222">
        <v>2.5853801824864626</v>
      </c>
      <c r="Y6" s="128"/>
      <c r="Z6" s="128"/>
      <c r="AA6" s="224">
        <f>SQRT(SUMXMY2(AA$1773:AA$1797,$M$1773:$M$1797)/COUNT(AA$1773:AA$1797))</f>
        <v>2.0829952392173934E-2</v>
      </c>
      <c r="AB6" s="339">
        <f>1-SUMXMY2($M$1773:$M$1797,AA$1773:AA$1797)/COUNT($M$1773:$M$1797)/VAR($M$1773:$M$1797)</f>
        <v>0.99771503302635023</v>
      </c>
      <c r="AC6" s="224">
        <f>SQRT(SUMXMY2(AC$1773:AC$1797,$N$1773:$N$1797)/COUNT(AC$1773:AC$1797))</f>
        <v>0.13539434094780819</v>
      </c>
      <c r="AD6" s="339">
        <f>1-SUMXMY2($N$1773:$N$1797,AC$1773:AC$1797)/COUNT($N$1773:$N$1797)/VAR($N$1773:$N$1797)</f>
        <v>0.99098401343346698</v>
      </c>
      <c r="AE6" s="241"/>
    </row>
    <row r="7" spans="1:39" s="128" customFormat="1" x14ac:dyDescent="0.3">
      <c r="A7" s="115" t="s">
        <v>82</v>
      </c>
      <c r="B7" s="235" t="s">
        <v>170</v>
      </c>
      <c r="C7" s="236" t="s">
        <v>198</v>
      </c>
      <c r="D7" s="111" t="s">
        <v>11</v>
      </c>
      <c r="E7" s="237" t="s">
        <v>1</v>
      </c>
      <c r="F7" s="111" t="s">
        <v>14</v>
      </c>
      <c r="G7" s="111" t="s">
        <v>15</v>
      </c>
      <c r="H7" s="111" t="s">
        <v>16</v>
      </c>
      <c r="I7" s="115" t="s">
        <v>88</v>
      </c>
      <c r="J7" s="111" t="s">
        <v>192</v>
      </c>
      <c r="K7" s="111" t="s">
        <v>196</v>
      </c>
      <c r="L7" s="111" t="s">
        <v>193</v>
      </c>
      <c r="M7" s="111" t="s">
        <v>197</v>
      </c>
      <c r="N7" s="111" t="s">
        <v>194</v>
      </c>
      <c r="O7" s="111" t="s">
        <v>195</v>
      </c>
      <c r="P7" s="265"/>
      <c r="Q7" s="238" t="s">
        <v>10</v>
      </c>
      <c r="R7" s="239" t="s">
        <v>74</v>
      </c>
      <c r="S7" s="246"/>
      <c r="T7" s="216" t="s">
        <v>83</v>
      </c>
      <c r="U7" s="123"/>
      <c r="V7" s="216" t="s">
        <v>37</v>
      </c>
      <c r="X7" s="216" t="s">
        <v>39</v>
      </c>
      <c r="AA7" s="340" t="s">
        <v>210</v>
      </c>
      <c r="AB7" s="341"/>
      <c r="AC7" s="340" t="s">
        <v>218</v>
      </c>
      <c r="AD7" s="341"/>
      <c r="AE7" s="122"/>
    </row>
    <row r="8" spans="1:39" s="126" customFormat="1" x14ac:dyDescent="0.3">
      <c r="C8" s="1">
        <f>AVERAGE(C$1773:C$1797)</f>
        <v>0.99999999999999911</v>
      </c>
      <c r="D8" s="123" t="s">
        <v>72</v>
      </c>
      <c r="E8" s="123" t="s">
        <v>73</v>
      </c>
      <c r="F8" s="45" t="s">
        <v>75</v>
      </c>
      <c r="G8" s="45" t="s">
        <v>77</v>
      </c>
      <c r="H8" s="45" t="s">
        <v>78</v>
      </c>
      <c r="J8" s="123" t="s">
        <v>79</v>
      </c>
      <c r="K8" s="123" t="s">
        <v>76</v>
      </c>
      <c r="L8" s="123" t="s">
        <v>77</v>
      </c>
      <c r="M8" s="123" t="s">
        <v>80</v>
      </c>
      <c r="N8" s="123" t="s">
        <v>81</v>
      </c>
      <c r="O8" s="111"/>
      <c r="P8" s="265"/>
      <c r="Q8" s="244"/>
      <c r="R8" s="245" t="s">
        <v>117</v>
      </c>
      <c r="S8" s="240"/>
      <c r="T8" s="216" t="s">
        <v>224</v>
      </c>
      <c r="U8" s="123"/>
      <c r="V8" s="216" t="s">
        <v>224</v>
      </c>
      <c r="X8" s="216" t="s">
        <v>224</v>
      </c>
      <c r="AA8" s="343" t="s">
        <v>223</v>
      </c>
      <c r="AB8" s="339"/>
      <c r="AC8" s="343" t="s">
        <v>222</v>
      </c>
      <c r="AD8" s="339"/>
      <c r="AE8" s="122"/>
    </row>
    <row r="9" spans="1:39" s="4" customFormat="1" x14ac:dyDescent="0.3">
      <c r="A9" s="3">
        <v>0</v>
      </c>
      <c r="B9" s="248">
        <f>SIN(2*PI()/12*A9)</f>
        <v>0</v>
      </c>
      <c r="C9" s="249">
        <f>A$2*B9 + B$2</f>
        <v>1</v>
      </c>
      <c r="D9" s="190">
        <f>C$8*C$2</f>
        <v>1.5341007482965514</v>
      </c>
      <c r="E9" s="1">
        <f>D9/C$2</f>
        <v>0.99999999999999911</v>
      </c>
      <c r="F9" s="250">
        <f>C$8*D$2</f>
        <v>1.5340854072890682</v>
      </c>
      <c r="G9" s="1">
        <f>F9/D2</f>
        <v>0.99999999999999911</v>
      </c>
      <c r="H9" s="1">
        <f>F9+D9</f>
        <v>3.0681861555856198</v>
      </c>
      <c r="I9" s="3"/>
      <c r="J9" s="247"/>
      <c r="K9" s="247"/>
      <c r="L9" s="1"/>
      <c r="M9" s="1"/>
      <c r="N9" s="1"/>
      <c r="O9" s="247"/>
      <c r="P9" s="267"/>
      <c r="Q9" s="251"/>
      <c r="R9" s="148"/>
      <c r="S9" s="252"/>
      <c r="T9" s="253">
        <f>T$4*SIN(2*PI()*($A9-T$6)/12)+T$2</f>
        <v>0.80264128859268824</v>
      </c>
      <c r="U9" s="1"/>
      <c r="V9" s="253">
        <f t="shared" ref="V9:V72" si="0">V$4*SIN(2*PI()*($A9-V$6)/12)+V$2</f>
        <v>1.4468437067696533</v>
      </c>
      <c r="W9" s="1"/>
      <c r="X9" s="253">
        <f>X$4*SIN(2*PI()*($A9-X$6)/12)+X$2</f>
        <v>0.64420251959989261</v>
      </c>
      <c r="Y9" s="1"/>
      <c r="Z9" s="1"/>
      <c r="AA9" s="342"/>
      <c r="AB9" s="342"/>
      <c r="AC9" s="342">
        <f xml:space="preserve"> AC$2 * (AC$4*$M10 + (1-AC$4)*$M9)</f>
        <v>2.2983532627151355</v>
      </c>
      <c r="AD9" s="342"/>
      <c r="AE9" s="254"/>
    </row>
    <row r="10" spans="1:39" s="4" customFormat="1" x14ac:dyDescent="0.3">
      <c r="A10" s="3">
        <v>1</v>
      </c>
      <c r="B10" s="255">
        <f>SIN(2*PI()/12*A10)</f>
        <v>0.49999999999999994</v>
      </c>
      <c r="C10" s="256">
        <f>A$2*B10 + B$2</f>
        <v>1.5</v>
      </c>
      <c r="D10" s="257">
        <f>D9*EXP(-(A10-A9)/C$2) +C10*C$2*(1-EXP(-(A10-A9)/C$2))</f>
        <v>1.9014549038865471</v>
      </c>
      <c r="E10" s="256">
        <f>D10/C$2</f>
        <v>1.2394589507878802</v>
      </c>
      <c r="F10" s="256">
        <f>F9*EXP(-(A10-A9)/D$2)  + C10*D$2*(1- EXP(-(A10-A9)/D$2))  +  (D9  -  C10*C$2) * D$2/(C$2-D$2) * (EXP(-(A10-A9)/C$2) - EXP(-(A10-A9)/D$2))</f>
        <v>1.6408982947043573</v>
      </c>
      <c r="G10" s="256">
        <f>F10/D$2</f>
        <v>1.069626428168716</v>
      </c>
      <c r="H10" s="256">
        <f>F10+D10</f>
        <v>3.5423531985909045</v>
      </c>
      <c r="I10" s="258">
        <v>0.5</v>
      </c>
      <c r="J10" s="257">
        <f>(D9 - C10*C$2)*C$2/(A10-A9) * (1-EXP(-(A10-A9)/C$2))   +   C10*C$2</f>
        <v>1.7375928374643688</v>
      </c>
      <c r="K10" s="257">
        <f>J10/C$2</f>
        <v>1.1326458444100045</v>
      </c>
      <c r="L10" s="256">
        <f>(F9 - C10*D$2)*D$2/(A10-A9)*(1-EXP(-(A10-A9)/D$2))   +   C10*D$2   +   (D9-C10*C$2)/(A10-A9)   * D$2/(C$2-D$2) * ( (D$2*EXP(-(A10-A9)/D$2) - C$2*EXP(-(A10-A9)/C$2)) + (C$2-D$2))</f>
        <v>1.5737153696395128</v>
      </c>
      <c r="M10" s="256">
        <f>L10/D$2</f>
        <v>1.0258329569932318</v>
      </c>
      <c r="N10" s="256">
        <f>L10+J10</f>
        <v>3.3113082071038815</v>
      </c>
      <c r="O10" s="247">
        <f>N10-$G$2</f>
        <v>0.24312205151825506</v>
      </c>
      <c r="P10" s="267"/>
      <c r="Q10" s="251">
        <f t="shared" ref="Q10:Q73" si="1">(H10-H9)/(A10-A9)</f>
        <v>0.47416704300528467</v>
      </c>
      <c r="R10" s="148">
        <f t="shared" ref="R10:R73" si="2">Q10+M10-C10</f>
        <v>-1.4834800055041342E-12</v>
      </c>
      <c r="S10" s="252"/>
      <c r="T10" s="253">
        <f t="shared" ref="T10:X73" si="3">T$4*SIN(2*PI()*($A10-T$6)/12)+T$2</f>
        <v>1.3564421036062231</v>
      </c>
      <c r="U10" s="1"/>
      <c r="V10" s="253">
        <f t="shared" si="0"/>
        <v>2.2180071175100915</v>
      </c>
      <c r="W10" s="1"/>
      <c r="X10" s="253">
        <f t="shared" si="3"/>
        <v>0.86156517534381127</v>
      </c>
      <c r="Y10" s="1"/>
      <c r="Z10" s="1"/>
      <c r="AA10" s="342">
        <f>(AA$4*$V9+(1-AA$4)*$V10)/AA$2</f>
        <v>0.5393682090429347</v>
      </c>
      <c r="AB10" s="342"/>
      <c r="AC10" s="342">
        <f xml:space="preserve"> AC$2 * (AC$4*$M11 + (1-AC$4)*$M10)</f>
        <v>3.4190393835168629</v>
      </c>
      <c r="AD10" s="342"/>
      <c r="AE10" s="254"/>
      <c r="AF10" s="13"/>
    </row>
    <row r="11" spans="1:39" s="4" customFormat="1" x14ac:dyDescent="0.3">
      <c r="A11" s="3">
        <v>2</v>
      </c>
      <c r="B11" s="248">
        <f t="shared" ref="B11:B74" si="4">SIN(2*PI()/12*A11)</f>
        <v>0.8660254037844386</v>
      </c>
      <c r="C11" s="249">
        <f t="shared" ref="C11:C74" si="5">A$2*B11 + B$2</f>
        <v>1.8660254037844386</v>
      </c>
      <c r="D11" s="247">
        <f t="shared" ref="D11:D74" si="6">D10*EXP(-($A11-$A10)/$C$2) +$C11*$C$2*(1-EXP(-($A11-$A10)/$C$2))</f>
        <v>2.3617984844096851</v>
      </c>
      <c r="E11" s="1">
        <f t="shared" ref="E11:E74" si="7">D11/$C$2</f>
        <v>1.5395328416547598</v>
      </c>
      <c r="F11" s="1">
        <f t="shared" ref="F11:F74" si="8">F10*EXP(-($A11-$A10)/$D$2)  + $C11*$D$2*(1- EXP(-($A11-$A10)/$D$2))  +  ($D10  -  $C11*$C$2) * $D$2/($C$2-$D$2) * (EXP(-($A11-$A10)/$C$2) - EXP(-($A11-$A10)/$D$2))</f>
        <v>1.8995260417758872</v>
      </c>
      <c r="G11" s="1">
        <f t="shared" ref="G11:G74" si="9">$F11/$D$2</f>
        <v>1.2382140086532727</v>
      </c>
      <c r="H11" s="1">
        <f t="shared" ref="H11:H74" si="10">$F11+$D11</f>
        <v>4.2613245261855726</v>
      </c>
      <c r="I11" s="3">
        <v>1.5</v>
      </c>
      <c r="J11" s="247">
        <f t="shared" ref="J11:J74" si="11">($D10 - $C11*$C$2)*$C$2/($A11-$A10) * (1-EXP(-($A11-$A10)/$C$2))   +   $C11*$C$2</f>
        <v>2.1564575369320238</v>
      </c>
      <c r="K11" s="247">
        <f t="shared" ref="K11:K74" si="12">J11/$C$2</f>
        <v>1.4056818232613006</v>
      </c>
      <c r="L11" s="1">
        <f t="shared" ref="L11:L74" si="13">($F10 - $C11*$D$2)*$D$2/($A11-$A10)*(1-EXP(-($A11-$A10)/$D$2))   +   $C11*$D$2   +   ($D10-$C11*$C$2)/($A11-$A10)   * $D$2/($C$2-$D$2) * ( ($D$2*EXP(-($A11-$A10)/$D$2) - $C$2*EXP(-($A11-$A10)/$C$2)) + ($C$2-$D$2))</f>
        <v>1.7596789196513203</v>
      </c>
      <c r="M11" s="1">
        <f t="shared" ref="M11:M74" si="14">$L11/$D$2</f>
        <v>1.147054076187912</v>
      </c>
      <c r="N11" s="1">
        <f t="shared" ref="N11:N74" si="15">$L11+$J11</f>
        <v>3.9161364565833443</v>
      </c>
      <c r="O11" s="247">
        <f t="shared" ref="O11:O74" si="16">$N11-$G$2</f>
        <v>0.84795030099771784</v>
      </c>
      <c r="P11" s="267"/>
      <c r="Q11" s="251">
        <f t="shared" si="1"/>
        <v>0.71897132759466809</v>
      </c>
      <c r="R11" s="148">
        <f t="shared" si="2"/>
        <v>-1.858513343222512E-12</v>
      </c>
      <c r="S11" s="252"/>
      <c r="T11" s="253">
        <f t="shared" si="3"/>
        <v>1.9578464096119792</v>
      </c>
      <c r="U11" s="1"/>
      <c r="V11" s="253">
        <f t="shared" si="0"/>
        <v>3.2169752332800079</v>
      </c>
      <c r="W11" s="1"/>
      <c r="X11" s="253">
        <f t="shared" si="3"/>
        <v>1.2591290688790733</v>
      </c>
      <c r="Y11" s="1"/>
      <c r="Z11" s="1"/>
      <c r="AA11" s="342">
        <f t="shared" ref="AA11:AA74" si="17">(AA$4*$V10+(1-AA$4)*$V11)/AA$2</f>
        <v>0.81073986639566142</v>
      </c>
      <c r="AB11" s="342"/>
      <c r="AC11" s="342">
        <f t="shared" ref="AC11:AC74" si="18" xml:space="preserve"> AC$2 * (AC$4*$M12 + (1-AC$4)*$M11)</f>
        <v>3.9560180895059718</v>
      </c>
      <c r="AD11" s="342"/>
      <c r="AE11" s="254"/>
      <c r="AF11" s="13"/>
    </row>
    <row r="12" spans="1:39" s="4" customFormat="1" x14ac:dyDescent="0.3">
      <c r="A12" s="3">
        <v>3</v>
      </c>
      <c r="B12" s="248">
        <f t="shared" si="4"/>
        <v>1</v>
      </c>
      <c r="C12" s="249">
        <f t="shared" si="5"/>
        <v>2</v>
      </c>
      <c r="D12" s="247">
        <f t="shared" si="6"/>
        <v>2.7001075326713657</v>
      </c>
      <c r="E12" s="1">
        <f t="shared" si="7"/>
        <v>1.7600588068740159</v>
      </c>
      <c r="F12" s="1">
        <f t="shared" si="8"/>
        <v>2.219274502481543</v>
      </c>
      <c r="G12" s="1">
        <f t="shared" si="9"/>
        <v>1.4466433823937435</v>
      </c>
      <c r="H12" s="1">
        <f t="shared" si="10"/>
        <v>4.9193820351529087</v>
      </c>
      <c r="I12" s="3">
        <v>2.5</v>
      </c>
      <c r="J12" s="247">
        <f t="shared" si="11"/>
        <v>2.5492013324993668</v>
      </c>
      <c r="K12" s="247">
        <f t="shared" si="12"/>
        <v>1.6616909517383194</v>
      </c>
      <c r="L12" s="1">
        <f t="shared" si="13"/>
        <v>2.0586543929122567</v>
      </c>
      <c r="M12" s="1">
        <f t="shared" si="14"/>
        <v>1.3419424910312976</v>
      </c>
      <c r="N12" s="1">
        <f t="shared" si="15"/>
        <v>4.607855725411623</v>
      </c>
      <c r="O12" s="247">
        <f t="shared" si="16"/>
        <v>1.5396695698259966</v>
      </c>
      <c r="P12" s="267"/>
      <c r="Q12" s="251">
        <f t="shared" si="1"/>
        <v>0.65805750896733617</v>
      </c>
      <c r="R12" s="148">
        <f t="shared" si="2"/>
        <v>-1.3662404541037176E-12</v>
      </c>
      <c r="S12" s="252"/>
      <c r="T12" s="253">
        <f t="shared" si="3"/>
        <v>2.4457084084911145</v>
      </c>
      <c r="U12" s="1"/>
      <c r="V12" s="253">
        <f t="shared" si="0"/>
        <v>4.1760753541944133</v>
      </c>
      <c r="W12" s="1"/>
      <c r="X12" s="253">
        <f t="shared" si="3"/>
        <v>1.7303672759931326</v>
      </c>
      <c r="Y12" s="1"/>
      <c r="Z12" s="1"/>
      <c r="AA12" s="342">
        <f t="shared" si="17"/>
        <v>1.1328235970969809</v>
      </c>
      <c r="AB12" s="342"/>
      <c r="AC12" s="342">
        <f t="shared" si="18"/>
        <v>4.5504645942190711</v>
      </c>
      <c r="AD12" s="342"/>
      <c r="AE12" s="254"/>
      <c r="AF12" s="13"/>
    </row>
    <row r="13" spans="1:39" s="4" customFormat="1" x14ac:dyDescent="0.3">
      <c r="A13" s="3">
        <v>4</v>
      </c>
      <c r="B13" s="248">
        <f t="shared" si="4"/>
        <v>0.86602540378443871</v>
      </c>
      <c r="C13" s="249">
        <f t="shared" si="5"/>
        <v>1.8660254037844388</v>
      </c>
      <c r="D13" s="247">
        <f t="shared" si="6"/>
        <v>2.7779620721289131</v>
      </c>
      <c r="E13" s="1">
        <f t="shared" si="7"/>
        <v>1.8108081071034801</v>
      </c>
      <c r="F13" s="1">
        <f t="shared" si="8"/>
        <v>2.472179946527528</v>
      </c>
      <c r="G13" s="1">
        <f t="shared" si="9"/>
        <v>1.611500855676735</v>
      </c>
      <c r="H13" s="1">
        <f t="shared" si="10"/>
        <v>5.2501420186564411</v>
      </c>
      <c r="I13" s="3">
        <v>3.5</v>
      </c>
      <c r="J13" s="247">
        <f t="shared" si="11"/>
        <v>2.7432342610459775</v>
      </c>
      <c r="K13" s="247">
        <f t="shared" si="12"/>
        <v>1.7881708643268912</v>
      </c>
      <c r="L13" s="1">
        <f t="shared" si="13"/>
        <v>2.3552282775679765</v>
      </c>
      <c r="M13" s="1">
        <f t="shared" si="14"/>
        <v>1.535265420280592</v>
      </c>
      <c r="N13" s="1">
        <f t="shared" si="15"/>
        <v>5.0984625386139539</v>
      </c>
      <c r="O13" s="247">
        <f t="shared" si="16"/>
        <v>2.0302763830283275</v>
      </c>
      <c r="P13" s="267"/>
      <c r="Q13" s="251">
        <f t="shared" si="1"/>
        <v>0.33075998350353242</v>
      </c>
      <c r="R13" s="148">
        <f t="shared" si="2"/>
        <v>-3.1441516057384433E-13</v>
      </c>
      <c r="S13" s="252"/>
      <c r="T13" s="253">
        <f t="shared" si="3"/>
        <v>2.6893058716261318</v>
      </c>
      <c r="U13" s="1"/>
      <c r="V13" s="253">
        <f t="shared" si="0"/>
        <v>4.8383173773937003</v>
      </c>
      <c r="W13" s="1"/>
      <c r="X13" s="253">
        <f t="shared" si="3"/>
        <v>2.1490118996470864</v>
      </c>
      <c r="Y13" s="1"/>
      <c r="Z13" s="1"/>
      <c r="AA13" s="342">
        <f t="shared" si="17"/>
        <v>1.4193173256102711</v>
      </c>
      <c r="AB13" s="342"/>
      <c r="AC13" s="342">
        <f t="shared" si="18"/>
        <v>4.9637708292183813</v>
      </c>
      <c r="AD13" s="342"/>
      <c r="AE13" s="254"/>
      <c r="AF13" s="13"/>
    </row>
    <row r="14" spans="1:39" s="4" customFormat="1" x14ac:dyDescent="0.3">
      <c r="A14" s="3">
        <v>5</v>
      </c>
      <c r="B14" s="248">
        <f t="shared" si="4"/>
        <v>0.50000000000000033</v>
      </c>
      <c r="C14" s="249">
        <f t="shared" si="5"/>
        <v>1.5000000000000004</v>
      </c>
      <c r="D14" s="247">
        <f t="shared" si="6"/>
        <v>2.5496087726578658</v>
      </c>
      <c r="E14" s="1">
        <f t="shared" si="7"/>
        <v>1.6619565406567469</v>
      </c>
      <c r="F14" s="1">
        <f t="shared" si="8"/>
        <v>2.5522155921496736</v>
      </c>
      <c r="G14" s="1">
        <f t="shared" si="9"/>
        <v>1.6636724265957095</v>
      </c>
      <c r="H14" s="1">
        <f t="shared" si="10"/>
        <v>5.1018243648075394</v>
      </c>
      <c r="I14" s="3">
        <v>4.5</v>
      </c>
      <c r="J14" s="247">
        <f t="shared" si="11"/>
        <v>2.6514680900393497</v>
      </c>
      <c r="K14" s="247">
        <f t="shared" si="12"/>
        <v>1.7283532994710473</v>
      </c>
      <c r="L14" s="1">
        <f t="shared" si="13"/>
        <v>2.5286600593479704</v>
      </c>
      <c r="M14" s="1">
        <f t="shared" si="14"/>
        <v>1.6483176538498239</v>
      </c>
      <c r="N14" s="1">
        <f t="shared" si="15"/>
        <v>5.1801281493873201</v>
      </c>
      <c r="O14" s="247">
        <f t="shared" si="16"/>
        <v>2.1119419938016937</v>
      </c>
      <c r="P14" s="267"/>
      <c r="Q14" s="251">
        <f t="shared" si="1"/>
        <v>-0.14831765384890172</v>
      </c>
      <c r="R14" s="148">
        <f t="shared" si="2"/>
        <v>9.2170715504380496E-13</v>
      </c>
      <c r="S14" s="252"/>
      <c r="T14" s="253">
        <f t="shared" si="3"/>
        <v>2.6233670554917325</v>
      </c>
      <c r="U14" s="1"/>
      <c r="V14" s="253">
        <f t="shared" si="0"/>
        <v>5.0262540875676684</v>
      </c>
      <c r="W14" s="1"/>
      <c r="X14" s="253">
        <f t="shared" si="3"/>
        <v>2.4028874510172269</v>
      </c>
      <c r="Y14" s="1"/>
      <c r="Z14" s="1"/>
      <c r="AA14" s="342">
        <f t="shared" si="17"/>
        <v>1.5934552887438147</v>
      </c>
      <c r="AB14" s="342"/>
      <c r="AC14" s="342">
        <f t="shared" si="18"/>
        <v>5.0141019251963224</v>
      </c>
      <c r="AD14" s="342"/>
      <c r="AE14" s="254"/>
      <c r="AF14" s="13"/>
    </row>
    <row r="15" spans="1:39" s="4" customFormat="1" x14ac:dyDescent="0.3">
      <c r="A15" s="3">
        <v>6</v>
      </c>
      <c r="B15" s="248">
        <f t="shared" si="4"/>
        <v>1.22514845490862E-16</v>
      </c>
      <c r="C15" s="249">
        <f t="shared" si="5"/>
        <v>1.0000000000000002</v>
      </c>
      <c r="D15" s="247">
        <f t="shared" si="6"/>
        <v>2.0632638005973991</v>
      </c>
      <c r="E15" s="1">
        <f t="shared" si="7"/>
        <v>1.344933703271068</v>
      </c>
      <c r="F15" s="1">
        <f t="shared" si="8"/>
        <v>2.4095439412529256</v>
      </c>
      <c r="G15" s="1">
        <f t="shared" si="9"/>
        <v>1.5706713132164567</v>
      </c>
      <c r="H15" s="1">
        <f t="shared" si="10"/>
        <v>4.4728077418503247</v>
      </c>
      <c r="I15" s="3">
        <v>5.5</v>
      </c>
      <c r="J15" s="247">
        <f t="shared" si="11"/>
        <v>2.2802029338647811</v>
      </c>
      <c r="K15" s="247">
        <f t="shared" si="12"/>
        <v>1.4863449720604669</v>
      </c>
      <c r="L15" s="1">
        <f t="shared" si="13"/>
        <v>2.4990506295129959</v>
      </c>
      <c r="M15" s="1">
        <f t="shared" si="14"/>
        <v>1.6290166229591785</v>
      </c>
      <c r="N15" s="1">
        <f t="shared" si="15"/>
        <v>4.7792535633777771</v>
      </c>
      <c r="O15" s="247">
        <f t="shared" si="16"/>
        <v>1.7110674077921506</v>
      </c>
      <c r="P15" s="267"/>
      <c r="Q15" s="251">
        <f t="shared" si="1"/>
        <v>-0.62901662295721472</v>
      </c>
      <c r="R15" s="148">
        <f t="shared" si="2"/>
        <v>1.9635404413520519E-12</v>
      </c>
      <c r="S15" s="252"/>
      <c r="T15" s="253">
        <f t="shared" si="3"/>
        <v>2.2655602126209939</v>
      </c>
      <c r="U15" s="1"/>
      <c r="V15" s="253">
        <f t="shared" si="0"/>
        <v>4.6895279949970394</v>
      </c>
      <c r="W15" s="1"/>
      <c r="X15" s="253">
        <f t="shared" si="3"/>
        <v>2.4239681811359191</v>
      </c>
      <c r="Y15" s="1"/>
      <c r="Z15" s="1"/>
      <c r="AA15" s="342">
        <f t="shared" si="17"/>
        <v>1.6085773599043787</v>
      </c>
      <c r="AB15" s="342"/>
      <c r="AC15" s="342">
        <f t="shared" si="18"/>
        <v>4.6354238454066259</v>
      </c>
      <c r="AD15" s="342"/>
      <c r="AE15" s="254"/>
      <c r="AF15" s="13"/>
    </row>
    <row r="16" spans="1:39" s="4" customFormat="1" x14ac:dyDescent="0.3">
      <c r="A16" s="3">
        <v>7</v>
      </c>
      <c r="B16" s="248">
        <f t="shared" si="4"/>
        <v>-0.49999999999999972</v>
      </c>
      <c r="C16" s="249">
        <f t="shared" si="5"/>
        <v>0.50000000000000022</v>
      </c>
      <c r="D16" s="247">
        <f t="shared" si="6"/>
        <v>1.4424839864080581</v>
      </c>
      <c r="E16" s="1">
        <f t="shared" si="7"/>
        <v>0.94027982712985125</v>
      </c>
      <c r="F16" s="1">
        <f t="shared" si="8"/>
        <v>2.0631935082769308</v>
      </c>
      <c r="G16" s="1">
        <f t="shared" si="9"/>
        <v>1.3449013323989991</v>
      </c>
      <c r="H16" s="1">
        <f t="shared" si="10"/>
        <v>3.5056774946849889</v>
      </c>
      <c r="I16" s="3">
        <v>6.5</v>
      </c>
      <c r="J16" s="247">
        <f t="shared" si="11"/>
        <v>1.7193891516235396</v>
      </c>
      <c r="K16" s="247">
        <f t="shared" si="12"/>
        <v>1.120779814189341</v>
      </c>
      <c r="L16" s="1">
        <f t="shared" si="13"/>
        <v>2.2507031027725928</v>
      </c>
      <c r="M16" s="1">
        <f t="shared" si="14"/>
        <v>1.4671302471678425</v>
      </c>
      <c r="N16" s="1">
        <f t="shared" si="15"/>
        <v>3.9700922543961323</v>
      </c>
      <c r="O16" s="247">
        <f t="shared" si="16"/>
        <v>0.90190609881050587</v>
      </c>
      <c r="P16" s="267"/>
      <c r="Q16" s="251">
        <f t="shared" si="1"/>
        <v>-0.9671302471653358</v>
      </c>
      <c r="R16" s="148">
        <f t="shared" si="2"/>
        <v>2.5064395003937534E-12</v>
      </c>
      <c r="S16" s="252"/>
      <c r="T16" s="253">
        <f t="shared" si="3"/>
        <v>1.7117593976074588</v>
      </c>
      <c r="U16" s="1"/>
      <c r="V16" s="253">
        <f t="shared" si="0"/>
        <v>3.9183645842566017</v>
      </c>
      <c r="W16" s="1"/>
      <c r="X16" s="253">
        <f t="shared" si="3"/>
        <v>2.2066055253920003</v>
      </c>
      <c r="Y16" s="1"/>
      <c r="Z16" s="1"/>
      <c r="AA16" s="342">
        <f t="shared" si="17"/>
        <v>1.4606315923366031</v>
      </c>
      <c r="AB16" s="342"/>
      <c r="AC16" s="342">
        <f t="shared" si="18"/>
        <v>3.8937423973021819</v>
      </c>
      <c r="AD16" s="342"/>
      <c r="AE16" s="254"/>
      <c r="AF16" s="13"/>
    </row>
    <row r="17" spans="1:32" s="4" customFormat="1" x14ac:dyDescent="0.3">
      <c r="A17" s="3">
        <v>8</v>
      </c>
      <c r="B17" s="248">
        <f t="shared" si="4"/>
        <v>-0.86602540378443837</v>
      </c>
      <c r="C17" s="249">
        <f t="shared" si="5"/>
        <v>0.13397459621556163</v>
      </c>
      <c r="D17" s="247">
        <f t="shared" si="6"/>
        <v>0.85008483190742845</v>
      </c>
      <c r="E17" s="1">
        <f t="shared" si="7"/>
        <v>0.55412581791082005</v>
      </c>
      <c r="F17" s="1">
        <f t="shared" si="8"/>
        <v>1.5936680101539862</v>
      </c>
      <c r="G17" s="1">
        <f t="shared" si="9"/>
        <v>1.0388391693068817</v>
      </c>
      <c r="H17" s="1">
        <f t="shared" si="10"/>
        <v>2.4437528420614147</v>
      </c>
      <c r="I17" s="3">
        <v>7.5</v>
      </c>
      <c r="J17" s="247">
        <f t="shared" si="11"/>
        <v>1.1143305145166826</v>
      </c>
      <c r="K17" s="247">
        <f t="shared" si="12"/>
        <v>0.72637375071619126</v>
      </c>
      <c r="L17" s="1">
        <f t="shared" si="13"/>
        <v>1.8346115862357477</v>
      </c>
      <c r="M17" s="1">
        <f t="shared" si="14"/>
        <v>1.1958992488415279</v>
      </c>
      <c r="N17" s="1">
        <f t="shared" si="15"/>
        <v>2.9489421007524301</v>
      </c>
      <c r="O17" s="247">
        <f t="shared" si="16"/>
        <v>-0.11924405483319633</v>
      </c>
      <c r="P17" s="267"/>
      <c r="Q17" s="251">
        <f t="shared" si="1"/>
        <v>-1.0619246526235742</v>
      </c>
      <c r="R17" s="148">
        <f t="shared" si="2"/>
        <v>2.3920865288573623E-12</v>
      </c>
      <c r="S17" s="252"/>
      <c r="T17" s="253">
        <f t="shared" si="3"/>
        <v>1.1103550916017029</v>
      </c>
      <c r="U17" s="1"/>
      <c r="V17" s="253">
        <f t="shared" si="0"/>
        <v>2.9193964684866858</v>
      </c>
      <c r="W17" s="1"/>
      <c r="X17" s="253">
        <f t="shared" si="3"/>
        <v>1.8090416318567382</v>
      </c>
      <c r="Y17" s="1"/>
      <c r="Z17" s="1"/>
      <c r="AA17" s="342">
        <f t="shared" si="17"/>
        <v>1.1892599349838766</v>
      </c>
      <c r="AB17" s="342"/>
      <c r="AC17" s="342">
        <f t="shared" si="18"/>
        <v>2.9651028435204378</v>
      </c>
      <c r="AD17" s="342"/>
      <c r="AE17" s="254"/>
      <c r="AF17" s="13"/>
    </row>
    <row r="18" spans="1:32" s="4" customFormat="1" x14ac:dyDescent="0.3">
      <c r="A18" s="3">
        <v>9</v>
      </c>
      <c r="B18" s="248">
        <f t="shared" si="4"/>
        <v>-1</v>
      </c>
      <c r="C18" s="249">
        <f t="shared" si="5"/>
        <v>0</v>
      </c>
      <c r="D18" s="247">
        <f t="shared" si="6"/>
        <v>0.44296398804893911</v>
      </c>
      <c r="E18" s="1">
        <f t="shared" si="7"/>
        <v>0.28874504398801776</v>
      </c>
      <c r="F18" s="1">
        <f t="shared" si="8"/>
        <v>1.1191705606215736</v>
      </c>
      <c r="G18" s="1">
        <f t="shared" si="9"/>
        <v>0.72953601885783859</v>
      </c>
      <c r="H18" s="1">
        <f t="shared" si="10"/>
        <v>1.5621345486705127</v>
      </c>
      <c r="I18" s="3">
        <v>8.5</v>
      </c>
      <c r="J18" s="247">
        <f t="shared" si="11"/>
        <v>0.6245643912104325</v>
      </c>
      <c r="K18" s="247">
        <f t="shared" si="12"/>
        <v>0.40712084385848935</v>
      </c>
      <c r="L18" s="1">
        <f t="shared" si="13"/>
        <v>1.352477758692598</v>
      </c>
      <c r="M18" s="1">
        <f t="shared" si="14"/>
        <v>0.88161829339254583</v>
      </c>
      <c r="N18" s="1">
        <f t="shared" si="15"/>
        <v>1.9770421499030304</v>
      </c>
      <c r="O18" s="247">
        <f t="shared" si="16"/>
        <v>-1.0911440056825961</v>
      </c>
      <c r="P18" s="267"/>
      <c r="Q18" s="251">
        <f t="shared" si="1"/>
        <v>-0.88161829339090203</v>
      </c>
      <c r="R18" s="148">
        <f t="shared" si="2"/>
        <v>1.6437962102600068E-12</v>
      </c>
      <c r="S18" s="252"/>
      <c r="T18" s="253">
        <f t="shared" si="3"/>
        <v>0.62249309272256703</v>
      </c>
      <c r="U18" s="1"/>
      <c r="V18" s="253">
        <f t="shared" si="0"/>
        <v>1.9602963475722803</v>
      </c>
      <c r="W18" s="1"/>
      <c r="X18" s="253">
        <f t="shared" si="3"/>
        <v>1.3378034247426793</v>
      </c>
      <c r="Y18" s="1"/>
      <c r="Z18" s="1"/>
      <c r="AA18" s="342">
        <f t="shared" si="17"/>
        <v>0.86717620428255737</v>
      </c>
      <c r="AB18" s="342"/>
      <c r="AC18" s="342">
        <f t="shared" si="18"/>
        <v>2.0843176422591951</v>
      </c>
      <c r="AD18" s="342"/>
      <c r="AE18" s="254"/>
      <c r="AF18" s="13"/>
    </row>
    <row r="19" spans="1:32" s="4" customFormat="1" x14ac:dyDescent="0.3">
      <c r="A19" s="3">
        <v>10</v>
      </c>
      <c r="B19" s="248">
        <f t="shared" si="4"/>
        <v>-0.86602540378443904</v>
      </c>
      <c r="C19" s="249">
        <f t="shared" si="5"/>
        <v>0.13397459621556096</v>
      </c>
      <c r="D19" s="247">
        <f t="shared" si="6"/>
        <v>0.32925285374546653</v>
      </c>
      <c r="E19" s="1">
        <f t="shared" si="7"/>
        <v>0.21462270591489183</v>
      </c>
      <c r="F19" s="1">
        <f t="shared" si="8"/>
        <v>0.7622557527178716</v>
      </c>
      <c r="G19" s="1">
        <f t="shared" si="9"/>
        <v>0.49687960598287528</v>
      </c>
      <c r="H19" s="1">
        <f t="shared" si="10"/>
        <v>1.0915086064633381</v>
      </c>
      <c r="I19" s="3">
        <v>9.5</v>
      </c>
      <c r="J19" s="247">
        <f t="shared" si="11"/>
        <v>0.37997486453162771</v>
      </c>
      <c r="K19" s="247">
        <f t="shared" si="12"/>
        <v>0.24768573051903356</v>
      </c>
      <c r="L19" s="1">
        <f t="shared" si="13"/>
        <v>0.9275088632341375</v>
      </c>
      <c r="M19" s="1">
        <f t="shared" si="14"/>
        <v>0.60460053842319483</v>
      </c>
      <c r="N19" s="1">
        <f t="shared" si="15"/>
        <v>1.3074837277657652</v>
      </c>
      <c r="O19" s="247">
        <f t="shared" si="16"/>
        <v>-1.7607024278198613</v>
      </c>
      <c r="P19" s="267"/>
      <c r="Q19" s="251">
        <f t="shared" si="1"/>
        <v>-0.47062594220717457</v>
      </c>
      <c r="R19" s="148">
        <f t="shared" si="2"/>
        <v>4.5929926528742726E-13</v>
      </c>
      <c r="S19" s="252"/>
      <c r="T19" s="253">
        <f t="shared" si="3"/>
        <v>0.37889562958755008</v>
      </c>
      <c r="U19" s="1"/>
      <c r="V19" s="253">
        <f t="shared" si="0"/>
        <v>1.2980543243729925</v>
      </c>
      <c r="W19" s="1"/>
      <c r="X19" s="253">
        <f t="shared" si="3"/>
        <v>0.91915880108872505</v>
      </c>
      <c r="Y19" s="1"/>
      <c r="Z19" s="1"/>
      <c r="AA19" s="342">
        <f t="shared" si="17"/>
        <v>0.58068247576926701</v>
      </c>
      <c r="AB19" s="342"/>
      <c r="AC19" s="342">
        <f t="shared" si="18"/>
        <v>1.4789460689896425</v>
      </c>
      <c r="AD19" s="342"/>
      <c r="AE19" s="254"/>
      <c r="AF19" s="13"/>
    </row>
    <row r="20" spans="1:32" s="4" customFormat="1" x14ac:dyDescent="0.3">
      <c r="A20" s="3">
        <v>11</v>
      </c>
      <c r="B20" s="248">
        <f t="shared" si="4"/>
        <v>-0.50000000000000044</v>
      </c>
      <c r="C20" s="249">
        <f t="shared" si="5"/>
        <v>0.49999999999999956</v>
      </c>
      <c r="D20" s="247">
        <f t="shared" si="6"/>
        <v>0.53892192353185142</v>
      </c>
      <c r="E20" s="1">
        <f t="shared" si="7"/>
        <v>0.35129500075550052</v>
      </c>
      <c r="F20" s="1">
        <f t="shared" si="8"/>
        <v>0.61584381089752882</v>
      </c>
      <c r="G20" s="1">
        <f t="shared" si="9"/>
        <v>0.40144036829462171</v>
      </c>
      <c r="H20" s="1">
        <f t="shared" si="10"/>
        <v>1.1547657344293802</v>
      </c>
      <c r="I20" s="3">
        <v>10.5</v>
      </c>
      <c r="J20" s="247">
        <f t="shared" si="11"/>
        <v>0.44539689729434057</v>
      </c>
      <c r="K20" s="247">
        <f t="shared" si="12"/>
        <v>0.29033093021361472</v>
      </c>
      <c r="L20" s="1">
        <f t="shared" si="13"/>
        <v>0.67000086672351311</v>
      </c>
      <c r="M20" s="1">
        <f t="shared" si="14"/>
        <v>0.43674287203311102</v>
      </c>
      <c r="N20" s="1">
        <f t="shared" si="15"/>
        <v>1.1153977640178536</v>
      </c>
      <c r="O20" s="247">
        <f t="shared" si="16"/>
        <v>-1.9527883915677728</v>
      </c>
      <c r="P20" s="267"/>
      <c r="Q20" s="251">
        <f t="shared" si="1"/>
        <v>6.3257127966042104E-2</v>
      </c>
      <c r="R20" s="148">
        <f t="shared" si="2"/>
        <v>-8.4643403397421935E-13</v>
      </c>
      <c r="S20" s="252"/>
      <c r="T20" s="253">
        <f t="shared" si="3"/>
        <v>0.44483444572194908</v>
      </c>
      <c r="U20" s="1"/>
      <c r="V20" s="253">
        <f t="shared" si="0"/>
        <v>1.1101176141990243</v>
      </c>
      <c r="W20" s="1"/>
      <c r="X20" s="253">
        <f t="shared" si="3"/>
        <v>0.66528324971858455</v>
      </c>
      <c r="Y20" s="1"/>
      <c r="Z20" s="1"/>
      <c r="AA20" s="342">
        <f t="shared" si="17"/>
        <v>0.40654451263572311</v>
      </c>
      <c r="AB20" s="342"/>
      <c r="AC20" s="342">
        <f t="shared" si="18"/>
        <v>1.3062000589402345</v>
      </c>
      <c r="AD20" s="342"/>
      <c r="AE20" s="254"/>
      <c r="AF20" s="13"/>
    </row>
    <row r="21" spans="1:32" s="4" customFormat="1" x14ac:dyDescent="0.3">
      <c r="A21" s="3">
        <v>12</v>
      </c>
      <c r="B21" s="253">
        <f t="shared" si="4"/>
        <v>-2.45029690981724E-16</v>
      </c>
      <c r="C21" s="1">
        <f t="shared" si="5"/>
        <v>0.99999999999999978</v>
      </c>
      <c r="D21" s="247">
        <f t="shared" si="6"/>
        <v>1.0155308779807941</v>
      </c>
      <c r="E21" s="1">
        <f t="shared" si="7"/>
        <v>0.66197143773538181</v>
      </c>
      <c r="F21" s="1">
        <f t="shared" si="8"/>
        <v>0.71758180782393799</v>
      </c>
      <c r="G21" s="1">
        <f t="shared" si="9"/>
        <v>0.46775870783622103</v>
      </c>
      <c r="H21" s="1">
        <f t="shared" si="10"/>
        <v>1.7331126858047321</v>
      </c>
      <c r="I21" s="3">
        <v>11.5</v>
      </c>
      <c r="J21" s="247">
        <f t="shared" si="11"/>
        <v>0.80293459463159167</v>
      </c>
      <c r="K21" s="247">
        <f t="shared" si="12"/>
        <v>0.52339104555105698</v>
      </c>
      <c r="L21" s="1">
        <f t="shared" si="13"/>
        <v>0.64685178883106842</v>
      </c>
      <c r="M21" s="1">
        <f t="shared" si="14"/>
        <v>0.4216530486227234</v>
      </c>
      <c r="N21" s="1">
        <f t="shared" si="15"/>
        <v>1.4497863834626601</v>
      </c>
      <c r="O21" s="247">
        <f t="shared" si="16"/>
        <v>-1.6183997721229664</v>
      </c>
      <c r="P21" s="267"/>
      <c r="Q21" s="251">
        <f t="shared" si="1"/>
        <v>0.57834695137535186</v>
      </c>
      <c r="R21" s="148">
        <f t="shared" si="2"/>
        <v>-1.9244605908852463E-12</v>
      </c>
      <c r="S21" s="252"/>
      <c r="T21" s="253">
        <f t="shared" si="3"/>
        <v>0.80264128859268835</v>
      </c>
      <c r="U21" s="1"/>
      <c r="V21" s="253">
        <f t="shared" si="0"/>
        <v>1.4468437067696529</v>
      </c>
      <c r="W21" s="1"/>
      <c r="X21" s="253">
        <f t="shared" si="3"/>
        <v>0.64420251959989261</v>
      </c>
      <c r="Y21" s="1"/>
      <c r="Z21" s="1"/>
      <c r="AA21" s="342">
        <f t="shared" si="17"/>
        <v>0.3914224414751592</v>
      </c>
      <c r="AB21" s="342"/>
      <c r="AC21" s="342">
        <f t="shared" si="18"/>
        <v>1.6094526132914471</v>
      </c>
      <c r="AD21" s="342"/>
      <c r="AE21" s="254"/>
      <c r="AF21" s="13"/>
    </row>
    <row r="22" spans="1:32" s="4" customFormat="1" x14ac:dyDescent="0.3">
      <c r="A22" s="3">
        <v>13</v>
      </c>
      <c r="B22" s="248">
        <f t="shared" si="4"/>
        <v>0.49999999999999928</v>
      </c>
      <c r="C22" s="249">
        <f t="shared" si="5"/>
        <v>1.4999999999999993</v>
      </c>
      <c r="D22" s="247">
        <f t="shared" si="6"/>
        <v>1.6312374276828263</v>
      </c>
      <c r="E22" s="1">
        <f t="shared" si="7"/>
        <v>1.0633183182357044</v>
      </c>
      <c r="F22" s="1">
        <f t="shared" si="8"/>
        <v>1.0392956006691418</v>
      </c>
      <c r="G22" s="1">
        <f t="shared" si="9"/>
        <v>0.67746919156588137</v>
      </c>
      <c r="H22" s="1">
        <f t="shared" si="10"/>
        <v>2.6705330283519682</v>
      </c>
      <c r="I22" s="3">
        <v>12.5</v>
      </c>
      <c r="J22" s="247">
        <f t="shared" si="11"/>
        <v>1.3565952438158517</v>
      </c>
      <c r="K22" s="247">
        <f t="shared" si="12"/>
        <v>0.88429345029796702</v>
      </c>
      <c r="L22" s="1">
        <f t="shared" si="13"/>
        <v>0.86304524293215312</v>
      </c>
      <c r="M22" s="1">
        <f t="shared" si="14"/>
        <v>0.56257965745027683</v>
      </c>
      <c r="N22" s="1">
        <f t="shared" si="15"/>
        <v>2.2196404867480046</v>
      </c>
      <c r="O22" s="247">
        <f t="shared" si="16"/>
        <v>-0.84854566883762184</v>
      </c>
      <c r="P22" s="267"/>
      <c r="Q22" s="251">
        <f t="shared" si="1"/>
        <v>0.93742034254723605</v>
      </c>
      <c r="R22" s="148">
        <f t="shared" si="2"/>
        <v>-2.4864554859505006E-12</v>
      </c>
      <c r="S22" s="252"/>
      <c r="T22" s="253">
        <f t="shared" si="3"/>
        <v>1.3564421036062224</v>
      </c>
      <c r="U22" s="1"/>
      <c r="V22" s="253">
        <f t="shared" si="0"/>
        <v>2.2180071175100911</v>
      </c>
      <c r="W22" s="1"/>
      <c r="X22" s="253">
        <f t="shared" si="3"/>
        <v>0.86156517534381094</v>
      </c>
      <c r="Y22" s="1"/>
      <c r="Z22" s="1"/>
      <c r="AA22" s="342">
        <f t="shared" si="17"/>
        <v>0.53936820904293459</v>
      </c>
      <c r="AB22" s="342"/>
      <c r="AC22" s="342">
        <f t="shared" si="18"/>
        <v>2.3057672184737932</v>
      </c>
      <c r="AD22" s="342"/>
      <c r="AE22" s="254"/>
      <c r="AF22" s="13"/>
    </row>
    <row r="23" spans="1:32" s="4" customFormat="1" x14ac:dyDescent="0.3">
      <c r="A23" s="3">
        <v>14</v>
      </c>
      <c r="B23" s="248">
        <f t="shared" si="4"/>
        <v>0.86602540378443837</v>
      </c>
      <c r="C23" s="249">
        <f t="shared" si="5"/>
        <v>1.8660254037844384</v>
      </c>
      <c r="D23" s="247">
        <f t="shared" si="6"/>
        <v>2.2209929948785483</v>
      </c>
      <c r="E23" s="1">
        <f t="shared" si="7"/>
        <v>1.4477491112266991</v>
      </c>
      <c r="F23" s="1">
        <f t="shared" si="8"/>
        <v>1.4942602597259156</v>
      </c>
      <c r="G23" s="1">
        <f t="shared" si="9"/>
        <v>0.97403981070810775</v>
      </c>
      <c r="H23" s="1">
        <f t="shared" si="10"/>
        <v>3.7152532546044639</v>
      </c>
      <c r="I23" s="3">
        <v>13.5</v>
      </c>
      <c r="J23" s="247">
        <f t="shared" si="11"/>
        <v>1.9579265113390689</v>
      </c>
      <c r="K23" s="247">
        <f t="shared" si="12"/>
        <v>1.2762698365887164</v>
      </c>
      <c r="L23" s="1">
        <f t="shared" si="13"/>
        <v>1.2599522877790588</v>
      </c>
      <c r="M23" s="1">
        <f t="shared" si="14"/>
        <v>0.82130517752956145</v>
      </c>
      <c r="N23" s="1">
        <f t="shared" si="15"/>
        <v>3.2178787991181279</v>
      </c>
      <c r="O23" s="247">
        <f t="shared" si="16"/>
        <v>0.14969264353250145</v>
      </c>
      <c r="P23" s="267"/>
      <c r="Q23" s="251">
        <f t="shared" si="1"/>
        <v>1.0447202262524957</v>
      </c>
      <c r="R23" s="148">
        <f t="shared" si="2"/>
        <v>-2.3812063432160357E-12</v>
      </c>
      <c r="S23" s="252"/>
      <c r="T23" s="253">
        <f t="shared" si="3"/>
        <v>1.957846409611979</v>
      </c>
      <c r="U23" s="1"/>
      <c r="V23" s="253">
        <f t="shared" si="0"/>
        <v>3.2169752332800061</v>
      </c>
      <c r="W23" s="1"/>
      <c r="X23" s="253">
        <f t="shared" si="3"/>
        <v>1.2591290688790737</v>
      </c>
      <c r="Y23" s="1"/>
      <c r="Z23" s="1"/>
      <c r="AA23" s="342">
        <f t="shared" si="17"/>
        <v>0.81073986639566109</v>
      </c>
      <c r="AB23" s="342"/>
      <c r="AC23" s="342">
        <f t="shared" si="18"/>
        <v>3.2076071263884276</v>
      </c>
      <c r="AD23" s="342"/>
      <c r="AE23" s="254"/>
      <c r="AF23" s="13"/>
    </row>
    <row r="24" spans="1:32" s="4" customFormat="1" x14ac:dyDescent="0.3">
      <c r="A24" s="3">
        <v>15</v>
      </c>
      <c r="B24" s="248">
        <f t="shared" si="4"/>
        <v>1</v>
      </c>
      <c r="C24" s="249">
        <f t="shared" si="5"/>
        <v>2</v>
      </c>
      <c r="D24" s="247">
        <f t="shared" si="6"/>
        <v>2.6267363127168286</v>
      </c>
      <c r="E24" s="1">
        <f t="shared" si="7"/>
        <v>1.7122319480213575</v>
      </c>
      <c r="F24" s="1">
        <f t="shared" si="8"/>
        <v>1.9602724319399725</v>
      </c>
      <c r="G24" s="1">
        <f t="shared" si="9"/>
        <v>1.2778117975869618</v>
      </c>
      <c r="H24" s="1">
        <f t="shared" si="10"/>
        <v>4.5870087446568011</v>
      </c>
      <c r="I24" s="3">
        <v>14.5</v>
      </c>
      <c r="J24" s="247">
        <f t="shared" si="11"/>
        <v>2.4457503690810736</v>
      </c>
      <c r="K24" s="247">
        <f t="shared" si="12"/>
        <v>1.5942566821617197</v>
      </c>
      <c r="L24" s="1">
        <f t="shared" si="13"/>
        <v>1.7308234385622032</v>
      </c>
      <c r="M24" s="1">
        <f t="shared" si="14"/>
        <v>1.1282445099460243</v>
      </c>
      <c r="N24" s="1">
        <f t="shared" si="15"/>
        <v>4.176573807643277</v>
      </c>
      <c r="O24" s="247">
        <f t="shared" si="16"/>
        <v>1.1083876520576506</v>
      </c>
      <c r="P24" s="267"/>
      <c r="Q24" s="251">
        <f t="shared" si="1"/>
        <v>0.87175549005233721</v>
      </c>
      <c r="R24" s="148">
        <f t="shared" si="2"/>
        <v>-1.638467139741806E-12</v>
      </c>
      <c r="S24" s="252"/>
      <c r="T24" s="253">
        <f t="shared" si="3"/>
        <v>2.445708408491114</v>
      </c>
      <c r="U24" s="1"/>
      <c r="V24" s="253">
        <f t="shared" si="0"/>
        <v>4.1760753541944124</v>
      </c>
      <c r="W24" s="1"/>
      <c r="X24" s="253">
        <f t="shared" si="3"/>
        <v>1.7303672759931326</v>
      </c>
      <c r="Y24" s="1"/>
      <c r="Z24" s="1"/>
      <c r="AA24" s="342">
        <f t="shared" si="17"/>
        <v>1.1328235970969802</v>
      </c>
      <c r="AB24" s="342"/>
      <c r="AC24" s="342">
        <f t="shared" si="18"/>
        <v>4.07278100946424</v>
      </c>
      <c r="AD24" s="342"/>
      <c r="AE24" s="254"/>
      <c r="AF24" s="13"/>
    </row>
    <row r="25" spans="1:32" s="4" customFormat="1" x14ac:dyDescent="0.3">
      <c r="A25" s="3">
        <v>16</v>
      </c>
      <c r="B25" s="248">
        <f t="shared" si="4"/>
        <v>0.86602540378443915</v>
      </c>
      <c r="C25" s="249">
        <f t="shared" si="5"/>
        <v>1.8660254037844393</v>
      </c>
      <c r="D25" s="247">
        <f t="shared" si="6"/>
        <v>2.7397296428710569</v>
      </c>
      <c r="E25" s="1">
        <f t="shared" si="7"/>
        <v>1.7858863871314972</v>
      </c>
      <c r="F25" s="1">
        <f t="shared" si="8"/>
        <v>2.3122978451167522</v>
      </c>
      <c r="G25" s="1">
        <f t="shared" si="9"/>
        <v>1.5072810380243993</v>
      </c>
      <c r="H25" s="1">
        <f t="shared" si="10"/>
        <v>5.0520274879878091</v>
      </c>
      <c r="I25" s="3">
        <v>15.5</v>
      </c>
      <c r="J25" s="247">
        <f t="shared" si="11"/>
        <v>2.689327815943964</v>
      </c>
      <c r="K25" s="247">
        <f t="shared" si="12"/>
        <v>1.7530320736302107</v>
      </c>
      <c r="L25" s="1">
        <f t="shared" si="13"/>
        <v>2.1492638733157015</v>
      </c>
      <c r="M25" s="1">
        <f t="shared" si="14"/>
        <v>1.4010066604529752</v>
      </c>
      <c r="N25" s="1">
        <f t="shared" si="15"/>
        <v>4.8385916892596654</v>
      </c>
      <c r="O25" s="247">
        <f t="shared" si="16"/>
        <v>1.770405533674039</v>
      </c>
      <c r="P25" s="267"/>
      <c r="Q25" s="251">
        <f t="shared" si="1"/>
        <v>0.46501874333100801</v>
      </c>
      <c r="R25" s="148">
        <f t="shared" si="2"/>
        <v>-4.5607961851601431E-13</v>
      </c>
      <c r="S25" s="252"/>
      <c r="T25" s="253">
        <f t="shared" si="3"/>
        <v>2.6893058716261318</v>
      </c>
      <c r="U25" s="1"/>
      <c r="V25" s="253">
        <f t="shared" si="0"/>
        <v>4.8383173773936994</v>
      </c>
      <c r="W25" s="1"/>
      <c r="X25" s="253">
        <f t="shared" si="3"/>
        <v>2.1490118996470864</v>
      </c>
      <c r="Y25" s="1"/>
      <c r="Z25" s="1"/>
      <c r="AA25" s="342">
        <f t="shared" si="17"/>
        <v>1.4193173256102707</v>
      </c>
      <c r="AB25" s="342"/>
      <c r="AC25" s="342">
        <f t="shared" si="18"/>
        <v>4.6691598469198841</v>
      </c>
      <c r="AD25" s="342"/>
      <c r="AE25" s="254"/>
      <c r="AF25" s="13"/>
    </row>
    <row r="26" spans="1:32" s="4" customFormat="1" x14ac:dyDescent="0.3">
      <c r="A26" s="3">
        <v>17</v>
      </c>
      <c r="B26" s="248">
        <f t="shared" si="4"/>
        <v>0.50000000000000133</v>
      </c>
      <c r="C26" s="249">
        <f t="shared" si="5"/>
        <v>1.5000000000000013</v>
      </c>
      <c r="D26" s="247">
        <f t="shared" si="6"/>
        <v>2.529686538192327</v>
      </c>
      <c r="E26" s="1">
        <f t="shared" si="7"/>
        <v>1.6489702785174056</v>
      </c>
      <c r="F26" s="1">
        <f t="shared" si="8"/>
        <v>2.4559182145016716</v>
      </c>
      <c r="G26" s="1">
        <f t="shared" si="9"/>
        <v>1.6009005775249514</v>
      </c>
      <c r="H26" s="1">
        <f t="shared" si="10"/>
        <v>4.9856047526939982</v>
      </c>
      <c r="I26" s="3">
        <v>16.5</v>
      </c>
      <c r="J26" s="247">
        <f t="shared" si="11"/>
        <v>2.623378406507002</v>
      </c>
      <c r="K26" s="247">
        <f t="shared" si="12"/>
        <v>1.7100431046787314</v>
      </c>
      <c r="L26" s="1">
        <f t="shared" si="13"/>
        <v>2.4030262598613672</v>
      </c>
      <c r="M26" s="1">
        <f t="shared" si="14"/>
        <v>1.5664227352946603</v>
      </c>
      <c r="N26" s="1">
        <f t="shared" si="15"/>
        <v>5.0264046663683697</v>
      </c>
      <c r="O26" s="247">
        <f t="shared" si="16"/>
        <v>1.9582185107827432</v>
      </c>
      <c r="P26" s="267"/>
      <c r="Q26" s="251">
        <f t="shared" si="1"/>
        <v>-6.6422735293810931E-2</v>
      </c>
      <c r="R26" s="148">
        <f t="shared" si="2"/>
        <v>8.4798834620869457E-13</v>
      </c>
      <c r="S26" s="252"/>
      <c r="T26" s="253">
        <f t="shared" si="3"/>
        <v>2.623367055491733</v>
      </c>
      <c r="U26" s="1"/>
      <c r="V26" s="253">
        <f t="shared" si="0"/>
        <v>5.0262540875676684</v>
      </c>
      <c r="W26" s="1"/>
      <c r="X26" s="253">
        <f t="shared" si="3"/>
        <v>2.4028874510172269</v>
      </c>
      <c r="Y26" s="1"/>
      <c r="Z26" s="1"/>
      <c r="AA26" s="342">
        <f t="shared" si="17"/>
        <v>1.5934552887438145</v>
      </c>
      <c r="AB26" s="342"/>
      <c r="AC26" s="342">
        <f t="shared" si="18"/>
        <v>4.8367728400058629</v>
      </c>
      <c r="AD26" s="342"/>
      <c r="AE26" s="254"/>
      <c r="AF26" s="13"/>
    </row>
    <row r="27" spans="1:32" s="4" customFormat="1" x14ac:dyDescent="0.3">
      <c r="A27" s="3">
        <v>18</v>
      </c>
      <c r="B27" s="248">
        <f t="shared" si="4"/>
        <v>3.67544536472586E-16</v>
      </c>
      <c r="C27" s="249">
        <f t="shared" si="5"/>
        <v>1.0000000000000004</v>
      </c>
      <c r="D27" s="247">
        <f t="shared" si="6"/>
        <v>2.0528826808567961</v>
      </c>
      <c r="E27" s="1">
        <f t="shared" si="7"/>
        <v>1.3381667945448124</v>
      </c>
      <c r="F27" s="1">
        <f t="shared" si="8"/>
        <v>2.3525985420561701</v>
      </c>
      <c r="G27" s="1">
        <f t="shared" si="9"/>
        <v>1.5335512161695879</v>
      </c>
      <c r="H27" s="1">
        <f t="shared" si="10"/>
        <v>4.4054812229129663</v>
      </c>
      <c r="I27" s="3">
        <v>17.5</v>
      </c>
      <c r="J27" s="247">
        <f t="shared" si="11"/>
        <v>2.2655659026256734</v>
      </c>
      <c r="K27" s="247">
        <f t="shared" si="12"/>
        <v>1.4768038573355309</v>
      </c>
      <c r="L27" s="1">
        <f t="shared" si="13"/>
        <v>2.4240444487541311</v>
      </c>
      <c r="M27" s="1">
        <f t="shared" si="14"/>
        <v>1.5801235297829579</v>
      </c>
      <c r="N27" s="1">
        <f t="shared" si="15"/>
        <v>4.6896103513798044</v>
      </c>
      <c r="O27" s="247">
        <f t="shared" si="16"/>
        <v>1.621424195794178</v>
      </c>
      <c r="P27" s="267"/>
      <c r="Q27" s="251">
        <f t="shared" si="1"/>
        <v>-0.58012352978103188</v>
      </c>
      <c r="R27" s="148">
        <f t="shared" si="2"/>
        <v>1.9255708139098715E-12</v>
      </c>
      <c r="S27" s="252"/>
      <c r="T27" s="253">
        <f t="shared" si="3"/>
        <v>2.2655602126209944</v>
      </c>
      <c r="U27" s="1"/>
      <c r="V27" s="253">
        <f t="shared" si="0"/>
        <v>4.6895279949970385</v>
      </c>
      <c r="W27" s="1"/>
      <c r="X27" s="253">
        <f t="shared" si="3"/>
        <v>2.4239681811359186</v>
      </c>
      <c r="Y27" s="1"/>
      <c r="Z27" s="1"/>
      <c r="AA27" s="342">
        <f t="shared" si="17"/>
        <v>1.6085773599043787</v>
      </c>
      <c r="AB27" s="342"/>
      <c r="AC27" s="342">
        <f t="shared" si="18"/>
        <v>4.5306126072323529</v>
      </c>
      <c r="AD27" s="342"/>
      <c r="AE27" s="254"/>
      <c r="AF27" s="13"/>
    </row>
    <row r="28" spans="1:32" s="4" customFormat="1" x14ac:dyDescent="0.3">
      <c r="A28" s="3">
        <v>19</v>
      </c>
      <c r="B28" s="248">
        <f t="shared" si="4"/>
        <v>-0.49999999999999917</v>
      </c>
      <c r="C28" s="249">
        <f t="shared" si="5"/>
        <v>0.50000000000000089</v>
      </c>
      <c r="D28" s="247">
        <f t="shared" si="6"/>
        <v>1.437074570749632</v>
      </c>
      <c r="E28" s="1">
        <f t="shared" si="7"/>
        <v>0.93675371213092917</v>
      </c>
      <c r="F28" s="1">
        <f t="shared" si="8"/>
        <v>2.0299943700871137</v>
      </c>
      <c r="G28" s="1">
        <f t="shared" si="9"/>
        <v>1.3232603350776801</v>
      </c>
      <c r="H28" s="1">
        <f t="shared" si="10"/>
        <v>3.4670689408367457</v>
      </c>
      <c r="I28" s="3">
        <v>18.5</v>
      </c>
      <c r="J28" s="247">
        <f t="shared" si="11"/>
        <v>1.7117620566707643</v>
      </c>
      <c r="K28" s="247">
        <f t="shared" si="12"/>
        <v>1.1158081101071651</v>
      </c>
      <c r="L28" s="1">
        <f t="shared" si="13"/>
        <v>2.206647291602315</v>
      </c>
      <c r="M28" s="1">
        <f t="shared" si="14"/>
        <v>1.4384122820787082</v>
      </c>
      <c r="N28" s="1">
        <f t="shared" si="15"/>
        <v>3.9184093482730793</v>
      </c>
      <c r="O28" s="247">
        <f t="shared" si="16"/>
        <v>0.85022319268745283</v>
      </c>
      <c r="P28" s="267"/>
      <c r="Q28" s="251">
        <f t="shared" si="1"/>
        <v>-0.93841228207622063</v>
      </c>
      <c r="R28" s="148">
        <f t="shared" si="2"/>
        <v>2.4866775305554256E-12</v>
      </c>
      <c r="S28" s="252"/>
      <c r="T28" s="253">
        <f t="shared" si="3"/>
        <v>1.7117593976074608</v>
      </c>
      <c r="U28" s="1"/>
      <c r="V28" s="253">
        <f t="shared" si="0"/>
        <v>3.9183645842565982</v>
      </c>
      <c r="W28" s="1"/>
      <c r="X28" s="253">
        <f t="shared" si="3"/>
        <v>2.2066055253920012</v>
      </c>
      <c r="Y28" s="1"/>
      <c r="Z28" s="1"/>
      <c r="AA28" s="342">
        <f t="shared" si="17"/>
        <v>1.4606315923366027</v>
      </c>
      <c r="AB28" s="342"/>
      <c r="AC28" s="342">
        <f t="shared" si="18"/>
        <v>3.8326614748977161</v>
      </c>
      <c r="AD28" s="342"/>
      <c r="AE28" s="254"/>
      <c r="AF28" s="13"/>
    </row>
    <row r="29" spans="1:32" s="4" customFormat="1" x14ac:dyDescent="0.3">
      <c r="A29" s="3">
        <v>20</v>
      </c>
      <c r="B29" s="248">
        <f t="shared" si="4"/>
        <v>-0.86602540378443782</v>
      </c>
      <c r="C29" s="249">
        <f t="shared" si="5"/>
        <v>0.13397459621556218</v>
      </c>
      <c r="D29" s="247">
        <f t="shared" si="6"/>
        <v>0.84726608224488731</v>
      </c>
      <c r="E29" s="1">
        <f t="shared" si="7"/>
        <v>0.55228842250789689</v>
      </c>
      <c r="F29" s="1">
        <f t="shared" si="8"/>
        <v>1.5745312569128234</v>
      </c>
      <c r="G29" s="1">
        <f t="shared" si="9"/>
        <v>1.0263647965306097</v>
      </c>
      <c r="H29" s="1">
        <f t="shared" si="10"/>
        <v>2.4217973391577106</v>
      </c>
      <c r="I29" s="3">
        <v>19.5</v>
      </c>
      <c r="J29" s="247">
        <f t="shared" si="11"/>
        <v>1.11035617187381</v>
      </c>
      <c r="K29" s="247">
        <f t="shared" si="12"/>
        <v>0.72378308472030684</v>
      </c>
      <c r="L29" s="1">
        <f t="shared" si="13"/>
        <v>1.8090643837948734</v>
      </c>
      <c r="M29" s="1">
        <f t="shared" si="14"/>
        <v>1.1792461978969788</v>
      </c>
      <c r="N29" s="1">
        <f t="shared" si="15"/>
        <v>2.9194205556686832</v>
      </c>
      <c r="O29" s="247">
        <f t="shared" si="16"/>
        <v>-0.14876559991694327</v>
      </c>
      <c r="P29" s="267"/>
      <c r="Q29" s="251">
        <f t="shared" si="1"/>
        <v>-1.0452716016790351</v>
      </c>
      <c r="R29" s="148">
        <f t="shared" si="2"/>
        <v>2.3815394101234233E-12</v>
      </c>
      <c r="S29" s="252"/>
      <c r="T29" s="253">
        <f t="shared" si="3"/>
        <v>1.1103550916017031</v>
      </c>
      <c r="U29" s="1"/>
      <c r="V29" s="253">
        <f t="shared" si="0"/>
        <v>2.9193964684866827</v>
      </c>
      <c r="W29" s="1"/>
      <c r="X29" s="253">
        <f t="shared" si="3"/>
        <v>1.8090416318567384</v>
      </c>
      <c r="Y29" s="1"/>
      <c r="Z29" s="1"/>
      <c r="AA29" s="342">
        <f t="shared" si="17"/>
        <v>1.1892599349838755</v>
      </c>
      <c r="AB29" s="342"/>
      <c r="AC29" s="342">
        <f t="shared" si="18"/>
        <v>2.9299055492902157</v>
      </c>
      <c r="AD29" s="342"/>
      <c r="AE29" s="254"/>
      <c r="AF29" s="13"/>
    </row>
    <row r="30" spans="1:32" s="4" customFormat="1" x14ac:dyDescent="0.3">
      <c r="A30" s="3">
        <v>21</v>
      </c>
      <c r="B30" s="248">
        <f t="shared" si="4"/>
        <v>-1</v>
      </c>
      <c r="C30" s="249">
        <f t="shared" si="5"/>
        <v>0</v>
      </c>
      <c r="D30" s="247">
        <f t="shared" si="6"/>
        <v>0.44149518805984955</v>
      </c>
      <c r="E30" s="1">
        <f t="shared" si="7"/>
        <v>0.28778761013582749</v>
      </c>
      <c r="F30" s="1">
        <f t="shared" si="8"/>
        <v>1.1082413753555105</v>
      </c>
      <c r="G30" s="1">
        <f t="shared" si="9"/>
        <v>0.72241178365285319</v>
      </c>
      <c r="H30" s="1">
        <f t="shared" si="10"/>
        <v>1.5497365634153599</v>
      </c>
      <c r="I30" s="3">
        <v>20.5</v>
      </c>
      <c r="J30" s="247">
        <f t="shared" si="11"/>
        <v>0.62249343240622768</v>
      </c>
      <c r="K30" s="247">
        <f t="shared" si="12"/>
        <v>0.4057708941850377</v>
      </c>
      <c r="L30" s="1">
        <f t="shared" si="13"/>
        <v>1.337815710338039</v>
      </c>
      <c r="M30" s="1">
        <f t="shared" si="14"/>
        <v>0.87206077574398888</v>
      </c>
      <c r="N30" s="1">
        <f t="shared" si="15"/>
        <v>1.9603091427442667</v>
      </c>
      <c r="O30" s="247">
        <f t="shared" si="16"/>
        <v>-1.1078770128413598</v>
      </c>
      <c r="P30" s="267"/>
      <c r="Q30" s="251">
        <f t="shared" si="1"/>
        <v>-0.87206077574235064</v>
      </c>
      <c r="R30" s="148">
        <f t="shared" si="2"/>
        <v>1.638245095136881E-12</v>
      </c>
      <c r="S30" s="252"/>
      <c r="T30" s="253">
        <f t="shared" si="3"/>
        <v>0.62249309272256803</v>
      </c>
      <c r="U30" s="1"/>
      <c r="V30" s="253">
        <f t="shared" si="0"/>
        <v>1.9602963475722786</v>
      </c>
      <c r="W30" s="1"/>
      <c r="X30" s="253">
        <f t="shared" si="3"/>
        <v>1.3378034247426798</v>
      </c>
      <c r="Y30" s="1"/>
      <c r="Z30" s="1"/>
      <c r="AA30" s="342">
        <f t="shared" si="17"/>
        <v>0.8671762042825566</v>
      </c>
      <c r="AB30" s="342"/>
      <c r="AC30" s="342">
        <f t="shared" si="18"/>
        <v>2.0642213861631107</v>
      </c>
      <c r="AD30" s="342"/>
      <c r="AE30" s="254"/>
      <c r="AF30" s="13"/>
    </row>
    <row r="31" spans="1:32" s="4" customFormat="1" x14ac:dyDescent="0.3">
      <c r="A31" s="3">
        <v>22</v>
      </c>
      <c r="B31" s="248">
        <f t="shared" si="4"/>
        <v>-0.86602540378443915</v>
      </c>
      <c r="C31" s="249">
        <f t="shared" si="5"/>
        <v>0.13397459621556085</v>
      </c>
      <c r="D31" s="247">
        <f t="shared" si="6"/>
        <v>0.32848748836498615</v>
      </c>
      <c r="E31" s="1">
        <f t="shared" si="7"/>
        <v>0.21412380427409006</v>
      </c>
      <c r="F31" s="1">
        <f t="shared" si="8"/>
        <v>0.75606188703361721</v>
      </c>
      <c r="G31" s="1">
        <f t="shared" si="9"/>
        <v>0.49284210868655476</v>
      </c>
      <c r="H31" s="1">
        <f t="shared" si="10"/>
        <v>1.0845493753986033</v>
      </c>
      <c r="I31" s="3">
        <v>21.5</v>
      </c>
      <c r="J31" s="247">
        <f t="shared" si="11"/>
        <v>0.37889572497218249</v>
      </c>
      <c r="K31" s="247">
        <f t="shared" si="12"/>
        <v>0.24698229591042428</v>
      </c>
      <c r="L31" s="1">
        <f t="shared" si="13"/>
        <v>0.91916534979678044</v>
      </c>
      <c r="M31" s="1">
        <f t="shared" si="14"/>
        <v>0.59916178423277389</v>
      </c>
      <c r="N31" s="1">
        <f t="shared" si="15"/>
        <v>1.2980610747689629</v>
      </c>
      <c r="O31" s="247">
        <f t="shared" si="16"/>
        <v>-1.7701250808166635</v>
      </c>
      <c r="P31" s="267"/>
      <c r="Q31" s="251">
        <f t="shared" si="1"/>
        <v>-0.46518718801675663</v>
      </c>
      <c r="R31" s="148">
        <f t="shared" si="2"/>
        <v>4.5641268542340185E-13</v>
      </c>
      <c r="S31" s="252"/>
      <c r="T31" s="253">
        <f t="shared" si="3"/>
        <v>0.3788956295875503</v>
      </c>
      <c r="U31" s="1"/>
      <c r="V31" s="253">
        <f t="shared" si="0"/>
        <v>1.2980543243729921</v>
      </c>
      <c r="W31" s="1"/>
      <c r="X31" s="253">
        <f t="shared" si="3"/>
        <v>0.91915880108872605</v>
      </c>
      <c r="Y31" s="1"/>
      <c r="Z31" s="1"/>
      <c r="AA31" s="342">
        <f t="shared" si="17"/>
        <v>0.58068247576926668</v>
      </c>
      <c r="AB31" s="342"/>
      <c r="AC31" s="342">
        <f t="shared" si="18"/>
        <v>1.4675594763464985</v>
      </c>
      <c r="AD31" s="342"/>
      <c r="AE31" s="254"/>
      <c r="AF31" s="13"/>
    </row>
    <row r="32" spans="1:32" s="4" customFormat="1" x14ac:dyDescent="0.3">
      <c r="A32" s="3">
        <v>23</v>
      </c>
      <c r="B32" s="248">
        <f t="shared" si="4"/>
        <v>-0.50000000000000144</v>
      </c>
      <c r="C32" s="249">
        <f t="shared" si="5"/>
        <v>0.49999999999999856</v>
      </c>
      <c r="D32" s="247">
        <f t="shared" si="6"/>
        <v>0.5385231053333287</v>
      </c>
      <c r="E32" s="1">
        <f t="shared" si="7"/>
        <v>0.35103503204160375</v>
      </c>
      <c r="F32" s="1">
        <f t="shared" si="8"/>
        <v>0.61235635154144163</v>
      </c>
      <c r="G32" s="1">
        <f t="shared" si="9"/>
        <v>0.39916705330217289</v>
      </c>
      <c r="H32" s="1">
        <f t="shared" si="10"/>
        <v>1.1508794568747702</v>
      </c>
      <c r="I32" s="3">
        <v>22.5</v>
      </c>
      <c r="J32" s="247">
        <f t="shared" si="11"/>
        <v>0.44483457698821177</v>
      </c>
      <c r="K32" s="247">
        <f t="shared" si="12"/>
        <v>0.28996438303165606</v>
      </c>
      <c r="L32" s="1">
        <f t="shared" si="13"/>
        <v>0.66528669358634884</v>
      </c>
      <c r="M32" s="1">
        <f t="shared" si="14"/>
        <v>0.43366991852298359</v>
      </c>
      <c r="N32" s="1">
        <f t="shared" si="15"/>
        <v>1.1101212705745607</v>
      </c>
      <c r="O32" s="247">
        <f t="shared" si="16"/>
        <v>-1.9580648850110658</v>
      </c>
      <c r="P32" s="267"/>
      <c r="Q32" s="251">
        <f t="shared" si="1"/>
        <v>6.6330081476166924E-2</v>
      </c>
      <c r="R32" s="148">
        <f t="shared" si="2"/>
        <v>-8.4804385735992582E-13</v>
      </c>
      <c r="S32" s="252"/>
      <c r="T32" s="253">
        <f t="shared" si="3"/>
        <v>0.44483444572194908</v>
      </c>
      <c r="U32" s="1"/>
      <c r="V32" s="253">
        <f t="shared" si="0"/>
        <v>1.1101176141990245</v>
      </c>
      <c r="W32" s="1"/>
      <c r="X32" s="253">
        <f t="shared" si="3"/>
        <v>0.66528324971858466</v>
      </c>
      <c r="Y32" s="1"/>
      <c r="Z32" s="1"/>
      <c r="AA32" s="342">
        <f t="shared" si="17"/>
        <v>0.40654451263572294</v>
      </c>
      <c r="AB32" s="342"/>
      <c r="AC32" s="342">
        <f t="shared" si="18"/>
        <v>1.2997900300226832</v>
      </c>
      <c r="AD32" s="342"/>
      <c r="AE32" s="254"/>
      <c r="AF32" s="13"/>
    </row>
    <row r="33" spans="1:32" s="4" customFormat="1" x14ac:dyDescent="0.3">
      <c r="A33" s="3">
        <v>24</v>
      </c>
      <c r="B33" s="248">
        <f t="shared" si="4"/>
        <v>-4.90059381963448E-16</v>
      </c>
      <c r="C33" s="249">
        <f t="shared" si="5"/>
        <v>0.99999999999999956</v>
      </c>
      <c r="D33" s="247">
        <f t="shared" si="6"/>
        <v>1.0153230609570181</v>
      </c>
      <c r="E33" s="1">
        <f t="shared" si="7"/>
        <v>0.66183597269241978</v>
      </c>
      <c r="F33" s="1">
        <f t="shared" si="8"/>
        <v>0.71562910242885458</v>
      </c>
      <c r="G33" s="1">
        <f t="shared" si="9"/>
        <v>0.46648582864331212</v>
      </c>
      <c r="H33" s="1">
        <f t="shared" si="10"/>
        <v>1.7309521633858727</v>
      </c>
      <c r="I33" s="3">
        <v>23.5</v>
      </c>
      <c r="J33" s="247">
        <f t="shared" si="11"/>
        <v>0.80264157958648719</v>
      </c>
      <c r="K33" s="247">
        <f t="shared" si="12"/>
        <v>0.52320004437631029</v>
      </c>
      <c r="L33" s="1">
        <f t="shared" si="13"/>
        <v>0.64420433306075831</v>
      </c>
      <c r="M33" s="1">
        <f t="shared" si="14"/>
        <v>0.41992729348697216</v>
      </c>
      <c r="N33" s="1">
        <f t="shared" si="15"/>
        <v>1.4468459126472455</v>
      </c>
      <c r="O33" s="247">
        <f t="shared" si="16"/>
        <v>-1.621340242938381</v>
      </c>
      <c r="P33" s="267"/>
      <c r="Q33" s="251">
        <f t="shared" si="1"/>
        <v>0.58007270651110243</v>
      </c>
      <c r="R33" s="148">
        <f t="shared" si="2"/>
        <v>-1.9249046800950964E-12</v>
      </c>
      <c r="S33" s="252"/>
      <c r="T33" s="253">
        <f t="shared" si="3"/>
        <v>0.80264128859268724</v>
      </c>
      <c r="U33" s="1"/>
      <c r="V33" s="253">
        <f t="shared" si="0"/>
        <v>1.4468437067696556</v>
      </c>
      <c r="W33" s="1"/>
      <c r="X33" s="253">
        <f t="shared" si="3"/>
        <v>0.64420251959989216</v>
      </c>
      <c r="Y33" s="1"/>
      <c r="Z33" s="1"/>
      <c r="AA33" s="342">
        <f t="shared" si="17"/>
        <v>0.39142244147515948</v>
      </c>
      <c r="AB33" s="342"/>
      <c r="AC33" s="342">
        <f t="shared" si="18"/>
        <v>1.6058640745261448</v>
      </c>
      <c r="AD33" s="342"/>
      <c r="AE33" s="254"/>
      <c r="AF33" s="13"/>
    </row>
    <row r="34" spans="1:32" s="4" customFormat="1" x14ac:dyDescent="0.3">
      <c r="A34" s="3">
        <v>25</v>
      </c>
      <c r="B34" s="248">
        <f t="shared" si="4"/>
        <v>0.49999999999999906</v>
      </c>
      <c r="C34" s="249">
        <f t="shared" si="5"/>
        <v>1.4999999999999991</v>
      </c>
      <c r="D34" s="247">
        <f t="shared" si="6"/>
        <v>1.6311291379519886</v>
      </c>
      <c r="E34" s="1">
        <f t="shared" si="7"/>
        <v>1.0632477298268546</v>
      </c>
      <c r="F34" s="1">
        <f t="shared" si="8"/>
        <v>1.0382074992982095</v>
      </c>
      <c r="G34" s="1">
        <f t="shared" si="9"/>
        <v>0.67675990812849107</v>
      </c>
      <c r="H34" s="1">
        <f t="shared" si="10"/>
        <v>2.6693366372501979</v>
      </c>
      <c r="I34" s="3">
        <v>24.5</v>
      </c>
      <c r="J34" s="247">
        <f t="shared" si="11"/>
        <v>1.3564425589212785</v>
      </c>
      <c r="K34" s="247">
        <f t="shared" si="12"/>
        <v>0.8841939230050283</v>
      </c>
      <c r="L34" s="1">
        <f t="shared" si="13"/>
        <v>0.86156618314789557</v>
      </c>
      <c r="M34" s="1">
        <f t="shared" si="14"/>
        <v>0.56161552613318722</v>
      </c>
      <c r="N34" s="1">
        <f t="shared" si="15"/>
        <v>2.2180087420691743</v>
      </c>
      <c r="O34" s="247">
        <f t="shared" si="16"/>
        <v>-0.85017741351645215</v>
      </c>
      <c r="P34" s="267"/>
      <c r="Q34" s="251">
        <f t="shared" si="1"/>
        <v>0.93838447386432522</v>
      </c>
      <c r="R34" s="148">
        <f t="shared" si="2"/>
        <v>-2.4866775305554256E-12</v>
      </c>
      <c r="S34" s="252"/>
      <c r="T34" s="253">
        <f t="shared" si="3"/>
        <v>1.3564421036062231</v>
      </c>
      <c r="U34" s="1"/>
      <c r="V34" s="253">
        <f t="shared" si="0"/>
        <v>2.2180071175100906</v>
      </c>
      <c r="W34" s="1"/>
      <c r="X34" s="253">
        <f t="shared" si="3"/>
        <v>0.86156517534381027</v>
      </c>
      <c r="Y34" s="1"/>
      <c r="Z34" s="1"/>
      <c r="AA34" s="342">
        <f t="shared" si="17"/>
        <v>0.53936820904293514</v>
      </c>
      <c r="AB34" s="342"/>
      <c r="AC34" s="342">
        <f t="shared" si="18"/>
        <v>2.3037678657558103</v>
      </c>
      <c r="AD34" s="342"/>
      <c r="AE34" s="254"/>
      <c r="AF34" s="13"/>
    </row>
    <row r="35" spans="1:32" s="4" customFormat="1" x14ac:dyDescent="0.3">
      <c r="A35" s="3">
        <v>26</v>
      </c>
      <c r="B35" s="248">
        <f t="shared" si="4"/>
        <v>0.86602540378443782</v>
      </c>
      <c r="C35" s="249">
        <f t="shared" si="5"/>
        <v>1.8660254037844379</v>
      </c>
      <c r="D35" s="247">
        <f t="shared" si="6"/>
        <v>2.2209365670383656</v>
      </c>
      <c r="E35" s="1">
        <f t="shared" si="7"/>
        <v>1.4477123288704912</v>
      </c>
      <c r="F35" s="1">
        <f t="shared" si="8"/>
        <v>1.4936564910398649</v>
      </c>
      <c r="G35" s="1">
        <f t="shared" si="9"/>
        <v>0.97364624156053481</v>
      </c>
      <c r="H35" s="1">
        <f t="shared" si="10"/>
        <v>3.7145930580782305</v>
      </c>
      <c r="I35" s="3">
        <v>25.5</v>
      </c>
      <c r="J35" s="247">
        <f t="shared" si="11"/>
        <v>1.9578469499738067</v>
      </c>
      <c r="K35" s="247">
        <f t="shared" si="12"/>
        <v>1.2762179746980613</v>
      </c>
      <c r="L35" s="1">
        <f t="shared" si="13"/>
        <v>1.2591297195052598</v>
      </c>
      <c r="M35" s="1">
        <f t="shared" si="14"/>
        <v>0.82076898295402434</v>
      </c>
      <c r="N35" s="1">
        <f t="shared" si="15"/>
        <v>3.2169766694790667</v>
      </c>
      <c r="O35" s="247">
        <f t="shared" si="16"/>
        <v>0.14879051389344022</v>
      </c>
      <c r="P35" s="267"/>
      <c r="Q35" s="251">
        <f t="shared" si="1"/>
        <v>1.0452564208280326</v>
      </c>
      <c r="R35" s="148">
        <f t="shared" si="2"/>
        <v>-2.3809842986111107E-12</v>
      </c>
      <c r="S35" s="252"/>
      <c r="T35" s="253">
        <f t="shared" si="3"/>
        <v>1.9578464096119768</v>
      </c>
      <c r="U35" s="1"/>
      <c r="V35" s="253">
        <f t="shared" si="0"/>
        <v>3.2169752332800092</v>
      </c>
      <c r="W35" s="1"/>
      <c r="X35" s="253">
        <f t="shared" si="3"/>
        <v>1.2591290688790728</v>
      </c>
      <c r="Y35" s="1"/>
      <c r="Z35" s="1"/>
      <c r="AA35" s="342">
        <f t="shared" si="17"/>
        <v>0.81073986639566142</v>
      </c>
      <c r="AB35" s="342"/>
      <c r="AC35" s="342">
        <f t="shared" si="18"/>
        <v>3.2064978565708242</v>
      </c>
      <c r="AD35" s="342"/>
      <c r="AE35" s="254"/>
      <c r="AF35" s="13"/>
    </row>
    <row r="36" spans="1:32" s="4" customFormat="1" x14ac:dyDescent="0.3">
      <c r="A36" s="3">
        <v>27</v>
      </c>
      <c r="B36" s="248">
        <f t="shared" si="4"/>
        <v>1</v>
      </c>
      <c r="C36" s="249">
        <f t="shared" si="5"/>
        <v>2</v>
      </c>
      <c r="D36" s="247">
        <f t="shared" si="6"/>
        <v>2.6267069091794566</v>
      </c>
      <c r="E36" s="1">
        <f t="shared" si="7"/>
        <v>1.7122127813939996</v>
      </c>
      <c r="F36" s="1">
        <f t="shared" si="8"/>
        <v>1.9599386543720057</v>
      </c>
      <c r="G36" s="1">
        <f t="shared" si="9"/>
        <v>1.2775942232808764</v>
      </c>
      <c r="H36" s="1">
        <f t="shared" si="10"/>
        <v>4.5866455635514622</v>
      </c>
      <c r="I36" s="3">
        <v>26.5</v>
      </c>
      <c r="J36" s="247">
        <f t="shared" si="11"/>
        <v>2.4457089110779093</v>
      </c>
      <c r="K36" s="247">
        <f t="shared" si="12"/>
        <v>1.5942296578589088</v>
      </c>
      <c r="L36" s="1">
        <f t="shared" si="13"/>
        <v>1.730367791539269</v>
      </c>
      <c r="M36" s="1">
        <f t="shared" si="14"/>
        <v>1.1279474945251295</v>
      </c>
      <c r="N36" s="1">
        <f t="shared" si="15"/>
        <v>4.1760767026171788</v>
      </c>
      <c r="O36" s="247">
        <f t="shared" si="16"/>
        <v>1.1078905470315523</v>
      </c>
      <c r="P36" s="267"/>
      <c r="Q36" s="251">
        <f t="shared" si="1"/>
        <v>0.87205250547323176</v>
      </c>
      <c r="R36" s="148">
        <f t="shared" si="2"/>
        <v>-1.6386891843467311E-12</v>
      </c>
      <c r="S36" s="252"/>
      <c r="T36" s="253">
        <f t="shared" si="3"/>
        <v>2.4457084084911136</v>
      </c>
      <c r="U36" s="1"/>
      <c r="V36" s="253">
        <f t="shared" si="0"/>
        <v>4.1760753541944133</v>
      </c>
      <c r="W36" s="1"/>
      <c r="X36" s="253">
        <f t="shared" si="3"/>
        <v>1.7303672759931314</v>
      </c>
      <c r="Y36" s="1"/>
      <c r="Z36" s="1"/>
      <c r="AA36" s="342">
        <f t="shared" si="17"/>
        <v>1.1328235970969811</v>
      </c>
      <c r="AB36" s="342"/>
      <c r="AC36" s="342">
        <f t="shared" si="18"/>
        <v>4.0721678457571109</v>
      </c>
      <c r="AD36" s="342"/>
      <c r="AE36" s="254"/>
      <c r="AF36" s="13"/>
    </row>
    <row r="37" spans="1:32" s="4" customFormat="1" x14ac:dyDescent="0.3">
      <c r="A37" s="3">
        <v>28</v>
      </c>
      <c r="B37" s="248">
        <f t="shared" si="4"/>
        <v>0.86602540378443926</v>
      </c>
      <c r="C37" s="249">
        <f t="shared" si="5"/>
        <v>1.8660254037844393</v>
      </c>
      <c r="D37" s="247">
        <f t="shared" si="6"/>
        <v>2.7397143212141017</v>
      </c>
      <c r="E37" s="1">
        <f t="shared" si="7"/>
        <v>1.7858763997450937</v>
      </c>
      <c r="F37" s="1">
        <f t="shared" si="8"/>
        <v>2.3121139333811143</v>
      </c>
      <c r="G37" s="1">
        <f t="shared" si="9"/>
        <v>1.5071611543890007</v>
      </c>
      <c r="H37" s="1">
        <f t="shared" si="10"/>
        <v>5.0518282545952164</v>
      </c>
      <c r="I37" s="3">
        <v>27.5</v>
      </c>
      <c r="J37" s="247">
        <f t="shared" si="11"/>
        <v>2.6893062129206786</v>
      </c>
      <c r="K37" s="247">
        <f t="shared" si="12"/>
        <v>1.7530179917497937</v>
      </c>
      <c r="L37" s="1">
        <f t="shared" si="13"/>
        <v>2.1490123635220186</v>
      </c>
      <c r="M37" s="1">
        <f t="shared" si="14"/>
        <v>1.4008427127402285</v>
      </c>
      <c r="N37" s="1">
        <f t="shared" si="15"/>
        <v>4.8383185764426972</v>
      </c>
      <c r="O37" s="247">
        <f t="shared" si="16"/>
        <v>1.7701324208570708</v>
      </c>
      <c r="P37" s="267"/>
      <c r="Q37" s="251">
        <f t="shared" si="1"/>
        <v>0.4651826910437542</v>
      </c>
      <c r="R37" s="148">
        <f t="shared" si="2"/>
        <v>-4.5652370772586437E-13</v>
      </c>
      <c r="S37" s="252"/>
      <c r="T37" s="253">
        <f t="shared" si="3"/>
        <v>2.6893058716261318</v>
      </c>
      <c r="U37" s="1"/>
      <c r="V37" s="253">
        <f t="shared" si="0"/>
        <v>4.838317377393702</v>
      </c>
      <c r="W37" s="1"/>
      <c r="X37" s="253">
        <f t="shared" si="3"/>
        <v>2.1490118996470855</v>
      </c>
      <c r="Y37" s="1"/>
      <c r="Z37" s="1"/>
      <c r="AA37" s="342">
        <f t="shared" si="17"/>
        <v>1.4193173256102714</v>
      </c>
      <c r="AB37" s="342"/>
      <c r="AC37" s="342">
        <f t="shared" si="18"/>
        <v>4.6688220259871294</v>
      </c>
      <c r="AD37" s="342"/>
      <c r="AE37" s="254"/>
      <c r="AF37" s="13"/>
    </row>
    <row r="38" spans="1:32" s="4" customFormat="1" x14ac:dyDescent="0.3">
      <c r="A38" s="3">
        <v>29</v>
      </c>
      <c r="B38" s="248">
        <f t="shared" si="4"/>
        <v>0.50000000000000155</v>
      </c>
      <c r="C38" s="249">
        <f t="shared" si="5"/>
        <v>1.5000000000000016</v>
      </c>
      <c r="D38" s="247">
        <f t="shared" si="6"/>
        <v>2.5296785543511695</v>
      </c>
      <c r="E38" s="1">
        <f t="shared" si="7"/>
        <v>1.6489650742691409</v>
      </c>
      <c r="F38" s="1">
        <f t="shared" si="8"/>
        <v>2.4558171777819275</v>
      </c>
      <c r="G38" s="1">
        <f t="shared" si="9"/>
        <v>1.6008347163158791</v>
      </c>
      <c r="H38" s="1">
        <f t="shared" si="10"/>
        <v>4.9854957321330975</v>
      </c>
      <c r="I38" s="3">
        <v>28.5</v>
      </c>
      <c r="J38" s="247">
        <f t="shared" si="11"/>
        <v>2.6233671495582964</v>
      </c>
      <c r="K38" s="247">
        <f t="shared" si="12"/>
        <v>1.710035766862934</v>
      </c>
      <c r="L38" s="1">
        <f t="shared" si="13"/>
        <v>2.4028878656727182</v>
      </c>
      <c r="M38" s="1">
        <f t="shared" si="14"/>
        <v>1.5663325224629683</v>
      </c>
      <c r="N38" s="1">
        <f t="shared" si="15"/>
        <v>5.0262550152310146</v>
      </c>
      <c r="O38" s="247">
        <f t="shared" si="16"/>
        <v>1.9580688596453881</v>
      </c>
      <c r="P38" s="267"/>
      <c r="Q38" s="251">
        <f t="shared" si="1"/>
        <v>-6.6332522462118959E-2</v>
      </c>
      <c r="R38" s="148">
        <f t="shared" si="2"/>
        <v>8.4776630160376953E-13</v>
      </c>
      <c r="S38" s="252"/>
      <c r="T38" s="253">
        <f t="shared" si="3"/>
        <v>2.623367055491733</v>
      </c>
      <c r="U38" s="1"/>
      <c r="V38" s="253">
        <f t="shared" si="0"/>
        <v>5.0262540875676684</v>
      </c>
      <c r="W38" s="1"/>
      <c r="X38" s="253">
        <f t="shared" si="3"/>
        <v>2.402887451017226</v>
      </c>
      <c r="Y38" s="1"/>
      <c r="Z38" s="1"/>
      <c r="AA38" s="342">
        <f t="shared" si="17"/>
        <v>1.5934552887438154</v>
      </c>
      <c r="AB38" s="342"/>
      <c r="AC38" s="342">
        <f t="shared" si="18"/>
        <v>4.8365872654150044</v>
      </c>
      <c r="AD38" s="342"/>
      <c r="AE38" s="254"/>
      <c r="AF38" s="13"/>
    </row>
    <row r="39" spans="1:32" s="4" customFormat="1" x14ac:dyDescent="0.3">
      <c r="A39" s="3">
        <v>30</v>
      </c>
      <c r="B39" s="248">
        <f t="shared" si="4"/>
        <v>2.3889310668545605E-15</v>
      </c>
      <c r="C39" s="249">
        <f t="shared" si="5"/>
        <v>1.0000000000000024</v>
      </c>
      <c r="D39" s="247">
        <f t="shared" si="6"/>
        <v>2.0528785206200939</v>
      </c>
      <c r="E39" s="1">
        <f t="shared" si="7"/>
        <v>1.3381640827042069</v>
      </c>
      <c r="F39" s="1">
        <f t="shared" si="8"/>
        <v>2.3525431821416505</v>
      </c>
      <c r="G39" s="1">
        <f t="shared" si="9"/>
        <v>1.5335151295773704</v>
      </c>
      <c r="H39" s="1">
        <f t="shared" si="10"/>
        <v>4.4054217027617444</v>
      </c>
      <c r="I39" s="3">
        <v>29.5</v>
      </c>
      <c r="J39" s="247">
        <f t="shared" si="11"/>
        <v>2.265560036831221</v>
      </c>
      <c r="K39" s="247">
        <f t="shared" si="12"/>
        <v>1.4768000337310778</v>
      </c>
      <c r="L39" s="1">
        <f t="shared" si="13"/>
        <v>2.4239685108979896</v>
      </c>
      <c r="M39" s="1">
        <f t="shared" si="14"/>
        <v>1.58007402937328</v>
      </c>
      <c r="N39" s="1">
        <f t="shared" si="15"/>
        <v>4.6895285477292106</v>
      </c>
      <c r="O39" s="247">
        <f t="shared" si="16"/>
        <v>1.6213423921435841</v>
      </c>
      <c r="P39" s="267"/>
      <c r="Q39" s="251">
        <f t="shared" si="1"/>
        <v>-0.58007402937135311</v>
      </c>
      <c r="R39" s="148">
        <f t="shared" si="2"/>
        <v>1.9244605908852463E-12</v>
      </c>
      <c r="S39" s="252"/>
      <c r="T39" s="253">
        <f t="shared" si="3"/>
        <v>2.2655602126209948</v>
      </c>
      <c r="U39" s="1"/>
      <c r="V39" s="253">
        <f t="shared" si="0"/>
        <v>4.6895279949970385</v>
      </c>
      <c r="W39" s="1"/>
      <c r="X39" s="253">
        <f t="shared" si="3"/>
        <v>2.4239681811359191</v>
      </c>
      <c r="Y39" s="1"/>
      <c r="Z39" s="1"/>
      <c r="AA39" s="342">
        <f t="shared" si="17"/>
        <v>1.6085773599043787</v>
      </c>
      <c r="AB39" s="342"/>
      <c r="AC39" s="342">
        <f t="shared" si="18"/>
        <v>4.5305109354238304</v>
      </c>
      <c r="AD39" s="342"/>
      <c r="AE39" s="254"/>
      <c r="AF39" s="13"/>
    </row>
    <row r="40" spans="1:32" s="4" customFormat="1" x14ac:dyDescent="0.3">
      <c r="A40" s="3">
        <v>31</v>
      </c>
      <c r="B40" s="248">
        <f t="shared" si="4"/>
        <v>-0.49999999999999895</v>
      </c>
      <c r="C40" s="249">
        <f t="shared" si="5"/>
        <v>0.50000000000000111</v>
      </c>
      <c r="D40" s="247">
        <f t="shared" si="6"/>
        <v>1.4370724029247612</v>
      </c>
      <c r="E40" s="1">
        <f t="shared" si="7"/>
        <v>0.93675229903933588</v>
      </c>
      <c r="F40" s="1">
        <f t="shared" si="8"/>
        <v>2.0299641101277399</v>
      </c>
      <c r="G40" s="1">
        <f t="shared" si="9"/>
        <v>1.3232406099963843</v>
      </c>
      <c r="H40" s="1">
        <f t="shared" si="10"/>
        <v>3.4670365130525012</v>
      </c>
      <c r="I40" s="3">
        <v>30.5</v>
      </c>
      <c r="J40" s="247">
        <f t="shared" si="11"/>
        <v>1.7117590001102827</v>
      </c>
      <c r="K40" s="247">
        <f t="shared" si="12"/>
        <v>1.1158061176953336</v>
      </c>
      <c r="L40" s="1">
        <f t="shared" si="13"/>
        <v>2.2066057295974861</v>
      </c>
      <c r="M40" s="1">
        <f t="shared" si="14"/>
        <v>1.4383851897117308</v>
      </c>
      <c r="N40" s="1">
        <f t="shared" si="15"/>
        <v>3.9183647297077688</v>
      </c>
      <c r="O40" s="247">
        <f t="shared" si="16"/>
        <v>0.85017857412214237</v>
      </c>
      <c r="P40" s="267"/>
      <c r="Q40" s="251">
        <f t="shared" si="1"/>
        <v>-0.93838518970924323</v>
      </c>
      <c r="R40" s="148">
        <f t="shared" si="2"/>
        <v>2.4864554859505006E-12</v>
      </c>
      <c r="S40" s="252"/>
      <c r="T40" s="253">
        <f t="shared" si="3"/>
        <v>1.711759397607461</v>
      </c>
      <c r="U40" s="1"/>
      <c r="V40" s="253">
        <f t="shared" si="0"/>
        <v>3.9183645842565991</v>
      </c>
      <c r="W40" s="1"/>
      <c r="X40" s="253">
        <f t="shared" si="3"/>
        <v>2.2066055253920003</v>
      </c>
      <c r="Y40" s="1"/>
      <c r="Z40" s="1"/>
      <c r="AA40" s="342">
        <f t="shared" si="17"/>
        <v>1.4606315923366027</v>
      </c>
      <c r="AB40" s="342"/>
      <c r="AC40" s="342">
        <f t="shared" si="18"/>
        <v>3.8326059046249719</v>
      </c>
      <c r="AD40" s="342"/>
      <c r="AE40" s="254"/>
      <c r="AF40" s="13"/>
    </row>
    <row r="41" spans="1:32" s="4" customFormat="1" x14ac:dyDescent="0.3">
      <c r="A41" s="3">
        <v>32</v>
      </c>
      <c r="B41" s="248">
        <f t="shared" si="4"/>
        <v>-0.86602540378443771</v>
      </c>
      <c r="C41" s="249">
        <f t="shared" si="5"/>
        <v>0.13397459621556229</v>
      </c>
      <c r="D41" s="247">
        <f t="shared" si="6"/>
        <v>0.84726495263015456</v>
      </c>
      <c r="E41" s="1">
        <f t="shared" si="7"/>
        <v>0.55228768617116408</v>
      </c>
      <c r="F41" s="1">
        <f t="shared" si="8"/>
        <v>1.5745147527581453</v>
      </c>
      <c r="G41" s="1">
        <f t="shared" si="9"/>
        <v>1.0263540382282366</v>
      </c>
      <c r="H41" s="1">
        <f t="shared" si="10"/>
        <v>2.4217797053882997</v>
      </c>
      <c r="I41" s="3">
        <v>31.5</v>
      </c>
      <c r="J41" s="247">
        <f t="shared" si="11"/>
        <v>1.1103545791548604</v>
      </c>
      <c r="K41" s="247">
        <f t="shared" si="12"/>
        <v>0.72378204651016886</v>
      </c>
      <c r="L41" s="1">
        <f t="shared" si="13"/>
        <v>1.8090416885126015</v>
      </c>
      <c r="M41" s="1">
        <f t="shared" si="14"/>
        <v>1.179231403882145</v>
      </c>
      <c r="N41" s="1">
        <f t="shared" si="15"/>
        <v>2.9193962676674619</v>
      </c>
      <c r="O41" s="247">
        <f t="shared" si="16"/>
        <v>-0.14878988791816461</v>
      </c>
      <c r="P41" s="267"/>
      <c r="Q41" s="251">
        <f t="shared" si="1"/>
        <v>-1.0452568076642015</v>
      </c>
      <c r="R41" s="148">
        <f t="shared" si="2"/>
        <v>2.3812063432160357E-12</v>
      </c>
      <c r="S41" s="252"/>
      <c r="T41" s="253">
        <f t="shared" si="3"/>
        <v>1.1103550916017033</v>
      </c>
      <c r="U41" s="1"/>
      <c r="V41" s="253">
        <f t="shared" si="0"/>
        <v>2.9193964684866831</v>
      </c>
      <c r="W41" s="1"/>
      <c r="X41" s="253">
        <f t="shared" si="3"/>
        <v>1.8090416318567402</v>
      </c>
      <c r="Y41" s="1"/>
      <c r="Z41" s="1"/>
      <c r="AA41" s="342">
        <f t="shared" si="17"/>
        <v>1.1892599349838757</v>
      </c>
      <c r="AB41" s="342"/>
      <c r="AC41" s="342">
        <f t="shared" si="18"/>
        <v>2.929875242546089</v>
      </c>
      <c r="AD41" s="342"/>
      <c r="AE41" s="254"/>
      <c r="AF41" s="13"/>
    </row>
    <row r="42" spans="1:32" s="4" customFormat="1" x14ac:dyDescent="0.3">
      <c r="A42" s="3">
        <v>33</v>
      </c>
      <c r="B42" s="248">
        <f t="shared" si="4"/>
        <v>-1</v>
      </c>
      <c r="C42" s="249">
        <f t="shared" si="5"/>
        <v>0</v>
      </c>
      <c r="D42" s="247">
        <f t="shared" si="6"/>
        <v>0.4414945994378342</v>
      </c>
      <c r="E42" s="1">
        <f t="shared" si="7"/>
        <v>0.28778722644393762</v>
      </c>
      <c r="F42" s="1">
        <f t="shared" si="8"/>
        <v>1.1082323917013783</v>
      </c>
      <c r="G42" s="1">
        <f t="shared" si="9"/>
        <v>0.7224059276202689</v>
      </c>
      <c r="H42" s="1">
        <f t="shared" si="10"/>
        <v>1.5497269911392126</v>
      </c>
      <c r="I42" s="3">
        <v>32.5</v>
      </c>
      <c r="J42" s="247">
        <f t="shared" si="11"/>
        <v>0.62249260246889515</v>
      </c>
      <c r="K42" s="247">
        <f t="shared" si="12"/>
        <v>0.40577035319232035</v>
      </c>
      <c r="L42" s="1">
        <f t="shared" si="13"/>
        <v>1.3378033433188632</v>
      </c>
      <c r="M42" s="1">
        <f t="shared" si="14"/>
        <v>0.87205271425072572</v>
      </c>
      <c r="N42" s="1">
        <f t="shared" si="15"/>
        <v>1.9602959457877582</v>
      </c>
      <c r="O42" s="247">
        <f t="shared" si="16"/>
        <v>-1.1078902097978682</v>
      </c>
      <c r="P42" s="267"/>
      <c r="Q42" s="251">
        <f t="shared" si="1"/>
        <v>-0.87205271424908704</v>
      </c>
      <c r="R42" s="148">
        <f t="shared" si="2"/>
        <v>1.6386891843467311E-12</v>
      </c>
      <c r="S42" s="252"/>
      <c r="T42" s="253">
        <f t="shared" si="3"/>
        <v>0.62249309272256814</v>
      </c>
      <c r="U42" s="1"/>
      <c r="V42" s="253">
        <f t="shared" si="0"/>
        <v>1.9602963475722819</v>
      </c>
      <c r="W42" s="1"/>
      <c r="X42" s="253">
        <f t="shared" si="3"/>
        <v>1.33780342474268</v>
      </c>
      <c r="Y42" s="1"/>
      <c r="Z42" s="1"/>
      <c r="AA42" s="342">
        <f t="shared" si="17"/>
        <v>0.86717620428255682</v>
      </c>
      <c r="AB42" s="342"/>
      <c r="AC42" s="342">
        <f t="shared" si="18"/>
        <v>2.0642048903686683</v>
      </c>
      <c r="AD42" s="342"/>
      <c r="AE42" s="254"/>
      <c r="AF42" s="13"/>
    </row>
    <row r="43" spans="1:32" s="4" customFormat="1" x14ac:dyDescent="0.3">
      <c r="A43" s="3">
        <v>34</v>
      </c>
      <c r="B43" s="248">
        <f t="shared" si="4"/>
        <v>-0.86602540378444015</v>
      </c>
      <c r="C43" s="249">
        <f t="shared" si="5"/>
        <v>0.13397459621555985</v>
      </c>
      <c r="D43" s="247">
        <f t="shared" si="6"/>
        <v>0.32848718164459045</v>
      </c>
      <c r="E43" s="1">
        <f t="shared" si="7"/>
        <v>0.21412360433911445</v>
      </c>
      <c r="F43" s="1">
        <f t="shared" si="8"/>
        <v>0.75605700590846148</v>
      </c>
      <c r="G43" s="1">
        <f t="shared" si="9"/>
        <v>0.49283892690467185</v>
      </c>
      <c r="H43" s="1">
        <f t="shared" si="10"/>
        <v>1.0845441875530519</v>
      </c>
      <c r="I43" s="3">
        <v>33.5</v>
      </c>
      <c r="J43" s="247">
        <f t="shared" si="11"/>
        <v>0.37889529250669524</v>
      </c>
      <c r="K43" s="247">
        <f t="shared" si="12"/>
        <v>0.24698201400880357</v>
      </c>
      <c r="L43" s="1">
        <f t="shared" si="13"/>
        <v>0.91915862370578227</v>
      </c>
      <c r="M43" s="1">
        <f t="shared" si="14"/>
        <v>0.59915739980217686</v>
      </c>
      <c r="N43" s="1">
        <f t="shared" si="15"/>
        <v>1.2980539162124776</v>
      </c>
      <c r="O43" s="247">
        <f t="shared" si="16"/>
        <v>-1.7701322393731489</v>
      </c>
      <c r="P43" s="267"/>
      <c r="Q43" s="251">
        <f t="shared" si="1"/>
        <v>-0.46518280358616071</v>
      </c>
      <c r="R43" s="148">
        <f t="shared" si="2"/>
        <v>4.5630166312093934E-13</v>
      </c>
      <c r="S43" s="252"/>
      <c r="T43" s="253">
        <f t="shared" si="3"/>
        <v>0.3788956295875503</v>
      </c>
      <c r="U43" s="1"/>
      <c r="V43" s="253">
        <f t="shared" si="0"/>
        <v>1.2980543243729907</v>
      </c>
      <c r="W43" s="1"/>
      <c r="X43" s="253">
        <f t="shared" si="3"/>
        <v>0.91915880108872505</v>
      </c>
      <c r="Y43" s="1"/>
      <c r="Z43" s="1"/>
      <c r="AA43" s="342">
        <f t="shared" si="17"/>
        <v>0.58068247576926735</v>
      </c>
      <c r="AB43" s="342"/>
      <c r="AC43" s="342">
        <f t="shared" si="18"/>
        <v>1.467550514108295</v>
      </c>
      <c r="AD43" s="342"/>
      <c r="AE43" s="254"/>
      <c r="AF43" s="13"/>
    </row>
    <row r="44" spans="1:32" s="4" customFormat="1" x14ac:dyDescent="0.3">
      <c r="A44" s="3">
        <v>35</v>
      </c>
      <c r="B44" s="248">
        <f t="shared" si="4"/>
        <v>-0.50000000000000322</v>
      </c>
      <c r="C44" s="249">
        <f t="shared" si="5"/>
        <v>0.49999999999999678</v>
      </c>
      <c r="D44" s="247">
        <f t="shared" si="6"/>
        <v>0.53852294550682001</v>
      </c>
      <c r="E44" s="1">
        <f t="shared" si="7"/>
        <v>0.35103492785906631</v>
      </c>
      <c r="F44" s="1">
        <f t="shared" si="8"/>
        <v>0.61235370390888499</v>
      </c>
      <c r="G44" s="1">
        <f t="shared" si="9"/>
        <v>0.39916532743179822</v>
      </c>
      <c r="H44" s="1">
        <f t="shared" si="10"/>
        <v>1.150876649415705</v>
      </c>
      <c r="I44" s="3">
        <v>34.5</v>
      </c>
      <c r="J44" s="247">
        <f t="shared" si="11"/>
        <v>0.44483435163818713</v>
      </c>
      <c r="K44" s="247">
        <f t="shared" si="12"/>
        <v>0.28996423613776728</v>
      </c>
      <c r="L44" s="1">
        <f t="shared" si="13"/>
        <v>0.66528304187017395</v>
      </c>
      <c r="M44" s="1">
        <f t="shared" si="14"/>
        <v>0.43366753813649561</v>
      </c>
      <c r="N44" s="1">
        <f t="shared" si="15"/>
        <v>1.110117393508361</v>
      </c>
      <c r="O44" s="247">
        <f t="shared" si="16"/>
        <v>-1.9580687620772654</v>
      </c>
      <c r="P44" s="267"/>
      <c r="Q44" s="251">
        <f t="shared" si="1"/>
        <v>6.6332461862653069E-2</v>
      </c>
      <c r="R44" s="148">
        <f t="shared" si="2"/>
        <v>-8.4809936851115708E-13</v>
      </c>
      <c r="S44" s="252"/>
      <c r="T44" s="253">
        <f t="shared" si="3"/>
        <v>0.44483444572194819</v>
      </c>
      <c r="U44" s="1"/>
      <c r="V44" s="253">
        <f t="shared" si="0"/>
        <v>1.1101176141990245</v>
      </c>
      <c r="W44" s="1"/>
      <c r="X44" s="253">
        <f t="shared" si="3"/>
        <v>0.66528324971858377</v>
      </c>
      <c r="Y44" s="1"/>
      <c r="Z44" s="1"/>
      <c r="AA44" s="342">
        <f t="shared" si="17"/>
        <v>0.40654451263572267</v>
      </c>
      <c r="AB44" s="342"/>
      <c r="AC44" s="342">
        <f t="shared" si="18"/>
        <v>1.2997851689463571</v>
      </c>
      <c r="AD44" s="342"/>
      <c r="AE44" s="254"/>
      <c r="AF44" s="13"/>
    </row>
    <row r="45" spans="1:32" s="4" customFormat="1" x14ac:dyDescent="0.3">
      <c r="A45" s="3">
        <v>36</v>
      </c>
      <c r="B45" s="248">
        <f t="shared" si="4"/>
        <v>-7.3508907294517201E-16</v>
      </c>
      <c r="C45" s="249">
        <f t="shared" si="5"/>
        <v>0.99999999999999922</v>
      </c>
      <c r="D45" s="247">
        <f t="shared" si="6"/>
        <v>1.0153229776742854</v>
      </c>
      <c r="E45" s="1">
        <f t="shared" si="7"/>
        <v>0.66183591840476441</v>
      </c>
      <c r="F45" s="1">
        <f t="shared" si="8"/>
        <v>0.71562766851644088</v>
      </c>
      <c r="G45" s="1">
        <f t="shared" si="9"/>
        <v>0.46648489394149767</v>
      </c>
      <c r="H45" s="1">
        <f t="shared" si="10"/>
        <v>1.7309506461907262</v>
      </c>
      <c r="I45" s="3">
        <v>35.5</v>
      </c>
      <c r="J45" s="247">
        <f t="shared" si="11"/>
        <v>0.80264146216062271</v>
      </c>
      <c r="K45" s="247">
        <f t="shared" si="12"/>
        <v>0.52319996783253397</v>
      </c>
      <c r="L45" s="1">
        <f t="shared" si="13"/>
        <v>0.64420235368570822</v>
      </c>
      <c r="M45" s="1">
        <f t="shared" si="14"/>
        <v>0.4199260032230529</v>
      </c>
      <c r="N45" s="1">
        <f t="shared" si="15"/>
        <v>1.4468438158463308</v>
      </c>
      <c r="O45" s="247">
        <f t="shared" si="16"/>
        <v>-1.6213423397392956</v>
      </c>
      <c r="P45" s="267"/>
      <c r="Q45" s="251">
        <f t="shared" si="1"/>
        <v>0.58007399677502125</v>
      </c>
      <c r="R45" s="148">
        <f t="shared" si="2"/>
        <v>-1.9250157023975589E-12</v>
      </c>
      <c r="S45" s="252"/>
      <c r="T45" s="253">
        <f t="shared" si="3"/>
        <v>0.80264128859268868</v>
      </c>
      <c r="U45" s="1"/>
      <c r="V45" s="253">
        <f t="shared" si="0"/>
        <v>1.4468437067696533</v>
      </c>
      <c r="W45" s="1"/>
      <c r="X45" s="253">
        <f t="shared" si="3"/>
        <v>0.64420251959989239</v>
      </c>
      <c r="Y45" s="1"/>
      <c r="Z45" s="1"/>
      <c r="AA45" s="342">
        <f t="shared" si="17"/>
        <v>0.39142244147515926</v>
      </c>
      <c r="AB45" s="342"/>
      <c r="AC45" s="342">
        <f t="shared" si="18"/>
        <v>1.6058614419727368</v>
      </c>
      <c r="AD45" s="342"/>
      <c r="AE45" s="254"/>
      <c r="AF45" s="13"/>
    </row>
    <row r="46" spans="1:32" s="4" customFormat="1" x14ac:dyDescent="0.3">
      <c r="A46" s="3">
        <v>37</v>
      </c>
      <c r="B46" s="248">
        <f t="shared" si="4"/>
        <v>0.49999999999999883</v>
      </c>
      <c r="C46" s="249">
        <f t="shared" si="5"/>
        <v>1.4999999999999989</v>
      </c>
      <c r="D46" s="247">
        <f t="shared" si="6"/>
        <v>1.6311290945548476</v>
      </c>
      <c r="E46" s="1">
        <f t="shared" si="7"/>
        <v>1.0632477015385293</v>
      </c>
      <c r="F46" s="1">
        <f t="shared" si="8"/>
        <v>1.0382067238287571</v>
      </c>
      <c r="G46" s="1">
        <f t="shared" si="9"/>
        <v>0.67675940263547962</v>
      </c>
      <c r="H46" s="1">
        <f t="shared" si="10"/>
        <v>2.6693358183836047</v>
      </c>
      <c r="I46" s="3">
        <v>36.5</v>
      </c>
      <c r="J46" s="247">
        <f t="shared" si="11"/>
        <v>1.3564424977327627</v>
      </c>
      <c r="K46" s="247">
        <f t="shared" si="12"/>
        <v>0.88419388311943681</v>
      </c>
      <c r="L46" s="1">
        <f t="shared" si="13"/>
        <v>0.86156511185225237</v>
      </c>
      <c r="M46" s="1">
        <f t="shared" si="14"/>
        <v>0.5616148278046339</v>
      </c>
      <c r="N46" s="1">
        <f t="shared" si="15"/>
        <v>2.218007609585015</v>
      </c>
      <c r="O46" s="247">
        <f t="shared" si="16"/>
        <v>-0.85017854600061149</v>
      </c>
      <c r="P46" s="267"/>
      <c r="Q46" s="251">
        <f t="shared" si="1"/>
        <v>0.93838517219287843</v>
      </c>
      <c r="R46" s="148">
        <f t="shared" si="2"/>
        <v>-2.4866775305554256E-12</v>
      </c>
      <c r="S46" s="252"/>
      <c r="T46" s="253">
        <f t="shared" si="3"/>
        <v>1.3564421036062229</v>
      </c>
      <c r="U46" s="1"/>
      <c r="V46" s="253">
        <f t="shared" si="0"/>
        <v>2.2180071175100902</v>
      </c>
      <c r="W46" s="1"/>
      <c r="X46" s="253">
        <f t="shared" si="3"/>
        <v>0.86156517534381227</v>
      </c>
      <c r="Y46" s="1"/>
      <c r="Z46" s="1"/>
      <c r="AA46" s="342">
        <f t="shared" si="17"/>
        <v>0.53936820904293459</v>
      </c>
      <c r="AB46" s="342"/>
      <c r="AC46" s="342">
        <f t="shared" si="18"/>
        <v>2.3037664421145401</v>
      </c>
      <c r="AD46" s="342"/>
      <c r="AE46" s="254"/>
      <c r="AF46" s="13"/>
    </row>
    <row r="47" spans="1:32" s="4" customFormat="1" x14ac:dyDescent="0.3">
      <c r="A47" s="3">
        <v>38</v>
      </c>
      <c r="B47" s="248">
        <f t="shared" si="4"/>
        <v>0.86602540378443771</v>
      </c>
      <c r="C47" s="249">
        <f t="shared" si="5"/>
        <v>1.8660254037844377</v>
      </c>
      <c r="D47" s="247">
        <f t="shared" si="6"/>
        <v>2.2209365444248919</v>
      </c>
      <c r="E47" s="1">
        <f t="shared" si="7"/>
        <v>1.4477123141299511</v>
      </c>
      <c r="F47" s="1">
        <f t="shared" si="8"/>
        <v>1.4936560722187573</v>
      </c>
      <c r="G47" s="1">
        <f t="shared" si="9"/>
        <v>0.97364596855024121</v>
      </c>
      <c r="H47" s="1">
        <f t="shared" si="10"/>
        <v>3.7145926166436491</v>
      </c>
      <c r="I47" s="3">
        <v>37.5</v>
      </c>
      <c r="J47" s="247">
        <f t="shared" si="11"/>
        <v>1.9578469180895666</v>
      </c>
      <c r="K47" s="247">
        <f t="shared" si="12"/>
        <v>1.2762179539143936</v>
      </c>
      <c r="L47" s="1">
        <f t="shared" si="13"/>
        <v>1.2591291404923166</v>
      </c>
      <c r="M47" s="1">
        <f t="shared" si="14"/>
        <v>0.82076860552201147</v>
      </c>
      <c r="N47" s="1">
        <f t="shared" si="15"/>
        <v>3.2169760585818832</v>
      </c>
      <c r="O47" s="247">
        <f t="shared" si="16"/>
        <v>0.14878990299625672</v>
      </c>
      <c r="P47" s="267"/>
      <c r="Q47" s="251">
        <f t="shared" si="1"/>
        <v>1.0452567982600445</v>
      </c>
      <c r="R47" s="148">
        <f t="shared" si="2"/>
        <v>-2.3818724770308108E-12</v>
      </c>
      <c r="S47" s="252"/>
      <c r="T47" s="253">
        <f t="shared" si="3"/>
        <v>1.9578464096119783</v>
      </c>
      <c r="U47" s="1"/>
      <c r="V47" s="253">
        <f t="shared" si="0"/>
        <v>3.2169752332800052</v>
      </c>
      <c r="W47" s="1"/>
      <c r="X47" s="253">
        <f t="shared" si="3"/>
        <v>1.2591290688790742</v>
      </c>
      <c r="Y47" s="1"/>
      <c r="Z47" s="1"/>
      <c r="AA47" s="342">
        <f t="shared" si="17"/>
        <v>0.81073986639566076</v>
      </c>
      <c r="AB47" s="342"/>
      <c r="AC47" s="342">
        <f t="shared" si="18"/>
        <v>3.2064970877111927</v>
      </c>
      <c r="AD47" s="342"/>
      <c r="AE47" s="254"/>
      <c r="AF47" s="13"/>
    </row>
    <row r="48" spans="1:32" s="4" customFormat="1" x14ac:dyDescent="0.3">
      <c r="A48" s="3">
        <v>39</v>
      </c>
      <c r="B48" s="248">
        <f t="shared" si="4"/>
        <v>1</v>
      </c>
      <c r="C48" s="249">
        <f t="shared" si="5"/>
        <v>2</v>
      </c>
      <c r="D48" s="247">
        <f t="shared" si="6"/>
        <v>2.6267068973959802</v>
      </c>
      <c r="E48" s="1">
        <f t="shared" si="7"/>
        <v>1.712212773712968</v>
      </c>
      <c r="F48" s="1">
        <f t="shared" si="8"/>
        <v>1.9599384284522401</v>
      </c>
      <c r="G48" s="1">
        <f t="shared" si="9"/>
        <v>1.2775940760141307</v>
      </c>
      <c r="H48" s="1">
        <f t="shared" si="10"/>
        <v>4.5866453258482203</v>
      </c>
      <c r="I48" s="3">
        <v>38.5</v>
      </c>
      <c r="J48" s="247">
        <f t="shared" si="11"/>
        <v>2.4457088944636025</v>
      </c>
      <c r="K48" s="247">
        <f t="shared" si="12"/>
        <v>1.5942296470289117</v>
      </c>
      <c r="L48" s="1">
        <f t="shared" si="13"/>
        <v>1.7303674789979941</v>
      </c>
      <c r="M48" s="1">
        <f t="shared" si="14"/>
        <v>1.1279472907937902</v>
      </c>
      <c r="N48" s="1">
        <f t="shared" si="15"/>
        <v>4.1760763734615969</v>
      </c>
      <c r="O48" s="247">
        <f t="shared" si="16"/>
        <v>1.1078902178759704</v>
      </c>
      <c r="P48" s="267"/>
      <c r="Q48" s="251">
        <f t="shared" si="1"/>
        <v>0.87205270920457112</v>
      </c>
      <c r="R48" s="148">
        <f t="shared" si="2"/>
        <v>-1.6386891843467311E-12</v>
      </c>
      <c r="S48" s="252"/>
      <c r="T48" s="253">
        <f t="shared" si="3"/>
        <v>2.4457084084911136</v>
      </c>
      <c r="U48" s="1"/>
      <c r="V48" s="253">
        <f t="shared" si="0"/>
        <v>4.176075354194416</v>
      </c>
      <c r="W48" s="1"/>
      <c r="X48" s="253">
        <f t="shared" si="3"/>
        <v>1.7303672759931328</v>
      </c>
      <c r="Y48" s="1"/>
      <c r="Z48" s="1"/>
      <c r="AA48" s="342">
        <f t="shared" si="17"/>
        <v>1.1328235970969802</v>
      </c>
      <c r="AB48" s="342"/>
      <c r="AC48" s="342">
        <f t="shared" si="18"/>
        <v>4.0721674310356297</v>
      </c>
      <c r="AD48" s="342"/>
      <c r="AE48" s="254"/>
      <c r="AF48" s="13"/>
    </row>
    <row r="49" spans="1:32" s="4" customFormat="1" x14ac:dyDescent="0.3">
      <c r="A49" s="3">
        <v>40</v>
      </c>
      <c r="B49" s="248">
        <f t="shared" si="4"/>
        <v>0.86602540378444026</v>
      </c>
      <c r="C49" s="249">
        <f t="shared" si="5"/>
        <v>1.8660254037844402</v>
      </c>
      <c r="D49" s="247">
        <f t="shared" si="6"/>
        <v>2.739714315073944</v>
      </c>
      <c r="E49" s="1">
        <f t="shared" si="7"/>
        <v>1.7858763957426462</v>
      </c>
      <c r="F49" s="1">
        <f t="shared" si="8"/>
        <v>2.3121138116567015</v>
      </c>
      <c r="G49" s="1">
        <f t="shared" si="9"/>
        <v>1.5071610750424322</v>
      </c>
      <c r="H49" s="1">
        <f t="shared" si="10"/>
        <v>5.051828126730646</v>
      </c>
      <c r="I49" s="3">
        <v>39.5</v>
      </c>
      <c r="J49" s="247">
        <f t="shared" si="11"/>
        <v>2.6893062042632612</v>
      </c>
      <c r="K49" s="247">
        <f t="shared" si="12"/>
        <v>1.7530179861064763</v>
      </c>
      <c r="L49" s="1">
        <f t="shared" si="13"/>
        <v>2.1490121950201173</v>
      </c>
      <c r="M49" s="1">
        <f t="shared" si="14"/>
        <v>1.4008426029015584</v>
      </c>
      <c r="N49" s="1">
        <f t="shared" si="15"/>
        <v>4.8383183992833789</v>
      </c>
      <c r="O49" s="247">
        <f t="shared" si="16"/>
        <v>1.7701322436977525</v>
      </c>
      <c r="P49" s="267"/>
      <c r="Q49" s="251">
        <f t="shared" si="1"/>
        <v>0.4651828008824257</v>
      </c>
      <c r="R49" s="148">
        <f t="shared" si="2"/>
        <v>-4.5607961851601431E-13</v>
      </c>
      <c r="S49" s="252"/>
      <c r="T49" s="253">
        <f t="shared" si="3"/>
        <v>2.6893058716261313</v>
      </c>
      <c r="U49" s="1"/>
      <c r="V49" s="253">
        <f t="shared" si="0"/>
        <v>4.838317377393702</v>
      </c>
      <c r="W49" s="1"/>
      <c r="X49" s="253">
        <f t="shared" si="3"/>
        <v>2.1490118996470864</v>
      </c>
      <c r="Y49" s="1"/>
      <c r="Z49" s="1"/>
      <c r="AA49" s="342">
        <f t="shared" si="17"/>
        <v>1.419317325610272</v>
      </c>
      <c r="AB49" s="342"/>
      <c r="AC49" s="342">
        <f t="shared" si="18"/>
        <v>4.6688218025451045</v>
      </c>
      <c r="AD49" s="342"/>
      <c r="AE49" s="254"/>
      <c r="AF49" s="13"/>
    </row>
    <row r="50" spans="1:32" s="4" customFormat="1" x14ac:dyDescent="0.3">
      <c r="A50" s="3">
        <v>41</v>
      </c>
      <c r="B50" s="248">
        <f t="shared" si="4"/>
        <v>0.50000000000000333</v>
      </c>
      <c r="C50" s="249">
        <f t="shared" si="5"/>
        <v>1.5000000000000033</v>
      </c>
      <c r="D50" s="247">
        <f t="shared" si="6"/>
        <v>2.5296785511516444</v>
      </c>
      <c r="E50" s="1">
        <f t="shared" si="7"/>
        <v>1.6489650721835378</v>
      </c>
      <c r="F50" s="1">
        <f t="shared" si="8"/>
        <v>2.4558171122683325</v>
      </c>
      <c r="G50" s="1">
        <f t="shared" si="9"/>
        <v>1.6008346736105679</v>
      </c>
      <c r="H50" s="1">
        <f t="shared" si="10"/>
        <v>4.985495663419977</v>
      </c>
      <c r="I50" s="3">
        <v>40.5</v>
      </c>
      <c r="J50" s="247">
        <f t="shared" si="11"/>
        <v>2.6233671450470721</v>
      </c>
      <c r="K50" s="247">
        <f t="shared" si="12"/>
        <v>1.7100357639223029</v>
      </c>
      <c r="L50" s="1">
        <f t="shared" si="13"/>
        <v>2.4028877749293445</v>
      </c>
      <c r="M50" s="1">
        <f t="shared" si="14"/>
        <v>1.5663324633115199</v>
      </c>
      <c r="N50" s="1">
        <f t="shared" si="15"/>
        <v>5.0262549199764166</v>
      </c>
      <c r="O50" s="247">
        <f t="shared" si="16"/>
        <v>1.9580687643907901</v>
      </c>
      <c r="P50" s="267"/>
      <c r="Q50" s="251">
        <f t="shared" si="1"/>
        <v>-6.6332463310668999E-2</v>
      </c>
      <c r="R50" s="148">
        <f t="shared" si="2"/>
        <v>8.475442569988445E-13</v>
      </c>
      <c r="S50" s="252"/>
      <c r="T50" s="253">
        <f t="shared" si="3"/>
        <v>2.6233670554917321</v>
      </c>
      <c r="U50" s="1"/>
      <c r="V50" s="253">
        <f t="shared" si="0"/>
        <v>5.0262540875676676</v>
      </c>
      <c r="W50" s="1"/>
      <c r="X50" s="253">
        <f t="shared" si="3"/>
        <v>2.4028874510172269</v>
      </c>
      <c r="Y50" s="1"/>
      <c r="Z50" s="1"/>
      <c r="AA50" s="342">
        <f t="shared" si="17"/>
        <v>1.5934552887438151</v>
      </c>
      <c r="AB50" s="342"/>
      <c r="AC50" s="342">
        <f t="shared" si="18"/>
        <v>4.8365871451596476</v>
      </c>
      <c r="AD50" s="342"/>
      <c r="AE50" s="254"/>
      <c r="AF50" s="13"/>
    </row>
    <row r="51" spans="1:32" s="4" customFormat="1" x14ac:dyDescent="0.3">
      <c r="A51" s="3">
        <v>42</v>
      </c>
      <c r="B51" s="248">
        <f t="shared" si="4"/>
        <v>8.5760391843603401E-16</v>
      </c>
      <c r="C51" s="249">
        <f t="shared" si="5"/>
        <v>1.0000000000000009</v>
      </c>
      <c r="D51" s="247">
        <f t="shared" si="6"/>
        <v>2.0528785189528778</v>
      </c>
      <c r="E51" s="1">
        <f t="shared" si="7"/>
        <v>1.3381640816174361</v>
      </c>
      <c r="F51" s="1">
        <f t="shared" si="8"/>
        <v>2.3525431469171441</v>
      </c>
      <c r="G51" s="1">
        <f t="shared" si="9"/>
        <v>1.5335151066161283</v>
      </c>
      <c r="H51" s="1">
        <f t="shared" si="10"/>
        <v>4.4054216658700218</v>
      </c>
      <c r="I51" s="3">
        <v>41.5</v>
      </c>
      <c r="J51" s="247">
        <f t="shared" si="11"/>
        <v>2.2655600344805027</v>
      </c>
      <c r="K51" s="247">
        <f t="shared" si="12"/>
        <v>1.4768000321987678</v>
      </c>
      <c r="L51" s="1">
        <f t="shared" si="13"/>
        <v>2.4239684620812461</v>
      </c>
      <c r="M51" s="1">
        <f t="shared" si="14"/>
        <v>1.5800739975518814</v>
      </c>
      <c r="N51" s="1">
        <f t="shared" si="15"/>
        <v>4.6895284965617492</v>
      </c>
      <c r="O51" s="247">
        <f t="shared" si="16"/>
        <v>1.6213423409761227</v>
      </c>
      <c r="P51" s="267"/>
      <c r="Q51" s="251">
        <f t="shared" si="1"/>
        <v>-0.58007399754995514</v>
      </c>
      <c r="R51" s="148">
        <f t="shared" si="2"/>
        <v>1.9253487693049465E-12</v>
      </c>
      <c r="S51" s="252"/>
      <c r="T51" s="253">
        <f t="shared" si="3"/>
        <v>2.2655602126209966</v>
      </c>
      <c r="U51" s="1"/>
      <c r="V51" s="253">
        <f t="shared" si="0"/>
        <v>4.6895279949970394</v>
      </c>
      <c r="W51" s="1"/>
      <c r="X51" s="253">
        <f t="shared" si="3"/>
        <v>2.4239681811359182</v>
      </c>
      <c r="Y51" s="1"/>
      <c r="Z51" s="1"/>
      <c r="AA51" s="342">
        <f t="shared" si="17"/>
        <v>1.6085773599043784</v>
      </c>
      <c r="AB51" s="342"/>
      <c r="AC51" s="342">
        <f t="shared" si="18"/>
        <v>4.5305108707684578</v>
      </c>
      <c r="AD51" s="342"/>
      <c r="AE51" s="254"/>
      <c r="AF51" s="13"/>
    </row>
    <row r="52" spans="1:32" s="4" customFormat="1" x14ac:dyDescent="0.3">
      <c r="A52" s="3">
        <v>43</v>
      </c>
      <c r="B52" s="248">
        <f t="shared" si="4"/>
        <v>-0.49999999999999872</v>
      </c>
      <c r="C52" s="249">
        <f t="shared" si="5"/>
        <v>0.50000000000000133</v>
      </c>
      <c r="D52" s="247">
        <f t="shared" si="6"/>
        <v>1.4370724020560051</v>
      </c>
      <c r="E52" s="1">
        <f t="shared" si="7"/>
        <v>0.93675229847303909</v>
      </c>
      <c r="F52" s="1">
        <f t="shared" si="8"/>
        <v>2.0299640912067045</v>
      </c>
      <c r="G52" s="1">
        <f t="shared" si="9"/>
        <v>1.323240597662628</v>
      </c>
      <c r="H52" s="1">
        <f t="shared" si="10"/>
        <v>3.4670364932627096</v>
      </c>
      <c r="I52" s="3">
        <v>42.5</v>
      </c>
      <c r="J52" s="247">
        <f t="shared" si="11"/>
        <v>1.7117589988853652</v>
      </c>
      <c r="K52" s="247">
        <f t="shared" si="12"/>
        <v>1.115806116896874</v>
      </c>
      <c r="L52" s="1">
        <f t="shared" si="13"/>
        <v>2.2066057033616633</v>
      </c>
      <c r="M52" s="1">
        <f t="shared" si="14"/>
        <v>1.4383851726097998</v>
      </c>
      <c r="N52" s="1">
        <f t="shared" si="15"/>
        <v>3.9183647022470285</v>
      </c>
      <c r="O52" s="247">
        <f t="shared" si="16"/>
        <v>0.85017854666140202</v>
      </c>
      <c r="P52" s="267"/>
      <c r="Q52" s="251">
        <f t="shared" si="1"/>
        <v>-0.93838517260731225</v>
      </c>
      <c r="R52" s="148">
        <f t="shared" si="2"/>
        <v>2.4862334413455756E-12</v>
      </c>
      <c r="S52" s="252"/>
      <c r="T52" s="253">
        <f t="shared" si="3"/>
        <v>1.7117593976074592</v>
      </c>
      <c r="U52" s="1"/>
      <c r="V52" s="253">
        <f t="shared" si="0"/>
        <v>3.9183645842566022</v>
      </c>
      <c r="W52" s="1"/>
      <c r="X52" s="253">
        <f t="shared" si="3"/>
        <v>2.2066055253919989</v>
      </c>
      <c r="Y52" s="1"/>
      <c r="Z52" s="1"/>
      <c r="AA52" s="342">
        <f t="shared" si="17"/>
        <v>1.4606315923366031</v>
      </c>
      <c r="AB52" s="342"/>
      <c r="AC52" s="342">
        <f t="shared" si="18"/>
        <v>3.8326058698959851</v>
      </c>
      <c r="AD52" s="342"/>
      <c r="AE52" s="254"/>
      <c r="AF52" s="13"/>
    </row>
    <row r="53" spans="1:32" s="4" customFormat="1" x14ac:dyDescent="0.3">
      <c r="A53" s="3">
        <v>44</v>
      </c>
      <c r="B53" s="248">
        <f t="shared" si="4"/>
        <v>-0.8660254037844376</v>
      </c>
      <c r="C53" s="249">
        <f t="shared" si="5"/>
        <v>0.1339745962155624</v>
      </c>
      <c r="D53" s="247">
        <f t="shared" si="6"/>
        <v>0.84726495217746145</v>
      </c>
      <c r="E53" s="1">
        <f t="shared" si="7"/>
        <v>0.55228768587607713</v>
      </c>
      <c r="F53" s="1">
        <f t="shared" si="8"/>
        <v>1.5745147426037109</v>
      </c>
      <c r="G53" s="1">
        <f t="shared" si="9"/>
        <v>1.0263540316090258</v>
      </c>
      <c r="H53" s="1">
        <f t="shared" si="10"/>
        <v>2.4217796947811725</v>
      </c>
      <c r="I53" s="3">
        <v>43.5</v>
      </c>
      <c r="J53" s="247">
        <f t="shared" si="11"/>
        <v>1.110354578516578</v>
      </c>
      <c r="K53" s="247">
        <f t="shared" si="12"/>
        <v>0.72378204609410601</v>
      </c>
      <c r="L53" s="1">
        <f t="shared" si="13"/>
        <v>1.809041674425611</v>
      </c>
      <c r="M53" s="1">
        <f t="shared" si="14"/>
        <v>1.1792313946994812</v>
      </c>
      <c r="N53" s="1">
        <f t="shared" si="15"/>
        <v>2.9193962529421889</v>
      </c>
      <c r="O53" s="247">
        <f t="shared" si="16"/>
        <v>-0.14878990264343761</v>
      </c>
      <c r="P53" s="267"/>
      <c r="Q53" s="251">
        <f t="shared" si="1"/>
        <v>-1.0452567984815371</v>
      </c>
      <c r="R53" s="148">
        <f t="shared" si="2"/>
        <v>2.3817614547283483E-12</v>
      </c>
      <c r="S53" s="252"/>
      <c r="T53" s="253">
        <f t="shared" si="3"/>
        <v>1.1103550916017075</v>
      </c>
      <c r="U53" s="1"/>
      <c r="V53" s="253">
        <f t="shared" si="0"/>
        <v>2.9193964684866804</v>
      </c>
      <c r="W53" s="1"/>
      <c r="X53" s="253">
        <f t="shared" si="3"/>
        <v>1.8090416318567373</v>
      </c>
      <c r="Y53" s="1"/>
      <c r="Z53" s="1"/>
      <c r="AA53" s="342">
        <f t="shared" si="17"/>
        <v>1.1892599349838762</v>
      </c>
      <c r="AB53" s="342"/>
      <c r="AC53" s="342">
        <f t="shared" si="18"/>
        <v>2.929875223908438</v>
      </c>
      <c r="AD53" s="342"/>
      <c r="AE53" s="254"/>
      <c r="AF53" s="13"/>
    </row>
    <row r="54" spans="1:32" s="4" customFormat="1" x14ac:dyDescent="0.3">
      <c r="A54" s="3">
        <v>45</v>
      </c>
      <c r="B54" s="248">
        <f t="shared" si="4"/>
        <v>-1</v>
      </c>
      <c r="C54" s="249">
        <f t="shared" si="5"/>
        <v>0</v>
      </c>
      <c r="D54" s="247">
        <f t="shared" si="6"/>
        <v>0.44149459920194395</v>
      </c>
      <c r="E54" s="1">
        <f t="shared" si="7"/>
        <v>0.28778722629017311</v>
      </c>
      <c r="F54" s="1">
        <f t="shared" si="8"/>
        <v>1.1082323862563548</v>
      </c>
      <c r="G54" s="1">
        <f t="shared" si="9"/>
        <v>0.72240592407090753</v>
      </c>
      <c r="H54" s="1">
        <f t="shared" si="10"/>
        <v>1.5497269854582987</v>
      </c>
      <c r="I54" s="3">
        <v>44.5</v>
      </c>
      <c r="J54" s="247">
        <f t="shared" si="11"/>
        <v>0.62249260213629765</v>
      </c>
      <c r="K54" s="247">
        <f t="shared" si="12"/>
        <v>0.40577035297551745</v>
      </c>
      <c r="L54" s="1">
        <f t="shared" si="13"/>
        <v>1.3378033357616308</v>
      </c>
      <c r="M54" s="1">
        <f t="shared" si="14"/>
        <v>0.87205270932451218</v>
      </c>
      <c r="N54" s="1">
        <f t="shared" si="15"/>
        <v>1.9602959378979286</v>
      </c>
      <c r="O54" s="247">
        <f t="shared" si="16"/>
        <v>-1.1078902176876979</v>
      </c>
      <c r="P54" s="267"/>
      <c r="Q54" s="251">
        <f t="shared" si="1"/>
        <v>-0.87205270932287382</v>
      </c>
      <c r="R54" s="148">
        <f t="shared" si="2"/>
        <v>1.6383561174393435E-12</v>
      </c>
      <c r="S54" s="252"/>
      <c r="T54" s="253">
        <f t="shared" si="3"/>
        <v>0.62249309272256825</v>
      </c>
      <c r="U54" s="1"/>
      <c r="V54" s="253">
        <f t="shared" si="0"/>
        <v>1.9602963475722823</v>
      </c>
      <c r="W54" s="1"/>
      <c r="X54" s="253">
        <f t="shared" si="3"/>
        <v>1.3378034247426787</v>
      </c>
      <c r="Y54" s="1"/>
      <c r="Z54" s="1"/>
      <c r="AA54" s="342">
        <f t="shared" si="17"/>
        <v>0.86717620428255626</v>
      </c>
      <c r="AB54" s="342"/>
      <c r="AC54" s="342">
        <f t="shared" si="18"/>
        <v>2.0642048803750188</v>
      </c>
      <c r="AD54" s="342"/>
      <c r="AE54" s="254"/>
      <c r="AF54" s="13"/>
    </row>
    <row r="55" spans="1:32" s="4" customFormat="1" x14ac:dyDescent="0.3">
      <c r="A55" s="3">
        <v>46</v>
      </c>
      <c r="B55" s="248">
        <f t="shared" si="4"/>
        <v>-0.86602540378444026</v>
      </c>
      <c r="C55" s="249">
        <f t="shared" si="5"/>
        <v>0.13397459621555974</v>
      </c>
      <c r="D55" s="247">
        <f t="shared" si="6"/>
        <v>0.32848718152167222</v>
      </c>
      <c r="E55" s="1">
        <f t="shared" si="7"/>
        <v>0.21412360425899049</v>
      </c>
      <c r="F55" s="1">
        <f t="shared" si="8"/>
        <v>0.75605700299105194</v>
      </c>
      <c r="G55" s="1">
        <f t="shared" si="9"/>
        <v>0.49283892500294624</v>
      </c>
      <c r="H55" s="1">
        <f t="shared" si="10"/>
        <v>1.0845441845127242</v>
      </c>
      <c r="I55" s="3">
        <v>45.5</v>
      </c>
      <c r="J55" s="247">
        <f t="shared" si="11"/>
        <v>0.3788952923333847</v>
      </c>
      <c r="K55" s="247">
        <f t="shared" si="12"/>
        <v>0.24698201389583152</v>
      </c>
      <c r="L55" s="1">
        <f t="shared" si="13"/>
        <v>0.91915861965489742</v>
      </c>
      <c r="M55" s="1">
        <f t="shared" si="14"/>
        <v>0.59915739716159055</v>
      </c>
      <c r="N55" s="1">
        <f t="shared" si="15"/>
        <v>1.2980539119882821</v>
      </c>
      <c r="O55" s="247">
        <f t="shared" si="16"/>
        <v>-1.7701322435973443</v>
      </c>
      <c r="P55" s="267"/>
      <c r="Q55" s="251">
        <f t="shared" si="1"/>
        <v>-0.46518280094557451</v>
      </c>
      <c r="R55" s="148">
        <f t="shared" si="2"/>
        <v>4.5630166312093934E-13</v>
      </c>
      <c r="S55" s="252"/>
      <c r="T55" s="253">
        <f t="shared" si="3"/>
        <v>0.3788956295875503</v>
      </c>
      <c r="U55" s="1"/>
      <c r="V55" s="253">
        <f t="shared" si="0"/>
        <v>1.298054324372991</v>
      </c>
      <c r="W55" s="1"/>
      <c r="X55" s="253">
        <f t="shared" si="3"/>
        <v>0.91915880108872527</v>
      </c>
      <c r="Y55" s="1"/>
      <c r="Z55" s="1"/>
      <c r="AA55" s="342">
        <f t="shared" si="17"/>
        <v>0.58068247576926735</v>
      </c>
      <c r="AB55" s="342"/>
      <c r="AC55" s="342">
        <f t="shared" si="18"/>
        <v>1.4675505087538898</v>
      </c>
      <c r="AD55" s="342"/>
      <c r="AE55" s="254"/>
      <c r="AF55" s="13"/>
    </row>
    <row r="56" spans="1:32" s="4" customFormat="1" x14ac:dyDescent="0.3">
      <c r="A56" s="3">
        <v>47</v>
      </c>
      <c r="B56" s="248">
        <f t="shared" si="4"/>
        <v>-0.50000000000000344</v>
      </c>
      <c r="C56" s="249">
        <f t="shared" si="5"/>
        <v>0.49999999999999656</v>
      </c>
      <c r="D56" s="247">
        <f t="shared" si="6"/>
        <v>0.53852294544276924</v>
      </c>
      <c r="E56" s="1">
        <f t="shared" si="7"/>
        <v>0.35103492781731493</v>
      </c>
      <c r="F56" s="1">
        <f t="shared" si="8"/>
        <v>0.61235370234693387</v>
      </c>
      <c r="G56" s="1">
        <f t="shared" si="9"/>
        <v>0.39916532641363384</v>
      </c>
      <c r="H56" s="1">
        <f t="shared" si="10"/>
        <v>1.150876647789703</v>
      </c>
      <c r="I56" s="3">
        <v>46.5</v>
      </c>
      <c r="J56" s="247">
        <f t="shared" si="11"/>
        <v>0.44483435154787793</v>
      </c>
      <c r="K56" s="247">
        <f t="shared" si="12"/>
        <v>0.28996423607889943</v>
      </c>
      <c r="L56" s="1">
        <f t="shared" si="13"/>
        <v>0.66528303970047675</v>
      </c>
      <c r="M56" s="1">
        <f t="shared" si="14"/>
        <v>0.4336675367221694</v>
      </c>
      <c r="N56" s="1">
        <f t="shared" si="15"/>
        <v>1.1101173912483546</v>
      </c>
      <c r="O56" s="247">
        <f t="shared" si="16"/>
        <v>-1.9580687643372718</v>
      </c>
      <c r="P56" s="267"/>
      <c r="Q56" s="251">
        <f t="shared" si="1"/>
        <v>6.6332463276978837E-2</v>
      </c>
      <c r="R56" s="148">
        <f t="shared" si="2"/>
        <v>-8.4832141311608211E-13</v>
      </c>
      <c r="S56" s="252"/>
      <c r="T56" s="253">
        <f t="shared" si="3"/>
        <v>0.44483444572194952</v>
      </c>
      <c r="U56" s="1"/>
      <c r="V56" s="253">
        <f t="shared" si="0"/>
        <v>1.1101176141990243</v>
      </c>
      <c r="W56" s="1"/>
      <c r="X56" s="253">
        <f t="shared" si="3"/>
        <v>0.66528324971858377</v>
      </c>
      <c r="Y56" s="1"/>
      <c r="Z56" s="1"/>
      <c r="AA56" s="342">
        <f t="shared" si="17"/>
        <v>0.40654451263572267</v>
      </c>
      <c r="AB56" s="342"/>
      <c r="AC56" s="342">
        <f t="shared" si="18"/>
        <v>1.2997851660797288</v>
      </c>
      <c r="AD56" s="342"/>
      <c r="AE56" s="254"/>
      <c r="AF56" s="13"/>
    </row>
    <row r="57" spans="1:32" s="4" customFormat="1" x14ac:dyDescent="0.3">
      <c r="A57" s="3">
        <v>48</v>
      </c>
      <c r="B57" s="248">
        <f t="shared" si="4"/>
        <v>-9.8011876392689601E-16</v>
      </c>
      <c r="C57" s="249">
        <f t="shared" si="5"/>
        <v>0.999999999999999</v>
      </c>
      <c r="D57" s="247">
        <f t="shared" si="6"/>
        <v>1.0153229776409094</v>
      </c>
      <c r="E57" s="1">
        <f t="shared" si="7"/>
        <v>0.66183591838300837</v>
      </c>
      <c r="F57" s="1">
        <f t="shared" si="8"/>
        <v>0.71562766768078556</v>
      </c>
      <c r="G57" s="1">
        <f t="shared" si="9"/>
        <v>0.46648489339677229</v>
      </c>
      <c r="H57" s="1">
        <f t="shared" si="10"/>
        <v>1.730950645321695</v>
      </c>
      <c r="I57" s="3">
        <v>47.5</v>
      </c>
      <c r="J57" s="247">
        <f t="shared" si="11"/>
        <v>0.80264146211356402</v>
      </c>
      <c r="K57" s="247">
        <f t="shared" si="12"/>
        <v>0.52319996780185885</v>
      </c>
      <c r="L57" s="1">
        <f t="shared" si="13"/>
        <v>0.64420235252445002</v>
      </c>
      <c r="M57" s="1">
        <f t="shared" si="14"/>
        <v>0.41992600246608186</v>
      </c>
      <c r="N57" s="1">
        <f t="shared" si="15"/>
        <v>1.446843814638014</v>
      </c>
      <c r="O57" s="247">
        <f t="shared" si="16"/>
        <v>-1.6213423409476124</v>
      </c>
      <c r="P57" s="267"/>
      <c r="Q57" s="251">
        <f t="shared" si="1"/>
        <v>0.58007399753199196</v>
      </c>
      <c r="R57" s="148">
        <f t="shared" si="2"/>
        <v>-1.925237747002484E-12</v>
      </c>
      <c r="S57" s="252"/>
      <c r="T57" s="253">
        <f t="shared" si="3"/>
        <v>0.80264128859268846</v>
      </c>
      <c r="U57" s="1"/>
      <c r="V57" s="253">
        <f t="shared" si="0"/>
        <v>1.4468437067696531</v>
      </c>
      <c r="W57" s="1"/>
      <c r="X57" s="253">
        <f t="shared" si="3"/>
        <v>0.64420251959989228</v>
      </c>
      <c r="Y57" s="1"/>
      <c r="Z57" s="1"/>
      <c r="AA57" s="342">
        <f t="shared" si="17"/>
        <v>0.3914224414751592</v>
      </c>
      <c r="AB57" s="342"/>
      <c r="AC57" s="342">
        <f t="shared" si="18"/>
        <v>1.6058614404391025</v>
      </c>
      <c r="AD57" s="342"/>
      <c r="AE57" s="254"/>
      <c r="AF57" s="13"/>
    </row>
    <row r="58" spans="1:32" s="4" customFormat="1" x14ac:dyDescent="0.3">
      <c r="A58" s="3">
        <v>49</v>
      </c>
      <c r="B58" s="248">
        <f t="shared" si="4"/>
        <v>0.49999999999999861</v>
      </c>
      <c r="C58" s="249">
        <f t="shared" si="5"/>
        <v>1.4999999999999987</v>
      </c>
      <c r="D58" s="247">
        <f t="shared" si="6"/>
        <v>1.6311290945374557</v>
      </c>
      <c r="E58" s="1">
        <f t="shared" si="7"/>
        <v>1.0632477015271924</v>
      </c>
      <c r="F58" s="1">
        <f t="shared" si="8"/>
        <v>1.0382067233819783</v>
      </c>
      <c r="G58" s="1">
        <f t="shared" si="9"/>
        <v>0.67675940234424492</v>
      </c>
      <c r="H58" s="1">
        <f t="shared" si="10"/>
        <v>2.6693358179194338</v>
      </c>
      <c r="I58" s="3">
        <v>48.5</v>
      </c>
      <c r="J58" s="247">
        <f t="shared" si="11"/>
        <v>1.3564424977082412</v>
      </c>
      <c r="K58" s="247">
        <f t="shared" si="12"/>
        <v>0.88419388310345248</v>
      </c>
      <c r="L58" s="1">
        <f t="shared" si="13"/>
        <v>0.86156511123116108</v>
      </c>
      <c r="M58" s="1">
        <f t="shared" si="14"/>
        <v>0.56161482739977286</v>
      </c>
      <c r="N58" s="1">
        <f t="shared" si="15"/>
        <v>2.2180076089394021</v>
      </c>
      <c r="O58" s="247">
        <f t="shared" si="16"/>
        <v>-0.85017854664622439</v>
      </c>
      <c r="P58" s="267"/>
      <c r="Q58" s="251">
        <f t="shared" si="1"/>
        <v>0.93838517259773879</v>
      </c>
      <c r="R58" s="148">
        <f t="shared" si="2"/>
        <v>-2.4868995751603507E-12</v>
      </c>
      <c r="S58" s="252"/>
      <c r="T58" s="253">
        <f t="shared" si="3"/>
        <v>1.3564421036062184</v>
      </c>
      <c r="U58" s="1"/>
      <c r="V58" s="253">
        <f t="shared" si="0"/>
        <v>2.2180071175100959</v>
      </c>
      <c r="W58" s="1"/>
      <c r="X58" s="253">
        <f t="shared" si="3"/>
        <v>0.86156517534381216</v>
      </c>
      <c r="Y58" s="1"/>
      <c r="Z58" s="1"/>
      <c r="AA58" s="342">
        <f t="shared" si="17"/>
        <v>0.53936820904293503</v>
      </c>
      <c r="AB58" s="342"/>
      <c r="AC58" s="342">
        <f t="shared" si="18"/>
        <v>2.3037664412946075</v>
      </c>
      <c r="AD58" s="342"/>
      <c r="AE58" s="254"/>
      <c r="AF58" s="13"/>
    </row>
    <row r="59" spans="1:32" s="4" customFormat="1" x14ac:dyDescent="0.3">
      <c r="A59" s="3">
        <v>50</v>
      </c>
      <c r="B59" s="248">
        <f t="shared" si="4"/>
        <v>0.8660254037844376</v>
      </c>
      <c r="C59" s="249">
        <f t="shared" si="5"/>
        <v>1.8660254037844375</v>
      </c>
      <c r="D59" s="247">
        <f t="shared" si="6"/>
        <v>2.2209365444158289</v>
      </c>
      <c r="E59" s="1">
        <f t="shared" si="7"/>
        <v>1.4477123141240433</v>
      </c>
      <c r="F59" s="1">
        <f t="shared" si="8"/>
        <v>1.4936560719800431</v>
      </c>
      <c r="G59" s="1">
        <f t="shared" si="9"/>
        <v>0.97364596839463435</v>
      </c>
      <c r="H59" s="1">
        <f t="shared" si="10"/>
        <v>3.7145926163958718</v>
      </c>
      <c r="I59" s="3">
        <v>49.5</v>
      </c>
      <c r="J59" s="247">
        <f t="shared" si="11"/>
        <v>1.9578469180767883</v>
      </c>
      <c r="K59" s="247">
        <f t="shared" si="12"/>
        <v>1.2762179539060641</v>
      </c>
      <c r="L59" s="1">
        <f t="shared" si="13"/>
        <v>1.2591291401603504</v>
      </c>
      <c r="M59" s="1">
        <f t="shared" si="14"/>
        <v>0.8207686053056179</v>
      </c>
      <c r="N59" s="1">
        <f t="shared" si="15"/>
        <v>3.2169760582371385</v>
      </c>
      <c r="O59" s="247">
        <f t="shared" si="16"/>
        <v>0.14878990265151204</v>
      </c>
      <c r="P59" s="267"/>
      <c r="Q59" s="251">
        <f t="shared" si="1"/>
        <v>1.045256798476438</v>
      </c>
      <c r="R59" s="148">
        <f t="shared" si="2"/>
        <v>-2.3816504324258858E-12</v>
      </c>
      <c r="S59" s="252"/>
      <c r="T59" s="253">
        <f t="shared" si="3"/>
        <v>1.9578464096119781</v>
      </c>
      <c r="U59" s="1"/>
      <c r="V59" s="253">
        <f t="shared" si="0"/>
        <v>3.2169752332800048</v>
      </c>
      <c r="W59" s="1"/>
      <c r="X59" s="253">
        <f t="shared" si="3"/>
        <v>1.2591290688790739</v>
      </c>
      <c r="Y59" s="1"/>
      <c r="Z59" s="1"/>
      <c r="AA59" s="342">
        <f t="shared" si="17"/>
        <v>0.8107398663956622</v>
      </c>
      <c r="AB59" s="342"/>
      <c r="AC59" s="342">
        <f t="shared" si="18"/>
        <v>3.2064970872731107</v>
      </c>
      <c r="AD59" s="342"/>
      <c r="AE59" s="254"/>
      <c r="AF59" s="13"/>
    </row>
    <row r="60" spans="1:32" s="4" customFormat="1" x14ac:dyDescent="0.3">
      <c r="A60" s="3">
        <v>51</v>
      </c>
      <c r="B60" s="248">
        <f t="shared" si="4"/>
        <v>1</v>
      </c>
      <c r="C60" s="249">
        <f t="shared" si="5"/>
        <v>2</v>
      </c>
      <c r="D60" s="247">
        <f t="shared" si="6"/>
        <v>2.6267068973912577</v>
      </c>
      <c r="E60" s="1">
        <f t="shared" si="7"/>
        <v>1.7122127737098896</v>
      </c>
      <c r="F60" s="1">
        <f t="shared" si="8"/>
        <v>1.9599384283247727</v>
      </c>
      <c r="G60" s="1">
        <f t="shared" si="9"/>
        <v>1.2775940759310405</v>
      </c>
      <c r="H60" s="1">
        <f t="shared" si="10"/>
        <v>4.5866453257160309</v>
      </c>
      <c r="I60" s="3">
        <v>50.5</v>
      </c>
      <c r="J60" s="247">
        <f t="shared" si="11"/>
        <v>2.4457088944569438</v>
      </c>
      <c r="K60" s="247">
        <f t="shared" si="12"/>
        <v>1.5942296470245712</v>
      </c>
      <c r="L60" s="1">
        <f t="shared" si="13"/>
        <v>1.7303674788206733</v>
      </c>
      <c r="M60" s="1">
        <f t="shared" si="14"/>
        <v>1.1279472906782029</v>
      </c>
      <c r="N60" s="1">
        <f t="shared" si="15"/>
        <v>4.1760763732776169</v>
      </c>
      <c r="O60" s="247">
        <f t="shared" si="16"/>
        <v>1.1078902176919905</v>
      </c>
      <c r="P60" s="267"/>
      <c r="Q60" s="251">
        <f t="shared" si="1"/>
        <v>0.8720527093201591</v>
      </c>
      <c r="R60" s="148">
        <f t="shared" si="2"/>
        <v>-1.638023050531956E-12</v>
      </c>
      <c r="S60" s="252"/>
      <c r="T60" s="253">
        <f t="shared" si="3"/>
        <v>2.4457084084911136</v>
      </c>
      <c r="U60" s="1"/>
      <c r="V60" s="253">
        <f t="shared" si="0"/>
        <v>4.1760753541944098</v>
      </c>
      <c r="W60" s="1"/>
      <c r="X60" s="253">
        <f t="shared" si="3"/>
        <v>1.7303672759931326</v>
      </c>
      <c r="Y60" s="1"/>
      <c r="Z60" s="1"/>
      <c r="AA60" s="342">
        <f t="shared" si="17"/>
        <v>1.1328235970969798</v>
      </c>
      <c r="AB60" s="342"/>
      <c r="AC60" s="342">
        <f t="shared" si="18"/>
        <v>4.0721674308017093</v>
      </c>
      <c r="AD60" s="342"/>
      <c r="AE60" s="254"/>
      <c r="AF60" s="13"/>
    </row>
    <row r="61" spans="1:32" s="4" customFormat="1" x14ac:dyDescent="0.3">
      <c r="A61" s="3">
        <v>52</v>
      </c>
      <c r="B61" s="248">
        <f t="shared" si="4"/>
        <v>0.86602540378444037</v>
      </c>
      <c r="C61" s="249">
        <f t="shared" si="5"/>
        <v>1.8660254037844404</v>
      </c>
      <c r="D61" s="247">
        <f t="shared" si="6"/>
        <v>2.7397143150714838</v>
      </c>
      <c r="E61" s="1">
        <f t="shared" si="7"/>
        <v>1.7858763957410424</v>
      </c>
      <c r="F61" s="1">
        <f t="shared" si="8"/>
        <v>2.3121138115886768</v>
      </c>
      <c r="G61" s="1">
        <f t="shared" si="9"/>
        <v>1.5071610749980902</v>
      </c>
      <c r="H61" s="1">
        <f t="shared" si="10"/>
        <v>5.0518281266601601</v>
      </c>
      <c r="I61" s="3">
        <v>51.5</v>
      </c>
      <c r="J61" s="247">
        <f t="shared" si="11"/>
        <v>2.6893062042597915</v>
      </c>
      <c r="K61" s="247">
        <f t="shared" si="12"/>
        <v>1.7530179861042146</v>
      </c>
      <c r="L61" s="1">
        <f t="shared" si="13"/>
        <v>2.1490121949254575</v>
      </c>
      <c r="M61" s="1">
        <f t="shared" si="14"/>
        <v>1.400842602839854</v>
      </c>
      <c r="N61" s="1">
        <f t="shared" si="15"/>
        <v>4.8383183991852494</v>
      </c>
      <c r="O61" s="247">
        <f t="shared" si="16"/>
        <v>1.770132243599623</v>
      </c>
      <c r="P61" s="267"/>
      <c r="Q61" s="251">
        <f t="shared" si="1"/>
        <v>0.46518280094412923</v>
      </c>
      <c r="R61" s="148">
        <f t="shared" si="2"/>
        <v>-4.5718984154063946E-13</v>
      </c>
      <c r="S61" s="252"/>
      <c r="T61" s="253">
        <f t="shared" si="3"/>
        <v>2.6893058716261313</v>
      </c>
      <c r="U61" s="1"/>
      <c r="V61" s="253">
        <f t="shared" si="0"/>
        <v>4.8383173773937012</v>
      </c>
      <c r="W61" s="1"/>
      <c r="X61" s="253">
        <f t="shared" si="3"/>
        <v>2.1490118996470886</v>
      </c>
      <c r="Y61" s="1"/>
      <c r="Z61" s="1"/>
      <c r="AA61" s="342">
        <f t="shared" si="17"/>
        <v>1.4193173256102702</v>
      </c>
      <c r="AB61" s="342"/>
      <c r="AC61" s="342">
        <f t="shared" si="18"/>
        <v>4.6688218024202719</v>
      </c>
      <c r="AD61" s="342"/>
      <c r="AE61" s="254"/>
      <c r="AF61" s="13"/>
    </row>
    <row r="62" spans="1:32" s="4" customFormat="1" x14ac:dyDescent="0.3">
      <c r="A62" s="3">
        <v>53</v>
      </c>
      <c r="B62" s="248">
        <f t="shared" si="4"/>
        <v>0.50000000000000355</v>
      </c>
      <c r="C62" s="249">
        <f t="shared" si="5"/>
        <v>1.5000000000000036</v>
      </c>
      <c r="D62" s="247">
        <f t="shared" si="6"/>
        <v>2.5296785511503623</v>
      </c>
      <c r="E62" s="1">
        <f t="shared" si="7"/>
        <v>1.6489650721827021</v>
      </c>
      <c r="F62" s="1">
        <f t="shared" si="8"/>
        <v>2.4558171122320509</v>
      </c>
      <c r="G62" s="1">
        <f t="shared" si="9"/>
        <v>1.6008346735869174</v>
      </c>
      <c r="H62" s="1">
        <f t="shared" si="10"/>
        <v>4.9854956633824132</v>
      </c>
      <c r="I62" s="3">
        <v>52.5</v>
      </c>
      <c r="J62" s="247">
        <f t="shared" si="11"/>
        <v>2.6233671450452647</v>
      </c>
      <c r="K62" s="247">
        <f t="shared" si="12"/>
        <v>1.7100357639211248</v>
      </c>
      <c r="L62" s="1">
        <f t="shared" si="13"/>
        <v>2.4028877748788413</v>
      </c>
      <c r="M62" s="1">
        <f t="shared" si="14"/>
        <v>1.5663324632785991</v>
      </c>
      <c r="N62" s="1">
        <f t="shared" si="15"/>
        <v>5.0262549199241064</v>
      </c>
      <c r="O62" s="247">
        <f t="shared" si="16"/>
        <v>1.95806876433848</v>
      </c>
      <c r="P62" s="267"/>
      <c r="Q62" s="251">
        <f t="shared" si="1"/>
        <v>-6.6332463277746889E-2</v>
      </c>
      <c r="R62" s="148">
        <f t="shared" si="2"/>
        <v>8.4865448002346966E-13</v>
      </c>
      <c r="S62" s="252"/>
      <c r="T62" s="253">
        <f t="shared" si="3"/>
        <v>2.6233670554917321</v>
      </c>
      <c r="U62" s="1"/>
      <c r="V62" s="253">
        <f t="shared" si="0"/>
        <v>5.0262540875676684</v>
      </c>
      <c r="W62" s="1"/>
      <c r="X62" s="253">
        <f t="shared" si="3"/>
        <v>2.4028874510172269</v>
      </c>
      <c r="Y62" s="1"/>
      <c r="Z62" s="1"/>
      <c r="AA62" s="342">
        <f t="shared" si="17"/>
        <v>1.5934552887438151</v>
      </c>
      <c r="AB62" s="342"/>
      <c r="AC62" s="342">
        <f t="shared" si="18"/>
        <v>4.8365871450930689</v>
      </c>
      <c r="AD62" s="342"/>
      <c r="AE62" s="254"/>
      <c r="AF62" s="13"/>
    </row>
    <row r="63" spans="1:32" s="4" customFormat="1" x14ac:dyDescent="0.3">
      <c r="A63" s="3">
        <v>54</v>
      </c>
      <c r="B63" s="248">
        <f t="shared" si="4"/>
        <v>4.6553472882182589E-15</v>
      </c>
      <c r="C63" s="249">
        <f t="shared" si="5"/>
        <v>1.0000000000000047</v>
      </c>
      <c r="D63" s="247">
        <f t="shared" si="6"/>
        <v>2.0528785189522125</v>
      </c>
      <c r="E63" s="1">
        <f t="shared" si="7"/>
        <v>1.3381640816170024</v>
      </c>
      <c r="F63" s="1">
        <f t="shared" si="8"/>
        <v>2.3525431468978035</v>
      </c>
      <c r="G63" s="1">
        <f t="shared" si="9"/>
        <v>1.5335151066035211</v>
      </c>
      <c r="H63" s="1">
        <f t="shared" si="10"/>
        <v>4.4054216658500156</v>
      </c>
      <c r="I63" s="3">
        <v>53.5</v>
      </c>
      <c r="J63" s="247">
        <f t="shared" si="11"/>
        <v>2.2655600344795621</v>
      </c>
      <c r="K63" s="247">
        <f t="shared" si="12"/>
        <v>1.4768000321981545</v>
      </c>
      <c r="L63" s="1">
        <f t="shared" si="13"/>
        <v>2.423968462054316</v>
      </c>
      <c r="M63" s="1">
        <f t="shared" si="14"/>
        <v>1.580073997534327</v>
      </c>
      <c r="N63" s="1">
        <f t="shared" si="15"/>
        <v>4.6895284965338782</v>
      </c>
      <c r="O63" s="247">
        <f t="shared" si="16"/>
        <v>1.6213423409482517</v>
      </c>
      <c r="P63" s="267"/>
      <c r="Q63" s="251">
        <f t="shared" si="1"/>
        <v>-0.58007399753239763</v>
      </c>
      <c r="R63" s="148">
        <f t="shared" si="2"/>
        <v>1.9246826354901714E-12</v>
      </c>
      <c r="S63" s="252"/>
      <c r="T63" s="253">
        <f t="shared" si="3"/>
        <v>2.265560212620997</v>
      </c>
      <c r="U63" s="1"/>
      <c r="V63" s="253">
        <f t="shared" si="0"/>
        <v>4.6895279949970359</v>
      </c>
      <c r="W63" s="1"/>
      <c r="X63" s="253">
        <f t="shared" si="3"/>
        <v>2.4239681811359191</v>
      </c>
      <c r="Y63" s="1"/>
      <c r="Z63" s="1"/>
      <c r="AA63" s="342">
        <f t="shared" si="17"/>
        <v>1.6085773599043784</v>
      </c>
      <c r="AB63" s="342"/>
      <c r="AC63" s="342">
        <f t="shared" si="18"/>
        <v>4.530510870732968</v>
      </c>
      <c r="AD63" s="342"/>
      <c r="AE63" s="254"/>
      <c r="AF63" s="13"/>
    </row>
    <row r="64" spans="1:32" s="4" customFormat="1" x14ac:dyDescent="0.3">
      <c r="A64" s="3">
        <v>55</v>
      </c>
      <c r="B64" s="248">
        <f t="shared" si="4"/>
        <v>-0.4999999999999985</v>
      </c>
      <c r="C64" s="249">
        <f t="shared" si="5"/>
        <v>0.50000000000000155</v>
      </c>
      <c r="D64" s="247">
        <f t="shared" si="6"/>
        <v>1.4370724020556587</v>
      </c>
      <c r="E64" s="1">
        <f t="shared" si="7"/>
        <v>0.93675229847281338</v>
      </c>
      <c r="F64" s="1">
        <f t="shared" si="8"/>
        <v>2.0299640911964003</v>
      </c>
      <c r="G64" s="1">
        <f t="shared" si="9"/>
        <v>1.3232405976559112</v>
      </c>
      <c r="H64" s="1">
        <f t="shared" si="10"/>
        <v>3.467036493252059</v>
      </c>
      <c r="I64" s="3">
        <v>54.5</v>
      </c>
      <c r="J64" s="247">
        <f t="shared" si="11"/>
        <v>1.7117589988848767</v>
      </c>
      <c r="K64" s="247">
        <f t="shared" si="12"/>
        <v>1.1158061168965556</v>
      </c>
      <c r="L64" s="1">
        <f t="shared" si="13"/>
        <v>2.2066057033473117</v>
      </c>
      <c r="M64" s="1">
        <f t="shared" si="14"/>
        <v>1.4383851726004446</v>
      </c>
      <c r="N64" s="1">
        <f t="shared" si="15"/>
        <v>3.9183647022321884</v>
      </c>
      <c r="O64" s="247">
        <f t="shared" si="16"/>
        <v>0.85017854664656189</v>
      </c>
      <c r="P64" s="267"/>
      <c r="Q64" s="251">
        <f t="shared" si="1"/>
        <v>-0.93838517259795662</v>
      </c>
      <c r="R64" s="148">
        <f t="shared" si="2"/>
        <v>2.4864554859505006E-12</v>
      </c>
      <c r="S64" s="252"/>
      <c r="T64" s="253">
        <f t="shared" si="3"/>
        <v>1.7117593976074594</v>
      </c>
      <c r="U64" s="1"/>
      <c r="V64" s="253">
        <f t="shared" si="0"/>
        <v>3.9183645842566026</v>
      </c>
      <c r="W64" s="1"/>
      <c r="X64" s="253">
        <f t="shared" si="3"/>
        <v>2.2066055253919994</v>
      </c>
      <c r="Y64" s="1"/>
      <c r="Z64" s="1"/>
      <c r="AA64" s="342">
        <f t="shared" si="17"/>
        <v>1.4606315923366022</v>
      </c>
      <c r="AB64" s="342"/>
      <c r="AC64" s="342">
        <f t="shared" si="18"/>
        <v>3.8326058698770771</v>
      </c>
      <c r="AD64" s="342"/>
      <c r="AE64" s="254"/>
      <c r="AF64" s="13"/>
    </row>
    <row r="65" spans="1:32" s="4" customFormat="1" x14ac:dyDescent="0.3">
      <c r="A65" s="3">
        <v>56</v>
      </c>
      <c r="B65" s="248">
        <f t="shared" si="4"/>
        <v>-0.86602540378443749</v>
      </c>
      <c r="C65" s="249">
        <f t="shared" si="5"/>
        <v>0.13397459621556251</v>
      </c>
      <c r="D65" s="247">
        <f t="shared" si="6"/>
        <v>0.84726495217728104</v>
      </c>
      <c r="E65" s="1">
        <f t="shared" si="7"/>
        <v>0.55228768587595956</v>
      </c>
      <c r="F65" s="1">
        <f t="shared" si="8"/>
        <v>1.574514742598224</v>
      </c>
      <c r="G65" s="1">
        <f t="shared" si="9"/>
        <v>1.0263540316054491</v>
      </c>
      <c r="H65" s="1">
        <f t="shared" si="10"/>
        <v>2.421779694775505</v>
      </c>
      <c r="I65" s="3">
        <v>55.5</v>
      </c>
      <c r="J65" s="247">
        <f t="shared" si="11"/>
        <v>1.1103545785163236</v>
      </c>
      <c r="K65" s="247">
        <f t="shared" si="12"/>
        <v>0.72378204609394015</v>
      </c>
      <c r="L65" s="1">
        <f t="shared" si="13"/>
        <v>1.8090416744179667</v>
      </c>
      <c r="M65" s="1">
        <f t="shared" si="14"/>
        <v>1.1792313946944981</v>
      </c>
      <c r="N65" s="1">
        <f t="shared" si="15"/>
        <v>2.9193962529342903</v>
      </c>
      <c r="O65" s="247">
        <f t="shared" si="16"/>
        <v>-0.14878990265133618</v>
      </c>
      <c r="P65" s="267"/>
      <c r="Q65" s="251">
        <f t="shared" si="1"/>
        <v>-1.0452567984765539</v>
      </c>
      <c r="R65" s="148">
        <f t="shared" si="2"/>
        <v>2.3816504324258858E-12</v>
      </c>
      <c r="S65" s="252"/>
      <c r="T65" s="253">
        <f t="shared" si="3"/>
        <v>1.110355091601704</v>
      </c>
      <c r="U65" s="1"/>
      <c r="V65" s="253">
        <f t="shared" si="0"/>
        <v>2.9193964684866875</v>
      </c>
      <c r="W65" s="1"/>
      <c r="X65" s="253">
        <f t="shared" si="3"/>
        <v>1.8090416318567375</v>
      </c>
      <c r="Y65" s="1"/>
      <c r="Z65" s="1"/>
      <c r="AA65" s="342">
        <f t="shared" si="17"/>
        <v>1.1892599349838768</v>
      </c>
      <c r="AB65" s="342"/>
      <c r="AC65" s="342">
        <f t="shared" si="18"/>
        <v>2.9298752238983692</v>
      </c>
      <c r="AD65" s="342"/>
      <c r="AE65" s="254"/>
      <c r="AF65" s="13"/>
    </row>
    <row r="66" spans="1:32" s="4" customFormat="1" x14ac:dyDescent="0.3">
      <c r="A66" s="3">
        <v>57</v>
      </c>
      <c r="B66" s="248">
        <f t="shared" si="4"/>
        <v>-1</v>
      </c>
      <c r="C66" s="249">
        <f t="shared" si="5"/>
        <v>0</v>
      </c>
      <c r="D66" s="247">
        <f t="shared" si="6"/>
        <v>0.44149459920184997</v>
      </c>
      <c r="E66" s="1">
        <f t="shared" si="7"/>
        <v>0.28778722629011189</v>
      </c>
      <c r="F66" s="1">
        <f t="shared" si="8"/>
        <v>1.1082323862534345</v>
      </c>
      <c r="G66" s="1">
        <f t="shared" si="9"/>
        <v>0.72240592406900395</v>
      </c>
      <c r="H66" s="1">
        <f t="shared" si="10"/>
        <v>1.5497269854552844</v>
      </c>
      <c r="I66" s="3">
        <v>56.5</v>
      </c>
      <c r="J66" s="247">
        <f t="shared" si="11"/>
        <v>0.6224926021361652</v>
      </c>
      <c r="K66" s="247">
        <f t="shared" si="12"/>
        <v>0.40577035297543113</v>
      </c>
      <c r="L66" s="1">
        <f t="shared" si="13"/>
        <v>1.3378033357575607</v>
      </c>
      <c r="M66" s="1">
        <f t="shared" si="14"/>
        <v>0.87205270932185908</v>
      </c>
      <c r="N66" s="1">
        <f t="shared" si="15"/>
        <v>1.9602959378937259</v>
      </c>
      <c r="O66" s="247">
        <f t="shared" si="16"/>
        <v>-1.1078902176919005</v>
      </c>
      <c r="P66" s="267"/>
      <c r="Q66" s="251">
        <f t="shared" si="1"/>
        <v>-0.87205270932022061</v>
      </c>
      <c r="R66" s="148">
        <f t="shared" si="2"/>
        <v>1.638467139741806E-12</v>
      </c>
      <c r="S66" s="252"/>
      <c r="T66" s="253">
        <f t="shared" si="3"/>
        <v>0.62249309272256848</v>
      </c>
      <c r="U66" s="1"/>
      <c r="V66" s="253">
        <f t="shared" si="0"/>
        <v>1.960296347572277</v>
      </c>
      <c r="W66" s="1"/>
      <c r="X66" s="253">
        <f t="shared" si="3"/>
        <v>1.3378034247426758</v>
      </c>
      <c r="Y66" s="1"/>
      <c r="Z66" s="1"/>
      <c r="AA66" s="342">
        <f t="shared" si="17"/>
        <v>0.86717620428255759</v>
      </c>
      <c r="AB66" s="342"/>
      <c r="AC66" s="342">
        <f t="shared" si="18"/>
        <v>2.06420488036966</v>
      </c>
      <c r="AD66" s="342"/>
      <c r="AE66" s="254"/>
      <c r="AF66" s="13"/>
    </row>
    <row r="67" spans="1:32" s="4" customFormat="1" x14ac:dyDescent="0.3">
      <c r="A67" s="3">
        <v>58</v>
      </c>
      <c r="B67" s="248">
        <f t="shared" si="4"/>
        <v>-0.86602540378444037</v>
      </c>
      <c r="C67" s="249">
        <f t="shared" si="5"/>
        <v>0.13397459621555963</v>
      </c>
      <c r="D67" s="247">
        <f t="shared" si="6"/>
        <v>0.32848718152162315</v>
      </c>
      <c r="E67" s="1">
        <f t="shared" si="7"/>
        <v>0.21412360425895849</v>
      </c>
      <c r="F67" s="1">
        <f t="shared" si="8"/>
        <v>0.75605700298949829</v>
      </c>
      <c r="G67" s="1">
        <f t="shared" si="9"/>
        <v>0.49283892500193349</v>
      </c>
      <c r="H67" s="1">
        <f t="shared" si="10"/>
        <v>1.0845441845111214</v>
      </c>
      <c r="I67" s="3">
        <v>57.5</v>
      </c>
      <c r="J67" s="247">
        <f t="shared" si="11"/>
        <v>0.37889529233331554</v>
      </c>
      <c r="K67" s="247">
        <f t="shared" si="12"/>
        <v>0.24698201389578642</v>
      </c>
      <c r="L67" s="1">
        <f t="shared" si="13"/>
        <v>0.91915861965273171</v>
      </c>
      <c r="M67" s="1">
        <f t="shared" si="14"/>
        <v>0.5991573971601788</v>
      </c>
      <c r="N67" s="1">
        <f t="shared" si="15"/>
        <v>1.2980539119860472</v>
      </c>
      <c r="O67" s="247">
        <f t="shared" si="16"/>
        <v>-1.7701322435995792</v>
      </c>
      <c r="P67" s="267"/>
      <c r="Q67" s="251">
        <f t="shared" si="1"/>
        <v>-0.46518280094416298</v>
      </c>
      <c r="R67" s="148">
        <f t="shared" si="2"/>
        <v>4.5619064081847682E-13</v>
      </c>
      <c r="S67" s="252"/>
      <c r="T67" s="253">
        <f t="shared" si="3"/>
        <v>0.37889562958754985</v>
      </c>
      <c r="U67" s="1"/>
      <c r="V67" s="253">
        <f t="shared" si="0"/>
        <v>1.2980543243729912</v>
      </c>
      <c r="W67" s="1"/>
      <c r="X67" s="253">
        <f t="shared" si="3"/>
        <v>0.9191588010887255</v>
      </c>
      <c r="Y67" s="1"/>
      <c r="Z67" s="1"/>
      <c r="AA67" s="342">
        <f t="shared" si="17"/>
        <v>0.58068247576926613</v>
      </c>
      <c r="AB67" s="342"/>
      <c r="AC67" s="342">
        <f t="shared" si="18"/>
        <v>1.4675505087510388</v>
      </c>
      <c r="AD67" s="342"/>
      <c r="AE67" s="254"/>
      <c r="AF67" s="13"/>
    </row>
    <row r="68" spans="1:32" s="4" customFormat="1" x14ac:dyDescent="0.3">
      <c r="A68" s="3">
        <v>59</v>
      </c>
      <c r="B68" s="248">
        <f t="shared" si="4"/>
        <v>-0.50000000000000355</v>
      </c>
      <c r="C68" s="249">
        <f t="shared" si="5"/>
        <v>0.49999999999999645</v>
      </c>
      <c r="D68" s="247">
        <f t="shared" si="6"/>
        <v>0.53852294544274359</v>
      </c>
      <c r="E68" s="1">
        <f t="shared" si="7"/>
        <v>0.35103492781729823</v>
      </c>
      <c r="F68" s="1">
        <f t="shared" si="8"/>
        <v>0.61235370234610775</v>
      </c>
      <c r="G68" s="1">
        <f t="shared" si="9"/>
        <v>0.39916532641309538</v>
      </c>
      <c r="H68" s="1">
        <f t="shared" si="10"/>
        <v>1.1508766477888512</v>
      </c>
      <c r="I68" s="3">
        <v>58.5</v>
      </c>
      <c r="J68" s="247">
        <f t="shared" si="11"/>
        <v>0.4448343515478419</v>
      </c>
      <c r="K68" s="247">
        <f t="shared" si="12"/>
        <v>0.28996423607887595</v>
      </c>
      <c r="L68" s="1">
        <f t="shared" si="13"/>
        <v>0.66528303969932479</v>
      </c>
      <c r="M68" s="1">
        <f t="shared" si="14"/>
        <v>0.4336675367214185</v>
      </c>
      <c r="N68" s="1">
        <f t="shared" si="15"/>
        <v>1.1101173912471667</v>
      </c>
      <c r="O68" s="247">
        <f t="shared" si="16"/>
        <v>-1.9580687643384598</v>
      </c>
      <c r="P68" s="267"/>
      <c r="Q68" s="251">
        <f t="shared" si="1"/>
        <v>6.6332463277729792E-2</v>
      </c>
      <c r="R68" s="148">
        <f t="shared" si="2"/>
        <v>-8.4815487966238834E-13</v>
      </c>
      <c r="S68" s="252"/>
      <c r="T68" s="253">
        <f t="shared" si="3"/>
        <v>0.44483444572194797</v>
      </c>
      <c r="U68" s="1"/>
      <c r="V68" s="253">
        <f t="shared" si="0"/>
        <v>1.1101176141990239</v>
      </c>
      <c r="W68" s="1"/>
      <c r="X68" s="253">
        <f t="shared" si="3"/>
        <v>0.66528324971858488</v>
      </c>
      <c r="Y68" s="1"/>
      <c r="Z68" s="1"/>
      <c r="AA68" s="342">
        <f t="shared" si="17"/>
        <v>0.40654451263572267</v>
      </c>
      <c r="AB68" s="342"/>
      <c r="AC68" s="342">
        <f t="shared" si="18"/>
        <v>1.2997851660782125</v>
      </c>
      <c r="AD68" s="342"/>
      <c r="AE68" s="254"/>
      <c r="AF68" s="13"/>
    </row>
    <row r="69" spans="1:32" s="4" customFormat="1" x14ac:dyDescent="0.3">
      <c r="A69" s="3">
        <v>60</v>
      </c>
      <c r="B69" s="248">
        <f t="shared" si="4"/>
        <v>-4.7778621337091209E-15</v>
      </c>
      <c r="C69" s="249">
        <f t="shared" si="5"/>
        <v>0.99999999999999523</v>
      </c>
      <c r="D69" s="247">
        <f t="shared" si="6"/>
        <v>1.0153229776408934</v>
      </c>
      <c r="E69" s="1">
        <f t="shared" si="7"/>
        <v>0.66183591838299793</v>
      </c>
      <c r="F69" s="1">
        <f t="shared" si="8"/>
        <v>0.71562766768034569</v>
      </c>
      <c r="G69" s="1">
        <f t="shared" si="9"/>
        <v>0.46648489339648552</v>
      </c>
      <c r="H69" s="1">
        <f t="shared" si="10"/>
        <v>1.7309506453212391</v>
      </c>
      <c r="I69" s="3">
        <v>59.5</v>
      </c>
      <c r="J69" s="247">
        <f t="shared" si="11"/>
        <v>0.80264146211354359</v>
      </c>
      <c r="K69" s="247">
        <f t="shared" si="12"/>
        <v>0.52319996780184552</v>
      </c>
      <c r="L69" s="1">
        <f t="shared" si="13"/>
        <v>0.6442023525238374</v>
      </c>
      <c r="M69" s="1">
        <f t="shared" si="14"/>
        <v>0.41992600246568251</v>
      </c>
      <c r="N69" s="1">
        <f t="shared" si="15"/>
        <v>1.446843814637381</v>
      </c>
      <c r="O69" s="247">
        <f t="shared" si="16"/>
        <v>-1.6213423409482455</v>
      </c>
      <c r="P69" s="267"/>
      <c r="Q69" s="251">
        <f t="shared" si="1"/>
        <v>0.58007399753238786</v>
      </c>
      <c r="R69" s="148">
        <f t="shared" si="2"/>
        <v>-1.9247936577926339E-12</v>
      </c>
      <c r="S69" s="252"/>
      <c r="T69" s="253">
        <f t="shared" si="3"/>
        <v>0.80264128859268491</v>
      </c>
      <c r="U69" s="1"/>
      <c r="V69" s="253">
        <f t="shared" si="0"/>
        <v>1.4468437067696529</v>
      </c>
      <c r="W69" s="1"/>
      <c r="X69" s="253">
        <f t="shared" si="3"/>
        <v>0.64420251959989294</v>
      </c>
      <c r="Y69" s="1"/>
      <c r="Z69" s="1"/>
      <c r="AA69" s="342">
        <f t="shared" si="17"/>
        <v>0.39142244147515903</v>
      </c>
      <c r="AB69" s="342"/>
      <c r="AC69" s="342">
        <f t="shared" si="18"/>
        <v>1.6058614404382952</v>
      </c>
      <c r="AD69" s="342"/>
      <c r="AE69" s="254"/>
      <c r="AF69" s="13"/>
    </row>
    <row r="70" spans="1:32" s="4" customFormat="1" hidden="1" x14ac:dyDescent="0.3">
      <c r="A70" s="3">
        <v>61</v>
      </c>
      <c r="B70" s="248">
        <f t="shared" si="4"/>
        <v>0.49999999999999839</v>
      </c>
      <c r="C70" s="249">
        <f t="shared" si="5"/>
        <v>1.4999999999999984</v>
      </c>
      <c r="D70" s="247">
        <f t="shared" si="6"/>
        <v>1.6311290945374473</v>
      </c>
      <c r="E70" s="1">
        <f t="shared" si="7"/>
        <v>1.0632477015271868</v>
      </c>
      <c r="F70" s="1">
        <f t="shared" si="8"/>
        <v>1.0382067233817438</v>
      </c>
      <c r="G70" s="1">
        <f t="shared" si="9"/>
        <v>0.67675940234409215</v>
      </c>
      <c r="H70" s="1">
        <f t="shared" si="10"/>
        <v>2.6693358179191913</v>
      </c>
      <c r="I70" s="3">
        <v>60.5</v>
      </c>
      <c r="J70" s="247">
        <f t="shared" si="11"/>
        <v>1.3564424977082292</v>
      </c>
      <c r="K70" s="247">
        <f t="shared" si="12"/>
        <v>0.88419388310344471</v>
      </c>
      <c r="L70" s="1">
        <f t="shared" si="13"/>
        <v>0.86156511123083457</v>
      </c>
      <c r="M70" s="1">
        <f t="shared" si="14"/>
        <v>0.56161482739956003</v>
      </c>
      <c r="N70" s="1">
        <f t="shared" si="15"/>
        <v>2.2180076089390637</v>
      </c>
      <c r="O70" s="247">
        <f t="shared" si="16"/>
        <v>-0.85017854664656278</v>
      </c>
      <c r="P70" s="267"/>
      <c r="Q70" s="251">
        <f t="shared" si="1"/>
        <v>0.93838517259795218</v>
      </c>
      <c r="R70" s="148">
        <f t="shared" si="2"/>
        <v>-2.4862334413455756E-12</v>
      </c>
      <c r="S70" s="252"/>
      <c r="T70" s="253">
        <f t="shared" si="3"/>
        <v>1.3564421036062222</v>
      </c>
      <c r="U70" s="1"/>
      <c r="V70" s="253">
        <f t="shared" si="0"/>
        <v>2.2180071175100893</v>
      </c>
      <c r="W70" s="1"/>
      <c r="X70" s="253">
        <f t="shared" si="3"/>
        <v>0.86156517534381205</v>
      </c>
      <c r="Y70" s="1"/>
      <c r="Z70" s="1"/>
      <c r="AA70" s="342">
        <f t="shared" si="17"/>
        <v>0.53936820904293437</v>
      </c>
      <c r="AB70" s="342"/>
      <c r="AC70" s="342">
        <f t="shared" si="18"/>
        <v>2.3037664412941767</v>
      </c>
      <c r="AD70" s="342"/>
      <c r="AE70" s="254"/>
      <c r="AF70" s="13"/>
    </row>
    <row r="71" spans="1:32" s="4" customFormat="1" hidden="1" x14ac:dyDescent="0.3">
      <c r="A71" s="3">
        <v>62</v>
      </c>
      <c r="B71" s="248">
        <f t="shared" si="4"/>
        <v>0.86602540378443738</v>
      </c>
      <c r="C71" s="249">
        <f t="shared" si="5"/>
        <v>1.8660254037844375</v>
      </c>
      <c r="D71" s="247">
        <f t="shared" si="6"/>
        <v>2.2209365444158244</v>
      </c>
      <c r="E71" s="1">
        <f t="shared" si="7"/>
        <v>1.4477123141240404</v>
      </c>
      <c r="F71" s="1">
        <f t="shared" si="8"/>
        <v>1.4936560719799181</v>
      </c>
      <c r="G71" s="1">
        <f t="shared" si="9"/>
        <v>0.97364596839455286</v>
      </c>
      <c r="H71" s="1">
        <f t="shared" si="10"/>
        <v>3.7145926163957426</v>
      </c>
      <c r="I71" s="3">
        <v>61.5</v>
      </c>
      <c r="J71" s="247">
        <f t="shared" si="11"/>
        <v>1.9578469180767821</v>
      </c>
      <c r="K71" s="247">
        <f t="shared" si="12"/>
        <v>1.2762179539060601</v>
      </c>
      <c r="L71" s="1">
        <f t="shared" si="13"/>
        <v>1.2591291401601761</v>
      </c>
      <c r="M71" s="1">
        <f t="shared" si="14"/>
        <v>0.82076860530550433</v>
      </c>
      <c r="N71" s="1">
        <f t="shared" si="15"/>
        <v>3.2169760582369582</v>
      </c>
      <c r="O71" s="247">
        <f t="shared" si="16"/>
        <v>0.14878990265133174</v>
      </c>
      <c r="P71" s="267"/>
      <c r="Q71" s="251">
        <f t="shared" si="1"/>
        <v>1.0452567984765513</v>
      </c>
      <c r="R71" s="148">
        <f t="shared" si="2"/>
        <v>-2.3818724770308108E-12</v>
      </c>
      <c r="S71" s="252"/>
      <c r="T71" s="253">
        <f t="shared" si="3"/>
        <v>1.9578464096119779</v>
      </c>
      <c r="U71" s="1"/>
      <c r="V71" s="253">
        <f t="shared" si="0"/>
        <v>3.2169752332800114</v>
      </c>
      <c r="W71" s="1"/>
      <c r="X71" s="253">
        <f t="shared" si="3"/>
        <v>1.2591290688790706</v>
      </c>
      <c r="Y71" s="1"/>
      <c r="Z71" s="1"/>
      <c r="AA71" s="342">
        <f t="shared" si="17"/>
        <v>0.81073986639566109</v>
      </c>
      <c r="AB71" s="342"/>
      <c r="AC71" s="342">
        <f t="shared" si="18"/>
        <v>3.2064970872728811</v>
      </c>
      <c r="AD71" s="342"/>
      <c r="AE71" s="254"/>
      <c r="AF71" s="13"/>
    </row>
    <row r="72" spans="1:32" s="4" customFormat="1" hidden="1" x14ac:dyDescent="0.3">
      <c r="A72" s="3">
        <v>63</v>
      </c>
      <c r="B72" s="248">
        <f t="shared" si="4"/>
        <v>1</v>
      </c>
      <c r="C72" s="249">
        <f t="shared" si="5"/>
        <v>2</v>
      </c>
      <c r="D72" s="247">
        <f t="shared" si="6"/>
        <v>2.6267068973912555</v>
      </c>
      <c r="E72" s="1">
        <f t="shared" si="7"/>
        <v>1.7122127737098882</v>
      </c>
      <c r="F72" s="1">
        <f t="shared" si="8"/>
        <v>1.9599384283247061</v>
      </c>
      <c r="G72" s="1">
        <f t="shared" si="9"/>
        <v>1.2775940759309972</v>
      </c>
      <c r="H72" s="1">
        <f t="shared" si="10"/>
        <v>4.5866453257159616</v>
      </c>
      <c r="I72" s="3">
        <v>62.5</v>
      </c>
      <c r="J72" s="247">
        <f t="shared" si="11"/>
        <v>2.4457088944569403</v>
      </c>
      <c r="K72" s="247">
        <f t="shared" si="12"/>
        <v>1.5942296470245689</v>
      </c>
      <c r="L72" s="1">
        <f t="shared" si="13"/>
        <v>1.7303674788205807</v>
      </c>
      <c r="M72" s="1">
        <f t="shared" si="14"/>
        <v>1.1279472906781425</v>
      </c>
      <c r="N72" s="1">
        <f t="shared" si="15"/>
        <v>4.176076373277521</v>
      </c>
      <c r="O72" s="247">
        <f t="shared" si="16"/>
        <v>1.1078902176918946</v>
      </c>
      <c r="P72" s="267"/>
      <c r="Q72" s="251">
        <f t="shared" si="1"/>
        <v>0.87205270932021905</v>
      </c>
      <c r="R72" s="148">
        <f t="shared" si="2"/>
        <v>-1.638467139741806E-12</v>
      </c>
      <c r="S72" s="252"/>
      <c r="T72" s="253">
        <f t="shared" si="3"/>
        <v>2.4457084084911132</v>
      </c>
      <c r="U72" s="1"/>
      <c r="V72" s="253">
        <f t="shared" si="0"/>
        <v>4.1760753541944098</v>
      </c>
      <c r="W72" s="1"/>
      <c r="X72" s="253">
        <f t="shared" si="3"/>
        <v>1.7303672759931323</v>
      </c>
      <c r="Y72" s="1"/>
      <c r="Z72" s="1"/>
      <c r="AA72" s="342">
        <f t="shared" si="17"/>
        <v>1.1328235970969811</v>
      </c>
      <c r="AB72" s="342"/>
      <c r="AC72" s="342">
        <f t="shared" si="18"/>
        <v>4.0721674308015876</v>
      </c>
      <c r="AD72" s="342"/>
      <c r="AE72" s="254"/>
      <c r="AF72" s="13"/>
    </row>
    <row r="73" spans="1:32" s="4" customFormat="1" hidden="1" x14ac:dyDescent="0.3">
      <c r="A73" s="3">
        <v>64</v>
      </c>
      <c r="B73" s="248">
        <f t="shared" si="4"/>
        <v>0.86602540378444048</v>
      </c>
      <c r="C73" s="249">
        <f t="shared" si="5"/>
        <v>1.8660254037844406</v>
      </c>
      <c r="D73" s="247">
        <f t="shared" si="6"/>
        <v>2.7397143150714829</v>
      </c>
      <c r="E73" s="1">
        <f t="shared" si="7"/>
        <v>1.785876395741042</v>
      </c>
      <c r="F73" s="1">
        <f t="shared" si="8"/>
        <v>2.3121138115886413</v>
      </c>
      <c r="G73" s="1">
        <f t="shared" si="9"/>
        <v>1.5071610749980668</v>
      </c>
      <c r="H73" s="1">
        <f t="shared" si="10"/>
        <v>5.0518281266601246</v>
      </c>
      <c r="I73" s="3">
        <v>63.5</v>
      </c>
      <c r="J73" s="247">
        <f t="shared" si="11"/>
        <v>2.6893062042597902</v>
      </c>
      <c r="K73" s="247">
        <f t="shared" si="12"/>
        <v>1.7530179861042137</v>
      </c>
      <c r="L73" s="1">
        <f t="shared" si="13"/>
        <v>2.1490121949254082</v>
      </c>
      <c r="M73" s="1">
        <f t="shared" si="14"/>
        <v>1.4008426028398218</v>
      </c>
      <c r="N73" s="1">
        <f t="shared" si="15"/>
        <v>4.8383183991851979</v>
      </c>
      <c r="O73" s="247">
        <f t="shared" si="16"/>
        <v>1.7701322435995714</v>
      </c>
      <c r="P73" s="267"/>
      <c r="Q73" s="251">
        <f t="shared" si="1"/>
        <v>0.46518280094416298</v>
      </c>
      <c r="R73" s="148">
        <f t="shared" si="2"/>
        <v>-4.5585757391108928E-13</v>
      </c>
      <c r="S73" s="252"/>
      <c r="T73" s="253">
        <f t="shared" si="3"/>
        <v>2.6893058716261322</v>
      </c>
      <c r="U73" s="1"/>
      <c r="V73" s="253">
        <f t="shared" ref="V73:V136" si="19">V$4*SIN(2*PI()*($A73-V$6)/12)+V$2</f>
        <v>4.8383173773937012</v>
      </c>
      <c r="W73" s="1"/>
      <c r="X73" s="253">
        <f t="shared" si="3"/>
        <v>2.1490118996470859</v>
      </c>
      <c r="Y73" s="1"/>
      <c r="Z73" s="1"/>
      <c r="AA73" s="342">
        <f t="shared" si="17"/>
        <v>1.4193173256102702</v>
      </c>
      <c r="AB73" s="342"/>
      <c r="AC73" s="342">
        <f t="shared" si="18"/>
        <v>4.6688218024202071</v>
      </c>
      <c r="AD73" s="342"/>
      <c r="AE73" s="254"/>
      <c r="AF73" s="13"/>
    </row>
    <row r="74" spans="1:32" s="4" customFormat="1" hidden="1" x14ac:dyDescent="0.3">
      <c r="A74" s="3">
        <v>65</v>
      </c>
      <c r="B74" s="248">
        <f t="shared" si="4"/>
        <v>0.50000000000000067</v>
      </c>
      <c r="C74" s="249">
        <f t="shared" si="5"/>
        <v>1.5000000000000007</v>
      </c>
      <c r="D74" s="247">
        <f t="shared" si="6"/>
        <v>2.5296785511503601</v>
      </c>
      <c r="E74" s="1">
        <f t="shared" si="7"/>
        <v>1.6489650721827007</v>
      </c>
      <c r="F74" s="1">
        <f t="shared" si="8"/>
        <v>2.4558171122320309</v>
      </c>
      <c r="G74" s="1">
        <f t="shared" si="9"/>
        <v>1.6008346735869043</v>
      </c>
      <c r="H74" s="1">
        <f t="shared" si="10"/>
        <v>4.985495663382391</v>
      </c>
      <c r="I74" s="3">
        <v>64.5</v>
      </c>
      <c r="J74" s="247">
        <f t="shared" si="11"/>
        <v>2.6233671450452629</v>
      </c>
      <c r="K74" s="247">
        <f t="shared" si="12"/>
        <v>1.7100357639211237</v>
      </c>
      <c r="L74" s="1">
        <f t="shared" si="13"/>
        <v>2.4028877748788142</v>
      </c>
      <c r="M74" s="1">
        <f t="shared" si="14"/>
        <v>1.5663324632785816</v>
      </c>
      <c r="N74" s="1">
        <f t="shared" si="15"/>
        <v>5.0262549199240771</v>
      </c>
      <c r="O74" s="247">
        <f t="shared" si="16"/>
        <v>1.9580687643384507</v>
      </c>
      <c r="P74" s="267"/>
      <c r="Q74" s="251">
        <f t="shared" ref="Q74:Q137" si="20">(H74-H73)/(A74-A73)</f>
        <v>-6.6332463277733567E-2</v>
      </c>
      <c r="R74" s="148">
        <f t="shared" ref="R74:R137" si="21">Q74+M74-C74</f>
        <v>8.4732221239391947E-13</v>
      </c>
      <c r="S74" s="252"/>
      <c r="T74" s="253">
        <f t="shared" ref="T74:X137" si="22">T$4*SIN(2*PI()*($A74-T$6)/12)+T$2</f>
        <v>2.6233670554917339</v>
      </c>
      <c r="U74" s="1"/>
      <c r="V74" s="253">
        <f t="shared" si="19"/>
        <v>5.0262540875676676</v>
      </c>
      <c r="W74" s="1"/>
      <c r="X74" s="253">
        <f t="shared" si="22"/>
        <v>2.4028874510172278</v>
      </c>
      <c r="Y74" s="1"/>
      <c r="Z74" s="1"/>
      <c r="AA74" s="342">
        <f t="shared" si="17"/>
        <v>1.5934552887438151</v>
      </c>
      <c r="AB74" s="342"/>
      <c r="AC74" s="342">
        <f t="shared" si="18"/>
        <v>4.8365871450930316</v>
      </c>
      <c r="AD74" s="342"/>
      <c r="AE74" s="254"/>
      <c r="AF74" s="13"/>
    </row>
    <row r="75" spans="1:32" s="4" customFormat="1" hidden="1" x14ac:dyDescent="0.3">
      <c r="A75" s="3">
        <v>66</v>
      </c>
      <c r="B75" s="248">
        <f t="shared" ref="B75:B138" si="23">SIN(2*PI()/12*A75)</f>
        <v>4.9003769791999829E-15</v>
      </c>
      <c r="C75" s="249">
        <f t="shared" ref="C75:C138" si="24">A$2*B75 + B$2</f>
        <v>1.0000000000000049</v>
      </c>
      <c r="D75" s="247">
        <f t="shared" ref="D75:D138" si="25">D74*EXP(-($A75-$A74)/$C$2) +$C75*$C$2*(1-EXP(-($A75-$A74)/$C$2))</f>
        <v>2.0528785189522116</v>
      </c>
      <c r="E75" s="1">
        <f t="shared" ref="E75:E138" si="26">D75/$C$2</f>
        <v>1.3381640816170017</v>
      </c>
      <c r="F75" s="1">
        <f t="shared" ref="F75:F138" si="27">F74*EXP(-($A75-$A74)/$D$2)  + $C75*$D$2*(1- EXP(-($A75-$A74)/$D$2))  +  ($D74  -  $C75*$C$2) * $D$2/($C$2-$D$2) * (EXP(-($A75-$A74)/$C$2) - EXP(-($A75-$A74)/$D$2))</f>
        <v>2.3525431468977929</v>
      </c>
      <c r="G75" s="1">
        <f t="shared" ref="G75:G138" si="28">$F75/$D$2</f>
        <v>1.5335151066035142</v>
      </c>
      <c r="H75" s="1">
        <f t="shared" ref="H75:H138" si="29">$F75+$D75</f>
        <v>4.4054216658500049</v>
      </c>
      <c r="I75" s="3">
        <v>65.5</v>
      </c>
      <c r="J75" s="247">
        <f t="shared" ref="J75:J138" si="30">($D74 - $C75*$C$2)*$C$2/($A75-$A74) * (1-EXP(-($A75-$A74)/$C$2))   +   $C75*$C$2</f>
        <v>2.2655600344795608</v>
      </c>
      <c r="K75" s="247">
        <f t="shared" ref="K75:K138" si="31">J75/$C$2</f>
        <v>1.4768000321981538</v>
      </c>
      <c r="L75" s="1">
        <f t="shared" ref="L75:L138" si="32">($F74 - $C75*$D$2)*$D$2/($A75-$A74)*(1-EXP(-($A75-$A74)/$D$2))   +   $C75*$D$2   +   ($D74-$C75*$C$2)/($A75-$A74)   * $D$2/($C$2-$D$2) * ( ($D$2*EXP(-($A75-$A74)/$D$2) - $C$2*EXP(-($A75-$A74)/$C$2)) + ($C$2-$D$2))</f>
        <v>2.4239684620543009</v>
      </c>
      <c r="M75" s="1">
        <f t="shared" ref="M75:M138" si="33">$L75/$D$2</f>
        <v>1.580073997534317</v>
      </c>
      <c r="N75" s="1">
        <f t="shared" ref="N75:N138" si="34">$L75+$J75</f>
        <v>4.6895284965338622</v>
      </c>
      <c r="O75" s="247">
        <f t="shared" ref="O75:O138" si="35">$N75-$G$2</f>
        <v>1.6213423409482357</v>
      </c>
      <c r="P75" s="267"/>
      <c r="Q75" s="251">
        <f t="shared" si="20"/>
        <v>-0.58007399753238609</v>
      </c>
      <c r="R75" s="148">
        <f t="shared" si="21"/>
        <v>1.9260149031197216E-12</v>
      </c>
      <c r="S75" s="252"/>
      <c r="T75" s="253">
        <f t="shared" si="22"/>
        <v>2.2655602126209873</v>
      </c>
      <c r="U75" s="1"/>
      <c r="V75" s="253">
        <f t="shared" si="19"/>
        <v>4.6895279949970394</v>
      </c>
      <c r="W75" s="1"/>
      <c r="X75" s="253">
        <f t="shared" si="22"/>
        <v>2.4239681811359191</v>
      </c>
      <c r="Y75" s="1"/>
      <c r="Z75" s="1"/>
      <c r="AA75" s="342">
        <f t="shared" ref="AA75:AA138" si="36">(AA$4*$V74+(1-AA$4)*$V75)/AA$2</f>
        <v>1.6085773599043784</v>
      </c>
      <c r="AB75" s="342"/>
      <c r="AC75" s="342">
        <f t="shared" ref="AC75:AC138" si="37" xml:space="preserve"> AC$2 * (AC$4*$M76 + (1-AC$4)*$M75)</f>
        <v>4.5305108707329484</v>
      </c>
      <c r="AD75" s="342"/>
      <c r="AE75" s="254"/>
      <c r="AF75" s="13"/>
    </row>
    <row r="76" spans="1:32" s="4" customFormat="1" hidden="1" x14ac:dyDescent="0.3">
      <c r="A76" s="3">
        <v>67</v>
      </c>
      <c r="B76" s="248">
        <f t="shared" si="23"/>
        <v>-0.49999999999999828</v>
      </c>
      <c r="C76" s="249">
        <f t="shared" si="24"/>
        <v>0.50000000000000178</v>
      </c>
      <c r="D76" s="247">
        <f t="shared" si="25"/>
        <v>1.4370724020556582</v>
      </c>
      <c r="E76" s="1">
        <f t="shared" si="26"/>
        <v>0.93675229847281305</v>
      </c>
      <c r="F76" s="1">
        <f t="shared" si="27"/>
        <v>2.029964091196395</v>
      </c>
      <c r="G76" s="1">
        <f t="shared" si="28"/>
        <v>1.3232405976559078</v>
      </c>
      <c r="H76" s="1">
        <f t="shared" si="29"/>
        <v>3.4670364932520532</v>
      </c>
      <c r="I76" s="3">
        <v>66.5</v>
      </c>
      <c r="J76" s="247">
        <f t="shared" si="30"/>
        <v>1.711758998884876</v>
      </c>
      <c r="K76" s="247">
        <f t="shared" si="31"/>
        <v>1.1158061168965552</v>
      </c>
      <c r="L76" s="1">
        <f t="shared" si="32"/>
        <v>2.2066057033473037</v>
      </c>
      <c r="M76" s="1">
        <f t="shared" si="33"/>
        <v>1.4383851726004395</v>
      </c>
      <c r="N76" s="1">
        <f t="shared" si="34"/>
        <v>3.9183647022321795</v>
      </c>
      <c r="O76" s="247">
        <f t="shared" si="35"/>
        <v>0.85017854664655301</v>
      </c>
      <c r="P76" s="267"/>
      <c r="Q76" s="251">
        <f t="shared" si="20"/>
        <v>-0.93838517259795173</v>
      </c>
      <c r="R76" s="148">
        <f t="shared" si="21"/>
        <v>2.4860113967406505E-12</v>
      </c>
      <c r="S76" s="252"/>
      <c r="T76" s="253">
        <f t="shared" si="22"/>
        <v>1.7117593976074557</v>
      </c>
      <c r="U76" s="1"/>
      <c r="V76" s="253">
        <f t="shared" si="19"/>
        <v>3.9183645842566097</v>
      </c>
      <c r="W76" s="1"/>
      <c r="X76" s="253">
        <f t="shared" si="22"/>
        <v>2.2066055253919994</v>
      </c>
      <c r="Y76" s="1"/>
      <c r="Z76" s="1"/>
      <c r="AA76" s="342">
        <f t="shared" si="36"/>
        <v>1.460631592336604</v>
      </c>
      <c r="AB76" s="342"/>
      <c r="AC76" s="342">
        <f t="shared" si="37"/>
        <v>3.8326058698770673</v>
      </c>
      <c r="AD76" s="342"/>
      <c r="AE76" s="254"/>
      <c r="AF76" s="13"/>
    </row>
    <row r="77" spans="1:32" s="4" customFormat="1" hidden="1" x14ac:dyDescent="0.3">
      <c r="A77" s="3">
        <v>68</v>
      </c>
      <c r="B77" s="248">
        <f t="shared" si="23"/>
        <v>-0.8660254037844356</v>
      </c>
      <c r="C77" s="249">
        <f t="shared" si="24"/>
        <v>0.1339745962155644</v>
      </c>
      <c r="D77" s="247">
        <f t="shared" si="25"/>
        <v>0.84726495217728215</v>
      </c>
      <c r="E77" s="1">
        <f t="shared" si="26"/>
        <v>0.55228768587596033</v>
      </c>
      <c r="F77" s="1">
        <f t="shared" si="27"/>
        <v>1.5745147425982213</v>
      </c>
      <c r="G77" s="1">
        <f t="shared" si="28"/>
        <v>1.0263540316054474</v>
      </c>
      <c r="H77" s="1">
        <f t="shared" si="29"/>
        <v>2.4217796947755037</v>
      </c>
      <c r="I77" s="3">
        <v>67.5</v>
      </c>
      <c r="J77" s="247">
        <f t="shared" si="30"/>
        <v>1.110354578516324</v>
      </c>
      <c r="K77" s="247">
        <f t="shared" si="31"/>
        <v>0.72378204609394037</v>
      </c>
      <c r="L77" s="1">
        <f t="shared" si="32"/>
        <v>1.8090416744179629</v>
      </c>
      <c r="M77" s="1">
        <f t="shared" si="33"/>
        <v>1.1792313946944957</v>
      </c>
      <c r="N77" s="1">
        <f t="shared" si="34"/>
        <v>2.9193962529342867</v>
      </c>
      <c r="O77" s="247">
        <f t="shared" si="35"/>
        <v>-0.14878990265133973</v>
      </c>
      <c r="P77" s="267"/>
      <c r="Q77" s="251">
        <f t="shared" si="20"/>
        <v>-1.0452567984765495</v>
      </c>
      <c r="R77" s="148">
        <f t="shared" si="21"/>
        <v>2.3817614547283483E-12</v>
      </c>
      <c r="S77" s="252"/>
      <c r="T77" s="253">
        <f t="shared" si="22"/>
        <v>1.1103550916017042</v>
      </c>
      <c r="U77" s="1"/>
      <c r="V77" s="253">
        <f t="shared" si="19"/>
        <v>2.9193964684866884</v>
      </c>
      <c r="W77" s="1"/>
      <c r="X77" s="253">
        <f t="shared" si="22"/>
        <v>1.8090416318567346</v>
      </c>
      <c r="Y77" s="1"/>
      <c r="Z77" s="1"/>
      <c r="AA77" s="342">
        <f t="shared" si="36"/>
        <v>1.1892599349838788</v>
      </c>
      <c r="AB77" s="342"/>
      <c r="AC77" s="342">
        <f t="shared" si="37"/>
        <v>2.9298752238983643</v>
      </c>
      <c r="AD77" s="342"/>
      <c r="AE77" s="254"/>
      <c r="AF77" s="13"/>
    </row>
    <row r="78" spans="1:32" s="4" customFormat="1" hidden="1" x14ac:dyDescent="0.3">
      <c r="A78" s="3">
        <v>69</v>
      </c>
      <c r="B78" s="248">
        <f t="shared" si="23"/>
        <v>-1</v>
      </c>
      <c r="C78" s="249">
        <f t="shared" si="24"/>
        <v>0</v>
      </c>
      <c r="D78" s="247">
        <f t="shared" si="25"/>
        <v>0.44149459920185052</v>
      </c>
      <c r="E78" s="1">
        <f t="shared" si="26"/>
        <v>0.28778722629011222</v>
      </c>
      <c r="F78" s="1">
        <f t="shared" si="27"/>
        <v>1.1082323862534333</v>
      </c>
      <c r="G78" s="1">
        <f t="shared" si="28"/>
        <v>0.72240592406900317</v>
      </c>
      <c r="H78" s="1">
        <f t="shared" si="29"/>
        <v>1.5497269854552838</v>
      </c>
      <c r="I78" s="3">
        <v>68.5</v>
      </c>
      <c r="J78" s="247">
        <f t="shared" si="30"/>
        <v>0.62249260213616608</v>
      </c>
      <c r="K78" s="247">
        <f t="shared" si="31"/>
        <v>0.40577035297543168</v>
      </c>
      <c r="L78" s="1">
        <f t="shared" si="32"/>
        <v>1.3378033357575589</v>
      </c>
      <c r="M78" s="1">
        <f t="shared" si="33"/>
        <v>0.87205270932185797</v>
      </c>
      <c r="N78" s="1">
        <f t="shared" si="34"/>
        <v>1.960295937893725</v>
      </c>
      <c r="O78" s="247">
        <f t="shared" si="35"/>
        <v>-1.1078902176919014</v>
      </c>
      <c r="P78" s="267"/>
      <c r="Q78" s="251">
        <f t="shared" si="20"/>
        <v>-0.87205270932021994</v>
      </c>
      <c r="R78" s="148">
        <f t="shared" si="21"/>
        <v>1.638023050531956E-12</v>
      </c>
      <c r="S78" s="252"/>
      <c r="T78" s="253">
        <f t="shared" si="22"/>
        <v>0.62249309272256603</v>
      </c>
      <c r="U78" s="1"/>
      <c r="V78" s="253">
        <f t="shared" si="19"/>
        <v>1.9602963475722772</v>
      </c>
      <c r="W78" s="1"/>
      <c r="X78" s="253">
        <f t="shared" si="22"/>
        <v>1.3378034247426791</v>
      </c>
      <c r="Y78" s="1"/>
      <c r="Z78" s="1"/>
      <c r="AA78" s="342">
        <f t="shared" si="36"/>
        <v>0.86717620428255771</v>
      </c>
      <c r="AB78" s="342"/>
      <c r="AC78" s="342">
        <f t="shared" si="37"/>
        <v>2.0642048803696578</v>
      </c>
      <c r="AD78" s="342"/>
      <c r="AE78" s="254"/>
      <c r="AF78" s="13"/>
    </row>
    <row r="79" spans="1:32" s="4" customFormat="1" hidden="1" x14ac:dyDescent="0.3">
      <c r="A79" s="3">
        <v>70</v>
      </c>
      <c r="B79" s="248">
        <f t="shared" si="23"/>
        <v>-0.86602540378444237</v>
      </c>
      <c r="C79" s="249">
        <f t="shared" si="24"/>
        <v>0.13397459621555763</v>
      </c>
      <c r="D79" s="247">
        <f t="shared" si="25"/>
        <v>0.32848718152162198</v>
      </c>
      <c r="E79" s="1">
        <f t="shared" si="26"/>
        <v>0.21412360425895774</v>
      </c>
      <c r="F79" s="1">
        <f t="shared" si="27"/>
        <v>0.75605700298949752</v>
      </c>
      <c r="G79" s="1">
        <f t="shared" si="28"/>
        <v>0.49283892500193299</v>
      </c>
      <c r="H79" s="1">
        <f t="shared" si="29"/>
        <v>1.0845441845111194</v>
      </c>
      <c r="I79" s="3">
        <v>69.5</v>
      </c>
      <c r="J79" s="247">
        <f t="shared" si="30"/>
        <v>0.3788952923333152</v>
      </c>
      <c r="K79" s="247">
        <f t="shared" si="31"/>
        <v>0.2469820138957862</v>
      </c>
      <c r="L79" s="1">
        <f t="shared" si="32"/>
        <v>0.91915861965273082</v>
      </c>
      <c r="M79" s="1">
        <f t="shared" si="33"/>
        <v>0.59915739716017824</v>
      </c>
      <c r="N79" s="1">
        <f t="shared" si="34"/>
        <v>1.2980539119860461</v>
      </c>
      <c r="O79" s="247">
        <f t="shared" si="35"/>
        <v>-1.7701322435995803</v>
      </c>
      <c r="P79" s="267"/>
      <c r="Q79" s="251">
        <f t="shared" si="20"/>
        <v>-0.46518280094416431</v>
      </c>
      <c r="R79" s="148">
        <f t="shared" si="21"/>
        <v>4.5630166312093934E-13</v>
      </c>
      <c r="S79" s="252"/>
      <c r="T79" s="253">
        <f t="shared" si="22"/>
        <v>0.37889562958754919</v>
      </c>
      <c r="U79" s="1"/>
      <c r="V79" s="253">
        <f t="shared" si="19"/>
        <v>1.2980543243729883</v>
      </c>
      <c r="W79" s="1"/>
      <c r="X79" s="253">
        <f t="shared" si="22"/>
        <v>0.91915880108872794</v>
      </c>
      <c r="Y79" s="1"/>
      <c r="Z79" s="1"/>
      <c r="AA79" s="342">
        <f t="shared" si="36"/>
        <v>0.5806824757692659</v>
      </c>
      <c r="AB79" s="342"/>
      <c r="AC79" s="342">
        <f t="shared" si="37"/>
        <v>1.467550508751037</v>
      </c>
      <c r="AD79" s="342"/>
      <c r="AE79" s="254"/>
      <c r="AF79" s="13"/>
    </row>
    <row r="80" spans="1:32" s="4" customFormat="1" hidden="1" x14ac:dyDescent="0.3">
      <c r="A80" s="3">
        <v>71</v>
      </c>
      <c r="B80" s="248">
        <f t="shared" si="23"/>
        <v>-0.50000000000000377</v>
      </c>
      <c r="C80" s="249">
        <f t="shared" si="24"/>
        <v>0.49999999999999623</v>
      </c>
      <c r="D80" s="247">
        <f t="shared" si="25"/>
        <v>0.53852294544274293</v>
      </c>
      <c r="E80" s="1">
        <f t="shared" si="26"/>
        <v>0.35103492781729778</v>
      </c>
      <c r="F80" s="1">
        <f t="shared" si="27"/>
        <v>0.61235370234610687</v>
      </c>
      <c r="G80" s="1">
        <f t="shared" si="28"/>
        <v>0.39916532641309477</v>
      </c>
      <c r="H80" s="1">
        <f t="shared" si="29"/>
        <v>1.1508766477888499</v>
      </c>
      <c r="I80" s="3">
        <v>70.5</v>
      </c>
      <c r="J80" s="247">
        <f t="shared" si="30"/>
        <v>0.4448343515478409</v>
      </c>
      <c r="K80" s="247">
        <f t="shared" si="31"/>
        <v>0.28996423607887534</v>
      </c>
      <c r="L80" s="1">
        <f t="shared" si="32"/>
        <v>0.6652830396993239</v>
      </c>
      <c r="M80" s="1">
        <f t="shared" si="33"/>
        <v>0.43366753672141789</v>
      </c>
      <c r="N80" s="1">
        <f t="shared" si="34"/>
        <v>1.1101173912471647</v>
      </c>
      <c r="O80" s="247">
        <f t="shared" si="35"/>
        <v>-1.9580687643384618</v>
      </c>
      <c r="P80" s="267"/>
      <c r="Q80" s="251">
        <f t="shared" si="20"/>
        <v>6.6332463277730458E-2</v>
      </c>
      <c r="R80" s="148">
        <f t="shared" si="21"/>
        <v>-8.4787732390623205E-13</v>
      </c>
      <c r="S80" s="252"/>
      <c r="T80" s="253">
        <f t="shared" si="22"/>
        <v>0.4448344457219493</v>
      </c>
      <c r="U80" s="1"/>
      <c r="V80" s="253">
        <f t="shared" si="19"/>
        <v>1.1101176141990243</v>
      </c>
      <c r="W80" s="1"/>
      <c r="X80" s="253">
        <f t="shared" si="22"/>
        <v>0.66528324971858488</v>
      </c>
      <c r="Y80" s="1"/>
      <c r="Z80" s="1"/>
      <c r="AA80" s="342">
        <f t="shared" si="36"/>
        <v>0.40654451263572211</v>
      </c>
      <c r="AB80" s="342"/>
      <c r="AC80" s="342">
        <f t="shared" si="37"/>
        <v>1.2997851660782114</v>
      </c>
      <c r="AD80" s="342"/>
      <c r="AE80" s="254"/>
      <c r="AF80" s="13"/>
    </row>
    <row r="81" spans="1:32" s="4" customFormat="1" hidden="1" x14ac:dyDescent="0.3">
      <c r="A81" s="3">
        <v>72</v>
      </c>
      <c r="B81" s="248">
        <f t="shared" si="23"/>
        <v>-1.470178145890344E-15</v>
      </c>
      <c r="C81" s="249">
        <f t="shared" si="24"/>
        <v>0.99999999999999856</v>
      </c>
      <c r="D81" s="247">
        <f t="shared" si="25"/>
        <v>1.0153229776408954</v>
      </c>
      <c r="E81" s="1">
        <f t="shared" si="26"/>
        <v>0.66183591838299927</v>
      </c>
      <c r="F81" s="1">
        <f t="shared" si="27"/>
        <v>0.71562766768034569</v>
      </c>
      <c r="G81" s="1">
        <f t="shared" si="28"/>
        <v>0.46648489339648552</v>
      </c>
      <c r="H81" s="1">
        <f t="shared" si="29"/>
        <v>1.7309506453212411</v>
      </c>
      <c r="I81" s="3">
        <v>71.5</v>
      </c>
      <c r="J81" s="247">
        <f t="shared" si="30"/>
        <v>0.80264146211354448</v>
      </c>
      <c r="K81" s="247">
        <f t="shared" si="31"/>
        <v>0.52319996780184619</v>
      </c>
      <c r="L81" s="1">
        <f t="shared" si="32"/>
        <v>0.64420235252383684</v>
      </c>
      <c r="M81" s="1">
        <f t="shared" si="33"/>
        <v>0.41992600246568218</v>
      </c>
      <c r="N81" s="1">
        <f t="shared" si="34"/>
        <v>1.4468438146373814</v>
      </c>
      <c r="O81" s="247">
        <f t="shared" si="35"/>
        <v>-1.621342340948245</v>
      </c>
      <c r="P81" s="267"/>
      <c r="Q81" s="251">
        <f t="shared" si="20"/>
        <v>0.58007399753239119</v>
      </c>
      <c r="R81" s="148">
        <f t="shared" si="21"/>
        <v>-1.925237747002484E-12</v>
      </c>
      <c r="S81" s="252"/>
      <c r="T81" s="253">
        <f t="shared" si="22"/>
        <v>0.80264128859269135</v>
      </c>
      <c r="U81" s="1"/>
      <c r="V81" s="253">
        <f t="shared" si="19"/>
        <v>1.4468437067696485</v>
      </c>
      <c r="W81" s="1"/>
      <c r="X81" s="253">
        <f t="shared" si="22"/>
        <v>0.64420251959989294</v>
      </c>
      <c r="Y81" s="1"/>
      <c r="Z81" s="1"/>
      <c r="AA81" s="342">
        <f t="shared" si="36"/>
        <v>0.39142244147515876</v>
      </c>
      <c r="AB81" s="342"/>
      <c r="AC81" s="342">
        <f t="shared" si="37"/>
        <v>1.6058614404382956</v>
      </c>
      <c r="AD81" s="342"/>
      <c r="AE81" s="254"/>
      <c r="AF81" s="13"/>
    </row>
    <row r="82" spans="1:32" s="4" customFormat="1" hidden="1" x14ac:dyDescent="0.3">
      <c r="A82" s="3">
        <v>73</v>
      </c>
      <c r="B82" s="248">
        <f t="shared" si="23"/>
        <v>0.49999999999999512</v>
      </c>
      <c r="C82" s="249">
        <f t="shared" si="24"/>
        <v>1.4999999999999951</v>
      </c>
      <c r="D82" s="247">
        <f t="shared" si="25"/>
        <v>1.6311290945374459</v>
      </c>
      <c r="E82" s="1">
        <f t="shared" si="26"/>
        <v>1.0632477015271862</v>
      </c>
      <c r="F82" s="1">
        <f t="shared" si="27"/>
        <v>1.0382067233817436</v>
      </c>
      <c r="G82" s="1">
        <f t="shared" si="28"/>
        <v>0.67675940234409193</v>
      </c>
      <c r="H82" s="1">
        <f t="shared" si="29"/>
        <v>2.6693358179191895</v>
      </c>
      <c r="I82" s="3">
        <v>72.5</v>
      </c>
      <c r="J82" s="247">
        <f t="shared" si="30"/>
        <v>1.3564424977082292</v>
      </c>
      <c r="K82" s="247">
        <f t="shared" si="31"/>
        <v>0.88419388310344471</v>
      </c>
      <c r="L82" s="1">
        <f t="shared" si="32"/>
        <v>0.8615651112308349</v>
      </c>
      <c r="M82" s="1">
        <f t="shared" si="33"/>
        <v>0.56161482739956026</v>
      </c>
      <c r="N82" s="1">
        <f t="shared" si="34"/>
        <v>2.2180076089390641</v>
      </c>
      <c r="O82" s="247">
        <f t="shared" si="35"/>
        <v>-0.85017854664656234</v>
      </c>
      <c r="P82" s="267"/>
      <c r="Q82" s="251">
        <f t="shared" si="20"/>
        <v>0.9383851725979484</v>
      </c>
      <c r="R82" s="148">
        <f t="shared" si="21"/>
        <v>-2.4864554859505006E-12</v>
      </c>
      <c r="S82" s="252"/>
      <c r="T82" s="253">
        <f t="shared" si="22"/>
        <v>1.356442103606222</v>
      </c>
      <c r="U82" s="1"/>
      <c r="V82" s="253">
        <f t="shared" si="19"/>
        <v>2.2180071175100888</v>
      </c>
      <c r="W82" s="1"/>
      <c r="X82" s="253">
        <f t="shared" si="22"/>
        <v>0.86156517534381405</v>
      </c>
      <c r="Y82" s="1"/>
      <c r="Z82" s="1"/>
      <c r="AA82" s="342">
        <f t="shared" si="36"/>
        <v>0.53936820904293337</v>
      </c>
      <c r="AB82" s="342"/>
      <c r="AC82" s="342">
        <f t="shared" si="37"/>
        <v>2.3037664412941767</v>
      </c>
      <c r="AD82" s="342"/>
      <c r="AE82" s="254"/>
      <c r="AF82" s="13"/>
    </row>
    <row r="83" spans="1:32" s="4" customFormat="1" hidden="1" x14ac:dyDescent="0.3">
      <c r="A83" s="3">
        <v>74</v>
      </c>
      <c r="B83" s="248">
        <f t="shared" si="23"/>
        <v>0.86602540378443726</v>
      </c>
      <c r="C83" s="249">
        <f t="shared" si="24"/>
        <v>1.8660254037844373</v>
      </c>
      <c r="D83" s="247">
        <f t="shared" si="25"/>
        <v>2.2209365444158236</v>
      </c>
      <c r="E83" s="1">
        <f t="shared" si="26"/>
        <v>1.4477123141240398</v>
      </c>
      <c r="F83" s="1">
        <f t="shared" si="27"/>
        <v>1.4936560719799177</v>
      </c>
      <c r="G83" s="1">
        <f t="shared" si="28"/>
        <v>0.97364596839455253</v>
      </c>
      <c r="H83" s="1">
        <f t="shared" si="29"/>
        <v>3.7145926163957412</v>
      </c>
      <c r="I83" s="3">
        <v>73.5</v>
      </c>
      <c r="J83" s="247">
        <f t="shared" si="30"/>
        <v>1.957846918076781</v>
      </c>
      <c r="K83" s="247">
        <f t="shared" si="31"/>
        <v>1.2762179539060592</v>
      </c>
      <c r="L83" s="1">
        <f t="shared" si="32"/>
        <v>1.2591291401601759</v>
      </c>
      <c r="M83" s="1">
        <f t="shared" si="33"/>
        <v>0.82076860530550411</v>
      </c>
      <c r="N83" s="1">
        <f t="shared" si="34"/>
        <v>3.2169760582369569</v>
      </c>
      <c r="O83" s="247">
        <f t="shared" si="35"/>
        <v>0.14878990265133041</v>
      </c>
      <c r="P83" s="267"/>
      <c r="Q83" s="251">
        <f t="shared" si="20"/>
        <v>1.0452567984765517</v>
      </c>
      <c r="R83" s="148">
        <f t="shared" si="21"/>
        <v>-2.3814283878209608E-12</v>
      </c>
      <c r="S83" s="252"/>
      <c r="T83" s="253">
        <f t="shared" si="22"/>
        <v>1.9578464096119814</v>
      </c>
      <c r="U83" s="1"/>
      <c r="V83" s="253">
        <f t="shared" si="19"/>
        <v>3.216975233280011</v>
      </c>
      <c r="W83" s="1"/>
      <c r="X83" s="253">
        <f t="shared" si="22"/>
        <v>1.2591290688790737</v>
      </c>
      <c r="Y83" s="1"/>
      <c r="Z83" s="1"/>
      <c r="AA83" s="342">
        <f t="shared" si="36"/>
        <v>0.81073986639566109</v>
      </c>
      <c r="AB83" s="342"/>
      <c r="AC83" s="342">
        <f t="shared" si="37"/>
        <v>3.2064970872728806</v>
      </c>
      <c r="AD83" s="342"/>
      <c r="AE83" s="254"/>
      <c r="AF83" s="13"/>
    </row>
    <row r="84" spans="1:32" s="4" customFormat="1" hidden="1" x14ac:dyDescent="0.3">
      <c r="A84" s="3">
        <v>75</v>
      </c>
      <c r="B84" s="248">
        <f t="shared" si="23"/>
        <v>1</v>
      </c>
      <c r="C84" s="249">
        <f t="shared" si="24"/>
        <v>2</v>
      </c>
      <c r="D84" s="247">
        <f t="shared" si="25"/>
        <v>2.6267068973912551</v>
      </c>
      <c r="E84" s="1">
        <f t="shared" si="26"/>
        <v>1.7122127737098878</v>
      </c>
      <c r="F84" s="1">
        <f t="shared" si="27"/>
        <v>1.9599384283247057</v>
      </c>
      <c r="G84" s="1">
        <f t="shared" si="28"/>
        <v>1.2775940759309969</v>
      </c>
      <c r="H84" s="1">
        <f t="shared" si="29"/>
        <v>4.5866453257159607</v>
      </c>
      <c r="I84" s="3">
        <v>74.5</v>
      </c>
      <c r="J84" s="247">
        <f t="shared" si="30"/>
        <v>2.4457088944569394</v>
      </c>
      <c r="K84" s="247">
        <f t="shared" si="31"/>
        <v>1.5942296470245683</v>
      </c>
      <c r="L84" s="1">
        <f t="shared" si="32"/>
        <v>1.7303674788205801</v>
      </c>
      <c r="M84" s="1">
        <f t="shared" si="33"/>
        <v>1.127947290678142</v>
      </c>
      <c r="N84" s="1">
        <f t="shared" si="34"/>
        <v>4.1760763732775192</v>
      </c>
      <c r="O84" s="247">
        <f t="shared" si="35"/>
        <v>1.1078902176918928</v>
      </c>
      <c r="P84" s="267"/>
      <c r="Q84" s="251">
        <f t="shared" si="20"/>
        <v>0.8720527093202195</v>
      </c>
      <c r="R84" s="148">
        <f t="shared" si="21"/>
        <v>-1.638467139741806E-12</v>
      </c>
      <c r="S84" s="252"/>
      <c r="T84" s="253">
        <f t="shared" si="22"/>
        <v>2.445708408491118</v>
      </c>
      <c r="U84" s="1"/>
      <c r="V84" s="253">
        <f t="shared" si="19"/>
        <v>4.1760753541944089</v>
      </c>
      <c r="W84" s="1"/>
      <c r="X84" s="253">
        <f t="shared" si="22"/>
        <v>1.730367275993129</v>
      </c>
      <c r="Y84" s="1"/>
      <c r="Z84" s="1"/>
      <c r="AA84" s="342">
        <f t="shared" si="36"/>
        <v>1.1328235970969811</v>
      </c>
      <c r="AB84" s="342"/>
      <c r="AC84" s="342">
        <f t="shared" si="37"/>
        <v>4.0721674308015867</v>
      </c>
      <c r="AD84" s="342"/>
      <c r="AE84" s="254"/>
      <c r="AF84" s="13"/>
    </row>
    <row r="85" spans="1:32" s="4" customFormat="1" hidden="1" x14ac:dyDescent="0.3">
      <c r="A85" s="3">
        <v>76</v>
      </c>
      <c r="B85" s="248">
        <f t="shared" si="23"/>
        <v>0.86602540378444059</v>
      </c>
      <c r="C85" s="249">
        <f t="shared" si="24"/>
        <v>1.8660254037844406</v>
      </c>
      <c r="D85" s="247">
        <f t="shared" si="25"/>
        <v>2.7397143150714824</v>
      </c>
      <c r="E85" s="1">
        <f t="shared" si="26"/>
        <v>1.7858763957410415</v>
      </c>
      <c r="F85" s="1">
        <f t="shared" si="27"/>
        <v>2.3121138115886408</v>
      </c>
      <c r="G85" s="1">
        <f t="shared" si="28"/>
        <v>1.5071610749980666</v>
      </c>
      <c r="H85" s="1">
        <f t="shared" si="29"/>
        <v>5.0518281266601228</v>
      </c>
      <c r="I85" s="3">
        <v>75.5</v>
      </c>
      <c r="J85" s="247">
        <f t="shared" si="30"/>
        <v>2.6893062042597897</v>
      </c>
      <c r="K85" s="247">
        <f t="shared" si="31"/>
        <v>1.7530179861042134</v>
      </c>
      <c r="L85" s="1">
        <f t="shared" si="32"/>
        <v>2.1490121949254077</v>
      </c>
      <c r="M85" s="1">
        <f t="shared" si="33"/>
        <v>1.4008426028398215</v>
      </c>
      <c r="N85" s="1">
        <f t="shared" si="34"/>
        <v>4.8383183991851979</v>
      </c>
      <c r="O85" s="247">
        <f t="shared" si="35"/>
        <v>1.7701322435995714</v>
      </c>
      <c r="P85" s="267"/>
      <c r="Q85" s="251">
        <f t="shared" si="20"/>
        <v>0.46518280094416209</v>
      </c>
      <c r="R85" s="148">
        <f t="shared" si="21"/>
        <v>-4.5696779693571443E-13</v>
      </c>
      <c r="S85" s="252"/>
      <c r="T85" s="253">
        <f t="shared" si="22"/>
        <v>2.6893058716261322</v>
      </c>
      <c r="U85" s="1"/>
      <c r="V85" s="253">
        <f t="shared" si="19"/>
        <v>4.8383173773937012</v>
      </c>
      <c r="W85" s="1"/>
      <c r="X85" s="253">
        <f t="shared" si="22"/>
        <v>2.1490118996470859</v>
      </c>
      <c r="Y85" s="1"/>
      <c r="Z85" s="1"/>
      <c r="AA85" s="342">
        <f t="shared" si="36"/>
        <v>1.4193173256102698</v>
      </c>
      <c r="AB85" s="342"/>
      <c r="AC85" s="342">
        <f t="shared" si="37"/>
        <v>4.6688218024202071</v>
      </c>
      <c r="AD85" s="342"/>
      <c r="AE85" s="254"/>
      <c r="AF85" s="13"/>
    </row>
    <row r="86" spans="1:32" s="4" customFormat="1" hidden="1" x14ac:dyDescent="0.3">
      <c r="A86" s="3">
        <v>77</v>
      </c>
      <c r="B86" s="248">
        <f t="shared" si="23"/>
        <v>0.50000000000000089</v>
      </c>
      <c r="C86" s="249">
        <f t="shared" si="24"/>
        <v>1.5000000000000009</v>
      </c>
      <c r="D86" s="247">
        <f t="shared" si="25"/>
        <v>2.5296785511503601</v>
      </c>
      <c r="E86" s="1">
        <f t="shared" si="26"/>
        <v>1.6489650721827007</v>
      </c>
      <c r="F86" s="1">
        <f t="shared" si="27"/>
        <v>2.4558171122320309</v>
      </c>
      <c r="G86" s="1">
        <f t="shared" si="28"/>
        <v>1.6008346735869043</v>
      </c>
      <c r="H86" s="1">
        <f t="shared" si="29"/>
        <v>4.985495663382391</v>
      </c>
      <c r="I86" s="3">
        <v>76.5</v>
      </c>
      <c r="J86" s="247">
        <f t="shared" si="30"/>
        <v>2.6233671450452629</v>
      </c>
      <c r="K86" s="247">
        <f t="shared" si="31"/>
        <v>1.7100357639211237</v>
      </c>
      <c r="L86" s="1">
        <f t="shared" si="32"/>
        <v>2.4028877748788142</v>
      </c>
      <c r="M86" s="1">
        <f t="shared" si="33"/>
        <v>1.5663324632785816</v>
      </c>
      <c r="N86" s="1">
        <f t="shared" si="34"/>
        <v>5.0262549199240771</v>
      </c>
      <c r="O86" s="247">
        <f t="shared" si="35"/>
        <v>1.9580687643384507</v>
      </c>
      <c r="P86" s="267"/>
      <c r="Q86" s="251">
        <f t="shared" si="20"/>
        <v>-6.633246327773179E-2</v>
      </c>
      <c r="R86" s="148">
        <f t="shared" si="21"/>
        <v>8.4887652462839469E-13</v>
      </c>
      <c r="S86" s="252"/>
      <c r="T86" s="253">
        <f t="shared" si="22"/>
        <v>2.6233670554917312</v>
      </c>
      <c r="U86" s="1"/>
      <c r="V86" s="253">
        <f t="shared" si="19"/>
        <v>5.0262540875676684</v>
      </c>
      <c r="W86" s="1"/>
      <c r="X86" s="253">
        <f t="shared" si="22"/>
        <v>2.4028874510172273</v>
      </c>
      <c r="Y86" s="1"/>
      <c r="Z86" s="1"/>
      <c r="AA86" s="342">
        <f t="shared" si="36"/>
        <v>1.5934552887438151</v>
      </c>
      <c r="AB86" s="342"/>
      <c r="AC86" s="342">
        <f t="shared" si="37"/>
        <v>4.8365871450930316</v>
      </c>
      <c r="AD86" s="342"/>
      <c r="AE86" s="254"/>
      <c r="AF86" s="13"/>
    </row>
    <row r="87" spans="1:32" s="4" customFormat="1" hidden="1" x14ac:dyDescent="0.3">
      <c r="A87" s="3">
        <v>78</v>
      </c>
      <c r="B87" s="248">
        <f t="shared" si="23"/>
        <v>5.1454066701817069E-15</v>
      </c>
      <c r="C87" s="249">
        <f t="shared" si="24"/>
        <v>1.0000000000000051</v>
      </c>
      <c r="D87" s="247">
        <f t="shared" si="25"/>
        <v>2.0528785189522116</v>
      </c>
      <c r="E87" s="1">
        <f t="shared" si="26"/>
        <v>1.3381640816170017</v>
      </c>
      <c r="F87" s="1">
        <f t="shared" si="27"/>
        <v>2.3525431468977929</v>
      </c>
      <c r="G87" s="1">
        <f t="shared" si="28"/>
        <v>1.5335151066035142</v>
      </c>
      <c r="H87" s="1">
        <f t="shared" si="29"/>
        <v>4.4054216658500049</v>
      </c>
      <c r="I87" s="3">
        <v>77.5</v>
      </c>
      <c r="J87" s="247">
        <f t="shared" si="30"/>
        <v>2.2655600344795608</v>
      </c>
      <c r="K87" s="247">
        <f t="shared" si="31"/>
        <v>1.4768000321981538</v>
      </c>
      <c r="L87" s="1">
        <f t="shared" si="32"/>
        <v>2.4239684620543009</v>
      </c>
      <c r="M87" s="1">
        <f t="shared" si="33"/>
        <v>1.580073997534317</v>
      </c>
      <c r="N87" s="1">
        <f t="shared" si="34"/>
        <v>4.6895284965338622</v>
      </c>
      <c r="O87" s="247">
        <f t="shared" si="35"/>
        <v>1.6213423409482357</v>
      </c>
      <c r="P87" s="267"/>
      <c r="Q87" s="251">
        <f t="shared" si="20"/>
        <v>-0.58007399753238609</v>
      </c>
      <c r="R87" s="148">
        <f t="shared" si="21"/>
        <v>1.9257928585147965E-12</v>
      </c>
      <c r="S87" s="252"/>
      <c r="T87" s="253">
        <f t="shared" si="22"/>
        <v>2.2655602126209939</v>
      </c>
      <c r="U87" s="1"/>
      <c r="V87" s="253">
        <f t="shared" si="19"/>
        <v>4.6895279949970394</v>
      </c>
      <c r="W87" s="1"/>
      <c r="X87" s="253">
        <f t="shared" si="22"/>
        <v>2.4239681811359191</v>
      </c>
      <c r="Y87" s="1"/>
      <c r="Z87" s="1"/>
      <c r="AA87" s="342">
        <f t="shared" si="36"/>
        <v>1.6085773599043787</v>
      </c>
      <c r="AB87" s="342"/>
      <c r="AC87" s="342">
        <f t="shared" si="37"/>
        <v>4.5305108707329484</v>
      </c>
      <c r="AD87" s="342"/>
      <c r="AE87" s="254"/>
      <c r="AF87" s="13"/>
    </row>
    <row r="88" spans="1:32" s="4" customFormat="1" hidden="1" x14ac:dyDescent="0.3">
      <c r="A88" s="3">
        <v>79</v>
      </c>
      <c r="B88" s="248">
        <f t="shared" si="23"/>
        <v>-0.49999999999999811</v>
      </c>
      <c r="C88" s="249">
        <f t="shared" si="24"/>
        <v>0.50000000000000189</v>
      </c>
      <c r="D88" s="247">
        <f t="shared" si="25"/>
        <v>1.4370724020556582</v>
      </c>
      <c r="E88" s="1">
        <f t="shared" si="26"/>
        <v>0.93675229847281305</v>
      </c>
      <c r="F88" s="1">
        <f t="shared" si="27"/>
        <v>2.029964091196395</v>
      </c>
      <c r="G88" s="1">
        <f t="shared" si="28"/>
        <v>1.3232405976559078</v>
      </c>
      <c r="H88" s="1">
        <f t="shared" si="29"/>
        <v>3.4670364932520532</v>
      </c>
      <c r="I88" s="3">
        <v>78.5</v>
      </c>
      <c r="J88" s="247">
        <f t="shared" si="30"/>
        <v>1.7117589988848763</v>
      </c>
      <c r="K88" s="247">
        <f t="shared" si="31"/>
        <v>1.1158061168965552</v>
      </c>
      <c r="L88" s="1">
        <f t="shared" si="32"/>
        <v>2.2066057033473037</v>
      </c>
      <c r="M88" s="1">
        <f t="shared" si="33"/>
        <v>1.4383851726004395</v>
      </c>
      <c r="N88" s="1">
        <f t="shared" si="34"/>
        <v>3.9183647022321799</v>
      </c>
      <c r="O88" s="247">
        <f t="shared" si="35"/>
        <v>0.85017854664655346</v>
      </c>
      <c r="P88" s="267"/>
      <c r="Q88" s="251">
        <f t="shared" si="20"/>
        <v>-0.93838517259795173</v>
      </c>
      <c r="R88" s="148">
        <f t="shared" si="21"/>
        <v>2.485900374438188E-12</v>
      </c>
      <c r="S88" s="252"/>
      <c r="T88" s="253">
        <f t="shared" si="22"/>
        <v>1.7117593976074559</v>
      </c>
      <c r="U88" s="1"/>
      <c r="V88" s="253">
        <f t="shared" si="19"/>
        <v>3.9183645842565973</v>
      </c>
      <c r="W88" s="1"/>
      <c r="X88" s="253">
        <f t="shared" si="22"/>
        <v>2.2066055253919998</v>
      </c>
      <c r="Y88" s="1"/>
      <c r="Z88" s="1"/>
      <c r="AA88" s="342">
        <f t="shared" si="36"/>
        <v>1.4606315923366029</v>
      </c>
      <c r="AB88" s="342"/>
      <c r="AC88" s="342">
        <f t="shared" si="37"/>
        <v>3.8326058698770673</v>
      </c>
      <c r="AD88" s="342"/>
      <c r="AE88" s="254"/>
      <c r="AF88" s="13"/>
    </row>
    <row r="89" spans="1:32" s="4" customFormat="1" hidden="1" x14ac:dyDescent="0.3">
      <c r="A89" s="3">
        <v>80</v>
      </c>
      <c r="B89" s="248">
        <f t="shared" si="23"/>
        <v>-0.86602540378443549</v>
      </c>
      <c r="C89" s="249">
        <f t="shared" si="24"/>
        <v>0.13397459621556451</v>
      </c>
      <c r="D89" s="247">
        <f t="shared" si="25"/>
        <v>0.84726495217728226</v>
      </c>
      <c r="E89" s="1">
        <f t="shared" si="26"/>
        <v>0.55228768587596033</v>
      </c>
      <c r="F89" s="1">
        <f t="shared" si="27"/>
        <v>1.5745147425982213</v>
      </c>
      <c r="G89" s="1">
        <f t="shared" si="28"/>
        <v>1.0263540316054474</v>
      </c>
      <c r="H89" s="1">
        <f t="shared" si="29"/>
        <v>2.4217796947755037</v>
      </c>
      <c r="I89" s="3">
        <v>79.5</v>
      </c>
      <c r="J89" s="247">
        <f t="shared" si="30"/>
        <v>1.110354578516324</v>
      </c>
      <c r="K89" s="247">
        <f t="shared" si="31"/>
        <v>0.72378204609394037</v>
      </c>
      <c r="L89" s="1">
        <f t="shared" si="32"/>
        <v>1.8090416744179629</v>
      </c>
      <c r="M89" s="1">
        <f t="shared" si="33"/>
        <v>1.1792313946944957</v>
      </c>
      <c r="N89" s="1">
        <f t="shared" si="34"/>
        <v>2.9193962529342867</v>
      </c>
      <c r="O89" s="247">
        <f t="shared" si="35"/>
        <v>-0.14878990265133973</v>
      </c>
      <c r="P89" s="267"/>
      <c r="Q89" s="251">
        <f t="shared" si="20"/>
        <v>-1.0452567984765495</v>
      </c>
      <c r="R89" s="148">
        <f t="shared" si="21"/>
        <v>2.3816504324258858E-12</v>
      </c>
      <c r="S89" s="252"/>
      <c r="T89" s="253">
        <f t="shared" si="22"/>
        <v>1.1103550916016967</v>
      </c>
      <c r="U89" s="1"/>
      <c r="V89" s="253">
        <f t="shared" si="19"/>
        <v>2.9193964684866889</v>
      </c>
      <c r="W89" s="1"/>
      <c r="X89" s="253">
        <f t="shared" si="22"/>
        <v>1.8090416318567411</v>
      </c>
      <c r="Y89" s="1"/>
      <c r="Z89" s="1"/>
      <c r="AA89" s="342">
        <f t="shared" si="36"/>
        <v>1.1892599349838757</v>
      </c>
      <c r="AB89" s="342"/>
      <c r="AC89" s="342">
        <f t="shared" si="37"/>
        <v>2.9298752238983643</v>
      </c>
      <c r="AD89" s="342"/>
      <c r="AE89" s="254"/>
      <c r="AF89" s="13"/>
    </row>
    <row r="90" spans="1:32" s="4" customFormat="1" hidden="1" x14ac:dyDescent="0.3">
      <c r="A90" s="3">
        <v>81</v>
      </c>
      <c r="B90" s="248">
        <f t="shared" si="23"/>
        <v>-1</v>
      </c>
      <c r="C90" s="249">
        <f t="shared" si="24"/>
        <v>0</v>
      </c>
      <c r="D90" s="247">
        <f t="shared" si="25"/>
        <v>0.44149459920185058</v>
      </c>
      <c r="E90" s="1">
        <f t="shared" si="26"/>
        <v>0.28778722629011227</v>
      </c>
      <c r="F90" s="1">
        <f t="shared" si="27"/>
        <v>1.1082323862534333</v>
      </c>
      <c r="G90" s="1">
        <f t="shared" si="28"/>
        <v>0.72240592406900317</v>
      </c>
      <c r="H90" s="1">
        <f t="shared" si="29"/>
        <v>1.549726985455284</v>
      </c>
      <c r="I90" s="3">
        <v>80.5</v>
      </c>
      <c r="J90" s="247">
        <f t="shared" si="30"/>
        <v>0.62249260213616608</v>
      </c>
      <c r="K90" s="247">
        <f t="shared" si="31"/>
        <v>0.40577035297543168</v>
      </c>
      <c r="L90" s="1">
        <f t="shared" si="32"/>
        <v>1.3378033357575589</v>
      </c>
      <c r="M90" s="1">
        <f t="shared" si="33"/>
        <v>0.87205270932185797</v>
      </c>
      <c r="N90" s="1">
        <f t="shared" si="34"/>
        <v>1.960295937893725</v>
      </c>
      <c r="O90" s="247">
        <f t="shared" si="35"/>
        <v>-1.1078902176919014</v>
      </c>
      <c r="P90" s="267"/>
      <c r="Q90" s="251">
        <f t="shared" si="20"/>
        <v>-0.87205270932021972</v>
      </c>
      <c r="R90" s="148">
        <f t="shared" si="21"/>
        <v>1.638245095136881E-12</v>
      </c>
      <c r="S90" s="252"/>
      <c r="T90" s="253">
        <f t="shared" si="22"/>
        <v>0.62249309272256625</v>
      </c>
      <c r="U90" s="1"/>
      <c r="V90" s="253">
        <f t="shared" si="19"/>
        <v>1.9602963475722777</v>
      </c>
      <c r="W90" s="1"/>
      <c r="X90" s="253">
        <f t="shared" si="22"/>
        <v>1.3378034247426793</v>
      </c>
      <c r="Y90" s="1"/>
      <c r="Z90" s="1"/>
      <c r="AA90" s="342">
        <f t="shared" si="36"/>
        <v>0.86717620428255804</v>
      </c>
      <c r="AB90" s="342"/>
      <c r="AC90" s="342">
        <f t="shared" si="37"/>
        <v>2.0642048803696582</v>
      </c>
      <c r="AD90" s="342"/>
      <c r="AE90" s="254"/>
      <c r="AF90" s="13"/>
    </row>
    <row r="91" spans="1:32" s="4" customFormat="1" hidden="1" x14ac:dyDescent="0.3">
      <c r="A91" s="3">
        <v>82</v>
      </c>
      <c r="B91" s="248">
        <f t="shared" si="23"/>
        <v>-0.86602540378444248</v>
      </c>
      <c r="C91" s="249">
        <f t="shared" si="24"/>
        <v>0.13397459621555752</v>
      </c>
      <c r="D91" s="247">
        <f t="shared" si="25"/>
        <v>0.32848718152162193</v>
      </c>
      <c r="E91" s="1">
        <f t="shared" si="26"/>
        <v>0.21412360425895768</v>
      </c>
      <c r="F91" s="1">
        <f t="shared" si="27"/>
        <v>0.75605700298949752</v>
      </c>
      <c r="G91" s="1">
        <f t="shared" si="28"/>
        <v>0.49283892500193299</v>
      </c>
      <c r="H91" s="1">
        <f t="shared" si="29"/>
        <v>1.0845441845111194</v>
      </c>
      <c r="I91" s="3">
        <v>81.5</v>
      </c>
      <c r="J91" s="247">
        <f t="shared" si="30"/>
        <v>0.3788952923333152</v>
      </c>
      <c r="K91" s="247">
        <f t="shared" si="31"/>
        <v>0.2469820138957862</v>
      </c>
      <c r="L91" s="1">
        <f t="shared" si="32"/>
        <v>0.91915861965273093</v>
      </c>
      <c r="M91" s="1">
        <f t="shared" si="33"/>
        <v>0.59915739716017835</v>
      </c>
      <c r="N91" s="1">
        <f t="shared" si="34"/>
        <v>1.2980539119860461</v>
      </c>
      <c r="O91" s="247">
        <f t="shared" si="35"/>
        <v>-1.7701322435995803</v>
      </c>
      <c r="P91" s="267"/>
      <c r="Q91" s="251">
        <f t="shared" si="20"/>
        <v>-0.46518280094416453</v>
      </c>
      <c r="R91" s="148">
        <f t="shared" si="21"/>
        <v>4.5630166312093934E-13</v>
      </c>
      <c r="S91" s="252"/>
      <c r="T91" s="253">
        <f t="shared" si="22"/>
        <v>0.37889562958754919</v>
      </c>
      <c r="U91" s="1"/>
      <c r="V91" s="253">
        <f t="shared" si="19"/>
        <v>1.2980543243729945</v>
      </c>
      <c r="W91" s="1"/>
      <c r="X91" s="253">
        <f t="shared" si="22"/>
        <v>0.91915880108872328</v>
      </c>
      <c r="Y91" s="1"/>
      <c r="Z91" s="1"/>
      <c r="AA91" s="342">
        <f t="shared" si="36"/>
        <v>0.58068247576926668</v>
      </c>
      <c r="AB91" s="342"/>
      <c r="AC91" s="342">
        <f t="shared" si="37"/>
        <v>1.467550508751037</v>
      </c>
      <c r="AD91" s="342"/>
      <c r="AE91" s="254"/>
      <c r="AF91" s="13"/>
    </row>
    <row r="92" spans="1:32" s="4" customFormat="1" hidden="1" x14ac:dyDescent="0.3">
      <c r="A92" s="3">
        <v>83</v>
      </c>
      <c r="B92" s="248">
        <f t="shared" si="23"/>
        <v>-0.500000000000004</v>
      </c>
      <c r="C92" s="249">
        <f t="shared" si="24"/>
        <v>0.499999999999996</v>
      </c>
      <c r="D92" s="247">
        <f t="shared" si="25"/>
        <v>0.53852294544274271</v>
      </c>
      <c r="E92" s="1">
        <f t="shared" si="26"/>
        <v>0.35103492781729767</v>
      </c>
      <c r="F92" s="1">
        <f t="shared" si="27"/>
        <v>0.61235370234610675</v>
      </c>
      <c r="G92" s="1">
        <f t="shared" si="28"/>
        <v>0.39916532641309471</v>
      </c>
      <c r="H92" s="1">
        <f t="shared" si="29"/>
        <v>1.1508766477888495</v>
      </c>
      <c r="I92" s="3">
        <v>82.5</v>
      </c>
      <c r="J92" s="247">
        <f t="shared" si="30"/>
        <v>0.44483435154784079</v>
      </c>
      <c r="K92" s="247">
        <f t="shared" si="31"/>
        <v>0.28996423607887523</v>
      </c>
      <c r="L92" s="1">
        <f t="shared" si="32"/>
        <v>0.66528303969932379</v>
      </c>
      <c r="M92" s="1">
        <f t="shared" si="33"/>
        <v>0.43366753672141783</v>
      </c>
      <c r="N92" s="1">
        <f t="shared" si="34"/>
        <v>1.1101173912471647</v>
      </c>
      <c r="O92" s="247">
        <f t="shared" si="35"/>
        <v>-1.9580687643384618</v>
      </c>
      <c r="P92" s="267"/>
      <c r="Q92" s="251">
        <f t="shared" si="20"/>
        <v>6.6332463277730014E-2</v>
      </c>
      <c r="R92" s="148">
        <f t="shared" si="21"/>
        <v>-8.4815487966238834E-13</v>
      </c>
      <c r="S92" s="252"/>
      <c r="T92" s="253">
        <f t="shared" si="22"/>
        <v>0.4448344457219493</v>
      </c>
      <c r="U92" s="1"/>
      <c r="V92" s="253">
        <f t="shared" si="19"/>
        <v>1.1101176141990243</v>
      </c>
      <c r="W92" s="1"/>
      <c r="X92" s="253">
        <f t="shared" si="22"/>
        <v>0.66528324971858499</v>
      </c>
      <c r="Y92" s="1"/>
      <c r="Z92" s="1"/>
      <c r="AA92" s="342">
        <f t="shared" si="36"/>
        <v>0.40654451263572355</v>
      </c>
      <c r="AB92" s="342"/>
      <c r="AC92" s="342">
        <f t="shared" si="37"/>
        <v>1.2997851660782112</v>
      </c>
      <c r="AD92" s="342"/>
      <c r="AE92" s="254"/>
      <c r="AF92" s="13"/>
    </row>
    <row r="93" spans="1:32" s="4" customFormat="1" hidden="1" x14ac:dyDescent="0.3">
      <c r="A93" s="3">
        <v>84</v>
      </c>
      <c r="B93" s="248">
        <f t="shared" si="23"/>
        <v>-1.715207836872068E-15</v>
      </c>
      <c r="C93" s="249">
        <f t="shared" si="24"/>
        <v>0.99999999999999833</v>
      </c>
      <c r="D93" s="247">
        <f t="shared" si="25"/>
        <v>1.015322977640895</v>
      </c>
      <c r="E93" s="1">
        <f t="shared" si="26"/>
        <v>0.66183591838299904</v>
      </c>
      <c r="F93" s="1">
        <f t="shared" si="27"/>
        <v>0.71562766768034525</v>
      </c>
      <c r="G93" s="1">
        <f t="shared" si="28"/>
        <v>0.46648489339648525</v>
      </c>
      <c r="H93" s="1">
        <f t="shared" si="29"/>
        <v>1.7309506453212402</v>
      </c>
      <c r="I93" s="3">
        <v>83.5</v>
      </c>
      <c r="J93" s="247">
        <f t="shared" si="30"/>
        <v>0.80264146211354415</v>
      </c>
      <c r="K93" s="247">
        <f t="shared" si="31"/>
        <v>0.52319996780184597</v>
      </c>
      <c r="L93" s="1">
        <f t="shared" si="32"/>
        <v>0.64420235252383673</v>
      </c>
      <c r="M93" s="1">
        <f t="shared" si="33"/>
        <v>0.41992600246568212</v>
      </c>
      <c r="N93" s="1">
        <f t="shared" si="34"/>
        <v>1.446843814637381</v>
      </c>
      <c r="O93" s="247">
        <f t="shared" si="35"/>
        <v>-1.6213423409482455</v>
      </c>
      <c r="P93" s="267"/>
      <c r="Q93" s="251">
        <f t="shared" si="20"/>
        <v>0.58007399753239075</v>
      </c>
      <c r="R93" s="148">
        <f t="shared" si="21"/>
        <v>-1.925459791607409E-12</v>
      </c>
      <c r="S93" s="252"/>
      <c r="T93" s="253">
        <f t="shared" si="22"/>
        <v>0.80264128859269102</v>
      </c>
      <c r="U93" s="1"/>
      <c r="V93" s="253">
        <f t="shared" si="19"/>
        <v>1.4468437067696482</v>
      </c>
      <c r="W93" s="1"/>
      <c r="X93" s="253">
        <f t="shared" si="22"/>
        <v>0.64420251959989294</v>
      </c>
      <c r="Y93" s="1"/>
      <c r="Z93" s="1"/>
      <c r="AA93" s="342">
        <f t="shared" si="36"/>
        <v>0.39142244147515876</v>
      </c>
      <c r="AB93" s="342"/>
      <c r="AC93" s="342">
        <f t="shared" si="37"/>
        <v>1.6058614404382949</v>
      </c>
      <c r="AD93" s="342"/>
      <c r="AE93" s="254"/>
      <c r="AF93" s="13"/>
    </row>
    <row r="94" spans="1:32" s="4" customFormat="1" hidden="1" x14ac:dyDescent="0.3">
      <c r="A94" s="3">
        <v>85</v>
      </c>
      <c r="B94" s="248">
        <f t="shared" si="23"/>
        <v>0.49999999999999489</v>
      </c>
      <c r="C94" s="249">
        <f t="shared" si="24"/>
        <v>1.4999999999999949</v>
      </c>
      <c r="D94" s="247">
        <f t="shared" si="25"/>
        <v>1.6311290945374455</v>
      </c>
      <c r="E94" s="1">
        <f t="shared" si="26"/>
        <v>1.0632477015271857</v>
      </c>
      <c r="F94" s="1">
        <f t="shared" si="27"/>
        <v>1.0382067233817431</v>
      </c>
      <c r="G94" s="1">
        <f t="shared" si="28"/>
        <v>0.67675940234409171</v>
      </c>
      <c r="H94" s="1">
        <f t="shared" si="29"/>
        <v>2.6693358179191886</v>
      </c>
      <c r="I94" s="3">
        <v>84.5</v>
      </c>
      <c r="J94" s="247">
        <f t="shared" si="30"/>
        <v>1.3564424977082288</v>
      </c>
      <c r="K94" s="247">
        <f t="shared" si="31"/>
        <v>0.88419388310344438</v>
      </c>
      <c r="L94" s="1">
        <f t="shared" si="32"/>
        <v>0.86156511123083446</v>
      </c>
      <c r="M94" s="1">
        <f t="shared" si="33"/>
        <v>0.56161482739956003</v>
      </c>
      <c r="N94" s="1">
        <f t="shared" si="34"/>
        <v>2.2180076089390632</v>
      </c>
      <c r="O94" s="247">
        <f t="shared" si="35"/>
        <v>-0.85017854664656323</v>
      </c>
      <c r="P94" s="267"/>
      <c r="Q94" s="251">
        <f t="shared" si="20"/>
        <v>0.9383851725979484</v>
      </c>
      <c r="R94" s="148">
        <f t="shared" si="21"/>
        <v>-2.4864554859505006E-12</v>
      </c>
      <c r="S94" s="252"/>
      <c r="T94" s="253">
        <f t="shared" si="22"/>
        <v>1.3564421036062297</v>
      </c>
      <c r="U94" s="1"/>
      <c r="V94" s="253">
        <f t="shared" si="19"/>
        <v>2.2180071175101013</v>
      </c>
      <c r="W94" s="1"/>
      <c r="X94" s="253">
        <f t="shared" si="22"/>
        <v>0.86156517534381383</v>
      </c>
      <c r="Y94" s="1"/>
      <c r="Z94" s="1"/>
      <c r="AA94" s="342">
        <f t="shared" si="36"/>
        <v>0.53936820904293437</v>
      </c>
      <c r="AB94" s="342"/>
      <c r="AC94" s="342">
        <f t="shared" si="37"/>
        <v>2.3037664412941754</v>
      </c>
      <c r="AD94" s="342"/>
      <c r="AE94" s="254"/>
      <c r="AF94" s="13"/>
    </row>
    <row r="95" spans="1:32" s="4" customFormat="1" hidden="1" x14ac:dyDescent="0.3">
      <c r="A95" s="3">
        <v>86</v>
      </c>
      <c r="B95" s="248">
        <f t="shared" si="23"/>
        <v>0.86602540378443715</v>
      </c>
      <c r="C95" s="249">
        <f t="shared" si="24"/>
        <v>1.866025403784437</v>
      </c>
      <c r="D95" s="247">
        <f t="shared" si="25"/>
        <v>2.2209365444158236</v>
      </c>
      <c r="E95" s="1">
        <f t="shared" si="26"/>
        <v>1.4477123141240398</v>
      </c>
      <c r="F95" s="1">
        <f t="shared" si="27"/>
        <v>1.493656071979917</v>
      </c>
      <c r="G95" s="1">
        <f t="shared" si="28"/>
        <v>0.97364596839455209</v>
      </c>
      <c r="H95" s="1">
        <f t="shared" si="29"/>
        <v>3.7145926163957403</v>
      </c>
      <c r="I95" s="3">
        <v>85.5</v>
      </c>
      <c r="J95" s="247">
        <f t="shared" si="30"/>
        <v>1.9578469180767808</v>
      </c>
      <c r="K95" s="247">
        <f t="shared" si="31"/>
        <v>1.2762179539060592</v>
      </c>
      <c r="L95" s="1">
        <f t="shared" si="32"/>
        <v>1.2591291401601752</v>
      </c>
      <c r="M95" s="1">
        <f t="shared" si="33"/>
        <v>0.82076860530550366</v>
      </c>
      <c r="N95" s="1">
        <f t="shared" si="34"/>
        <v>3.216976058236956</v>
      </c>
      <c r="O95" s="247">
        <f t="shared" si="35"/>
        <v>0.14878990265132952</v>
      </c>
      <c r="P95" s="267"/>
      <c r="Q95" s="251">
        <f t="shared" si="20"/>
        <v>1.0452567984765517</v>
      </c>
      <c r="R95" s="148">
        <f t="shared" si="21"/>
        <v>-2.3816504324258858E-12</v>
      </c>
      <c r="S95" s="252"/>
      <c r="T95" s="253">
        <f t="shared" si="22"/>
        <v>1.9578464096119812</v>
      </c>
      <c r="U95" s="1"/>
      <c r="V95" s="253">
        <f t="shared" si="19"/>
        <v>3.2169752332800101</v>
      </c>
      <c r="W95" s="1"/>
      <c r="X95" s="253">
        <f t="shared" si="22"/>
        <v>1.2591290688790733</v>
      </c>
      <c r="Y95" s="1"/>
      <c r="Z95" s="1"/>
      <c r="AA95" s="342">
        <f t="shared" si="36"/>
        <v>0.81073986639566398</v>
      </c>
      <c r="AB95" s="342"/>
      <c r="AC95" s="342">
        <f t="shared" si="37"/>
        <v>3.2064970872728793</v>
      </c>
      <c r="AD95" s="342"/>
      <c r="AE95" s="254"/>
      <c r="AF95" s="13"/>
    </row>
    <row r="96" spans="1:32" s="4" customFormat="1" hidden="1" x14ac:dyDescent="0.3">
      <c r="A96" s="3">
        <v>87</v>
      </c>
      <c r="B96" s="248">
        <f t="shared" si="23"/>
        <v>1</v>
      </c>
      <c r="C96" s="249">
        <f t="shared" si="24"/>
        <v>2</v>
      </c>
      <c r="D96" s="247">
        <f t="shared" si="25"/>
        <v>2.6267068973912551</v>
      </c>
      <c r="E96" s="1">
        <f t="shared" si="26"/>
        <v>1.7122127737098878</v>
      </c>
      <c r="F96" s="1">
        <f t="shared" si="27"/>
        <v>1.9599384283247052</v>
      </c>
      <c r="G96" s="1">
        <f t="shared" si="28"/>
        <v>1.2775940759309965</v>
      </c>
      <c r="H96" s="1">
        <f t="shared" si="29"/>
        <v>4.5866453257159598</v>
      </c>
      <c r="I96" s="3">
        <v>86.5</v>
      </c>
      <c r="J96" s="247">
        <f t="shared" si="30"/>
        <v>2.4457088944569394</v>
      </c>
      <c r="K96" s="247">
        <f t="shared" si="31"/>
        <v>1.5942296470245683</v>
      </c>
      <c r="L96" s="1">
        <f t="shared" si="32"/>
        <v>1.7303674788205796</v>
      </c>
      <c r="M96" s="1">
        <f t="shared" si="33"/>
        <v>1.1279472906781418</v>
      </c>
      <c r="N96" s="1">
        <f t="shared" si="34"/>
        <v>4.1760763732775192</v>
      </c>
      <c r="O96" s="247">
        <f t="shared" si="35"/>
        <v>1.1078902176918928</v>
      </c>
      <c r="P96" s="267"/>
      <c r="Q96" s="251">
        <f t="shared" si="20"/>
        <v>0.8720527093202195</v>
      </c>
      <c r="R96" s="148">
        <f t="shared" si="21"/>
        <v>-1.6386891843467311E-12</v>
      </c>
      <c r="S96" s="252"/>
      <c r="T96" s="253">
        <f t="shared" si="22"/>
        <v>2.4457084084911127</v>
      </c>
      <c r="U96" s="1"/>
      <c r="V96" s="253">
        <f t="shared" si="19"/>
        <v>4.1760753541944089</v>
      </c>
      <c r="W96" s="1"/>
      <c r="X96" s="253">
        <f t="shared" si="22"/>
        <v>1.7303672759931352</v>
      </c>
      <c r="Y96" s="1"/>
      <c r="Z96" s="1"/>
      <c r="AA96" s="342">
        <f t="shared" si="36"/>
        <v>1.1328235970969809</v>
      </c>
      <c r="AB96" s="342"/>
      <c r="AC96" s="342">
        <f t="shared" si="37"/>
        <v>4.0721674308015858</v>
      </c>
      <c r="AD96" s="342"/>
      <c r="AE96" s="254"/>
      <c r="AF96" s="13"/>
    </row>
    <row r="97" spans="1:32" s="4" customFormat="1" hidden="1" x14ac:dyDescent="0.3">
      <c r="A97" s="3">
        <v>88</v>
      </c>
      <c r="B97" s="248">
        <f t="shared" si="23"/>
        <v>0.86602540378444071</v>
      </c>
      <c r="C97" s="249">
        <f t="shared" si="24"/>
        <v>1.8660254037844406</v>
      </c>
      <c r="D97" s="247">
        <f t="shared" si="25"/>
        <v>2.7397143150714824</v>
      </c>
      <c r="E97" s="1">
        <f t="shared" si="26"/>
        <v>1.7858763957410415</v>
      </c>
      <c r="F97" s="1">
        <f t="shared" si="27"/>
        <v>2.3121138115886408</v>
      </c>
      <c r="G97" s="1">
        <f t="shared" si="28"/>
        <v>1.5071610749980666</v>
      </c>
      <c r="H97" s="1">
        <f t="shared" si="29"/>
        <v>5.0518281266601228</v>
      </c>
      <c r="I97" s="3">
        <v>87.5</v>
      </c>
      <c r="J97" s="247">
        <f t="shared" si="30"/>
        <v>2.6893062042597897</v>
      </c>
      <c r="K97" s="247">
        <f t="shared" si="31"/>
        <v>1.7530179861042134</v>
      </c>
      <c r="L97" s="1">
        <f t="shared" si="32"/>
        <v>2.1490121949254077</v>
      </c>
      <c r="M97" s="1">
        <f t="shared" si="33"/>
        <v>1.4008426028398215</v>
      </c>
      <c r="N97" s="1">
        <f t="shared" si="34"/>
        <v>4.8383183991851979</v>
      </c>
      <c r="O97" s="247">
        <f t="shared" si="35"/>
        <v>1.7701322435995714</v>
      </c>
      <c r="P97" s="267"/>
      <c r="Q97" s="251">
        <f t="shared" si="20"/>
        <v>0.46518280094416298</v>
      </c>
      <c r="R97" s="148">
        <f t="shared" si="21"/>
        <v>-4.5607961851601431E-13</v>
      </c>
      <c r="S97" s="252"/>
      <c r="T97" s="253">
        <f t="shared" si="22"/>
        <v>2.6893058716261322</v>
      </c>
      <c r="U97" s="1"/>
      <c r="V97" s="253">
        <f t="shared" si="19"/>
        <v>4.8383173773937003</v>
      </c>
      <c r="W97" s="1"/>
      <c r="X97" s="253">
        <f t="shared" si="22"/>
        <v>2.1490118996470855</v>
      </c>
      <c r="Y97" s="1"/>
      <c r="Z97" s="1"/>
      <c r="AA97" s="342">
        <f t="shared" si="36"/>
        <v>1.4193173256102698</v>
      </c>
      <c r="AB97" s="342"/>
      <c r="AC97" s="342">
        <f t="shared" si="37"/>
        <v>4.6688218024202071</v>
      </c>
      <c r="AD97" s="342"/>
      <c r="AE97" s="254"/>
      <c r="AF97" s="13"/>
    </row>
    <row r="98" spans="1:32" s="4" customFormat="1" hidden="1" x14ac:dyDescent="0.3">
      <c r="A98" s="3">
        <v>89</v>
      </c>
      <c r="B98" s="248">
        <f t="shared" si="23"/>
        <v>0.50000000000000722</v>
      </c>
      <c r="C98" s="249">
        <f t="shared" si="24"/>
        <v>1.5000000000000071</v>
      </c>
      <c r="D98" s="247">
        <f t="shared" si="25"/>
        <v>2.5296785511503646</v>
      </c>
      <c r="E98" s="1">
        <f t="shared" si="26"/>
        <v>1.6489650721827036</v>
      </c>
      <c r="F98" s="1">
        <f t="shared" si="27"/>
        <v>2.4558171122320318</v>
      </c>
      <c r="G98" s="1">
        <f t="shared" si="28"/>
        <v>1.600834673586905</v>
      </c>
      <c r="H98" s="1">
        <f t="shared" si="29"/>
        <v>4.9854956633823964</v>
      </c>
      <c r="I98" s="3">
        <v>88.5</v>
      </c>
      <c r="J98" s="247">
        <f t="shared" si="30"/>
        <v>2.6233671450452651</v>
      </c>
      <c r="K98" s="247">
        <f t="shared" si="31"/>
        <v>1.710035763921125</v>
      </c>
      <c r="L98" s="1">
        <f t="shared" si="32"/>
        <v>2.4028877748788147</v>
      </c>
      <c r="M98" s="1">
        <f t="shared" si="33"/>
        <v>1.5663324632785818</v>
      </c>
      <c r="N98" s="1">
        <f t="shared" si="34"/>
        <v>5.0262549199240798</v>
      </c>
      <c r="O98" s="247">
        <f t="shared" si="35"/>
        <v>1.9580687643384533</v>
      </c>
      <c r="P98" s="267"/>
      <c r="Q98" s="251">
        <f t="shared" si="20"/>
        <v>-6.6332463277726461E-2</v>
      </c>
      <c r="R98" s="148">
        <f t="shared" si="21"/>
        <v>8.482103908136196E-13</v>
      </c>
      <c r="S98" s="252"/>
      <c r="T98" s="253">
        <f t="shared" si="22"/>
        <v>2.6233670554917312</v>
      </c>
      <c r="U98" s="1"/>
      <c r="V98" s="253">
        <f t="shared" si="19"/>
        <v>5.0262540875676684</v>
      </c>
      <c r="W98" s="1"/>
      <c r="X98" s="253">
        <f t="shared" si="22"/>
        <v>2.4028874510172256</v>
      </c>
      <c r="Y98" s="1"/>
      <c r="Z98" s="1"/>
      <c r="AA98" s="342">
        <f t="shared" si="36"/>
        <v>1.5934552887438147</v>
      </c>
      <c r="AB98" s="342"/>
      <c r="AC98" s="342">
        <f t="shared" si="37"/>
        <v>4.8365871450930342</v>
      </c>
      <c r="AD98" s="342"/>
      <c r="AE98" s="254"/>
      <c r="AF98" s="13"/>
    </row>
    <row r="99" spans="1:32" s="4" customFormat="1" hidden="1" x14ac:dyDescent="0.3">
      <c r="A99" s="3">
        <v>90</v>
      </c>
      <c r="B99" s="248">
        <f t="shared" si="23"/>
        <v>5.3904363611634309E-15</v>
      </c>
      <c r="C99" s="249">
        <f t="shared" si="24"/>
        <v>1.0000000000000053</v>
      </c>
      <c r="D99" s="247">
        <f t="shared" si="25"/>
        <v>2.0528785189522143</v>
      </c>
      <c r="E99" s="1">
        <f t="shared" si="26"/>
        <v>1.3381640816170035</v>
      </c>
      <c r="F99" s="1">
        <f t="shared" si="27"/>
        <v>2.3525431468977946</v>
      </c>
      <c r="G99" s="1">
        <f t="shared" si="28"/>
        <v>1.5335151066035153</v>
      </c>
      <c r="H99" s="1">
        <f t="shared" si="29"/>
        <v>4.4054216658500085</v>
      </c>
      <c r="I99" s="3">
        <v>89.5</v>
      </c>
      <c r="J99" s="247">
        <f t="shared" si="30"/>
        <v>2.2655600344795639</v>
      </c>
      <c r="K99" s="247">
        <f t="shared" si="31"/>
        <v>1.4768000321981558</v>
      </c>
      <c r="L99" s="1">
        <f t="shared" si="32"/>
        <v>2.4239684620543027</v>
      </c>
      <c r="M99" s="1">
        <f t="shared" si="33"/>
        <v>1.5800739975343181</v>
      </c>
      <c r="N99" s="1">
        <f t="shared" si="34"/>
        <v>4.6895284965338666</v>
      </c>
      <c r="O99" s="247">
        <f t="shared" si="35"/>
        <v>1.6213423409482401</v>
      </c>
      <c r="P99" s="267"/>
      <c r="Q99" s="251">
        <f t="shared" si="20"/>
        <v>-0.58007399753238786</v>
      </c>
      <c r="R99" s="148">
        <f t="shared" si="21"/>
        <v>1.9249046800950964E-12</v>
      </c>
      <c r="S99" s="252"/>
      <c r="T99" s="253">
        <f t="shared" si="22"/>
        <v>2.2655602126209877</v>
      </c>
      <c r="U99" s="1"/>
      <c r="V99" s="253">
        <f t="shared" si="19"/>
        <v>4.6895279949970483</v>
      </c>
      <c r="W99" s="1"/>
      <c r="X99" s="253">
        <f t="shared" si="22"/>
        <v>2.4239681811359191</v>
      </c>
      <c r="Y99" s="1"/>
      <c r="Z99" s="1"/>
      <c r="AA99" s="342">
        <f t="shared" si="36"/>
        <v>1.6085773599043796</v>
      </c>
      <c r="AB99" s="342"/>
      <c r="AC99" s="342">
        <f t="shared" si="37"/>
        <v>4.5305108707329511</v>
      </c>
      <c r="AD99" s="342"/>
      <c r="AE99" s="254"/>
      <c r="AF99" s="13"/>
    </row>
    <row r="100" spans="1:32" s="4" customFormat="1" hidden="1" x14ac:dyDescent="0.3">
      <c r="A100" s="3">
        <v>91</v>
      </c>
      <c r="B100" s="248">
        <f t="shared" si="23"/>
        <v>-0.49999999999999789</v>
      </c>
      <c r="C100" s="249">
        <f t="shared" si="24"/>
        <v>0.50000000000000211</v>
      </c>
      <c r="D100" s="247">
        <f t="shared" si="25"/>
        <v>1.43707240205566</v>
      </c>
      <c r="E100" s="1">
        <f t="shared" si="26"/>
        <v>0.93675229847281416</v>
      </c>
      <c r="F100" s="1">
        <f t="shared" si="27"/>
        <v>2.0299640911963968</v>
      </c>
      <c r="G100" s="1">
        <f t="shared" si="28"/>
        <v>1.323240597655909</v>
      </c>
      <c r="H100" s="1">
        <f t="shared" si="29"/>
        <v>3.4670364932520568</v>
      </c>
      <c r="I100" s="3">
        <v>90.5</v>
      </c>
      <c r="J100" s="247">
        <f t="shared" si="30"/>
        <v>1.711758998884878</v>
      </c>
      <c r="K100" s="247">
        <f t="shared" si="31"/>
        <v>1.1158061168965565</v>
      </c>
      <c r="L100" s="1">
        <f t="shared" si="32"/>
        <v>2.2066057033473059</v>
      </c>
      <c r="M100" s="1">
        <f t="shared" si="33"/>
        <v>1.4383851726004409</v>
      </c>
      <c r="N100" s="1">
        <f t="shared" si="34"/>
        <v>3.9183647022321839</v>
      </c>
      <c r="O100" s="247">
        <f t="shared" si="35"/>
        <v>0.85017854664655745</v>
      </c>
      <c r="P100" s="267"/>
      <c r="Q100" s="251">
        <f t="shared" si="20"/>
        <v>-0.93838517259795173</v>
      </c>
      <c r="R100" s="148">
        <f t="shared" si="21"/>
        <v>2.4870105974628132E-12</v>
      </c>
      <c r="S100" s="252"/>
      <c r="T100" s="253">
        <f t="shared" si="22"/>
        <v>1.7117593976074561</v>
      </c>
      <c r="U100" s="1"/>
      <c r="V100" s="253">
        <f t="shared" si="19"/>
        <v>3.9183645842565977</v>
      </c>
      <c r="W100" s="1"/>
      <c r="X100" s="253">
        <f t="shared" si="22"/>
        <v>2.2066055253919998</v>
      </c>
      <c r="Y100" s="1"/>
      <c r="Z100" s="1"/>
      <c r="AA100" s="342">
        <f t="shared" si="36"/>
        <v>1.4606315923366049</v>
      </c>
      <c r="AB100" s="342"/>
      <c r="AC100" s="342">
        <f t="shared" si="37"/>
        <v>3.8326058698770713</v>
      </c>
      <c r="AD100" s="342"/>
      <c r="AE100" s="254"/>
      <c r="AF100" s="13"/>
    </row>
    <row r="101" spans="1:32" s="4" customFormat="1" hidden="1" x14ac:dyDescent="0.3">
      <c r="A101" s="3">
        <v>92</v>
      </c>
      <c r="B101" s="248">
        <f t="shared" si="23"/>
        <v>-0.86602540378443538</v>
      </c>
      <c r="C101" s="249">
        <f t="shared" si="24"/>
        <v>0.13397459621556462</v>
      </c>
      <c r="D101" s="247">
        <f t="shared" si="25"/>
        <v>0.84726495217728326</v>
      </c>
      <c r="E101" s="1">
        <f t="shared" si="26"/>
        <v>0.552287685875961</v>
      </c>
      <c r="F101" s="1">
        <f t="shared" si="27"/>
        <v>1.5745147425982229</v>
      </c>
      <c r="G101" s="1">
        <f t="shared" si="28"/>
        <v>1.0263540316054485</v>
      </c>
      <c r="H101" s="1">
        <f t="shared" si="29"/>
        <v>2.4217796947755064</v>
      </c>
      <c r="I101" s="3">
        <v>91.5</v>
      </c>
      <c r="J101" s="247">
        <f t="shared" si="30"/>
        <v>1.1103545785163254</v>
      </c>
      <c r="K101" s="247">
        <f t="shared" si="31"/>
        <v>0.72378204609394126</v>
      </c>
      <c r="L101" s="1">
        <f t="shared" si="32"/>
        <v>1.8090416744179645</v>
      </c>
      <c r="M101" s="1">
        <f t="shared" si="33"/>
        <v>1.1792313946944968</v>
      </c>
      <c r="N101" s="1">
        <f t="shared" si="34"/>
        <v>2.9193962529342898</v>
      </c>
      <c r="O101" s="247">
        <f t="shared" si="35"/>
        <v>-0.14878990265133663</v>
      </c>
      <c r="P101" s="267"/>
      <c r="Q101" s="251">
        <f t="shared" si="20"/>
        <v>-1.0452567984765504</v>
      </c>
      <c r="R101" s="148">
        <f t="shared" si="21"/>
        <v>2.3817614547283483E-12</v>
      </c>
      <c r="S101" s="252"/>
      <c r="T101" s="253">
        <f t="shared" si="22"/>
        <v>1.1103550916017046</v>
      </c>
      <c r="U101" s="1"/>
      <c r="V101" s="253">
        <f t="shared" si="19"/>
        <v>2.9193964684866893</v>
      </c>
      <c r="W101" s="1"/>
      <c r="X101" s="253">
        <f t="shared" si="22"/>
        <v>1.8090416318567351</v>
      </c>
      <c r="Y101" s="1"/>
      <c r="Z101" s="1"/>
      <c r="AA101" s="342">
        <f t="shared" si="36"/>
        <v>1.1892599349838762</v>
      </c>
      <c r="AB101" s="342"/>
      <c r="AC101" s="342">
        <f t="shared" si="37"/>
        <v>2.929875223898367</v>
      </c>
      <c r="AD101" s="342"/>
      <c r="AE101" s="254"/>
      <c r="AF101" s="13"/>
    </row>
    <row r="102" spans="1:32" s="4" customFormat="1" hidden="1" x14ac:dyDescent="0.3">
      <c r="A102" s="3">
        <v>93</v>
      </c>
      <c r="B102" s="248">
        <f t="shared" si="23"/>
        <v>-1</v>
      </c>
      <c r="C102" s="249">
        <f t="shared" si="24"/>
        <v>0</v>
      </c>
      <c r="D102" s="247">
        <f t="shared" si="25"/>
        <v>0.44149459920185108</v>
      </c>
      <c r="E102" s="1">
        <f t="shared" si="26"/>
        <v>0.28778722629011261</v>
      </c>
      <c r="F102" s="1">
        <f t="shared" si="27"/>
        <v>1.1082323862534347</v>
      </c>
      <c r="G102" s="1">
        <f t="shared" si="28"/>
        <v>0.72240592406900406</v>
      </c>
      <c r="H102" s="1">
        <f t="shared" si="29"/>
        <v>1.5497269854552858</v>
      </c>
      <c r="I102" s="3">
        <v>92.5</v>
      </c>
      <c r="J102" s="247">
        <f t="shared" si="30"/>
        <v>0.62249260213616675</v>
      </c>
      <c r="K102" s="247">
        <f t="shared" si="31"/>
        <v>0.40577035297543212</v>
      </c>
      <c r="L102" s="1">
        <f t="shared" si="32"/>
        <v>1.3378033357575603</v>
      </c>
      <c r="M102" s="1">
        <f t="shared" si="33"/>
        <v>0.87205270932185874</v>
      </c>
      <c r="N102" s="1">
        <f t="shared" si="34"/>
        <v>1.960295937893727</v>
      </c>
      <c r="O102" s="247">
        <f t="shared" si="35"/>
        <v>-1.1078902176918994</v>
      </c>
      <c r="P102" s="267"/>
      <c r="Q102" s="251">
        <f t="shared" si="20"/>
        <v>-0.87205270932022061</v>
      </c>
      <c r="R102" s="148">
        <f t="shared" si="21"/>
        <v>1.6381340728344185E-12</v>
      </c>
      <c r="S102" s="252"/>
      <c r="T102" s="253">
        <f t="shared" si="22"/>
        <v>0.62249309272256648</v>
      </c>
      <c r="U102" s="1"/>
      <c r="V102" s="253">
        <f t="shared" si="19"/>
        <v>1.9602963475722781</v>
      </c>
      <c r="W102" s="1"/>
      <c r="X102" s="253">
        <f t="shared" si="22"/>
        <v>1.3378034247426795</v>
      </c>
      <c r="Y102" s="1"/>
      <c r="Z102" s="1"/>
      <c r="AA102" s="342">
        <f t="shared" si="36"/>
        <v>0.86717620428255815</v>
      </c>
      <c r="AB102" s="342"/>
      <c r="AC102" s="342">
        <f t="shared" si="37"/>
        <v>2.06420488036966</v>
      </c>
      <c r="AD102" s="342"/>
      <c r="AE102" s="254"/>
      <c r="AF102" s="13"/>
    </row>
    <row r="103" spans="1:32" s="4" customFormat="1" hidden="1" x14ac:dyDescent="0.3">
      <c r="A103" s="3">
        <v>94</v>
      </c>
      <c r="B103" s="248">
        <f t="shared" si="23"/>
        <v>-0.86602540378444259</v>
      </c>
      <c r="C103" s="249">
        <f t="shared" si="24"/>
        <v>0.13397459621555741</v>
      </c>
      <c r="D103" s="247">
        <f t="shared" si="25"/>
        <v>0.3284871815216221</v>
      </c>
      <c r="E103" s="1">
        <f t="shared" si="26"/>
        <v>0.21412360425895779</v>
      </c>
      <c r="F103" s="1">
        <f t="shared" si="27"/>
        <v>0.75605700298949829</v>
      </c>
      <c r="G103" s="1">
        <f t="shared" si="28"/>
        <v>0.49283892500193349</v>
      </c>
      <c r="H103" s="1">
        <f t="shared" si="29"/>
        <v>1.0845441845111203</v>
      </c>
      <c r="I103" s="3">
        <v>93.5</v>
      </c>
      <c r="J103" s="247">
        <f t="shared" si="30"/>
        <v>0.37889529233331548</v>
      </c>
      <c r="K103" s="247">
        <f t="shared" si="31"/>
        <v>0.24698201389578639</v>
      </c>
      <c r="L103" s="1">
        <f t="shared" si="32"/>
        <v>0.91915861965273205</v>
      </c>
      <c r="M103" s="1">
        <f t="shared" si="33"/>
        <v>0.59915739716017902</v>
      </c>
      <c r="N103" s="1">
        <f t="shared" si="34"/>
        <v>1.2980539119860475</v>
      </c>
      <c r="O103" s="247">
        <f t="shared" si="35"/>
        <v>-1.770132243599579</v>
      </c>
      <c r="P103" s="267"/>
      <c r="Q103" s="251">
        <f t="shared" si="20"/>
        <v>-0.46518280094416542</v>
      </c>
      <c r="R103" s="148">
        <f t="shared" si="21"/>
        <v>4.5619064081847682E-13</v>
      </c>
      <c r="S103" s="252"/>
      <c r="T103" s="253">
        <f t="shared" si="22"/>
        <v>0.37889562958754941</v>
      </c>
      <c r="U103" s="1"/>
      <c r="V103" s="253">
        <f t="shared" si="19"/>
        <v>1.2980543243729947</v>
      </c>
      <c r="W103" s="1"/>
      <c r="X103" s="253">
        <f t="shared" si="22"/>
        <v>0.91915880108872827</v>
      </c>
      <c r="Y103" s="1"/>
      <c r="Z103" s="1"/>
      <c r="AA103" s="342">
        <f t="shared" si="36"/>
        <v>0.58068247576926679</v>
      </c>
      <c r="AB103" s="342"/>
      <c r="AC103" s="342">
        <f t="shared" si="37"/>
        <v>1.4675505087510385</v>
      </c>
      <c r="AD103" s="342"/>
      <c r="AE103" s="254"/>
      <c r="AF103" s="13"/>
    </row>
    <row r="104" spans="1:32" s="4" customFormat="1" hidden="1" x14ac:dyDescent="0.3">
      <c r="A104" s="3">
        <v>95</v>
      </c>
      <c r="B104" s="248">
        <f t="shared" si="23"/>
        <v>-0.50000000000000422</v>
      </c>
      <c r="C104" s="249">
        <f t="shared" si="24"/>
        <v>0.49999999999999578</v>
      </c>
      <c r="D104" s="247">
        <f t="shared" si="25"/>
        <v>0.53852294544274271</v>
      </c>
      <c r="E104" s="1">
        <f t="shared" si="26"/>
        <v>0.35103492781729767</v>
      </c>
      <c r="F104" s="1">
        <f t="shared" si="27"/>
        <v>0.6123537023461072</v>
      </c>
      <c r="G104" s="1">
        <f t="shared" si="28"/>
        <v>0.39916532641309499</v>
      </c>
      <c r="H104" s="1">
        <f t="shared" si="29"/>
        <v>1.1508766477888499</v>
      </c>
      <c r="I104" s="3">
        <v>94.5</v>
      </c>
      <c r="J104" s="247">
        <f t="shared" si="30"/>
        <v>0.44483435154784084</v>
      </c>
      <c r="K104" s="247">
        <f t="shared" si="31"/>
        <v>0.28996423607887528</v>
      </c>
      <c r="L104" s="1">
        <f t="shared" si="32"/>
        <v>0.66528303969932445</v>
      </c>
      <c r="M104" s="1">
        <f t="shared" si="33"/>
        <v>0.43366753672141828</v>
      </c>
      <c r="N104" s="1">
        <f t="shared" si="34"/>
        <v>1.1101173912471654</v>
      </c>
      <c r="O104" s="247">
        <f t="shared" si="35"/>
        <v>-1.9580687643384611</v>
      </c>
      <c r="P104" s="267"/>
      <c r="Q104" s="251">
        <f t="shared" si="20"/>
        <v>6.633246327772957E-2</v>
      </c>
      <c r="R104" s="148">
        <f t="shared" si="21"/>
        <v>-8.4793283505746331E-13</v>
      </c>
      <c r="S104" s="252"/>
      <c r="T104" s="253">
        <f t="shared" si="22"/>
        <v>0.44483444572195219</v>
      </c>
      <c r="U104" s="1"/>
      <c r="V104" s="253">
        <f t="shared" si="19"/>
        <v>1.1101176141990232</v>
      </c>
      <c r="W104" s="1"/>
      <c r="X104" s="253">
        <f t="shared" si="22"/>
        <v>0.6652832497185851</v>
      </c>
      <c r="Y104" s="1"/>
      <c r="Z104" s="1"/>
      <c r="AA104" s="342">
        <f t="shared" si="36"/>
        <v>0.40654451263572355</v>
      </c>
      <c r="AB104" s="342"/>
      <c r="AC104" s="342">
        <f t="shared" si="37"/>
        <v>1.2997851660782118</v>
      </c>
      <c r="AD104" s="342"/>
      <c r="AE104" s="254"/>
    </row>
    <row r="105" spans="1:32" s="4" customFormat="1" hidden="1" x14ac:dyDescent="0.3">
      <c r="A105" s="3">
        <v>96</v>
      </c>
      <c r="B105" s="248">
        <f t="shared" si="23"/>
        <v>-1.960237527853792E-15</v>
      </c>
      <c r="C105" s="249">
        <f t="shared" si="24"/>
        <v>0.999999999999998</v>
      </c>
      <c r="D105" s="247">
        <f t="shared" si="25"/>
        <v>1.0153229776408947</v>
      </c>
      <c r="E105" s="1">
        <f t="shared" si="26"/>
        <v>0.66183591838299882</v>
      </c>
      <c r="F105" s="1">
        <f t="shared" si="27"/>
        <v>0.71562766768034547</v>
      </c>
      <c r="G105" s="1">
        <f t="shared" si="28"/>
        <v>0.46648489339648541</v>
      </c>
      <c r="H105" s="1">
        <f t="shared" si="29"/>
        <v>1.7309506453212402</v>
      </c>
      <c r="I105" s="3">
        <v>95.5</v>
      </c>
      <c r="J105" s="247">
        <f t="shared" si="30"/>
        <v>0.80264146211354404</v>
      </c>
      <c r="K105" s="247">
        <f t="shared" si="31"/>
        <v>0.52319996780184586</v>
      </c>
      <c r="L105" s="1">
        <f t="shared" si="32"/>
        <v>0.64420235252383695</v>
      </c>
      <c r="M105" s="1">
        <f t="shared" si="33"/>
        <v>0.41992600246568224</v>
      </c>
      <c r="N105" s="1">
        <f t="shared" si="34"/>
        <v>1.446843814637381</v>
      </c>
      <c r="O105" s="247">
        <f t="shared" si="35"/>
        <v>-1.6213423409482455</v>
      </c>
      <c r="P105" s="267"/>
      <c r="Q105" s="251">
        <f t="shared" si="20"/>
        <v>0.58007399753239031</v>
      </c>
      <c r="R105" s="148">
        <f t="shared" si="21"/>
        <v>-1.925459791607409E-12</v>
      </c>
      <c r="S105" s="252"/>
      <c r="T105" s="253">
        <f t="shared" si="22"/>
        <v>0.80264128859269079</v>
      </c>
      <c r="U105" s="1"/>
      <c r="V105" s="253">
        <f t="shared" si="19"/>
        <v>1.446843706769656</v>
      </c>
      <c r="W105" s="1"/>
      <c r="X105" s="253">
        <f t="shared" si="22"/>
        <v>0.64420251959989283</v>
      </c>
      <c r="Y105" s="1"/>
      <c r="Z105" s="1"/>
      <c r="AA105" s="342">
        <f t="shared" si="36"/>
        <v>0.3914224414751592</v>
      </c>
      <c r="AB105" s="342"/>
      <c r="AC105" s="342">
        <f t="shared" si="37"/>
        <v>1.6058614404382952</v>
      </c>
      <c r="AD105" s="342"/>
      <c r="AE105" s="254"/>
    </row>
    <row r="106" spans="1:32" s="4" customFormat="1" hidden="1" x14ac:dyDescent="0.3">
      <c r="A106" s="3">
        <v>97</v>
      </c>
      <c r="B106" s="248">
        <f t="shared" si="23"/>
        <v>0.49999999999999467</v>
      </c>
      <c r="C106" s="249">
        <f t="shared" si="24"/>
        <v>1.4999999999999947</v>
      </c>
      <c r="D106" s="247">
        <f t="shared" si="25"/>
        <v>1.631129094537445</v>
      </c>
      <c r="E106" s="1">
        <f t="shared" si="26"/>
        <v>1.0632477015271855</v>
      </c>
      <c r="F106" s="1">
        <f t="shared" si="27"/>
        <v>1.0382067233817431</v>
      </c>
      <c r="G106" s="1">
        <f t="shared" si="28"/>
        <v>0.67675940234409171</v>
      </c>
      <c r="H106" s="1">
        <f t="shared" si="29"/>
        <v>2.6693358179191882</v>
      </c>
      <c r="I106" s="3">
        <v>96.5</v>
      </c>
      <c r="J106" s="247">
        <f t="shared" si="30"/>
        <v>1.3564424977082286</v>
      </c>
      <c r="K106" s="247">
        <f t="shared" si="31"/>
        <v>0.88419388310344427</v>
      </c>
      <c r="L106" s="1">
        <f t="shared" si="32"/>
        <v>0.86156511123083468</v>
      </c>
      <c r="M106" s="1">
        <f t="shared" si="33"/>
        <v>0.56161482739956015</v>
      </c>
      <c r="N106" s="1">
        <f t="shared" si="34"/>
        <v>2.2180076089390632</v>
      </c>
      <c r="O106" s="247">
        <f t="shared" si="35"/>
        <v>-0.85017854664656323</v>
      </c>
      <c r="P106" s="267"/>
      <c r="Q106" s="251">
        <f t="shared" si="20"/>
        <v>0.93838517259794796</v>
      </c>
      <c r="R106" s="148">
        <f t="shared" si="21"/>
        <v>-2.4864554859505006E-12</v>
      </c>
      <c r="S106" s="252"/>
      <c r="T106" s="253">
        <f t="shared" si="22"/>
        <v>1.3564421036062213</v>
      </c>
      <c r="U106" s="1"/>
      <c r="V106" s="253">
        <f t="shared" si="19"/>
        <v>2.2180071175100879</v>
      </c>
      <c r="W106" s="1"/>
      <c r="X106" s="253">
        <f t="shared" si="22"/>
        <v>0.86156517534381372</v>
      </c>
      <c r="Y106" s="1"/>
      <c r="Z106" s="1"/>
      <c r="AA106" s="342">
        <f t="shared" si="36"/>
        <v>0.53936820904293503</v>
      </c>
      <c r="AB106" s="342"/>
      <c r="AC106" s="342">
        <f t="shared" si="37"/>
        <v>2.3037664412941754</v>
      </c>
      <c r="AD106" s="342"/>
      <c r="AE106" s="254"/>
    </row>
    <row r="107" spans="1:32" s="4" customFormat="1" hidden="1" x14ac:dyDescent="0.3">
      <c r="A107" s="3">
        <v>98</v>
      </c>
      <c r="B107" s="248">
        <f t="shared" si="23"/>
        <v>0.86602540378443704</v>
      </c>
      <c r="C107" s="249">
        <f t="shared" si="24"/>
        <v>1.866025403784437</v>
      </c>
      <c r="D107" s="247">
        <f t="shared" si="25"/>
        <v>2.2209365444158231</v>
      </c>
      <c r="E107" s="1">
        <f t="shared" si="26"/>
        <v>1.4477123141240396</v>
      </c>
      <c r="F107" s="1">
        <f t="shared" si="27"/>
        <v>1.4936560719799168</v>
      </c>
      <c r="G107" s="1">
        <f t="shared" si="28"/>
        <v>0.97364596839455197</v>
      </c>
      <c r="H107" s="1">
        <f t="shared" si="29"/>
        <v>3.7145926163957399</v>
      </c>
      <c r="I107" s="3">
        <v>97.5</v>
      </c>
      <c r="J107" s="247">
        <f t="shared" si="30"/>
        <v>1.9578469180767804</v>
      </c>
      <c r="K107" s="247">
        <f t="shared" si="31"/>
        <v>1.276217953906059</v>
      </c>
      <c r="L107" s="1">
        <f t="shared" si="32"/>
        <v>1.2591291401601752</v>
      </c>
      <c r="M107" s="1">
        <f t="shared" si="33"/>
        <v>0.82076860530550366</v>
      </c>
      <c r="N107" s="1">
        <f t="shared" si="34"/>
        <v>3.2169760582369555</v>
      </c>
      <c r="O107" s="247">
        <f t="shared" si="35"/>
        <v>0.14878990265132908</v>
      </c>
      <c r="P107" s="267"/>
      <c r="Q107" s="251">
        <f t="shared" si="20"/>
        <v>1.0452567984765517</v>
      </c>
      <c r="R107" s="148">
        <f t="shared" si="21"/>
        <v>-2.3816504324258858E-12</v>
      </c>
      <c r="S107" s="252"/>
      <c r="T107" s="253">
        <f t="shared" si="22"/>
        <v>1.9578464096119808</v>
      </c>
      <c r="U107" s="1"/>
      <c r="V107" s="253">
        <f t="shared" si="19"/>
        <v>3.2169752332800097</v>
      </c>
      <c r="W107" s="1"/>
      <c r="X107" s="253">
        <f t="shared" si="22"/>
        <v>1.2591290688790733</v>
      </c>
      <c r="Y107" s="1"/>
      <c r="Z107" s="1"/>
      <c r="AA107" s="342">
        <f t="shared" si="36"/>
        <v>0.81073986639566076</v>
      </c>
      <c r="AB107" s="342"/>
      <c r="AC107" s="342">
        <f t="shared" si="37"/>
        <v>3.2064970872728793</v>
      </c>
      <c r="AD107" s="342"/>
      <c r="AE107" s="254"/>
    </row>
    <row r="108" spans="1:32" s="4" customFormat="1" hidden="1" x14ac:dyDescent="0.3">
      <c r="A108" s="3">
        <v>99</v>
      </c>
      <c r="B108" s="248">
        <f t="shared" si="23"/>
        <v>1</v>
      </c>
      <c r="C108" s="249">
        <f t="shared" si="24"/>
        <v>2</v>
      </c>
      <c r="D108" s="247">
        <f t="shared" si="25"/>
        <v>2.6267068973912551</v>
      </c>
      <c r="E108" s="1">
        <f t="shared" si="26"/>
        <v>1.7122127737098878</v>
      </c>
      <c r="F108" s="1">
        <f t="shared" si="27"/>
        <v>1.9599384283247052</v>
      </c>
      <c r="G108" s="1">
        <f t="shared" si="28"/>
        <v>1.2775940759309965</v>
      </c>
      <c r="H108" s="1">
        <f t="shared" si="29"/>
        <v>4.5866453257159598</v>
      </c>
      <c r="I108" s="3">
        <v>98.5</v>
      </c>
      <c r="J108" s="247">
        <f t="shared" si="30"/>
        <v>2.4457088944569394</v>
      </c>
      <c r="K108" s="247">
        <f t="shared" si="31"/>
        <v>1.5942296470245683</v>
      </c>
      <c r="L108" s="1">
        <f t="shared" si="32"/>
        <v>1.7303674788205794</v>
      </c>
      <c r="M108" s="1">
        <f t="shared" si="33"/>
        <v>1.1279472906781416</v>
      </c>
      <c r="N108" s="1">
        <f t="shared" si="34"/>
        <v>4.1760763732775192</v>
      </c>
      <c r="O108" s="247">
        <f t="shared" si="35"/>
        <v>1.1078902176918928</v>
      </c>
      <c r="P108" s="267"/>
      <c r="Q108" s="251">
        <f t="shared" si="20"/>
        <v>0.87205270932021994</v>
      </c>
      <c r="R108" s="148">
        <f t="shared" si="21"/>
        <v>-1.638467139741806E-12</v>
      </c>
      <c r="S108" s="252"/>
      <c r="T108" s="253">
        <f t="shared" si="22"/>
        <v>2.4457084084911127</v>
      </c>
      <c r="U108" s="1"/>
      <c r="V108" s="253">
        <f t="shared" si="19"/>
        <v>4.176075354194408</v>
      </c>
      <c r="W108" s="1"/>
      <c r="X108" s="253">
        <f t="shared" si="22"/>
        <v>1.7303672759931286</v>
      </c>
      <c r="Y108" s="1"/>
      <c r="Z108" s="1"/>
      <c r="AA108" s="342">
        <f t="shared" si="36"/>
        <v>1.1328235970969807</v>
      </c>
      <c r="AB108" s="342"/>
      <c r="AC108" s="342">
        <f t="shared" si="37"/>
        <v>4.0721674308015858</v>
      </c>
      <c r="AD108" s="342"/>
      <c r="AE108" s="254"/>
    </row>
    <row r="109" spans="1:32" s="4" customFormat="1" hidden="1" x14ac:dyDescent="0.3">
      <c r="A109" s="3">
        <v>100</v>
      </c>
      <c r="B109" s="248">
        <f t="shared" si="23"/>
        <v>0.86602540378444082</v>
      </c>
      <c r="C109" s="249">
        <f t="shared" si="24"/>
        <v>1.8660254037844408</v>
      </c>
      <c r="D109" s="247">
        <f t="shared" si="25"/>
        <v>2.7397143150714829</v>
      </c>
      <c r="E109" s="1">
        <f t="shared" si="26"/>
        <v>1.785876395741042</v>
      </c>
      <c r="F109" s="1">
        <f t="shared" si="27"/>
        <v>2.3121138115886408</v>
      </c>
      <c r="G109" s="1">
        <f t="shared" si="28"/>
        <v>1.5071610749980666</v>
      </c>
      <c r="H109" s="1">
        <f t="shared" si="29"/>
        <v>5.0518281266601237</v>
      </c>
      <c r="I109" s="3">
        <v>99.5</v>
      </c>
      <c r="J109" s="247">
        <f t="shared" si="30"/>
        <v>2.6893062042597897</v>
      </c>
      <c r="K109" s="247">
        <f t="shared" si="31"/>
        <v>1.7530179861042134</v>
      </c>
      <c r="L109" s="1">
        <f t="shared" si="32"/>
        <v>2.1490121949254077</v>
      </c>
      <c r="M109" s="1">
        <f t="shared" si="33"/>
        <v>1.4008426028398215</v>
      </c>
      <c r="N109" s="1">
        <f t="shared" si="34"/>
        <v>4.8383183991851979</v>
      </c>
      <c r="O109" s="247">
        <f t="shared" si="35"/>
        <v>1.7701322435995714</v>
      </c>
      <c r="P109" s="267"/>
      <c r="Q109" s="251">
        <f t="shared" si="20"/>
        <v>0.46518280094416387</v>
      </c>
      <c r="R109" s="148">
        <f t="shared" si="21"/>
        <v>-4.5541348470123921E-13</v>
      </c>
      <c r="S109" s="252"/>
      <c r="T109" s="253">
        <f t="shared" si="22"/>
        <v>2.6893058716261331</v>
      </c>
      <c r="U109" s="1"/>
      <c r="V109" s="253">
        <f t="shared" si="19"/>
        <v>4.8383173773936941</v>
      </c>
      <c r="W109" s="1"/>
      <c r="X109" s="253">
        <f t="shared" si="22"/>
        <v>2.1490118996470855</v>
      </c>
      <c r="Y109" s="1"/>
      <c r="Z109" s="1"/>
      <c r="AA109" s="342">
        <f t="shared" si="36"/>
        <v>1.4193173256102694</v>
      </c>
      <c r="AB109" s="342"/>
      <c r="AC109" s="342">
        <f t="shared" si="37"/>
        <v>4.6688218024202071</v>
      </c>
      <c r="AD109" s="342"/>
      <c r="AE109" s="254"/>
    </row>
    <row r="110" spans="1:32" s="4" customFormat="1" hidden="1" x14ac:dyDescent="0.3">
      <c r="A110" s="3">
        <v>101</v>
      </c>
      <c r="B110" s="248">
        <f t="shared" si="23"/>
        <v>0.50000000000000744</v>
      </c>
      <c r="C110" s="249">
        <f t="shared" si="24"/>
        <v>1.5000000000000075</v>
      </c>
      <c r="D110" s="247">
        <f t="shared" si="25"/>
        <v>2.529678551150365</v>
      </c>
      <c r="E110" s="1">
        <f t="shared" si="26"/>
        <v>1.6489650721827038</v>
      </c>
      <c r="F110" s="1">
        <f t="shared" si="27"/>
        <v>2.4558171122320323</v>
      </c>
      <c r="G110" s="1">
        <f t="shared" si="28"/>
        <v>1.6008346735869052</v>
      </c>
      <c r="H110" s="1">
        <f t="shared" si="29"/>
        <v>4.9854956633823972</v>
      </c>
      <c r="I110" s="3">
        <v>100.5</v>
      </c>
      <c r="J110" s="247">
        <f t="shared" si="30"/>
        <v>2.6233671450452656</v>
      </c>
      <c r="K110" s="247">
        <f t="shared" si="31"/>
        <v>1.7100357639211254</v>
      </c>
      <c r="L110" s="1">
        <f t="shared" si="32"/>
        <v>2.4028877748788147</v>
      </c>
      <c r="M110" s="1">
        <f t="shared" si="33"/>
        <v>1.5663324632785818</v>
      </c>
      <c r="N110" s="1">
        <f t="shared" si="34"/>
        <v>5.0262549199240798</v>
      </c>
      <c r="O110" s="247">
        <f t="shared" si="35"/>
        <v>1.9580687643384533</v>
      </c>
      <c r="P110" s="267"/>
      <c r="Q110" s="251">
        <f t="shared" si="20"/>
        <v>-6.6332463277726461E-2</v>
      </c>
      <c r="R110" s="148">
        <f t="shared" si="21"/>
        <v>8.4776630160376953E-13</v>
      </c>
      <c r="S110" s="252"/>
      <c r="T110" s="253">
        <f t="shared" si="22"/>
        <v>2.6233670554917312</v>
      </c>
      <c r="U110" s="1"/>
      <c r="V110" s="253">
        <f t="shared" si="19"/>
        <v>5.0262540875676676</v>
      </c>
      <c r="W110" s="1"/>
      <c r="X110" s="253">
        <f t="shared" si="22"/>
        <v>2.4028874510172273</v>
      </c>
      <c r="Y110" s="1"/>
      <c r="Z110" s="1"/>
      <c r="AA110" s="342">
        <f t="shared" si="36"/>
        <v>1.5934552887438134</v>
      </c>
      <c r="AB110" s="342"/>
      <c r="AC110" s="342">
        <f t="shared" si="37"/>
        <v>4.8365871450930342</v>
      </c>
      <c r="AD110" s="342"/>
      <c r="AE110" s="254"/>
    </row>
    <row r="111" spans="1:32" s="4" customFormat="1" hidden="1" x14ac:dyDescent="0.3">
      <c r="A111" s="3">
        <v>102</v>
      </c>
      <c r="B111" s="248">
        <f t="shared" si="23"/>
        <v>5.6354660521451549E-15</v>
      </c>
      <c r="C111" s="249">
        <f t="shared" si="24"/>
        <v>1.0000000000000056</v>
      </c>
      <c r="D111" s="247">
        <f t="shared" si="25"/>
        <v>2.0528785189522143</v>
      </c>
      <c r="E111" s="1">
        <f t="shared" si="26"/>
        <v>1.3381640816170035</v>
      </c>
      <c r="F111" s="1">
        <f t="shared" si="27"/>
        <v>2.3525431468977951</v>
      </c>
      <c r="G111" s="1">
        <f t="shared" si="28"/>
        <v>1.5335151066035155</v>
      </c>
      <c r="H111" s="1">
        <f t="shared" si="29"/>
        <v>4.4054216658500094</v>
      </c>
      <c r="I111" s="3">
        <v>101.5</v>
      </c>
      <c r="J111" s="247">
        <f t="shared" si="30"/>
        <v>2.2655600344795643</v>
      </c>
      <c r="K111" s="247">
        <f t="shared" si="31"/>
        <v>1.476800032198156</v>
      </c>
      <c r="L111" s="1">
        <f t="shared" si="32"/>
        <v>2.4239684620543027</v>
      </c>
      <c r="M111" s="1">
        <f t="shared" si="33"/>
        <v>1.5800739975343181</v>
      </c>
      <c r="N111" s="1">
        <f t="shared" si="34"/>
        <v>4.6895284965338675</v>
      </c>
      <c r="O111" s="247">
        <f t="shared" si="35"/>
        <v>1.621342340948241</v>
      </c>
      <c r="P111" s="267"/>
      <c r="Q111" s="251">
        <f t="shared" si="20"/>
        <v>-0.58007399753238786</v>
      </c>
      <c r="R111" s="148">
        <f t="shared" si="21"/>
        <v>1.9246826354901714E-12</v>
      </c>
      <c r="S111" s="252"/>
      <c r="T111" s="253">
        <f t="shared" si="22"/>
        <v>2.2655602126209944</v>
      </c>
      <c r="U111" s="1"/>
      <c r="V111" s="253">
        <f t="shared" si="19"/>
        <v>4.6895279949970403</v>
      </c>
      <c r="W111" s="1"/>
      <c r="X111" s="253">
        <f t="shared" si="22"/>
        <v>2.4239681811359182</v>
      </c>
      <c r="Y111" s="1"/>
      <c r="Z111" s="1"/>
      <c r="AA111" s="342">
        <f t="shared" si="36"/>
        <v>1.6085773599043784</v>
      </c>
      <c r="AB111" s="342"/>
      <c r="AC111" s="342">
        <f t="shared" si="37"/>
        <v>4.5305108707329529</v>
      </c>
      <c r="AD111" s="342"/>
      <c r="AE111" s="254"/>
    </row>
    <row r="112" spans="1:32" s="4" customFormat="1" hidden="1" x14ac:dyDescent="0.3">
      <c r="A112" s="3">
        <v>103</v>
      </c>
      <c r="B112" s="248">
        <f t="shared" si="23"/>
        <v>-0.49999999999999767</v>
      </c>
      <c r="C112" s="249">
        <f t="shared" si="24"/>
        <v>0.50000000000000233</v>
      </c>
      <c r="D112" s="247">
        <f t="shared" si="25"/>
        <v>1.43707240205566</v>
      </c>
      <c r="E112" s="1">
        <f t="shared" si="26"/>
        <v>0.93675229847281416</v>
      </c>
      <c r="F112" s="1">
        <f t="shared" si="27"/>
        <v>2.0299640911963972</v>
      </c>
      <c r="G112" s="1">
        <f t="shared" si="28"/>
        <v>1.3232405976559092</v>
      </c>
      <c r="H112" s="1">
        <f t="shared" si="29"/>
        <v>3.4670364932520572</v>
      </c>
      <c r="I112" s="3">
        <v>102.5</v>
      </c>
      <c r="J112" s="247">
        <f t="shared" si="30"/>
        <v>1.711758998884878</v>
      </c>
      <c r="K112" s="247">
        <f t="shared" si="31"/>
        <v>1.1158061168965565</v>
      </c>
      <c r="L112" s="1">
        <f t="shared" si="32"/>
        <v>2.2066057033473063</v>
      </c>
      <c r="M112" s="1">
        <f t="shared" si="33"/>
        <v>1.4383851726004411</v>
      </c>
      <c r="N112" s="1">
        <f t="shared" si="34"/>
        <v>3.9183647022321844</v>
      </c>
      <c r="O112" s="247">
        <f t="shared" si="35"/>
        <v>0.8501785466465579</v>
      </c>
      <c r="P112" s="267"/>
      <c r="Q112" s="251">
        <f t="shared" si="20"/>
        <v>-0.93838517259795218</v>
      </c>
      <c r="R112" s="148">
        <f t="shared" si="21"/>
        <v>2.4865665082529631E-12</v>
      </c>
      <c r="S112" s="252"/>
      <c r="T112" s="253">
        <f t="shared" si="22"/>
        <v>1.7117593976074565</v>
      </c>
      <c r="U112" s="1"/>
      <c r="V112" s="253">
        <f t="shared" si="19"/>
        <v>3.9183645842565982</v>
      </c>
      <c r="W112" s="1"/>
      <c r="X112" s="253">
        <f t="shared" si="22"/>
        <v>2.2066055253919998</v>
      </c>
      <c r="Y112" s="1"/>
      <c r="Z112" s="1"/>
      <c r="AA112" s="342">
        <f t="shared" si="36"/>
        <v>1.4606315923366029</v>
      </c>
      <c r="AB112" s="342"/>
      <c r="AC112" s="342">
        <f t="shared" si="37"/>
        <v>3.8326058698770713</v>
      </c>
      <c r="AD112" s="342"/>
      <c r="AE112" s="254"/>
    </row>
    <row r="113" spans="1:31" s="4" customFormat="1" hidden="1" x14ac:dyDescent="0.3">
      <c r="A113" s="3">
        <v>104</v>
      </c>
      <c r="B113" s="248">
        <f t="shared" si="23"/>
        <v>-0.86602540378443527</v>
      </c>
      <c r="C113" s="249">
        <f t="shared" si="24"/>
        <v>0.13397459621556473</v>
      </c>
      <c r="D113" s="247">
        <f t="shared" si="25"/>
        <v>0.84726495217728337</v>
      </c>
      <c r="E113" s="1">
        <f t="shared" si="26"/>
        <v>0.55228768587596111</v>
      </c>
      <c r="F113" s="1">
        <f t="shared" si="27"/>
        <v>1.5745147425982231</v>
      </c>
      <c r="G113" s="1">
        <f t="shared" si="28"/>
        <v>1.0263540316054487</v>
      </c>
      <c r="H113" s="1">
        <f t="shared" si="29"/>
        <v>2.4217796947755064</v>
      </c>
      <c r="I113" s="3">
        <v>103.5</v>
      </c>
      <c r="J113" s="247">
        <f t="shared" si="30"/>
        <v>1.1103545785163256</v>
      </c>
      <c r="K113" s="247">
        <f t="shared" si="31"/>
        <v>0.72378204609394148</v>
      </c>
      <c r="L113" s="1">
        <f t="shared" si="32"/>
        <v>1.8090416744179649</v>
      </c>
      <c r="M113" s="1">
        <f t="shared" si="33"/>
        <v>1.179231394694497</v>
      </c>
      <c r="N113" s="1">
        <f t="shared" si="34"/>
        <v>2.9193962529342903</v>
      </c>
      <c r="O113" s="247">
        <f t="shared" si="35"/>
        <v>-0.14878990265133618</v>
      </c>
      <c r="P113" s="267"/>
      <c r="Q113" s="251">
        <f t="shared" si="20"/>
        <v>-1.0452567984765508</v>
      </c>
      <c r="R113" s="148">
        <f t="shared" si="21"/>
        <v>2.3814283878209608E-12</v>
      </c>
      <c r="S113" s="252"/>
      <c r="T113" s="253">
        <f t="shared" si="22"/>
        <v>1.1103550916017051</v>
      </c>
      <c r="U113" s="1"/>
      <c r="V113" s="253">
        <f t="shared" si="19"/>
        <v>2.9193964684866898</v>
      </c>
      <c r="W113" s="1"/>
      <c r="X113" s="253">
        <f t="shared" si="22"/>
        <v>1.8090416318567415</v>
      </c>
      <c r="Y113" s="1"/>
      <c r="Z113" s="1"/>
      <c r="AA113" s="342">
        <f t="shared" si="36"/>
        <v>1.1892599349838762</v>
      </c>
      <c r="AB113" s="342"/>
      <c r="AC113" s="342">
        <f t="shared" si="37"/>
        <v>2.9298752238983679</v>
      </c>
      <c r="AD113" s="342"/>
      <c r="AE113" s="254"/>
    </row>
    <row r="114" spans="1:31" s="4" customFormat="1" hidden="1" x14ac:dyDescent="0.3">
      <c r="A114" s="3">
        <v>105</v>
      </c>
      <c r="B114" s="248">
        <f t="shared" si="23"/>
        <v>-1</v>
      </c>
      <c r="C114" s="249">
        <f t="shared" si="24"/>
        <v>0</v>
      </c>
      <c r="D114" s="247">
        <f t="shared" si="25"/>
        <v>0.44149459920185113</v>
      </c>
      <c r="E114" s="1">
        <f t="shared" si="26"/>
        <v>0.28778722629011261</v>
      </c>
      <c r="F114" s="1">
        <f t="shared" si="27"/>
        <v>1.1082323862534347</v>
      </c>
      <c r="G114" s="1">
        <f t="shared" si="28"/>
        <v>0.72240592406900406</v>
      </c>
      <c r="H114" s="1">
        <f t="shared" si="29"/>
        <v>1.5497269854552858</v>
      </c>
      <c r="I114" s="3">
        <v>104.5</v>
      </c>
      <c r="J114" s="247">
        <f t="shared" si="30"/>
        <v>0.62249260213616686</v>
      </c>
      <c r="K114" s="247">
        <f t="shared" si="31"/>
        <v>0.40577035297543218</v>
      </c>
      <c r="L114" s="1">
        <f t="shared" si="32"/>
        <v>1.3378033357575605</v>
      </c>
      <c r="M114" s="1">
        <f t="shared" si="33"/>
        <v>0.87205270932185897</v>
      </c>
      <c r="N114" s="1">
        <f t="shared" si="34"/>
        <v>1.9602959378937275</v>
      </c>
      <c r="O114" s="247">
        <f t="shared" si="35"/>
        <v>-1.107890217691899</v>
      </c>
      <c r="P114" s="267"/>
      <c r="Q114" s="251">
        <f t="shared" si="20"/>
        <v>-0.87205270932022061</v>
      </c>
      <c r="R114" s="148">
        <f t="shared" si="21"/>
        <v>1.6383561174393435E-12</v>
      </c>
      <c r="S114" s="252"/>
      <c r="T114" s="253">
        <f t="shared" si="22"/>
        <v>0.62249309272256137</v>
      </c>
      <c r="U114" s="1"/>
      <c r="V114" s="253">
        <f t="shared" si="19"/>
        <v>1.9602963475722901</v>
      </c>
      <c r="W114" s="1"/>
      <c r="X114" s="253">
        <f t="shared" si="22"/>
        <v>1.3378034247426798</v>
      </c>
      <c r="Y114" s="1"/>
      <c r="Z114" s="1"/>
      <c r="AA114" s="342">
        <f t="shared" si="36"/>
        <v>0.86717620428255915</v>
      </c>
      <c r="AB114" s="342"/>
      <c r="AC114" s="342">
        <f t="shared" si="37"/>
        <v>2.0642048803696604</v>
      </c>
      <c r="AD114" s="342"/>
      <c r="AE114" s="254"/>
    </row>
    <row r="115" spans="1:31" s="4" customFormat="1" hidden="1" x14ac:dyDescent="0.3">
      <c r="A115" s="3">
        <v>106</v>
      </c>
      <c r="B115" s="248">
        <f t="shared" si="23"/>
        <v>-0.8660254037844427</v>
      </c>
      <c r="C115" s="249">
        <f t="shared" si="24"/>
        <v>0.1339745962155573</v>
      </c>
      <c r="D115" s="247">
        <f t="shared" si="25"/>
        <v>0.32848718152162204</v>
      </c>
      <c r="E115" s="1">
        <f t="shared" si="26"/>
        <v>0.21412360425895777</v>
      </c>
      <c r="F115" s="1">
        <f t="shared" si="27"/>
        <v>0.75605700298949841</v>
      </c>
      <c r="G115" s="1">
        <f t="shared" si="28"/>
        <v>0.49283892500193355</v>
      </c>
      <c r="H115" s="1">
        <f t="shared" si="29"/>
        <v>1.0845441845111203</v>
      </c>
      <c r="I115" s="3">
        <v>105.5</v>
      </c>
      <c r="J115" s="247">
        <f t="shared" si="30"/>
        <v>0.37889529233331548</v>
      </c>
      <c r="K115" s="247">
        <f t="shared" si="31"/>
        <v>0.24698201389578639</v>
      </c>
      <c r="L115" s="1">
        <f t="shared" si="32"/>
        <v>0.91915861965273205</v>
      </c>
      <c r="M115" s="1">
        <f t="shared" si="33"/>
        <v>0.59915739716017902</v>
      </c>
      <c r="N115" s="1">
        <f t="shared" si="34"/>
        <v>1.2980539119860475</v>
      </c>
      <c r="O115" s="247">
        <f t="shared" si="35"/>
        <v>-1.770132243599579</v>
      </c>
      <c r="P115" s="267"/>
      <c r="Q115" s="251">
        <f t="shared" si="20"/>
        <v>-0.46518280094416542</v>
      </c>
      <c r="R115" s="148">
        <f t="shared" si="21"/>
        <v>4.5630166312093934E-13</v>
      </c>
      <c r="S115" s="252"/>
      <c r="T115" s="253">
        <f t="shared" si="22"/>
        <v>0.37889562958754941</v>
      </c>
      <c r="U115" s="1"/>
      <c r="V115" s="253">
        <f t="shared" si="19"/>
        <v>1.298054324372989</v>
      </c>
      <c r="W115" s="1"/>
      <c r="X115" s="253">
        <f t="shared" si="22"/>
        <v>0.91915880108872849</v>
      </c>
      <c r="Y115" s="1"/>
      <c r="Z115" s="1"/>
      <c r="AA115" s="342">
        <f t="shared" si="36"/>
        <v>0.58068247576926912</v>
      </c>
      <c r="AB115" s="342"/>
      <c r="AC115" s="342">
        <f t="shared" si="37"/>
        <v>1.4675505087510388</v>
      </c>
      <c r="AD115" s="342"/>
      <c r="AE115" s="254"/>
    </row>
    <row r="116" spans="1:31" s="4" customFormat="1" hidden="1" x14ac:dyDescent="0.3">
      <c r="A116" s="3">
        <v>107</v>
      </c>
      <c r="B116" s="248">
        <f t="shared" si="23"/>
        <v>-0.50000000000000444</v>
      </c>
      <c r="C116" s="249">
        <f t="shared" si="24"/>
        <v>0.49999999999999556</v>
      </c>
      <c r="D116" s="247">
        <f t="shared" si="25"/>
        <v>0.53852294544274248</v>
      </c>
      <c r="E116" s="1">
        <f t="shared" si="26"/>
        <v>0.3510349278172975</v>
      </c>
      <c r="F116" s="1">
        <f t="shared" si="27"/>
        <v>0.6123537023461072</v>
      </c>
      <c r="G116" s="1">
        <f t="shared" si="28"/>
        <v>0.39916532641309499</v>
      </c>
      <c r="H116" s="1">
        <f t="shared" si="29"/>
        <v>1.1508766477888497</v>
      </c>
      <c r="I116" s="3">
        <v>106.5</v>
      </c>
      <c r="J116" s="247">
        <f t="shared" si="30"/>
        <v>0.44483435154784073</v>
      </c>
      <c r="K116" s="247">
        <f t="shared" si="31"/>
        <v>0.28996423607887523</v>
      </c>
      <c r="L116" s="1">
        <f t="shared" si="32"/>
        <v>0.66528303969932456</v>
      </c>
      <c r="M116" s="1">
        <f t="shared" si="33"/>
        <v>0.43366753672141833</v>
      </c>
      <c r="N116" s="1">
        <f t="shared" si="34"/>
        <v>1.1101173912471654</v>
      </c>
      <c r="O116" s="247">
        <f t="shared" si="35"/>
        <v>-1.9580687643384611</v>
      </c>
      <c r="P116" s="267"/>
      <c r="Q116" s="251">
        <f t="shared" si="20"/>
        <v>6.6332463277729348E-2</v>
      </c>
      <c r="R116" s="148">
        <f t="shared" si="21"/>
        <v>-8.4787732390623205E-13</v>
      </c>
      <c r="S116" s="252"/>
      <c r="T116" s="253">
        <f t="shared" si="22"/>
        <v>0.44483444572194908</v>
      </c>
      <c r="U116" s="1"/>
      <c r="V116" s="253">
        <f t="shared" si="19"/>
        <v>1.1101176141990243</v>
      </c>
      <c r="W116" s="1"/>
      <c r="X116" s="253">
        <f t="shared" si="22"/>
        <v>0.66528324971858321</v>
      </c>
      <c r="Y116" s="1"/>
      <c r="Z116" s="1"/>
      <c r="AA116" s="342">
        <f t="shared" si="36"/>
        <v>0.40654451263572222</v>
      </c>
      <c r="AB116" s="342"/>
      <c r="AC116" s="342">
        <f t="shared" si="37"/>
        <v>1.2997851660782109</v>
      </c>
      <c r="AD116" s="342"/>
      <c r="AE116" s="254"/>
    </row>
    <row r="117" spans="1:31" s="4" customFormat="1" hidden="1" x14ac:dyDescent="0.3">
      <c r="A117" s="3">
        <v>108</v>
      </c>
      <c r="B117" s="248">
        <f t="shared" si="23"/>
        <v>-9.3106945764365179E-15</v>
      </c>
      <c r="C117" s="249">
        <f t="shared" si="24"/>
        <v>0.99999999999999067</v>
      </c>
      <c r="D117" s="247">
        <f t="shared" si="25"/>
        <v>1.0153229776408894</v>
      </c>
      <c r="E117" s="1">
        <f t="shared" si="26"/>
        <v>0.66183591838299538</v>
      </c>
      <c r="F117" s="1">
        <f t="shared" si="27"/>
        <v>0.71562766768034392</v>
      </c>
      <c r="G117" s="1">
        <f t="shared" si="28"/>
        <v>0.46648489339648436</v>
      </c>
      <c r="H117" s="1">
        <f t="shared" si="29"/>
        <v>1.7309506453212333</v>
      </c>
      <c r="I117" s="3">
        <v>107.5</v>
      </c>
      <c r="J117" s="247">
        <f t="shared" si="30"/>
        <v>0.80264146211354093</v>
      </c>
      <c r="K117" s="247">
        <f t="shared" si="31"/>
        <v>0.52319996780184386</v>
      </c>
      <c r="L117" s="1">
        <f t="shared" si="32"/>
        <v>0.64420235252383629</v>
      </c>
      <c r="M117" s="1">
        <f t="shared" si="33"/>
        <v>0.41992600246568179</v>
      </c>
      <c r="N117" s="1">
        <f t="shared" si="34"/>
        <v>1.4468438146373772</v>
      </c>
      <c r="O117" s="247">
        <f t="shared" si="35"/>
        <v>-1.6213423409482492</v>
      </c>
      <c r="P117" s="267"/>
      <c r="Q117" s="251">
        <f t="shared" si="20"/>
        <v>0.58007399753238365</v>
      </c>
      <c r="R117" s="148">
        <f t="shared" si="21"/>
        <v>-1.925237747002484E-12</v>
      </c>
      <c r="S117" s="252"/>
      <c r="T117" s="253">
        <f t="shared" si="22"/>
        <v>0.80264128859269057</v>
      </c>
      <c r="U117" s="1"/>
      <c r="V117" s="253">
        <f t="shared" si="19"/>
        <v>1.4468437067696558</v>
      </c>
      <c r="W117" s="1"/>
      <c r="X117" s="253">
        <f t="shared" si="22"/>
        <v>0.64420251959989283</v>
      </c>
      <c r="Y117" s="1"/>
      <c r="Z117" s="1"/>
      <c r="AA117" s="342">
        <f t="shared" si="36"/>
        <v>0.39142244147515942</v>
      </c>
      <c r="AB117" s="342"/>
      <c r="AC117" s="342">
        <f t="shared" si="37"/>
        <v>1.6058614404382914</v>
      </c>
      <c r="AD117" s="342"/>
      <c r="AE117" s="254"/>
    </row>
    <row r="118" spans="1:31" s="4" customFormat="1" hidden="1" x14ac:dyDescent="0.3">
      <c r="A118" s="3">
        <v>109</v>
      </c>
      <c r="B118" s="248">
        <f t="shared" si="23"/>
        <v>0.4999999999999945</v>
      </c>
      <c r="C118" s="249">
        <f t="shared" si="24"/>
        <v>1.4999999999999944</v>
      </c>
      <c r="D118" s="247">
        <f t="shared" si="25"/>
        <v>1.6311290945374421</v>
      </c>
      <c r="E118" s="1">
        <f t="shared" si="26"/>
        <v>1.0632477015271835</v>
      </c>
      <c r="F118" s="1">
        <f t="shared" si="27"/>
        <v>1.0382067233817407</v>
      </c>
      <c r="G118" s="1">
        <f t="shared" si="28"/>
        <v>0.67675940234409004</v>
      </c>
      <c r="H118" s="1">
        <f t="shared" si="29"/>
        <v>2.6693358179191828</v>
      </c>
      <c r="I118" s="3">
        <v>108.5</v>
      </c>
      <c r="J118" s="247">
        <f t="shared" si="30"/>
        <v>1.3564424977082248</v>
      </c>
      <c r="K118" s="247">
        <f t="shared" si="31"/>
        <v>0.88419388310344182</v>
      </c>
      <c r="L118" s="1">
        <f t="shared" si="32"/>
        <v>0.86156511123083235</v>
      </c>
      <c r="M118" s="1">
        <f t="shared" si="33"/>
        <v>0.56161482739955859</v>
      </c>
      <c r="N118" s="1">
        <f t="shared" si="34"/>
        <v>2.218007608939057</v>
      </c>
      <c r="O118" s="247">
        <f t="shared" si="35"/>
        <v>-0.85017854664656944</v>
      </c>
      <c r="P118" s="267"/>
      <c r="Q118" s="251">
        <f t="shared" si="20"/>
        <v>0.93838517259794951</v>
      </c>
      <c r="R118" s="148">
        <f t="shared" si="21"/>
        <v>-2.4862334413455756E-12</v>
      </c>
      <c r="S118" s="252"/>
      <c r="T118" s="253">
        <f t="shared" si="22"/>
        <v>1.3564421036062211</v>
      </c>
      <c r="U118" s="1"/>
      <c r="V118" s="253">
        <f t="shared" si="19"/>
        <v>2.2180071175100875</v>
      </c>
      <c r="W118" s="1"/>
      <c r="X118" s="253">
        <f t="shared" si="22"/>
        <v>0.86156517534380916</v>
      </c>
      <c r="Y118" s="1"/>
      <c r="Z118" s="1"/>
      <c r="AA118" s="342">
        <f t="shared" si="36"/>
        <v>0.53936820904293503</v>
      </c>
      <c r="AB118" s="342"/>
      <c r="AC118" s="342">
        <f t="shared" si="37"/>
        <v>2.3037664412941705</v>
      </c>
      <c r="AD118" s="342"/>
      <c r="AE118" s="254"/>
    </row>
    <row r="119" spans="1:31" s="4" customFormat="1" hidden="1" x14ac:dyDescent="0.3">
      <c r="A119" s="3">
        <v>110</v>
      </c>
      <c r="B119" s="248">
        <f t="shared" si="23"/>
        <v>0.86602540378443693</v>
      </c>
      <c r="C119" s="249">
        <f t="shared" si="24"/>
        <v>1.866025403784437</v>
      </c>
      <c r="D119" s="247">
        <f t="shared" si="25"/>
        <v>2.2209365444158218</v>
      </c>
      <c r="E119" s="1">
        <f t="shared" si="26"/>
        <v>1.4477123141240387</v>
      </c>
      <c r="F119" s="1">
        <f t="shared" si="27"/>
        <v>1.4936560719799146</v>
      </c>
      <c r="G119" s="1">
        <f t="shared" si="28"/>
        <v>0.97364596839455053</v>
      </c>
      <c r="H119" s="1">
        <f t="shared" si="29"/>
        <v>3.7145926163957363</v>
      </c>
      <c r="I119" s="3">
        <v>109.5</v>
      </c>
      <c r="J119" s="247">
        <f t="shared" si="30"/>
        <v>1.9578469180767781</v>
      </c>
      <c r="K119" s="247">
        <f t="shared" si="31"/>
        <v>1.2762179539060574</v>
      </c>
      <c r="L119" s="1">
        <f t="shared" si="32"/>
        <v>1.2591291401601727</v>
      </c>
      <c r="M119" s="1">
        <f t="shared" si="33"/>
        <v>0.82076860530550211</v>
      </c>
      <c r="N119" s="1">
        <f t="shared" si="34"/>
        <v>3.2169760582369511</v>
      </c>
      <c r="O119" s="247">
        <f t="shared" si="35"/>
        <v>0.14878990265132463</v>
      </c>
      <c r="P119" s="267"/>
      <c r="Q119" s="251">
        <f t="shared" si="20"/>
        <v>1.0452567984765535</v>
      </c>
      <c r="R119" s="148">
        <f t="shared" si="21"/>
        <v>-2.3814283878209608E-12</v>
      </c>
      <c r="S119" s="252"/>
      <c r="T119" s="253">
        <f t="shared" si="22"/>
        <v>1.9578464096119883</v>
      </c>
      <c r="U119" s="1"/>
      <c r="V119" s="253">
        <f t="shared" si="19"/>
        <v>3.2169752332799955</v>
      </c>
      <c r="W119" s="1"/>
      <c r="X119" s="253">
        <f t="shared" si="22"/>
        <v>1.2591290688790728</v>
      </c>
      <c r="Y119" s="1"/>
      <c r="Z119" s="1"/>
      <c r="AA119" s="342">
        <f t="shared" si="36"/>
        <v>0.81073986639565931</v>
      </c>
      <c r="AB119" s="342"/>
      <c r="AC119" s="342">
        <f t="shared" si="37"/>
        <v>3.2064970872728744</v>
      </c>
      <c r="AD119" s="342"/>
      <c r="AE119" s="254"/>
    </row>
    <row r="120" spans="1:31" s="4" customFormat="1" hidden="1" x14ac:dyDescent="0.3">
      <c r="A120" s="3">
        <v>111</v>
      </c>
      <c r="B120" s="248">
        <f t="shared" si="23"/>
        <v>1</v>
      </c>
      <c r="C120" s="249">
        <f t="shared" si="24"/>
        <v>2</v>
      </c>
      <c r="D120" s="247">
        <f t="shared" si="25"/>
        <v>2.6267068973912542</v>
      </c>
      <c r="E120" s="1">
        <f t="shared" si="26"/>
        <v>1.7122127737098873</v>
      </c>
      <c r="F120" s="1">
        <f t="shared" si="27"/>
        <v>1.9599384283247032</v>
      </c>
      <c r="G120" s="1">
        <f t="shared" si="28"/>
        <v>1.2775940759309952</v>
      </c>
      <c r="H120" s="1">
        <f t="shared" si="29"/>
        <v>4.5866453257159572</v>
      </c>
      <c r="I120" s="3">
        <v>110.5</v>
      </c>
      <c r="J120" s="247">
        <f t="shared" si="30"/>
        <v>2.4457088944569385</v>
      </c>
      <c r="K120" s="247">
        <f t="shared" si="31"/>
        <v>1.5942296470245678</v>
      </c>
      <c r="L120" s="1">
        <f t="shared" si="32"/>
        <v>1.7303674788205772</v>
      </c>
      <c r="M120" s="1">
        <f t="shared" si="33"/>
        <v>1.1279472906781403</v>
      </c>
      <c r="N120" s="1">
        <f t="shared" si="34"/>
        <v>4.1760763732775157</v>
      </c>
      <c r="O120" s="247">
        <f t="shared" si="35"/>
        <v>1.1078902176918892</v>
      </c>
      <c r="P120" s="267"/>
      <c r="Q120" s="251">
        <f t="shared" si="20"/>
        <v>0.87205270932022083</v>
      </c>
      <c r="R120" s="148">
        <f t="shared" si="21"/>
        <v>-1.6389112289516561E-12</v>
      </c>
      <c r="S120" s="252"/>
      <c r="T120" s="253">
        <f t="shared" si="22"/>
        <v>2.445708408491118</v>
      </c>
      <c r="U120" s="1"/>
      <c r="V120" s="253">
        <f t="shared" si="19"/>
        <v>4.176075354194408</v>
      </c>
      <c r="W120" s="1"/>
      <c r="X120" s="253">
        <f t="shared" si="22"/>
        <v>1.7303672759931283</v>
      </c>
      <c r="Y120" s="1"/>
      <c r="Z120" s="1"/>
      <c r="AA120" s="342">
        <f t="shared" si="36"/>
        <v>1.1328235970969773</v>
      </c>
      <c r="AB120" s="342"/>
      <c r="AC120" s="342">
        <f t="shared" si="37"/>
        <v>4.0721674308015823</v>
      </c>
      <c r="AD120" s="342"/>
      <c r="AE120" s="254"/>
    </row>
    <row r="121" spans="1:31" s="4" customFormat="1" hidden="1" x14ac:dyDescent="0.3">
      <c r="A121" s="3">
        <v>112</v>
      </c>
      <c r="B121" s="248">
        <f t="shared" si="23"/>
        <v>0.86602540378444093</v>
      </c>
      <c r="C121" s="249">
        <f t="shared" si="24"/>
        <v>1.866025403784441</v>
      </c>
      <c r="D121" s="247">
        <f t="shared" si="25"/>
        <v>2.739714315071482</v>
      </c>
      <c r="E121" s="1">
        <f t="shared" si="26"/>
        <v>1.7858763957410413</v>
      </c>
      <c r="F121" s="1">
        <f t="shared" si="27"/>
        <v>2.3121138115886395</v>
      </c>
      <c r="G121" s="1">
        <f t="shared" si="28"/>
        <v>1.5071610749980657</v>
      </c>
      <c r="H121" s="1">
        <f t="shared" si="29"/>
        <v>5.051828126660121</v>
      </c>
      <c r="I121" s="3">
        <v>111.5</v>
      </c>
      <c r="J121" s="247">
        <f t="shared" si="30"/>
        <v>2.6893062042597893</v>
      </c>
      <c r="K121" s="247">
        <f t="shared" si="31"/>
        <v>1.7530179861042132</v>
      </c>
      <c r="L121" s="1">
        <f t="shared" si="32"/>
        <v>2.149012194925406</v>
      </c>
      <c r="M121" s="1">
        <f t="shared" si="33"/>
        <v>1.4008426028398202</v>
      </c>
      <c r="N121" s="1">
        <f t="shared" si="34"/>
        <v>4.8383183991851952</v>
      </c>
      <c r="O121" s="247">
        <f t="shared" si="35"/>
        <v>1.7701322435995688</v>
      </c>
      <c r="P121" s="267"/>
      <c r="Q121" s="251">
        <f t="shared" si="20"/>
        <v>0.46518280094416387</v>
      </c>
      <c r="R121" s="148">
        <f t="shared" si="21"/>
        <v>-4.5696779693571443E-13</v>
      </c>
      <c r="S121" s="252"/>
      <c r="T121" s="253">
        <f t="shared" si="22"/>
        <v>2.6893058716261318</v>
      </c>
      <c r="U121" s="1"/>
      <c r="V121" s="253">
        <f t="shared" si="19"/>
        <v>4.8383173773937003</v>
      </c>
      <c r="W121" s="1"/>
      <c r="X121" s="253">
        <f t="shared" si="22"/>
        <v>2.1490118996470899</v>
      </c>
      <c r="Y121" s="1"/>
      <c r="Z121" s="1"/>
      <c r="AA121" s="342">
        <f t="shared" si="36"/>
        <v>1.4193173256102696</v>
      </c>
      <c r="AB121" s="342"/>
      <c r="AC121" s="342">
        <f t="shared" si="37"/>
        <v>4.6688218024202044</v>
      </c>
      <c r="AD121" s="342"/>
      <c r="AE121" s="254"/>
    </row>
    <row r="122" spans="1:31" s="4" customFormat="1" hidden="1" x14ac:dyDescent="0.3">
      <c r="A122" s="3">
        <v>113</v>
      </c>
      <c r="B122" s="248">
        <f t="shared" si="23"/>
        <v>0.50000000000000766</v>
      </c>
      <c r="C122" s="249">
        <f t="shared" si="24"/>
        <v>1.5000000000000075</v>
      </c>
      <c r="D122" s="247">
        <f t="shared" si="25"/>
        <v>2.529678551150365</v>
      </c>
      <c r="E122" s="1">
        <f t="shared" si="26"/>
        <v>1.6489650721827038</v>
      </c>
      <c r="F122" s="1">
        <f t="shared" si="27"/>
        <v>2.4558171122320309</v>
      </c>
      <c r="G122" s="1">
        <f t="shared" si="28"/>
        <v>1.6008346735869043</v>
      </c>
      <c r="H122" s="1">
        <f t="shared" si="29"/>
        <v>4.9854956633823964</v>
      </c>
      <c r="I122" s="3">
        <v>112.5</v>
      </c>
      <c r="J122" s="247">
        <f t="shared" si="30"/>
        <v>2.6233671450452651</v>
      </c>
      <c r="K122" s="247">
        <f t="shared" si="31"/>
        <v>1.710035763921125</v>
      </c>
      <c r="L122" s="1">
        <f t="shared" si="32"/>
        <v>2.4028877748788138</v>
      </c>
      <c r="M122" s="1">
        <f t="shared" si="33"/>
        <v>1.5663324632785813</v>
      </c>
      <c r="N122" s="1">
        <f t="shared" si="34"/>
        <v>5.0262549199240789</v>
      </c>
      <c r="O122" s="247">
        <f t="shared" si="35"/>
        <v>1.9580687643384524</v>
      </c>
      <c r="P122" s="267"/>
      <c r="Q122" s="251">
        <f t="shared" si="20"/>
        <v>-6.6332463277724685E-2</v>
      </c>
      <c r="R122" s="148">
        <f t="shared" si="21"/>
        <v>8.4909856923331972E-13</v>
      </c>
      <c r="S122" s="252"/>
      <c r="T122" s="253">
        <f t="shared" si="22"/>
        <v>2.6233670554917312</v>
      </c>
      <c r="U122" s="1"/>
      <c r="V122" s="253">
        <f t="shared" si="19"/>
        <v>5.0262540875676676</v>
      </c>
      <c r="W122" s="1"/>
      <c r="X122" s="253">
        <f t="shared" si="22"/>
        <v>2.4028874510172273</v>
      </c>
      <c r="Y122" s="1"/>
      <c r="Z122" s="1"/>
      <c r="AA122" s="342">
        <f t="shared" si="36"/>
        <v>1.5934552887438147</v>
      </c>
      <c r="AB122" s="342"/>
      <c r="AC122" s="342">
        <f t="shared" si="37"/>
        <v>4.8365871450930333</v>
      </c>
      <c r="AD122" s="342"/>
      <c r="AE122" s="254"/>
    </row>
    <row r="123" spans="1:31" s="4" customFormat="1" hidden="1" x14ac:dyDescent="0.3">
      <c r="A123" s="3">
        <v>114</v>
      </c>
      <c r="B123" s="248">
        <f t="shared" si="23"/>
        <v>5.8804957431268789E-15</v>
      </c>
      <c r="C123" s="249">
        <f t="shared" si="24"/>
        <v>1.0000000000000058</v>
      </c>
      <c r="D123" s="247">
        <f t="shared" si="25"/>
        <v>2.0528785189522147</v>
      </c>
      <c r="E123" s="1">
        <f t="shared" si="26"/>
        <v>1.3381640816170037</v>
      </c>
      <c r="F123" s="1">
        <f t="shared" si="27"/>
        <v>2.3525431468977946</v>
      </c>
      <c r="G123" s="1">
        <f t="shared" si="28"/>
        <v>1.5335151066035153</v>
      </c>
      <c r="H123" s="1">
        <f t="shared" si="29"/>
        <v>4.4054216658500094</v>
      </c>
      <c r="I123" s="3">
        <v>113.5</v>
      </c>
      <c r="J123" s="247">
        <f t="shared" si="30"/>
        <v>2.2655600344795648</v>
      </c>
      <c r="K123" s="247">
        <f t="shared" si="31"/>
        <v>1.4768000321981563</v>
      </c>
      <c r="L123" s="1">
        <f t="shared" si="32"/>
        <v>2.4239684620543023</v>
      </c>
      <c r="M123" s="1">
        <f t="shared" si="33"/>
        <v>1.5800739975343179</v>
      </c>
      <c r="N123" s="1">
        <f t="shared" si="34"/>
        <v>4.6895284965338675</v>
      </c>
      <c r="O123" s="247">
        <f t="shared" si="35"/>
        <v>1.621342340948241</v>
      </c>
      <c r="P123" s="267"/>
      <c r="Q123" s="251">
        <f t="shared" si="20"/>
        <v>-0.58007399753238698</v>
      </c>
      <c r="R123" s="148">
        <f t="shared" si="21"/>
        <v>1.9251267247000214E-12</v>
      </c>
      <c r="S123" s="252"/>
      <c r="T123" s="253">
        <f t="shared" si="22"/>
        <v>2.2655602126209944</v>
      </c>
      <c r="U123" s="1"/>
      <c r="V123" s="253">
        <f t="shared" si="19"/>
        <v>4.6895279949970412</v>
      </c>
      <c r="W123" s="1"/>
      <c r="X123" s="253">
        <f t="shared" si="22"/>
        <v>2.4239681811359195</v>
      </c>
      <c r="Y123" s="1"/>
      <c r="Z123" s="1"/>
      <c r="AA123" s="342">
        <f t="shared" si="36"/>
        <v>1.6085773599043787</v>
      </c>
      <c r="AB123" s="342"/>
      <c r="AC123" s="342">
        <f t="shared" si="37"/>
        <v>4.530510870732952</v>
      </c>
      <c r="AD123" s="342"/>
      <c r="AE123" s="254"/>
    </row>
    <row r="124" spans="1:31" s="4" customFormat="1" hidden="1" x14ac:dyDescent="0.3">
      <c r="A124" s="3">
        <v>115</v>
      </c>
      <c r="B124" s="248">
        <f t="shared" si="23"/>
        <v>-0.49999999999999128</v>
      </c>
      <c r="C124" s="249">
        <f t="shared" si="24"/>
        <v>0.50000000000000866</v>
      </c>
      <c r="D124" s="247">
        <f t="shared" si="25"/>
        <v>1.4370724020556649</v>
      </c>
      <c r="E124" s="1">
        <f t="shared" si="26"/>
        <v>0.93675229847281738</v>
      </c>
      <c r="F124" s="1">
        <f t="shared" si="27"/>
        <v>2.0299640911963981</v>
      </c>
      <c r="G124" s="1">
        <f t="shared" si="28"/>
        <v>1.3232405976559098</v>
      </c>
      <c r="H124" s="1">
        <f t="shared" si="29"/>
        <v>3.467036493252063</v>
      </c>
      <c r="I124" s="3">
        <v>114.5</v>
      </c>
      <c r="J124" s="247">
        <f t="shared" si="30"/>
        <v>1.7117589988848811</v>
      </c>
      <c r="K124" s="247">
        <f t="shared" si="31"/>
        <v>1.1158061168965585</v>
      </c>
      <c r="L124" s="1">
        <f t="shared" si="32"/>
        <v>2.2066057033473063</v>
      </c>
      <c r="M124" s="1">
        <f t="shared" si="33"/>
        <v>1.4383851726004411</v>
      </c>
      <c r="N124" s="1">
        <f t="shared" si="34"/>
        <v>3.9183647022321875</v>
      </c>
      <c r="O124" s="247">
        <f t="shared" si="35"/>
        <v>0.85017854664656101</v>
      </c>
      <c r="P124" s="267"/>
      <c r="Q124" s="251">
        <f t="shared" si="20"/>
        <v>-0.9383851725979464</v>
      </c>
      <c r="R124" s="148">
        <f t="shared" si="21"/>
        <v>2.4860113967406505E-12</v>
      </c>
      <c r="S124" s="252"/>
      <c r="T124" s="253">
        <f t="shared" si="22"/>
        <v>1.711759397607465</v>
      </c>
      <c r="U124" s="1"/>
      <c r="V124" s="253">
        <f t="shared" si="19"/>
        <v>3.9183645842566115</v>
      </c>
      <c r="W124" s="1"/>
      <c r="X124" s="253">
        <f t="shared" si="22"/>
        <v>2.2066055253920003</v>
      </c>
      <c r="Y124" s="1"/>
      <c r="Z124" s="1"/>
      <c r="AA124" s="342">
        <f t="shared" si="36"/>
        <v>1.4606315923366047</v>
      </c>
      <c r="AB124" s="342"/>
      <c r="AC124" s="342">
        <f t="shared" si="37"/>
        <v>3.8326058698770744</v>
      </c>
      <c r="AD124" s="342"/>
      <c r="AE124" s="254"/>
    </row>
    <row r="125" spans="1:31" s="4" customFormat="1" hidden="1" x14ac:dyDescent="0.3">
      <c r="A125" s="3">
        <v>116</v>
      </c>
      <c r="B125" s="248">
        <f t="shared" si="23"/>
        <v>-0.86602540378443504</v>
      </c>
      <c r="C125" s="249">
        <f t="shared" si="24"/>
        <v>0.13397459621556496</v>
      </c>
      <c r="D125" s="247">
        <f t="shared" si="25"/>
        <v>0.84726495217728603</v>
      </c>
      <c r="E125" s="1">
        <f t="shared" si="26"/>
        <v>0.55228768587596277</v>
      </c>
      <c r="F125" s="1">
        <f t="shared" si="27"/>
        <v>1.5745147425982251</v>
      </c>
      <c r="G125" s="1">
        <f t="shared" si="28"/>
        <v>1.0263540316054498</v>
      </c>
      <c r="H125" s="1">
        <f t="shared" si="29"/>
        <v>2.4217796947755112</v>
      </c>
      <c r="I125" s="3">
        <v>115.5</v>
      </c>
      <c r="J125" s="247">
        <f t="shared" si="30"/>
        <v>1.1103545785163291</v>
      </c>
      <c r="K125" s="247">
        <f t="shared" si="31"/>
        <v>0.7237820460939437</v>
      </c>
      <c r="L125" s="1">
        <f t="shared" si="32"/>
        <v>1.8090416744179665</v>
      </c>
      <c r="M125" s="1">
        <f t="shared" si="33"/>
        <v>1.1792313946944981</v>
      </c>
      <c r="N125" s="1">
        <f t="shared" si="34"/>
        <v>2.9193962529342956</v>
      </c>
      <c r="O125" s="247">
        <f t="shared" si="35"/>
        <v>-0.14878990265133085</v>
      </c>
      <c r="P125" s="267"/>
      <c r="Q125" s="251">
        <f t="shared" si="20"/>
        <v>-1.0452567984765517</v>
      </c>
      <c r="R125" s="148">
        <f t="shared" si="21"/>
        <v>2.3814283878209608E-12</v>
      </c>
      <c r="S125" s="252"/>
      <c r="T125" s="253">
        <f t="shared" si="22"/>
        <v>1.1103550916016975</v>
      </c>
      <c r="U125" s="1"/>
      <c r="V125" s="253">
        <f t="shared" si="19"/>
        <v>2.9193964684866902</v>
      </c>
      <c r="W125" s="1"/>
      <c r="X125" s="253">
        <f t="shared" si="22"/>
        <v>1.8090416318567417</v>
      </c>
      <c r="Y125" s="1"/>
      <c r="Z125" s="1"/>
      <c r="AA125" s="342">
        <f t="shared" si="36"/>
        <v>1.1892599349838795</v>
      </c>
      <c r="AB125" s="342"/>
      <c r="AC125" s="342">
        <f t="shared" si="37"/>
        <v>2.9298752238983718</v>
      </c>
      <c r="AD125" s="342"/>
      <c r="AE125" s="254"/>
    </row>
    <row r="126" spans="1:31" s="4" customFormat="1" hidden="1" x14ac:dyDescent="0.3">
      <c r="A126" s="3">
        <v>117</v>
      </c>
      <c r="B126" s="248">
        <f t="shared" si="23"/>
        <v>-1</v>
      </c>
      <c r="C126" s="249">
        <f t="shared" si="24"/>
        <v>0</v>
      </c>
      <c r="D126" s="247">
        <f t="shared" si="25"/>
        <v>0.44149459920185252</v>
      </c>
      <c r="E126" s="1">
        <f t="shared" si="26"/>
        <v>0.28778722629011355</v>
      </c>
      <c r="F126" s="1">
        <f t="shared" si="27"/>
        <v>1.1082323862534367</v>
      </c>
      <c r="G126" s="1">
        <f t="shared" si="28"/>
        <v>0.72240592406900539</v>
      </c>
      <c r="H126" s="1">
        <f t="shared" si="29"/>
        <v>1.5497269854552891</v>
      </c>
      <c r="I126" s="3">
        <v>116.5</v>
      </c>
      <c r="J126" s="247">
        <f t="shared" si="30"/>
        <v>0.62249260213616875</v>
      </c>
      <c r="K126" s="247">
        <f t="shared" si="31"/>
        <v>0.4057703529754334</v>
      </c>
      <c r="L126" s="1">
        <f t="shared" si="32"/>
        <v>1.3378033357575627</v>
      </c>
      <c r="M126" s="1">
        <f t="shared" si="33"/>
        <v>0.87205270932186041</v>
      </c>
      <c r="N126" s="1">
        <f t="shared" si="34"/>
        <v>1.9602959378937315</v>
      </c>
      <c r="O126" s="247">
        <f t="shared" si="35"/>
        <v>-1.107890217691895</v>
      </c>
      <c r="P126" s="267"/>
      <c r="Q126" s="251">
        <f t="shared" si="20"/>
        <v>-0.87205270932022216</v>
      </c>
      <c r="R126" s="148">
        <f t="shared" si="21"/>
        <v>1.638245095136881E-12</v>
      </c>
      <c r="S126" s="252"/>
      <c r="T126" s="253">
        <f t="shared" si="22"/>
        <v>0.62249309272256681</v>
      </c>
      <c r="U126" s="1"/>
      <c r="V126" s="253">
        <f t="shared" si="19"/>
        <v>1.960296347572279</v>
      </c>
      <c r="W126" s="1"/>
      <c r="X126" s="253">
        <f t="shared" si="22"/>
        <v>1.3378034247426738</v>
      </c>
      <c r="Y126" s="1"/>
      <c r="Z126" s="1"/>
      <c r="AA126" s="342">
        <f t="shared" si="36"/>
        <v>0.86717620428255826</v>
      </c>
      <c r="AB126" s="342"/>
      <c r="AC126" s="342">
        <f t="shared" si="37"/>
        <v>2.064204880369664</v>
      </c>
      <c r="AD126" s="342"/>
      <c r="AE126" s="254"/>
    </row>
    <row r="127" spans="1:31" s="4" customFormat="1" hidden="1" x14ac:dyDescent="0.3">
      <c r="A127" s="3">
        <v>118</v>
      </c>
      <c r="B127" s="248">
        <f t="shared" si="23"/>
        <v>-0.86602540378444282</v>
      </c>
      <c r="C127" s="249">
        <f t="shared" si="24"/>
        <v>0.13397459621555718</v>
      </c>
      <c r="D127" s="247">
        <f t="shared" si="25"/>
        <v>0.32848718152162271</v>
      </c>
      <c r="E127" s="1">
        <f t="shared" si="26"/>
        <v>0.21412360425895821</v>
      </c>
      <c r="F127" s="1">
        <f t="shared" si="27"/>
        <v>0.75605700298949985</v>
      </c>
      <c r="G127" s="1">
        <f t="shared" si="28"/>
        <v>0.49283892500193449</v>
      </c>
      <c r="H127" s="1">
        <f t="shared" si="29"/>
        <v>1.0845441845111226</v>
      </c>
      <c r="I127" s="3">
        <v>117.5</v>
      </c>
      <c r="J127" s="247">
        <f t="shared" si="30"/>
        <v>0.37889529233331642</v>
      </c>
      <c r="K127" s="247">
        <f t="shared" si="31"/>
        <v>0.246982013895787</v>
      </c>
      <c r="L127" s="1">
        <f t="shared" si="32"/>
        <v>0.91915861965273382</v>
      </c>
      <c r="M127" s="1">
        <f t="shared" si="33"/>
        <v>0.59915739716018024</v>
      </c>
      <c r="N127" s="1">
        <f t="shared" si="34"/>
        <v>1.2980539119860501</v>
      </c>
      <c r="O127" s="247">
        <f t="shared" si="35"/>
        <v>-1.7701322435995763</v>
      </c>
      <c r="P127" s="267"/>
      <c r="Q127" s="251">
        <f t="shared" si="20"/>
        <v>-0.46518280094416653</v>
      </c>
      <c r="R127" s="148">
        <f t="shared" si="21"/>
        <v>4.5652370772586437E-13</v>
      </c>
      <c r="S127" s="252"/>
      <c r="T127" s="253">
        <f t="shared" si="22"/>
        <v>0.37889562958754941</v>
      </c>
      <c r="U127" s="1"/>
      <c r="V127" s="253">
        <f t="shared" si="19"/>
        <v>1.2980543243729892</v>
      </c>
      <c r="W127" s="1"/>
      <c r="X127" s="253">
        <f t="shared" si="22"/>
        <v>0.91915880108872383</v>
      </c>
      <c r="Y127" s="1"/>
      <c r="Z127" s="1"/>
      <c r="AA127" s="342">
        <f t="shared" si="36"/>
        <v>0.58068247576926646</v>
      </c>
      <c r="AB127" s="342"/>
      <c r="AC127" s="342">
        <f t="shared" si="37"/>
        <v>1.4675505087510414</v>
      </c>
      <c r="AD127" s="342"/>
      <c r="AE127" s="254"/>
    </row>
    <row r="128" spans="1:31" s="4" customFormat="1" hidden="1" x14ac:dyDescent="0.3">
      <c r="A128" s="3">
        <v>119</v>
      </c>
      <c r="B128" s="248">
        <f t="shared" si="23"/>
        <v>-0.50000000000000466</v>
      </c>
      <c r="C128" s="249">
        <f t="shared" si="24"/>
        <v>0.49999999999999534</v>
      </c>
      <c r="D128" s="247">
        <f t="shared" si="25"/>
        <v>0.5385229454427426</v>
      </c>
      <c r="E128" s="1">
        <f t="shared" si="26"/>
        <v>0.35103492781729756</v>
      </c>
      <c r="F128" s="1">
        <f t="shared" si="27"/>
        <v>0.61235370234610809</v>
      </c>
      <c r="G128" s="1">
        <f t="shared" si="28"/>
        <v>0.39916532641309554</v>
      </c>
      <c r="H128" s="1">
        <f t="shared" si="29"/>
        <v>1.1508766477888508</v>
      </c>
      <c r="I128" s="3">
        <v>118.5</v>
      </c>
      <c r="J128" s="247">
        <f t="shared" si="30"/>
        <v>0.44483435154784107</v>
      </c>
      <c r="K128" s="247">
        <f t="shared" si="31"/>
        <v>0.28996423607887545</v>
      </c>
      <c r="L128" s="1">
        <f t="shared" si="32"/>
        <v>0.66528303969932567</v>
      </c>
      <c r="M128" s="1">
        <f t="shared" si="33"/>
        <v>0.43366753672141906</v>
      </c>
      <c r="N128" s="1">
        <f t="shared" si="34"/>
        <v>1.1101173912471667</v>
      </c>
      <c r="O128" s="247">
        <f t="shared" si="35"/>
        <v>-1.9580687643384598</v>
      </c>
      <c r="P128" s="267"/>
      <c r="Q128" s="251">
        <f t="shared" si="20"/>
        <v>6.6332463277728237E-2</v>
      </c>
      <c r="R128" s="148">
        <f t="shared" si="21"/>
        <v>-8.4804385735992582E-13</v>
      </c>
      <c r="S128" s="252"/>
      <c r="T128" s="253">
        <f t="shared" si="22"/>
        <v>0.44483444572194886</v>
      </c>
      <c r="U128" s="1"/>
      <c r="V128" s="253">
        <f t="shared" si="19"/>
        <v>1.1101176141990241</v>
      </c>
      <c r="W128" s="1"/>
      <c r="X128" s="253">
        <f t="shared" si="22"/>
        <v>0.66528324971858521</v>
      </c>
      <c r="Y128" s="1"/>
      <c r="Z128" s="1"/>
      <c r="AA128" s="342">
        <f t="shared" si="36"/>
        <v>0.40654451263572222</v>
      </c>
      <c r="AB128" s="342"/>
      <c r="AC128" s="342">
        <f t="shared" si="37"/>
        <v>1.2997851660782127</v>
      </c>
      <c r="AD128" s="342"/>
      <c r="AE128" s="254"/>
    </row>
    <row r="129" spans="1:31" s="4" customFormat="1" hidden="1" x14ac:dyDescent="0.3">
      <c r="A129" s="3">
        <v>120</v>
      </c>
      <c r="B129" s="248">
        <f t="shared" si="23"/>
        <v>-9.5557242674182419E-15</v>
      </c>
      <c r="C129" s="249">
        <f t="shared" si="24"/>
        <v>0.99999999999999045</v>
      </c>
      <c r="D129" s="247">
        <f t="shared" si="25"/>
        <v>1.0153229776408892</v>
      </c>
      <c r="E129" s="1">
        <f t="shared" si="26"/>
        <v>0.66183591838299527</v>
      </c>
      <c r="F129" s="1">
        <f t="shared" si="27"/>
        <v>0.71562766768034447</v>
      </c>
      <c r="G129" s="1">
        <f t="shared" si="28"/>
        <v>0.46648489339648475</v>
      </c>
      <c r="H129" s="1">
        <f t="shared" si="29"/>
        <v>1.7309506453212338</v>
      </c>
      <c r="I129" s="3">
        <v>119.5</v>
      </c>
      <c r="J129" s="247">
        <f t="shared" si="30"/>
        <v>0.80264146211354093</v>
      </c>
      <c r="K129" s="247">
        <f t="shared" si="31"/>
        <v>0.52319996780184386</v>
      </c>
      <c r="L129" s="1">
        <f t="shared" si="32"/>
        <v>0.64420235252383717</v>
      </c>
      <c r="M129" s="1">
        <f t="shared" si="33"/>
        <v>0.4199260024656824</v>
      </c>
      <c r="N129" s="1">
        <f t="shared" si="34"/>
        <v>1.4468438146373781</v>
      </c>
      <c r="O129" s="247">
        <f t="shared" si="35"/>
        <v>-1.6213423409482484</v>
      </c>
      <c r="P129" s="267"/>
      <c r="Q129" s="251">
        <f t="shared" si="20"/>
        <v>0.58007399753238298</v>
      </c>
      <c r="R129" s="148">
        <f t="shared" si="21"/>
        <v>-1.9251267247000214E-12</v>
      </c>
      <c r="S129" s="252"/>
      <c r="T129" s="253">
        <f t="shared" si="22"/>
        <v>0.80264128859268391</v>
      </c>
      <c r="U129" s="1"/>
      <c r="V129" s="253">
        <f t="shared" si="19"/>
        <v>1.4468437067696474</v>
      </c>
      <c r="W129" s="1"/>
      <c r="X129" s="253">
        <f t="shared" si="22"/>
        <v>0.64420251959989272</v>
      </c>
      <c r="Y129" s="1"/>
      <c r="Z129" s="1"/>
      <c r="AA129" s="342">
        <f t="shared" si="36"/>
        <v>0.39142244147515859</v>
      </c>
      <c r="AB129" s="342"/>
      <c r="AC129" s="342">
        <f t="shared" si="37"/>
        <v>1.605861440438292</v>
      </c>
      <c r="AD129" s="342"/>
      <c r="AE129" s="254"/>
    </row>
    <row r="130" spans="1:31" s="4" customFormat="1" hidden="1" x14ac:dyDescent="0.3">
      <c r="A130" s="3">
        <v>121</v>
      </c>
      <c r="B130" s="248">
        <f t="shared" si="23"/>
        <v>0.49999999999999428</v>
      </c>
      <c r="C130" s="249">
        <f t="shared" si="24"/>
        <v>1.4999999999999942</v>
      </c>
      <c r="D130" s="247">
        <f t="shared" si="25"/>
        <v>1.6311290945374419</v>
      </c>
      <c r="E130" s="1">
        <f t="shared" si="26"/>
        <v>1.0632477015271835</v>
      </c>
      <c r="F130" s="1">
        <f t="shared" si="27"/>
        <v>1.0382067233817407</v>
      </c>
      <c r="G130" s="1">
        <f t="shared" si="28"/>
        <v>0.67675940234409004</v>
      </c>
      <c r="H130" s="1">
        <f t="shared" si="29"/>
        <v>2.6693358179191824</v>
      </c>
      <c r="I130" s="3">
        <v>120.5</v>
      </c>
      <c r="J130" s="247">
        <f t="shared" si="30"/>
        <v>1.3564424977082243</v>
      </c>
      <c r="K130" s="247">
        <f t="shared" si="31"/>
        <v>0.88419388310344149</v>
      </c>
      <c r="L130" s="1">
        <f t="shared" si="32"/>
        <v>0.86156511123083246</v>
      </c>
      <c r="M130" s="1">
        <f t="shared" si="33"/>
        <v>0.5616148273995587</v>
      </c>
      <c r="N130" s="1">
        <f t="shared" si="34"/>
        <v>2.2180076089390566</v>
      </c>
      <c r="O130" s="247">
        <f t="shared" si="35"/>
        <v>-0.85017854664656989</v>
      </c>
      <c r="P130" s="267"/>
      <c r="Q130" s="251">
        <f t="shared" si="20"/>
        <v>0.93838517259794862</v>
      </c>
      <c r="R130" s="148">
        <f t="shared" si="21"/>
        <v>-2.4868995751603507E-12</v>
      </c>
      <c r="S130" s="252"/>
      <c r="T130" s="253">
        <f t="shared" si="22"/>
        <v>1.3564421036062291</v>
      </c>
      <c r="U130" s="1"/>
      <c r="V130" s="253">
        <f t="shared" si="19"/>
        <v>2.2180071175100871</v>
      </c>
      <c r="W130" s="1"/>
      <c r="X130" s="253">
        <f t="shared" si="22"/>
        <v>0.86156517534380905</v>
      </c>
      <c r="Y130" s="1"/>
      <c r="Z130" s="1"/>
      <c r="AA130" s="342">
        <f t="shared" si="36"/>
        <v>0.53936820904293292</v>
      </c>
      <c r="AB130" s="342"/>
      <c r="AC130" s="342">
        <f t="shared" si="37"/>
        <v>2.303766441294171</v>
      </c>
      <c r="AD130" s="342"/>
      <c r="AE130" s="254"/>
    </row>
    <row r="131" spans="1:31" s="4" customFormat="1" hidden="1" x14ac:dyDescent="0.3">
      <c r="A131" s="3">
        <v>122</v>
      </c>
      <c r="B131" s="248">
        <f t="shared" si="23"/>
        <v>0.86602540378443682</v>
      </c>
      <c r="C131" s="249">
        <f t="shared" si="24"/>
        <v>1.8660254037844368</v>
      </c>
      <c r="D131" s="247">
        <f t="shared" si="25"/>
        <v>2.2209365444158213</v>
      </c>
      <c r="E131" s="1">
        <f t="shared" si="26"/>
        <v>1.4477123141240384</v>
      </c>
      <c r="F131" s="1">
        <f t="shared" si="27"/>
        <v>1.4936560719799141</v>
      </c>
      <c r="G131" s="1">
        <f t="shared" si="28"/>
        <v>0.97364596839455031</v>
      </c>
      <c r="H131" s="1">
        <f t="shared" si="29"/>
        <v>3.7145926163957355</v>
      </c>
      <c r="I131" s="3">
        <v>121.5</v>
      </c>
      <c r="J131" s="247">
        <f t="shared" si="30"/>
        <v>1.9578469180767781</v>
      </c>
      <c r="K131" s="247">
        <f t="shared" si="31"/>
        <v>1.2762179539060574</v>
      </c>
      <c r="L131" s="1">
        <f t="shared" si="32"/>
        <v>1.2591291401601727</v>
      </c>
      <c r="M131" s="1">
        <f t="shared" si="33"/>
        <v>0.82076860530550211</v>
      </c>
      <c r="N131" s="1">
        <f t="shared" si="34"/>
        <v>3.2169760582369511</v>
      </c>
      <c r="O131" s="247">
        <f t="shared" si="35"/>
        <v>0.14878990265132463</v>
      </c>
      <c r="P131" s="267"/>
      <c r="Q131" s="251">
        <f t="shared" si="20"/>
        <v>1.0452567984765531</v>
      </c>
      <c r="R131" s="148">
        <f t="shared" si="21"/>
        <v>-2.3816504324258858E-12</v>
      </c>
      <c r="S131" s="252"/>
      <c r="T131" s="253">
        <f t="shared" si="22"/>
        <v>1.9578464096119803</v>
      </c>
      <c r="U131" s="1"/>
      <c r="V131" s="253">
        <f t="shared" si="19"/>
        <v>3.216975233279995</v>
      </c>
      <c r="W131" s="1"/>
      <c r="X131" s="253">
        <f t="shared" si="22"/>
        <v>1.2591290688790666</v>
      </c>
      <c r="Y131" s="1"/>
      <c r="Z131" s="1"/>
      <c r="AA131" s="342">
        <f t="shared" si="36"/>
        <v>0.8107398663956592</v>
      </c>
      <c r="AB131" s="342"/>
      <c r="AC131" s="342">
        <f t="shared" si="37"/>
        <v>3.2064970872728744</v>
      </c>
      <c r="AD131" s="342"/>
      <c r="AE131" s="254"/>
    </row>
    <row r="132" spans="1:31" s="4" customFormat="1" hidden="1" x14ac:dyDescent="0.3">
      <c r="A132" s="3">
        <v>123</v>
      </c>
      <c r="B132" s="248">
        <f t="shared" si="23"/>
        <v>1</v>
      </c>
      <c r="C132" s="249">
        <f t="shared" si="24"/>
        <v>2</v>
      </c>
      <c r="D132" s="247">
        <f t="shared" si="25"/>
        <v>2.6267068973912542</v>
      </c>
      <c r="E132" s="1">
        <f t="shared" si="26"/>
        <v>1.7122127737098873</v>
      </c>
      <c r="F132" s="1">
        <f t="shared" si="27"/>
        <v>1.959938428324703</v>
      </c>
      <c r="G132" s="1">
        <f t="shared" si="28"/>
        <v>1.2775940759309952</v>
      </c>
      <c r="H132" s="1">
        <f t="shared" si="29"/>
        <v>4.5866453257159572</v>
      </c>
      <c r="I132" s="3">
        <v>122.5</v>
      </c>
      <c r="J132" s="247">
        <f t="shared" si="30"/>
        <v>2.4457088944569381</v>
      </c>
      <c r="K132" s="247">
        <f t="shared" si="31"/>
        <v>1.5942296470245674</v>
      </c>
      <c r="L132" s="1">
        <f t="shared" si="32"/>
        <v>1.730367478820577</v>
      </c>
      <c r="M132" s="1">
        <f t="shared" si="33"/>
        <v>1.12794729067814</v>
      </c>
      <c r="N132" s="1">
        <f t="shared" si="34"/>
        <v>4.1760763732775148</v>
      </c>
      <c r="O132" s="247">
        <f t="shared" si="35"/>
        <v>1.1078902176918883</v>
      </c>
      <c r="P132" s="267"/>
      <c r="Q132" s="251">
        <f t="shared" si="20"/>
        <v>0.87205270932022172</v>
      </c>
      <c r="R132" s="148">
        <f t="shared" si="21"/>
        <v>-1.638245095136881E-12</v>
      </c>
      <c r="S132" s="252"/>
      <c r="T132" s="253">
        <f t="shared" si="22"/>
        <v>2.4457084084911176</v>
      </c>
      <c r="U132" s="1"/>
      <c r="V132" s="253">
        <f t="shared" si="19"/>
        <v>4.1760753541944187</v>
      </c>
      <c r="W132" s="1"/>
      <c r="X132" s="253">
        <f t="shared" si="22"/>
        <v>1.7303672759931346</v>
      </c>
      <c r="Y132" s="1"/>
      <c r="Z132" s="1"/>
      <c r="AA132" s="342">
        <f t="shared" si="36"/>
        <v>1.132823597096978</v>
      </c>
      <c r="AB132" s="342"/>
      <c r="AC132" s="342">
        <f t="shared" si="37"/>
        <v>4.0721674308015814</v>
      </c>
      <c r="AD132" s="342"/>
      <c r="AE132" s="254"/>
    </row>
    <row r="133" spans="1:31" s="4" customFormat="1" hidden="1" x14ac:dyDescent="0.3">
      <c r="A133" s="3">
        <v>124</v>
      </c>
      <c r="B133" s="248">
        <f t="shared" si="23"/>
        <v>0.86602540378444115</v>
      </c>
      <c r="C133" s="249">
        <f t="shared" si="24"/>
        <v>1.866025403784441</v>
      </c>
      <c r="D133" s="247">
        <f t="shared" si="25"/>
        <v>2.739714315071482</v>
      </c>
      <c r="E133" s="1">
        <f t="shared" si="26"/>
        <v>1.7858763957410413</v>
      </c>
      <c r="F133" s="1">
        <f t="shared" si="27"/>
        <v>2.3121138115886395</v>
      </c>
      <c r="G133" s="1">
        <f t="shared" si="28"/>
        <v>1.5071610749980657</v>
      </c>
      <c r="H133" s="1">
        <f t="shared" si="29"/>
        <v>5.051828126660121</v>
      </c>
      <c r="I133" s="3">
        <v>123.5</v>
      </c>
      <c r="J133" s="247">
        <f t="shared" si="30"/>
        <v>2.6893062042597893</v>
      </c>
      <c r="K133" s="247">
        <f t="shared" si="31"/>
        <v>1.7530179861042132</v>
      </c>
      <c r="L133" s="1">
        <f t="shared" si="32"/>
        <v>2.1490121949254055</v>
      </c>
      <c r="M133" s="1">
        <f t="shared" si="33"/>
        <v>1.40084260283982</v>
      </c>
      <c r="N133" s="1">
        <f t="shared" si="34"/>
        <v>4.8383183991851944</v>
      </c>
      <c r="O133" s="247">
        <f t="shared" si="35"/>
        <v>1.7701322435995679</v>
      </c>
      <c r="P133" s="267"/>
      <c r="Q133" s="251">
        <f t="shared" si="20"/>
        <v>0.46518280094416387</v>
      </c>
      <c r="R133" s="148">
        <f t="shared" si="21"/>
        <v>-4.5718984154063946E-13</v>
      </c>
      <c r="S133" s="252"/>
      <c r="T133" s="253">
        <f t="shared" si="22"/>
        <v>2.6893058716261318</v>
      </c>
      <c r="U133" s="1"/>
      <c r="V133" s="253">
        <f t="shared" si="19"/>
        <v>4.8383173773937003</v>
      </c>
      <c r="W133" s="1"/>
      <c r="X133" s="253">
        <f t="shared" si="22"/>
        <v>2.1490118996470851</v>
      </c>
      <c r="Y133" s="1"/>
      <c r="Z133" s="1"/>
      <c r="AA133" s="342">
        <f t="shared" si="36"/>
        <v>1.4193173256102722</v>
      </c>
      <c r="AB133" s="342"/>
      <c r="AC133" s="342">
        <f t="shared" si="37"/>
        <v>4.6688218024202035</v>
      </c>
      <c r="AD133" s="342"/>
      <c r="AE133" s="254"/>
    </row>
    <row r="134" spans="1:31" s="4" customFormat="1" hidden="1" x14ac:dyDescent="0.3">
      <c r="A134" s="3">
        <v>125</v>
      </c>
      <c r="B134" s="248">
        <f t="shared" si="23"/>
        <v>0.50000000000000167</v>
      </c>
      <c r="C134" s="249">
        <f t="shared" si="24"/>
        <v>1.5000000000000018</v>
      </c>
      <c r="D134" s="247">
        <f t="shared" si="25"/>
        <v>2.5296785511503606</v>
      </c>
      <c r="E134" s="1">
        <f t="shared" si="26"/>
        <v>1.6489650721827009</v>
      </c>
      <c r="F134" s="1">
        <f t="shared" si="27"/>
        <v>2.45581711223203</v>
      </c>
      <c r="G134" s="1">
        <f t="shared" si="28"/>
        <v>1.6008346735869039</v>
      </c>
      <c r="H134" s="1">
        <f t="shared" si="29"/>
        <v>4.985495663382391</v>
      </c>
      <c r="I134" s="3">
        <v>124.5</v>
      </c>
      <c r="J134" s="247">
        <f t="shared" si="30"/>
        <v>2.6233671450452629</v>
      </c>
      <c r="K134" s="247">
        <f t="shared" si="31"/>
        <v>1.7100357639211237</v>
      </c>
      <c r="L134" s="1">
        <f t="shared" si="32"/>
        <v>2.4028877748788129</v>
      </c>
      <c r="M134" s="1">
        <f t="shared" si="33"/>
        <v>1.5663324632785807</v>
      </c>
      <c r="N134" s="1">
        <f t="shared" si="34"/>
        <v>5.0262549199240762</v>
      </c>
      <c r="O134" s="247">
        <f t="shared" si="35"/>
        <v>1.9580687643384498</v>
      </c>
      <c r="P134" s="267"/>
      <c r="Q134" s="251">
        <f t="shared" si="20"/>
        <v>-6.6332463277730014E-2</v>
      </c>
      <c r="R134" s="148">
        <f t="shared" si="21"/>
        <v>8.4887652462839469E-13</v>
      </c>
      <c r="S134" s="252"/>
      <c r="T134" s="253">
        <f t="shared" si="22"/>
        <v>2.6233670554917312</v>
      </c>
      <c r="U134" s="1"/>
      <c r="V134" s="253">
        <f t="shared" si="19"/>
        <v>5.0262540875676676</v>
      </c>
      <c r="W134" s="1"/>
      <c r="X134" s="253">
        <f t="shared" si="22"/>
        <v>2.4028874510172251</v>
      </c>
      <c r="Y134" s="1"/>
      <c r="Z134" s="1"/>
      <c r="AA134" s="342">
        <f t="shared" si="36"/>
        <v>1.5934552887438147</v>
      </c>
      <c r="AB134" s="342"/>
      <c r="AC134" s="342">
        <f t="shared" si="37"/>
        <v>4.8365871450930307</v>
      </c>
      <c r="AD134" s="342"/>
      <c r="AE134" s="254"/>
    </row>
    <row r="135" spans="1:31" s="4" customFormat="1" hidden="1" x14ac:dyDescent="0.3">
      <c r="A135" s="3">
        <v>126</v>
      </c>
      <c r="B135" s="248">
        <f t="shared" si="23"/>
        <v>1.3230952791709605E-14</v>
      </c>
      <c r="C135" s="249">
        <f t="shared" si="24"/>
        <v>1.0000000000000133</v>
      </c>
      <c r="D135" s="247">
        <f t="shared" si="25"/>
        <v>2.0528785189522178</v>
      </c>
      <c r="E135" s="1">
        <f t="shared" si="26"/>
        <v>1.3381640816170057</v>
      </c>
      <c r="F135" s="1">
        <f t="shared" si="27"/>
        <v>2.3525431468977942</v>
      </c>
      <c r="G135" s="1">
        <f t="shared" si="28"/>
        <v>1.5335151066035151</v>
      </c>
      <c r="H135" s="1">
        <f t="shared" si="29"/>
        <v>4.405421665850012</v>
      </c>
      <c r="I135" s="3">
        <v>125.5</v>
      </c>
      <c r="J135" s="247">
        <f t="shared" si="30"/>
        <v>2.2655600344795643</v>
      </c>
      <c r="K135" s="247">
        <f t="shared" si="31"/>
        <v>1.476800032198156</v>
      </c>
      <c r="L135" s="1">
        <f t="shared" si="32"/>
        <v>2.4239684620543009</v>
      </c>
      <c r="M135" s="1">
        <f t="shared" si="33"/>
        <v>1.580073997534317</v>
      </c>
      <c r="N135" s="1">
        <f t="shared" si="34"/>
        <v>4.6895284965338657</v>
      </c>
      <c r="O135" s="247">
        <f t="shared" si="35"/>
        <v>1.6213423409482393</v>
      </c>
      <c r="P135" s="267"/>
      <c r="Q135" s="251">
        <f t="shared" si="20"/>
        <v>-0.58007399753237898</v>
      </c>
      <c r="R135" s="148">
        <f t="shared" si="21"/>
        <v>1.9246826354901714E-12</v>
      </c>
      <c r="S135" s="252"/>
      <c r="T135" s="253">
        <f t="shared" si="22"/>
        <v>2.2655602126209882</v>
      </c>
      <c r="U135" s="1"/>
      <c r="V135" s="253">
        <f t="shared" si="19"/>
        <v>4.6895279949970483</v>
      </c>
      <c r="W135" s="1"/>
      <c r="X135" s="253">
        <f t="shared" si="22"/>
        <v>2.4239681811359195</v>
      </c>
      <c r="Y135" s="1"/>
      <c r="Z135" s="1"/>
      <c r="AA135" s="342">
        <f t="shared" si="36"/>
        <v>1.6085773599043793</v>
      </c>
      <c r="AB135" s="342"/>
      <c r="AC135" s="342">
        <f t="shared" si="37"/>
        <v>4.5305108707329529</v>
      </c>
      <c r="AD135" s="342"/>
      <c r="AE135" s="254"/>
    </row>
    <row r="136" spans="1:31" s="4" customFormat="1" hidden="1" x14ac:dyDescent="0.3">
      <c r="A136" s="3">
        <v>127</v>
      </c>
      <c r="B136" s="248">
        <f t="shared" si="23"/>
        <v>-0.49999999999999106</v>
      </c>
      <c r="C136" s="249">
        <f t="shared" si="24"/>
        <v>0.50000000000000888</v>
      </c>
      <c r="D136" s="247">
        <f t="shared" si="25"/>
        <v>1.4370724020556667</v>
      </c>
      <c r="E136" s="1">
        <f t="shared" si="26"/>
        <v>0.9367522984728186</v>
      </c>
      <c r="F136" s="1">
        <f t="shared" si="27"/>
        <v>2.0299640911963994</v>
      </c>
      <c r="G136" s="1">
        <f t="shared" si="28"/>
        <v>1.3232405976559107</v>
      </c>
      <c r="H136" s="1">
        <f t="shared" si="29"/>
        <v>3.4670364932520661</v>
      </c>
      <c r="I136" s="3">
        <v>126.5</v>
      </c>
      <c r="J136" s="247">
        <f t="shared" si="30"/>
        <v>1.7117589988848836</v>
      </c>
      <c r="K136" s="247">
        <f t="shared" si="31"/>
        <v>1.1158061168965601</v>
      </c>
      <c r="L136" s="1">
        <f t="shared" si="32"/>
        <v>2.2066057033473068</v>
      </c>
      <c r="M136" s="1">
        <f t="shared" si="33"/>
        <v>1.4383851726004415</v>
      </c>
      <c r="N136" s="1">
        <f t="shared" si="34"/>
        <v>3.9183647022321901</v>
      </c>
      <c r="O136" s="247">
        <f t="shared" si="35"/>
        <v>0.85017854664656367</v>
      </c>
      <c r="P136" s="267"/>
      <c r="Q136" s="251">
        <f t="shared" si="20"/>
        <v>-0.93838517259794596</v>
      </c>
      <c r="R136" s="148">
        <f t="shared" si="21"/>
        <v>2.4866775305554256E-12</v>
      </c>
      <c r="S136" s="252"/>
      <c r="T136" s="253">
        <f t="shared" si="22"/>
        <v>1.711759397607449</v>
      </c>
      <c r="U136" s="1"/>
      <c r="V136" s="253">
        <f t="shared" si="19"/>
        <v>3.9183645842566115</v>
      </c>
      <c r="W136" s="1"/>
      <c r="X136" s="253">
        <f t="shared" si="22"/>
        <v>2.2066055253920003</v>
      </c>
      <c r="Y136" s="1"/>
      <c r="Z136" s="1"/>
      <c r="AA136" s="342">
        <f t="shared" si="36"/>
        <v>1.460631592336606</v>
      </c>
      <c r="AB136" s="342"/>
      <c r="AC136" s="342">
        <f t="shared" si="37"/>
        <v>3.8326058698770771</v>
      </c>
      <c r="AD136" s="342"/>
      <c r="AE136" s="254"/>
    </row>
    <row r="137" spans="1:31" s="4" customFormat="1" hidden="1" x14ac:dyDescent="0.3">
      <c r="A137" s="3">
        <v>128</v>
      </c>
      <c r="B137" s="248">
        <f t="shared" si="23"/>
        <v>-0.86602540378443493</v>
      </c>
      <c r="C137" s="249">
        <f t="shared" si="24"/>
        <v>0.13397459621556507</v>
      </c>
      <c r="D137" s="247">
        <f t="shared" si="25"/>
        <v>0.84726495217728715</v>
      </c>
      <c r="E137" s="1">
        <f t="shared" si="26"/>
        <v>0.55228768587596355</v>
      </c>
      <c r="F137" s="1">
        <f t="shared" si="27"/>
        <v>1.5745147425982267</v>
      </c>
      <c r="G137" s="1">
        <f t="shared" si="28"/>
        <v>1.0263540316054509</v>
      </c>
      <c r="H137" s="1">
        <f t="shared" si="29"/>
        <v>2.4217796947755139</v>
      </c>
      <c r="I137" s="3">
        <v>127.5</v>
      </c>
      <c r="J137" s="247">
        <f t="shared" si="30"/>
        <v>1.1103545785163307</v>
      </c>
      <c r="K137" s="247">
        <f t="shared" si="31"/>
        <v>0.72378204609394481</v>
      </c>
      <c r="L137" s="1">
        <f t="shared" si="32"/>
        <v>1.809041674417968</v>
      </c>
      <c r="M137" s="1">
        <f t="shared" si="33"/>
        <v>1.179231394694499</v>
      </c>
      <c r="N137" s="1">
        <f t="shared" si="34"/>
        <v>2.9193962529342987</v>
      </c>
      <c r="O137" s="247">
        <f t="shared" si="35"/>
        <v>-0.14878990265132774</v>
      </c>
      <c r="P137" s="267"/>
      <c r="Q137" s="251">
        <f t="shared" si="20"/>
        <v>-1.0452567984765522</v>
      </c>
      <c r="R137" s="148">
        <f t="shared" si="21"/>
        <v>2.3817614547283483E-12</v>
      </c>
      <c r="S137" s="252"/>
      <c r="T137" s="253">
        <f t="shared" si="22"/>
        <v>1.1103550916017055</v>
      </c>
      <c r="U137" s="1"/>
      <c r="V137" s="253">
        <f t="shared" ref="V137:V200" si="38">V$4*SIN(2*PI()*($A137-V$6)/12)+V$2</f>
        <v>2.9193964684866907</v>
      </c>
      <c r="W137" s="1"/>
      <c r="X137" s="253">
        <f t="shared" si="22"/>
        <v>1.8090416318567357</v>
      </c>
      <c r="Y137" s="1"/>
      <c r="Z137" s="1"/>
      <c r="AA137" s="342">
        <f t="shared" si="36"/>
        <v>1.1892599349838795</v>
      </c>
      <c r="AB137" s="342"/>
      <c r="AC137" s="342">
        <f t="shared" si="37"/>
        <v>2.9298752238983741</v>
      </c>
      <c r="AD137" s="342"/>
      <c r="AE137" s="254"/>
    </row>
    <row r="138" spans="1:31" s="4" customFormat="1" hidden="1" x14ac:dyDescent="0.3">
      <c r="A138" s="3">
        <v>129</v>
      </c>
      <c r="B138" s="248">
        <f t="shared" si="23"/>
        <v>-1</v>
      </c>
      <c r="C138" s="249">
        <f t="shared" si="24"/>
        <v>0</v>
      </c>
      <c r="D138" s="247">
        <f t="shared" si="25"/>
        <v>0.44149459920185313</v>
      </c>
      <c r="E138" s="1">
        <f t="shared" si="26"/>
        <v>0.28778722629011394</v>
      </c>
      <c r="F138" s="1">
        <f t="shared" si="27"/>
        <v>1.1082323862534378</v>
      </c>
      <c r="G138" s="1">
        <f t="shared" si="28"/>
        <v>0.72240592406900606</v>
      </c>
      <c r="H138" s="1">
        <f t="shared" si="29"/>
        <v>1.5497269854552909</v>
      </c>
      <c r="I138" s="3">
        <v>128.5</v>
      </c>
      <c r="J138" s="247">
        <f t="shared" si="30"/>
        <v>0.62249260213616964</v>
      </c>
      <c r="K138" s="247">
        <f t="shared" si="31"/>
        <v>0.40577035297543401</v>
      </c>
      <c r="L138" s="1">
        <f t="shared" si="32"/>
        <v>1.3378033357575638</v>
      </c>
      <c r="M138" s="1">
        <f t="shared" si="33"/>
        <v>0.87205270932186107</v>
      </c>
      <c r="N138" s="1">
        <f t="shared" si="34"/>
        <v>1.9602959378937335</v>
      </c>
      <c r="O138" s="247">
        <f t="shared" si="35"/>
        <v>-1.107890217691893</v>
      </c>
      <c r="P138" s="267"/>
      <c r="Q138" s="251">
        <f t="shared" ref="Q138:Q201" si="39">(H138-H137)/(A138-A137)</f>
        <v>-0.87205270932022305</v>
      </c>
      <c r="R138" s="148">
        <f t="shared" ref="R138:R201" si="40">Q138+M138-C138</f>
        <v>1.638023050531956E-12</v>
      </c>
      <c r="S138" s="252"/>
      <c r="T138" s="253">
        <f t="shared" ref="T138:X201" si="41">T$4*SIN(2*PI()*($A138-T$6)/12)+T$2</f>
        <v>0.62249309272256692</v>
      </c>
      <c r="U138" s="1"/>
      <c r="V138" s="253">
        <f t="shared" si="38"/>
        <v>1.9602963475722792</v>
      </c>
      <c r="W138" s="1"/>
      <c r="X138" s="253">
        <f t="shared" si="41"/>
        <v>1.337803424742674</v>
      </c>
      <c r="Y138" s="1"/>
      <c r="Z138" s="1"/>
      <c r="AA138" s="342">
        <f t="shared" si="36"/>
        <v>0.86717620428255859</v>
      </c>
      <c r="AB138" s="342"/>
      <c r="AC138" s="342">
        <f t="shared" si="37"/>
        <v>2.0642048803696667</v>
      </c>
      <c r="AD138" s="342"/>
      <c r="AE138" s="254"/>
    </row>
    <row r="139" spans="1:31" s="4" customFormat="1" hidden="1" x14ac:dyDescent="0.3">
      <c r="A139" s="3">
        <v>130</v>
      </c>
      <c r="B139" s="248">
        <f t="shared" ref="B139:B202" si="42">SIN(2*PI()/12*A139)</f>
        <v>-0.86602540378443937</v>
      </c>
      <c r="C139" s="249">
        <f t="shared" ref="C139:C202" si="43">A$2*B139 + B$2</f>
        <v>0.13397459621556063</v>
      </c>
      <c r="D139" s="247">
        <f t="shared" ref="D139:D202" si="44">D138*EXP(-($A139-$A138)/$C$2) +$C139*$C$2*(1-EXP(-($A139-$A138)/$C$2))</f>
        <v>0.32848718152162554</v>
      </c>
      <c r="E139" s="1">
        <f t="shared" ref="E139:E202" si="45">D139/$C$2</f>
        <v>0.21412360425896004</v>
      </c>
      <c r="F139" s="1">
        <f t="shared" ref="F139:F202" si="46">F138*EXP(-($A139-$A138)/$D$2)  + $C139*$D$2*(1- EXP(-($A139-$A138)/$D$2))  +  ($D138  -  $C139*$C$2) * $D$2/($C$2-$D$2) * (EXP(-($A139-$A138)/$C$2) - EXP(-($A139-$A138)/$D$2))</f>
        <v>0.75605700298950129</v>
      </c>
      <c r="G139" s="1">
        <f t="shared" ref="G139:G202" si="47">$F139/$D$2</f>
        <v>0.49283892500193544</v>
      </c>
      <c r="H139" s="1">
        <f t="shared" ref="H139:H202" si="48">$F139+$D139</f>
        <v>1.0845441845111268</v>
      </c>
      <c r="I139" s="3">
        <v>129.5</v>
      </c>
      <c r="J139" s="247">
        <f t="shared" ref="J139:J202" si="49">($D138 - $C139*$C$2)*$C$2/($A139-$A138) * (1-EXP(-($A139-$A138)/$C$2))   +   $C139*$C$2</f>
        <v>0.37889529233331831</v>
      </c>
      <c r="K139" s="247">
        <f t="shared" ref="K139:K202" si="50">J139/$C$2</f>
        <v>0.24698201389578822</v>
      </c>
      <c r="L139" s="1">
        <f t="shared" ref="L139:L202" si="51">($F138 - $C139*$D$2)*$D$2/($A139-$A138)*(1-EXP(-($A139-$A138)/$D$2))   +   $C139*$D$2   +   ($D138-$C139*$C$2)/($A139-$A138)   * $D$2/($C$2-$D$2) * ( ($D$2*EXP(-($A139-$A138)/$D$2) - $C$2*EXP(-($A139-$A138)/$C$2)) + ($C$2-$D$2))</f>
        <v>0.91915861965273504</v>
      </c>
      <c r="M139" s="1">
        <f t="shared" ref="M139:M202" si="52">$L139/$D$2</f>
        <v>0.59915739716018102</v>
      </c>
      <c r="N139" s="1">
        <f t="shared" ref="N139:N202" si="53">$L139+$J139</f>
        <v>1.2980539119860532</v>
      </c>
      <c r="O139" s="247">
        <f t="shared" ref="O139:O202" si="54">$N139-$G$2</f>
        <v>-1.7701322435995732</v>
      </c>
      <c r="P139" s="267"/>
      <c r="Q139" s="251">
        <f t="shared" si="39"/>
        <v>-0.46518280094416409</v>
      </c>
      <c r="R139" s="148">
        <f t="shared" si="40"/>
        <v>4.5630166312093934E-13</v>
      </c>
      <c r="S139" s="252"/>
      <c r="T139" s="253">
        <f t="shared" si="41"/>
        <v>0.37889562958754941</v>
      </c>
      <c r="U139" s="1"/>
      <c r="V139" s="253">
        <f t="shared" si="38"/>
        <v>1.2980543243730014</v>
      </c>
      <c r="W139" s="1"/>
      <c r="X139" s="253">
        <f t="shared" si="41"/>
        <v>0.91915880108872883</v>
      </c>
      <c r="Y139" s="1"/>
      <c r="Z139" s="1"/>
      <c r="AA139" s="342">
        <f t="shared" ref="AA139:AA202" si="55">(AA$4*$V138+(1-AA$4)*$V139)/AA$2</f>
        <v>0.58068247576926757</v>
      </c>
      <c r="AB139" s="342"/>
      <c r="AC139" s="342">
        <f t="shared" ref="AC139:AC202" si="56" xml:space="preserve"> AC$2 * (AC$4*$M140 + (1-AC$4)*$M139)</f>
        <v>1.4675505087510439</v>
      </c>
      <c r="AD139" s="342"/>
      <c r="AE139" s="254"/>
    </row>
    <row r="140" spans="1:31" s="4" customFormat="1" hidden="1" x14ac:dyDescent="0.3">
      <c r="A140" s="3">
        <v>131</v>
      </c>
      <c r="B140" s="248">
        <f t="shared" si="42"/>
        <v>-0.50000000000001099</v>
      </c>
      <c r="C140" s="249">
        <f t="shared" si="43"/>
        <v>0.49999999999998901</v>
      </c>
      <c r="D140" s="247">
        <f t="shared" si="44"/>
        <v>0.53852294544273938</v>
      </c>
      <c r="E140" s="1">
        <f t="shared" si="45"/>
        <v>0.35103492781729551</v>
      </c>
      <c r="F140" s="1">
        <f t="shared" si="46"/>
        <v>0.61235370234610853</v>
      </c>
      <c r="G140" s="1">
        <f t="shared" si="47"/>
        <v>0.39916532641309588</v>
      </c>
      <c r="H140" s="1">
        <f t="shared" si="48"/>
        <v>1.1508766477888479</v>
      </c>
      <c r="I140" s="3">
        <v>130.5</v>
      </c>
      <c r="J140" s="247">
        <f t="shared" si="49"/>
        <v>0.44483435154784062</v>
      </c>
      <c r="K140" s="247">
        <f t="shared" si="50"/>
        <v>0.28996423607887511</v>
      </c>
      <c r="L140" s="1">
        <f t="shared" si="51"/>
        <v>0.66528303969932689</v>
      </c>
      <c r="M140" s="1">
        <f t="shared" si="52"/>
        <v>0.43366753672141989</v>
      </c>
      <c r="N140" s="1">
        <f t="shared" si="53"/>
        <v>1.1101173912471676</v>
      </c>
      <c r="O140" s="247">
        <f t="shared" si="54"/>
        <v>-1.9580687643384589</v>
      </c>
      <c r="P140" s="267"/>
      <c r="Q140" s="251">
        <f t="shared" si="39"/>
        <v>6.6332463277721132E-2</v>
      </c>
      <c r="R140" s="148">
        <f t="shared" si="40"/>
        <v>-8.4798834620869457E-13</v>
      </c>
      <c r="S140" s="252"/>
      <c r="T140" s="253">
        <f t="shared" si="41"/>
        <v>0.44483444572194575</v>
      </c>
      <c r="U140" s="1"/>
      <c r="V140" s="253">
        <f t="shared" si="38"/>
        <v>1.110117614199023</v>
      </c>
      <c r="W140" s="1"/>
      <c r="X140" s="253">
        <f t="shared" si="41"/>
        <v>0.66528324971858532</v>
      </c>
      <c r="Y140" s="1"/>
      <c r="Z140" s="1"/>
      <c r="AA140" s="342">
        <f t="shared" si="55"/>
        <v>0.40654451263572505</v>
      </c>
      <c r="AB140" s="342"/>
      <c r="AC140" s="342">
        <f t="shared" si="56"/>
        <v>1.2997851660782127</v>
      </c>
      <c r="AD140" s="342"/>
      <c r="AE140" s="254"/>
    </row>
    <row r="141" spans="1:31" s="4" customFormat="1" hidden="1" x14ac:dyDescent="0.3">
      <c r="A141" s="3">
        <v>132</v>
      </c>
      <c r="B141" s="248">
        <f t="shared" si="42"/>
        <v>-9.8007539583999659E-15</v>
      </c>
      <c r="C141" s="249">
        <f t="shared" si="43"/>
        <v>0.99999999999999023</v>
      </c>
      <c r="D141" s="247">
        <f t="shared" si="44"/>
        <v>1.0153229776408872</v>
      </c>
      <c r="E141" s="1">
        <f t="shared" si="45"/>
        <v>0.66183591838299394</v>
      </c>
      <c r="F141" s="1">
        <f t="shared" si="46"/>
        <v>0.71562766768034347</v>
      </c>
      <c r="G141" s="1">
        <f t="shared" si="47"/>
        <v>0.46648489339648408</v>
      </c>
      <c r="H141" s="1">
        <f t="shared" si="48"/>
        <v>1.7309506453212307</v>
      </c>
      <c r="I141" s="3">
        <v>131.5</v>
      </c>
      <c r="J141" s="247">
        <f t="shared" si="49"/>
        <v>0.80264146211353848</v>
      </c>
      <c r="K141" s="247">
        <f t="shared" si="50"/>
        <v>0.52319996780184219</v>
      </c>
      <c r="L141" s="1">
        <f t="shared" si="51"/>
        <v>0.64420235252383673</v>
      </c>
      <c r="M141" s="1">
        <f t="shared" si="52"/>
        <v>0.41992600246568212</v>
      </c>
      <c r="N141" s="1">
        <f t="shared" si="53"/>
        <v>1.4468438146373752</v>
      </c>
      <c r="O141" s="247">
        <f t="shared" si="54"/>
        <v>-1.6213423409482512</v>
      </c>
      <c r="P141" s="267"/>
      <c r="Q141" s="251">
        <f t="shared" si="39"/>
        <v>0.58007399753238276</v>
      </c>
      <c r="R141" s="148">
        <f t="shared" si="40"/>
        <v>-1.9253487693049465E-12</v>
      </c>
      <c r="S141" s="252"/>
      <c r="T141" s="253">
        <f t="shared" si="41"/>
        <v>0.80264128859269657</v>
      </c>
      <c r="U141" s="1"/>
      <c r="V141" s="253">
        <f t="shared" si="38"/>
        <v>1.4468437067696471</v>
      </c>
      <c r="W141" s="1"/>
      <c r="X141" s="253">
        <f t="shared" si="41"/>
        <v>0.64420251959989272</v>
      </c>
      <c r="Y141" s="1"/>
      <c r="Z141" s="1"/>
      <c r="AA141" s="342">
        <f t="shared" si="55"/>
        <v>0.39142244147515831</v>
      </c>
      <c r="AB141" s="342"/>
      <c r="AC141" s="342">
        <f t="shared" si="56"/>
        <v>1.6058614404382907</v>
      </c>
      <c r="AD141" s="342"/>
      <c r="AE141" s="254"/>
    </row>
    <row r="142" spans="1:31" s="4" customFormat="1" hidden="1" x14ac:dyDescent="0.3">
      <c r="A142" s="3">
        <v>133</v>
      </c>
      <c r="B142" s="248">
        <f t="shared" si="42"/>
        <v>0.49999999999999406</v>
      </c>
      <c r="C142" s="249">
        <f t="shared" si="43"/>
        <v>1.499999999999994</v>
      </c>
      <c r="D142" s="247">
        <f t="shared" si="44"/>
        <v>1.6311290945374406</v>
      </c>
      <c r="E142" s="1">
        <f t="shared" si="45"/>
        <v>1.0632477015271826</v>
      </c>
      <c r="F142" s="1">
        <f t="shared" si="46"/>
        <v>1.0382067233817396</v>
      </c>
      <c r="G142" s="1">
        <f t="shared" si="47"/>
        <v>0.67675940234408938</v>
      </c>
      <c r="H142" s="1">
        <f t="shared" si="48"/>
        <v>2.6693358179191802</v>
      </c>
      <c r="I142" s="3">
        <v>132.5</v>
      </c>
      <c r="J142" s="247">
        <f t="shared" si="49"/>
        <v>1.3564424977082228</v>
      </c>
      <c r="K142" s="247">
        <f t="shared" si="50"/>
        <v>0.88419388310344049</v>
      </c>
      <c r="L142" s="1">
        <f t="shared" si="51"/>
        <v>0.86156511123083157</v>
      </c>
      <c r="M142" s="1">
        <f t="shared" si="52"/>
        <v>0.56161482739955815</v>
      </c>
      <c r="N142" s="1">
        <f t="shared" si="53"/>
        <v>2.2180076089390544</v>
      </c>
      <c r="O142" s="247">
        <f t="shared" si="54"/>
        <v>-0.85017854664657211</v>
      </c>
      <c r="P142" s="267"/>
      <c r="Q142" s="251">
        <f t="shared" si="39"/>
        <v>0.93838517259794951</v>
      </c>
      <c r="R142" s="148">
        <f t="shared" si="40"/>
        <v>-2.4862334413455756E-12</v>
      </c>
      <c r="S142" s="252"/>
      <c r="T142" s="253">
        <f t="shared" si="41"/>
        <v>1.3564421036062204</v>
      </c>
      <c r="U142" s="1"/>
      <c r="V142" s="253">
        <f t="shared" si="38"/>
        <v>2.2180071175100866</v>
      </c>
      <c r="W142" s="1"/>
      <c r="X142" s="253">
        <f t="shared" si="41"/>
        <v>0.86156517534381327</v>
      </c>
      <c r="Y142" s="1"/>
      <c r="Z142" s="1"/>
      <c r="AA142" s="342">
        <f t="shared" si="55"/>
        <v>0.53936820904293281</v>
      </c>
      <c r="AB142" s="342"/>
      <c r="AC142" s="342">
        <f t="shared" si="56"/>
        <v>2.3037664412941687</v>
      </c>
      <c r="AD142" s="342"/>
      <c r="AE142" s="254"/>
    </row>
    <row r="143" spans="1:31" s="4" customFormat="1" hidden="1" x14ac:dyDescent="0.3">
      <c r="A143" s="3">
        <v>134</v>
      </c>
      <c r="B143" s="248">
        <f t="shared" si="42"/>
        <v>0.86602540378443671</v>
      </c>
      <c r="C143" s="249">
        <f t="shared" si="43"/>
        <v>1.8660254037844366</v>
      </c>
      <c r="D143" s="247">
        <f t="shared" si="44"/>
        <v>2.2209365444158204</v>
      </c>
      <c r="E143" s="1">
        <f t="shared" si="45"/>
        <v>1.4477123141240378</v>
      </c>
      <c r="F143" s="1">
        <f t="shared" si="46"/>
        <v>1.4936560719799135</v>
      </c>
      <c r="G143" s="1">
        <f t="shared" si="47"/>
        <v>0.97364596839454987</v>
      </c>
      <c r="H143" s="1">
        <f t="shared" si="48"/>
        <v>3.7145926163957341</v>
      </c>
      <c r="I143" s="3">
        <v>133.5</v>
      </c>
      <c r="J143" s="247">
        <f t="shared" si="49"/>
        <v>1.9578469180767768</v>
      </c>
      <c r="K143" s="247">
        <f t="shared" si="50"/>
        <v>1.2762179539060565</v>
      </c>
      <c r="L143" s="1">
        <f t="shared" si="51"/>
        <v>1.2591291401601716</v>
      </c>
      <c r="M143" s="1">
        <f t="shared" si="52"/>
        <v>0.82076860530550144</v>
      </c>
      <c r="N143" s="1">
        <f t="shared" si="53"/>
        <v>3.2169760582369484</v>
      </c>
      <c r="O143" s="247">
        <f t="shared" si="54"/>
        <v>0.14878990265132197</v>
      </c>
      <c r="P143" s="267"/>
      <c r="Q143" s="251">
        <f t="shared" si="39"/>
        <v>1.0452567984765539</v>
      </c>
      <c r="R143" s="148">
        <f t="shared" si="40"/>
        <v>-2.3812063432160357E-12</v>
      </c>
      <c r="S143" s="252"/>
      <c r="T143" s="253">
        <f t="shared" si="41"/>
        <v>1.9578464096119801</v>
      </c>
      <c r="U143" s="1"/>
      <c r="V143" s="253">
        <f t="shared" si="38"/>
        <v>3.2169752332799808</v>
      </c>
      <c r="W143" s="1"/>
      <c r="X143" s="253">
        <f t="shared" si="41"/>
        <v>1.2591290688790786</v>
      </c>
      <c r="Y143" s="1"/>
      <c r="Z143" s="1"/>
      <c r="AA143" s="342">
        <f t="shared" si="55"/>
        <v>0.81073986639565787</v>
      </c>
      <c r="AB143" s="342"/>
      <c r="AC143" s="342">
        <f t="shared" si="56"/>
        <v>3.2064970872728717</v>
      </c>
      <c r="AD143" s="342"/>
      <c r="AE143" s="254"/>
    </row>
    <row r="144" spans="1:31" s="4" customFormat="1" hidden="1" x14ac:dyDescent="0.3">
      <c r="A144" s="3">
        <v>135</v>
      </c>
      <c r="B144" s="248">
        <f t="shared" si="42"/>
        <v>1</v>
      </c>
      <c r="C144" s="249">
        <f t="shared" si="43"/>
        <v>2</v>
      </c>
      <c r="D144" s="247">
        <f t="shared" si="44"/>
        <v>2.6267068973912533</v>
      </c>
      <c r="E144" s="1">
        <f t="shared" si="45"/>
        <v>1.7122127737098867</v>
      </c>
      <c r="F144" s="1">
        <f t="shared" si="46"/>
        <v>1.9599384283247023</v>
      </c>
      <c r="G144" s="1">
        <f t="shared" si="47"/>
        <v>1.2775940759309947</v>
      </c>
      <c r="H144" s="1">
        <f t="shared" si="48"/>
        <v>4.5866453257159554</v>
      </c>
      <c r="I144" s="3">
        <v>134.5</v>
      </c>
      <c r="J144" s="247">
        <f t="shared" si="49"/>
        <v>2.4457088944569372</v>
      </c>
      <c r="K144" s="247">
        <f t="shared" si="50"/>
        <v>1.5942296470245669</v>
      </c>
      <c r="L144" s="1">
        <f t="shared" si="51"/>
        <v>1.7303674788205761</v>
      </c>
      <c r="M144" s="1">
        <f t="shared" si="52"/>
        <v>1.1279472906781394</v>
      </c>
      <c r="N144" s="1">
        <f t="shared" si="53"/>
        <v>4.176076373277513</v>
      </c>
      <c r="O144" s="247">
        <f t="shared" si="54"/>
        <v>1.1078902176918866</v>
      </c>
      <c r="P144" s="267"/>
      <c r="Q144" s="251">
        <f t="shared" si="39"/>
        <v>0.87205270932022128</v>
      </c>
      <c r="R144" s="148">
        <f t="shared" si="40"/>
        <v>-1.6393553181615061E-12</v>
      </c>
      <c r="S144" s="252"/>
      <c r="T144" s="253">
        <f t="shared" si="41"/>
        <v>2.4457084084911171</v>
      </c>
      <c r="U144" s="1"/>
      <c r="V144" s="253">
        <f t="shared" si="38"/>
        <v>4.1760753541943956</v>
      </c>
      <c r="W144" s="1"/>
      <c r="X144" s="253">
        <f t="shared" si="41"/>
        <v>1.7303672759931279</v>
      </c>
      <c r="Y144" s="1"/>
      <c r="Z144" s="1"/>
      <c r="AA144" s="342">
        <f t="shared" si="55"/>
        <v>1.1328235970969727</v>
      </c>
      <c r="AB144" s="342"/>
      <c r="AC144" s="342">
        <f t="shared" si="56"/>
        <v>4.0721674308015805</v>
      </c>
      <c r="AD144" s="342"/>
      <c r="AE144" s="254"/>
    </row>
    <row r="145" spans="1:31" s="4" customFormat="1" hidden="1" x14ac:dyDescent="0.3">
      <c r="A145" s="3">
        <v>136</v>
      </c>
      <c r="B145" s="248">
        <f t="shared" si="42"/>
        <v>0.86602540378444481</v>
      </c>
      <c r="C145" s="249">
        <f t="shared" si="43"/>
        <v>1.8660254037844448</v>
      </c>
      <c r="D145" s="247">
        <f t="shared" si="44"/>
        <v>2.7397143150714847</v>
      </c>
      <c r="E145" s="1">
        <f t="shared" si="45"/>
        <v>1.7858763957410431</v>
      </c>
      <c r="F145" s="1">
        <f t="shared" si="46"/>
        <v>2.3121138115886399</v>
      </c>
      <c r="G145" s="1">
        <f t="shared" si="47"/>
        <v>1.507161074998066</v>
      </c>
      <c r="H145" s="1">
        <f t="shared" si="48"/>
        <v>5.0518281266601246</v>
      </c>
      <c r="I145" s="3">
        <v>135.5</v>
      </c>
      <c r="J145" s="247">
        <f t="shared" si="49"/>
        <v>2.6893062042597902</v>
      </c>
      <c r="K145" s="247">
        <f t="shared" si="50"/>
        <v>1.7530179861042137</v>
      </c>
      <c r="L145" s="1">
        <f t="shared" si="51"/>
        <v>2.1490121949254055</v>
      </c>
      <c r="M145" s="1">
        <f t="shared" si="52"/>
        <v>1.40084260283982</v>
      </c>
      <c r="N145" s="1">
        <f t="shared" si="53"/>
        <v>4.8383183991851961</v>
      </c>
      <c r="O145" s="247">
        <f t="shared" si="54"/>
        <v>1.7701322435995697</v>
      </c>
      <c r="P145" s="267"/>
      <c r="Q145" s="251">
        <f t="shared" si="39"/>
        <v>0.46518280094416919</v>
      </c>
      <c r="R145" s="148">
        <f t="shared" si="40"/>
        <v>-4.5563552930616424E-13</v>
      </c>
      <c r="S145" s="252"/>
      <c r="T145" s="253">
        <f t="shared" si="41"/>
        <v>2.6893058716261304</v>
      </c>
      <c r="U145" s="1"/>
      <c r="V145" s="253">
        <f t="shared" si="38"/>
        <v>4.8383173773936932</v>
      </c>
      <c r="W145" s="1"/>
      <c r="X145" s="253">
        <f t="shared" si="41"/>
        <v>2.1490118996470851</v>
      </c>
      <c r="Y145" s="1"/>
      <c r="Z145" s="1"/>
      <c r="AA145" s="342">
        <f t="shared" si="55"/>
        <v>1.419317325610266</v>
      </c>
      <c r="AB145" s="342"/>
      <c r="AC145" s="342">
        <f t="shared" si="56"/>
        <v>4.6688218024202053</v>
      </c>
      <c r="AD145" s="342"/>
      <c r="AE145" s="254"/>
    </row>
    <row r="146" spans="1:31" s="4" customFormat="1" hidden="1" x14ac:dyDescent="0.3">
      <c r="A146" s="3">
        <v>137</v>
      </c>
      <c r="B146" s="248">
        <f t="shared" si="42"/>
        <v>0.5000000000000081</v>
      </c>
      <c r="C146" s="249">
        <f t="shared" si="43"/>
        <v>1.500000000000008</v>
      </c>
      <c r="D146" s="247">
        <f t="shared" si="44"/>
        <v>2.5296785511503663</v>
      </c>
      <c r="E146" s="1">
        <f t="shared" si="45"/>
        <v>1.6489650721827047</v>
      </c>
      <c r="F146" s="1">
        <f t="shared" si="46"/>
        <v>2.4558171122320327</v>
      </c>
      <c r="G146" s="1">
        <f t="shared" si="47"/>
        <v>1.6008346735869057</v>
      </c>
      <c r="H146" s="1">
        <f t="shared" si="48"/>
        <v>4.985495663382399</v>
      </c>
      <c r="I146" s="3">
        <v>136.5</v>
      </c>
      <c r="J146" s="247">
        <f t="shared" si="49"/>
        <v>2.6233671450452674</v>
      </c>
      <c r="K146" s="247">
        <f t="shared" si="50"/>
        <v>1.7100357639211266</v>
      </c>
      <c r="L146" s="1">
        <f t="shared" si="51"/>
        <v>2.4028877748788147</v>
      </c>
      <c r="M146" s="1">
        <f t="shared" si="52"/>
        <v>1.5663324632785818</v>
      </c>
      <c r="N146" s="1">
        <f t="shared" si="53"/>
        <v>5.0262549199240816</v>
      </c>
      <c r="O146" s="247">
        <f t="shared" si="54"/>
        <v>1.9580687643384551</v>
      </c>
      <c r="P146" s="267"/>
      <c r="Q146" s="251">
        <f t="shared" si="39"/>
        <v>-6.6332463277725573E-2</v>
      </c>
      <c r="R146" s="148">
        <f t="shared" si="40"/>
        <v>8.482103908136196E-13</v>
      </c>
      <c r="S146" s="252"/>
      <c r="T146" s="253">
        <f t="shared" si="41"/>
        <v>2.6233670554917286</v>
      </c>
      <c r="U146" s="1"/>
      <c r="V146" s="253">
        <f t="shared" si="38"/>
        <v>5.0262540875676684</v>
      </c>
      <c r="W146" s="1"/>
      <c r="X146" s="253">
        <f t="shared" si="41"/>
        <v>2.4028874510172269</v>
      </c>
      <c r="Y146" s="1"/>
      <c r="Z146" s="1"/>
      <c r="AA146" s="342">
        <f t="shared" si="55"/>
        <v>1.5934552887438129</v>
      </c>
      <c r="AB146" s="342"/>
      <c r="AC146" s="342">
        <f t="shared" si="56"/>
        <v>4.836587145093036</v>
      </c>
      <c r="AD146" s="342"/>
      <c r="AE146" s="254"/>
    </row>
    <row r="147" spans="1:31" s="4" customFormat="1" hidden="1" x14ac:dyDescent="0.3">
      <c r="A147" s="3">
        <v>138</v>
      </c>
      <c r="B147" s="248">
        <f t="shared" si="42"/>
        <v>6.370555125090327E-15</v>
      </c>
      <c r="C147" s="249">
        <f t="shared" si="43"/>
        <v>1.0000000000000064</v>
      </c>
      <c r="D147" s="247">
        <f t="shared" si="44"/>
        <v>2.0528785189522156</v>
      </c>
      <c r="E147" s="1">
        <f t="shared" si="45"/>
        <v>1.3381640816170044</v>
      </c>
      <c r="F147" s="1">
        <f t="shared" si="46"/>
        <v>2.352543146897796</v>
      </c>
      <c r="G147" s="1">
        <f t="shared" si="47"/>
        <v>1.5335151066035162</v>
      </c>
      <c r="H147" s="1">
        <f t="shared" si="48"/>
        <v>4.405421665850012</v>
      </c>
      <c r="I147" s="3">
        <v>137.5</v>
      </c>
      <c r="J147" s="247">
        <f t="shared" si="49"/>
        <v>2.2655600344795657</v>
      </c>
      <c r="K147" s="247">
        <f t="shared" si="50"/>
        <v>1.4768000321981569</v>
      </c>
      <c r="L147" s="1">
        <f t="shared" si="51"/>
        <v>2.4239684620543036</v>
      </c>
      <c r="M147" s="1">
        <f t="shared" si="52"/>
        <v>1.5800739975343188</v>
      </c>
      <c r="N147" s="1">
        <f t="shared" si="53"/>
        <v>4.6895284965338693</v>
      </c>
      <c r="O147" s="247">
        <f t="shared" si="54"/>
        <v>1.6213423409482428</v>
      </c>
      <c r="P147" s="267"/>
      <c r="Q147" s="251">
        <f t="shared" si="39"/>
        <v>-0.58007399753238698</v>
      </c>
      <c r="R147" s="148">
        <f t="shared" si="40"/>
        <v>1.9253487693049465E-12</v>
      </c>
      <c r="S147" s="252"/>
      <c r="T147" s="253">
        <f t="shared" si="41"/>
        <v>2.2655602126209953</v>
      </c>
      <c r="U147" s="1"/>
      <c r="V147" s="253">
        <f t="shared" si="38"/>
        <v>4.6895279949970412</v>
      </c>
      <c r="W147" s="1"/>
      <c r="X147" s="253">
        <f t="shared" si="41"/>
        <v>2.4239681811359208</v>
      </c>
      <c r="Y147" s="1"/>
      <c r="Z147" s="1"/>
      <c r="AA147" s="342">
        <f t="shared" si="55"/>
        <v>1.6085773599043789</v>
      </c>
      <c r="AB147" s="342"/>
      <c r="AC147" s="342">
        <f t="shared" si="56"/>
        <v>4.5305108707329538</v>
      </c>
      <c r="AD147" s="342"/>
      <c r="AE147" s="254"/>
    </row>
    <row r="148" spans="1:31" s="4" customFormat="1" hidden="1" x14ac:dyDescent="0.3">
      <c r="A148" s="3">
        <v>139</v>
      </c>
      <c r="B148" s="248">
        <f t="shared" si="42"/>
        <v>-0.499999999999997</v>
      </c>
      <c r="C148" s="249">
        <f t="shared" si="43"/>
        <v>0.500000000000003</v>
      </c>
      <c r="D148" s="247">
        <f t="shared" si="44"/>
        <v>1.4370724020556613</v>
      </c>
      <c r="E148" s="1">
        <f t="shared" si="45"/>
        <v>0.93675229847281505</v>
      </c>
      <c r="F148" s="1">
        <f t="shared" si="46"/>
        <v>2.0299640911963981</v>
      </c>
      <c r="G148" s="1">
        <f t="shared" si="47"/>
        <v>1.3232405976559098</v>
      </c>
      <c r="H148" s="1">
        <f t="shared" si="48"/>
        <v>3.4670364932520594</v>
      </c>
      <c r="I148" s="3">
        <v>138.5</v>
      </c>
      <c r="J148" s="247">
        <f t="shared" si="49"/>
        <v>1.7117589988848794</v>
      </c>
      <c r="K148" s="247">
        <f t="shared" si="50"/>
        <v>1.1158061168965574</v>
      </c>
      <c r="L148" s="1">
        <f t="shared" si="51"/>
        <v>2.2066057033473072</v>
      </c>
      <c r="M148" s="1">
        <f t="shared" si="52"/>
        <v>1.4383851726004417</v>
      </c>
      <c r="N148" s="1">
        <f t="shared" si="53"/>
        <v>3.9183647022321866</v>
      </c>
      <c r="O148" s="247">
        <f t="shared" si="54"/>
        <v>0.85017854664656012</v>
      </c>
      <c r="P148" s="267"/>
      <c r="Q148" s="251">
        <f t="shared" si="39"/>
        <v>-0.93838517259795262</v>
      </c>
      <c r="R148" s="148">
        <f t="shared" si="40"/>
        <v>2.486122419043113E-12</v>
      </c>
      <c r="S148" s="252"/>
      <c r="T148" s="253">
        <f t="shared" si="41"/>
        <v>1.7117593976074574</v>
      </c>
      <c r="U148" s="1"/>
      <c r="V148" s="253">
        <f t="shared" si="38"/>
        <v>3.9183645842566248</v>
      </c>
      <c r="W148" s="1"/>
      <c r="X148" s="253">
        <f t="shared" si="41"/>
        <v>2.2066055253919963</v>
      </c>
      <c r="Y148" s="1"/>
      <c r="Z148" s="1"/>
      <c r="AA148" s="342">
        <f t="shared" si="55"/>
        <v>1.4606315923366058</v>
      </c>
      <c r="AB148" s="342"/>
      <c r="AC148" s="342">
        <f t="shared" si="56"/>
        <v>3.8326058698770744</v>
      </c>
      <c r="AD148" s="342"/>
      <c r="AE148" s="254"/>
    </row>
    <row r="149" spans="1:31" s="4" customFormat="1" hidden="1" x14ac:dyDescent="0.3">
      <c r="A149" s="3">
        <v>140</v>
      </c>
      <c r="B149" s="248">
        <f t="shared" si="42"/>
        <v>-0.86602540378443127</v>
      </c>
      <c r="C149" s="249">
        <f t="shared" si="43"/>
        <v>0.13397459621556873</v>
      </c>
      <c r="D149" s="247">
        <f t="shared" si="44"/>
        <v>0.84726495217728703</v>
      </c>
      <c r="E149" s="1">
        <f t="shared" si="45"/>
        <v>0.55228768587596344</v>
      </c>
      <c r="F149" s="1">
        <f t="shared" si="46"/>
        <v>1.5745147425982249</v>
      </c>
      <c r="G149" s="1">
        <f t="shared" si="47"/>
        <v>1.0263540316054498</v>
      </c>
      <c r="H149" s="1">
        <f t="shared" si="48"/>
        <v>2.4217796947755117</v>
      </c>
      <c r="I149" s="3">
        <v>139.5</v>
      </c>
      <c r="J149" s="247">
        <f t="shared" si="49"/>
        <v>1.110354578516328</v>
      </c>
      <c r="K149" s="247">
        <f t="shared" si="50"/>
        <v>0.72378204609394303</v>
      </c>
      <c r="L149" s="1">
        <f t="shared" si="51"/>
        <v>1.809041674417966</v>
      </c>
      <c r="M149" s="1">
        <f t="shared" si="52"/>
        <v>1.1792313946944977</v>
      </c>
      <c r="N149" s="1">
        <f t="shared" si="53"/>
        <v>2.9193962529342938</v>
      </c>
      <c r="O149" s="247">
        <f t="shared" si="54"/>
        <v>-0.14878990265133263</v>
      </c>
      <c r="P149" s="267"/>
      <c r="Q149" s="251">
        <f t="shared" si="39"/>
        <v>-1.0452567984765477</v>
      </c>
      <c r="R149" s="148">
        <f t="shared" si="40"/>
        <v>2.3812063432160357E-12</v>
      </c>
      <c r="S149" s="252"/>
      <c r="T149" s="253">
        <f t="shared" si="41"/>
        <v>1.110355091601698</v>
      </c>
      <c r="U149" s="1"/>
      <c r="V149" s="253">
        <f t="shared" si="38"/>
        <v>2.9193964684867049</v>
      </c>
      <c r="W149" s="1"/>
      <c r="X149" s="253">
        <f t="shared" si="41"/>
        <v>1.8090416318567422</v>
      </c>
      <c r="Y149" s="1"/>
      <c r="Z149" s="1"/>
      <c r="AA149" s="342">
        <f t="shared" si="55"/>
        <v>1.1892599349838839</v>
      </c>
      <c r="AB149" s="342"/>
      <c r="AC149" s="342">
        <f t="shared" si="56"/>
        <v>2.9298752238983714</v>
      </c>
      <c r="AD149" s="342"/>
      <c r="AE149" s="254"/>
    </row>
    <row r="150" spans="1:31" s="4" customFormat="1" hidden="1" x14ac:dyDescent="0.3">
      <c r="A150" s="3">
        <v>141</v>
      </c>
      <c r="B150" s="248">
        <f t="shared" si="42"/>
        <v>-1</v>
      </c>
      <c r="C150" s="249">
        <f t="shared" si="43"/>
        <v>0</v>
      </c>
      <c r="D150" s="247">
        <f t="shared" si="44"/>
        <v>0.44149459920185308</v>
      </c>
      <c r="E150" s="1">
        <f t="shared" si="45"/>
        <v>0.28778722629011388</v>
      </c>
      <c r="F150" s="1">
        <f t="shared" si="46"/>
        <v>1.1082323862534369</v>
      </c>
      <c r="G150" s="1">
        <f t="shared" si="47"/>
        <v>0.7224059240690055</v>
      </c>
      <c r="H150" s="1">
        <f t="shared" si="48"/>
        <v>1.54972698545529</v>
      </c>
      <c r="I150" s="3">
        <v>140.5</v>
      </c>
      <c r="J150" s="247">
        <f t="shared" si="49"/>
        <v>0.62249260213616953</v>
      </c>
      <c r="K150" s="247">
        <f t="shared" si="50"/>
        <v>0.4057703529754339</v>
      </c>
      <c r="L150" s="1">
        <f t="shared" si="51"/>
        <v>1.3378033357575627</v>
      </c>
      <c r="M150" s="1">
        <f t="shared" si="52"/>
        <v>0.87205270932186041</v>
      </c>
      <c r="N150" s="1">
        <f t="shared" si="53"/>
        <v>1.9602959378937324</v>
      </c>
      <c r="O150" s="247">
        <f t="shared" si="54"/>
        <v>-1.1078902176918941</v>
      </c>
      <c r="P150" s="267"/>
      <c r="Q150" s="251">
        <f t="shared" si="39"/>
        <v>-0.87205270932022172</v>
      </c>
      <c r="R150" s="148">
        <f t="shared" si="40"/>
        <v>1.6386891843467311E-12</v>
      </c>
      <c r="S150" s="252"/>
      <c r="T150" s="253">
        <f t="shared" si="41"/>
        <v>0.62249309272257236</v>
      </c>
      <c r="U150" s="1"/>
      <c r="V150" s="253">
        <f t="shared" si="38"/>
        <v>1.9602963475722912</v>
      </c>
      <c r="W150" s="1"/>
      <c r="X150" s="253">
        <f t="shared" si="41"/>
        <v>1.3378034247426804</v>
      </c>
      <c r="Y150" s="1"/>
      <c r="Z150" s="1"/>
      <c r="AA150" s="342">
        <f t="shared" si="55"/>
        <v>0.86717620428256292</v>
      </c>
      <c r="AB150" s="342"/>
      <c r="AC150" s="342">
        <f t="shared" si="56"/>
        <v>2.0642048803696649</v>
      </c>
      <c r="AD150" s="342"/>
      <c r="AE150" s="254"/>
    </row>
    <row r="151" spans="1:31" s="4" customFormat="1" hidden="1" x14ac:dyDescent="0.3">
      <c r="A151" s="3">
        <v>142</v>
      </c>
      <c r="B151" s="248">
        <f t="shared" si="42"/>
        <v>-0.86602540378444304</v>
      </c>
      <c r="C151" s="249">
        <f t="shared" si="43"/>
        <v>0.13397459621555696</v>
      </c>
      <c r="D151" s="247">
        <f t="shared" si="44"/>
        <v>0.32848718152162282</v>
      </c>
      <c r="E151" s="1">
        <f t="shared" si="45"/>
        <v>0.21412360425895827</v>
      </c>
      <c r="F151" s="1">
        <f t="shared" si="46"/>
        <v>0.75605700298949996</v>
      </c>
      <c r="G151" s="1">
        <f t="shared" si="47"/>
        <v>0.49283892500193455</v>
      </c>
      <c r="H151" s="1">
        <f t="shared" si="48"/>
        <v>1.0845441845111228</v>
      </c>
      <c r="I151" s="3">
        <v>141.5</v>
      </c>
      <c r="J151" s="247">
        <f t="shared" si="49"/>
        <v>0.37889529233331676</v>
      </c>
      <c r="K151" s="247">
        <f t="shared" si="50"/>
        <v>0.24698201389578722</v>
      </c>
      <c r="L151" s="1">
        <f t="shared" si="51"/>
        <v>0.91915861965273415</v>
      </c>
      <c r="M151" s="1">
        <f t="shared" si="52"/>
        <v>0.59915739716018046</v>
      </c>
      <c r="N151" s="1">
        <f t="shared" si="53"/>
        <v>1.298053911986051</v>
      </c>
      <c r="O151" s="247">
        <f t="shared" si="54"/>
        <v>-1.7701322435995754</v>
      </c>
      <c r="P151" s="267"/>
      <c r="Q151" s="251">
        <f t="shared" si="39"/>
        <v>-0.4651828009441672</v>
      </c>
      <c r="R151" s="148">
        <f t="shared" si="40"/>
        <v>4.5630166312093934E-13</v>
      </c>
      <c r="S151" s="252"/>
      <c r="T151" s="253">
        <f t="shared" si="41"/>
        <v>0.3788956295875483</v>
      </c>
      <c r="U151" s="1"/>
      <c r="V151" s="253">
        <f t="shared" si="38"/>
        <v>1.2980543243730078</v>
      </c>
      <c r="W151" s="1"/>
      <c r="X151" s="253">
        <f t="shared" si="41"/>
        <v>0.91915880108872416</v>
      </c>
      <c r="Y151" s="1"/>
      <c r="Z151" s="1"/>
      <c r="AA151" s="342">
        <f t="shared" si="55"/>
        <v>0.58068247576927101</v>
      </c>
      <c r="AB151" s="342"/>
      <c r="AC151" s="342">
        <f t="shared" si="56"/>
        <v>1.4675505087510414</v>
      </c>
      <c r="AD151" s="342"/>
      <c r="AE151" s="254"/>
    </row>
    <row r="152" spans="1:31" s="4" customFormat="1" hidden="1" x14ac:dyDescent="0.3">
      <c r="A152" s="3">
        <v>143</v>
      </c>
      <c r="B152" s="248">
        <f t="shared" si="42"/>
        <v>-0.50000000000000511</v>
      </c>
      <c r="C152" s="249">
        <f t="shared" si="43"/>
        <v>0.49999999999999489</v>
      </c>
      <c r="D152" s="247">
        <f t="shared" si="44"/>
        <v>0.53852294544274226</v>
      </c>
      <c r="E152" s="1">
        <f t="shared" si="45"/>
        <v>0.35103492781729734</v>
      </c>
      <c r="F152" s="1">
        <f t="shared" si="46"/>
        <v>0.61235370234610809</v>
      </c>
      <c r="G152" s="1">
        <f t="shared" si="47"/>
        <v>0.39916532641309554</v>
      </c>
      <c r="H152" s="1">
        <f t="shared" si="48"/>
        <v>1.1508766477888503</v>
      </c>
      <c r="I152" s="3">
        <v>142.5</v>
      </c>
      <c r="J152" s="247">
        <f t="shared" si="49"/>
        <v>0.44483435154784101</v>
      </c>
      <c r="K152" s="247">
        <f t="shared" si="50"/>
        <v>0.28996423607887539</v>
      </c>
      <c r="L152" s="1">
        <f t="shared" si="51"/>
        <v>0.66528303969932578</v>
      </c>
      <c r="M152" s="1">
        <f t="shared" si="52"/>
        <v>0.43366753672141911</v>
      </c>
      <c r="N152" s="1">
        <f t="shared" si="53"/>
        <v>1.1101173912471669</v>
      </c>
      <c r="O152" s="247">
        <f t="shared" si="54"/>
        <v>-1.9580687643384596</v>
      </c>
      <c r="P152" s="267"/>
      <c r="Q152" s="251">
        <f t="shared" si="39"/>
        <v>6.6332463277727571E-2</v>
      </c>
      <c r="R152" s="148">
        <f t="shared" si="40"/>
        <v>-8.482103908136196E-13</v>
      </c>
      <c r="S152" s="252"/>
      <c r="T152" s="253">
        <f t="shared" si="41"/>
        <v>0.44483444572194863</v>
      </c>
      <c r="U152" s="1"/>
      <c r="V152" s="253">
        <f t="shared" si="38"/>
        <v>1.1101176141990241</v>
      </c>
      <c r="W152" s="1"/>
      <c r="X152" s="253">
        <f t="shared" si="41"/>
        <v>0.66528324971858721</v>
      </c>
      <c r="Y152" s="1"/>
      <c r="Z152" s="1"/>
      <c r="AA152" s="342">
        <f t="shared" si="55"/>
        <v>0.40654451263572672</v>
      </c>
      <c r="AB152" s="342"/>
      <c r="AC152" s="342">
        <f t="shared" si="56"/>
        <v>1.2997851660782134</v>
      </c>
      <c r="AD152" s="342"/>
      <c r="AE152" s="254"/>
    </row>
    <row r="153" spans="1:31" s="4" customFormat="1" hidden="1" x14ac:dyDescent="0.3">
      <c r="A153" s="3">
        <v>144</v>
      </c>
      <c r="B153" s="248">
        <f t="shared" si="42"/>
        <v>-2.940356291780688E-15</v>
      </c>
      <c r="C153" s="249">
        <f t="shared" si="43"/>
        <v>0.99999999999999711</v>
      </c>
      <c r="D153" s="247">
        <f t="shared" si="44"/>
        <v>1.0153229776408939</v>
      </c>
      <c r="E153" s="1">
        <f t="shared" si="45"/>
        <v>0.66183591838299827</v>
      </c>
      <c r="F153" s="1">
        <f t="shared" si="46"/>
        <v>0.71562766768034569</v>
      </c>
      <c r="G153" s="1">
        <f t="shared" si="47"/>
        <v>0.46648489339648552</v>
      </c>
      <c r="H153" s="1">
        <f t="shared" si="48"/>
        <v>1.7309506453212395</v>
      </c>
      <c r="I153" s="3">
        <v>143.5</v>
      </c>
      <c r="J153" s="247">
        <f t="shared" si="49"/>
        <v>0.80264146211354337</v>
      </c>
      <c r="K153" s="247">
        <f t="shared" si="50"/>
        <v>0.52319996780184541</v>
      </c>
      <c r="L153" s="1">
        <f t="shared" si="51"/>
        <v>0.64420235252383751</v>
      </c>
      <c r="M153" s="1">
        <f t="shared" si="52"/>
        <v>0.41992600246568262</v>
      </c>
      <c r="N153" s="1">
        <f t="shared" si="53"/>
        <v>1.446843814637381</v>
      </c>
      <c r="O153" s="247">
        <f t="shared" si="54"/>
        <v>-1.6213423409482455</v>
      </c>
      <c r="P153" s="267"/>
      <c r="Q153" s="251">
        <f t="shared" si="39"/>
        <v>0.5800739975323892</v>
      </c>
      <c r="R153" s="148">
        <f t="shared" si="40"/>
        <v>-1.9253487693049465E-12</v>
      </c>
      <c r="S153" s="252"/>
      <c r="T153" s="253">
        <f t="shared" si="41"/>
        <v>0.80264128859268991</v>
      </c>
      <c r="U153" s="1"/>
      <c r="V153" s="253">
        <f t="shared" si="38"/>
        <v>1.4468437067696391</v>
      </c>
      <c r="W153" s="1"/>
      <c r="X153" s="253">
        <f t="shared" si="41"/>
        <v>0.64420251959989405</v>
      </c>
      <c r="Y153" s="1"/>
      <c r="Z153" s="1"/>
      <c r="AA153" s="342">
        <f t="shared" si="55"/>
        <v>0.39142244147515787</v>
      </c>
      <c r="AB153" s="342"/>
      <c r="AC153" s="342">
        <f t="shared" si="56"/>
        <v>1.6058614404382945</v>
      </c>
      <c r="AD153" s="342"/>
      <c r="AE153" s="254"/>
    </row>
    <row r="154" spans="1:31" s="4" customFormat="1" hidden="1" x14ac:dyDescent="0.3">
      <c r="A154" s="3">
        <v>145</v>
      </c>
      <c r="B154" s="248">
        <f t="shared" si="42"/>
        <v>0.49999999999998768</v>
      </c>
      <c r="C154" s="249">
        <f t="shared" si="43"/>
        <v>1.4999999999999876</v>
      </c>
      <c r="D154" s="247">
        <f t="shared" si="44"/>
        <v>1.6311290945374397</v>
      </c>
      <c r="E154" s="1">
        <f t="shared" si="45"/>
        <v>1.063247701527182</v>
      </c>
      <c r="F154" s="1">
        <f t="shared" si="46"/>
        <v>1.0382067233817414</v>
      </c>
      <c r="G154" s="1">
        <f t="shared" si="47"/>
        <v>0.67675940234409049</v>
      </c>
      <c r="H154" s="1">
        <f t="shared" si="48"/>
        <v>2.6693358179191811</v>
      </c>
      <c r="I154" s="3">
        <v>144.5</v>
      </c>
      <c r="J154" s="247">
        <f t="shared" si="49"/>
        <v>1.3564424977082252</v>
      </c>
      <c r="K154" s="247">
        <f t="shared" si="50"/>
        <v>0.88419388310344216</v>
      </c>
      <c r="L154" s="1">
        <f t="shared" si="51"/>
        <v>0.86156511123083401</v>
      </c>
      <c r="M154" s="1">
        <f t="shared" si="52"/>
        <v>0.5616148273995597</v>
      </c>
      <c r="N154" s="1">
        <f t="shared" si="53"/>
        <v>2.2180076089390592</v>
      </c>
      <c r="O154" s="247">
        <f t="shared" si="54"/>
        <v>-0.85017854664656722</v>
      </c>
      <c r="P154" s="267"/>
      <c r="Q154" s="251">
        <f t="shared" si="39"/>
        <v>0.93838517259794152</v>
      </c>
      <c r="R154" s="148">
        <f t="shared" si="40"/>
        <v>-2.4864554859505006E-12</v>
      </c>
      <c r="S154" s="252"/>
      <c r="T154" s="253">
        <f t="shared" si="41"/>
        <v>1.3564421036062284</v>
      </c>
      <c r="U154" s="1"/>
      <c r="V154" s="253">
        <f t="shared" si="38"/>
        <v>2.2180071175100737</v>
      </c>
      <c r="W154" s="1"/>
      <c r="X154" s="253">
        <f t="shared" si="41"/>
        <v>0.86156517534380883</v>
      </c>
      <c r="Y154" s="1"/>
      <c r="Z154" s="1"/>
      <c r="AA154" s="342">
        <f t="shared" si="55"/>
        <v>0.53936820904292981</v>
      </c>
      <c r="AB154" s="342"/>
      <c r="AC154" s="342">
        <f t="shared" si="56"/>
        <v>2.3037664412941714</v>
      </c>
      <c r="AD154" s="342"/>
      <c r="AE154" s="254"/>
    </row>
    <row r="155" spans="1:31" s="4" customFormat="1" hidden="1" x14ac:dyDescent="0.3">
      <c r="A155" s="3">
        <v>146</v>
      </c>
      <c r="B155" s="248">
        <f t="shared" si="42"/>
        <v>0.86602540378443305</v>
      </c>
      <c r="C155" s="249">
        <f t="shared" si="43"/>
        <v>1.866025403784433</v>
      </c>
      <c r="D155" s="247">
        <f t="shared" si="44"/>
        <v>2.2209365444158173</v>
      </c>
      <c r="E155" s="1">
        <f t="shared" si="45"/>
        <v>1.4477123141240358</v>
      </c>
      <c r="F155" s="1">
        <f t="shared" si="46"/>
        <v>1.493656071979913</v>
      </c>
      <c r="G155" s="1">
        <f t="shared" si="47"/>
        <v>0.97364596839454953</v>
      </c>
      <c r="H155" s="1">
        <f t="shared" si="48"/>
        <v>3.7145926163957306</v>
      </c>
      <c r="I155" s="3">
        <v>145.5</v>
      </c>
      <c r="J155" s="247">
        <f t="shared" si="49"/>
        <v>1.9578469180767748</v>
      </c>
      <c r="K155" s="247">
        <f t="shared" si="50"/>
        <v>1.2762179539060552</v>
      </c>
      <c r="L155" s="1">
        <f t="shared" si="51"/>
        <v>1.2591291401601725</v>
      </c>
      <c r="M155" s="1">
        <f t="shared" si="52"/>
        <v>0.820768605305502</v>
      </c>
      <c r="N155" s="1">
        <f t="shared" si="53"/>
        <v>3.2169760582369475</v>
      </c>
      <c r="O155" s="247">
        <f t="shared" si="54"/>
        <v>0.14878990265132108</v>
      </c>
      <c r="P155" s="267"/>
      <c r="Q155" s="251">
        <f t="shared" si="39"/>
        <v>1.0452567984765495</v>
      </c>
      <c r="R155" s="148">
        <f t="shared" si="40"/>
        <v>-2.3816504324258858E-12</v>
      </c>
      <c r="S155" s="252"/>
      <c r="T155" s="253">
        <f t="shared" si="41"/>
        <v>1.9578464096119721</v>
      </c>
      <c r="U155" s="1"/>
      <c r="V155" s="253">
        <f t="shared" si="38"/>
        <v>3.2169752332799941</v>
      </c>
      <c r="W155" s="1"/>
      <c r="X155" s="253">
        <f t="shared" si="41"/>
        <v>1.2591290688790724</v>
      </c>
      <c r="Y155" s="1"/>
      <c r="Z155" s="1"/>
      <c r="AA155" s="342">
        <f t="shared" si="55"/>
        <v>0.81073986639565587</v>
      </c>
      <c r="AB155" s="342"/>
      <c r="AC155" s="342">
        <f t="shared" si="56"/>
        <v>3.2064970872728717</v>
      </c>
      <c r="AD155" s="342"/>
      <c r="AE155" s="254"/>
    </row>
    <row r="156" spans="1:31" s="4" customFormat="1" hidden="1" x14ac:dyDescent="0.3">
      <c r="A156" s="3">
        <v>147</v>
      </c>
      <c r="B156" s="248">
        <f t="shared" si="42"/>
        <v>1</v>
      </c>
      <c r="C156" s="249">
        <f t="shared" si="43"/>
        <v>2</v>
      </c>
      <c r="D156" s="247">
        <f t="shared" si="44"/>
        <v>2.6267068973912515</v>
      </c>
      <c r="E156" s="1">
        <f t="shared" si="45"/>
        <v>1.7122127737098856</v>
      </c>
      <c r="F156" s="1">
        <f t="shared" si="46"/>
        <v>1.959938428324701</v>
      </c>
      <c r="G156" s="1">
        <f t="shared" si="47"/>
        <v>1.2775940759309938</v>
      </c>
      <c r="H156" s="1">
        <f t="shared" si="48"/>
        <v>4.5866453257159527</v>
      </c>
      <c r="I156" s="3">
        <v>146.5</v>
      </c>
      <c r="J156" s="247">
        <f t="shared" si="49"/>
        <v>2.445708894456935</v>
      </c>
      <c r="K156" s="247">
        <f t="shared" si="50"/>
        <v>1.5942296470245654</v>
      </c>
      <c r="L156" s="1">
        <f t="shared" si="51"/>
        <v>1.7303674788205752</v>
      </c>
      <c r="M156" s="1">
        <f t="shared" si="52"/>
        <v>1.1279472906781389</v>
      </c>
      <c r="N156" s="1">
        <f t="shared" si="53"/>
        <v>4.1760763732775104</v>
      </c>
      <c r="O156" s="247">
        <f t="shared" si="54"/>
        <v>1.1078902176918839</v>
      </c>
      <c r="P156" s="267"/>
      <c r="Q156" s="251">
        <f t="shared" si="39"/>
        <v>0.87205270932022216</v>
      </c>
      <c r="R156" s="148">
        <f t="shared" si="40"/>
        <v>-1.6389112289516561E-12</v>
      </c>
      <c r="S156" s="252"/>
      <c r="T156" s="253">
        <f t="shared" si="41"/>
        <v>2.4457084084911118</v>
      </c>
      <c r="U156" s="1"/>
      <c r="V156" s="253">
        <f t="shared" si="38"/>
        <v>4.1760753541943831</v>
      </c>
      <c r="W156" s="1"/>
      <c r="X156" s="253">
        <f t="shared" si="41"/>
        <v>1.7303672759931341</v>
      </c>
      <c r="Y156" s="1"/>
      <c r="Z156" s="1"/>
      <c r="AA156" s="342">
        <f t="shared" si="55"/>
        <v>1.1328235970969749</v>
      </c>
      <c r="AB156" s="342"/>
      <c r="AC156" s="342">
        <f t="shared" si="56"/>
        <v>4.0721674308015778</v>
      </c>
      <c r="AD156" s="342"/>
      <c r="AE156" s="254"/>
    </row>
    <row r="157" spans="1:31" s="4" customFormat="1" hidden="1" x14ac:dyDescent="0.3">
      <c r="A157" s="3">
        <v>148</v>
      </c>
      <c r="B157" s="248">
        <f t="shared" si="42"/>
        <v>0.86602540378444137</v>
      </c>
      <c r="C157" s="249">
        <f t="shared" si="43"/>
        <v>1.8660254037844415</v>
      </c>
      <c r="D157" s="247">
        <f t="shared" si="44"/>
        <v>2.7397143150714811</v>
      </c>
      <c r="E157" s="1">
        <f t="shared" si="45"/>
        <v>1.7858763957410406</v>
      </c>
      <c r="F157" s="1">
        <f t="shared" si="46"/>
        <v>2.3121138115886373</v>
      </c>
      <c r="G157" s="1">
        <f t="shared" si="47"/>
        <v>1.5071610749980642</v>
      </c>
      <c r="H157" s="1">
        <f t="shared" si="48"/>
        <v>5.0518281266601184</v>
      </c>
      <c r="I157" s="3">
        <v>147.5</v>
      </c>
      <c r="J157" s="247">
        <f t="shared" si="49"/>
        <v>2.6893062042597875</v>
      </c>
      <c r="K157" s="247">
        <f t="shared" si="50"/>
        <v>1.7530179861042119</v>
      </c>
      <c r="L157" s="1">
        <f t="shared" si="51"/>
        <v>2.1490121949254037</v>
      </c>
      <c r="M157" s="1">
        <f t="shared" si="52"/>
        <v>1.4008426028398189</v>
      </c>
      <c r="N157" s="1">
        <f t="shared" si="53"/>
        <v>4.8383183991851908</v>
      </c>
      <c r="O157" s="247">
        <f t="shared" si="54"/>
        <v>1.7701322435995643</v>
      </c>
      <c r="P157" s="267"/>
      <c r="Q157" s="251">
        <f t="shared" si="39"/>
        <v>0.46518280094416564</v>
      </c>
      <c r="R157" s="148">
        <f t="shared" si="40"/>
        <v>-4.5696779693571443E-13</v>
      </c>
      <c r="S157" s="252"/>
      <c r="T157" s="253">
        <f t="shared" si="41"/>
        <v>2.6893058716261318</v>
      </c>
      <c r="U157" s="1"/>
      <c r="V157" s="253">
        <f t="shared" si="38"/>
        <v>4.8383173773936994</v>
      </c>
      <c r="W157" s="1"/>
      <c r="X157" s="253">
        <f t="shared" si="41"/>
        <v>2.1490118996470802</v>
      </c>
      <c r="Y157" s="1"/>
      <c r="Z157" s="1"/>
      <c r="AA157" s="342">
        <f t="shared" si="55"/>
        <v>1.4193173256102638</v>
      </c>
      <c r="AB157" s="342"/>
      <c r="AC157" s="342">
        <f t="shared" si="56"/>
        <v>4.6688218024202</v>
      </c>
      <c r="AD157" s="342"/>
      <c r="AE157" s="254"/>
    </row>
    <row r="158" spans="1:31" s="4" customFormat="1" hidden="1" x14ac:dyDescent="0.3">
      <c r="A158" s="3">
        <v>149</v>
      </c>
      <c r="B158" s="248">
        <f t="shared" si="42"/>
        <v>0.50000000000000211</v>
      </c>
      <c r="C158" s="249">
        <f t="shared" si="43"/>
        <v>1.5000000000000022</v>
      </c>
      <c r="D158" s="247">
        <f t="shared" si="44"/>
        <v>2.5296785511503606</v>
      </c>
      <c r="E158" s="1">
        <f t="shared" si="45"/>
        <v>1.6489650721827009</v>
      </c>
      <c r="F158" s="1">
        <f t="shared" si="46"/>
        <v>2.4558171122320287</v>
      </c>
      <c r="G158" s="1">
        <f t="shared" si="47"/>
        <v>1.600834673586903</v>
      </c>
      <c r="H158" s="1">
        <f t="shared" si="48"/>
        <v>4.9854956633823893</v>
      </c>
      <c r="I158" s="3">
        <v>148.5</v>
      </c>
      <c r="J158" s="247">
        <f t="shared" si="49"/>
        <v>2.623367145045262</v>
      </c>
      <c r="K158" s="247">
        <f t="shared" si="50"/>
        <v>1.710035763921123</v>
      </c>
      <c r="L158" s="1">
        <f t="shared" si="51"/>
        <v>2.4028877748788116</v>
      </c>
      <c r="M158" s="1">
        <f t="shared" si="52"/>
        <v>1.5663324632785798</v>
      </c>
      <c r="N158" s="1">
        <f t="shared" si="53"/>
        <v>5.0262549199240736</v>
      </c>
      <c r="O158" s="247">
        <f t="shared" si="54"/>
        <v>1.9580687643384471</v>
      </c>
      <c r="P158" s="267"/>
      <c r="Q158" s="251">
        <f t="shared" si="39"/>
        <v>-6.6332463277729126E-2</v>
      </c>
      <c r="R158" s="148">
        <f t="shared" si="40"/>
        <v>8.4843243541854463E-13</v>
      </c>
      <c r="S158" s="252"/>
      <c r="T158" s="253">
        <f t="shared" si="41"/>
        <v>2.6233670554917317</v>
      </c>
      <c r="U158" s="1"/>
      <c r="V158" s="253">
        <f t="shared" si="38"/>
        <v>5.0262540875676702</v>
      </c>
      <c r="W158" s="1"/>
      <c r="X158" s="253">
        <f t="shared" si="41"/>
        <v>2.4028874510172291</v>
      </c>
      <c r="Y158" s="1"/>
      <c r="Z158" s="1"/>
      <c r="AA158" s="342">
        <f t="shared" si="55"/>
        <v>1.5934552887438147</v>
      </c>
      <c r="AB158" s="342"/>
      <c r="AC158" s="342">
        <f t="shared" si="56"/>
        <v>4.836587145093028</v>
      </c>
      <c r="AD158" s="342"/>
      <c r="AE158" s="254"/>
    </row>
    <row r="159" spans="1:31" s="4" customFormat="1" hidden="1" x14ac:dyDescent="0.3">
      <c r="A159" s="3">
        <v>150</v>
      </c>
      <c r="B159" s="248">
        <f t="shared" si="42"/>
        <v>1.3721012173673053E-14</v>
      </c>
      <c r="C159" s="249">
        <f t="shared" si="43"/>
        <v>1.0000000000000138</v>
      </c>
      <c r="D159" s="247">
        <f t="shared" si="44"/>
        <v>2.0528785189522178</v>
      </c>
      <c r="E159" s="1">
        <f t="shared" si="45"/>
        <v>1.3381640816170057</v>
      </c>
      <c r="F159" s="1">
        <f t="shared" si="46"/>
        <v>2.3525431468977938</v>
      </c>
      <c r="G159" s="1">
        <f t="shared" si="47"/>
        <v>1.5335151066035146</v>
      </c>
      <c r="H159" s="1">
        <f t="shared" si="48"/>
        <v>4.405421665850012</v>
      </c>
      <c r="I159" s="3">
        <v>149.5</v>
      </c>
      <c r="J159" s="247">
        <f t="shared" si="49"/>
        <v>2.2655600344795648</v>
      </c>
      <c r="K159" s="247">
        <f t="shared" si="50"/>
        <v>1.4768000321981563</v>
      </c>
      <c r="L159" s="1">
        <f t="shared" si="51"/>
        <v>2.4239684620543001</v>
      </c>
      <c r="M159" s="1">
        <f t="shared" si="52"/>
        <v>1.5800739975343165</v>
      </c>
      <c r="N159" s="1">
        <f t="shared" si="53"/>
        <v>4.6895284965338648</v>
      </c>
      <c r="O159" s="247">
        <f t="shared" si="54"/>
        <v>1.6213423409482384</v>
      </c>
      <c r="P159" s="267"/>
      <c r="Q159" s="251">
        <f t="shared" si="39"/>
        <v>-0.58007399753237721</v>
      </c>
      <c r="R159" s="148">
        <f t="shared" si="40"/>
        <v>1.9255708139098715E-12</v>
      </c>
      <c r="S159" s="252"/>
      <c r="T159" s="253">
        <f t="shared" si="41"/>
        <v>2.2655602126209891</v>
      </c>
      <c r="U159" s="1"/>
      <c r="V159" s="253">
        <f t="shared" si="38"/>
        <v>4.6895279949970492</v>
      </c>
      <c r="W159" s="1"/>
      <c r="X159" s="253">
        <f t="shared" si="41"/>
        <v>2.4239681811359195</v>
      </c>
      <c r="Y159" s="1"/>
      <c r="Z159" s="1"/>
      <c r="AA159" s="342">
        <f t="shared" si="55"/>
        <v>1.6085773599043798</v>
      </c>
      <c r="AB159" s="342"/>
      <c r="AC159" s="342">
        <f t="shared" si="56"/>
        <v>4.5305108707329511</v>
      </c>
      <c r="AD159" s="342"/>
      <c r="AE159" s="254"/>
    </row>
    <row r="160" spans="1:31" s="4" customFormat="1" hidden="1" x14ac:dyDescent="0.3">
      <c r="A160" s="3">
        <v>151</v>
      </c>
      <c r="B160" s="248">
        <f t="shared" si="42"/>
        <v>-0.49999999999999067</v>
      </c>
      <c r="C160" s="249">
        <f t="shared" si="43"/>
        <v>0.50000000000000933</v>
      </c>
      <c r="D160" s="247">
        <f t="shared" si="44"/>
        <v>1.4370724020556671</v>
      </c>
      <c r="E160" s="1">
        <f t="shared" si="45"/>
        <v>0.93675229847281882</v>
      </c>
      <c r="F160" s="1">
        <f t="shared" si="46"/>
        <v>2.029964091196399</v>
      </c>
      <c r="G160" s="1">
        <f t="shared" si="47"/>
        <v>1.3232405976559103</v>
      </c>
      <c r="H160" s="1">
        <f t="shared" si="48"/>
        <v>3.4670364932520661</v>
      </c>
      <c r="I160" s="3">
        <v>150.5</v>
      </c>
      <c r="J160" s="247">
        <f t="shared" si="49"/>
        <v>1.7117589988848836</v>
      </c>
      <c r="K160" s="247">
        <f t="shared" si="50"/>
        <v>1.1158061168965601</v>
      </c>
      <c r="L160" s="1">
        <f t="shared" si="51"/>
        <v>2.2066057033473063</v>
      </c>
      <c r="M160" s="1">
        <f t="shared" si="52"/>
        <v>1.4383851726004411</v>
      </c>
      <c r="N160" s="1">
        <f t="shared" si="53"/>
        <v>3.9183647022321901</v>
      </c>
      <c r="O160" s="247">
        <f t="shared" si="54"/>
        <v>0.85017854664656367</v>
      </c>
      <c r="P160" s="267"/>
      <c r="Q160" s="251">
        <f t="shared" si="39"/>
        <v>-0.93838517259794596</v>
      </c>
      <c r="R160" s="148">
        <f t="shared" si="40"/>
        <v>2.4857893521357255E-12</v>
      </c>
      <c r="S160" s="252"/>
      <c r="T160" s="253">
        <f t="shared" si="41"/>
        <v>1.7117593976074659</v>
      </c>
      <c r="U160" s="1"/>
      <c r="V160" s="253">
        <f t="shared" si="38"/>
        <v>3.9183645842566124</v>
      </c>
      <c r="W160" s="1"/>
      <c r="X160" s="253">
        <f t="shared" si="41"/>
        <v>2.2066055253920007</v>
      </c>
      <c r="Y160" s="1"/>
      <c r="Z160" s="1"/>
      <c r="AA160" s="342">
        <f t="shared" si="55"/>
        <v>1.4606315923366064</v>
      </c>
      <c r="AB160" s="342"/>
      <c r="AC160" s="342">
        <f t="shared" si="56"/>
        <v>3.8326058698770762</v>
      </c>
      <c r="AD160" s="342"/>
      <c r="AE160" s="254"/>
    </row>
    <row r="161" spans="1:31" s="4" customFormat="1" hidden="1" x14ac:dyDescent="0.3">
      <c r="A161" s="3">
        <v>152</v>
      </c>
      <c r="B161" s="248">
        <f t="shared" si="42"/>
        <v>-0.86602540378443471</v>
      </c>
      <c r="C161" s="249">
        <f t="shared" si="43"/>
        <v>0.13397459621556529</v>
      </c>
      <c r="D161" s="247">
        <f t="shared" si="44"/>
        <v>0.84726495217728748</v>
      </c>
      <c r="E161" s="1">
        <f t="shared" si="45"/>
        <v>0.55228768587596377</v>
      </c>
      <c r="F161" s="1">
        <f t="shared" si="46"/>
        <v>1.5745147425982267</v>
      </c>
      <c r="G161" s="1">
        <f t="shared" si="47"/>
        <v>1.0263540316054509</v>
      </c>
      <c r="H161" s="1">
        <f t="shared" si="48"/>
        <v>2.4217796947755144</v>
      </c>
      <c r="I161" s="3">
        <v>151.5</v>
      </c>
      <c r="J161" s="247">
        <f t="shared" si="49"/>
        <v>1.1103545785163309</v>
      </c>
      <c r="K161" s="247">
        <f t="shared" si="50"/>
        <v>0.72378204609394492</v>
      </c>
      <c r="L161" s="1">
        <f t="shared" si="51"/>
        <v>1.8090416744179678</v>
      </c>
      <c r="M161" s="1">
        <f t="shared" si="52"/>
        <v>1.179231394694499</v>
      </c>
      <c r="N161" s="1">
        <f t="shared" si="53"/>
        <v>2.9193962529342987</v>
      </c>
      <c r="O161" s="247">
        <f t="shared" si="54"/>
        <v>-0.14878990265132774</v>
      </c>
      <c r="P161" s="267"/>
      <c r="Q161" s="251">
        <f t="shared" si="39"/>
        <v>-1.0452567984765517</v>
      </c>
      <c r="R161" s="148">
        <f t="shared" si="40"/>
        <v>2.3819834993332734E-12</v>
      </c>
      <c r="S161" s="252"/>
      <c r="T161" s="253">
        <f t="shared" si="41"/>
        <v>1.110355091601706</v>
      </c>
      <c r="U161" s="1"/>
      <c r="V161" s="253">
        <f t="shared" si="38"/>
        <v>2.9193964684867195</v>
      </c>
      <c r="W161" s="1"/>
      <c r="X161" s="253">
        <f t="shared" si="41"/>
        <v>1.8090416318567362</v>
      </c>
      <c r="Y161" s="1"/>
      <c r="Z161" s="1"/>
      <c r="AA161" s="342">
        <f t="shared" si="55"/>
        <v>1.1892599349838822</v>
      </c>
      <c r="AB161" s="342"/>
      <c r="AC161" s="342">
        <f t="shared" si="56"/>
        <v>2.9298752238983741</v>
      </c>
      <c r="AD161" s="342"/>
      <c r="AE161" s="254"/>
    </row>
    <row r="162" spans="1:31" s="4" customFormat="1" hidden="1" x14ac:dyDescent="0.3">
      <c r="A162" s="3">
        <v>153</v>
      </c>
      <c r="B162" s="248">
        <f t="shared" si="42"/>
        <v>-1</v>
      </c>
      <c r="C162" s="249">
        <f t="shared" si="43"/>
        <v>0</v>
      </c>
      <c r="D162" s="247">
        <f t="shared" si="44"/>
        <v>0.4414945992018533</v>
      </c>
      <c r="E162" s="1">
        <f t="shared" si="45"/>
        <v>0.28778722629011405</v>
      </c>
      <c r="F162" s="1">
        <f t="shared" si="46"/>
        <v>1.108232386253438</v>
      </c>
      <c r="G162" s="1">
        <f t="shared" si="47"/>
        <v>0.72240592406900617</v>
      </c>
      <c r="H162" s="1">
        <f t="shared" si="48"/>
        <v>1.5497269854552913</v>
      </c>
      <c r="I162" s="3">
        <v>152.5</v>
      </c>
      <c r="J162" s="247">
        <f t="shared" si="49"/>
        <v>0.62249260213616986</v>
      </c>
      <c r="K162" s="247">
        <f t="shared" si="50"/>
        <v>0.40577035297543412</v>
      </c>
      <c r="L162" s="1">
        <f t="shared" si="51"/>
        <v>1.3378033357575638</v>
      </c>
      <c r="M162" s="1">
        <f t="shared" si="52"/>
        <v>0.87205270932186107</v>
      </c>
      <c r="N162" s="1">
        <f t="shared" si="53"/>
        <v>1.9602959378937337</v>
      </c>
      <c r="O162" s="247">
        <f t="shared" si="54"/>
        <v>-1.1078902176918928</v>
      </c>
      <c r="P162" s="267"/>
      <c r="Q162" s="251">
        <f t="shared" si="39"/>
        <v>-0.87205270932022305</v>
      </c>
      <c r="R162" s="148">
        <f t="shared" si="40"/>
        <v>1.638023050531956E-12</v>
      </c>
      <c r="S162" s="252"/>
      <c r="T162" s="253">
        <f t="shared" si="41"/>
        <v>0.62249309272256736</v>
      </c>
      <c r="U162" s="1"/>
      <c r="V162" s="253">
        <f t="shared" si="38"/>
        <v>1.9602963475722801</v>
      </c>
      <c r="W162" s="1"/>
      <c r="X162" s="253">
        <f t="shared" si="41"/>
        <v>1.3378034247426869</v>
      </c>
      <c r="Y162" s="1"/>
      <c r="Z162" s="1"/>
      <c r="AA162" s="342">
        <f t="shared" si="55"/>
        <v>0.86717620428256537</v>
      </c>
      <c r="AB162" s="342"/>
      <c r="AC162" s="342">
        <f t="shared" si="56"/>
        <v>2.0642048803696671</v>
      </c>
      <c r="AD162" s="342"/>
      <c r="AE162" s="254"/>
    </row>
    <row r="163" spans="1:31" s="4" customFormat="1" hidden="1" x14ac:dyDescent="0.3">
      <c r="A163" s="3">
        <v>154</v>
      </c>
      <c r="B163" s="248">
        <f t="shared" si="42"/>
        <v>-0.8660254037844396</v>
      </c>
      <c r="C163" s="249">
        <f t="shared" si="43"/>
        <v>0.1339745962155604</v>
      </c>
      <c r="D163" s="247">
        <f t="shared" si="44"/>
        <v>0.32848718152162543</v>
      </c>
      <c r="E163" s="1">
        <f t="shared" si="45"/>
        <v>0.21412360425895999</v>
      </c>
      <c r="F163" s="1">
        <f t="shared" si="46"/>
        <v>0.75605700298950151</v>
      </c>
      <c r="G163" s="1">
        <f t="shared" si="47"/>
        <v>0.4928389250019356</v>
      </c>
      <c r="H163" s="1">
        <f t="shared" si="48"/>
        <v>1.084544184511127</v>
      </c>
      <c r="I163" s="3">
        <v>153.5</v>
      </c>
      <c r="J163" s="247">
        <f t="shared" si="49"/>
        <v>0.37889529233331831</v>
      </c>
      <c r="K163" s="247">
        <f t="shared" si="50"/>
        <v>0.24698201389578822</v>
      </c>
      <c r="L163" s="1">
        <f t="shared" si="51"/>
        <v>0.91915861965273526</v>
      </c>
      <c r="M163" s="1">
        <f t="shared" si="52"/>
        <v>0.59915739716018113</v>
      </c>
      <c r="N163" s="1">
        <f t="shared" si="53"/>
        <v>1.2980539119860537</v>
      </c>
      <c r="O163" s="247">
        <f t="shared" si="54"/>
        <v>-1.7701322435995728</v>
      </c>
      <c r="P163" s="267"/>
      <c r="Q163" s="251">
        <f t="shared" si="39"/>
        <v>-0.46518280094416431</v>
      </c>
      <c r="R163" s="148">
        <f t="shared" si="40"/>
        <v>4.5641268542340185E-13</v>
      </c>
      <c r="S163" s="252"/>
      <c r="T163" s="253">
        <f t="shared" si="41"/>
        <v>0.37889562958754941</v>
      </c>
      <c r="U163" s="1"/>
      <c r="V163" s="253">
        <f t="shared" si="38"/>
        <v>1.2980543243730018</v>
      </c>
      <c r="W163" s="1"/>
      <c r="X163" s="253">
        <f t="shared" si="41"/>
        <v>0.91915880108872905</v>
      </c>
      <c r="Y163" s="1"/>
      <c r="Z163" s="1"/>
      <c r="AA163" s="342">
        <f t="shared" si="55"/>
        <v>0.58068247576926779</v>
      </c>
      <c r="AB163" s="342"/>
      <c r="AC163" s="342">
        <f t="shared" si="56"/>
        <v>1.4675505087510439</v>
      </c>
      <c r="AD163" s="342"/>
      <c r="AE163" s="254"/>
    </row>
    <row r="164" spans="1:31" s="4" customFormat="1" hidden="1" x14ac:dyDescent="0.3">
      <c r="A164" s="3">
        <v>155</v>
      </c>
      <c r="B164" s="248">
        <f t="shared" si="42"/>
        <v>-0.50000000000001144</v>
      </c>
      <c r="C164" s="249">
        <f t="shared" si="43"/>
        <v>0.49999999999998856</v>
      </c>
      <c r="D164" s="247">
        <f t="shared" si="44"/>
        <v>0.53852294544273904</v>
      </c>
      <c r="E164" s="1">
        <f t="shared" si="45"/>
        <v>0.35103492781729528</v>
      </c>
      <c r="F164" s="1">
        <f t="shared" si="46"/>
        <v>0.61235370234610853</v>
      </c>
      <c r="G164" s="1">
        <f t="shared" si="47"/>
        <v>0.39916532641309588</v>
      </c>
      <c r="H164" s="1">
        <f t="shared" si="48"/>
        <v>1.1508766477888477</v>
      </c>
      <c r="I164" s="3">
        <v>154.5</v>
      </c>
      <c r="J164" s="247">
        <f t="shared" si="49"/>
        <v>0.44483435154784035</v>
      </c>
      <c r="K164" s="247">
        <f t="shared" si="50"/>
        <v>0.28996423607887495</v>
      </c>
      <c r="L164" s="1">
        <f t="shared" si="51"/>
        <v>0.66528303969932689</v>
      </c>
      <c r="M164" s="1">
        <f t="shared" si="52"/>
        <v>0.43366753672141989</v>
      </c>
      <c r="N164" s="1">
        <f t="shared" si="53"/>
        <v>1.1101173912471674</v>
      </c>
      <c r="O164" s="247">
        <f t="shared" si="54"/>
        <v>-1.9580687643384591</v>
      </c>
      <c r="P164" s="267"/>
      <c r="Q164" s="251">
        <f t="shared" si="39"/>
        <v>6.6332463277720688E-2</v>
      </c>
      <c r="R164" s="148">
        <f t="shared" si="40"/>
        <v>-8.4798834620869457E-13</v>
      </c>
      <c r="S164" s="252"/>
      <c r="T164" s="253">
        <f t="shared" si="41"/>
        <v>0.44483444572195174</v>
      </c>
      <c r="U164" s="1"/>
      <c r="V164" s="253">
        <f t="shared" si="38"/>
        <v>1.110117614199023</v>
      </c>
      <c r="W164" s="1"/>
      <c r="X164" s="253">
        <f t="shared" si="41"/>
        <v>0.66528324971858543</v>
      </c>
      <c r="Y164" s="1"/>
      <c r="Z164" s="1"/>
      <c r="AA164" s="342">
        <f t="shared" si="55"/>
        <v>0.40654451263572511</v>
      </c>
      <c r="AB164" s="342"/>
      <c r="AC164" s="342">
        <f t="shared" si="56"/>
        <v>1.2997851660782125</v>
      </c>
      <c r="AD164" s="342"/>
      <c r="AE164" s="254"/>
    </row>
    <row r="165" spans="1:31" s="4" customFormat="1" hidden="1" x14ac:dyDescent="0.3">
      <c r="A165" s="3">
        <v>156</v>
      </c>
      <c r="B165" s="248">
        <f t="shared" si="42"/>
        <v>-1.0290813340363414E-14</v>
      </c>
      <c r="C165" s="249">
        <f t="shared" si="43"/>
        <v>0.99999999999998967</v>
      </c>
      <c r="D165" s="247">
        <f t="shared" si="44"/>
        <v>1.0153229776408867</v>
      </c>
      <c r="E165" s="1">
        <f t="shared" si="45"/>
        <v>0.6618359183829936</v>
      </c>
      <c r="F165" s="1">
        <f t="shared" si="46"/>
        <v>0.71562766768034325</v>
      </c>
      <c r="G165" s="1">
        <f t="shared" si="47"/>
        <v>0.46648489339648397</v>
      </c>
      <c r="H165" s="1">
        <f t="shared" si="48"/>
        <v>1.73095064532123</v>
      </c>
      <c r="I165" s="3">
        <v>155.5</v>
      </c>
      <c r="J165" s="247">
        <f t="shared" si="49"/>
        <v>0.80264146211353804</v>
      </c>
      <c r="K165" s="247">
        <f t="shared" si="50"/>
        <v>0.52319996780184197</v>
      </c>
      <c r="L165" s="1">
        <f t="shared" si="51"/>
        <v>0.64420235252383651</v>
      </c>
      <c r="M165" s="1">
        <f t="shared" si="52"/>
        <v>0.41992600246568196</v>
      </c>
      <c r="N165" s="1">
        <f t="shared" si="53"/>
        <v>1.4468438146373745</v>
      </c>
      <c r="O165" s="247">
        <f t="shared" si="54"/>
        <v>-1.6213423409482519</v>
      </c>
      <c r="P165" s="267"/>
      <c r="Q165" s="251">
        <f t="shared" si="39"/>
        <v>0.58007399753238231</v>
      </c>
      <c r="R165" s="148">
        <f t="shared" si="40"/>
        <v>-1.925459791607409E-12</v>
      </c>
      <c r="S165" s="252"/>
      <c r="T165" s="253">
        <f t="shared" si="41"/>
        <v>0.80264128859268324</v>
      </c>
      <c r="U165" s="1"/>
      <c r="V165" s="253">
        <f t="shared" si="38"/>
        <v>1.4468437067696467</v>
      </c>
      <c r="W165" s="1"/>
      <c r="X165" s="253">
        <f t="shared" si="41"/>
        <v>0.64420251959989261</v>
      </c>
      <c r="Y165" s="1"/>
      <c r="Z165" s="1"/>
      <c r="AA165" s="342">
        <f t="shared" si="55"/>
        <v>0.39142244147515831</v>
      </c>
      <c r="AB165" s="342"/>
      <c r="AC165" s="342">
        <f t="shared" si="56"/>
        <v>1.6058614404382898</v>
      </c>
      <c r="AD165" s="342"/>
      <c r="AE165" s="254"/>
    </row>
    <row r="166" spans="1:31" s="4" customFormat="1" hidden="1" x14ac:dyDescent="0.3">
      <c r="A166" s="3">
        <v>157</v>
      </c>
      <c r="B166" s="248">
        <f t="shared" si="42"/>
        <v>0.49999999999999362</v>
      </c>
      <c r="C166" s="249">
        <f t="shared" si="43"/>
        <v>1.4999999999999936</v>
      </c>
      <c r="D166" s="247">
        <f t="shared" si="44"/>
        <v>1.6311290945374401</v>
      </c>
      <c r="E166" s="1">
        <f t="shared" si="45"/>
        <v>1.0632477015271824</v>
      </c>
      <c r="F166" s="1">
        <f t="shared" si="46"/>
        <v>1.0382067233817394</v>
      </c>
      <c r="G166" s="1">
        <f t="shared" si="47"/>
        <v>0.67675940234408927</v>
      </c>
      <c r="H166" s="1">
        <f t="shared" si="48"/>
        <v>2.6693358179191797</v>
      </c>
      <c r="I166" s="3">
        <v>156.5</v>
      </c>
      <c r="J166" s="247">
        <f t="shared" si="49"/>
        <v>1.3564424977082221</v>
      </c>
      <c r="K166" s="247">
        <f t="shared" si="50"/>
        <v>0.88419388310344005</v>
      </c>
      <c r="L166" s="1">
        <f t="shared" si="51"/>
        <v>0.86156511123083113</v>
      </c>
      <c r="M166" s="1">
        <f t="shared" si="52"/>
        <v>0.56161482739955781</v>
      </c>
      <c r="N166" s="1">
        <f t="shared" si="53"/>
        <v>2.218007608939053</v>
      </c>
      <c r="O166" s="247">
        <f t="shared" si="54"/>
        <v>-0.85017854664657344</v>
      </c>
      <c r="P166" s="267"/>
      <c r="Q166" s="251">
        <f t="shared" si="39"/>
        <v>0.93838517259794973</v>
      </c>
      <c r="R166" s="148">
        <f t="shared" si="40"/>
        <v>-2.4860113967406505E-12</v>
      </c>
      <c r="S166" s="252"/>
      <c r="T166" s="253">
        <f t="shared" si="41"/>
        <v>1.35644210360622</v>
      </c>
      <c r="U166" s="1"/>
      <c r="V166" s="253">
        <f t="shared" si="38"/>
        <v>2.2180071175100609</v>
      </c>
      <c r="W166" s="1"/>
      <c r="X166" s="253">
        <f t="shared" si="41"/>
        <v>0.86156517534381294</v>
      </c>
      <c r="Y166" s="1"/>
      <c r="Z166" s="1"/>
      <c r="AA166" s="342">
        <f t="shared" si="55"/>
        <v>0.53936820904293048</v>
      </c>
      <c r="AB166" s="342"/>
      <c r="AC166" s="342">
        <f t="shared" si="56"/>
        <v>2.3037664412941683</v>
      </c>
      <c r="AD166" s="342"/>
      <c r="AE166" s="254"/>
    </row>
    <row r="167" spans="1:31" s="4" customFormat="1" hidden="1" x14ac:dyDescent="0.3">
      <c r="A167" s="3">
        <v>158</v>
      </c>
      <c r="B167" s="248">
        <f t="shared" si="42"/>
        <v>0.86602540378443649</v>
      </c>
      <c r="C167" s="249">
        <f t="shared" si="43"/>
        <v>1.8660254037844366</v>
      </c>
      <c r="D167" s="247">
        <f t="shared" si="44"/>
        <v>2.22093654441582</v>
      </c>
      <c r="E167" s="1">
        <f t="shared" si="45"/>
        <v>1.4477123141240376</v>
      </c>
      <c r="F167" s="1">
        <f t="shared" si="46"/>
        <v>1.4936560719799132</v>
      </c>
      <c r="G167" s="1">
        <f t="shared" si="47"/>
        <v>0.97364596839454964</v>
      </c>
      <c r="H167" s="1">
        <f t="shared" si="48"/>
        <v>3.7145926163957332</v>
      </c>
      <c r="I167" s="3">
        <v>157.5</v>
      </c>
      <c r="J167" s="247">
        <f t="shared" si="49"/>
        <v>1.9578469180767768</v>
      </c>
      <c r="K167" s="247">
        <f t="shared" si="50"/>
        <v>1.2762179539060565</v>
      </c>
      <c r="L167" s="1">
        <f t="shared" si="51"/>
        <v>1.2591291401601714</v>
      </c>
      <c r="M167" s="1">
        <f t="shared" si="52"/>
        <v>0.82076860530550122</v>
      </c>
      <c r="N167" s="1">
        <f t="shared" si="53"/>
        <v>3.2169760582369484</v>
      </c>
      <c r="O167" s="247">
        <f t="shared" si="54"/>
        <v>0.14878990265132197</v>
      </c>
      <c r="P167" s="267"/>
      <c r="Q167" s="251">
        <f t="shared" si="39"/>
        <v>1.0452567984765535</v>
      </c>
      <c r="R167" s="148">
        <f t="shared" si="40"/>
        <v>-2.3818724770308108E-12</v>
      </c>
      <c r="S167" s="252"/>
      <c r="T167" s="253">
        <f t="shared" si="41"/>
        <v>1.9578464096119794</v>
      </c>
      <c r="U167" s="1"/>
      <c r="V167" s="253">
        <f t="shared" si="38"/>
        <v>3.2169752332799795</v>
      </c>
      <c r="W167" s="1"/>
      <c r="X167" s="253">
        <f t="shared" si="41"/>
        <v>1.2591290688790659</v>
      </c>
      <c r="Y167" s="1"/>
      <c r="Z167" s="1"/>
      <c r="AA167" s="342">
        <f t="shared" si="55"/>
        <v>0.81073986639565154</v>
      </c>
      <c r="AB167" s="342"/>
      <c r="AC167" s="342">
        <f t="shared" si="56"/>
        <v>3.2064970872728717</v>
      </c>
      <c r="AD167" s="342"/>
      <c r="AE167" s="254"/>
    </row>
    <row r="168" spans="1:31" s="4" customFormat="1" hidden="1" x14ac:dyDescent="0.3">
      <c r="A168" s="3">
        <v>159</v>
      </c>
      <c r="B168" s="248">
        <f t="shared" si="42"/>
        <v>1</v>
      </c>
      <c r="C168" s="249">
        <f t="shared" si="43"/>
        <v>2</v>
      </c>
      <c r="D168" s="247">
        <f t="shared" si="44"/>
        <v>2.6267068973912533</v>
      </c>
      <c r="E168" s="1">
        <f t="shared" si="45"/>
        <v>1.7122127737098867</v>
      </c>
      <c r="F168" s="1">
        <f t="shared" si="46"/>
        <v>1.9599384283247017</v>
      </c>
      <c r="G168" s="1">
        <f t="shared" si="47"/>
        <v>1.2775940759309943</v>
      </c>
      <c r="H168" s="1">
        <f t="shared" si="48"/>
        <v>4.5866453257159545</v>
      </c>
      <c r="I168" s="3">
        <v>158.5</v>
      </c>
      <c r="J168" s="247">
        <f t="shared" si="49"/>
        <v>2.4457088944569367</v>
      </c>
      <c r="K168" s="247">
        <f t="shared" si="50"/>
        <v>1.5942296470245665</v>
      </c>
      <c r="L168" s="1">
        <f t="shared" si="51"/>
        <v>1.7303674788205758</v>
      </c>
      <c r="M168" s="1">
        <f t="shared" si="52"/>
        <v>1.1279472906781394</v>
      </c>
      <c r="N168" s="1">
        <f t="shared" si="53"/>
        <v>4.1760763732775121</v>
      </c>
      <c r="O168" s="247">
        <f t="shared" si="54"/>
        <v>1.1078902176918857</v>
      </c>
      <c r="P168" s="267"/>
      <c r="Q168" s="251">
        <f t="shared" si="39"/>
        <v>0.87205270932022128</v>
      </c>
      <c r="R168" s="148">
        <f t="shared" si="40"/>
        <v>-1.6393553181615061E-12</v>
      </c>
      <c r="S168" s="252"/>
      <c r="T168" s="253">
        <f t="shared" si="41"/>
        <v>2.4457084084911171</v>
      </c>
      <c r="U168" s="1"/>
      <c r="V168" s="253">
        <f t="shared" si="38"/>
        <v>4.1760753541943947</v>
      </c>
      <c r="W168" s="1"/>
      <c r="X168" s="253">
        <f t="shared" si="41"/>
        <v>1.7303672759931275</v>
      </c>
      <c r="Y168" s="1"/>
      <c r="Z168" s="1"/>
      <c r="AA168" s="342">
        <f t="shared" si="55"/>
        <v>1.1328235970969724</v>
      </c>
      <c r="AB168" s="342"/>
      <c r="AC168" s="342">
        <f t="shared" si="56"/>
        <v>4.0721674308015805</v>
      </c>
      <c r="AD168" s="342"/>
      <c r="AE168" s="254"/>
    </row>
    <row r="169" spans="1:31" s="4" customFormat="1" hidden="1" x14ac:dyDescent="0.3">
      <c r="A169" s="3">
        <v>160</v>
      </c>
      <c r="B169" s="248">
        <f t="shared" si="42"/>
        <v>0.86602540378444504</v>
      </c>
      <c r="C169" s="249">
        <f t="shared" si="43"/>
        <v>1.866025403784445</v>
      </c>
      <c r="D169" s="247">
        <f t="shared" si="44"/>
        <v>2.7397143150714847</v>
      </c>
      <c r="E169" s="1">
        <f t="shared" si="45"/>
        <v>1.7858763957410431</v>
      </c>
      <c r="F169" s="1">
        <f t="shared" si="46"/>
        <v>2.3121138115886399</v>
      </c>
      <c r="G169" s="1">
        <f t="shared" si="47"/>
        <v>1.507161074998066</v>
      </c>
      <c r="H169" s="1">
        <f t="shared" si="48"/>
        <v>5.0518281266601246</v>
      </c>
      <c r="I169" s="3">
        <v>159.5</v>
      </c>
      <c r="J169" s="247">
        <f t="shared" si="49"/>
        <v>2.6893062042597902</v>
      </c>
      <c r="K169" s="247">
        <f t="shared" si="50"/>
        <v>1.7530179861042137</v>
      </c>
      <c r="L169" s="1">
        <f t="shared" si="51"/>
        <v>2.1490121949254051</v>
      </c>
      <c r="M169" s="1">
        <f t="shared" si="52"/>
        <v>1.4008426028398198</v>
      </c>
      <c r="N169" s="1">
        <f t="shared" si="53"/>
        <v>4.8383183991851952</v>
      </c>
      <c r="O169" s="247">
        <f t="shared" si="54"/>
        <v>1.7701322435995688</v>
      </c>
      <c r="P169" s="267"/>
      <c r="Q169" s="251">
        <f t="shared" si="39"/>
        <v>0.46518280094417008</v>
      </c>
      <c r="R169" s="148">
        <f t="shared" si="40"/>
        <v>-4.5519144009631418E-13</v>
      </c>
      <c r="S169" s="252"/>
      <c r="T169" s="253">
        <f t="shared" si="41"/>
        <v>2.6893058716261331</v>
      </c>
      <c r="U169" s="1"/>
      <c r="V169" s="253">
        <f t="shared" si="38"/>
        <v>4.8383173773936932</v>
      </c>
      <c r="W169" s="1"/>
      <c r="X169" s="253">
        <f t="shared" si="41"/>
        <v>2.1490118996470846</v>
      </c>
      <c r="Y169" s="1"/>
      <c r="Z169" s="1"/>
      <c r="AA169" s="342">
        <f t="shared" si="55"/>
        <v>1.419317325610266</v>
      </c>
      <c r="AB169" s="342"/>
      <c r="AC169" s="342">
        <f t="shared" si="56"/>
        <v>4.6688218024202053</v>
      </c>
      <c r="AD169" s="342"/>
      <c r="AE169" s="254"/>
    </row>
    <row r="170" spans="1:31" s="4" customFormat="1" hidden="1" x14ac:dyDescent="0.3">
      <c r="A170" s="3">
        <v>161</v>
      </c>
      <c r="B170" s="248">
        <f t="shared" si="42"/>
        <v>0.50000000000000844</v>
      </c>
      <c r="C170" s="249">
        <f t="shared" si="43"/>
        <v>1.5000000000000084</v>
      </c>
      <c r="D170" s="247">
        <f t="shared" si="44"/>
        <v>2.5296785511503668</v>
      </c>
      <c r="E170" s="1">
        <f t="shared" si="45"/>
        <v>1.6489650721827049</v>
      </c>
      <c r="F170" s="1">
        <f t="shared" si="46"/>
        <v>2.4558171122320323</v>
      </c>
      <c r="G170" s="1">
        <f t="shared" si="47"/>
        <v>1.6008346735869052</v>
      </c>
      <c r="H170" s="1">
        <f t="shared" si="48"/>
        <v>4.985495663382399</v>
      </c>
      <c r="I170" s="3">
        <v>160.5</v>
      </c>
      <c r="J170" s="247">
        <f t="shared" si="49"/>
        <v>2.6233671450452674</v>
      </c>
      <c r="K170" s="247">
        <f t="shared" si="50"/>
        <v>1.7100357639211266</v>
      </c>
      <c r="L170" s="1">
        <f t="shared" si="51"/>
        <v>2.4028877748788147</v>
      </c>
      <c r="M170" s="1">
        <f t="shared" si="52"/>
        <v>1.5663324632785818</v>
      </c>
      <c r="N170" s="1">
        <f t="shared" si="53"/>
        <v>5.0262549199240816</v>
      </c>
      <c r="O170" s="247">
        <f t="shared" si="54"/>
        <v>1.9580687643384551</v>
      </c>
      <c r="P170" s="267"/>
      <c r="Q170" s="251">
        <f t="shared" si="39"/>
        <v>-6.6332463277725573E-2</v>
      </c>
      <c r="R170" s="148">
        <f t="shared" si="40"/>
        <v>8.4776630160376953E-13</v>
      </c>
      <c r="S170" s="252"/>
      <c r="T170" s="253">
        <f t="shared" si="41"/>
        <v>2.6233670554917348</v>
      </c>
      <c r="U170" s="1"/>
      <c r="V170" s="253">
        <f t="shared" si="38"/>
        <v>5.0262540875676684</v>
      </c>
      <c r="W170" s="1"/>
      <c r="X170" s="253">
        <f t="shared" si="41"/>
        <v>2.4028874510172269</v>
      </c>
      <c r="Y170" s="1"/>
      <c r="Z170" s="1"/>
      <c r="AA170" s="342">
        <f t="shared" si="55"/>
        <v>1.5934552887438129</v>
      </c>
      <c r="AB170" s="342"/>
      <c r="AC170" s="342">
        <f t="shared" si="56"/>
        <v>4.836587145093036</v>
      </c>
      <c r="AD170" s="342"/>
      <c r="AE170" s="254"/>
    </row>
    <row r="171" spans="1:31" s="4" customFormat="1" hidden="1" x14ac:dyDescent="0.3">
      <c r="A171" s="3">
        <v>162</v>
      </c>
      <c r="B171" s="248">
        <f t="shared" si="42"/>
        <v>6.860614507053775E-15</v>
      </c>
      <c r="C171" s="249">
        <f t="shared" si="43"/>
        <v>1.0000000000000069</v>
      </c>
      <c r="D171" s="247">
        <f t="shared" si="44"/>
        <v>2.0528785189522165</v>
      </c>
      <c r="E171" s="1">
        <f t="shared" si="45"/>
        <v>1.3381640816170048</v>
      </c>
      <c r="F171" s="1">
        <f t="shared" si="46"/>
        <v>2.352543146897796</v>
      </c>
      <c r="G171" s="1">
        <f t="shared" si="47"/>
        <v>1.5335151066035162</v>
      </c>
      <c r="H171" s="1">
        <f t="shared" si="48"/>
        <v>4.405421665850012</v>
      </c>
      <c r="I171" s="3">
        <v>161.5</v>
      </c>
      <c r="J171" s="247">
        <f t="shared" si="49"/>
        <v>2.2655600344795666</v>
      </c>
      <c r="K171" s="247">
        <f t="shared" si="50"/>
        <v>1.4768000321981574</v>
      </c>
      <c r="L171" s="1">
        <f t="shared" si="51"/>
        <v>2.4239684620543036</v>
      </c>
      <c r="M171" s="1">
        <f t="shared" si="52"/>
        <v>1.5800739975343188</v>
      </c>
      <c r="N171" s="1">
        <f t="shared" si="53"/>
        <v>4.6895284965338702</v>
      </c>
      <c r="O171" s="247">
        <f t="shared" si="54"/>
        <v>1.6213423409482437</v>
      </c>
      <c r="P171" s="267"/>
      <c r="Q171" s="251">
        <f t="shared" si="39"/>
        <v>-0.58007399753238698</v>
      </c>
      <c r="R171" s="148">
        <f t="shared" si="40"/>
        <v>1.9249046800950964E-12</v>
      </c>
      <c r="S171" s="252"/>
      <c r="T171" s="253">
        <f t="shared" si="41"/>
        <v>2.2655602126209953</v>
      </c>
      <c r="U171" s="1"/>
      <c r="V171" s="253">
        <f t="shared" si="38"/>
        <v>4.6895279949970572</v>
      </c>
      <c r="W171" s="1"/>
      <c r="X171" s="253">
        <f t="shared" si="41"/>
        <v>2.4239681811359182</v>
      </c>
      <c r="Y171" s="1"/>
      <c r="Z171" s="1"/>
      <c r="AA171" s="342">
        <f t="shared" si="55"/>
        <v>1.6085773599043802</v>
      </c>
      <c r="AB171" s="342"/>
      <c r="AC171" s="342">
        <f t="shared" si="56"/>
        <v>4.5305108707329556</v>
      </c>
      <c r="AD171" s="342"/>
      <c r="AE171" s="254"/>
    </row>
    <row r="172" spans="1:31" s="4" customFormat="1" hidden="1" x14ac:dyDescent="0.3">
      <c r="A172" s="3">
        <v>163</v>
      </c>
      <c r="B172" s="248">
        <f t="shared" si="42"/>
        <v>-0.49999999999999661</v>
      </c>
      <c r="C172" s="249">
        <f t="shared" si="43"/>
        <v>0.50000000000000333</v>
      </c>
      <c r="D172" s="247">
        <f t="shared" si="44"/>
        <v>1.437072402055662</v>
      </c>
      <c r="E172" s="1">
        <f t="shared" si="45"/>
        <v>0.93675229847281549</v>
      </c>
      <c r="F172" s="1">
        <f t="shared" si="46"/>
        <v>2.0299640911963985</v>
      </c>
      <c r="G172" s="1">
        <f t="shared" si="47"/>
        <v>1.3232405976559101</v>
      </c>
      <c r="H172" s="1">
        <f t="shared" si="48"/>
        <v>3.4670364932520608</v>
      </c>
      <c r="I172" s="3">
        <v>162.5</v>
      </c>
      <c r="J172" s="247">
        <f t="shared" si="49"/>
        <v>1.7117589988848803</v>
      </c>
      <c r="K172" s="247">
        <f t="shared" si="50"/>
        <v>1.1158061168965578</v>
      </c>
      <c r="L172" s="1">
        <f t="shared" si="51"/>
        <v>2.2066057033473077</v>
      </c>
      <c r="M172" s="1">
        <f t="shared" si="52"/>
        <v>1.438385172600442</v>
      </c>
      <c r="N172" s="1">
        <f t="shared" si="53"/>
        <v>3.9183647022321879</v>
      </c>
      <c r="O172" s="247">
        <f t="shared" si="54"/>
        <v>0.85017854664656145</v>
      </c>
      <c r="P172" s="267"/>
      <c r="Q172" s="251">
        <f t="shared" si="39"/>
        <v>-0.93838517259795129</v>
      </c>
      <c r="R172" s="148">
        <f t="shared" si="40"/>
        <v>2.4873436643702007E-12</v>
      </c>
      <c r="S172" s="252"/>
      <c r="T172" s="253">
        <f t="shared" si="41"/>
        <v>1.7117593976074579</v>
      </c>
      <c r="U172" s="1"/>
      <c r="V172" s="253">
        <f t="shared" si="38"/>
        <v>3.9183645842566257</v>
      </c>
      <c r="W172" s="1"/>
      <c r="X172" s="253">
        <f t="shared" si="41"/>
        <v>2.2066055253920052</v>
      </c>
      <c r="Y172" s="1"/>
      <c r="Z172" s="1"/>
      <c r="AA172" s="342">
        <f t="shared" si="55"/>
        <v>1.4606315923366096</v>
      </c>
      <c r="AB172" s="342"/>
      <c r="AC172" s="342">
        <f t="shared" si="56"/>
        <v>3.8326058698770749</v>
      </c>
      <c r="AD172" s="342"/>
      <c r="AE172" s="254"/>
    </row>
    <row r="173" spans="1:31" s="4" customFormat="1" hidden="1" x14ac:dyDescent="0.3">
      <c r="A173" s="3">
        <v>164</v>
      </c>
      <c r="B173" s="248">
        <f t="shared" si="42"/>
        <v>-0.86602540378443105</v>
      </c>
      <c r="C173" s="249">
        <f t="shared" si="43"/>
        <v>0.13397459621556895</v>
      </c>
      <c r="D173" s="247">
        <f t="shared" si="44"/>
        <v>0.84726495217728748</v>
      </c>
      <c r="E173" s="1">
        <f t="shared" si="45"/>
        <v>0.55228768587596377</v>
      </c>
      <c r="F173" s="1">
        <f t="shared" si="46"/>
        <v>1.5745147425982253</v>
      </c>
      <c r="G173" s="1">
        <f t="shared" si="47"/>
        <v>1.02635403160545</v>
      </c>
      <c r="H173" s="1">
        <f t="shared" si="48"/>
        <v>2.4217796947755126</v>
      </c>
      <c r="I173" s="3">
        <v>163.5</v>
      </c>
      <c r="J173" s="247">
        <f t="shared" si="49"/>
        <v>1.1103545785163287</v>
      </c>
      <c r="K173" s="247">
        <f t="shared" si="50"/>
        <v>0.72378204609394348</v>
      </c>
      <c r="L173" s="1">
        <f t="shared" si="51"/>
        <v>1.8090416744179667</v>
      </c>
      <c r="M173" s="1">
        <f t="shared" si="52"/>
        <v>1.1792313946944981</v>
      </c>
      <c r="N173" s="1">
        <f t="shared" si="53"/>
        <v>2.9193962529342956</v>
      </c>
      <c r="O173" s="247">
        <f t="shared" si="54"/>
        <v>-0.14878990265133085</v>
      </c>
      <c r="P173" s="267"/>
      <c r="Q173" s="251">
        <f t="shared" si="39"/>
        <v>-1.0452567984765482</v>
      </c>
      <c r="R173" s="148">
        <f t="shared" si="40"/>
        <v>2.3809842986111107E-12</v>
      </c>
      <c r="S173" s="252"/>
      <c r="T173" s="253">
        <f t="shared" si="41"/>
        <v>1.1103550916016987</v>
      </c>
      <c r="U173" s="1"/>
      <c r="V173" s="253">
        <f t="shared" si="38"/>
        <v>2.9193964684867062</v>
      </c>
      <c r="W173" s="1"/>
      <c r="X173" s="253">
        <f t="shared" si="41"/>
        <v>1.8090416318567426</v>
      </c>
      <c r="Y173" s="1"/>
      <c r="Z173" s="1"/>
      <c r="AA173" s="342">
        <f t="shared" si="55"/>
        <v>1.1892599349838842</v>
      </c>
      <c r="AB173" s="342"/>
      <c r="AC173" s="342">
        <f t="shared" si="56"/>
        <v>2.9298752238983727</v>
      </c>
      <c r="AD173" s="342"/>
      <c r="AE173" s="254"/>
    </row>
    <row r="174" spans="1:31" s="4" customFormat="1" hidden="1" x14ac:dyDescent="0.3">
      <c r="A174" s="3">
        <v>165</v>
      </c>
      <c r="B174" s="248">
        <f t="shared" si="42"/>
        <v>-1</v>
      </c>
      <c r="C174" s="249">
        <f t="shared" si="43"/>
        <v>0</v>
      </c>
      <c r="D174" s="247">
        <f t="shared" si="44"/>
        <v>0.4414945992018533</v>
      </c>
      <c r="E174" s="1">
        <f t="shared" si="45"/>
        <v>0.28778722629011405</v>
      </c>
      <c r="F174" s="1">
        <f t="shared" si="46"/>
        <v>1.1082323862534373</v>
      </c>
      <c r="G174" s="1">
        <f t="shared" si="47"/>
        <v>0.72240592406900572</v>
      </c>
      <c r="H174" s="1">
        <f t="shared" si="48"/>
        <v>1.5497269854552906</v>
      </c>
      <c r="I174" s="3">
        <v>164.5</v>
      </c>
      <c r="J174" s="247">
        <f t="shared" si="49"/>
        <v>0.62249260213616986</v>
      </c>
      <c r="K174" s="247">
        <f t="shared" si="50"/>
        <v>0.40577035297543412</v>
      </c>
      <c r="L174" s="1">
        <f t="shared" si="51"/>
        <v>1.3378033357575632</v>
      </c>
      <c r="M174" s="1">
        <f t="shared" si="52"/>
        <v>0.87205270932186063</v>
      </c>
      <c r="N174" s="1">
        <f t="shared" si="53"/>
        <v>1.960295937893733</v>
      </c>
      <c r="O174" s="247">
        <f t="shared" si="54"/>
        <v>-1.1078902176918934</v>
      </c>
      <c r="P174" s="267"/>
      <c r="Q174" s="251">
        <f t="shared" si="39"/>
        <v>-0.87205270932022194</v>
      </c>
      <c r="R174" s="148">
        <f t="shared" si="40"/>
        <v>1.6386891843467311E-12</v>
      </c>
      <c r="S174" s="252"/>
      <c r="T174" s="253">
        <f t="shared" si="41"/>
        <v>0.62249309272257269</v>
      </c>
      <c r="U174" s="1"/>
      <c r="V174" s="253">
        <f t="shared" si="38"/>
        <v>1.9602963475722921</v>
      </c>
      <c r="W174" s="1"/>
      <c r="X174" s="253">
        <f t="shared" si="41"/>
        <v>1.3378034247426809</v>
      </c>
      <c r="Y174" s="1"/>
      <c r="Z174" s="1"/>
      <c r="AA174" s="342">
        <f t="shared" si="55"/>
        <v>0.86717620428256326</v>
      </c>
      <c r="AB174" s="342"/>
      <c r="AC174" s="342">
        <f t="shared" si="56"/>
        <v>2.0642048803696649</v>
      </c>
      <c r="AD174" s="342"/>
      <c r="AE174" s="254"/>
    </row>
    <row r="175" spans="1:31" s="4" customFormat="1" hidden="1" x14ac:dyDescent="0.3">
      <c r="A175" s="3">
        <v>166</v>
      </c>
      <c r="B175" s="248">
        <f t="shared" si="42"/>
        <v>-0.86602540378444326</v>
      </c>
      <c r="C175" s="249">
        <f t="shared" si="43"/>
        <v>0.13397459621555674</v>
      </c>
      <c r="D175" s="247">
        <f t="shared" si="44"/>
        <v>0.32848718152162276</v>
      </c>
      <c r="E175" s="1">
        <f t="shared" si="45"/>
        <v>0.21412360425895824</v>
      </c>
      <c r="F175" s="1">
        <f t="shared" si="46"/>
        <v>0.75605700298950029</v>
      </c>
      <c r="G175" s="1">
        <f t="shared" si="47"/>
        <v>0.49283892500193477</v>
      </c>
      <c r="H175" s="1">
        <f t="shared" si="48"/>
        <v>1.084544184511123</v>
      </c>
      <c r="I175" s="3">
        <v>165.5</v>
      </c>
      <c r="J175" s="247">
        <f t="shared" si="49"/>
        <v>0.37889529233331687</v>
      </c>
      <c r="K175" s="247">
        <f t="shared" si="50"/>
        <v>0.24698201389578728</v>
      </c>
      <c r="L175" s="1">
        <f t="shared" si="51"/>
        <v>0.91915861965273427</v>
      </c>
      <c r="M175" s="1">
        <f t="shared" si="52"/>
        <v>0.59915739716018046</v>
      </c>
      <c r="N175" s="1">
        <f t="shared" si="53"/>
        <v>1.298053911986051</v>
      </c>
      <c r="O175" s="247">
        <f t="shared" si="54"/>
        <v>-1.7701322435995754</v>
      </c>
      <c r="P175" s="267"/>
      <c r="Q175" s="251">
        <f t="shared" si="39"/>
        <v>-0.46518280094416764</v>
      </c>
      <c r="R175" s="148">
        <f t="shared" si="40"/>
        <v>4.5607961851601431E-13</v>
      </c>
      <c r="S175" s="252"/>
      <c r="T175" s="253">
        <f t="shared" si="41"/>
        <v>0.3788956295875483</v>
      </c>
      <c r="U175" s="1"/>
      <c r="V175" s="253">
        <f t="shared" si="38"/>
        <v>1.2980543243729961</v>
      </c>
      <c r="W175" s="1"/>
      <c r="X175" s="253">
        <f t="shared" si="41"/>
        <v>0.9191588010887245</v>
      </c>
      <c r="Y175" s="1"/>
      <c r="Z175" s="1"/>
      <c r="AA175" s="342">
        <f t="shared" si="55"/>
        <v>0.58068247576927012</v>
      </c>
      <c r="AB175" s="342"/>
      <c r="AC175" s="342">
        <f t="shared" si="56"/>
        <v>1.4675505087510421</v>
      </c>
      <c r="AD175" s="342"/>
      <c r="AE175" s="254"/>
    </row>
    <row r="176" spans="1:31" s="4" customFormat="1" hidden="1" x14ac:dyDescent="0.3">
      <c r="A176" s="3">
        <v>167</v>
      </c>
      <c r="B176" s="248">
        <f t="shared" si="42"/>
        <v>-0.50000000000000555</v>
      </c>
      <c r="C176" s="249">
        <f t="shared" si="43"/>
        <v>0.49999999999999445</v>
      </c>
      <c r="D176" s="247">
        <f t="shared" si="44"/>
        <v>0.53852294544274193</v>
      </c>
      <c r="E176" s="1">
        <f t="shared" si="45"/>
        <v>0.35103492781729717</v>
      </c>
      <c r="F176" s="1">
        <f t="shared" si="46"/>
        <v>0.6123537023461082</v>
      </c>
      <c r="G176" s="1">
        <f t="shared" si="47"/>
        <v>0.39916532641309566</v>
      </c>
      <c r="H176" s="1">
        <f t="shared" si="48"/>
        <v>1.1508766477888501</v>
      </c>
      <c r="I176" s="3">
        <v>166.5</v>
      </c>
      <c r="J176" s="247">
        <f t="shared" si="49"/>
        <v>0.44483435154784073</v>
      </c>
      <c r="K176" s="247">
        <f t="shared" si="50"/>
        <v>0.28996423607887523</v>
      </c>
      <c r="L176" s="1">
        <f t="shared" si="51"/>
        <v>0.66528303969932601</v>
      </c>
      <c r="M176" s="1">
        <f t="shared" si="52"/>
        <v>0.43366753672141928</v>
      </c>
      <c r="N176" s="1">
        <f t="shared" si="53"/>
        <v>1.1101173912471667</v>
      </c>
      <c r="O176" s="247">
        <f t="shared" si="54"/>
        <v>-1.9580687643384598</v>
      </c>
      <c r="P176" s="267"/>
      <c r="Q176" s="251">
        <f t="shared" si="39"/>
        <v>6.6332463277727127E-2</v>
      </c>
      <c r="R176" s="148">
        <f t="shared" si="40"/>
        <v>-8.4804385735992582E-13</v>
      </c>
      <c r="S176" s="252"/>
      <c r="T176" s="253">
        <f t="shared" si="41"/>
        <v>0.44483444572195463</v>
      </c>
      <c r="U176" s="1"/>
      <c r="V176" s="253">
        <f t="shared" si="38"/>
        <v>1.1101176141990219</v>
      </c>
      <c r="W176" s="1"/>
      <c r="X176" s="253">
        <f t="shared" si="41"/>
        <v>0.66528324971858344</v>
      </c>
      <c r="Y176" s="1"/>
      <c r="Z176" s="1"/>
      <c r="AA176" s="342">
        <f t="shared" si="55"/>
        <v>0.40654451263572366</v>
      </c>
      <c r="AB176" s="342"/>
      <c r="AC176" s="342">
        <f t="shared" si="56"/>
        <v>1.2997851660782131</v>
      </c>
      <c r="AD176" s="342"/>
      <c r="AE176" s="254"/>
    </row>
    <row r="177" spans="1:31" s="4" customFormat="1" hidden="1" x14ac:dyDescent="0.3">
      <c r="A177" s="3">
        <v>168</v>
      </c>
      <c r="B177" s="248">
        <f t="shared" si="42"/>
        <v>-3.430415673744136E-15</v>
      </c>
      <c r="C177" s="249">
        <f t="shared" si="43"/>
        <v>0.99999999999999656</v>
      </c>
      <c r="D177" s="247">
        <f t="shared" si="44"/>
        <v>1.0153229776408934</v>
      </c>
      <c r="E177" s="1">
        <f t="shared" si="45"/>
        <v>0.66183591838299793</v>
      </c>
      <c r="F177" s="1">
        <f t="shared" si="46"/>
        <v>0.71562766768034547</v>
      </c>
      <c r="G177" s="1">
        <f t="shared" si="47"/>
        <v>0.46648489339648541</v>
      </c>
      <c r="H177" s="1">
        <f t="shared" si="48"/>
        <v>1.7309506453212389</v>
      </c>
      <c r="I177" s="3">
        <v>167.5</v>
      </c>
      <c r="J177" s="247">
        <f t="shared" si="49"/>
        <v>0.80264146211354293</v>
      </c>
      <c r="K177" s="247">
        <f t="shared" si="50"/>
        <v>0.52319996780184519</v>
      </c>
      <c r="L177" s="1">
        <f t="shared" si="51"/>
        <v>0.6442023525238374</v>
      </c>
      <c r="M177" s="1">
        <f t="shared" si="52"/>
        <v>0.41992600246568251</v>
      </c>
      <c r="N177" s="1">
        <f t="shared" si="53"/>
        <v>1.4468438146373803</v>
      </c>
      <c r="O177" s="247">
        <f t="shared" si="54"/>
        <v>-1.6213423409482461</v>
      </c>
      <c r="P177" s="267"/>
      <c r="Q177" s="251">
        <f t="shared" si="39"/>
        <v>0.58007399753238875</v>
      </c>
      <c r="R177" s="148">
        <f t="shared" si="40"/>
        <v>-1.925237747002484E-12</v>
      </c>
      <c r="S177" s="252"/>
      <c r="T177" s="253">
        <f t="shared" si="41"/>
        <v>0.80264128859268946</v>
      </c>
      <c r="U177" s="1"/>
      <c r="V177" s="253">
        <f t="shared" si="38"/>
        <v>1.4468437067696385</v>
      </c>
      <c r="W177" s="1"/>
      <c r="X177" s="253">
        <f t="shared" si="41"/>
        <v>0.64420251959989105</v>
      </c>
      <c r="Y177" s="1"/>
      <c r="Z177" s="1"/>
      <c r="AA177" s="342">
        <f t="shared" si="55"/>
        <v>0.39142244147515731</v>
      </c>
      <c r="AB177" s="342"/>
      <c r="AC177" s="342">
        <f t="shared" si="56"/>
        <v>1.6058614404382943</v>
      </c>
      <c r="AD177" s="342"/>
      <c r="AE177" s="254"/>
    </row>
    <row r="178" spans="1:31" s="4" customFormat="1" hidden="1" x14ac:dyDescent="0.3">
      <c r="A178" s="3">
        <v>169</v>
      </c>
      <c r="B178" s="248">
        <f t="shared" si="42"/>
        <v>0.49999999999998729</v>
      </c>
      <c r="C178" s="249">
        <f t="shared" si="43"/>
        <v>1.4999999999999873</v>
      </c>
      <c r="D178" s="247">
        <f t="shared" si="44"/>
        <v>1.6311290945374393</v>
      </c>
      <c r="E178" s="1">
        <f t="shared" si="45"/>
        <v>1.0632477015271817</v>
      </c>
      <c r="F178" s="1">
        <f t="shared" si="46"/>
        <v>1.0382067233817414</v>
      </c>
      <c r="G178" s="1">
        <f t="shared" si="47"/>
        <v>0.67675940234409049</v>
      </c>
      <c r="H178" s="1">
        <f t="shared" si="48"/>
        <v>2.6693358179191806</v>
      </c>
      <c r="I178" s="3">
        <v>168.5</v>
      </c>
      <c r="J178" s="247">
        <f t="shared" si="49"/>
        <v>1.3564424977082248</v>
      </c>
      <c r="K178" s="247">
        <f t="shared" si="50"/>
        <v>0.88419388310344182</v>
      </c>
      <c r="L178" s="1">
        <f t="shared" si="51"/>
        <v>0.86156511123083379</v>
      </c>
      <c r="M178" s="1">
        <f t="shared" si="52"/>
        <v>0.56161482739955959</v>
      </c>
      <c r="N178" s="1">
        <f t="shared" si="53"/>
        <v>2.2180076089390584</v>
      </c>
      <c r="O178" s="247">
        <f t="shared" si="54"/>
        <v>-0.85017854664656811</v>
      </c>
      <c r="P178" s="267"/>
      <c r="Q178" s="251">
        <f t="shared" si="39"/>
        <v>0.93838517259794174</v>
      </c>
      <c r="R178" s="148">
        <f t="shared" si="40"/>
        <v>-2.4860113967406505E-12</v>
      </c>
      <c r="S178" s="252"/>
      <c r="T178" s="253">
        <f t="shared" si="41"/>
        <v>1.356442103606228</v>
      </c>
      <c r="U178" s="1"/>
      <c r="V178" s="253">
        <f t="shared" si="38"/>
        <v>2.2180071175100728</v>
      </c>
      <c r="W178" s="1"/>
      <c r="X178" s="253">
        <f t="shared" si="41"/>
        <v>0.8615651753438085</v>
      </c>
      <c r="Y178" s="1"/>
      <c r="Z178" s="1"/>
      <c r="AA178" s="342">
        <f t="shared" si="55"/>
        <v>0.53936820904292948</v>
      </c>
      <c r="AB178" s="342"/>
      <c r="AC178" s="342">
        <f t="shared" si="56"/>
        <v>2.303766441294171</v>
      </c>
      <c r="AD178" s="342"/>
      <c r="AE178" s="254"/>
    </row>
    <row r="179" spans="1:31" s="4" customFormat="1" hidden="1" x14ac:dyDescent="0.3">
      <c r="A179" s="3">
        <v>170</v>
      </c>
      <c r="B179" s="248">
        <f t="shared" si="42"/>
        <v>0.86602540378443271</v>
      </c>
      <c r="C179" s="249">
        <f t="shared" si="43"/>
        <v>1.8660254037844326</v>
      </c>
      <c r="D179" s="247">
        <f t="shared" si="44"/>
        <v>2.2209365444158169</v>
      </c>
      <c r="E179" s="1">
        <f t="shared" si="45"/>
        <v>1.4477123141240356</v>
      </c>
      <c r="F179" s="1">
        <f t="shared" si="46"/>
        <v>1.4936560719799128</v>
      </c>
      <c r="G179" s="1">
        <f t="shared" si="47"/>
        <v>0.97364596839454942</v>
      </c>
      <c r="H179" s="1">
        <f t="shared" si="48"/>
        <v>3.7145926163957297</v>
      </c>
      <c r="I179" s="3">
        <v>169.5</v>
      </c>
      <c r="J179" s="247">
        <f t="shared" si="49"/>
        <v>1.9578469180767741</v>
      </c>
      <c r="K179" s="247">
        <f t="shared" si="50"/>
        <v>1.2762179539060547</v>
      </c>
      <c r="L179" s="1">
        <f t="shared" si="51"/>
        <v>1.2591291401601723</v>
      </c>
      <c r="M179" s="1">
        <f t="shared" si="52"/>
        <v>0.82076860530550177</v>
      </c>
      <c r="N179" s="1">
        <f t="shared" si="53"/>
        <v>3.2169760582369467</v>
      </c>
      <c r="O179" s="247">
        <f t="shared" si="54"/>
        <v>0.14878990265132019</v>
      </c>
      <c r="P179" s="267"/>
      <c r="Q179" s="251">
        <f t="shared" si="39"/>
        <v>1.0452567984765491</v>
      </c>
      <c r="R179" s="148">
        <f t="shared" si="40"/>
        <v>-2.3816504324258858E-12</v>
      </c>
      <c r="S179" s="252"/>
      <c r="T179" s="253">
        <f t="shared" si="41"/>
        <v>1.957846409611987</v>
      </c>
      <c r="U179" s="1"/>
      <c r="V179" s="253">
        <f t="shared" si="38"/>
        <v>3.2169752332799653</v>
      </c>
      <c r="W179" s="1"/>
      <c r="X179" s="253">
        <f t="shared" si="41"/>
        <v>1.2591290688790719</v>
      </c>
      <c r="Y179" s="1"/>
      <c r="Z179" s="1"/>
      <c r="AA179" s="342">
        <f t="shared" si="55"/>
        <v>0.81073986639565332</v>
      </c>
      <c r="AB179" s="342"/>
      <c r="AC179" s="342">
        <f t="shared" si="56"/>
        <v>3.2064970872728709</v>
      </c>
      <c r="AD179" s="342"/>
      <c r="AE179" s="254"/>
    </row>
    <row r="180" spans="1:31" s="4" customFormat="1" hidden="1" x14ac:dyDescent="0.3">
      <c r="A180" s="3">
        <v>171</v>
      </c>
      <c r="B180" s="248">
        <f t="shared" si="42"/>
        <v>1</v>
      </c>
      <c r="C180" s="249">
        <f t="shared" si="43"/>
        <v>2</v>
      </c>
      <c r="D180" s="247">
        <f t="shared" si="44"/>
        <v>2.6267068973912515</v>
      </c>
      <c r="E180" s="1">
        <f t="shared" si="45"/>
        <v>1.7122127737098856</v>
      </c>
      <c r="F180" s="1">
        <f t="shared" si="46"/>
        <v>1.9599384283247008</v>
      </c>
      <c r="G180" s="1">
        <f t="shared" si="47"/>
        <v>1.2775940759309936</v>
      </c>
      <c r="H180" s="1">
        <f t="shared" si="48"/>
        <v>4.5866453257159527</v>
      </c>
      <c r="I180" s="3">
        <v>170.5</v>
      </c>
      <c r="J180" s="247">
        <f t="shared" si="49"/>
        <v>2.445708894456935</v>
      </c>
      <c r="K180" s="247">
        <f t="shared" si="50"/>
        <v>1.5942296470245654</v>
      </c>
      <c r="L180" s="1">
        <f t="shared" si="51"/>
        <v>1.730367478820575</v>
      </c>
      <c r="M180" s="1">
        <f t="shared" si="52"/>
        <v>1.1279472906781387</v>
      </c>
      <c r="N180" s="1">
        <f t="shared" si="53"/>
        <v>4.1760763732775104</v>
      </c>
      <c r="O180" s="247">
        <f t="shared" si="54"/>
        <v>1.1078902176918839</v>
      </c>
      <c r="P180" s="267"/>
      <c r="Q180" s="251">
        <f t="shared" si="39"/>
        <v>0.87205270932022305</v>
      </c>
      <c r="R180" s="148">
        <f t="shared" si="40"/>
        <v>-1.638245095136881E-12</v>
      </c>
      <c r="S180" s="252"/>
      <c r="T180" s="253">
        <f t="shared" si="41"/>
        <v>2.4457084084911118</v>
      </c>
      <c r="U180" s="1"/>
      <c r="V180" s="253">
        <f t="shared" si="38"/>
        <v>4.1760753541943831</v>
      </c>
      <c r="W180" s="1"/>
      <c r="X180" s="253">
        <f t="shared" si="41"/>
        <v>1.730367275993121</v>
      </c>
      <c r="Y180" s="1"/>
      <c r="Z180" s="1"/>
      <c r="AA180" s="342">
        <f t="shared" si="55"/>
        <v>1.132823597096968</v>
      </c>
      <c r="AB180" s="342"/>
      <c r="AC180" s="342">
        <f t="shared" si="56"/>
        <v>4.0721674308015769</v>
      </c>
      <c r="AD180" s="342"/>
      <c r="AE180" s="254"/>
    </row>
    <row r="181" spans="1:31" s="4" customFormat="1" hidden="1" x14ac:dyDescent="0.3">
      <c r="A181" s="3">
        <v>172</v>
      </c>
      <c r="B181" s="248">
        <f t="shared" si="42"/>
        <v>0.86602540378444159</v>
      </c>
      <c r="C181" s="249">
        <f t="shared" si="43"/>
        <v>1.8660254037844415</v>
      </c>
      <c r="D181" s="247">
        <f t="shared" si="44"/>
        <v>2.7397143150714811</v>
      </c>
      <c r="E181" s="1">
        <f t="shared" si="45"/>
        <v>1.7858763957410406</v>
      </c>
      <c r="F181" s="1">
        <f t="shared" si="46"/>
        <v>2.3121138115886373</v>
      </c>
      <c r="G181" s="1">
        <f t="shared" si="47"/>
        <v>1.5071610749980642</v>
      </c>
      <c r="H181" s="1">
        <f t="shared" si="48"/>
        <v>5.0518281266601184</v>
      </c>
      <c r="I181" s="3">
        <v>171.5</v>
      </c>
      <c r="J181" s="247">
        <f t="shared" si="49"/>
        <v>2.6893062042597875</v>
      </c>
      <c r="K181" s="247">
        <f t="shared" si="50"/>
        <v>1.7530179861042119</v>
      </c>
      <c r="L181" s="1">
        <f t="shared" si="51"/>
        <v>2.1490121949254037</v>
      </c>
      <c r="M181" s="1">
        <f t="shared" si="52"/>
        <v>1.4008426028398189</v>
      </c>
      <c r="N181" s="1">
        <f t="shared" si="53"/>
        <v>4.8383183991851908</v>
      </c>
      <c r="O181" s="247">
        <f t="shared" si="54"/>
        <v>1.7701322435995643</v>
      </c>
      <c r="P181" s="267"/>
      <c r="Q181" s="251">
        <f t="shared" si="39"/>
        <v>0.46518280094416564</v>
      </c>
      <c r="R181" s="148">
        <f t="shared" si="40"/>
        <v>-4.5696779693571443E-13</v>
      </c>
      <c r="S181" s="252"/>
      <c r="T181" s="253">
        <f t="shared" si="41"/>
        <v>2.6893058716261313</v>
      </c>
      <c r="U181" s="1"/>
      <c r="V181" s="253">
        <f t="shared" si="38"/>
        <v>4.8383173773936994</v>
      </c>
      <c r="W181" s="1"/>
      <c r="X181" s="253">
        <f t="shared" si="41"/>
        <v>2.1490118996470797</v>
      </c>
      <c r="Y181" s="1"/>
      <c r="Z181" s="1"/>
      <c r="AA181" s="342">
        <f t="shared" si="55"/>
        <v>1.4193173256102638</v>
      </c>
      <c r="AB181" s="342"/>
      <c r="AC181" s="342">
        <f t="shared" si="56"/>
        <v>4.6688218024202</v>
      </c>
      <c r="AD181" s="342"/>
      <c r="AE181" s="254"/>
    </row>
    <row r="182" spans="1:31" s="4" customFormat="1" hidden="1" x14ac:dyDescent="0.3">
      <c r="A182" s="3">
        <v>173</v>
      </c>
      <c r="B182" s="248">
        <f t="shared" si="42"/>
        <v>0.50000000000000255</v>
      </c>
      <c r="C182" s="249">
        <f t="shared" si="43"/>
        <v>1.5000000000000027</v>
      </c>
      <c r="D182" s="247">
        <f t="shared" si="44"/>
        <v>2.5296785511503606</v>
      </c>
      <c r="E182" s="1">
        <f t="shared" si="45"/>
        <v>1.6489650721827009</v>
      </c>
      <c r="F182" s="1">
        <f t="shared" si="46"/>
        <v>2.4558171122320291</v>
      </c>
      <c r="G182" s="1">
        <f t="shared" si="47"/>
        <v>1.6008346735869032</v>
      </c>
      <c r="H182" s="1">
        <f t="shared" si="48"/>
        <v>4.9854956633823893</v>
      </c>
      <c r="I182" s="3">
        <v>172.5</v>
      </c>
      <c r="J182" s="247">
        <f t="shared" si="49"/>
        <v>2.6233671450452625</v>
      </c>
      <c r="K182" s="247">
        <f t="shared" si="50"/>
        <v>1.7100357639211232</v>
      </c>
      <c r="L182" s="1">
        <f t="shared" si="51"/>
        <v>2.4028877748788111</v>
      </c>
      <c r="M182" s="1">
        <f t="shared" si="52"/>
        <v>1.5663324632785796</v>
      </c>
      <c r="N182" s="1">
        <f t="shared" si="53"/>
        <v>5.0262549199240736</v>
      </c>
      <c r="O182" s="247">
        <f t="shared" si="54"/>
        <v>1.9580687643384471</v>
      </c>
      <c r="P182" s="267"/>
      <c r="Q182" s="251">
        <f t="shared" si="39"/>
        <v>-6.6332463277729126E-2</v>
      </c>
      <c r="R182" s="148">
        <f t="shared" si="40"/>
        <v>8.4776630160376953E-13</v>
      </c>
      <c r="S182" s="252"/>
      <c r="T182" s="253">
        <f t="shared" si="41"/>
        <v>2.6233670554917321</v>
      </c>
      <c r="U182" s="1"/>
      <c r="V182" s="253">
        <f t="shared" si="38"/>
        <v>5.0262540875676676</v>
      </c>
      <c r="W182" s="1"/>
      <c r="X182" s="253">
        <f t="shared" si="41"/>
        <v>2.4028874510172287</v>
      </c>
      <c r="Y182" s="1"/>
      <c r="Z182" s="1"/>
      <c r="AA182" s="342">
        <f t="shared" si="55"/>
        <v>1.5934552887438145</v>
      </c>
      <c r="AB182" s="342"/>
      <c r="AC182" s="342">
        <f t="shared" si="56"/>
        <v>4.8365871450930298</v>
      </c>
      <c r="AD182" s="342"/>
      <c r="AE182" s="254"/>
    </row>
    <row r="183" spans="1:31" s="4" customFormat="1" hidden="1" x14ac:dyDescent="0.3">
      <c r="A183" s="3">
        <v>174</v>
      </c>
      <c r="B183" s="248">
        <f t="shared" si="42"/>
        <v>1.4211071555636501E-14</v>
      </c>
      <c r="C183" s="249">
        <f t="shared" si="43"/>
        <v>1.0000000000000142</v>
      </c>
      <c r="D183" s="247">
        <f t="shared" si="44"/>
        <v>2.0528785189522183</v>
      </c>
      <c r="E183" s="1">
        <f t="shared" si="45"/>
        <v>1.3381640816170062</v>
      </c>
      <c r="F183" s="1">
        <f t="shared" si="46"/>
        <v>2.3525431468977942</v>
      </c>
      <c r="G183" s="1">
        <f t="shared" si="47"/>
        <v>1.5335151066035151</v>
      </c>
      <c r="H183" s="1">
        <f t="shared" si="48"/>
        <v>4.405421665850012</v>
      </c>
      <c r="I183" s="3">
        <v>173.5</v>
      </c>
      <c r="J183" s="247">
        <f t="shared" si="49"/>
        <v>2.2655600344795648</v>
      </c>
      <c r="K183" s="247">
        <f t="shared" si="50"/>
        <v>1.4768000321981563</v>
      </c>
      <c r="L183" s="1">
        <f t="shared" si="51"/>
        <v>2.4239684620543009</v>
      </c>
      <c r="M183" s="1">
        <f t="shared" si="52"/>
        <v>1.580073997534317</v>
      </c>
      <c r="N183" s="1">
        <f t="shared" si="53"/>
        <v>4.6895284965338657</v>
      </c>
      <c r="O183" s="247">
        <f t="shared" si="54"/>
        <v>1.6213423409482393</v>
      </c>
      <c r="P183" s="267"/>
      <c r="Q183" s="251">
        <f t="shared" si="39"/>
        <v>-0.58007399753237721</v>
      </c>
      <c r="R183" s="148">
        <f t="shared" si="40"/>
        <v>1.9255708139098715E-12</v>
      </c>
      <c r="S183" s="252"/>
      <c r="T183" s="253">
        <f t="shared" si="41"/>
        <v>2.2655602126210024</v>
      </c>
      <c r="U183" s="1"/>
      <c r="V183" s="253">
        <f t="shared" si="38"/>
        <v>4.6895279949970501</v>
      </c>
      <c r="W183" s="1"/>
      <c r="X183" s="253">
        <f t="shared" si="41"/>
        <v>2.4239681811359168</v>
      </c>
      <c r="Y183" s="1"/>
      <c r="Z183" s="1"/>
      <c r="AA183" s="342">
        <f t="shared" si="55"/>
        <v>1.6085773599043793</v>
      </c>
      <c r="AB183" s="342"/>
      <c r="AC183" s="342">
        <f t="shared" si="56"/>
        <v>4.5305108707329529</v>
      </c>
      <c r="AD183" s="342"/>
      <c r="AE183" s="254"/>
    </row>
    <row r="184" spans="1:31" s="4" customFormat="1" hidden="1" x14ac:dyDescent="0.3">
      <c r="A184" s="3">
        <v>175</v>
      </c>
      <c r="B184" s="248">
        <f t="shared" si="42"/>
        <v>-0.49999999999999023</v>
      </c>
      <c r="C184" s="249">
        <f t="shared" si="43"/>
        <v>0.50000000000000977</v>
      </c>
      <c r="D184" s="247">
        <f t="shared" si="44"/>
        <v>1.4370724020556676</v>
      </c>
      <c r="E184" s="1">
        <f t="shared" si="45"/>
        <v>0.93675229847281916</v>
      </c>
      <c r="F184" s="1">
        <f t="shared" si="46"/>
        <v>2.0299640911963994</v>
      </c>
      <c r="G184" s="1">
        <f t="shared" si="47"/>
        <v>1.3232405976559107</v>
      </c>
      <c r="H184" s="1">
        <f t="shared" si="48"/>
        <v>3.467036493252067</v>
      </c>
      <c r="I184" s="3">
        <v>174.5</v>
      </c>
      <c r="J184" s="247">
        <f t="shared" si="49"/>
        <v>1.7117589988848843</v>
      </c>
      <c r="K184" s="247">
        <f t="shared" si="50"/>
        <v>1.1158061168965605</v>
      </c>
      <c r="L184" s="1">
        <f t="shared" si="51"/>
        <v>2.2066057033473068</v>
      </c>
      <c r="M184" s="1">
        <f t="shared" si="52"/>
        <v>1.4383851726004415</v>
      </c>
      <c r="N184" s="1">
        <f t="shared" si="53"/>
        <v>3.918364702232191</v>
      </c>
      <c r="O184" s="247">
        <f t="shared" si="54"/>
        <v>0.85017854664656456</v>
      </c>
      <c r="P184" s="267"/>
      <c r="Q184" s="251">
        <f t="shared" si="39"/>
        <v>-0.93838517259794507</v>
      </c>
      <c r="R184" s="148">
        <f t="shared" si="40"/>
        <v>2.4866775305554256E-12</v>
      </c>
      <c r="S184" s="252"/>
      <c r="T184" s="253">
        <f t="shared" si="41"/>
        <v>1.7117593976074663</v>
      </c>
      <c r="U184" s="1"/>
      <c r="V184" s="253">
        <f t="shared" si="38"/>
        <v>3.9183645842566133</v>
      </c>
      <c r="W184" s="1"/>
      <c r="X184" s="253">
        <f t="shared" si="41"/>
        <v>2.2066055253920007</v>
      </c>
      <c r="Y184" s="1"/>
      <c r="Z184" s="1"/>
      <c r="AA184" s="342">
        <f t="shared" si="55"/>
        <v>1.4606315923366067</v>
      </c>
      <c r="AB184" s="342"/>
      <c r="AC184" s="342">
        <f t="shared" si="56"/>
        <v>3.8326058698770771</v>
      </c>
      <c r="AD184" s="342"/>
      <c r="AE184" s="254"/>
    </row>
    <row r="185" spans="1:31" s="4" customFormat="1" hidden="1" x14ac:dyDescent="0.3">
      <c r="A185" s="3">
        <v>176</v>
      </c>
      <c r="B185" s="248">
        <f t="shared" si="42"/>
        <v>-0.86602540378443449</v>
      </c>
      <c r="C185" s="249">
        <f t="shared" si="43"/>
        <v>0.13397459621556551</v>
      </c>
      <c r="D185" s="247">
        <f t="shared" si="44"/>
        <v>0.84726495217728792</v>
      </c>
      <c r="E185" s="1">
        <f t="shared" si="45"/>
        <v>0.55228768587596411</v>
      </c>
      <c r="F185" s="1">
        <f t="shared" si="46"/>
        <v>1.5745147425982271</v>
      </c>
      <c r="G185" s="1">
        <f t="shared" si="47"/>
        <v>1.0263540316054511</v>
      </c>
      <c r="H185" s="1">
        <f t="shared" si="48"/>
        <v>2.4217796947755152</v>
      </c>
      <c r="I185" s="3">
        <v>175.5</v>
      </c>
      <c r="J185" s="247">
        <f t="shared" si="49"/>
        <v>1.1103545785163313</v>
      </c>
      <c r="K185" s="247">
        <f t="shared" si="50"/>
        <v>0.72378204609394514</v>
      </c>
      <c r="L185" s="1">
        <f t="shared" si="51"/>
        <v>1.8090416744179683</v>
      </c>
      <c r="M185" s="1">
        <f t="shared" si="52"/>
        <v>1.1792313946944992</v>
      </c>
      <c r="N185" s="1">
        <f t="shared" si="53"/>
        <v>2.9193962529342996</v>
      </c>
      <c r="O185" s="247">
        <f t="shared" si="54"/>
        <v>-0.14878990265132686</v>
      </c>
      <c r="P185" s="267"/>
      <c r="Q185" s="251">
        <f t="shared" si="39"/>
        <v>-1.0452567984765517</v>
      </c>
      <c r="R185" s="148">
        <f t="shared" si="40"/>
        <v>2.3819834993332734E-12</v>
      </c>
      <c r="S185" s="252"/>
      <c r="T185" s="253">
        <f t="shared" si="41"/>
        <v>1.1103550916017066</v>
      </c>
      <c r="U185" s="1"/>
      <c r="V185" s="253">
        <f t="shared" si="38"/>
        <v>2.9193964684866924</v>
      </c>
      <c r="W185" s="1"/>
      <c r="X185" s="253">
        <f t="shared" si="41"/>
        <v>1.8090416318567366</v>
      </c>
      <c r="Y185" s="1"/>
      <c r="Z185" s="1"/>
      <c r="AA185" s="342">
        <f t="shared" si="55"/>
        <v>1.1892599349838799</v>
      </c>
      <c r="AB185" s="342"/>
      <c r="AC185" s="342">
        <f t="shared" si="56"/>
        <v>2.9298752238983754</v>
      </c>
      <c r="AD185" s="342"/>
      <c r="AE185" s="254"/>
    </row>
    <row r="186" spans="1:31" s="4" customFormat="1" hidden="1" x14ac:dyDescent="0.3">
      <c r="A186" s="3">
        <v>177</v>
      </c>
      <c r="B186" s="248">
        <f t="shared" si="42"/>
        <v>-1</v>
      </c>
      <c r="C186" s="249">
        <f t="shared" si="43"/>
        <v>0</v>
      </c>
      <c r="D186" s="247">
        <f t="shared" si="44"/>
        <v>0.44149459920185352</v>
      </c>
      <c r="E186" s="1">
        <f t="shared" si="45"/>
        <v>0.28778722629011416</v>
      </c>
      <c r="F186" s="1">
        <f t="shared" si="46"/>
        <v>1.1082323862534382</v>
      </c>
      <c r="G186" s="1">
        <f t="shared" si="47"/>
        <v>0.72240592406900639</v>
      </c>
      <c r="H186" s="1">
        <f t="shared" si="48"/>
        <v>1.5497269854552918</v>
      </c>
      <c r="I186" s="3">
        <v>176.5</v>
      </c>
      <c r="J186" s="247">
        <f t="shared" si="49"/>
        <v>0.6224926021361703</v>
      </c>
      <c r="K186" s="247">
        <f t="shared" si="50"/>
        <v>0.40577035297543446</v>
      </c>
      <c r="L186" s="1">
        <f t="shared" si="51"/>
        <v>1.3378033357575645</v>
      </c>
      <c r="M186" s="1">
        <f t="shared" si="52"/>
        <v>0.87205270932186152</v>
      </c>
      <c r="N186" s="1">
        <f t="shared" si="53"/>
        <v>1.9602959378937348</v>
      </c>
      <c r="O186" s="247">
        <f t="shared" si="54"/>
        <v>-1.1078902176918917</v>
      </c>
      <c r="P186" s="267"/>
      <c r="Q186" s="251">
        <f t="shared" si="39"/>
        <v>-0.8720527093202235</v>
      </c>
      <c r="R186" s="148">
        <f t="shared" si="40"/>
        <v>1.638023050531956E-12</v>
      </c>
      <c r="S186" s="252"/>
      <c r="T186" s="253">
        <f t="shared" si="41"/>
        <v>0.62249309272255737</v>
      </c>
      <c r="U186" s="1"/>
      <c r="V186" s="253">
        <f t="shared" si="38"/>
        <v>1.9602963475723039</v>
      </c>
      <c r="W186" s="1"/>
      <c r="X186" s="253">
        <f t="shared" si="41"/>
        <v>1.3378034247426749</v>
      </c>
      <c r="Y186" s="1"/>
      <c r="Z186" s="1"/>
      <c r="AA186" s="342">
        <f t="shared" si="55"/>
        <v>0.86717620428256115</v>
      </c>
      <c r="AB186" s="342"/>
      <c r="AC186" s="342">
        <f t="shared" si="56"/>
        <v>2.0642048803696667</v>
      </c>
      <c r="AD186" s="342"/>
      <c r="AE186" s="254"/>
    </row>
    <row r="187" spans="1:31" s="4" customFormat="1" hidden="1" x14ac:dyDescent="0.3">
      <c r="A187" s="3">
        <v>178</v>
      </c>
      <c r="B187" s="248">
        <f t="shared" si="42"/>
        <v>-0.86602540378444692</v>
      </c>
      <c r="C187" s="249">
        <f t="shared" si="43"/>
        <v>0.13397459621555308</v>
      </c>
      <c r="D187" s="247">
        <f t="shared" si="44"/>
        <v>0.32848718152162015</v>
      </c>
      <c r="E187" s="1">
        <f t="shared" si="45"/>
        <v>0.21412360425895655</v>
      </c>
      <c r="F187" s="1">
        <f t="shared" si="46"/>
        <v>0.75605700298950007</v>
      </c>
      <c r="G187" s="1">
        <f t="shared" si="47"/>
        <v>0.49283892500193466</v>
      </c>
      <c r="H187" s="1">
        <f t="shared" si="48"/>
        <v>1.0845441845111203</v>
      </c>
      <c r="I187" s="3">
        <v>177.5</v>
      </c>
      <c r="J187" s="247">
        <f t="shared" si="49"/>
        <v>0.37889529233331554</v>
      </c>
      <c r="K187" s="247">
        <f t="shared" si="50"/>
        <v>0.24698201389578642</v>
      </c>
      <c r="L187" s="1">
        <f t="shared" si="51"/>
        <v>0.91915861965273493</v>
      </c>
      <c r="M187" s="1">
        <f t="shared" si="52"/>
        <v>0.5991573971601809</v>
      </c>
      <c r="N187" s="1">
        <f t="shared" si="53"/>
        <v>1.2980539119860506</v>
      </c>
      <c r="O187" s="247">
        <f t="shared" si="54"/>
        <v>-1.7701322435995759</v>
      </c>
      <c r="P187" s="267"/>
      <c r="Q187" s="251">
        <f t="shared" si="39"/>
        <v>-0.46518280094417142</v>
      </c>
      <c r="R187" s="148">
        <f t="shared" si="40"/>
        <v>4.5641268542340185E-13</v>
      </c>
      <c r="S187" s="252"/>
      <c r="T187" s="253">
        <f t="shared" si="41"/>
        <v>0.37889562958754963</v>
      </c>
      <c r="U187" s="1"/>
      <c r="V187" s="253">
        <f t="shared" si="38"/>
        <v>1.2980543243730023</v>
      </c>
      <c r="W187" s="1"/>
      <c r="X187" s="253">
        <f t="shared" si="41"/>
        <v>0.91915880108872938</v>
      </c>
      <c r="Y187" s="1"/>
      <c r="Z187" s="1"/>
      <c r="AA187" s="342">
        <f t="shared" si="55"/>
        <v>0.58068247576927357</v>
      </c>
      <c r="AB187" s="342"/>
      <c r="AC187" s="342">
        <f t="shared" si="56"/>
        <v>1.4675505087510405</v>
      </c>
      <c r="AD187" s="342"/>
      <c r="AE187" s="254"/>
    </row>
    <row r="188" spans="1:31" s="4" customFormat="1" hidden="1" x14ac:dyDescent="0.3">
      <c r="A188" s="3">
        <v>179</v>
      </c>
      <c r="B188" s="248">
        <f t="shared" si="42"/>
        <v>-0.50000000000001188</v>
      </c>
      <c r="C188" s="249">
        <f t="shared" si="43"/>
        <v>0.49999999999998812</v>
      </c>
      <c r="D188" s="247">
        <f t="shared" si="44"/>
        <v>0.53852294544273593</v>
      </c>
      <c r="E188" s="1">
        <f t="shared" si="45"/>
        <v>0.35103492781729323</v>
      </c>
      <c r="F188" s="1">
        <f t="shared" si="46"/>
        <v>0.61235370234610587</v>
      </c>
      <c r="G188" s="1">
        <f t="shared" si="47"/>
        <v>0.3991653264130941</v>
      </c>
      <c r="H188" s="1">
        <f t="shared" si="48"/>
        <v>1.1508766477888419</v>
      </c>
      <c r="I188" s="3">
        <v>178.5</v>
      </c>
      <c r="J188" s="247">
        <f t="shared" si="49"/>
        <v>0.44483435154783629</v>
      </c>
      <c r="K188" s="247">
        <f t="shared" si="50"/>
        <v>0.28996423607887234</v>
      </c>
      <c r="L188" s="1">
        <f t="shared" si="51"/>
        <v>0.66528303969932467</v>
      </c>
      <c r="M188" s="1">
        <f t="shared" si="52"/>
        <v>0.43366753672141839</v>
      </c>
      <c r="N188" s="1">
        <f t="shared" si="53"/>
        <v>1.1101173912471609</v>
      </c>
      <c r="O188" s="247">
        <f t="shared" si="54"/>
        <v>-1.9580687643384656</v>
      </c>
      <c r="P188" s="267"/>
      <c r="Q188" s="251">
        <f t="shared" si="39"/>
        <v>6.6332463277721576E-2</v>
      </c>
      <c r="R188" s="148">
        <f t="shared" si="40"/>
        <v>-8.4815487966238834E-13</v>
      </c>
      <c r="S188" s="252"/>
      <c r="T188" s="253">
        <f t="shared" si="41"/>
        <v>0.44483444572195152</v>
      </c>
      <c r="U188" s="1"/>
      <c r="V188" s="253">
        <f t="shared" si="38"/>
        <v>1.110117614199023</v>
      </c>
      <c r="W188" s="1"/>
      <c r="X188" s="253">
        <f t="shared" si="41"/>
        <v>0.66528324971858555</v>
      </c>
      <c r="Y188" s="1"/>
      <c r="Z188" s="1"/>
      <c r="AA188" s="342">
        <f t="shared" si="55"/>
        <v>0.40654451263572527</v>
      </c>
      <c r="AB188" s="342"/>
      <c r="AC188" s="342">
        <f t="shared" si="56"/>
        <v>1.2997851660782074</v>
      </c>
      <c r="AD188" s="342"/>
      <c r="AE188" s="254"/>
    </row>
    <row r="189" spans="1:31" s="4" customFormat="1" hidden="1" x14ac:dyDescent="0.3">
      <c r="A189" s="3">
        <v>180</v>
      </c>
      <c r="B189" s="248">
        <f t="shared" si="42"/>
        <v>-1.0780872722326862E-14</v>
      </c>
      <c r="C189" s="249">
        <f t="shared" si="43"/>
        <v>0.99999999999998923</v>
      </c>
      <c r="D189" s="247">
        <f t="shared" si="44"/>
        <v>1.015322977640885</v>
      </c>
      <c r="E189" s="1">
        <f t="shared" si="45"/>
        <v>0.66183591838299249</v>
      </c>
      <c r="F189" s="1">
        <f t="shared" si="46"/>
        <v>0.71562766768034081</v>
      </c>
      <c r="G189" s="1">
        <f t="shared" si="47"/>
        <v>0.46648489339648236</v>
      </c>
      <c r="H189" s="1">
        <f t="shared" si="48"/>
        <v>1.7309506453212258</v>
      </c>
      <c r="I189" s="3">
        <v>179.5</v>
      </c>
      <c r="J189" s="247">
        <f t="shared" si="49"/>
        <v>0.80264146211353549</v>
      </c>
      <c r="K189" s="247">
        <f t="shared" si="50"/>
        <v>0.5231999678018403</v>
      </c>
      <c r="L189" s="1">
        <f t="shared" si="51"/>
        <v>0.64420235252383395</v>
      </c>
      <c r="M189" s="1">
        <f t="shared" si="52"/>
        <v>0.41992600246568029</v>
      </c>
      <c r="N189" s="1">
        <f t="shared" si="53"/>
        <v>1.4468438146373694</v>
      </c>
      <c r="O189" s="247">
        <f t="shared" si="54"/>
        <v>-1.621342340948257</v>
      </c>
      <c r="P189" s="267"/>
      <c r="Q189" s="251">
        <f t="shared" si="39"/>
        <v>0.58007399753238387</v>
      </c>
      <c r="R189" s="148">
        <f t="shared" si="40"/>
        <v>-1.9250157023975589E-12</v>
      </c>
      <c r="S189" s="252"/>
      <c r="T189" s="253">
        <f t="shared" si="41"/>
        <v>0.80264128859269568</v>
      </c>
      <c r="U189" s="1"/>
      <c r="V189" s="253">
        <f t="shared" si="38"/>
        <v>1.4468437067696305</v>
      </c>
      <c r="W189" s="1"/>
      <c r="X189" s="253">
        <f t="shared" si="41"/>
        <v>0.6442025195998925</v>
      </c>
      <c r="Y189" s="1"/>
      <c r="Z189" s="1"/>
      <c r="AA189" s="342">
        <f t="shared" si="55"/>
        <v>0.39142244147515687</v>
      </c>
      <c r="AB189" s="342"/>
      <c r="AC189" s="342">
        <f t="shared" si="56"/>
        <v>1.6058614404382854</v>
      </c>
      <c r="AD189" s="342"/>
      <c r="AE189" s="254"/>
    </row>
    <row r="190" spans="1:31" s="4" customFormat="1" hidden="1" x14ac:dyDescent="0.3">
      <c r="A190" s="3">
        <v>181</v>
      </c>
      <c r="B190" s="248">
        <f t="shared" si="42"/>
        <v>0.49999999999999323</v>
      </c>
      <c r="C190" s="249">
        <f t="shared" si="43"/>
        <v>1.4999999999999933</v>
      </c>
      <c r="D190" s="247">
        <f t="shared" si="44"/>
        <v>1.6311290945374388</v>
      </c>
      <c r="E190" s="1">
        <f t="shared" si="45"/>
        <v>1.0632477015271815</v>
      </c>
      <c r="F190" s="1">
        <f t="shared" si="46"/>
        <v>1.0382067233817374</v>
      </c>
      <c r="G190" s="1">
        <f t="shared" si="47"/>
        <v>0.67675940234408793</v>
      </c>
      <c r="H190" s="1">
        <f t="shared" si="48"/>
        <v>2.6693358179191762</v>
      </c>
      <c r="I190" s="3">
        <v>180.5</v>
      </c>
      <c r="J190" s="247">
        <f t="shared" si="49"/>
        <v>1.3564424977082208</v>
      </c>
      <c r="K190" s="247">
        <f t="shared" si="50"/>
        <v>0.88419388310343927</v>
      </c>
      <c r="L190" s="1">
        <f t="shared" si="51"/>
        <v>0.86156511123082913</v>
      </c>
      <c r="M190" s="1">
        <f t="shared" si="52"/>
        <v>0.56161482739955648</v>
      </c>
      <c r="N190" s="1">
        <f t="shared" si="53"/>
        <v>2.2180076089390499</v>
      </c>
      <c r="O190" s="247">
        <f t="shared" si="54"/>
        <v>-0.85017854664657655</v>
      </c>
      <c r="P190" s="267"/>
      <c r="Q190" s="251">
        <f t="shared" si="39"/>
        <v>0.9383851725979504</v>
      </c>
      <c r="R190" s="148">
        <f t="shared" si="40"/>
        <v>-2.4864554859505006E-12</v>
      </c>
      <c r="S190" s="252"/>
      <c r="T190" s="253">
        <f t="shared" si="41"/>
        <v>1.3564421036062195</v>
      </c>
      <c r="U190" s="1"/>
      <c r="V190" s="253">
        <f t="shared" si="38"/>
        <v>2.21800711751006</v>
      </c>
      <c r="W190" s="1"/>
      <c r="X190" s="253">
        <f t="shared" si="41"/>
        <v>0.86156517534380395</v>
      </c>
      <c r="Y190" s="1"/>
      <c r="Z190" s="1"/>
      <c r="AA190" s="342">
        <f t="shared" si="55"/>
        <v>0.53936820904292648</v>
      </c>
      <c r="AB190" s="342"/>
      <c r="AC190" s="342">
        <f t="shared" si="56"/>
        <v>2.3037664412941647</v>
      </c>
      <c r="AD190" s="342"/>
      <c r="AE190" s="254"/>
    </row>
    <row r="191" spans="1:31" s="4" customFormat="1" hidden="1" x14ac:dyDescent="0.3">
      <c r="A191" s="3">
        <v>182</v>
      </c>
      <c r="B191" s="248">
        <f t="shared" si="42"/>
        <v>0.86602540378443615</v>
      </c>
      <c r="C191" s="249">
        <f t="shared" si="43"/>
        <v>1.8660254037844362</v>
      </c>
      <c r="D191" s="247">
        <f t="shared" si="44"/>
        <v>2.2209365444158191</v>
      </c>
      <c r="E191" s="1">
        <f t="shared" si="45"/>
        <v>1.4477123141240369</v>
      </c>
      <c r="F191" s="1">
        <f t="shared" si="46"/>
        <v>1.4936560719799115</v>
      </c>
      <c r="G191" s="1">
        <f t="shared" si="47"/>
        <v>0.97364596839454853</v>
      </c>
      <c r="H191" s="1">
        <f t="shared" si="48"/>
        <v>3.7145926163957306</v>
      </c>
      <c r="I191" s="3">
        <v>181.5</v>
      </c>
      <c r="J191" s="247">
        <f t="shared" si="49"/>
        <v>1.9578469180767755</v>
      </c>
      <c r="K191" s="247">
        <f t="shared" si="50"/>
        <v>1.2762179539060556</v>
      </c>
      <c r="L191" s="1">
        <f t="shared" si="51"/>
        <v>1.2591291401601694</v>
      </c>
      <c r="M191" s="1">
        <f t="shared" si="52"/>
        <v>0.8207686053055</v>
      </c>
      <c r="N191" s="1">
        <f t="shared" si="53"/>
        <v>3.2169760582369449</v>
      </c>
      <c r="O191" s="247">
        <f t="shared" si="54"/>
        <v>0.14878990265131842</v>
      </c>
      <c r="P191" s="267"/>
      <c r="Q191" s="251">
        <f t="shared" si="39"/>
        <v>1.0452567984765544</v>
      </c>
      <c r="R191" s="148">
        <f t="shared" si="40"/>
        <v>-2.3816504324258858E-12</v>
      </c>
      <c r="S191" s="252"/>
      <c r="T191" s="253">
        <f t="shared" si="41"/>
        <v>1.957846409611979</v>
      </c>
      <c r="U191" s="1"/>
      <c r="V191" s="253">
        <f t="shared" si="38"/>
        <v>3.2169752332799786</v>
      </c>
      <c r="W191" s="1"/>
      <c r="X191" s="253">
        <f t="shared" si="41"/>
        <v>1.2591290688790655</v>
      </c>
      <c r="Y191" s="1"/>
      <c r="Z191" s="1"/>
      <c r="AA191" s="342">
        <f t="shared" si="55"/>
        <v>0.81073986639565121</v>
      </c>
      <c r="AB191" s="342"/>
      <c r="AC191" s="342">
        <f t="shared" si="56"/>
        <v>3.2064970872728695</v>
      </c>
      <c r="AD191" s="342"/>
      <c r="AE191" s="254"/>
    </row>
    <row r="192" spans="1:31" s="4" customFormat="1" hidden="1" x14ac:dyDescent="0.3">
      <c r="A192" s="3">
        <v>183</v>
      </c>
      <c r="B192" s="248">
        <f t="shared" si="42"/>
        <v>1</v>
      </c>
      <c r="C192" s="249">
        <f t="shared" si="43"/>
        <v>2</v>
      </c>
      <c r="D192" s="247">
        <f t="shared" si="44"/>
        <v>2.6267068973912524</v>
      </c>
      <c r="E192" s="1">
        <f t="shared" si="45"/>
        <v>1.712212773709886</v>
      </c>
      <c r="F192" s="1">
        <f t="shared" si="46"/>
        <v>1.9599384283247006</v>
      </c>
      <c r="G192" s="1">
        <f t="shared" si="47"/>
        <v>1.2775940759309936</v>
      </c>
      <c r="H192" s="1">
        <f t="shared" si="48"/>
        <v>4.5866453257159527</v>
      </c>
      <c r="I192" s="3">
        <v>182.5</v>
      </c>
      <c r="J192" s="247">
        <f t="shared" si="49"/>
        <v>2.4457088944569363</v>
      </c>
      <c r="K192" s="247">
        <f t="shared" si="50"/>
        <v>1.5942296470245663</v>
      </c>
      <c r="L192" s="1">
        <f t="shared" si="51"/>
        <v>1.7303674788205747</v>
      </c>
      <c r="M192" s="1">
        <f t="shared" si="52"/>
        <v>1.1279472906781387</v>
      </c>
      <c r="N192" s="1">
        <f t="shared" si="53"/>
        <v>4.1760763732775112</v>
      </c>
      <c r="O192" s="247">
        <f t="shared" si="54"/>
        <v>1.1078902176918848</v>
      </c>
      <c r="P192" s="267"/>
      <c r="Q192" s="251">
        <f t="shared" si="39"/>
        <v>0.87205270932022216</v>
      </c>
      <c r="R192" s="148">
        <f t="shared" si="40"/>
        <v>-1.6391332735565811E-12</v>
      </c>
      <c r="S192" s="252"/>
      <c r="T192" s="253">
        <f t="shared" si="41"/>
        <v>2.4457084084911167</v>
      </c>
      <c r="U192" s="1"/>
      <c r="V192" s="253">
        <f t="shared" si="38"/>
        <v>4.1760753541944169</v>
      </c>
      <c r="W192" s="1"/>
      <c r="X192" s="253">
        <f t="shared" si="41"/>
        <v>1.730367275993127</v>
      </c>
      <c r="Y192" s="1"/>
      <c r="Z192" s="1"/>
      <c r="AA192" s="342">
        <f t="shared" si="55"/>
        <v>1.132823597096974</v>
      </c>
      <c r="AB192" s="342"/>
      <c r="AC192" s="342">
        <f t="shared" si="56"/>
        <v>4.0721674308015769</v>
      </c>
      <c r="AD192" s="342"/>
      <c r="AE192" s="254"/>
    </row>
    <row r="193" spans="1:31" s="4" customFormat="1" hidden="1" x14ac:dyDescent="0.3">
      <c r="A193" s="3">
        <v>184</v>
      </c>
      <c r="B193" s="248">
        <f t="shared" si="42"/>
        <v>0.86602540378444526</v>
      </c>
      <c r="C193" s="249">
        <f t="shared" si="43"/>
        <v>1.8660254037844453</v>
      </c>
      <c r="D193" s="247">
        <f t="shared" si="44"/>
        <v>2.7397143150714842</v>
      </c>
      <c r="E193" s="1">
        <f t="shared" si="45"/>
        <v>1.7858763957410428</v>
      </c>
      <c r="F193" s="1">
        <f t="shared" si="46"/>
        <v>2.312113811588639</v>
      </c>
      <c r="G193" s="1">
        <f t="shared" si="47"/>
        <v>1.5071610749980655</v>
      </c>
      <c r="H193" s="1">
        <f t="shared" si="48"/>
        <v>5.0518281266601228</v>
      </c>
      <c r="I193" s="3">
        <v>183.5</v>
      </c>
      <c r="J193" s="247">
        <f t="shared" si="49"/>
        <v>2.6893062042597897</v>
      </c>
      <c r="K193" s="247">
        <f t="shared" si="50"/>
        <v>1.7530179861042134</v>
      </c>
      <c r="L193" s="1">
        <f t="shared" si="51"/>
        <v>2.1490121949254037</v>
      </c>
      <c r="M193" s="1">
        <f t="shared" si="52"/>
        <v>1.4008426028398189</v>
      </c>
      <c r="N193" s="1">
        <f t="shared" si="53"/>
        <v>4.8383183991851935</v>
      </c>
      <c r="O193" s="247">
        <f t="shared" si="54"/>
        <v>1.770132243599567</v>
      </c>
      <c r="P193" s="267"/>
      <c r="Q193" s="251">
        <f t="shared" si="39"/>
        <v>0.46518280094417008</v>
      </c>
      <c r="R193" s="148">
        <f t="shared" si="40"/>
        <v>-4.5630166312093934E-13</v>
      </c>
      <c r="S193" s="252"/>
      <c r="T193" s="253">
        <f t="shared" si="41"/>
        <v>2.6893058716261304</v>
      </c>
      <c r="U193" s="1"/>
      <c r="V193" s="253">
        <f t="shared" si="38"/>
        <v>4.8383173773936932</v>
      </c>
      <c r="W193" s="1"/>
      <c r="X193" s="253">
        <f t="shared" si="41"/>
        <v>2.1490118996470939</v>
      </c>
      <c r="Y193" s="1"/>
      <c r="Z193" s="1"/>
      <c r="AA193" s="342">
        <f t="shared" si="55"/>
        <v>1.4193173256102714</v>
      </c>
      <c r="AB193" s="342"/>
      <c r="AC193" s="342">
        <f t="shared" si="56"/>
        <v>4.6688218024202044</v>
      </c>
      <c r="AD193" s="342"/>
      <c r="AE193" s="254"/>
    </row>
    <row r="194" spans="1:31" s="4" customFormat="1" hidden="1" x14ac:dyDescent="0.3">
      <c r="A194" s="3">
        <v>185</v>
      </c>
      <c r="B194" s="248">
        <f t="shared" si="42"/>
        <v>0.50000000000000888</v>
      </c>
      <c r="C194" s="249">
        <f t="shared" si="43"/>
        <v>1.5000000000000089</v>
      </c>
      <c r="D194" s="247">
        <f t="shared" si="44"/>
        <v>2.5296785511503668</v>
      </c>
      <c r="E194" s="1">
        <f t="shared" si="45"/>
        <v>1.6489650721827049</v>
      </c>
      <c r="F194" s="1">
        <f t="shared" si="46"/>
        <v>2.4558171122320323</v>
      </c>
      <c r="G194" s="1">
        <f t="shared" si="47"/>
        <v>1.6008346735869052</v>
      </c>
      <c r="H194" s="1">
        <f t="shared" si="48"/>
        <v>4.985495663382399</v>
      </c>
      <c r="I194" s="3">
        <v>184.5</v>
      </c>
      <c r="J194" s="247">
        <f t="shared" si="49"/>
        <v>2.6233671450452674</v>
      </c>
      <c r="K194" s="247">
        <f t="shared" si="50"/>
        <v>1.7100357639211266</v>
      </c>
      <c r="L194" s="1">
        <f t="shared" si="51"/>
        <v>2.4028877748788138</v>
      </c>
      <c r="M194" s="1">
        <f t="shared" si="52"/>
        <v>1.5663324632785813</v>
      </c>
      <c r="N194" s="1">
        <f t="shared" si="53"/>
        <v>5.0262549199240816</v>
      </c>
      <c r="O194" s="247">
        <f t="shared" si="54"/>
        <v>1.9580687643384551</v>
      </c>
      <c r="P194" s="267"/>
      <c r="Q194" s="251">
        <f t="shared" si="39"/>
        <v>-6.6332463277723797E-2</v>
      </c>
      <c r="R194" s="148">
        <f t="shared" si="40"/>
        <v>8.4865448002346966E-13</v>
      </c>
      <c r="S194" s="252"/>
      <c r="T194" s="253">
        <f t="shared" si="41"/>
        <v>2.6233670554917348</v>
      </c>
      <c r="U194" s="1"/>
      <c r="V194" s="253">
        <f t="shared" si="38"/>
        <v>5.0262540875676684</v>
      </c>
      <c r="W194" s="1"/>
      <c r="X194" s="253">
        <f t="shared" si="41"/>
        <v>2.4028874510172269</v>
      </c>
      <c r="Y194" s="1"/>
      <c r="Z194" s="1"/>
      <c r="AA194" s="342">
        <f t="shared" si="55"/>
        <v>1.5934552887438129</v>
      </c>
      <c r="AB194" s="342"/>
      <c r="AC194" s="342">
        <f t="shared" si="56"/>
        <v>4.8365871450930351</v>
      </c>
      <c r="AD194" s="342"/>
      <c r="AE194" s="254"/>
    </row>
    <row r="195" spans="1:31" s="4" customFormat="1" hidden="1" x14ac:dyDescent="0.3">
      <c r="A195" s="3">
        <v>186</v>
      </c>
      <c r="B195" s="248">
        <f t="shared" si="42"/>
        <v>7.350673889017223E-15</v>
      </c>
      <c r="C195" s="249">
        <f t="shared" si="43"/>
        <v>1.0000000000000073</v>
      </c>
      <c r="D195" s="247">
        <f t="shared" si="44"/>
        <v>2.052878518952217</v>
      </c>
      <c r="E195" s="1">
        <f t="shared" si="45"/>
        <v>1.3381640816170053</v>
      </c>
      <c r="F195" s="1">
        <f t="shared" si="46"/>
        <v>2.352543146897796</v>
      </c>
      <c r="G195" s="1">
        <f t="shared" si="47"/>
        <v>1.5335151066035162</v>
      </c>
      <c r="H195" s="1">
        <f t="shared" si="48"/>
        <v>4.4054216658500129</v>
      </c>
      <c r="I195" s="3">
        <v>185.5</v>
      </c>
      <c r="J195" s="247">
        <f t="shared" si="49"/>
        <v>2.2655600344795666</v>
      </c>
      <c r="K195" s="247">
        <f t="shared" si="50"/>
        <v>1.4768000321981574</v>
      </c>
      <c r="L195" s="1">
        <f t="shared" si="51"/>
        <v>2.4239684620543036</v>
      </c>
      <c r="M195" s="1">
        <f t="shared" si="52"/>
        <v>1.5800739975343188</v>
      </c>
      <c r="N195" s="1">
        <f t="shared" si="53"/>
        <v>4.6895284965338702</v>
      </c>
      <c r="O195" s="247">
        <f t="shared" si="54"/>
        <v>1.6213423409482437</v>
      </c>
      <c r="P195" s="267"/>
      <c r="Q195" s="251">
        <f t="shared" si="39"/>
        <v>-0.58007399753238609</v>
      </c>
      <c r="R195" s="148">
        <f t="shared" si="40"/>
        <v>1.9253487693049465E-12</v>
      </c>
      <c r="S195" s="252"/>
      <c r="T195" s="253">
        <f t="shared" si="41"/>
        <v>2.2655602126209962</v>
      </c>
      <c r="U195" s="1"/>
      <c r="V195" s="253">
        <f t="shared" si="38"/>
        <v>4.689527994997043</v>
      </c>
      <c r="W195" s="1"/>
      <c r="X195" s="253">
        <f t="shared" si="41"/>
        <v>2.4239681811359182</v>
      </c>
      <c r="Y195" s="1"/>
      <c r="Z195" s="1"/>
      <c r="AA195" s="342">
        <f t="shared" si="55"/>
        <v>1.6085773599043789</v>
      </c>
      <c r="AB195" s="342"/>
      <c r="AC195" s="342">
        <f t="shared" si="56"/>
        <v>4.5305108707329538</v>
      </c>
      <c r="AD195" s="342"/>
      <c r="AE195" s="254"/>
    </row>
    <row r="196" spans="1:31" s="4" customFormat="1" hidden="1" x14ac:dyDescent="0.3">
      <c r="A196" s="3">
        <v>187</v>
      </c>
      <c r="B196" s="248">
        <f t="shared" si="42"/>
        <v>-0.49999999999999617</v>
      </c>
      <c r="C196" s="249">
        <f t="shared" si="43"/>
        <v>0.50000000000000377</v>
      </c>
      <c r="D196" s="247">
        <f t="shared" si="44"/>
        <v>1.4370724020556624</v>
      </c>
      <c r="E196" s="1">
        <f t="shared" si="45"/>
        <v>0.93675229847281583</v>
      </c>
      <c r="F196" s="1">
        <f t="shared" si="46"/>
        <v>2.029964091196399</v>
      </c>
      <c r="G196" s="1">
        <f t="shared" si="47"/>
        <v>1.3232405976559103</v>
      </c>
      <c r="H196" s="1">
        <f t="shared" si="48"/>
        <v>3.4670364932520616</v>
      </c>
      <c r="I196" s="3">
        <v>186.5</v>
      </c>
      <c r="J196" s="247">
        <f t="shared" si="49"/>
        <v>1.7117589988848807</v>
      </c>
      <c r="K196" s="247">
        <f t="shared" si="50"/>
        <v>1.1158061168965583</v>
      </c>
      <c r="L196" s="1">
        <f t="shared" si="51"/>
        <v>2.2066057033473072</v>
      </c>
      <c r="M196" s="1">
        <f t="shared" si="52"/>
        <v>1.4383851726004417</v>
      </c>
      <c r="N196" s="1">
        <f t="shared" si="53"/>
        <v>3.9183647022321879</v>
      </c>
      <c r="O196" s="247">
        <f t="shared" si="54"/>
        <v>0.85017854664656145</v>
      </c>
      <c r="P196" s="267"/>
      <c r="Q196" s="251">
        <f t="shared" si="39"/>
        <v>-0.93838517259795129</v>
      </c>
      <c r="R196" s="148">
        <f t="shared" si="40"/>
        <v>2.4866775305554256E-12</v>
      </c>
      <c r="S196" s="252"/>
      <c r="T196" s="253">
        <f t="shared" si="41"/>
        <v>1.711759397607475</v>
      </c>
      <c r="U196" s="1"/>
      <c r="V196" s="253">
        <f t="shared" si="38"/>
        <v>3.9183645842566266</v>
      </c>
      <c r="W196" s="1"/>
      <c r="X196" s="253">
        <f t="shared" si="41"/>
        <v>2.2066055253919967</v>
      </c>
      <c r="Y196" s="1"/>
      <c r="Z196" s="1"/>
      <c r="AA196" s="342">
        <f t="shared" si="55"/>
        <v>1.4606315923366064</v>
      </c>
      <c r="AB196" s="342"/>
      <c r="AC196" s="342">
        <f t="shared" si="56"/>
        <v>3.8326058698770757</v>
      </c>
      <c r="AD196" s="342"/>
      <c r="AE196" s="254"/>
    </row>
    <row r="197" spans="1:31" s="4" customFormat="1" hidden="1" x14ac:dyDescent="0.3">
      <c r="A197" s="3">
        <v>188</v>
      </c>
      <c r="B197" s="248">
        <f t="shared" si="42"/>
        <v>-0.86602540378443083</v>
      </c>
      <c r="C197" s="249">
        <f t="shared" si="43"/>
        <v>0.13397459621556917</v>
      </c>
      <c r="D197" s="247">
        <f t="shared" si="44"/>
        <v>0.84726495217728792</v>
      </c>
      <c r="E197" s="1">
        <f t="shared" si="45"/>
        <v>0.55228768587596411</v>
      </c>
      <c r="F197" s="1">
        <f t="shared" si="46"/>
        <v>1.574514742598226</v>
      </c>
      <c r="G197" s="1">
        <f t="shared" si="47"/>
        <v>1.0263540316054505</v>
      </c>
      <c r="H197" s="1">
        <f t="shared" si="48"/>
        <v>2.4217796947755139</v>
      </c>
      <c r="I197" s="3">
        <v>187.5</v>
      </c>
      <c r="J197" s="247">
        <f t="shared" si="49"/>
        <v>1.1103545785163291</v>
      </c>
      <c r="K197" s="247">
        <f t="shared" si="50"/>
        <v>0.7237820460939437</v>
      </c>
      <c r="L197" s="1">
        <f t="shared" si="51"/>
        <v>1.8090416744179671</v>
      </c>
      <c r="M197" s="1">
        <f t="shared" si="52"/>
        <v>1.1792313946944986</v>
      </c>
      <c r="N197" s="1">
        <f t="shared" si="53"/>
        <v>2.9193962529342965</v>
      </c>
      <c r="O197" s="247">
        <f t="shared" si="54"/>
        <v>-0.14878990265132996</v>
      </c>
      <c r="P197" s="267"/>
      <c r="Q197" s="251">
        <f t="shared" si="39"/>
        <v>-1.0452567984765477</v>
      </c>
      <c r="R197" s="148">
        <f t="shared" si="40"/>
        <v>2.3816504324258858E-12</v>
      </c>
      <c r="S197" s="252"/>
      <c r="T197" s="253">
        <f t="shared" si="41"/>
        <v>1.1103550916016991</v>
      </c>
      <c r="U197" s="1"/>
      <c r="V197" s="253">
        <f t="shared" si="38"/>
        <v>2.9193964684867071</v>
      </c>
      <c r="W197" s="1"/>
      <c r="X197" s="253">
        <f t="shared" si="41"/>
        <v>1.809041631856743</v>
      </c>
      <c r="Y197" s="1"/>
      <c r="Z197" s="1"/>
      <c r="AA197" s="342">
        <f t="shared" si="55"/>
        <v>1.1892599349838844</v>
      </c>
      <c r="AB197" s="342"/>
      <c r="AC197" s="342">
        <f t="shared" si="56"/>
        <v>2.9298752238983741</v>
      </c>
      <c r="AD197" s="342"/>
      <c r="AE197" s="254"/>
    </row>
    <row r="198" spans="1:31" s="4" customFormat="1" hidden="1" x14ac:dyDescent="0.3">
      <c r="A198" s="3">
        <v>189</v>
      </c>
      <c r="B198" s="248">
        <f t="shared" si="42"/>
        <v>-1</v>
      </c>
      <c r="C198" s="249">
        <f t="shared" si="43"/>
        <v>0</v>
      </c>
      <c r="D198" s="247">
        <f t="shared" si="44"/>
        <v>0.44149459920185352</v>
      </c>
      <c r="E198" s="1">
        <f t="shared" si="45"/>
        <v>0.28778722629011416</v>
      </c>
      <c r="F198" s="1">
        <f t="shared" si="46"/>
        <v>1.1082323862534378</v>
      </c>
      <c r="G198" s="1">
        <f t="shared" si="47"/>
        <v>0.72240592406900606</v>
      </c>
      <c r="H198" s="1">
        <f t="shared" si="48"/>
        <v>1.5497269854552913</v>
      </c>
      <c r="I198" s="3">
        <v>188.5</v>
      </c>
      <c r="J198" s="247">
        <f t="shared" si="49"/>
        <v>0.6224926021361703</v>
      </c>
      <c r="K198" s="247">
        <f t="shared" si="50"/>
        <v>0.40577035297543446</v>
      </c>
      <c r="L198" s="1">
        <f t="shared" si="51"/>
        <v>1.3378033357575638</v>
      </c>
      <c r="M198" s="1">
        <f t="shared" si="52"/>
        <v>0.87205270932186107</v>
      </c>
      <c r="N198" s="1">
        <f t="shared" si="53"/>
        <v>1.9602959378937341</v>
      </c>
      <c r="O198" s="247">
        <f t="shared" si="54"/>
        <v>-1.1078902176918923</v>
      </c>
      <c r="P198" s="267"/>
      <c r="Q198" s="251">
        <f t="shared" si="39"/>
        <v>-0.87205270932022261</v>
      </c>
      <c r="R198" s="148">
        <f t="shared" si="40"/>
        <v>1.638467139741806E-12</v>
      </c>
      <c r="S198" s="252"/>
      <c r="T198" s="253">
        <f t="shared" si="41"/>
        <v>0.6224930927225627</v>
      </c>
      <c r="U198" s="1"/>
      <c r="V198" s="253">
        <f t="shared" si="38"/>
        <v>1.9602963475722928</v>
      </c>
      <c r="W198" s="1"/>
      <c r="X198" s="253">
        <f t="shared" si="41"/>
        <v>1.3378034247426813</v>
      </c>
      <c r="Y198" s="1"/>
      <c r="Z198" s="1"/>
      <c r="AA198" s="342">
        <f t="shared" si="55"/>
        <v>0.86717620428256359</v>
      </c>
      <c r="AB198" s="342"/>
      <c r="AC198" s="342">
        <f t="shared" si="56"/>
        <v>2.0642048803696662</v>
      </c>
      <c r="AD198" s="342"/>
      <c r="AE198" s="254"/>
    </row>
    <row r="199" spans="1:31" s="4" customFormat="1" hidden="1" x14ac:dyDescent="0.3">
      <c r="A199" s="3">
        <v>190</v>
      </c>
      <c r="B199" s="248">
        <f t="shared" si="42"/>
        <v>-0.86602540378444359</v>
      </c>
      <c r="C199" s="249">
        <f t="shared" si="43"/>
        <v>0.13397459621555641</v>
      </c>
      <c r="D199" s="247">
        <f t="shared" si="44"/>
        <v>0.3284871815216226</v>
      </c>
      <c r="E199" s="1">
        <f t="shared" si="45"/>
        <v>0.21412360425895813</v>
      </c>
      <c r="F199" s="1">
        <f t="shared" si="46"/>
        <v>0.75605700298950063</v>
      </c>
      <c r="G199" s="1">
        <f t="shared" si="47"/>
        <v>0.49283892500193499</v>
      </c>
      <c r="H199" s="1">
        <f t="shared" si="48"/>
        <v>1.0845441845111232</v>
      </c>
      <c r="I199" s="3">
        <v>189.5</v>
      </c>
      <c r="J199" s="247">
        <f t="shared" si="49"/>
        <v>0.37889529233331687</v>
      </c>
      <c r="K199" s="247">
        <f t="shared" si="50"/>
        <v>0.24698201389578728</v>
      </c>
      <c r="L199" s="1">
        <f t="shared" si="51"/>
        <v>0.91915861965273482</v>
      </c>
      <c r="M199" s="1">
        <f t="shared" si="52"/>
        <v>0.5991573971601809</v>
      </c>
      <c r="N199" s="1">
        <f t="shared" si="53"/>
        <v>1.2980539119860517</v>
      </c>
      <c r="O199" s="247">
        <f t="shared" si="54"/>
        <v>-1.7701322435995748</v>
      </c>
      <c r="P199" s="267"/>
      <c r="Q199" s="251">
        <f t="shared" si="39"/>
        <v>-0.46518280094416808</v>
      </c>
      <c r="R199" s="148">
        <f t="shared" si="40"/>
        <v>4.5641268542340185E-13</v>
      </c>
      <c r="S199" s="252"/>
      <c r="T199" s="253">
        <f t="shared" si="41"/>
        <v>0.37889562958754852</v>
      </c>
      <c r="U199" s="1"/>
      <c r="V199" s="253">
        <f t="shared" si="38"/>
        <v>1.2980543243730085</v>
      </c>
      <c r="W199" s="1"/>
      <c r="X199" s="253">
        <f t="shared" si="41"/>
        <v>0.91915880108872483</v>
      </c>
      <c r="Y199" s="1"/>
      <c r="Z199" s="1"/>
      <c r="AA199" s="342">
        <f t="shared" si="55"/>
        <v>0.58068247576927146</v>
      </c>
      <c r="AB199" s="342"/>
      <c r="AC199" s="342">
        <f t="shared" si="56"/>
        <v>1.4675505087510428</v>
      </c>
      <c r="AD199" s="342"/>
      <c r="AE199" s="254"/>
    </row>
    <row r="200" spans="1:31" s="4" customFormat="1" hidden="1" x14ac:dyDescent="0.3">
      <c r="A200" s="3">
        <v>191</v>
      </c>
      <c r="B200" s="248">
        <f t="shared" si="42"/>
        <v>-0.500000000000006</v>
      </c>
      <c r="C200" s="249">
        <f t="shared" si="43"/>
        <v>0.499999999999994</v>
      </c>
      <c r="D200" s="247">
        <f t="shared" si="44"/>
        <v>0.5385229454427416</v>
      </c>
      <c r="E200" s="1">
        <f t="shared" si="45"/>
        <v>0.35103492781729695</v>
      </c>
      <c r="F200" s="1">
        <f t="shared" si="46"/>
        <v>0.61235370234610831</v>
      </c>
      <c r="G200" s="1">
        <f t="shared" si="47"/>
        <v>0.39916532641309571</v>
      </c>
      <c r="H200" s="1">
        <f t="shared" si="48"/>
        <v>1.1508766477888499</v>
      </c>
      <c r="I200" s="3">
        <v>190.5</v>
      </c>
      <c r="J200" s="247">
        <f t="shared" si="49"/>
        <v>0.44483435154784046</v>
      </c>
      <c r="K200" s="247">
        <f t="shared" si="50"/>
        <v>0.289964236078875</v>
      </c>
      <c r="L200" s="1">
        <f t="shared" si="51"/>
        <v>0.66528303969932623</v>
      </c>
      <c r="M200" s="1">
        <f t="shared" si="52"/>
        <v>0.43366753672141944</v>
      </c>
      <c r="N200" s="1">
        <f t="shared" si="53"/>
        <v>1.1101173912471667</v>
      </c>
      <c r="O200" s="247">
        <f t="shared" si="54"/>
        <v>-1.9580687643384598</v>
      </c>
      <c r="P200" s="267"/>
      <c r="Q200" s="251">
        <f t="shared" si="39"/>
        <v>6.6332463277726683E-2</v>
      </c>
      <c r="R200" s="148">
        <f t="shared" si="40"/>
        <v>-8.4787732390623205E-13</v>
      </c>
      <c r="S200" s="252"/>
      <c r="T200" s="253">
        <f t="shared" si="41"/>
        <v>0.44483444572194841</v>
      </c>
      <c r="U200" s="1"/>
      <c r="V200" s="253">
        <f t="shared" si="38"/>
        <v>1.1101176141990219</v>
      </c>
      <c r="W200" s="1"/>
      <c r="X200" s="253">
        <f t="shared" si="41"/>
        <v>0.66528324971858754</v>
      </c>
      <c r="Y200" s="1"/>
      <c r="Z200" s="1"/>
      <c r="AA200" s="342">
        <f t="shared" si="55"/>
        <v>0.40654451263572666</v>
      </c>
      <c r="AB200" s="342"/>
      <c r="AC200" s="342">
        <f t="shared" si="56"/>
        <v>1.2997851660782131</v>
      </c>
      <c r="AD200" s="342"/>
      <c r="AE200" s="254"/>
    </row>
    <row r="201" spans="1:31" s="4" customFormat="1" hidden="1" x14ac:dyDescent="0.3">
      <c r="A201" s="3">
        <v>192</v>
      </c>
      <c r="B201" s="248">
        <f t="shared" si="42"/>
        <v>-3.920475055707584E-15</v>
      </c>
      <c r="C201" s="249">
        <f t="shared" si="43"/>
        <v>0.99999999999999611</v>
      </c>
      <c r="D201" s="247">
        <f t="shared" si="44"/>
        <v>1.0153229776408927</v>
      </c>
      <c r="E201" s="1">
        <f t="shared" si="45"/>
        <v>0.6618359183829976</v>
      </c>
      <c r="F201" s="1">
        <f t="shared" si="46"/>
        <v>0.71562766768034547</v>
      </c>
      <c r="G201" s="1">
        <f t="shared" si="47"/>
        <v>0.46648489339648541</v>
      </c>
      <c r="H201" s="1">
        <f t="shared" si="48"/>
        <v>1.7309506453212382</v>
      </c>
      <c r="I201" s="3">
        <v>191.5</v>
      </c>
      <c r="J201" s="247">
        <f t="shared" si="49"/>
        <v>0.80264146211354248</v>
      </c>
      <c r="K201" s="247">
        <f t="shared" si="50"/>
        <v>0.52319996780184486</v>
      </c>
      <c r="L201" s="1">
        <f t="shared" si="51"/>
        <v>0.6442023525238374</v>
      </c>
      <c r="M201" s="1">
        <f t="shared" si="52"/>
        <v>0.41992600246568251</v>
      </c>
      <c r="N201" s="1">
        <f t="shared" si="53"/>
        <v>1.4468438146373799</v>
      </c>
      <c r="O201" s="247">
        <f t="shared" si="54"/>
        <v>-1.6213423409482466</v>
      </c>
      <c r="P201" s="267"/>
      <c r="Q201" s="251">
        <f t="shared" si="39"/>
        <v>0.58007399753238831</v>
      </c>
      <c r="R201" s="148">
        <f t="shared" si="40"/>
        <v>-1.925237747002484E-12</v>
      </c>
      <c r="S201" s="252"/>
      <c r="T201" s="253">
        <f t="shared" si="41"/>
        <v>0.80264128859268902</v>
      </c>
      <c r="U201" s="1"/>
      <c r="V201" s="253">
        <f t="shared" ref="V201:V264" si="57">V$4*SIN(2*PI()*($A201-V$6)/12)+V$2</f>
        <v>1.446843706769638</v>
      </c>
      <c r="W201" s="1"/>
      <c r="X201" s="253">
        <f t="shared" si="41"/>
        <v>0.64420251959989105</v>
      </c>
      <c r="Y201" s="1"/>
      <c r="Z201" s="1"/>
      <c r="AA201" s="342">
        <f t="shared" si="55"/>
        <v>0.39142244147515731</v>
      </c>
      <c r="AB201" s="342"/>
      <c r="AC201" s="342">
        <f t="shared" si="56"/>
        <v>1.6058614404382938</v>
      </c>
      <c r="AD201" s="342"/>
      <c r="AE201" s="254"/>
    </row>
    <row r="202" spans="1:31" s="4" customFormat="1" hidden="1" x14ac:dyDescent="0.3">
      <c r="A202" s="3">
        <v>193</v>
      </c>
      <c r="B202" s="248">
        <f t="shared" si="42"/>
        <v>0.49999999999998684</v>
      </c>
      <c r="C202" s="249">
        <f t="shared" si="43"/>
        <v>1.4999999999999869</v>
      </c>
      <c r="D202" s="247">
        <f t="shared" si="44"/>
        <v>1.6311290945374384</v>
      </c>
      <c r="E202" s="1">
        <f t="shared" si="45"/>
        <v>1.0632477015271811</v>
      </c>
      <c r="F202" s="1">
        <f t="shared" si="46"/>
        <v>1.0382067233817409</v>
      </c>
      <c r="G202" s="1">
        <f t="shared" si="47"/>
        <v>0.67675940234409027</v>
      </c>
      <c r="H202" s="1">
        <f t="shared" si="48"/>
        <v>2.6693358179191793</v>
      </c>
      <c r="I202" s="3">
        <v>192.5</v>
      </c>
      <c r="J202" s="247">
        <f t="shared" si="49"/>
        <v>1.3564424977082239</v>
      </c>
      <c r="K202" s="247">
        <f t="shared" si="50"/>
        <v>0.88419388310344127</v>
      </c>
      <c r="L202" s="1">
        <f t="shared" si="51"/>
        <v>0.86156511123083357</v>
      </c>
      <c r="M202" s="1">
        <f t="shared" si="52"/>
        <v>0.56161482739955937</v>
      </c>
      <c r="N202" s="1">
        <f t="shared" si="53"/>
        <v>2.2180076089390575</v>
      </c>
      <c r="O202" s="247">
        <f t="shared" si="54"/>
        <v>-0.850178546646569</v>
      </c>
      <c r="P202" s="267"/>
      <c r="Q202" s="251">
        <f t="shared" ref="Q202:Q265" si="58">(H202-H201)/(A202-A201)</f>
        <v>0.93838517259794108</v>
      </c>
      <c r="R202" s="148">
        <f t="shared" ref="R202:R265" si="59">Q202+M202-C202</f>
        <v>-2.4864554859505006E-12</v>
      </c>
      <c r="S202" s="252"/>
      <c r="T202" s="253">
        <f t="shared" ref="T202:X265" si="60">T$4*SIN(2*PI()*($A202-T$6)/12)+T$2</f>
        <v>1.3564421036062273</v>
      </c>
      <c r="U202" s="1"/>
      <c r="V202" s="253">
        <f t="shared" si="57"/>
        <v>2.2180071175100973</v>
      </c>
      <c r="W202" s="1"/>
      <c r="X202" s="253">
        <f t="shared" si="60"/>
        <v>0.86156517534380817</v>
      </c>
      <c r="Y202" s="1"/>
      <c r="Z202" s="1"/>
      <c r="AA202" s="342">
        <f t="shared" si="55"/>
        <v>0.5393682090429317</v>
      </c>
      <c r="AB202" s="342"/>
      <c r="AC202" s="342">
        <f t="shared" si="56"/>
        <v>2.3037664412941701</v>
      </c>
      <c r="AD202" s="342"/>
      <c r="AE202" s="254"/>
    </row>
    <row r="203" spans="1:31" s="4" customFormat="1" hidden="1" x14ac:dyDescent="0.3">
      <c r="A203" s="3">
        <v>194</v>
      </c>
      <c r="B203" s="248">
        <f t="shared" ref="B203:B266" si="61">SIN(2*PI()/12*A203)</f>
        <v>0.86602540378443249</v>
      </c>
      <c r="C203" s="249">
        <f t="shared" ref="C203:C266" si="62">A$2*B203 + B$2</f>
        <v>1.8660254037844326</v>
      </c>
      <c r="D203" s="247">
        <f t="shared" ref="D203:D266" si="63">D202*EXP(-($A203-$A202)/$C$2) +$C203*$C$2*(1-EXP(-($A203-$A202)/$C$2))</f>
        <v>2.2209365444158164</v>
      </c>
      <c r="E203" s="1">
        <f t="shared" ref="E203:E266" si="64">D203/$C$2</f>
        <v>1.4477123141240351</v>
      </c>
      <c r="F203" s="1">
        <f t="shared" ref="F203:F266" si="65">F202*EXP(-($A203-$A202)/$D$2)  + $C203*$D$2*(1- EXP(-($A203-$A202)/$D$2))  +  ($D202  -  $C203*$C$2) * $D$2/($C$2-$D$2) * (EXP(-($A203-$A202)/$C$2) - EXP(-($A203-$A202)/$D$2))</f>
        <v>1.4936560719799123</v>
      </c>
      <c r="G203" s="1">
        <f t="shared" ref="G203:G266" si="66">$F203/$D$2</f>
        <v>0.97364596839454909</v>
      </c>
      <c r="H203" s="1">
        <f t="shared" ref="H203:H266" si="67">$F203+$D203</f>
        <v>3.7145926163957288</v>
      </c>
      <c r="I203" s="3">
        <v>193.5</v>
      </c>
      <c r="J203" s="247">
        <f t="shared" ref="J203:J266" si="68">($D202 - $C203*$C$2)*$C$2/($A203-$A202) * (1-EXP(-($A203-$A202)/$C$2))   +   $C203*$C$2</f>
        <v>1.9578469180767737</v>
      </c>
      <c r="K203" s="247">
        <f t="shared" ref="K203:K266" si="69">J203/$C$2</f>
        <v>1.2762179539060545</v>
      </c>
      <c r="L203" s="1">
        <f t="shared" ref="L203:L266" si="70">($F202 - $C203*$D$2)*$D$2/($A203-$A202)*(1-EXP(-($A203-$A202)/$D$2))   +   $C203*$D$2   +   ($D202-$C203*$C$2)/($A203-$A202)   * $D$2/($C$2-$D$2) * ( ($D$2*EXP(-($A203-$A202)/$D$2) - $C$2*EXP(-($A203-$A202)/$C$2)) + ($C$2-$D$2))</f>
        <v>1.2591291401601719</v>
      </c>
      <c r="M203" s="1">
        <f t="shared" ref="M203:M266" si="71">$L203/$D$2</f>
        <v>0.82076860530550155</v>
      </c>
      <c r="N203" s="1">
        <f t="shared" ref="N203:N266" si="72">$L203+$J203</f>
        <v>3.2169760582369458</v>
      </c>
      <c r="O203" s="247">
        <f t="shared" ref="O203:O266" si="73">$N203-$G$2</f>
        <v>0.14878990265131931</v>
      </c>
      <c r="P203" s="267"/>
      <c r="Q203" s="251">
        <f t="shared" si="58"/>
        <v>1.0452567984765495</v>
      </c>
      <c r="R203" s="148">
        <f t="shared" si="59"/>
        <v>-2.3816504324258858E-12</v>
      </c>
      <c r="S203" s="252"/>
      <c r="T203" s="253">
        <f t="shared" si="60"/>
        <v>1.957846409611971</v>
      </c>
      <c r="U203" s="1"/>
      <c r="V203" s="253">
        <f t="shared" si="57"/>
        <v>3.2169752332799919</v>
      </c>
      <c r="W203" s="1"/>
      <c r="X203" s="253">
        <f t="shared" si="60"/>
        <v>1.2591290688790591</v>
      </c>
      <c r="Y203" s="1"/>
      <c r="Z203" s="1"/>
      <c r="AA203" s="342">
        <f t="shared" ref="AA203:AA266" si="74">(AA$4*$V202+(1-AA$4)*$V203)/AA$2</f>
        <v>0.81073986639566142</v>
      </c>
      <c r="AB203" s="342"/>
      <c r="AC203" s="342">
        <f t="shared" ref="AC203:AC266" si="75" xml:space="preserve"> AC$2 * (AC$4*$M204 + (1-AC$4)*$M203)</f>
        <v>3.2064970872728709</v>
      </c>
      <c r="AD203" s="342"/>
      <c r="AE203" s="254"/>
    </row>
    <row r="204" spans="1:31" s="4" customFormat="1" hidden="1" x14ac:dyDescent="0.3">
      <c r="A204" s="3">
        <v>195</v>
      </c>
      <c r="B204" s="248">
        <f t="shared" si="61"/>
        <v>1</v>
      </c>
      <c r="C204" s="249">
        <f t="shared" si="62"/>
        <v>2</v>
      </c>
      <c r="D204" s="247">
        <f t="shared" si="63"/>
        <v>2.6267068973912515</v>
      </c>
      <c r="E204" s="1">
        <f t="shared" si="64"/>
        <v>1.7122127737098856</v>
      </c>
      <c r="F204" s="1">
        <f t="shared" si="65"/>
        <v>1.9599384283247006</v>
      </c>
      <c r="G204" s="1">
        <f t="shared" si="66"/>
        <v>1.2775940759309936</v>
      </c>
      <c r="H204" s="1">
        <f t="shared" si="67"/>
        <v>4.5866453257159518</v>
      </c>
      <c r="I204" s="3">
        <v>194.5</v>
      </c>
      <c r="J204" s="247">
        <f t="shared" si="68"/>
        <v>2.4457088944569345</v>
      </c>
      <c r="K204" s="247">
        <f t="shared" si="69"/>
        <v>1.5942296470245652</v>
      </c>
      <c r="L204" s="1">
        <f t="shared" si="70"/>
        <v>1.7303674788205747</v>
      </c>
      <c r="M204" s="1">
        <f t="shared" si="71"/>
        <v>1.1279472906781387</v>
      </c>
      <c r="N204" s="1">
        <f t="shared" si="72"/>
        <v>4.1760763732775095</v>
      </c>
      <c r="O204" s="247">
        <f t="shared" si="73"/>
        <v>1.107890217691883</v>
      </c>
      <c r="P204" s="267"/>
      <c r="Q204" s="251">
        <f t="shared" si="58"/>
        <v>0.87205270932022305</v>
      </c>
      <c r="R204" s="148">
        <f t="shared" si="59"/>
        <v>-1.638245095136881E-12</v>
      </c>
      <c r="S204" s="252"/>
      <c r="T204" s="253">
        <f t="shared" si="60"/>
        <v>2.4457084084911114</v>
      </c>
      <c r="U204" s="1"/>
      <c r="V204" s="253">
        <f t="shared" si="57"/>
        <v>4.1760753541944045</v>
      </c>
      <c r="W204" s="1"/>
      <c r="X204" s="253">
        <f t="shared" si="60"/>
        <v>1.7303672759931332</v>
      </c>
      <c r="Y204" s="1"/>
      <c r="Z204" s="1"/>
      <c r="AA204" s="342">
        <f t="shared" si="74"/>
        <v>1.132823597096976</v>
      </c>
      <c r="AB204" s="342"/>
      <c r="AC204" s="342">
        <f t="shared" si="75"/>
        <v>4.0721674308015769</v>
      </c>
      <c r="AD204" s="342"/>
      <c r="AE204" s="254"/>
    </row>
    <row r="205" spans="1:31" s="4" customFormat="1" hidden="1" x14ac:dyDescent="0.3">
      <c r="A205" s="3">
        <v>196</v>
      </c>
      <c r="B205" s="248">
        <f t="shared" si="61"/>
        <v>0.86602540378444182</v>
      </c>
      <c r="C205" s="249">
        <f t="shared" si="62"/>
        <v>1.8660254037844419</v>
      </c>
      <c r="D205" s="247">
        <f t="shared" si="63"/>
        <v>2.7397143150714811</v>
      </c>
      <c r="E205" s="1">
        <f t="shared" si="64"/>
        <v>1.7858763957410406</v>
      </c>
      <c r="F205" s="1">
        <f t="shared" si="65"/>
        <v>2.3121138115886377</v>
      </c>
      <c r="G205" s="1">
        <f t="shared" si="66"/>
        <v>1.5071610749980646</v>
      </c>
      <c r="H205" s="1">
        <f t="shared" si="67"/>
        <v>5.0518281266601193</v>
      </c>
      <c r="I205" s="3">
        <v>195.5</v>
      </c>
      <c r="J205" s="247">
        <f t="shared" si="68"/>
        <v>2.6893062042597875</v>
      </c>
      <c r="K205" s="247">
        <f t="shared" si="69"/>
        <v>1.7530179861042119</v>
      </c>
      <c r="L205" s="1">
        <f t="shared" si="70"/>
        <v>2.1490121949254033</v>
      </c>
      <c r="M205" s="1">
        <f t="shared" si="71"/>
        <v>1.4008426028398187</v>
      </c>
      <c r="N205" s="1">
        <f t="shared" si="72"/>
        <v>4.8383183991851908</v>
      </c>
      <c r="O205" s="247">
        <f t="shared" si="73"/>
        <v>1.7701322435995643</v>
      </c>
      <c r="P205" s="267"/>
      <c r="Q205" s="251">
        <f t="shared" si="58"/>
        <v>0.46518280094416742</v>
      </c>
      <c r="R205" s="148">
        <f t="shared" si="59"/>
        <v>-4.5585757391108928E-13</v>
      </c>
      <c r="S205" s="252"/>
      <c r="T205" s="253">
        <f t="shared" si="60"/>
        <v>2.6893058716261313</v>
      </c>
      <c r="U205" s="1"/>
      <c r="V205" s="253">
        <f t="shared" si="57"/>
        <v>4.8383173773936985</v>
      </c>
      <c r="W205" s="1"/>
      <c r="X205" s="253">
        <f t="shared" si="60"/>
        <v>2.1490118996470891</v>
      </c>
      <c r="Y205" s="1"/>
      <c r="Z205" s="1"/>
      <c r="AA205" s="342">
        <f t="shared" si="74"/>
        <v>1.4193173256102687</v>
      </c>
      <c r="AB205" s="342"/>
      <c r="AC205" s="342">
        <f t="shared" si="75"/>
        <v>4.6688218024202017</v>
      </c>
      <c r="AD205" s="342"/>
      <c r="AE205" s="254"/>
    </row>
    <row r="206" spans="1:31" s="4" customFormat="1" hidden="1" x14ac:dyDescent="0.3">
      <c r="A206" s="3">
        <v>197</v>
      </c>
      <c r="B206" s="248">
        <f t="shared" si="61"/>
        <v>0.50000000000001532</v>
      </c>
      <c r="C206" s="249">
        <f t="shared" si="62"/>
        <v>1.5000000000000153</v>
      </c>
      <c r="D206" s="247">
        <f t="shared" si="63"/>
        <v>2.5296785511503699</v>
      </c>
      <c r="E206" s="1">
        <f t="shared" si="64"/>
        <v>1.6489650721827069</v>
      </c>
      <c r="F206" s="1">
        <f t="shared" si="65"/>
        <v>2.4558171122320323</v>
      </c>
      <c r="G206" s="1">
        <f t="shared" si="66"/>
        <v>1.6008346735869052</v>
      </c>
      <c r="H206" s="1">
        <f t="shared" si="67"/>
        <v>4.9854956633824017</v>
      </c>
      <c r="I206" s="3">
        <v>196.5</v>
      </c>
      <c r="J206" s="247">
        <f t="shared" si="68"/>
        <v>2.6233671450452674</v>
      </c>
      <c r="K206" s="247">
        <f t="shared" si="69"/>
        <v>1.7100357639211266</v>
      </c>
      <c r="L206" s="1">
        <f t="shared" si="70"/>
        <v>2.4028877748788129</v>
      </c>
      <c r="M206" s="1">
        <f t="shared" si="71"/>
        <v>1.5663324632785807</v>
      </c>
      <c r="N206" s="1">
        <f t="shared" si="72"/>
        <v>5.0262549199240798</v>
      </c>
      <c r="O206" s="247">
        <f t="shared" si="73"/>
        <v>1.9580687643384533</v>
      </c>
      <c r="P206" s="267"/>
      <c r="Q206" s="251">
        <f t="shared" si="58"/>
        <v>-6.6332463277717579E-2</v>
      </c>
      <c r="R206" s="148">
        <f t="shared" si="59"/>
        <v>8.4776630160376953E-13</v>
      </c>
      <c r="S206" s="252"/>
      <c r="T206" s="253">
        <f t="shared" si="60"/>
        <v>2.6233670554917383</v>
      </c>
      <c r="U206" s="1"/>
      <c r="V206" s="253">
        <f t="shared" si="57"/>
        <v>5.0262540875676702</v>
      </c>
      <c r="W206" s="1"/>
      <c r="X206" s="253">
        <f t="shared" si="60"/>
        <v>2.4028874510172287</v>
      </c>
      <c r="Y206" s="1"/>
      <c r="Z206" s="1"/>
      <c r="AA206" s="342">
        <f t="shared" si="74"/>
        <v>1.5934552887438145</v>
      </c>
      <c r="AB206" s="342"/>
      <c r="AC206" s="342">
        <f t="shared" si="75"/>
        <v>4.8365871450930369</v>
      </c>
      <c r="AD206" s="342"/>
      <c r="AE206" s="254"/>
    </row>
    <row r="207" spans="1:31" s="4" customFormat="1" hidden="1" x14ac:dyDescent="0.3">
      <c r="A207" s="3">
        <v>198</v>
      </c>
      <c r="B207" s="248">
        <f t="shared" si="61"/>
        <v>1.4701130937599949E-14</v>
      </c>
      <c r="C207" s="249">
        <f t="shared" si="62"/>
        <v>1.0000000000000147</v>
      </c>
      <c r="D207" s="247">
        <f t="shared" si="63"/>
        <v>2.0528785189522236</v>
      </c>
      <c r="E207" s="1">
        <f t="shared" si="64"/>
        <v>1.3381640816170095</v>
      </c>
      <c r="F207" s="1">
        <f t="shared" si="65"/>
        <v>2.3525431468977986</v>
      </c>
      <c r="G207" s="1">
        <f t="shared" si="66"/>
        <v>1.533515106603518</v>
      </c>
      <c r="H207" s="1">
        <f t="shared" si="67"/>
        <v>4.4054216658500227</v>
      </c>
      <c r="I207" s="3">
        <v>197.5</v>
      </c>
      <c r="J207" s="247">
        <f t="shared" si="68"/>
        <v>2.2655600344795719</v>
      </c>
      <c r="K207" s="247">
        <f t="shared" si="69"/>
        <v>1.4768000321981609</v>
      </c>
      <c r="L207" s="1">
        <f t="shared" si="70"/>
        <v>2.4239684620543049</v>
      </c>
      <c r="M207" s="1">
        <f t="shared" si="71"/>
        <v>1.5800739975343197</v>
      </c>
      <c r="N207" s="1">
        <f t="shared" si="72"/>
        <v>4.6895284965338764</v>
      </c>
      <c r="O207" s="247">
        <f t="shared" si="73"/>
        <v>1.6213423409482499</v>
      </c>
      <c r="P207" s="267"/>
      <c r="Q207" s="251">
        <f t="shared" si="58"/>
        <v>-0.58007399753237898</v>
      </c>
      <c r="R207" s="148">
        <f t="shared" si="59"/>
        <v>1.9260149031197216E-12</v>
      </c>
      <c r="S207" s="252"/>
      <c r="T207" s="253">
        <f t="shared" si="60"/>
        <v>2.2655602126209895</v>
      </c>
      <c r="U207" s="1"/>
      <c r="V207" s="253">
        <f t="shared" si="57"/>
        <v>4.6895279949970501</v>
      </c>
      <c r="W207" s="1"/>
      <c r="X207" s="253">
        <f t="shared" si="60"/>
        <v>2.4239681811359199</v>
      </c>
      <c r="Y207" s="1"/>
      <c r="Z207" s="1"/>
      <c r="AA207" s="342">
        <f t="shared" si="74"/>
        <v>1.6085773599043798</v>
      </c>
      <c r="AB207" s="342"/>
      <c r="AC207" s="342">
        <f t="shared" si="75"/>
        <v>4.5305108707329627</v>
      </c>
      <c r="AD207" s="342"/>
      <c r="AE207" s="254"/>
    </row>
    <row r="208" spans="1:31" s="4" customFormat="1" hidden="1" x14ac:dyDescent="0.3">
      <c r="A208" s="3">
        <v>199</v>
      </c>
      <c r="B208" s="248">
        <f t="shared" si="61"/>
        <v>-0.49999999999998984</v>
      </c>
      <c r="C208" s="249">
        <f t="shared" si="62"/>
        <v>0.50000000000001021</v>
      </c>
      <c r="D208" s="247">
        <f t="shared" si="63"/>
        <v>1.4370724020556707</v>
      </c>
      <c r="E208" s="1">
        <f t="shared" si="64"/>
        <v>0.93675229847282115</v>
      </c>
      <c r="F208" s="1">
        <f t="shared" si="65"/>
        <v>2.0299640911964039</v>
      </c>
      <c r="G208" s="1">
        <f t="shared" si="66"/>
        <v>1.3232405976559136</v>
      </c>
      <c r="H208" s="1">
        <f t="shared" si="67"/>
        <v>3.4670364932520745</v>
      </c>
      <c r="I208" s="3">
        <v>198.5</v>
      </c>
      <c r="J208" s="247">
        <f t="shared" si="68"/>
        <v>1.7117589988848882</v>
      </c>
      <c r="K208" s="247">
        <f t="shared" si="69"/>
        <v>1.1158061168965632</v>
      </c>
      <c r="L208" s="1">
        <f t="shared" si="70"/>
        <v>2.2066057033473117</v>
      </c>
      <c r="M208" s="1">
        <f t="shared" si="71"/>
        <v>1.4383851726004446</v>
      </c>
      <c r="N208" s="1">
        <f t="shared" si="72"/>
        <v>3.9183647022321999</v>
      </c>
      <c r="O208" s="247">
        <f t="shared" si="73"/>
        <v>0.85017854664657344</v>
      </c>
      <c r="P208" s="267"/>
      <c r="Q208" s="251">
        <f t="shared" si="58"/>
        <v>-0.93838517259794818</v>
      </c>
      <c r="R208" s="148">
        <f t="shared" si="59"/>
        <v>2.4862334413455756E-12</v>
      </c>
      <c r="S208" s="252"/>
      <c r="T208" s="253">
        <f t="shared" si="60"/>
        <v>1.7117593976074506</v>
      </c>
      <c r="U208" s="1"/>
      <c r="V208" s="253">
        <f t="shared" si="57"/>
        <v>3.9183645842566142</v>
      </c>
      <c r="W208" s="1"/>
      <c r="X208" s="253">
        <f t="shared" si="60"/>
        <v>2.2066055253920012</v>
      </c>
      <c r="Y208" s="1"/>
      <c r="Z208" s="1"/>
      <c r="AA208" s="342">
        <f t="shared" si="74"/>
        <v>1.4606315923366069</v>
      </c>
      <c r="AB208" s="342"/>
      <c r="AC208" s="342">
        <f t="shared" si="75"/>
        <v>3.832605869877086</v>
      </c>
      <c r="AD208" s="342"/>
      <c r="AE208" s="254"/>
    </row>
    <row r="209" spans="1:31" s="4" customFormat="1" hidden="1" x14ac:dyDescent="0.3">
      <c r="A209" s="3">
        <v>200</v>
      </c>
      <c r="B209" s="248">
        <f t="shared" si="61"/>
        <v>-0.86602540378443427</v>
      </c>
      <c r="C209" s="249">
        <f t="shared" si="62"/>
        <v>0.13397459621556573</v>
      </c>
      <c r="D209" s="247">
        <f t="shared" si="63"/>
        <v>0.84726495217728959</v>
      </c>
      <c r="E209" s="1">
        <f t="shared" si="64"/>
        <v>0.55228768587596511</v>
      </c>
      <c r="F209" s="1">
        <f t="shared" si="65"/>
        <v>1.5745147425982304</v>
      </c>
      <c r="G209" s="1">
        <f t="shared" si="66"/>
        <v>1.0263540316054534</v>
      </c>
      <c r="H209" s="1">
        <f t="shared" si="67"/>
        <v>2.4217796947755201</v>
      </c>
      <c r="I209" s="3">
        <v>199.5</v>
      </c>
      <c r="J209" s="247">
        <f t="shared" si="68"/>
        <v>1.1103545785163338</v>
      </c>
      <c r="K209" s="247">
        <f t="shared" si="69"/>
        <v>0.72378204609394681</v>
      </c>
      <c r="L209" s="1">
        <f t="shared" si="70"/>
        <v>1.8090416744179723</v>
      </c>
      <c r="M209" s="1">
        <f t="shared" si="71"/>
        <v>1.1792313946945019</v>
      </c>
      <c r="N209" s="1">
        <f t="shared" si="72"/>
        <v>2.9193962529343063</v>
      </c>
      <c r="O209" s="247">
        <f t="shared" si="73"/>
        <v>-0.14878990265132019</v>
      </c>
      <c r="P209" s="267"/>
      <c r="Q209" s="251">
        <f t="shared" si="58"/>
        <v>-1.0452567984765544</v>
      </c>
      <c r="R209" s="148">
        <f t="shared" si="59"/>
        <v>2.3817614547283483E-12</v>
      </c>
      <c r="S209" s="252"/>
      <c r="T209" s="253">
        <f t="shared" si="60"/>
        <v>1.1103550916016918</v>
      </c>
      <c r="U209" s="1"/>
      <c r="V209" s="253">
        <f t="shared" si="57"/>
        <v>2.9193964684867213</v>
      </c>
      <c r="W209" s="1"/>
      <c r="X209" s="253">
        <f t="shared" si="60"/>
        <v>1.8090416318567371</v>
      </c>
      <c r="Y209" s="1"/>
      <c r="Z209" s="1"/>
      <c r="AA209" s="342">
        <f t="shared" si="74"/>
        <v>1.1892599349838826</v>
      </c>
      <c r="AB209" s="342"/>
      <c r="AC209" s="342">
        <f t="shared" si="75"/>
        <v>2.9298752238983812</v>
      </c>
      <c r="AD209" s="342"/>
      <c r="AE209" s="254"/>
    </row>
    <row r="210" spans="1:31" s="4" customFormat="1" hidden="1" x14ac:dyDescent="0.3">
      <c r="A210" s="3">
        <v>201</v>
      </c>
      <c r="B210" s="248">
        <f t="shared" si="61"/>
        <v>-1</v>
      </c>
      <c r="C210" s="249">
        <f t="shared" si="62"/>
        <v>0</v>
      </c>
      <c r="D210" s="247">
        <f t="shared" si="63"/>
        <v>0.44149459920185441</v>
      </c>
      <c r="E210" s="1">
        <f t="shared" si="64"/>
        <v>0.28778722629011477</v>
      </c>
      <c r="F210" s="1">
        <f t="shared" si="65"/>
        <v>1.1082323862534407</v>
      </c>
      <c r="G210" s="1">
        <f t="shared" si="66"/>
        <v>0.72240592406900794</v>
      </c>
      <c r="H210" s="1">
        <f t="shared" si="67"/>
        <v>1.5497269854552951</v>
      </c>
      <c r="I210" s="3">
        <v>200.5</v>
      </c>
      <c r="J210" s="247">
        <f t="shared" si="68"/>
        <v>0.62249260213617141</v>
      </c>
      <c r="K210" s="247">
        <f t="shared" si="69"/>
        <v>0.40577035297543518</v>
      </c>
      <c r="L210" s="1">
        <f t="shared" si="70"/>
        <v>1.3378033357575672</v>
      </c>
      <c r="M210" s="1">
        <f t="shared" si="71"/>
        <v>0.8720527093218633</v>
      </c>
      <c r="N210" s="1">
        <f t="shared" si="72"/>
        <v>1.9602959378937386</v>
      </c>
      <c r="O210" s="247">
        <f t="shared" si="73"/>
        <v>-1.1078902176918879</v>
      </c>
      <c r="P210" s="267"/>
      <c r="Q210" s="251">
        <f t="shared" si="58"/>
        <v>-0.87205270932022505</v>
      </c>
      <c r="R210" s="148">
        <f t="shared" si="59"/>
        <v>1.638245095136881E-12</v>
      </c>
      <c r="S210" s="252"/>
      <c r="T210" s="253">
        <f t="shared" si="60"/>
        <v>0.62249309272256803</v>
      </c>
      <c r="U210" s="1"/>
      <c r="V210" s="253">
        <f t="shared" si="57"/>
        <v>1.9602963475723048</v>
      </c>
      <c r="W210" s="1"/>
      <c r="X210" s="253">
        <f t="shared" si="60"/>
        <v>1.3378034247426878</v>
      </c>
      <c r="Y210" s="1"/>
      <c r="Z210" s="1"/>
      <c r="AA210" s="342">
        <f t="shared" si="74"/>
        <v>0.86717620428256803</v>
      </c>
      <c r="AB210" s="342"/>
      <c r="AC210" s="342">
        <f t="shared" si="75"/>
        <v>2.0642048803696711</v>
      </c>
      <c r="AD210" s="342"/>
      <c r="AE210" s="254"/>
    </row>
    <row r="211" spans="1:31" s="4" customFormat="1" hidden="1" x14ac:dyDescent="0.3">
      <c r="A211" s="3">
        <v>202</v>
      </c>
      <c r="B211" s="248">
        <f t="shared" si="61"/>
        <v>-0.86602540378444726</v>
      </c>
      <c r="C211" s="249">
        <f t="shared" si="62"/>
        <v>0.13397459621555274</v>
      </c>
      <c r="D211" s="247">
        <f t="shared" si="63"/>
        <v>0.32848718152162037</v>
      </c>
      <c r="E211" s="1">
        <f t="shared" si="64"/>
        <v>0.21412360425895668</v>
      </c>
      <c r="F211" s="1">
        <f t="shared" si="65"/>
        <v>0.75605700298950151</v>
      </c>
      <c r="G211" s="1">
        <f t="shared" si="66"/>
        <v>0.4928389250019356</v>
      </c>
      <c r="H211" s="1">
        <f t="shared" si="67"/>
        <v>1.0845441845111219</v>
      </c>
      <c r="I211" s="3">
        <v>201.5</v>
      </c>
      <c r="J211" s="247">
        <f t="shared" si="68"/>
        <v>0.37889529233331604</v>
      </c>
      <c r="K211" s="247">
        <f t="shared" si="69"/>
        <v>0.24698201389578675</v>
      </c>
      <c r="L211" s="1">
        <f t="shared" si="70"/>
        <v>0.91915861965273671</v>
      </c>
      <c r="M211" s="1">
        <f t="shared" si="71"/>
        <v>0.59915739716018213</v>
      </c>
      <c r="N211" s="1">
        <f t="shared" si="72"/>
        <v>1.2980539119860528</v>
      </c>
      <c r="O211" s="247">
        <f t="shared" si="73"/>
        <v>-1.7701322435995737</v>
      </c>
      <c r="P211" s="267"/>
      <c r="Q211" s="251">
        <f t="shared" si="58"/>
        <v>-0.46518280094417319</v>
      </c>
      <c r="R211" s="148">
        <f t="shared" si="59"/>
        <v>4.5619064081847682E-13</v>
      </c>
      <c r="S211" s="252"/>
      <c r="T211" s="253">
        <f t="shared" si="60"/>
        <v>0.37889562958754985</v>
      </c>
      <c r="U211" s="1"/>
      <c r="V211" s="253">
        <f t="shared" si="57"/>
        <v>1.2980543243730027</v>
      </c>
      <c r="W211" s="1"/>
      <c r="X211" s="253">
        <f t="shared" si="60"/>
        <v>0.91915880108872983</v>
      </c>
      <c r="Y211" s="1"/>
      <c r="Z211" s="1"/>
      <c r="AA211" s="342">
        <f t="shared" si="74"/>
        <v>0.58068247576927379</v>
      </c>
      <c r="AB211" s="342"/>
      <c r="AC211" s="342">
        <f t="shared" si="75"/>
        <v>1.4675505087510428</v>
      </c>
      <c r="AD211" s="342"/>
      <c r="AE211" s="254"/>
    </row>
    <row r="212" spans="1:31" s="4" customFormat="1" hidden="1" x14ac:dyDescent="0.3">
      <c r="A212" s="3">
        <v>203</v>
      </c>
      <c r="B212" s="248">
        <f t="shared" si="61"/>
        <v>-0.50000000000001232</v>
      </c>
      <c r="C212" s="249">
        <f t="shared" si="62"/>
        <v>0.49999999999998768</v>
      </c>
      <c r="D212" s="247">
        <f t="shared" si="63"/>
        <v>0.53852294544273571</v>
      </c>
      <c r="E212" s="1">
        <f t="shared" si="64"/>
        <v>0.35103492781729312</v>
      </c>
      <c r="F212" s="1">
        <f t="shared" si="65"/>
        <v>0.61235370234610653</v>
      </c>
      <c r="G212" s="1">
        <f t="shared" si="66"/>
        <v>0.39916532641309455</v>
      </c>
      <c r="H212" s="1">
        <f t="shared" si="67"/>
        <v>1.1508766477888424</v>
      </c>
      <c r="I212" s="3">
        <v>202.5</v>
      </c>
      <c r="J212" s="247">
        <f t="shared" si="68"/>
        <v>0.44483435154783629</v>
      </c>
      <c r="K212" s="247">
        <f t="shared" si="69"/>
        <v>0.28996423607887234</v>
      </c>
      <c r="L212" s="1">
        <f t="shared" si="70"/>
        <v>0.66528303969932578</v>
      </c>
      <c r="M212" s="1">
        <f t="shared" si="71"/>
        <v>0.43366753672141911</v>
      </c>
      <c r="N212" s="1">
        <f t="shared" si="72"/>
        <v>1.110117391247162</v>
      </c>
      <c r="O212" s="247">
        <f t="shared" si="73"/>
        <v>-1.9580687643384644</v>
      </c>
      <c r="P212" s="267"/>
      <c r="Q212" s="251">
        <f t="shared" si="58"/>
        <v>6.6332463277720466E-2</v>
      </c>
      <c r="R212" s="148">
        <f t="shared" si="59"/>
        <v>-8.4809936851115708E-13</v>
      </c>
      <c r="S212" s="252"/>
      <c r="T212" s="253">
        <f t="shared" si="60"/>
        <v>0.4448344457219513</v>
      </c>
      <c r="U212" s="1"/>
      <c r="V212" s="253">
        <f t="shared" si="57"/>
        <v>1.1101176141990208</v>
      </c>
      <c r="W212" s="1"/>
      <c r="X212" s="253">
        <f t="shared" si="60"/>
        <v>0.66528324971858566</v>
      </c>
      <c r="Y212" s="1"/>
      <c r="Z212" s="1"/>
      <c r="AA212" s="342">
        <f t="shared" si="74"/>
        <v>0.40654451263572511</v>
      </c>
      <c r="AB212" s="342"/>
      <c r="AC212" s="342">
        <f t="shared" si="75"/>
        <v>1.2997851660782085</v>
      </c>
      <c r="AD212" s="342"/>
      <c r="AE212" s="254"/>
    </row>
    <row r="213" spans="1:31" s="4" customFormat="1" hidden="1" x14ac:dyDescent="0.3">
      <c r="A213" s="3">
        <v>204</v>
      </c>
      <c r="B213" s="248">
        <f t="shared" si="61"/>
        <v>-1.127093210429031E-14</v>
      </c>
      <c r="C213" s="249">
        <f t="shared" si="62"/>
        <v>0.99999999999998868</v>
      </c>
      <c r="D213" s="247">
        <f t="shared" si="63"/>
        <v>1.0153229776408843</v>
      </c>
      <c r="E213" s="1">
        <f t="shared" si="64"/>
        <v>0.66183591838299205</v>
      </c>
      <c r="F213" s="1">
        <f t="shared" si="65"/>
        <v>0.71562766768034081</v>
      </c>
      <c r="G213" s="1">
        <f t="shared" si="66"/>
        <v>0.46648489339648236</v>
      </c>
      <c r="H213" s="1">
        <f t="shared" si="67"/>
        <v>1.7309506453212251</v>
      </c>
      <c r="I213" s="3">
        <v>203.5</v>
      </c>
      <c r="J213" s="247">
        <f t="shared" si="68"/>
        <v>0.80264146211353515</v>
      </c>
      <c r="K213" s="247">
        <f t="shared" si="69"/>
        <v>0.52319996780184008</v>
      </c>
      <c r="L213" s="1">
        <f t="shared" si="70"/>
        <v>0.64420235252383418</v>
      </c>
      <c r="M213" s="1">
        <f t="shared" si="71"/>
        <v>0.41992600246568046</v>
      </c>
      <c r="N213" s="1">
        <f t="shared" si="72"/>
        <v>1.4468438146373694</v>
      </c>
      <c r="O213" s="247">
        <f t="shared" si="73"/>
        <v>-1.621342340948257</v>
      </c>
      <c r="P213" s="267"/>
      <c r="Q213" s="251">
        <f t="shared" si="58"/>
        <v>0.58007399753238276</v>
      </c>
      <c r="R213" s="148">
        <f t="shared" si="59"/>
        <v>-1.925459791607409E-12</v>
      </c>
      <c r="S213" s="252"/>
      <c r="T213" s="253">
        <f t="shared" si="60"/>
        <v>0.80264128859268236</v>
      </c>
      <c r="U213" s="1"/>
      <c r="V213" s="253">
        <f t="shared" si="57"/>
        <v>1.4468437067696456</v>
      </c>
      <c r="W213" s="1"/>
      <c r="X213" s="253">
        <f t="shared" si="60"/>
        <v>0.64420251959988961</v>
      </c>
      <c r="Y213" s="1"/>
      <c r="Z213" s="1"/>
      <c r="AA213" s="342">
        <f t="shared" si="74"/>
        <v>0.39142244147515776</v>
      </c>
      <c r="AB213" s="342"/>
      <c r="AC213" s="342">
        <f t="shared" si="75"/>
        <v>1.6058614404382854</v>
      </c>
      <c r="AD213" s="342"/>
      <c r="AE213" s="254"/>
    </row>
    <row r="214" spans="1:31" s="4" customFormat="1" hidden="1" x14ac:dyDescent="0.3">
      <c r="A214" s="3">
        <v>205</v>
      </c>
      <c r="B214" s="248">
        <f t="shared" si="61"/>
        <v>0.49999999999999278</v>
      </c>
      <c r="C214" s="249">
        <f t="shared" si="62"/>
        <v>1.4999999999999929</v>
      </c>
      <c r="D214" s="247">
        <f t="shared" si="63"/>
        <v>1.6311290945374384</v>
      </c>
      <c r="E214" s="1">
        <f t="shared" si="64"/>
        <v>1.0632477015271811</v>
      </c>
      <c r="F214" s="1">
        <f t="shared" si="65"/>
        <v>1.0382067233817369</v>
      </c>
      <c r="G214" s="1">
        <f t="shared" si="66"/>
        <v>0.6767594023440876</v>
      </c>
      <c r="H214" s="1">
        <f t="shared" si="67"/>
        <v>2.6693358179191753</v>
      </c>
      <c r="I214" s="3">
        <v>204.5</v>
      </c>
      <c r="J214" s="247">
        <f t="shared" si="68"/>
        <v>1.3564424977082203</v>
      </c>
      <c r="K214" s="247">
        <f t="shared" si="69"/>
        <v>0.88419388310343894</v>
      </c>
      <c r="L214" s="1">
        <f t="shared" si="70"/>
        <v>0.86156511123082891</v>
      </c>
      <c r="M214" s="1">
        <f t="shared" si="71"/>
        <v>0.56161482739955637</v>
      </c>
      <c r="N214" s="1">
        <f t="shared" si="72"/>
        <v>2.2180076089390495</v>
      </c>
      <c r="O214" s="247">
        <f t="shared" si="73"/>
        <v>-0.85017854664657699</v>
      </c>
      <c r="P214" s="267"/>
      <c r="Q214" s="251">
        <f t="shared" si="58"/>
        <v>0.93838517259795018</v>
      </c>
      <c r="R214" s="148">
        <f t="shared" si="59"/>
        <v>-2.4864554859505006E-12</v>
      </c>
      <c r="S214" s="252"/>
      <c r="T214" s="253">
        <f t="shared" si="60"/>
        <v>1.3564421036062189</v>
      </c>
      <c r="U214" s="1"/>
      <c r="V214" s="253">
        <f t="shared" si="57"/>
        <v>2.2180071175100844</v>
      </c>
      <c r="W214" s="1"/>
      <c r="X214" s="253">
        <f t="shared" si="60"/>
        <v>0.86156517534381227</v>
      </c>
      <c r="Y214" s="1"/>
      <c r="Z214" s="1"/>
      <c r="AA214" s="342">
        <f t="shared" si="74"/>
        <v>0.53936820904293226</v>
      </c>
      <c r="AB214" s="342"/>
      <c r="AC214" s="342">
        <f t="shared" si="75"/>
        <v>2.3037664412941634</v>
      </c>
      <c r="AD214" s="342"/>
      <c r="AE214" s="254"/>
    </row>
    <row r="215" spans="1:31" s="4" customFormat="1" hidden="1" x14ac:dyDescent="0.3">
      <c r="A215" s="3">
        <v>206</v>
      </c>
      <c r="B215" s="248">
        <f t="shared" si="61"/>
        <v>0.86602540378443593</v>
      </c>
      <c r="C215" s="249">
        <f t="shared" si="62"/>
        <v>1.8660254037844359</v>
      </c>
      <c r="D215" s="247">
        <f t="shared" si="63"/>
        <v>2.2209365444158191</v>
      </c>
      <c r="E215" s="1">
        <f t="shared" si="64"/>
        <v>1.4477123141240369</v>
      </c>
      <c r="F215" s="1">
        <f t="shared" si="65"/>
        <v>1.493656071979911</v>
      </c>
      <c r="G215" s="1">
        <f t="shared" si="66"/>
        <v>0.9736459683945482</v>
      </c>
      <c r="H215" s="1">
        <f t="shared" si="67"/>
        <v>3.7145926163957301</v>
      </c>
      <c r="I215" s="3">
        <v>205.5</v>
      </c>
      <c r="J215" s="247">
        <f t="shared" si="68"/>
        <v>1.957846918076775</v>
      </c>
      <c r="K215" s="247">
        <f t="shared" si="69"/>
        <v>1.2762179539060554</v>
      </c>
      <c r="L215" s="1">
        <f t="shared" si="70"/>
        <v>1.259129140160169</v>
      </c>
      <c r="M215" s="1">
        <f t="shared" si="71"/>
        <v>0.82076860530549967</v>
      </c>
      <c r="N215" s="1">
        <f t="shared" si="72"/>
        <v>3.216976058236944</v>
      </c>
      <c r="O215" s="247">
        <f t="shared" si="73"/>
        <v>0.14878990265131753</v>
      </c>
      <c r="P215" s="267"/>
      <c r="Q215" s="251">
        <f t="shared" si="58"/>
        <v>1.0452567984765548</v>
      </c>
      <c r="R215" s="148">
        <f t="shared" si="59"/>
        <v>-2.3814283878209608E-12</v>
      </c>
      <c r="S215" s="252"/>
      <c r="T215" s="253">
        <f t="shared" si="60"/>
        <v>1.9578464096119785</v>
      </c>
      <c r="U215" s="1"/>
      <c r="V215" s="253">
        <f t="shared" si="57"/>
        <v>3.2169752332800057</v>
      </c>
      <c r="W215" s="1"/>
      <c r="X215" s="253">
        <f t="shared" si="60"/>
        <v>1.2591290688790773</v>
      </c>
      <c r="Y215" s="1"/>
      <c r="Z215" s="1"/>
      <c r="AA215" s="342">
        <f t="shared" si="74"/>
        <v>0.81073986639565954</v>
      </c>
      <c r="AB215" s="342"/>
      <c r="AC215" s="342">
        <f t="shared" si="75"/>
        <v>3.2064970872728682</v>
      </c>
      <c r="AD215" s="342"/>
      <c r="AE215" s="254"/>
    </row>
    <row r="216" spans="1:31" s="4" customFormat="1" hidden="1" x14ac:dyDescent="0.3">
      <c r="A216" s="3">
        <v>207</v>
      </c>
      <c r="B216" s="248">
        <f t="shared" si="61"/>
        <v>1</v>
      </c>
      <c r="C216" s="249">
        <f t="shared" si="62"/>
        <v>2</v>
      </c>
      <c r="D216" s="247">
        <f t="shared" si="63"/>
        <v>2.6267068973912524</v>
      </c>
      <c r="E216" s="1">
        <f t="shared" si="64"/>
        <v>1.712212773709886</v>
      </c>
      <c r="F216" s="1">
        <f t="shared" si="65"/>
        <v>1.9599384283247006</v>
      </c>
      <c r="G216" s="1">
        <f t="shared" si="66"/>
        <v>1.2775940759309936</v>
      </c>
      <c r="H216" s="1">
        <f t="shared" si="67"/>
        <v>4.5866453257159527</v>
      </c>
      <c r="I216" s="3">
        <v>206.5</v>
      </c>
      <c r="J216" s="247">
        <f t="shared" si="68"/>
        <v>2.4457088944569363</v>
      </c>
      <c r="K216" s="247">
        <f t="shared" si="69"/>
        <v>1.5942296470245663</v>
      </c>
      <c r="L216" s="1">
        <f t="shared" si="70"/>
        <v>1.7303674788205743</v>
      </c>
      <c r="M216" s="1">
        <f t="shared" si="71"/>
        <v>1.1279472906781383</v>
      </c>
      <c r="N216" s="1">
        <f t="shared" si="72"/>
        <v>4.1760763732775104</v>
      </c>
      <c r="O216" s="247">
        <f t="shared" si="73"/>
        <v>1.1078902176918839</v>
      </c>
      <c r="P216" s="267"/>
      <c r="Q216" s="251">
        <f t="shared" si="58"/>
        <v>0.87205270932022261</v>
      </c>
      <c r="R216" s="148">
        <f t="shared" si="59"/>
        <v>-1.6391332735565811E-12</v>
      </c>
      <c r="S216" s="252"/>
      <c r="T216" s="253">
        <f t="shared" si="60"/>
        <v>2.445708408491106</v>
      </c>
      <c r="U216" s="1"/>
      <c r="V216" s="253">
        <f t="shared" si="57"/>
        <v>4.1760753541943929</v>
      </c>
      <c r="W216" s="1"/>
      <c r="X216" s="253">
        <f t="shared" si="60"/>
        <v>1.7303672759931392</v>
      </c>
      <c r="Y216" s="1"/>
      <c r="Z216" s="1"/>
      <c r="AA216" s="342">
        <f t="shared" si="74"/>
        <v>1.1328235970969784</v>
      </c>
      <c r="AB216" s="342"/>
      <c r="AC216" s="342">
        <f t="shared" si="75"/>
        <v>4.0721674308015769</v>
      </c>
      <c r="AD216" s="342"/>
      <c r="AE216" s="254"/>
    </row>
    <row r="217" spans="1:31" s="4" customFormat="1" hidden="1" x14ac:dyDescent="0.3">
      <c r="A217" s="3">
        <v>208</v>
      </c>
      <c r="B217" s="248">
        <f t="shared" si="61"/>
        <v>0.86602540378444548</v>
      </c>
      <c r="C217" s="249">
        <f t="shared" si="62"/>
        <v>1.8660254037844455</v>
      </c>
      <c r="D217" s="247">
        <f t="shared" si="63"/>
        <v>2.7397143150714847</v>
      </c>
      <c r="E217" s="1">
        <f t="shared" si="64"/>
        <v>1.7858763957410431</v>
      </c>
      <c r="F217" s="1">
        <f t="shared" si="65"/>
        <v>2.3121138115886386</v>
      </c>
      <c r="G217" s="1">
        <f t="shared" si="66"/>
        <v>1.5071610749980651</v>
      </c>
      <c r="H217" s="1">
        <f t="shared" si="67"/>
        <v>5.0518281266601228</v>
      </c>
      <c r="I217" s="3">
        <v>207.5</v>
      </c>
      <c r="J217" s="247">
        <f t="shared" si="68"/>
        <v>2.6893062042597897</v>
      </c>
      <c r="K217" s="247">
        <f t="shared" si="69"/>
        <v>1.7530179861042134</v>
      </c>
      <c r="L217" s="1">
        <f t="shared" si="70"/>
        <v>2.1490121949254037</v>
      </c>
      <c r="M217" s="1">
        <f t="shared" si="71"/>
        <v>1.4008426028398189</v>
      </c>
      <c r="N217" s="1">
        <f t="shared" si="72"/>
        <v>4.8383183991851935</v>
      </c>
      <c r="O217" s="247">
        <f t="shared" si="73"/>
        <v>1.770132243599567</v>
      </c>
      <c r="P217" s="267"/>
      <c r="Q217" s="251">
        <f t="shared" si="58"/>
        <v>0.46518280094417008</v>
      </c>
      <c r="R217" s="148">
        <f t="shared" si="59"/>
        <v>-4.5652370772586437E-13</v>
      </c>
      <c r="S217" s="252"/>
      <c r="T217" s="253">
        <f t="shared" si="60"/>
        <v>2.6893058716261304</v>
      </c>
      <c r="U217" s="1"/>
      <c r="V217" s="253">
        <f t="shared" si="57"/>
        <v>4.8383173773936932</v>
      </c>
      <c r="W217" s="1"/>
      <c r="X217" s="253">
        <f t="shared" si="60"/>
        <v>2.1490118996470837</v>
      </c>
      <c r="Y217" s="1"/>
      <c r="Z217" s="1"/>
      <c r="AA217" s="342">
        <f t="shared" si="74"/>
        <v>1.4193173256102656</v>
      </c>
      <c r="AB217" s="342"/>
      <c r="AC217" s="342">
        <f t="shared" si="75"/>
        <v>4.6688218024202044</v>
      </c>
      <c r="AD217" s="342"/>
      <c r="AE217" s="254"/>
    </row>
    <row r="218" spans="1:31" s="4" customFormat="1" hidden="1" x14ac:dyDescent="0.3">
      <c r="A218" s="3">
        <v>209</v>
      </c>
      <c r="B218" s="248">
        <f t="shared" si="61"/>
        <v>0.50000000000000933</v>
      </c>
      <c r="C218" s="249">
        <f t="shared" si="62"/>
        <v>1.5000000000000093</v>
      </c>
      <c r="D218" s="247">
        <f t="shared" si="63"/>
        <v>2.5296785511503677</v>
      </c>
      <c r="E218" s="1">
        <f t="shared" si="64"/>
        <v>1.6489650721827056</v>
      </c>
      <c r="F218" s="1">
        <f t="shared" si="65"/>
        <v>2.4558171122320318</v>
      </c>
      <c r="G218" s="1">
        <f t="shared" si="66"/>
        <v>1.600834673586905</v>
      </c>
      <c r="H218" s="1">
        <f t="shared" si="67"/>
        <v>4.9854956633823999</v>
      </c>
      <c r="I218" s="3">
        <v>208.5</v>
      </c>
      <c r="J218" s="247">
        <f t="shared" si="68"/>
        <v>2.6233671450452678</v>
      </c>
      <c r="K218" s="247">
        <f t="shared" si="69"/>
        <v>1.7100357639211268</v>
      </c>
      <c r="L218" s="1">
        <f t="shared" si="70"/>
        <v>2.4028877748788138</v>
      </c>
      <c r="M218" s="1">
        <f t="shared" si="71"/>
        <v>1.5663324632785813</v>
      </c>
      <c r="N218" s="1">
        <f t="shared" si="72"/>
        <v>5.0262549199240816</v>
      </c>
      <c r="O218" s="247">
        <f t="shared" si="73"/>
        <v>1.9580687643384551</v>
      </c>
      <c r="P218" s="267"/>
      <c r="Q218" s="251">
        <f t="shared" si="58"/>
        <v>-6.6332463277722908E-2</v>
      </c>
      <c r="R218" s="148">
        <f t="shared" si="59"/>
        <v>8.4909856923331972E-13</v>
      </c>
      <c r="S218" s="252"/>
      <c r="T218" s="253">
        <f t="shared" si="60"/>
        <v>2.6233670554917294</v>
      </c>
      <c r="U218" s="1"/>
      <c r="V218" s="253">
        <f t="shared" si="57"/>
        <v>5.0262540875676684</v>
      </c>
      <c r="W218" s="1"/>
      <c r="X218" s="253">
        <f t="shared" si="60"/>
        <v>2.4028874510172269</v>
      </c>
      <c r="Y218" s="1"/>
      <c r="Z218" s="1"/>
      <c r="AA218" s="342">
        <f t="shared" si="74"/>
        <v>1.5934552887438129</v>
      </c>
      <c r="AB218" s="342"/>
      <c r="AC218" s="342">
        <f t="shared" si="75"/>
        <v>4.8365871450930351</v>
      </c>
      <c r="AD218" s="342"/>
      <c r="AE218" s="254"/>
    </row>
    <row r="219" spans="1:31" s="4" customFormat="1" hidden="1" x14ac:dyDescent="0.3">
      <c r="A219" s="3">
        <v>210</v>
      </c>
      <c r="B219" s="248">
        <f t="shared" si="61"/>
        <v>7.840733270980671E-15</v>
      </c>
      <c r="C219" s="249">
        <f t="shared" si="62"/>
        <v>1.0000000000000078</v>
      </c>
      <c r="D219" s="247">
        <f t="shared" si="63"/>
        <v>2.0528785189522174</v>
      </c>
      <c r="E219" s="1">
        <f t="shared" si="64"/>
        <v>1.3381640816170055</v>
      </c>
      <c r="F219" s="1">
        <f t="shared" si="65"/>
        <v>2.352543146897796</v>
      </c>
      <c r="G219" s="1">
        <f t="shared" si="66"/>
        <v>1.5335151066035162</v>
      </c>
      <c r="H219" s="1">
        <f t="shared" si="67"/>
        <v>4.4054216658500138</v>
      </c>
      <c r="I219" s="3">
        <v>209.5</v>
      </c>
      <c r="J219" s="247">
        <f t="shared" si="68"/>
        <v>2.2655600344795674</v>
      </c>
      <c r="K219" s="247">
        <f t="shared" si="69"/>
        <v>1.476800032198158</v>
      </c>
      <c r="L219" s="1">
        <f t="shared" si="70"/>
        <v>2.4239684620543036</v>
      </c>
      <c r="M219" s="1">
        <f t="shared" si="71"/>
        <v>1.5800739975343188</v>
      </c>
      <c r="N219" s="1">
        <f t="shared" si="72"/>
        <v>4.689528496533871</v>
      </c>
      <c r="O219" s="247">
        <f t="shared" si="73"/>
        <v>1.6213423409482446</v>
      </c>
      <c r="P219" s="267"/>
      <c r="Q219" s="251">
        <f t="shared" si="58"/>
        <v>-0.58007399753238609</v>
      </c>
      <c r="R219" s="148">
        <f t="shared" si="59"/>
        <v>1.9249046800950964E-12</v>
      </c>
      <c r="S219" s="252"/>
      <c r="T219" s="253">
        <f t="shared" si="60"/>
        <v>2.2655602126209833</v>
      </c>
      <c r="U219" s="1"/>
      <c r="V219" s="253">
        <f t="shared" si="57"/>
        <v>4.689527994997059</v>
      </c>
      <c r="W219" s="1"/>
      <c r="X219" s="253">
        <f t="shared" si="60"/>
        <v>2.4239681811359182</v>
      </c>
      <c r="Y219" s="1"/>
      <c r="Z219" s="1"/>
      <c r="AA219" s="342">
        <f t="shared" si="74"/>
        <v>1.6085773599043804</v>
      </c>
      <c r="AB219" s="342"/>
      <c r="AC219" s="342">
        <f t="shared" si="75"/>
        <v>4.5305108707329573</v>
      </c>
      <c r="AD219" s="342"/>
      <c r="AE219" s="254"/>
    </row>
    <row r="220" spans="1:31" s="4" customFormat="1" hidden="1" x14ac:dyDescent="0.3">
      <c r="A220" s="3">
        <v>211</v>
      </c>
      <c r="B220" s="248">
        <f t="shared" si="61"/>
        <v>-0.49999999999998346</v>
      </c>
      <c r="C220" s="249">
        <f t="shared" si="62"/>
        <v>0.50000000000001654</v>
      </c>
      <c r="D220" s="247">
        <f t="shared" si="63"/>
        <v>1.4370724020556722</v>
      </c>
      <c r="E220" s="1">
        <f t="shared" si="64"/>
        <v>0.93675229847282215</v>
      </c>
      <c r="F220" s="1">
        <f t="shared" si="65"/>
        <v>2.0299640911964016</v>
      </c>
      <c r="G220" s="1">
        <f t="shared" si="66"/>
        <v>1.3232405976559121</v>
      </c>
      <c r="H220" s="1">
        <f t="shared" si="67"/>
        <v>3.4670364932520741</v>
      </c>
      <c r="I220" s="3">
        <v>210.5</v>
      </c>
      <c r="J220" s="247">
        <f t="shared" si="68"/>
        <v>1.7117589988848863</v>
      </c>
      <c r="K220" s="247">
        <f t="shared" si="69"/>
        <v>1.1158061168965618</v>
      </c>
      <c r="L220" s="1">
        <f t="shared" si="70"/>
        <v>2.2066057033473085</v>
      </c>
      <c r="M220" s="1">
        <f t="shared" si="71"/>
        <v>1.4383851726004426</v>
      </c>
      <c r="N220" s="1">
        <f t="shared" si="72"/>
        <v>3.9183647022321946</v>
      </c>
      <c r="O220" s="247">
        <f t="shared" si="73"/>
        <v>0.85017854664656811</v>
      </c>
      <c r="P220" s="267"/>
      <c r="Q220" s="251">
        <f t="shared" si="58"/>
        <v>-0.93838517259793974</v>
      </c>
      <c r="R220" s="148">
        <f t="shared" si="59"/>
        <v>2.4863444636480381E-12</v>
      </c>
      <c r="S220" s="252"/>
      <c r="T220" s="253">
        <f t="shared" si="60"/>
        <v>1.711759397607459</v>
      </c>
      <c r="U220" s="1"/>
      <c r="V220" s="253">
        <f t="shared" si="57"/>
        <v>3.9183645842566275</v>
      </c>
      <c r="W220" s="1"/>
      <c r="X220" s="253">
        <f t="shared" si="60"/>
        <v>2.2066055253920056</v>
      </c>
      <c r="Y220" s="1"/>
      <c r="Z220" s="1"/>
      <c r="AA220" s="342">
        <f t="shared" si="74"/>
        <v>1.4606315923366102</v>
      </c>
      <c r="AB220" s="342"/>
      <c r="AC220" s="342">
        <f t="shared" si="75"/>
        <v>3.8326058698770824</v>
      </c>
      <c r="AD220" s="342"/>
      <c r="AE220" s="254"/>
    </row>
    <row r="221" spans="1:31" s="4" customFormat="1" hidden="1" x14ac:dyDescent="0.3">
      <c r="A221" s="3">
        <v>212</v>
      </c>
      <c r="B221" s="248">
        <f t="shared" si="61"/>
        <v>-0.8660254037844306</v>
      </c>
      <c r="C221" s="249">
        <f t="shared" si="62"/>
        <v>0.1339745962155694</v>
      </c>
      <c r="D221" s="247">
        <f t="shared" si="63"/>
        <v>0.84726495217729325</v>
      </c>
      <c r="E221" s="1">
        <f t="shared" si="64"/>
        <v>0.55228768587596755</v>
      </c>
      <c r="F221" s="1">
        <f t="shared" si="65"/>
        <v>1.5745147425982307</v>
      </c>
      <c r="G221" s="1">
        <f t="shared" si="66"/>
        <v>1.0263540316054536</v>
      </c>
      <c r="H221" s="1">
        <f t="shared" si="67"/>
        <v>2.4217796947755241</v>
      </c>
      <c r="I221" s="3">
        <v>211.5</v>
      </c>
      <c r="J221" s="247">
        <f t="shared" si="68"/>
        <v>1.1103545785163365</v>
      </c>
      <c r="K221" s="247">
        <f t="shared" si="69"/>
        <v>0.72378204609394847</v>
      </c>
      <c r="L221" s="1">
        <f t="shared" si="70"/>
        <v>1.8090416744179711</v>
      </c>
      <c r="M221" s="1">
        <f t="shared" si="71"/>
        <v>1.179231394694501</v>
      </c>
      <c r="N221" s="1">
        <f t="shared" si="72"/>
        <v>2.9193962529343076</v>
      </c>
      <c r="O221" s="247">
        <f t="shared" si="73"/>
        <v>-0.14878990265131886</v>
      </c>
      <c r="P221" s="267"/>
      <c r="Q221" s="251">
        <f t="shared" si="58"/>
        <v>-1.04525679847655</v>
      </c>
      <c r="R221" s="148">
        <f t="shared" si="59"/>
        <v>2.3816504324258858E-12</v>
      </c>
      <c r="S221" s="252"/>
      <c r="T221" s="253">
        <f t="shared" si="60"/>
        <v>1.1103550916016998</v>
      </c>
      <c r="U221" s="1"/>
      <c r="V221" s="253">
        <f t="shared" si="57"/>
        <v>2.919396468486708</v>
      </c>
      <c r="W221" s="1"/>
      <c r="X221" s="253">
        <f t="shared" si="60"/>
        <v>1.8090416318567435</v>
      </c>
      <c r="Y221" s="1"/>
      <c r="Z221" s="1"/>
      <c r="AA221" s="342">
        <f t="shared" si="74"/>
        <v>1.1892599349838848</v>
      </c>
      <c r="AB221" s="342"/>
      <c r="AC221" s="342">
        <f t="shared" si="75"/>
        <v>2.9298752238983821</v>
      </c>
      <c r="AD221" s="342"/>
      <c r="AE221" s="254"/>
    </row>
    <row r="222" spans="1:31" s="4" customFormat="1" hidden="1" x14ac:dyDescent="0.3">
      <c r="A222" s="3">
        <v>213</v>
      </c>
      <c r="B222" s="248">
        <f t="shared" si="61"/>
        <v>-1</v>
      </c>
      <c r="C222" s="249">
        <f t="shared" si="62"/>
        <v>0</v>
      </c>
      <c r="D222" s="247">
        <f t="shared" si="63"/>
        <v>0.4414945992018563</v>
      </c>
      <c r="E222" s="1">
        <f t="shared" si="64"/>
        <v>0.28778722629011599</v>
      </c>
      <c r="F222" s="1">
        <f t="shared" si="65"/>
        <v>1.108232386253442</v>
      </c>
      <c r="G222" s="1">
        <f t="shared" si="66"/>
        <v>0.72240592406900883</v>
      </c>
      <c r="H222" s="1">
        <f t="shared" si="67"/>
        <v>1.5497269854552984</v>
      </c>
      <c r="I222" s="3">
        <v>212.5</v>
      </c>
      <c r="J222" s="247">
        <f t="shared" si="68"/>
        <v>0.62249260213617408</v>
      </c>
      <c r="K222" s="247">
        <f t="shared" si="69"/>
        <v>0.4057703529754369</v>
      </c>
      <c r="L222" s="1">
        <f t="shared" si="70"/>
        <v>1.3378033357575683</v>
      </c>
      <c r="M222" s="1">
        <f t="shared" si="71"/>
        <v>0.87205270932186396</v>
      </c>
      <c r="N222" s="1">
        <f t="shared" si="72"/>
        <v>1.9602959378937423</v>
      </c>
      <c r="O222" s="247">
        <f t="shared" si="73"/>
        <v>-1.1078902176918841</v>
      </c>
      <c r="P222" s="267"/>
      <c r="Q222" s="251">
        <f t="shared" si="58"/>
        <v>-0.87205270932022572</v>
      </c>
      <c r="R222" s="148">
        <f t="shared" si="59"/>
        <v>1.638245095136881E-12</v>
      </c>
      <c r="S222" s="252"/>
      <c r="T222" s="253">
        <f t="shared" si="60"/>
        <v>0.62249309272256304</v>
      </c>
      <c r="U222" s="1"/>
      <c r="V222" s="253">
        <f t="shared" si="57"/>
        <v>1.9602963475723167</v>
      </c>
      <c r="W222" s="1"/>
      <c r="X222" s="253">
        <f t="shared" si="60"/>
        <v>1.3378034247426818</v>
      </c>
      <c r="Y222" s="1"/>
      <c r="Z222" s="1"/>
      <c r="AA222" s="342">
        <f t="shared" si="74"/>
        <v>0.86717620428256581</v>
      </c>
      <c r="AB222" s="342"/>
      <c r="AC222" s="342">
        <f t="shared" si="75"/>
        <v>2.0642048803696738</v>
      </c>
      <c r="AD222" s="342"/>
      <c r="AE222" s="254"/>
    </row>
    <row r="223" spans="1:31" s="4" customFormat="1" hidden="1" x14ac:dyDescent="0.3">
      <c r="A223" s="3">
        <v>214</v>
      </c>
      <c r="B223" s="248">
        <f t="shared" si="61"/>
        <v>-0.86602540378444381</v>
      </c>
      <c r="C223" s="249">
        <f t="shared" si="62"/>
        <v>0.13397459621555619</v>
      </c>
      <c r="D223" s="247">
        <f t="shared" si="63"/>
        <v>0.32848718152162393</v>
      </c>
      <c r="E223" s="1">
        <f t="shared" si="64"/>
        <v>0.21412360425895899</v>
      </c>
      <c r="F223" s="1">
        <f t="shared" si="65"/>
        <v>0.75605700298950362</v>
      </c>
      <c r="G223" s="1">
        <f t="shared" si="66"/>
        <v>0.49283892500193693</v>
      </c>
      <c r="H223" s="1">
        <f t="shared" si="67"/>
        <v>1.0845441845111274</v>
      </c>
      <c r="I223" s="3">
        <v>213.5</v>
      </c>
      <c r="J223" s="247">
        <f t="shared" si="68"/>
        <v>0.37889529233331887</v>
      </c>
      <c r="K223" s="247">
        <f t="shared" si="69"/>
        <v>0.24698201389578858</v>
      </c>
      <c r="L223" s="1">
        <f t="shared" si="70"/>
        <v>0.91915861965273848</v>
      </c>
      <c r="M223" s="1">
        <f t="shared" si="71"/>
        <v>0.59915739716018324</v>
      </c>
      <c r="N223" s="1">
        <f t="shared" si="72"/>
        <v>1.2980539119860572</v>
      </c>
      <c r="O223" s="247">
        <f t="shared" si="73"/>
        <v>-1.7701322435995692</v>
      </c>
      <c r="P223" s="267"/>
      <c r="Q223" s="251">
        <f t="shared" si="58"/>
        <v>-0.46518280094417097</v>
      </c>
      <c r="R223" s="148">
        <f t="shared" si="59"/>
        <v>4.5607961851601431E-13</v>
      </c>
      <c r="S223" s="252"/>
      <c r="T223" s="253">
        <f t="shared" si="60"/>
        <v>0.37889562958755096</v>
      </c>
      <c r="U223" s="1"/>
      <c r="V223" s="253">
        <f t="shared" si="57"/>
        <v>1.2980543243730089</v>
      </c>
      <c r="W223" s="1"/>
      <c r="X223" s="253">
        <f t="shared" si="60"/>
        <v>0.91915880108873471</v>
      </c>
      <c r="Y223" s="1"/>
      <c r="Z223" s="1"/>
      <c r="AA223" s="342">
        <f t="shared" si="74"/>
        <v>0.58068247576927712</v>
      </c>
      <c r="AB223" s="342"/>
      <c r="AC223" s="342">
        <f t="shared" si="75"/>
        <v>1.4675505087510479</v>
      </c>
      <c r="AD223" s="342"/>
      <c r="AE223" s="254"/>
    </row>
    <row r="224" spans="1:31" s="4" customFormat="1" hidden="1" x14ac:dyDescent="0.3">
      <c r="A224" s="3">
        <v>215</v>
      </c>
      <c r="B224" s="248">
        <f t="shared" si="61"/>
        <v>-0.50000000000000633</v>
      </c>
      <c r="C224" s="249">
        <f t="shared" si="62"/>
        <v>0.49999999999999367</v>
      </c>
      <c r="D224" s="247">
        <f t="shared" si="63"/>
        <v>0.53852294544274204</v>
      </c>
      <c r="E224" s="1">
        <f t="shared" si="64"/>
        <v>0.35103492781729723</v>
      </c>
      <c r="F224" s="1">
        <f t="shared" si="65"/>
        <v>0.6123537023461102</v>
      </c>
      <c r="G224" s="1">
        <f t="shared" si="66"/>
        <v>0.39916532641309693</v>
      </c>
      <c r="H224" s="1">
        <f t="shared" si="67"/>
        <v>1.1508766477888521</v>
      </c>
      <c r="I224" s="3">
        <v>214.5</v>
      </c>
      <c r="J224" s="247">
        <f t="shared" si="68"/>
        <v>0.44483435154784134</v>
      </c>
      <c r="K224" s="247">
        <f t="shared" si="69"/>
        <v>0.28996423607887561</v>
      </c>
      <c r="L224" s="1">
        <f t="shared" si="70"/>
        <v>0.66528303969932856</v>
      </c>
      <c r="M224" s="1">
        <f t="shared" si="71"/>
        <v>0.43366753672142094</v>
      </c>
      <c r="N224" s="1">
        <f t="shared" si="72"/>
        <v>1.11011739124717</v>
      </c>
      <c r="O224" s="247">
        <f t="shared" si="73"/>
        <v>-1.9580687643384564</v>
      </c>
      <c r="P224" s="267"/>
      <c r="Q224" s="251">
        <f t="shared" si="58"/>
        <v>6.6332463277724685E-2</v>
      </c>
      <c r="R224" s="148">
        <f t="shared" si="59"/>
        <v>-8.4804385735992582E-13</v>
      </c>
      <c r="S224" s="252"/>
      <c r="T224" s="253">
        <f t="shared" si="60"/>
        <v>0.44483444572194819</v>
      </c>
      <c r="U224" s="1"/>
      <c r="V224" s="253">
        <f t="shared" si="57"/>
        <v>1.1101176141990239</v>
      </c>
      <c r="W224" s="1"/>
      <c r="X224" s="253">
        <f t="shared" si="60"/>
        <v>0.66528324971858765</v>
      </c>
      <c r="Y224" s="1"/>
      <c r="Z224" s="1"/>
      <c r="AA224" s="342">
        <f t="shared" si="74"/>
        <v>0.40654451263572694</v>
      </c>
      <c r="AB224" s="342"/>
      <c r="AC224" s="342">
        <f t="shared" si="75"/>
        <v>1.2997851660782151</v>
      </c>
      <c r="AD224" s="342"/>
      <c r="AE224" s="254"/>
    </row>
    <row r="225" spans="1:31" s="4" customFormat="1" hidden="1" x14ac:dyDescent="0.3">
      <c r="A225" s="3">
        <v>216</v>
      </c>
      <c r="B225" s="248">
        <f t="shared" si="61"/>
        <v>-1.8621389152873036E-14</v>
      </c>
      <c r="C225" s="249">
        <f t="shared" si="62"/>
        <v>0.99999999999998135</v>
      </c>
      <c r="D225" s="247">
        <f t="shared" si="63"/>
        <v>1.0153229776408823</v>
      </c>
      <c r="E225" s="1">
        <f t="shared" si="64"/>
        <v>0.66183591838299072</v>
      </c>
      <c r="F225" s="1">
        <f t="shared" si="65"/>
        <v>0.71562766768034325</v>
      </c>
      <c r="G225" s="1">
        <f t="shared" si="66"/>
        <v>0.46648489339648397</v>
      </c>
      <c r="H225" s="1">
        <f t="shared" si="67"/>
        <v>1.7309506453212256</v>
      </c>
      <c r="I225" s="3">
        <v>215.5</v>
      </c>
      <c r="J225" s="247">
        <f t="shared" si="68"/>
        <v>0.80264146211353682</v>
      </c>
      <c r="K225" s="247">
        <f t="shared" si="69"/>
        <v>0.52319996780184119</v>
      </c>
      <c r="L225" s="1">
        <f t="shared" si="70"/>
        <v>0.64420235252383773</v>
      </c>
      <c r="M225" s="1">
        <f t="shared" si="71"/>
        <v>0.41992600246568274</v>
      </c>
      <c r="N225" s="1">
        <f t="shared" si="72"/>
        <v>1.4468438146373745</v>
      </c>
      <c r="O225" s="247">
        <f t="shared" si="73"/>
        <v>-1.6213423409482519</v>
      </c>
      <c r="P225" s="267"/>
      <c r="Q225" s="251">
        <f t="shared" si="58"/>
        <v>0.58007399753237343</v>
      </c>
      <c r="R225" s="148">
        <f t="shared" si="59"/>
        <v>-1.9251267247000214E-12</v>
      </c>
      <c r="S225" s="252"/>
      <c r="T225" s="253">
        <f t="shared" si="60"/>
        <v>0.80264128859268857</v>
      </c>
      <c r="U225" s="1"/>
      <c r="V225" s="253">
        <f t="shared" si="57"/>
        <v>1.4468437067696531</v>
      </c>
      <c r="W225" s="1"/>
      <c r="X225" s="253">
        <f t="shared" si="60"/>
        <v>0.64420251959989372</v>
      </c>
      <c r="Y225" s="1"/>
      <c r="Z225" s="1"/>
      <c r="AA225" s="342">
        <f t="shared" si="74"/>
        <v>0.39142244147515903</v>
      </c>
      <c r="AB225" s="342"/>
      <c r="AC225" s="342">
        <f t="shared" si="75"/>
        <v>1.605861440438288</v>
      </c>
      <c r="AD225" s="342"/>
      <c r="AE225" s="254"/>
    </row>
    <row r="226" spans="1:31" s="4" customFormat="1" hidden="1" x14ac:dyDescent="0.3">
      <c r="A226" s="3">
        <v>217</v>
      </c>
      <c r="B226" s="248">
        <f t="shared" si="61"/>
        <v>0.4999999999999864</v>
      </c>
      <c r="C226" s="249">
        <f t="shared" si="62"/>
        <v>1.4999999999999865</v>
      </c>
      <c r="D226" s="247">
        <f t="shared" si="63"/>
        <v>1.6311290945374326</v>
      </c>
      <c r="E226" s="1">
        <f t="shared" si="64"/>
        <v>1.0632477015271773</v>
      </c>
      <c r="F226" s="1">
        <f t="shared" si="65"/>
        <v>1.038206723381736</v>
      </c>
      <c r="G226" s="1">
        <f t="shared" si="66"/>
        <v>0.67675940234408705</v>
      </c>
      <c r="H226" s="1">
        <f t="shared" si="67"/>
        <v>2.6693358179191686</v>
      </c>
      <c r="I226" s="3">
        <v>216.5</v>
      </c>
      <c r="J226" s="247">
        <f t="shared" si="68"/>
        <v>1.3564424977082161</v>
      </c>
      <c r="K226" s="247">
        <f t="shared" si="69"/>
        <v>0.88419388310343616</v>
      </c>
      <c r="L226" s="1">
        <f t="shared" si="70"/>
        <v>0.86156511123082957</v>
      </c>
      <c r="M226" s="1">
        <f t="shared" si="71"/>
        <v>0.56161482739955682</v>
      </c>
      <c r="N226" s="1">
        <f t="shared" si="72"/>
        <v>2.2180076089390459</v>
      </c>
      <c r="O226" s="247">
        <f t="shared" si="73"/>
        <v>-0.85017854664658055</v>
      </c>
      <c r="P226" s="267"/>
      <c r="Q226" s="251">
        <f t="shared" si="58"/>
        <v>0.93838517259794307</v>
      </c>
      <c r="R226" s="148">
        <f t="shared" si="59"/>
        <v>-2.4866775305554256E-12</v>
      </c>
      <c r="S226" s="252"/>
      <c r="T226" s="253">
        <f t="shared" si="60"/>
        <v>1.3564421036062102</v>
      </c>
      <c r="U226" s="1"/>
      <c r="V226" s="253">
        <f t="shared" si="57"/>
        <v>2.2180071175100711</v>
      </c>
      <c r="W226" s="1"/>
      <c r="X226" s="253">
        <f t="shared" si="60"/>
        <v>0.8615651753438166</v>
      </c>
      <c r="Y226" s="1"/>
      <c r="Z226" s="1"/>
      <c r="AA226" s="342">
        <f t="shared" si="74"/>
        <v>0.53936820904293281</v>
      </c>
      <c r="AB226" s="342"/>
      <c r="AC226" s="342">
        <f t="shared" si="75"/>
        <v>2.3037664412941603</v>
      </c>
      <c r="AD226" s="342"/>
      <c r="AE226" s="254"/>
    </row>
    <row r="227" spans="1:31" s="4" customFormat="1" hidden="1" x14ac:dyDescent="0.3">
      <c r="A227" s="3">
        <v>218</v>
      </c>
      <c r="B227" s="248">
        <f t="shared" si="61"/>
        <v>0.86602540378443227</v>
      </c>
      <c r="C227" s="249">
        <f t="shared" si="62"/>
        <v>1.8660254037844322</v>
      </c>
      <c r="D227" s="247">
        <f t="shared" si="63"/>
        <v>2.2209365444158133</v>
      </c>
      <c r="E227" s="1">
        <f t="shared" si="64"/>
        <v>1.4477123141240331</v>
      </c>
      <c r="F227" s="1">
        <f t="shared" si="65"/>
        <v>1.4936560719799077</v>
      </c>
      <c r="G227" s="1">
        <f t="shared" si="66"/>
        <v>0.97364596839454609</v>
      </c>
      <c r="H227" s="1">
        <f t="shared" si="67"/>
        <v>3.7145926163957208</v>
      </c>
      <c r="I227" s="3">
        <v>217.5</v>
      </c>
      <c r="J227" s="247">
        <f t="shared" si="68"/>
        <v>1.9578469180767692</v>
      </c>
      <c r="K227" s="247">
        <f t="shared" si="69"/>
        <v>1.2762179539060516</v>
      </c>
      <c r="L227" s="1">
        <f t="shared" si="70"/>
        <v>1.2591291401601667</v>
      </c>
      <c r="M227" s="1">
        <f t="shared" si="71"/>
        <v>0.82076860530549822</v>
      </c>
      <c r="N227" s="1">
        <f t="shared" si="72"/>
        <v>3.216976058236936</v>
      </c>
      <c r="O227" s="247">
        <f t="shared" si="73"/>
        <v>0.14878990265130954</v>
      </c>
      <c r="P227" s="267"/>
      <c r="Q227" s="251">
        <f t="shared" si="58"/>
        <v>1.0452567984765522</v>
      </c>
      <c r="R227" s="148">
        <f t="shared" si="59"/>
        <v>-2.3816504324258858E-12</v>
      </c>
      <c r="S227" s="252"/>
      <c r="T227" s="253">
        <f t="shared" si="60"/>
        <v>1.9578464096119705</v>
      </c>
      <c r="U227" s="1"/>
      <c r="V227" s="253">
        <f t="shared" si="57"/>
        <v>3.216975233279991</v>
      </c>
      <c r="W227" s="1"/>
      <c r="X227" s="253">
        <f t="shared" si="60"/>
        <v>1.2591290688790711</v>
      </c>
      <c r="Y227" s="1"/>
      <c r="Z227" s="1"/>
      <c r="AA227" s="342">
        <f t="shared" si="74"/>
        <v>0.8107398663956551</v>
      </c>
      <c r="AB227" s="342"/>
      <c r="AC227" s="342">
        <f t="shared" si="75"/>
        <v>3.2064970872728615</v>
      </c>
      <c r="AD227" s="342"/>
      <c r="AE227" s="254"/>
    </row>
    <row r="228" spans="1:31" s="4" customFormat="1" hidden="1" x14ac:dyDescent="0.3">
      <c r="A228" s="3">
        <v>219</v>
      </c>
      <c r="B228" s="248">
        <f t="shared" si="61"/>
        <v>1</v>
      </c>
      <c r="C228" s="249">
        <f t="shared" si="62"/>
        <v>2</v>
      </c>
      <c r="D228" s="247">
        <f t="shared" si="63"/>
        <v>2.6267068973912497</v>
      </c>
      <c r="E228" s="1">
        <f t="shared" si="64"/>
        <v>1.7122127737098845</v>
      </c>
      <c r="F228" s="1">
        <f t="shared" si="65"/>
        <v>1.9599384283246968</v>
      </c>
      <c r="G228" s="1">
        <f t="shared" si="66"/>
        <v>1.2775940759309909</v>
      </c>
      <c r="H228" s="1">
        <f t="shared" si="67"/>
        <v>4.5866453257159465</v>
      </c>
      <c r="I228" s="3">
        <v>218.5</v>
      </c>
      <c r="J228" s="247">
        <f t="shared" si="68"/>
        <v>2.4457088944569323</v>
      </c>
      <c r="K228" s="247">
        <f t="shared" si="69"/>
        <v>1.5942296470245636</v>
      </c>
      <c r="L228" s="1">
        <f t="shared" si="70"/>
        <v>1.7303674788205703</v>
      </c>
      <c r="M228" s="1">
        <f t="shared" si="71"/>
        <v>1.1279472906781358</v>
      </c>
      <c r="N228" s="1">
        <f t="shared" si="72"/>
        <v>4.1760763732775024</v>
      </c>
      <c r="O228" s="247">
        <f t="shared" si="73"/>
        <v>1.1078902176918759</v>
      </c>
      <c r="P228" s="267"/>
      <c r="Q228" s="251">
        <f t="shared" si="58"/>
        <v>0.87205270932022572</v>
      </c>
      <c r="R228" s="148">
        <f t="shared" si="59"/>
        <v>-1.638467139741806E-12</v>
      </c>
      <c r="S228" s="252"/>
      <c r="T228" s="253">
        <f t="shared" si="60"/>
        <v>2.4457084084911109</v>
      </c>
      <c r="U228" s="1"/>
      <c r="V228" s="253">
        <f t="shared" si="57"/>
        <v>4.1760753541944045</v>
      </c>
      <c r="W228" s="1"/>
      <c r="X228" s="253">
        <f t="shared" si="60"/>
        <v>1.7303672759931328</v>
      </c>
      <c r="Y228" s="1"/>
      <c r="Z228" s="1"/>
      <c r="AA228" s="342">
        <f t="shared" si="74"/>
        <v>1.132823597096976</v>
      </c>
      <c r="AB228" s="342"/>
      <c r="AC228" s="342">
        <f t="shared" si="75"/>
        <v>4.0721674308015716</v>
      </c>
      <c r="AD228" s="342"/>
      <c r="AE228" s="254"/>
    </row>
    <row r="229" spans="1:31" s="4" customFormat="1" hidden="1" x14ac:dyDescent="0.3">
      <c r="A229" s="3">
        <v>220</v>
      </c>
      <c r="B229" s="248">
        <f t="shared" si="61"/>
        <v>0.86602540378444204</v>
      </c>
      <c r="C229" s="249">
        <f t="shared" si="62"/>
        <v>1.8660254037844419</v>
      </c>
      <c r="D229" s="247">
        <f t="shared" si="63"/>
        <v>2.7397143150714802</v>
      </c>
      <c r="E229" s="1">
        <f t="shared" si="64"/>
        <v>1.7858763957410402</v>
      </c>
      <c r="F229" s="1">
        <f t="shared" si="65"/>
        <v>2.312113811588635</v>
      </c>
      <c r="G229" s="1">
        <f t="shared" si="66"/>
        <v>1.5071610749980628</v>
      </c>
      <c r="H229" s="1">
        <f t="shared" si="67"/>
        <v>5.0518281266601157</v>
      </c>
      <c r="I229" s="3">
        <v>219.5</v>
      </c>
      <c r="J229" s="247">
        <f t="shared" si="68"/>
        <v>2.6893062042597862</v>
      </c>
      <c r="K229" s="247">
        <f t="shared" si="69"/>
        <v>1.7530179861042112</v>
      </c>
      <c r="L229" s="1">
        <f t="shared" si="70"/>
        <v>2.1490121949254006</v>
      </c>
      <c r="M229" s="1">
        <f t="shared" si="71"/>
        <v>1.4008426028398169</v>
      </c>
      <c r="N229" s="1">
        <f t="shared" si="72"/>
        <v>4.8383183991851872</v>
      </c>
      <c r="O229" s="247">
        <f t="shared" si="73"/>
        <v>1.7701322435995608</v>
      </c>
      <c r="P229" s="267"/>
      <c r="Q229" s="251">
        <f t="shared" si="58"/>
        <v>0.46518280094416919</v>
      </c>
      <c r="R229" s="148">
        <f t="shared" si="59"/>
        <v>-4.5585757391108928E-13</v>
      </c>
      <c r="S229" s="252"/>
      <c r="T229" s="253">
        <f t="shared" si="60"/>
        <v>2.689305871626134</v>
      </c>
      <c r="U229" s="1"/>
      <c r="V229" s="253">
        <f t="shared" si="57"/>
        <v>4.8383173773936861</v>
      </c>
      <c r="W229" s="1"/>
      <c r="X229" s="253">
        <f t="shared" si="60"/>
        <v>2.1490118996470886</v>
      </c>
      <c r="Y229" s="1"/>
      <c r="Z229" s="1"/>
      <c r="AA229" s="342">
        <f t="shared" si="74"/>
        <v>1.4193173256102676</v>
      </c>
      <c r="AB229" s="342"/>
      <c r="AC229" s="342">
        <f t="shared" si="75"/>
        <v>4.6688218024201964</v>
      </c>
      <c r="AD229" s="342"/>
      <c r="AE229" s="254"/>
    </row>
    <row r="230" spans="1:31" s="4" customFormat="1" hidden="1" x14ac:dyDescent="0.3">
      <c r="A230" s="3">
        <v>221</v>
      </c>
      <c r="B230" s="248">
        <f t="shared" si="61"/>
        <v>0.50000000000001565</v>
      </c>
      <c r="C230" s="249">
        <f t="shared" si="62"/>
        <v>1.5000000000000155</v>
      </c>
      <c r="D230" s="247">
        <f t="shared" si="63"/>
        <v>2.5296785511503694</v>
      </c>
      <c r="E230" s="1">
        <f t="shared" si="64"/>
        <v>1.6489650721827067</v>
      </c>
      <c r="F230" s="1">
        <f t="shared" si="65"/>
        <v>2.45581711223203</v>
      </c>
      <c r="G230" s="1">
        <f t="shared" si="66"/>
        <v>1.6008346735869039</v>
      </c>
      <c r="H230" s="1">
        <f t="shared" si="67"/>
        <v>4.9854956633823999</v>
      </c>
      <c r="I230" s="3">
        <v>220.5</v>
      </c>
      <c r="J230" s="247">
        <f t="shared" si="68"/>
        <v>2.6233671450452669</v>
      </c>
      <c r="K230" s="247">
        <f t="shared" si="69"/>
        <v>1.7100357639211261</v>
      </c>
      <c r="L230" s="1">
        <f t="shared" si="70"/>
        <v>2.4028877748788102</v>
      </c>
      <c r="M230" s="1">
        <f t="shared" si="71"/>
        <v>1.5663324632785789</v>
      </c>
      <c r="N230" s="1">
        <f t="shared" si="72"/>
        <v>5.0262549199240771</v>
      </c>
      <c r="O230" s="247">
        <f t="shared" si="73"/>
        <v>1.9580687643384507</v>
      </c>
      <c r="P230" s="267"/>
      <c r="Q230" s="251">
        <f t="shared" si="58"/>
        <v>-6.6332463277715803E-2</v>
      </c>
      <c r="R230" s="148">
        <f t="shared" si="59"/>
        <v>8.475442569988445E-13</v>
      </c>
      <c r="S230" s="252"/>
      <c r="T230" s="253">
        <f t="shared" si="60"/>
        <v>2.6233670554917321</v>
      </c>
      <c r="U230" s="1"/>
      <c r="V230" s="253">
        <f t="shared" si="57"/>
        <v>5.0262540875676702</v>
      </c>
      <c r="W230" s="1"/>
      <c r="X230" s="253">
        <f t="shared" si="60"/>
        <v>2.4028874510172247</v>
      </c>
      <c r="Y230" s="1"/>
      <c r="Z230" s="1"/>
      <c r="AA230" s="342">
        <f t="shared" si="74"/>
        <v>1.5934552887438116</v>
      </c>
      <c r="AB230" s="342"/>
      <c r="AC230" s="342">
        <f t="shared" si="75"/>
        <v>4.8365871450930324</v>
      </c>
      <c r="AD230" s="342"/>
      <c r="AE230" s="254"/>
    </row>
    <row r="231" spans="1:31" s="4" customFormat="1" hidden="1" x14ac:dyDescent="0.3">
      <c r="A231" s="3">
        <v>222</v>
      </c>
      <c r="B231" s="248">
        <f t="shared" si="61"/>
        <v>1.5191190319563397E-14</v>
      </c>
      <c r="C231" s="249">
        <f t="shared" si="62"/>
        <v>1.0000000000000151</v>
      </c>
      <c r="D231" s="247">
        <f t="shared" si="63"/>
        <v>2.0528785189522236</v>
      </c>
      <c r="E231" s="1">
        <f t="shared" si="64"/>
        <v>1.3381640816170095</v>
      </c>
      <c r="F231" s="1">
        <f t="shared" si="65"/>
        <v>2.3525431468977973</v>
      </c>
      <c r="G231" s="1">
        <f t="shared" si="66"/>
        <v>1.5335151066035171</v>
      </c>
      <c r="H231" s="1">
        <f t="shared" si="67"/>
        <v>4.4054216658500209</v>
      </c>
      <c r="I231" s="3">
        <v>221.5</v>
      </c>
      <c r="J231" s="247">
        <f t="shared" si="68"/>
        <v>2.2655600344795719</v>
      </c>
      <c r="K231" s="247">
        <f t="shared" si="69"/>
        <v>1.4768000321981609</v>
      </c>
      <c r="L231" s="1">
        <f t="shared" si="70"/>
        <v>2.4239684620543032</v>
      </c>
      <c r="M231" s="1">
        <f t="shared" si="71"/>
        <v>1.5800739975343185</v>
      </c>
      <c r="N231" s="1">
        <f t="shared" si="72"/>
        <v>4.6895284965338746</v>
      </c>
      <c r="O231" s="247">
        <f t="shared" si="73"/>
        <v>1.6213423409482481</v>
      </c>
      <c r="P231" s="267"/>
      <c r="Q231" s="251">
        <f t="shared" si="58"/>
        <v>-0.58007399753237898</v>
      </c>
      <c r="R231" s="148">
        <f t="shared" si="59"/>
        <v>1.9244605908852463E-12</v>
      </c>
      <c r="S231" s="252"/>
      <c r="T231" s="253">
        <f t="shared" si="60"/>
        <v>2.2655602126209899</v>
      </c>
      <c r="U231" s="1"/>
      <c r="V231" s="253">
        <f t="shared" si="57"/>
        <v>4.689527994997051</v>
      </c>
      <c r="W231" s="1"/>
      <c r="X231" s="253">
        <f t="shared" si="60"/>
        <v>2.4239681811359199</v>
      </c>
      <c r="Y231" s="1"/>
      <c r="Z231" s="1"/>
      <c r="AA231" s="342">
        <f t="shared" si="74"/>
        <v>1.6085773599043802</v>
      </c>
      <c r="AB231" s="342"/>
      <c r="AC231" s="342">
        <f t="shared" si="75"/>
        <v>4.5305108707329591</v>
      </c>
      <c r="AD231" s="342"/>
      <c r="AE231" s="254"/>
    </row>
    <row r="232" spans="1:31" s="4" customFormat="1" hidden="1" x14ac:dyDescent="0.3">
      <c r="A232" s="3">
        <v>223</v>
      </c>
      <c r="B232" s="248">
        <f t="shared" si="61"/>
        <v>-0.4999999999999894</v>
      </c>
      <c r="C232" s="249">
        <f t="shared" si="62"/>
        <v>0.50000000000001066</v>
      </c>
      <c r="D232" s="247">
        <f t="shared" si="63"/>
        <v>1.4370724020556711</v>
      </c>
      <c r="E232" s="1">
        <f t="shared" si="64"/>
        <v>0.93675229847282149</v>
      </c>
      <c r="F232" s="1">
        <f t="shared" si="65"/>
        <v>2.0299640911964034</v>
      </c>
      <c r="G232" s="1">
        <f t="shared" si="66"/>
        <v>1.3232405976559132</v>
      </c>
      <c r="H232" s="1">
        <f t="shared" si="67"/>
        <v>3.4670364932520745</v>
      </c>
      <c r="I232" s="3">
        <v>222.5</v>
      </c>
      <c r="J232" s="247">
        <f t="shared" si="68"/>
        <v>1.7117589988848885</v>
      </c>
      <c r="K232" s="247">
        <f t="shared" si="69"/>
        <v>1.1158061168965632</v>
      </c>
      <c r="L232" s="1">
        <f t="shared" si="70"/>
        <v>2.2066057033473103</v>
      </c>
      <c r="M232" s="1">
        <f t="shared" si="71"/>
        <v>1.4383851726004437</v>
      </c>
      <c r="N232" s="1">
        <f t="shared" si="72"/>
        <v>3.918364702232199</v>
      </c>
      <c r="O232" s="247">
        <f t="shared" si="73"/>
        <v>0.85017854664657255</v>
      </c>
      <c r="P232" s="267"/>
      <c r="Q232" s="251">
        <f t="shared" si="58"/>
        <v>-0.9383851725979464</v>
      </c>
      <c r="R232" s="148">
        <f t="shared" si="59"/>
        <v>2.4866775305554256E-12</v>
      </c>
      <c r="S232" s="252"/>
      <c r="T232" s="253">
        <f t="shared" si="60"/>
        <v>1.7117593976074512</v>
      </c>
      <c r="U232" s="1"/>
      <c r="V232" s="253">
        <f t="shared" si="57"/>
        <v>3.9183645842566404</v>
      </c>
      <c r="W232" s="1"/>
      <c r="X232" s="253">
        <f t="shared" si="60"/>
        <v>2.2066055253920016</v>
      </c>
      <c r="Y232" s="1"/>
      <c r="Z232" s="1"/>
      <c r="AA232" s="342">
        <f t="shared" si="74"/>
        <v>1.4606315923366093</v>
      </c>
      <c r="AB232" s="342"/>
      <c r="AC232" s="342">
        <f t="shared" si="75"/>
        <v>3.8326058698770837</v>
      </c>
      <c r="AD232" s="342"/>
      <c r="AE232" s="254"/>
    </row>
    <row r="233" spans="1:31" s="4" customFormat="1" hidden="1" x14ac:dyDescent="0.3">
      <c r="A233" s="3">
        <v>224</v>
      </c>
      <c r="B233" s="248">
        <f t="shared" si="61"/>
        <v>-0.86602540378443404</v>
      </c>
      <c r="C233" s="249">
        <f t="shared" si="62"/>
        <v>0.13397459621556596</v>
      </c>
      <c r="D233" s="247">
        <f t="shared" si="63"/>
        <v>0.84726495217729003</v>
      </c>
      <c r="E233" s="1">
        <f t="shared" si="64"/>
        <v>0.55228768587596544</v>
      </c>
      <c r="F233" s="1">
        <f t="shared" si="65"/>
        <v>1.5745147425982302</v>
      </c>
      <c r="G233" s="1">
        <f t="shared" si="66"/>
        <v>1.0263540316054531</v>
      </c>
      <c r="H233" s="1">
        <f t="shared" si="67"/>
        <v>2.4217796947755201</v>
      </c>
      <c r="I233" s="3">
        <v>223.5</v>
      </c>
      <c r="J233" s="247">
        <f t="shared" si="68"/>
        <v>1.110354578516334</v>
      </c>
      <c r="K233" s="247">
        <f t="shared" si="69"/>
        <v>0.72378204609394692</v>
      </c>
      <c r="L233" s="1">
        <f t="shared" si="70"/>
        <v>1.8090416744179718</v>
      </c>
      <c r="M233" s="1">
        <f t="shared" si="71"/>
        <v>1.1792313946945014</v>
      </c>
      <c r="N233" s="1">
        <f t="shared" si="72"/>
        <v>2.9193962529343058</v>
      </c>
      <c r="O233" s="247">
        <f t="shared" si="73"/>
        <v>-0.14878990265132064</v>
      </c>
      <c r="P233" s="267"/>
      <c r="Q233" s="251">
        <f t="shared" si="58"/>
        <v>-1.0452567984765544</v>
      </c>
      <c r="R233" s="148">
        <f t="shared" si="59"/>
        <v>2.3810953209135732E-12</v>
      </c>
      <c r="S233" s="252"/>
      <c r="T233" s="253">
        <f t="shared" si="60"/>
        <v>1.1103550916017078</v>
      </c>
      <c r="U233" s="1"/>
      <c r="V233" s="253">
        <f t="shared" si="57"/>
        <v>2.9193964684867222</v>
      </c>
      <c r="W233" s="1"/>
      <c r="X233" s="253">
        <f t="shared" si="60"/>
        <v>1.8090416318567497</v>
      </c>
      <c r="Y233" s="1"/>
      <c r="Z233" s="1"/>
      <c r="AA233" s="342">
        <f t="shared" si="74"/>
        <v>1.189259934983889</v>
      </c>
      <c r="AB233" s="342"/>
      <c r="AC233" s="342">
        <f t="shared" si="75"/>
        <v>2.9298752238983812</v>
      </c>
      <c r="AD233" s="342"/>
      <c r="AE233" s="254"/>
    </row>
    <row r="234" spans="1:31" s="4" customFormat="1" hidden="1" x14ac:dyDescent="0.3">
      <c r="A234" s="3">
        <v>225</v>
      </c>
      <c r="B234" s="248">
        <f t="shared" si="61"/>
        <v>-1</v>
      </c>
      <c r="C234" s="249">
        <f t="shared" si="62"/>
        <v>0</v>
      </c>
      <c r="D234" s="247">
        <f t="shared" si="63"/>
        <v>0.44149459920185463</v>
      </c>
      <c r="E234" s="1">
        <f t="shared" si="64"/>
        <v>0.28778722629011488</v>
      </c>
      <c r="F234" s="1">
        <f t="shared" si="65"/>
        <v>1.1082323862534407</v>
      </c>
      <c r="G234" s="1">
        <f t="shared" si="66"/>
        <v>0.72240592406900794</v>
      </c>
      <c r="H234" s="1">
        <f t="shared" si="67"/>
        <v>1.5497269854552953</v>
      </c>
      <c r="I234" s="3">
        <v>224.5</v>
      </c>
      <c r="J234" s="247">
        <f t="shared" si="68"/>
        <v>0.62249260213617175</v>
      </c>
      <c r="K234" s="247">
        <f t="shared" si="69"/>
        <v>0.4057703529754354</v>
      </c>
      <c r="L234" s="1">
        <f t="shared" si="70"/>
        <v>1.3378033357575674</v>
      </c>
      <c r="M234" s="1">
        <f t="shared" si="71"/>
        <v>0.87205270932186341</v>
      </c>
      <c r="N234" s="1">
        <f t="shared" si="72"/>
        <v>1.960295937893739</v>
      </c>
      <c r="O234" s="247">
        <f t="shared" si="73"/>
        <v>-1.1078902176918874</v>
      </c>
      <c r="P234" s="267"/>
      <c r="Q234" s="251">
        <f t="shared" si="58"/>
        <v>-0.87205270932022483</v>
      </c>
      <c r="R234" s="148">
        <f t="shared" si="59"/>
        <v>1.6385781620442685E-12</v>
      </c>
      <c r="S234" s="252"/>
      <c r="T234" s="253">
        <f t="shared" si="60"/>
        <v>0.62249309272256836</v>
      </c>
      <c r="U234" s="1"/>
      <c r="V234" s="253">
        <f t="shared" si="57"/>
        <v>1.9602963475722825</v>
      </c>
      <c r="W234" s="1"/>
      <c r="X234" s="253">
        <f t="shared" si="60"/>
        <v>1.3378034247426882</v>
      </c>
      <c r="Y234" s="1"/>
      <c r="Z234" s="1"/>
      <c r="AA234" s="342">
        <f t="shared" si="74"/>
        <v>0.86717620428256637</v>
      </c>
      <c r="AB234" s="342"/>
      <c r="AC234" s="342">
        <f t="shared" si="75"/>
        <v>2.0642048803696711</v>
      </c>
      <c r="AD234" s="342"/>
      <c r="AE234" s="254"/>
    </row>
    <row r="235" spans="1:31" s="4" customFormat="1" hidden="1" x14ac:dyDescent="0.3">
      <c r="A235" s="3">
        <v>226</v>
      </c>
      <c r="B235" s="248">
        <f t="shared" si="61"/>
        <v>-0.86602540378444748</v>
      </c>
      <c r="C235" s="249">
        <f t="shared" si="62"/>
        <v>0.13397459621555252</v>
      </c>
      <c r="D235" s="247">
        <f t="shared" si="63"/>
        <v>0.32848718152162037</v>
      </c>
      <c r="E235" s="1">
        <f t="shared" si="64"/>
        <v>0.21412360425895668</v>
      </c>
      <c r="F235" s="1">
        <f t="shared" si="65"/>
        <v>0.75605700298950163</v>
      </c>
      <c r="G235" s="1">
        <f t="shared" si="66"/>
        <v>0.49283892500193566</v>
      </c>
      <c r="H235" s="1">
        <f t="shared" si="67"/>
        <v>1.0845441845111221</v>
      </c>
      <c r="I235" s="3">
        <v>225.5</v>
      </c>
      <c r="J235" s="247">
        <f t="shared" si="68"/>
        <v>0.37889529233331609</v>
      </c>
      <c r="K235" s="247">
        <f t="shared" si="69"/>
        <v>0.24698201389578678</v>
      </c>
      <c r="L235" s="1">
        <f t="shared" si="70"/>
        <v>0.91915861965273682</v>
      </c>
      <c r="M235" s="1">
        <f t="shared" si="71"/>
        <v>0.59915739716018213</v>
      </c>
      <c r="N235" s="1">
        <f t="shared" si="72"/>
        <v>1.2980539119860528</v>
      </c>
      <c r="O235" s="247">
        <f t="shared" si="73"/>
        <v>-1.7701322435995737</v>
      </c>
      <c r="P235" s="267"/>
      <c r="Q235" s="251">
        <f t="shared" si="58"/>
        <v>-0.46518280094417319</v>
      </c>
      <c r="R235" s="148">
        <f t="shared" si="59"/>
        <v>4.5641268542340185E-13</v>
      </c>
      <c r="S235" s="252"/>
      <c r="T235" s="253">
        <f t="shared" si="60"/>
        <v>0.37889562958754985</v>
      </c>
      <c r="U235" s="1"/>
      <c r="V235" s="253">
        <f t="shared" si="57"/>
        <v>1.298054324372991</v>
      </c>
      <c r="W235" s="1"/>
      <c r="X235" s="253">
        <f t="shared" si="60"/>
        <v>0.91915880108873016</v>
      </c>
      <c r="Y235" s="1"/>
      <c r="Z235" s="1"/>
      <c r="AA235" s="342">
        <f t="shared" si="74"/>
        <v>0.58068247576926746</v>
      </c>
      <c r="AB235" s="342"/>
      <c r="AC235" s="342">
        <f t="shared" si="75"/>
        <v>1.4675505087510428</v>
      </c>
      <c r="AD235" s="342"/>
      <c r="AE235" s="254"/>
    </row>
    <row r="236" spans="1:31" s="4" customFormat="1" hidden="1" x14ac:dyDescent="0.3">
      <c r="A236" s="3">
        <v>227</v>
      </c>
      <c r="B236" s="248">
        <f t="shared" si="61"/>
        <v>-0.50000000000001277</v>
      </c>
      <c r="C236" s="249">
        <f t="shared" si="62"/>
        <v>0.49999999999998723</v>
      </c>
      <c r="D236" s="247">
        <f t="shared" si="63"/>
        <v>0.53852294544273549</v>
      </c>
      <c r="E236" s="1">
        <f t="shared" si="64"/>
        <v>0.35103492781729295</v>
      </c>
      <c r="F236" s="1">
        <f t="shared" si="65"/>
        <v>0.61235370234610653</v>
      </c>
      <c r="G236" s="1">
        <f t="shared" si="66"/>
        <v>0.39916532641309455</v>
      </c>
      <c r="H236" s="1">
        <f t="shared" si="67"/>
        <v>1.1508766477888419</v>
      </c>
      <c r="I236" s="3">
        <v>226.5</v>
      </c>
      <c r="J236" s="247">
        <f t="shared" si="68"/>
        <v>0.44483435154783607</v>
      </c>
      <c r="K236" s="247">
        <f t="shared" si="69"/>
        <v>0.28996423607887217</v>
      </c>
      <c r="L236" s="1">
        <f t="shared" si="70"/>
        <v>0.66528303969932578</v>
      </c>
      <c r="M236" s="1">
        <f t="shared" si="71"/>
        <v>0.43366753672141911</v>
      </c>
      <c r="N236" s="1">
        <f t="shared" si="72"/>
        <v>1.1101173912471618</v>
      </c>
      <c r="O236" s="247">
        <f t="shared" si="73"/>
        <v>-1.9580687643384647</v>
      </c>
      <c r="P236" s="267"/>
      <c r="Q236" s="251">
        <f t="shared" si="58"/>
        <v>6.63324632777198E-2</v>
      </c>
      <c r="R236" s="148">
        <f t="shared" si="59"/>
        <v>-8.4832141311608211E-13</v>
      </c>
      <c r="S236" s="252"/>
      <c r="T236" s="253">
        <f t="shared" si="60"/>
        <v>0.44483444572194508</v>
      </c>
      <c r="U236" s="1"/>
      <c r="V236" s="253">
        <f t="shared" si="57"/>
        <v>1.1101176141990228</v>
      </c>
      <c r="W236" s="1"/>
      <c r="X236" s="253">
        <f t="shared" si="60"/>
        <v>0.66528324971858188</v>
      </c>
      <c r="Y236" s="1"/>
      <c r="Z236" s="1"/>
      <c r="AA236" s="342">
        <f t="shared" si="74"/>
        <v>0.40654451263572255</v>
      </c>
      <c r="AB236" s="342"/>
      <c r="AC236" s="342">
        <f t="shared" si="75"/>
        <v>1.2997851660782085</v>
      </c>
      <c r="AD236" s="342"/>
      <c r="AE236" s="254"/>
    </row>
    <row r="237" spans="1:31" s="4" customFormat="1" hidden="1" x14ac:dyDescent="0.3">
      <c r="A237" s="3">
        <v>228</v>
      </c>
      <c r="B237" s="248">
        <f t="shared" si="61"/>
        <v>-1.1760991486253758E-14</v>
      </c>
      <c r="C237" s="249">
        <f t="shared" si="62"/>
        <v>0.99999999999998823</v>
      </c>
      <c r="D237" s="247">
        <f t="shared" si="63"/>
        <v>1.0153229776408841</v>
      </c>
      <c r="E237" s="1">
        <f t="shared" si="64"/>
        <v>0.66183591838299194</v>
      </c>
      <c r="F237" s="1">
        <f t="shared" si="65"/>
        <v>0.71562766768034081</v>
      </c>
      <c r="G237" s="1">
        <f t="shared" si="66"/>
        <v>0.46648489339648236</v>
      </c>
      <c r="H237" s="1">
        <f t="shared" si="67"/>
        <v>1.7309506453212249</v>
      </c>
      <c r="I237" s="3">
        <v>227.5</v>
      </c>
      <c r="J237" s="247">
        <f t="shared" si="68"/>
        <v>0.80264146211353482</v>
      </c>
      <c r="K237" s="247">
        <f t="shared" si="69"/>
        <v>0.52319996780183986</v>
      </c>
      <c r="L237" s="1">
        <f t="shared" si="70"/>
        <v>0.64420235252383418</v>
      </c>
      <c r="M237" s="1">
        <f t="shared" si="71"/>
        <v>0.41992600246568046</v>
      </c>
      <c r="N237" s="1">
        <f t="shared" si="72"/>
        <v>1.446843814637369</v>
      </c>
      <c r="O237" s="247">
        <f t="shared" si="73"/>
        <v>-1.6213423409482575</v>
      </c>
      <c r="P237" s="267"/>
      <c r="Q237" s="251">
        <f t="shared" si="58"/>
        <v>0.58007399753238298</v>
      </c>
      <c r="R237" s="148">
        <f t="shared" si="59"/>
        <v>-1.9247936577926339E-12</v>
      </c>
      <c r="S237" s="252"/>
      <c r="T237" s="253">
        <f t="shared" si="60"/>
        <v>0.8026412885926818</v>
      </c>
      <c r="U237" s="1"/>
      <c r="V237" s="253">
        <f t="shared" si="57"/>
        <v>1.4468437067696449</v>
      </c>
      <c r="W237" s="1"/>
      <c r="X237" s="253">
        <f t="shared" si="60"/>
        <v>0.64420251959989228</v>
      </c>
      <c r="Y237" s="1"/>
      <c r="Z237" s="1"/>
      <c r="AA237" s="342">
        <f t="shared" si="74"/>
        <v>0.39142244147515809</v>
      </c>
      <c r="AB237" s="342"/>
      <c r="AC237" s="342">
        <f t="shared" si="75"/>
        <v>1.6058614404382849</v>
      </c>
      <c r="AD237" s="342"/>
      <c r="AE237" s="254"/>
    </row>
    <row r="238" spans="1:31" s="4" customFormat="1" hidden="1" x14ac:dyDescent="0.3">
      <c r="A238" s="3">
        <v>229</v>
      </c>
      <c r="B238" s="248">
        <f t="shared" si="61"/>
        <v>0.49999999999999234</v>
      </c>
      <c r="C238" s="249">
        <f t="shared" si="62"/>
        <v>1.4999999999999925</v>
      </c>
      <c r="D238" s="247">
        <f t="shared" si="63"/>
        <v>1.6311290945374379</v>
      </c>
      <c r="E238" s="1">
        <f t="shared" si="64"/>
        <v>1.0632477015271808</v>
      </c>
      <c r="F238" s="1">
        <f t="shared" si="65"/>
        <v>1.0382067233817369</v>
      </c>
      <c r="G238" s="1">
        <f t="shared" si="66"/>
        <v>0.6767594023440876</v>
      </c>
      <c r="H238" s="1">
        <f t="shared" si="67"/>
        <v>2.6693358179191748</v>
      </c>
      <c r="I238" s="3">
        <v>228.5</v>
      </c>
      <c r="J238" s="247">
        <f t="shared" si="68"/>
        <v>1.3564424977082199</v>
      </c>
      <c r="K238" s="247">
        <f t="shared" si="69"/>
        <v>0.8841938831034386</v>
      </c>
      <c r="L238" s="1">
        <f t="shared" si="70"/>
        <v>0.8615651112308288</v>
      </c>
      <c r="M238" s="1">
        <f t="shared" si="71"/>
        <v>0.56161482739955626</v>
      </c>
      <c r="N238" s="1">
        <f t="shared" si="72"/>
        <v>2.2180076089390486</v>
      </c>
      <c r="O238" s="247">
        <f t="shared" si="73"/>
        <v>-0.85017854664657788</v>
      </c>
      <c r="P238" s="267"/>
      <c r="Q238" s="251">
        <f t="shared" si="58"/>
        <v>0.93838517259794996</v>
      </c>
      <c r="R238" s="148">
        <f t="shared" si="59"/>
        <v>-2.4862334413455756E-12</v>
      </c>
      <c r="S238" s="252"/>
      <c r="T238" s="253">
        <f t="shared" si="60"/>
        <v>1.3564421036062182</v>
      </c>
      <c r="U238" s="1"/>
      <c r="V238" s="253">
        <f t="shared" si="57"/>
        <v>2.2180071175100835</v>
      </c>
      <c r="W238" s="1"/>
      <c r="X238" s="253">
        <f t="shared" si="60"/>
        <v>0.86156517534381205</v>
      </c>
      <c r="Y238" s="1"/>
      <c r="Z238" s="1"/>
      <c r="AA238" s="342">
        <f t="shared" si="74"/>
        <v>0.53936820904293192</v>
      </c>
      <c r="AB238" s="342"/>
      <c r="AC238" s="342">
        <f t="shared" si="75"/>
        <v>2.303766441294163</v>
      </c>
      <c r="AD238" s="342"/>
      <c r="AE238" s="254"/>
    </row>
    <row r="239" spans="1:31" s="4" customFormat="1" hidden="1" x14ac:dyDescent="0.3">
      <c r="A239" s="3">
        <v>230</v>
      </c>
      <c r="B239" s="248">
        <f t="shared" si="61"/>
        <v>0.8660254037844286</v>
      </c>
      <c r="C239" s="249">
        <f t="shared" si="62"/>
        <v>1.8660254037844286</v>
      </c>
      <c r="D239" s="247">
        <f t="shared" si="63"/>
        <v>2.2209365444158129</v>
      </c>
      <c r="E239" s="1">
        <f t="shared" si="64"/>
        <v>1.4477123141240329</v>
      </c>
      <c r="F239" s="1">
        <f t="shared" si="65"/>
        <v>1.4936560719799095</v>
      </c>
      <c r="G239" s="1">
        <f t="shared" si="66"/>
        <v>0.9736459683945472</v>
      </c>
      <c r="H239" s="1">
        <f t="shared" si="67"/>
        <v>3.7145926163957226</v>
      </c>
      <c r="I239" s="3">
        <v>229.5</v>
      </c>
      <c r="J239" s="247">
        <f t="shared" si="68"/>
        <v>1.9578469180767717</v>
      </c>
      <c r="K239" s="247">
        <f t="shared" si="69"/>
        <v>1.2762179539060532</v>
      </c>
      <c r="L239" s="1">
        <f t="shared" si="70"/>
        <v>1.2591291401601685</v>
      </c>
      <c r="M239" s="1">
        <f t="shared" si="71"/>
        <v>0.82076860530549933</v>
      </c>
      <c r="N239" s="1">
        <f t="shared" si="72"/>
        <v>3.2169760582369404</v>
      </c>
      <c r="O239" s="247">
        <f t="shared" si="73"/>
        <v>0.14878990265131398</v>
      </c>
      <c r="P239" s="267"/>
      <c r="Q239" s="251">
        <f t="shared" si="58"/>
        <v>1.0452567984765477</v>
      </c>
      <c r="R239" s="148">
        <f t="shared" si="59"/>
        <v>-2.3816504324258858E-12</v>
      </c>
      <c r="S239" s="252"/>
      <c r="T239" s="253">
        <f t="shared" si="60"/>
        <v>1.9578464096119934</v>
      </c>
      <c r="U239" s="1"/>
      <c r="V239" s="253">
        <f t="shared" si="57"/>
        <v>3.2169752332799768</v>
      </c>
      <c r="W239" s="1"/>
      <c r="X239" s="253">
        <f t="shared" si="60"/>
        <v>1.2591290688790771</v>
      </c>
      <c r="Y239" s="1"/>
      <c r="Z239" s="1"/>
      <c r="AA239" s="342">
        <f t="shared" si="74"/>
        <v>0.81073986639565676</v>
      </c>
      <c r="AB239" s="342"/>
      <c r="AC239" s="342">
        <f t="shared" si="75"/>
        <v>3.2064970872728642</v>
      </c>
      <c r="AD239" s="342"/>
      <c r="AE239" s="254"/>
    </row>
    <row r="240" spans="1:31" s="4" customFormat="1" hidden="1" x14ac:dyDescent="0.3">
      <c r="A240" s="3">
        <v>231</v>
      </c>
      <c r="B240" s="248">
        <f t="shared" si="61"/>
        <v>1</v>
      </c>
      <c r="C240" s="249">
        <f t="shared" si="62"/>
        <v>2</v>
      </c>
      <c r="D240" s="247">
        <f t="shared" si="63"/>
        <v>2.6267068973912497</v>
      </c>
      <c r="E240" s="1">
        <f t="shared" si="64"/>
        <v>1.7122127737098845</v>
      </c>
      <c r="F240" s="1">
        <f t="shared" si="65"/>
        <v>1.9599384283246977</v>
      </c>
      <c r="G240" s="1">
        <f t="shared" si="66"/>
        <v>1.2775940759309916</v>
      </c>
      <c r="H240" s="1">
        <f t="shared" si="67"/>
        <v>4.5866453257159474</v>
      </c>
      <c r="I240" s="3">
        <v>230.5</v>
      </c>
      <c r="J240" s="247">
        <f t="shared" si="68"/>
        <v>2.4457088944569318</v>
      </c>
      <c r="K240" s="247">
        <f t="shared" si="69"/>
        <v>1.5942296470245634</v>
      </c>
      <c r="L240" s="1">
        <f t="shared" si="70"/>
        <v>1.7303674788205718</v>
      </c>
      <c r="M240" s="1">
        <f t="shared" si="71"/>
        <v>1.1279472906781367</v>
      </c>
      <c r="N240" s="1">
        <f t="shared" si="72"/>
        <v>4.1760763732775033</v>
      </c>
      <c r="O240" s="247">
        <f t="shared" si="73"/>
        <v>1.1078902176918768</v>
      </c>
      <c r="P240" s="267"/>
      <c r="Q240" s="251">
        <f t="shared" si="58"/>
        <v>0.87205270932022483</v>
      </c>
      <c r="R240" s="148">
        <f t="shared" si="59"/>
        <v>-1.638467139741806E-12</v>
      </c>
      <c r="S240" s="252"/>
      <c r="T240" s="253">
        <f t="shared" si="60"/>
        <v>2.4457084084911158</v>
      </c>
      <c r="U240" s="1"/>
      <c r="V240" s="253">
        <f t="shared" si="57"/>
        <v>4.176075354194392</v>
      </c>
      <c r="W240" s="1"/>
      <c r="X240" s="253">
        <f t="shared" si="60"/>
        <v>1.7303672759931261</v>
      </c>
      <c r="Y240" s="1"/>
      <c r="Z240" s="1"/>
      <c r="AA240" s="342">
        <f t="shared" si="74"/>
        <v>1.1328235970969716</v>
      </c>
      <c r="AB240" s="342"/>
      <c r="AC240" s="342">
        <f t="shared" si="75"/>
        <v>4.0721674308015725</v>
      </c>
      <c r="AD240" s="342"/>
      <c r="AE240" s="254"/>
    </row>
    <row r="241" spans="1:31" s="4" customFormat="1" hidden="1" x14ac:dyDescent="0.3">
      <c r="A241" s="3">
        <v>232</v>
      </c>
      <c r="B241" s="248">
        <f t="shared" si="61"/>
        <v>0.8660254037844457</v>
      </c>
      <c r="C241" s="249">
        <f t="shared" si="62"/>
        <v>1.8660254037844457</v>
      </c>
      <c r="D241" s="247">
        <f t="shared" si="63"/>
        <v>2.7397143150714833</v>
      </c>
      <c r="E241" s="1">
        <f t="shared" si="64"/>
        <v>1.7858763957410422</v>
      </c>
      <c r="F241" s="1">
        <f t="shared" si="65"/>
        <v>2.3121138115886364</v>
      </c>
      <c r="G241" s="1">
        <f t="shared" si="66"/>
        <v>1.5071610749980637</v>
      </c>
      <c r="H241" s="1">
        <f t="shared" si="67"/>
        <v>5.0518281266601193</v>
      </c>
      <c r="I241" s="3">
        <v>231.5</v>
      </c>
      <c r="J241" s="247">
        <f t="shared" si="68"/>
        <v>2.6893062042597879</v>
      </c>
      <c r="K241" s="247">
        <f t="shared" si="69"/>
        <v>1.7530179861042123</v>
      </c>
      <c r="L241" s="1">
        <f t="shared" si="70"/>
        <v>2.1490121949254015</v>
      </c>
      <c r="M241" s="1">
        <f t="shared" si="71"/>
        <v>1.4008426028398173</v>
      </c>
      <c r="N241" s="1">
        <f t="shared" si="72"/>
        <v>4.838318399185189</v>
      </c>
      <c r="O241" s="247">
        <f t="shared" si="73"/>
        <v>1.7701322435995626</v>
      </c>
      <c r="P241" s="267"/>
      <c r="Q241" s="251">
        <f t="shared" si="58"/>
        <v>0.46518280094417186</v>
      </c>
      <c r="R241" s="148">
        <f t="shared" si="59"/>
        <v>-4.5652370772586437E-13</v>
      </c>
      <c r="S241" s="252"/>
      <c r="T241" s="253">
        <f t="shared" si="60"/>
        <v>2.6893058716261327</v>
      </c>
      <c r="U241" s="1"/>
      <c r="V241" s="253">
        <f t="shared" si="57"/>
        <v>4.8383173773936923</v>
      </c>
      <c r="W241" s="1"/>
      <c r="X241" s="253">
        <f t="shared" si="60"/>
        <v>2.1490118996470837</v>
      </c>
      <c r="Y241" s="1"/>
      <c r="Z241" s="1"/>
      <c r="AA241" s="342">
        <f t="shared" si="74"/>
        <v>1.4193173256102654</v>
      </c>
      <c r="AB241" s="342"/>
      <c r="AC241" s="342">
        <f t="shared" si="75"/>
        <v>4.6688218024201991</v>
      </c>
      <c r="AD241" s="342"/>
      <c r="AE241" s="254"/>
    </row>
    <row r="242" spans="1:31" s="4" customFormat="1" hidden="1" x14ac:dyDescent="0.3">
      <c r="A242" s="3">
        <v>233</v>
      </c>
      <c r="B242" s="248">
        <f t="shared" si="61"/>
        <v>0.50000000000000977</v>
      </c>
      <c r="C242" s="249">
        <f t="shared" si="62"/>
        <v>1.5000000000000098</v>
      </c>
      <c r="D242" s="247">
        <f t="shared" si="63"/>
        <v>2.5296785511503668</v>
      </c>
      <c r="E242" s="1">
        <f t="shared" si="64"/>
        <v>1.6489650721827049</v>
      </c>
      <c r="F242" s="1">
        <f t="shared" si="65"/>
        <v>2.4558171122320305</v>
      </c>
      <c r="G242" s="1">
        <f t="shared" si="66"/>
        <v>1.6008346735869041</v>
      </c>
      <c r="H242" s="1">
        <f t="shared" si="67"/>
        <v>4.9854956633823972</v>
      </c>
      <c r="I242" s="3">
        <v>232.5</v>
      </c>
      <c r="J242" s="247">
        <f t="shared" si="68"/>
        <v>2.6233671450452669</v>
      </c>
      <c r="K242" s="247">
        <f t="shared" si="69"/>
        <v>1.7100357639211261</v>
      </c>
      <c r="L242" s="1">
        <f t="shared" si="70"/>
        <v>2.4028877748788116</v>
      </c>
      <c r="M242" s="1">
        <f t="shared" si="71"/>
        <v>1.5663324632785798</v>
      </c>
      <c r="N242" s="1">
        <f t="shared" si="72"/>
        <v>5.026254919924078</v>
      </c>
      <c r="O242" s="247">
        <f t="shared" si="73"/>
        <v>1.9580687643384516</v>
      </c>
      <c r="P242" s="267"/>
      <c r="Q242" s="251">
        <f t="shared" si="58"/>
        <v>-6.633246327772202E-2</v>
      </c>
      <c r="R242" s="148">
        <f t="shared" si="59"/>
        <v>8.4798834620869457E-13</v>
      </c>
      <c r="S242" s="252"/>
      <c r="T242" s="253">
        <f t="shared" si="60"/>
        <v>2.6233670554917294</v>
      </c>
      <c r="U242" s="1"/>
      <c r="V242" s="253">
        <f t="shared" si="57"/>
        <v>5.0262540875676711</v>
      </c>
      <c r="W242" s="1"/>
      <c r="X242" s="253">
        <f t="shared" si="60"/>
        <v>2.4028874510172265</v>
      </c>
      <c r="Y242" s="1"/>
      <c r="Z242" s="1"/>
      <c r="AA242" s="342">
        <f t="shared" si="74"/>
        <v>1.5934552887438134</v>
      </c>
      <c r="AB242" s="342"/>
      <c r="AC242" s="342">
        <f t="shared" si="75"/>
        <v>4.8365871450930316</v>
      </c>
      <c r="AD242" s="342"/>
      <c r="AE242" s="254"/>
    </row>
    <row r="243" spans="1:31" s="4" customFormat="1" hidden="1" x14ac:dyDescent="0.3">
      <c r="A243" s="3">
        <v>234</v>
      </c>
      <c r="B243" s="248">
        <f t="shared" si="61"/>
        <v>8.330792652944119E-15</v>
      </c>
      <c r="C243" s="249">
        <f t="shared" si="62"/>
        <v>1.0000000000000084</v>
      </c>
      <c r="D243" s="247">
        <f t="shared" si="63"/>
        <v>2.0528785189522174</v>
      </c>
      <c r="E243" s="1">
        <f t="shared" si="64"/>
        <v>1.3381640816170055</v>
      </c>
      <c r="F243" s="1">
        <f t="shared" si="65"/>
        <v>2.3525431468977955</v>
      </c>
      <c r="G243" s="1">
        <f t="shared" si="66"/>
        <v>1.533515106603516</v>
      </c>
      <c r="H243" s="1">
        <f t="shared" si="67"/>
        <v>4.4054216658500129</v>
      </c>
      <c r="I243" s="3">
        <v>233.5</v>
      </c>
      <c r="J243" s="247">
        <f t="shared" si="68"/>
        <v>2.265560034479567</v>
      </c>
      <c r="K243" s="247">
        <f t="shared" si="69"/>
        <v>1.4768000321981578</v>
      </c>
      <c r="L243" s="1">
        <f t="shared" si="70"/>
        <v>2.4239684620543023</v>
      </c>
      <c r="M243" s="1">
        <f t="shared" si="71"/>
        <v>1.5800739975343179</v>
      </c>
      <c r="N243" s="1">
        <f t="shared" si="72"/>
        <v>4.6895284965338693</v>
      </c>
      <c r="O243" s="247">
        <f t="shared" si="73"/>
        <v>1.6213423409482428</v>
      </c>
      <c r="P243" s="267"/>
      <c r="Q243" s="251">
        <f t="shared" si="58"/>
        <v>-0.58007399753238431</v>
      </c>
      <c r="R243" s="148">
        <f t="shared" si="59"/>
        <v>1.9251267247000214E-12</v>
      </c>
      <c r="S243" s="252"/>
      <c r="T243" s="253">
        <f t="shared" si="60"/>
        <v>2.265560212620997</v>
      </c>
      <c r="U243" s="1"/>
      <c r="V243" s="253">
        <f t="shared" si="57"/>
        <v>4.689527994997059</v>
      </c>
      <c r="W243" s="1"/>
      <c r="X243" s="253">
        <f t="shared" si="60"/>
        <v>2.4239681811359213</v>
      </c>
      <c r="Y243" s="1"/>
      <c r="Z243" s="1"/>
      <c r="AA243" s="342">
        <f t="shared" si="74"/>
        <v>1.6085773599043809</v>
      </c>
      <c r="AB243" s="342"/>
      <c r="AC243" s="342">
        <f t="shared" si="75"/>
        <v>4.5305108707329556</v>
      </c>
      <c r="AD243" s="342"/>
      <c r="AE243" s="254"/>
    </row>
    <row r="244" spans="1:31" s="4" customFormat="1" hidden="1" x14ac:dyDescent="0.3">
      <c r="A244" s="3">
        <v>235</v>
      </c>
      <c r="B244" s="248">
        <f t="shared" si="61"/>
        <v>-0.49999999999998301</v>
      </c>
      <c r="C244" s="249">
        <f t="shared" si="62"/>
        <v>0.50000000000001699</v>
      </c>
      <c r="D244" s="247">
        <f t="shared" si="63"/>
        <v>1.4370724020556724</v>
      </c>
      <c r="E244" s="1">
        <f t="shared" si="64"/>
        <v>0.93675229847282226</v>
      </c>
      <c r="F244" s="1">
        <f t="shared" si="65"/>
        <v>2.0299640911964016</v>
      </c>
      <c r="G244" s="1">
        <f t="shared" si="66"/>
        <v>1.3232405976559121</v>
      </c>
      <c r="H244" s="1">
        <f t="shared" si="67"/>
        <v>3.4670364932520741</v>
      </c>
      <c r="I244" s="3">
        <v>234.5</v>
      </c>
      <c r="J244" s="247">
        <f t="shared" si="68"/>
        <v>1.7117589988848865</v>
      </c>
      <c r="K244" s="247">
        <f t="shared" si="69"/>
        <v>1.1158061168965618</v>
      </c>
      <c r="L244" s="1">
        <f t="shared" si="70"/>
        <v>2.2066057033473081</v>
      </c>
      <c r="M244" s="1">
        <f t="shared" si="71"/>
        <v>1.4383851726004424</v>
      </c>
      <c r="N244" s="1">
        <f t="shared" si="72"/>
        <v>3.9183647022321946</v>
      </c>
      <c r="O244" s="247">
        <f t="shared" si="73"/>
        <v>0.85017854664656811</v>
      </c>
      <c r="P244" s="267"/>
      <c r="Q244" s="251">
        <f t="shared" si="58"/>
        <v>-0.93838517259793885</v>
      </c>
      <c r="R244" s="148">
        <f t="shared" si="59"/>
        <v>2.4865665082529631E-12</v>
      </c>
      <c r="S244" s="252"/>
      <c r="T244" s="253">
        <f t="shared" si="60"/>
        <v>1.7117593976074597</v>
      </c>
      <c r="U244" s="1"/>
      <c r="V244" s="253">
        <f t="shared" si="57"/>
        <v>3.9183645842566284</v>
      </c>
      <c r="W244" s="1"/>
      <c r="X244" s="253">
        <f t="shared" si="60"/>
        <v>2.2066055253920061</v>
      </c>
      <c r="Y244" s="1"/>
      <c r="Z244" s="1"/>
      <c r="AA244" s="342">
        <f t="shared" si="74"/>
        <v>1.4606315923366102</v>
      </c>
      <c r="AB244" s="342"/>
      <c r="AC244" s="342">
        <f t="shared" si="75"/>
        <v>3.8326058698770824</v>
      </c>
      <c r="AD244" s="342"/>
      <c r="AE244" s="254"/>
    </row>
    <row r="245" spans="1:31" s="4" customFormat="1" hidden="1" x14ac:dyDescent="0.3">
      <c r="A245" s="3">
        <v>236</v>
      </c>
      <c r="B245" s="248">
        <f t="shared" si="61"/>
        <v>-0.86602540378443027</v>
      </c>
      <c r="C245" s="249">
        <f t="shared" si="62"/>
        <v>0.13397459621556973</v>
      </c>
      <c r="D245" s="247">
        <f t="shared" si="63"/>
        <v>0.84726495217729358</v>
      </c>
      <c r="E245" s="1">
        <f t="shared" si="64"/>
        <v>0.55228768587596777</v>
      </c>
      <c r="F245" s="1">
        <f t="shared" si="65"/>
        <v>1.5745147425982307</v>
      </c>
      <c r="G245" s="1">
        <f t="shared" si="66"/>
        <v>1.0263540316054536</v>
      </c>
      <c r="H245" s="1">
        <f t="shared" si="67"/>
        <v>2.4217796947755241</v>
      </c>
      <c r="I245" s="3">
        <v>235.5</v>
      </c>
      <c r="J245" s="247">
        <f t="shared" si="68"/>
        <v>1.1103545785163367</v>
      </c>
      <c r="K245" s="247">
        <f t="shared" si="69"/>
        <v>0.72378204609394869</v>
      </c>
      <c r="L245" s="1">
        <f t="shared" si="70"/>
        <v>1.8090416744179709</v>
      </c>
      <c r="M245" s="1">
        <f t="shared" si="71"/>
        <v>1.179231394694501</v>
      </c>
      <c r="N245" s="1">
        <f t="shared" si="72"/>
        <v>2.9193962529343076</v>
      </c>
      <c r="O245" s="247">
        <f t="shared" si="73"/>
        <v>-0.14878990265131886</v>
      </c>
      <c r="P245" s="267"/>
      <c r="Q245" s="251">
        <f t="shared" si="58"/>
        <v>-1.04525679847655</v>
      </c>
      <c r="R245" s="148">
        <f t="shared" si="59"/>
        <v>2.3813173655184983E-12</v>
      </c>
      <c r="S245" s="252"/>
      <c r="T245" s="253">
        <f t="shared" si="60"/>
        <v>1.1103550916017002</v>
      </c>
      <c r="U245" s="1"/>
      <c r="V245" s="253">
        <f t="shared" si="57"/>
        <v>2.9193964684866809</v>
      </c>
      <c r="W245" s="1"/>
      <c r="X245" s="253">
        <f t="shared" si="60"/>
        <v>1.8090416318567439</v>
      </c>
      <c r="Y245" s="1"/>
      <c r="Z245" s="1"/>
      <c r="AA245" s="342">
        <f t="shared" si="74"/>
        <v>1.1892599349838826</v>
      </c>
      <c r="AB245" s="342"/>
      <c r="AC245" s="342">
        <f t="shared" si="75"/>
        <v>2.9298752238983821</v>
      </c>
      <c r="AD245" s="342"/>
      <c r="AE245" s="254"/>
    </row>
    <row r="246" spans="1:31" s="4" customFormat="1" hidden="1" x14ac:dyDescent="0.3">
      <c r="A246" s="3">
        <v>237</v>
      </c>
      <c r="B246" s="248">
        <f t="shared" si="61"/>
        <v>-1</v>
      </c>
      <c r="C246" s="249">
        <f t="shared" si="62"/>
        <v>0</v>
      </c>
      <c r="D246" s="247">
        <f t="shared" si="63"/>
        <v>0.44149459920185646</v>
      </c>
      <c r="E246" s="1">
        <f t="shared" si="64"/>
        <v>0.2877872262901161</v>
      </c>
      <c r="F246" s="1">
        <f t="shared" si="65"/>
        <v>1.1082323862534422</v>
      </c>
      <c r="G246" s="1">
        <f t="shared" si="66"/>
        <v>0.72240592406900894</v>
      </c>
      <c r="H246" s="1">
        <f t="shared" si="67"/>
        <v>1.5497269854552986</v>
      </c>
      <c r="I246" s="3">
        <v>236.5</v>
      </c>
      <c r="J246" s="247">
        <f t="shared" si="68"/>
        <v>0.62249260213617441</v>
      </c>
      <c r="K246" s="247">
        <f t="shared" si="69"/>
        <v>0.40577035297543712</v>
      </c>
      <c r="L246" s="1">
        <f t="shared" si="70"/>
        <v>1.3378033357575683</v>
      </c>
      <c r="M246" s="1">
        <f t="shared" si="71"/>
        <v>0.87205270932186396</v>
      </c>
      <c r="N246" s="1">
        <f t="shared" si="72"/>
        <v>1.9602959378937426</v>
      </c>
      <c r="O246" s="247">
        <f t="shared" si="73"/>
        <v>-1.1078902176918839</v>
      </c>
      <c r="P246" s="267"/>
      <c r="Q246" s="251">
        <f t="shared" si="58"/>
        <v>-0.87205270932022549</v>
      </c>
      <c r="R246" s="148">
        <f t="shared" si="59"/>
        <v>1.638467139741806E-12</v>
      </c>
      <c r="S246" s="252"/>
      <c r="T246" s="253">
        <f t="shared" si="60"/>
        <v>0.6224930927225738</v>
      </c>
      <c r="U246" s="1"/>
      <c r="V246" s="253">
        <f t="shared" si="57"/>
        <v>1.9602963475722945</v>
      </c>
      <c r="W246" s="1"/>
      <c r="X246" s="253">
        <f t="shared" si="60"/>
        <v>1.3378034247426696</v>
      </c>
      <c r="Y246" s="1"/>
      <c r="Z246" s="1"/>
      <c r="AA246" s="342">
        <f t="shared" si="74"/>
        <v>0.86717620428255759</v>
      </c>
      <c r="AB246" s="342"/>
      <c r="AC246" s="342">
        <f t="shared" si="75"/>
        <v>2.0642048803696742</v>
      </c>
      <c r="AD246" s="342"/>
      <c r="AE246" s="254"/>
    </row>
    <row r="247" spans="1:31" s="4" customFormat="1" hidden="1" x14ac:dyDescent="0.3">
      <c r="A247" s="3">
        <v>238</v>
      </c>
      <c r="B247" s="248">
        <f t="shared" si="61"/>
        <v>-0.86602540378444404</v>
      </c>
      <c r="C247" s="249">
        <f t="shared" si="62"/>
        <v>0.13397459621555596</v>
      </c>
      <c r="D247" s="247">
        <f t="shared" si="63"/>
        <v>0.32848718152162382</v>
      </c>
      <c r="E247" s="1">
        <f t="shared" si="64"/>
        <v>0.21412360425895893</v>
      </c>
      <c r="F247" s="1">
        <f t="shared" si="65"/>
        <v>0.75605700298950373</v>
      </c>
      <c r="G247" s="1">
        <f t="shared" si="66"/>
        <v>0.49283892500193704</v>
      </c>
      <c r="H247" s="1">
        <f t="shared" si="67"/>
        <v>1.0845441845111274</v>
      </c>
      <c r="I247" s="3">
        <v>237.5</v>
      </c>
      <c r="J247" s="247">
        <f t="shared" si="68"/>
        <v>0.37889529233331887</v>
      </c>
      <c r="K247" s="247">
        <f t="shared" si="69"/>
        <v>0.24698201389578858</v>
      </c>
      <c r="L247" s="1">
        <f t="shared" si="70"/>
        <v>0.9191586196527386</v>
      </c>
      <c r="M247" s="1">
        <f t="shared" si="71"/>
        <v>0.59915739716018335</v>
      </c>
      <c r="N247" s="1">
        <f t="shared" si="72"/>
        <v>1.2980539119860575</v>
      </c>
      <c r="O247" s="247">
        <f t="shared" si="73"/>
        <v>-1.770132243599569</v>
      </c>
      <c r="P247" s="267"/>
      <c r="Q247" s="251">
        <f t="shared" si="58"/>
        <v>-0.46518280094417119</v>
      </c>
      <c r="R247" s="148">
        <f t="shared" si="59"/>
        <v>4.5619064081847682E-13</v>
      </c>
      <c r="S247" s="252"/>
      <c r="T247" s="253">
        <f t="shared" si="60"/>
        <v>0.37889562958755119</v>
      </c>
      <c r="U247" s="1"/>
      <c r="V247" s="253">
        <f t="shared" si="57"/>
        <v>1.2980543243729974</v>
      </c>
      <c r="W247" s="1"/>
      <c r="X247" s="253">
        <f t="shared" si="60"/>
        <v>0.9191588010887255</v>
      </c>
      <c r="Y247" s="1"/>
      <c r="Z247" s="1"/>
      <c r="AA247" s="342">
        <f t="shared" si="74"/>
        <v>0.5806824757692709</v>
      </c>
      <c r="AB247" s="342"/>
      <c r="AC247" s="342">
        <f t="shared" si="75"/>
        <v>1.4675505087510479</v>
      </c>
      <c r="AD247" s="342"/>
      <c r="AE247" s="254"/>
    </row>
    <row r="248" spans="1:31" s="4" customFormat="1" hidden="1" x14ac:dyDescent="0.3">
      <c r="A248" s="3">
        <v>239</v>
      </c>
      <c r="B248" s="248">
        <f t="shared" si="61"/>
        <v>-0.50000000000000677</v>
      </c>
      <c r="C248" s="249">
        <f t="shared" si="62"/>
        <v>0.49999999999999323</v>
      </c>
      <c r="D248" s="247">
        <f t="shared" si="63"/>
        <v>0.5385229454427416</v>
      </c>
      <c r="E248" s="1">
        <f t="shared" si="64"/>
        <v>0.35103492781729695</v>
      </c>
      <c r="F248" s="1">
        <f t="shared" si="65"/>
        <v>0.61235370234610997</v>
      </c>
      <c r="G248" s="1">
        <f t="shared" si="66"/>
        <v>0.39916532641309682</v>
      </c>
      <c r="H248" s="1">
        <f t="shared" si="67"/>
        <v>1.1508766477888517</v>
      </c>
      <c r="I248" s="3">
        <v>238.5</v>
      </c>
      <c r="J248" s="247">
        <f t="shared" si="68"/>
        <v>0.44483435154784107</v>
      </c>
      <c r="K248" s="247">
        <f t="shared" si="69"/>
        <v>0.28996423607887545</v>
      </c>
      <c r="L248" s="1">
        <f t="shared" si="70"/>
        <v>0.66528303969932856</v>
      </c>
      <c r="M248" s="1">
        <f t="shared" si="71"/>
        <v>0.43366753672142094</v>
      </c>
      <c r="N248" s="1">
        <f t="shared" si="72"/>
        <v>1.1101173912471696</v>
      </c>
      <c r="O248" s="247">
        <f t="shared" si="73"/>
        <v>-1.9580687643384569</v>
      </c>
      <c r="P248" s="267"/>
      <c r="Q248" s="251">
        <f t="shared" si="58"/>
        <v>6.6332463277724241E-2</v>
      </c>
      <c r="R248" s="148">
        <f t="shared" si="59"/>
        <v>-8.4804385735992582E-13</v>
      </c>
      <c r="S248" s="252"/>
      <c r="T248" s="253">
        <f t="shared" si="60"/>
        <v>0.44483444572194797</v>
      </c>
      <c r="U248" s="1"/>
      <c r="V248" s="253">
        <f t="shared" si="57"/>
        <v>1.1101176141990239</v>
      </c>
      <c r="W248" s="1"/>
      <c r="X248" s="253">
        <f t="shared" si="60"/>
        <v>0.66528324971858388</v>
      </c>
      <c r="Y248" s="1"/>
      <c r="Z248" s="1"/>
      <c r="AA248" s="342">
        <f t="shared" si="74"/>
        <v>0.40654451263572422</v>
      </c>
      <c r="AB248" s="342"/>
      <c r="AC248" s="342">
        <f t="shared" si="75"/>
        <v>1.2997851660782147</v>
      </c>
      <c r="AD248" s="342"/>
      <c r="AE248" s="254"/>
    </row>
    <row r="249" spans="1:31" s="4" customFormat="1" hidden="1" x14ac:dyDescent="0.3">
      <c r="A249" s="3">
        <v>240</v>
      </c>
      <c r="B249" s="248">
        <f t="shared" si="61"/>
        <v>-1.9111448534836484E-14</v>
      </c>
      <c r="C249" s="249">
        <f t="shared" si="62"/>
        <v>0.9999999999999809</v>
      </c>
      <c r="D249" s="247">
        <f t="shared" si="63"/>
        <v>1.0153229776408816</v>
      </c>
      <c r="E249" s="1">
        <f t="shared" si="64"/>
        <v>0.66183591838299027</v>
      </c>
      <c r="F249" s="1">
        <f t="shared" si="65"/>
        <v>0.71562766768034292</v>
      </c>
      <c r="G249" s="1">
        <f t="shared" si="66"/>
        <v>0.46648489339648375</v>
      </c>
      <c r="H249" s="1">
        <f t="shared" si="67"/>
        <v>1.7309506453212244</v>
      </c>
      <c r="I249" s="3">
        <v>239.5</v>
      </c>
      <c r="J249" s="247">
        <f t="shared" si="68"/>
        <v>0.80264146211353637</v>
      </c>
      <c r="K249" s="247">
        <f t="shared" si="69"/>
        <v>0.52319996780184086</v>
      </c>
      <c r="L249" s="1">
        <f t="shared" si="70"/>
        <v>0.64420235252383751</v>
      </c>
      <c r="M249" s="1">
        <f t="shared" si="71"/>
        <v>0.41992600246568262</v>
      </c>
      <c r="N249" s="1">
        <f t="shared" si="72"/>
        <v>1.4468438146373739</v>
      </c>
      <c r="O249" s="247">
        <f t="shared" si="73"/>
        <v>-1.6213423409482526</v>
      </c>
      <c r="P249" s="267"/>
      <c r="Q249" s="251">
        <f t="shared" si="58"/>
        <v>0.58007399753237276</v>
      </c>
      <c r="R249" s="148">
        <f t="shared" si="59"/>
        <v>-1.9255708139098715E-12</v>
      </c>
      <c r="S249" s="252"/>
      <c r="T249" s="253">
        <f t="shared" si="60"/>
        <v>0.80264128859267525</v>
      </c>
      <c r="U249" s="1"/>
      <c r="V249" s="253">
        <f t="shared" si="57"/>
        <v>1.4468437067696369</v>
      </c>
      <c r="W249" s="1"/>
      <c r="X249" s="253">
        <f t="shared" si="60"/>
        <v>0.64420251959989361</v>
      </c>
      <c r="Y249" s="1"/>
      <c r="Z249" s="1"/>
      <c r="AA249" s="342">
        <f t="shared" si="74"/>
        <v>0.39142244147515765</v>
      </c>
      <c r="AB249" s="342"/>
      <c r="AC249" s="342">
        <f t="shared" si="75"/>
        <v>1.6058614404382874</v>
      </c>
      <c r="AD249" s="342"/>
      <c r="AE249" s="254"/>
    </row>
    <row r="250" spans="1:31" s="4" customFormat="1" hidden="1" x14ac:dyDescent="0.3">
      <c r="A250" s="3">
        <v>241</v>
      </c>
      <c r="B250" s="248">
        <f t="shared" si="61"/>
        <v>0.49999999999998601</v>
      </c>
      <c r="C250" s="249">
        <f t="shared" si="62"/>
        <v>1.499999999999986</v>
      </c>
      <c r="D250" s="247">
        <f t="shared" si="63"/>
        <v>1.6311290945374317</v>
      </c>
      <c r="E250" s="1">
        <f t="shared" si="64"/>
        <v>1.0632477015271768</v>
      </c>
      <c r="F250" s="1">
        <f t="shared" si="65"/>
        <v>1.0382067233817356</v>
      </c>
      <c r="G250" s="1">
        <f t="shared" si="66"/>
        <v>0.67675940234408671</v>
      </c>
      <c r="H250" s="1">
        <f t="shared" si="67"/>
        <v>2.6693358179191673</v>
      </c>
      <c r="I250" s="3">
        <v>240.5</v>
      </c>
      <c r="J250" s="247">
        <f t="shared" si="68"/>
        <v>1.3564424977082155</v>
      </c>
      <c r="K250" s="247">
        <f t="shared" si="69"/>
        <v>0.88419388310343572</v>
      </c>
      <c r="L250" s="1">
        <f t="shared" si="70"/>
        <v>0.86156511123082924</v>
      </c>
      <c r="M250" s="1">
        <f t="shared" si="71"/>
        <v>0.56161482739955659</v>
      </c>
      <c r="N250" s="1">
        <f t="shared" si="72"/>
        <v>2.2180076089390446</v>
      </c>
      <c r="O250" s="247">
        <f t="shared" si="73"/>
        <v>-0.85017854664658188</v>
      </c>
      <c r="P250" s="267"/>
      <c r="Q250" s="251">
        <f t="shared" si="58"/>
        <v>0.93838517259794285</v>
      </c>
      <c r="R250" s="148">
        <f t="shared" si="59"/>
        <v>-2.4866775305554256E-12</v>
      </c>
      <c r="S250" s="252"/>
      <c r="T250" s="253">
        <f t="shared" si="60"/>
        <v>1.3564421036062262</v>
      </c>
      <c r="U250" s="1"/>
      <c r="V250" s="253">
        <f t="shared" si="57"/>
        <v>2.2180071175100702</v>
      </c>
      <c r="W250" s="1"/>
      <c r="X250" s="253">
        <f t="shared" si="60"/>
        <v>0.86156517534380761</v>
      </c>
      <c r="Y250" s="1"/>
      <c r="Z250" s="1"/>
      <c r="AA250" s="342">
        <f t="shared" si="74"/>
        <v>0.53936820904292893</v>
      </c>
      <c r="AB250" s="342"/>
      <c r="AC250" s="342">
        <f t="shared" si="75"/>
        <v>2.3037664412941599</v>
      </c>
      <c r="AD250" s="342"/>
      <c r="AE250" s="254"/>
    </row>
    <row r="251" spans="1:31" s="4" customFormat="1" hidden="1" x14ac:dyDescent="0.3">
      <c r="A251" s="3">
        <v>242</v>
      </c>
      <c r="B251" s="248">
        <f t="shared" si="61"/>
        <v>0.86602540378443205</v>
      </c>
      <c r="C251" s="249">
        <f t="shared" si="62"/>
        <v>1.8660254037844322</v>
      </c>
      <c r="D251" s="247">
        <f t="shared" si="63"/>
        <v>2.2209365444158129</v>
      </c>
      <c r="E251" s="1">
        <f t="shared" si="64"/>
        <v>1.4477123141240329</v>
      </c>
      <c r="F251" s="1">
        <f t="shared" si="65"/>
        <v>1.4936560719799075</v>
      </c>
      <c r="G251" s="1">
        <f t="shared" si="66"/>
        <v>0.97364596839454587</v>
      </c>
      <c r="H251" s="1">
        <f t="shared" si="67"/>
        <v>3.7145926163957204</v>
      </c>
      <c r="I251" s="3">
        <v>241.5</v>
      </c>
      <c r="J251" s="247">
        <f t="shared" si="68"/>
        <v>1.9578469180767686</v>
      </c>
      <c r="K251" s="247">
        <f t="shared" si="69"/>
        <v>1.2762179539060512</v>
      </c>
      <c r="L251" s="1">
        <f t="shared" si="70"/>
        <v>1.2591291401601663</v>
      </c>
      <c r="M251" s="1">
        <f t="shared" si="71"/>
        <v>0.82076860530549789</v>
      </c>
      <c r="N251" s="1">
        <f t="shared" si="72"/>
        <v>3.2169760582369351</v>
      </c>
      <c r="O251" s="247">
        <f t="shared" si="73"/>
        <v>0.14878990265130865</v>
      </c>
      <c r="P251" s="267"/>
      <c r="Q251" s="251">
        <f t="shared" si="58"/>
        <v>1.0452567984765531</v>
      </c>
      <c r="R251" s="148">
        <f t="shared" si="59"/>
        <v>-2.3812063432160357E-12</v>
      </c>
      <c r="S251" s="252"/>
      <c r="T251" s="253">
        <f t="shared" si="60"/>
        <v>1.9578464096119854</v>
      </c>
      <c r="U251" s="1"/>
      <c r="V251" s="253">
        <f t="shared" si="57"/>
        <v>3.2169752332799901</v>
      </c>
      <c r="W251" s="1"/>
      <c r="X251" s="253">
        <f t="shared" si="60"/>
        <v>1.2591290688790706</v>
      </c>
      <c r="Y251" s="1"/>
      <c r="Z251" s="1"/>
      <c r="AA251" s="342">
        <f t="shared" si="74"/>
        <v>0.81073986639565476</v>
      </c>
      <c r="AB251" s="342"/>
      <c r="AC251" s="342">
        <f t="shared" si="75"/>
        <v>3.2064970872728615</v>
      </c>
      <c r="AD251" s="342"/>
      <c r="AE251" s="254"/>
    </row>
    <row r="252" spans="1:31" s="4" customFormat="1" hidden="1" x14ac:dyDescent="0.3">
      <c r="A252" s="3">
        <v>243</v>
      </c>
      <c r="B252" s="248">
        <f t="shared" si="61"/>
        <v>1</v>
      </c>
      <c r="C252" s="249">
        <f t="shared" si="62"/>
        <v>2</v>
      </c>
      <c r="D252" s="247">
        <f t="shared" si="63"/>
        <v>2.6267068973912497</v>
      </c>
      <c r="E252" s="1">
        <f t="shared" si="64"/>
        <v>1.7122127737098845</v>
      </c>
      <c r="F252" s="1">
        <f t="shared" si="65"/>
        <v>1.9599384283246968</v>
      </c>
      <c r="G252" s="1">
        <f t="shared" si="66"/>
        <v>1.2775940759309909</v>
      </c>
      <c r="H252" s="1">
        <f t="shared" si="67"/>
        <v>4.5866453257159465</v>
      </c>
      <c r="I252" s="3">
        <v>242.5</v>
      </c>
      <c r="J252" s="247">
        <f t="shared" si="68"/>
        <v>2.4457088944569318</v>
      </c>
      <c r="K252" s="247">
        <f t="shared" si="69"/>
        <v>1.5942296470245634</v>
      </c>
      <c r="L252" s="1">
        <f t="shared" si="70"/>
        <v>1.7303674788205703</v>
      </c>
      <c r="M252" s="1">
        <f t="shared" si="71"/>
        <v>1.1279472906781358</v>
      </c>
      <c r="N252" s="1">
        <f t="shared" si="72"/>
        <v>4.1760763732775024</v>
      </c>
      <c r="O252" s="247">
        <f t="shared" si="73"/>
        <v>1.1078902176918759</v>
      </c>
      <c r="P252" s="267"/>
      <c r="Q252" s="251">
        <f t="shared" si="58"/>
        <v>0.87205270932022616</v>
      </c>
      <c r="R252" s="148">
        <f t="shared" si="59"/>
        <v>-1.638023050531956E-12</v>
      </c>
      <c r="S252" s="252"/>
      <c r="T252" s="253">
        <f t="shared" si="60"/>
        <v>2.4457084084911211</v>
      </c>
      <c r="U252" s="1"/>
      <c r="V252" s="253">
        <f t="shared" si="57"/>
        <v>4.1760753541943805</v>
      </c>
      <c r="W252" s="1"/>
      <c r="X252" s="253">
        <f t="shared" si="60"/>
        <v>1.7303672759931323</v>
      </c>
      <c r="Y252" s="1"/>
      <c r="Z252" s="1"/>
      <c r="AA252" s="342">
        <f t="shared" si="74"/>
        <v>1.1328235970969736</v>
      </c>
      <c r="AB252" s="342"/>
      <c r="AC252" s="342">
        <f t="shared" si="75"/>
        <v>4.0721674308015716</v>
      </c>
      <c r="AD252" s="342"/>
      <c r="AE252" s="254"/>
    </row>
    <row r="253" spans="1:31" s="4" customFormat="1" hidden="1" x14ac:dyDescent="0.3">
      <c r="A253" s="3">
        <v>244</v>
      </c>
      <c r="B253" s="248">
        <f t="shared" si="61"/>
        <v>0.86602540378444237</v>
      </c>
      <c r="C253" s="249">
        <f t="shared" si="62"/>
        <v>1.8660254037844424</v>
      </c>
      <c r="D253" s="247">
        <f t="shared" si="63"/>
        <v>2.7397143150714807</v>
      </c>
      <c r="E253" s="1">
        <f t="shared" si="64"/>
        <v>1.7858763957410404</v>
      </c>
      <c r="F253" s="1">
        <f t="shared" si="65"/>
        <v>2.3121138115886355</v>
      </c>
      <c r="G253" s="1">
        <f t="shared" si="66"/>
        <v>1.5071610749980631</v>
      </c>
      <c r="H253" s="1">
        <f t="shared" si="67"/>
        <v>5.0518281266601157</v>
      </c>
      <c r="I253" s="3">
        <v>243.5</v>
      </c>
      <c r="J253" s="247">
        <f t="shared" si="68"/>
        <v>2.6893062042597866</v>
      </c>
      <c r="K253" s="247">
        <f t="shared" si="69"/>
        <v>1.7530179861042114</v>
      </c>
      <c r="L253" s="1">
        <f t="shared" si="70"/>
        <v>2.1490121949254006</v>
      </c>
      <c r="M253" s="1">
        <f t="shared" si="71"/>
        <v>1.4008426028398169</v>
      </c>
      <c r="N253" s="1">
        <f t="shared" si="72"/>
        <v>4.8383183991851872</v>
      </c>
      <c r="O253" s="247">
        <f t="shared" si="73"/>
        <v>1.7701322435995608</v>
      </c>
      <c r="P253" s="267"/>
      <c r="Q253" s="251">
        <f t="shared" si="58"/>
        <v>0.46518280094416919</v>
      </c>
      <c r="R253" s="148">
        <f t="shared" si="59"/>
        <v>-4.5630166312093934E-13</v>
      </c>
      <c r="S253" s="252"/>
      <c r="T253" s="253">
        <f t="shared" si="60"/>
        <v>2.6893058716261313</v>
      </c>
      <c r="U253" s="1"/>
      <c r="V253" s="253">
        <f t="shared" si="57"/>
        <v>4.8383173773936861</v>
      </c>
      <c r="W253" s="1"/>
      <c r="X253" s="253">
        <f t="shared" si="60"/>
        <v>2.1490118996470788</v>
      </c>
      <c r="Y253" s="1"/>
      <c r="Z253" s="1"/>
      <c r="AA253" s="342">
        <f t="shared" si="74"/>
        <v>1.419317325610262</v>
      </c>
      <c r="AB253" s="342"/>
      <c r="AC253" s="342">
        <f t="shared" si="75"/>
        <v>4.6688218024201964</v>
      </c>
      <c r="AD253" s="342"/>
      <c r="AE253" s="254"/>
    </row>
    <row r="254" spans="1:31" s="4" customFormat="1" hidden="1" x14ac:dyDescent="0.3">
      <c r="A254" s="3">
        <v>245</v>
      </c>
      <c r="B254" s="248">
        <f t="shared" si="61"/>
        <v>0.50000000000000377</v>
      </c>
      <c r="C254" s="249">
        <f t="shared" si="62"/>
        <v>1.5000000000000038</v>
      </c>
      <c r="D254" s="247">
        <f t="shared" si="63"/>
        <v>2.5296785511503614</v>
      </c>
      <c r="E254" s="1">
        <f t="shared" si="64"/>
        <v>1.6489650721827014</v>
      </c>
      <c r="F254" s="1">
        <f t="shared" si="65"/>
        <v>2.4558171122320283</v>
      </c>
      <c r="G254" s="1">
        <f t="shared" si="66"/>
        <v>1.6008346735869028</v>
      </c>
      <c r="H254" s="1">
        <f t="shared" si="67"/>
        <v>4.9854956633823893</v>
      </c>
      <c r="I254" s="3">
        <v>244.5</v>
      </c>
      <c r="J254" s="247">
        <f t="shared" si="68"/>
        <v>2.6233671450452625</v>
      </c>
      <c r="K254" s="247">
        <f t="shared" si="69"/>
        <v>1.7100357639211232</v>
      </c>
      <c r="L254" s="1">
        <f t="shared" si="70"/>
        <v>2.4028877748788102</v>
      </c>
      <c r="M254" s="1">
        <f t="shared" si="71"/>
        <v>1.5663324632785789</v>
      </c>
      <c r="N254" s="1">
        <f t="shared" si="72"/>
        <v>5.0262549199240727</v>
      </c>
      <c r="O254" s="247">
        <f t="shared" si="73"/>
        <v>1.9580687643384462</v>
      </c>
      <c r="P254" s="267"/>
      <c r="Q254" s="251">
        <f t="shared" si="58"/>
        <v>-6.6332463277726461E-2</v>
      </c>
      <c r="R254" s="148">
        <f t="shared" si="59"/>
        <v>8.4865448002346966E-13</v>
      </c>
      <c r="S254" s="252"/>
      <c r="T254" s="253">
        <f t="shared" si="60"/>
        <v>2.6233670554917325</v>
      </c>
      <c r="U254" s="1"/>
      <c r="V254" s="253">
        <f t="shared" si="57"/>
        <v>5.0262540875676702</v>
      </c>
      <c r="W254" s="1"/>
      <c r="X254" s="253">
        <f t="shared" si="60"/>
        <v>2.4028874510172247</v>
      </c>
      <c r="Y254" s="1"/>
      <c r="Z254" s="1"/>
      <c r="AA254" s="342">
        <f t="shared" si="74"/>
        <v>1.5934552887438116</v>
      </c>
      <c r="AB254" s="342"/>
      <c r="AC254" s="342">
        <f t="shared" si="75"/>
        <v>4.836587145093028</v>
      </c>
      <c r="AD254" s="342"/>
      <c r="AE254" s="254"/>
    </row>
    <row r="255" spans="1:31" s="4" customFormat="1" hidden="1" x14ac:dyDescent="0.3">
      <c r="A255" s="3">
        <v>246</v>
      </c>
      <c r="B255" s="248">
        <f t="shared" si="61"/>
        <v>1.5681249701526845E-14</v>
      </c>
      <c r="C255" s="249">
        <f t="shared" si="62"/>
        <v>1.0000000000000158</v>
      </c>
      <c r="D255" s="247">
        <f t="shared" si="63"/>
        <v>2.0528785189522201</v>
      </c>
      <c r="E255" s="1">
        <f t="shared" si="64"/>
        <v>1.3381640816170073</v>
      </c>
      <c r="F255" s="1">
        <f t="shared" si="65"/>
        <v>2.3525431468977938</v>
      </c>
      <c r="G255" s="1">
        <f t="shared" si="66"/>
        <v>1.5335151066035146</v>
      </c>
      <c r="H255" s="1">
        <f t="shared" si="67"/>
        <v>4.4054216658500138</v>
      </c>
      <c r="I255" s="3">
        <v>245.5</v>
      </c>
      <c r="J255" s="247">
        <f t="shared" si="68"/>
        <v>2.2655600344795661</v>
      </c>
      <c r="K255" s="247">
        <f t="shared" si="69"/>
        <v>1.4768000321981571</v>
      </c>
      <c r="L255" s="1">
        <f t="shared" si="70"/>
        <v>2.4239684620543005</v>
      </c>
      <c r="M255" s="1">
        <f t="shared" si="71"/>
        <v>1.5800739975343168</v>
      </c>
      <c r="N255" s="1">
        <f t="shared" si="72"/>
        <v>4.6895284965338666</v>
      </c>
      <c r="O255" s="247">
        <f t="shared" si="73"/>
        <v>1.6213423409482401</v>
      </c>
      <c r="P255" s="267"/>
      <c r="Q255" s="251">
        <f t="shared" si="58"/>
        <v>-0.58007399753237543</v>
      </c>
      <c r="R255" s="148">
        <f t="shared" si="59"/>
        <v>1.9255708139098715E-12</v>
      </c>
      <c r="S255" s="252"/>
      <c r="T255" s="253">
        <f t="shared" si="60"/>
        <v>2.2655602126210033</v>
      </c>
      <c r="U255" s="1"/>
      <c r="V255" s="253">
        <f t="shared" si="57"/>
        <v>4.6895279949970679</v>
      </c>
      <c r="W255" s="1"/>
      <c r="X255" s="253">
        <f t="shared" si="60"/>
        <v>2.4239681811359199</v>
      </c>
      <c r="Y255" s="1"/>
      <c r="Z255" s="1"/>
      <c r="AA255" s="342">
        <f t="shared" si="74"/>
        <v>1.6085773599043816</v>
      </c>
      <c r="AB255" s="342"/>
      <c r="AC255" s="342">
        <f t="shared" si="75"/>
        <v>4.5305108707329547</v>
      </c>
      <c r="AD255" s="342"/>
      <c r="AE255" s="254"/>
    </row>
    <row r="256" spans="1:31" s="4" customFormat="1" hidden="1" x14ac:dyDescent="0.3">
      <c r="A256" s="3">
        <v>247</v>
      </c>
      <c r="B256" s="248">
        <f t="shared" si="61"/>
        <v>-0.49999999999997669</v>
      </c>
      <c r="C256" s="249">
        <f t="shared" si="62"/>
        <v>0.50000000000002331</v>
      </c>
      <c r="D256" s="247">
        <f t="shared" si="63"/>
        <v>1.4370724020556784</v>
      </c>
      <c r="E256" s="1">
        <f t="shared" si="64"/>
        <v>0.93675229847282626</v>
      </c>
      <c r="F256" s="1">
        <f t="shared" si="65"/>
        <v>2.029964091196403</v>
      </c>
      <c r="G256" s="1">
        <f t="shared" si="66"/>
        <v>1.323240597655913</v>
      </c>
      <c r="H256" s="1">
        <f t="shared" si="67"/>
        <v>3.4670364932520812</v>
      </c>
      <c r="I256" s="3">
        <v>246.5</v>
      </c>
      <c r="J256" s="247">
        <f t="shared" si="68"/>
        <v>1.7117589988848909</v>
      </c>
      <c r="K256" s="247">
        <f t="shared" si="69"/>
        <v>1.1158061168965647</v>
      </c>
      <c r="L256" s="1">
        <f t="shared" si="70"/>
        <v>2.2066057033473081</v>
      </c>
      <c r="M256" s="1">
        <f t="shared" si="71"/>
        <v>1.4383851726004424</v>
      </c>
      <c r="N256" s="1">
        <f t="shared" si="72"/>
        <v>3.918364702232199</v>
      </c>
      <c r="O256" s="247">
        <f t="shared" si="73"/>
        <v>0.85017854664657255</v>
      </c>
      <c r="P256" s="267"/>
      <c r="Q256" s="251">
        <f t="shared" si="58"/>
        <v>-0.93838517259793264</v>
      </c>
      <c r="R256" s="148">
        <f t="shared" si="59"/>
        <v>2.4864554859505006E-12</v>
      </c>
      <c r="S256" s="252"/>
      <c r="T256" s="253">
        <f t="shared" si="60"/>
        <v>1.7117593976074517</v>
      </c>
      <c r="U256" s="1"/>
      <c r="V256" s="253">
        <f t="shared" si="57"/>
        <v>3.9183645842565911</v>
      </c>
      <c r="W256" s="1"/>
      <c r="X256" s="253">
        <f t="shared" si="60"/>
        <v>2.2066055253920105</v>
      </c>
      <c r="Y256" s="1"/>
      <c r="Z256" s="1"/>
      <c r="AA256" s="342">
        <f t="shared" si="74"/>
        <v>1.4606315923366093</v>
      </c>
      <c r="AB256" s="342"/>
      <c r="AC256" s="342">
        <f t="shared" si="75"/>
        <v>3.8326058698770851</v>
      </c>
      <c r="AD256" s="342"/>
      <c r="AE256" s="254"/>
    </row>
    <row r="257" spans="1:31" s="4" customFormat="1" hidden="1" x14ac:dyDescent="0.3">
      <c r="A257" s="3">
        <v>248</v>
      </c>
      <c r="B257" s="248">
        <f t="shared" si="61"/>
        <v>-0.86602540378443371</v>
      </c>
      <c r="C257" s="249">
        <f t="shared" si="62"/>
        <v>0.13397459621556629</v>
      </c>
      <c r="D257" s="247">
        <f t="shared" si="63"/>
        <v>0.84726495217729414</v>
      </c>
      <c r="E257" s="1">
        <f t="shared" si="64"/>
        <v>0.5522876858759681</v>
      </c>
      <c r="F257" s="1">
        <f t="shared" si="65"/>
        <v>1.5745147425982327</v>
      </c>
      <c r="G257" s="1">
        <f t="shared" si="66"/>
        <v>1.0263540316054549</v>
      </c>
      <c r="H257" s="1">
        <f t="shared" si="67"/>
        <v>2.4217796947755268</v>
      </c>
      <c r="I257" s="3">
        <v>247.5</v>
      </c>
      <c r="J257" s="247">
        <f t="shared" si="68"/>
        <v>1.1103545785163396</v>
      </c>
      <c r="K257" s="247">
        <f t="shared" si="69"/>
        <v>0.72378204609395058</v>
      </c>
      <c r="L257" s="1">
        <f t="shared" si="70"/>
        <v>1.8090416744179729</v>
      </c>
      <c r="M257" s="1">
        <f t="shared" si="71"/>
        <v>1.1792313946945023</v>
      </c>
      <c r="N257" s="1">
        <f t="shared" si="72"/>
        <v>2.9193962529343125</v>
      </c>
      <c r="O257" s="247">
        <f t="shared" si="73"/>
        <v>-0.14878990265131398</v>
      </c>
      <c r="P257" s="267"/>
      <c r="Q257" s="251">
        <f t="shared" si="58"/>
        <v>-1.0452567984765544</v>
      </c>
      <c r="R257" s="148">
        <f t="shared" si="59"/>
        <v>2.3816504324258858E-12</v>
      </c>
      <c r="S257" s="252"/>
      <c r="T257" s="253">
        <f t="shared" si="60"/>
        <v>1.1103550916017082</v>
      </c>
      <c r="U257" s="1"/>
      <c r="V257" s="253">
        <f t="shared" si="57"/>
        <v>2.9193964684866955</v>
      </c>
      <c r="W257" s="1"/>
      <c r="X257" s="253">
        <f t="shared" si="60"/>
        <v>1.8090416318567255</v>
      </c>
      <c r="Y257" s="1"/>
      <c r="Z257" s="1"/>
      <c r="AA257" s="342">
        <f t="shared" si="74"/>
        <v>1.1892599349838748</v>
      </c>
      <c r="AB257" s="342"/>
      <c r="AC257" s="342">
        <f t="shared" si="75"/>
        <v>2.9298752238983861</v>
      </c>
      <c r="AD257" s="342"/>
      <c r="AE257" s="254"/>
    </row>
    <row r="258" spans="1:31" s="4" customFormat="1" hidden="1" x14ac:dyDescent="0.3">
      <c r="A258" s="3">
        <v>249</v>
      </c>
      <c r="B258" s="248">
        <f t="shared" si="61"/>
        <v>-1</v>
      </c>
      <c r="C258" s="249">
        <f t="shared" si="62"/>
        <v>0</v>
      </c>
      <c r="D258" s="247">
        <f t="shared" si="63"/>
        <v>0.44149459920185674</v>
      </c>
      <c r="E258" s="1">
        <f t="shared" si="64"/>
        <v>0.28778722629011627</v>
      </c>
      <c r="F258" s="1">
        <f t="shared" si="65"/>
        <v>1.1082323862534433</v>
      </c>
      <c r="G258" s="1">
        <f t="shared" si="66"/>
        <v>0.72240592406900972</v>
      </c>
      <c r="H258" s="1">
        <f t="shared" si="67"/>
        <v>1.5497269854553002</v>
      </c>
      <c r="I258" s="3">
        <v>248.5</v>
      </c>
      <c r="J258" s="247">
        <f t="shared" si="68"/>
        <v>0.62249260213617474</v>
      </c>
      <c r="K258" s="247">
        <f t="shared" si="69"/>
        <v>0.40577035297543734</v>
      </c>
      <c r="L258" s="1">
        <f t="shared" si="70"/>
        <v>1.33780333575757</v>
      </c>
      <c r="M258" s="1">
        <f t="shared" si="71"/>
        <v>0.87205270932186518</v>
      </c>
      <c r="N258" s="1">
        <f t="shared" si="72"/>
        <v>1.9602959378937448</v>
      </c>
      <c r="O258" s="247">
        <f t="shared" si="73"/>
        <v>-1.1078902176918817</v>
      </c>
      <c r="P258" s="267"/>
      <c r="Q258" s="251">
        <f t="shared" si="58"/>
        <v>-0.8720527093202266</v>
      </c>
      <c r="R258" s="148">
        <f t="shared" si="59"/>
        <v>1.6385781620442685E-12</v>
      </c>
      <c r="S258" s="252"/>
      <c r="T258" s="253">
        <f t="shared" si="60"/>
        <v>0.62249309272257913</v>
      </c>
      <c r="U258" s="1"/>
      <c r="V258" s="253">
        <f t="shared" si="57"/>
        <v>1.9602963475723063</v>
      </c>
      <c r="W258" s="1"/>
      <c r="X258" s="253">
        <f t="shared" si="60"/>
        <v>1.337803424742676</v>
      </c>
      <c r="Y258" s="1"/>
      <c r="Z258" s="1"/>
      <c r="AA258" s="342">
        <f t="shared" si="74"/>
        <v>0.86717620428256204</v>
      </c>
      <c r="AB258" s="342"/>
      <c r="AC258" s="342">
        <f t="shared" si="75"/>
        <v>2.0642048803696764</v>
      </c>
      <c r="AD258" s="342"/>
      <c r="AE258" s="254"/>
    </row>
    <row r="259" spans="1:31" s="4" customFormat="1" hidden="1" x14ac:dyDescent="0.3">
      <c r="A259" s="3">
        <v>250</v>
      </c>
      <c r="B259" s="248">
        <f t="shared" si="61"/>
        <v>-0.86602540378444059</v>
      </c>
      <c r="C259" s="249">
        <f t="shared" si="62"/>
        <v>0.13397459621555941</v>
      </c>
      <c r="D259" s="247">
        <f t="shared" si="63"/>
        <v>0.32848718152162648</v>
      </c>
      <c r="E259" s="1">
        <f t="shared" si="64"/>
        <v>0.21412360425896065</v>
      </c>
      <c r="F259" s="1">
        <f t="shared" si="65"/>
        <v>0.75605700298950518</v>
      </c>
      <c r="G259" s="1">
        <f t="shared" si="66"/>
        <v>0.49283892500193799</v>
      </c>
      <c r="H259" s="1">
        <f t="shared" si="67"/>
        <v>1.0845441845111317</v>
      </c>
      <c r="I259" s="3">
        <v>249.5</v>
      </c>
      <c r="J259" s="247">
        <f t="shared" si="68"/>
        <v>0.37889529233332042</v>
      </c>
      <c r="K259" s="247">
        <f t="shared" si="69"/>
        <v>0.24698201389578961</v>
      </c>
      <c r="L259" s="1">
        <f t="shared" si="70"/>
        <v>0.91915861965273971</v>
      </c>
      <c r="M259" s="1">
        <f t="shared" si="71"/>
        <v>0.59915739716018401</v>
      </c>
      <c r="N259" s="1">
        <f t="shared" si="72"/>
        <v>1.2980539119860601</v>
      </c>
      <c r="O259" s="247">
        <f t="shared" si="73"/>
        <v>-1.7701322435995663</v>
      </c>
      <c r="P259" s="267"/>
      <c r="Q259" s="251">
        <f t="shared" si="58"/>
        <v>-0.46518280094416853</v>
      </c>
      <c r="R259" s="148">
        <f t="shared" si="59"/>
        <v>4.5607961851601431E-13</v>
      </c>
      <c r="S259" s="252"/>
      <c r="T259" s="253">
        <f t="shared" si="60"/>
        <v>0.37889562958754985</v>
      </c>
      <c r="U259" s="1"/>
      <c r="V259" s="253">
        <f t="shared" si="57"/>
        <v>1.2980543243729914</v>
      </c>
      <c r="W259" s="1"/>
      <c r="X259" s="253">
        <f t="shared" si="60"/>
        <v>0.91915880108873038</v>
      </c>
      <c r="Y259" s="1"/>
      <c r="Z259" s="1"/>
      <c r="AA259" s="342">
        <f t="shared" si="74"/>
        <v>0.58068247576927323</v>
      </c>
      <c r="AB259" s="342"/>
      <c r="AC259" s="342">
        <f t="shared" si="75"/>
        <v>1.4675505087510503</v>
      </c>
      <c r="AD259" s="342"/>
      <c r="AE259" s="254"/>
    </row>
    <row r="260" spans="1:31" s="4" customFormat="1" hidden="1" x14ac:dyDescent="0.3">
      <c r="A260" s="3">
        <v>251</v>
      </c>
      <c r="B260" s="248">
        <f t="shared" si="61"/>
        <v>-0.5000000000000131</v>
      </c>
      <c r="C260" s="249">
        <f t="shared" si="62"/>
        <v>0.4999999999999869</v>
      </c>
      <c r="D260" s="247">
        <f t="shared" si="63"/>
        <v>0.53852294544273838</v>
      </c>
      <c r="E260" s="1">
        <f t="shared" si="64"/>
        <v>0.35103492781729484</v>
      </c>
      <c r="F260" s="1">
        <f t="shared" si="65"/>
        <v>0.61235370234611042</v>
      </c>
      <c r="G260" s="1">
        <f t="shared" si="66"/>
        <v>0.3991653264130971</v>
      </c>
      <c r="H260" s="1">
        <f t="shared" si="67"/>
        <v>1.1508766477888488</v>
      </c>
      <c r="I260" s="3">
        <v>250.5</v>
      </c>
      <c r="J260" s="247">
        <f t="shared" si="68"/>
        <v>0.44483435154784046</v>
      </c>
      <c r="K260" s="247">
        <f t="shared" si="69"/>
        <v>0.289964236078875</v>
      </c>
      <c r="L260" s="1">
        <f t="shared" si="70"/>
        <v>0.66528303969932978</v>
      </c>
      <c r="M260" s="1">
        <f t="shared" si="71"/>
        <v>0.43366753672142172</v>
      </c>
      <c r="N260" s="1">
        <f t="shared" si="72"/>
        <v>1.1101173912471702</v>
      </c>
      <c r="O260" s="247">
        <f t="shared" si="73"/>
        <v>-1.9580687643384562</v>
      </c>
      <c r="P260" s="267"/>
      <c r="Q260" s="251">
        <f t="shared" si="58"/>
        <v>6.6332463277717135E-2</v>
      </c>
      <c r="R260" s="148">
        <f t="shared" si="59"/>
        <v>-8.4804385735992582E-13</v>
      </c>
      <c r="S260" s="252"/>
      <c r="T260" s="253">
        <f t="shared" si="60"/>
        <v>0.44483444572194486</v>
      </c>
      <c r="U260" s="1"/>
      <c r="V260" s="253">
        <f t="shared" si="57"/>
        <v>1.1101176141990228</v>
      </c>
      <c r="W260" s="1"/>
      <c r="X260" s="253">
        <f t="shared" si="60"/>
        <v>0.6652832497185821</v>
      </c>
      <c r="Y260" s="1"/>
      <c r="Z260" s="1"/>
      <c r="AA260" s="342">
        <f t="shared" si="74"/>
        <v>0.40654451263572267</v>
      </c>
      <c r="AB260" s="342"/>
      <c r="AC260" s="342">
        <f t="shared" si="75"/>
        <v>1.299785166078214</v>
      </c>
      <c r="AD260" s="342"/>
      <c r="AE260" s="254"/>
    </row>
    <row r="261" spans="1:31" s="4" customFormat="1" hidden="1" x14ac:dyDescent="0.3">
      <c r="A261" s="3">
        <v>252</v>
      </c>
      <c r="B261" s="248">
        <f t="shared" si="61"/>
        <v>-2.646190558341921E-14</v>
      </c>
      <c r="C261" s="249">
        <f t="shared" si="62"/>
        <v>0.99999999999997358</v>
      </c>
      <c r="D261" s="247">
        <f t="shared" si="63"/>
        <v>1.0153229776408745</v>
      </c>
      <c r="E261" s="1">
        <f t="shared" si="64"/>
        <v>0.66183591838298572</v>
      </c>
      <c r="F261" s="1">
        <f t="shared" si="65"/>
        <v>0.71562766768034058</v>
      </c>
      <c r="G261" s="1">
        <f t="shared" si="66"/>
        <v>0.46648489339648219</v>
      </c>
      <c r="H261" s="1">
        <f t="shared" si="67"/>
        <v>1.7309506453212151</v>
      </c>
      <c r="I261" s="3">
        <v>251.5</v>
      </c>
      <c r="J261" s="247">
        <f t="shared" si="68"/>
        <v>0.80264146211353093</v>
      </c>
      <c r="K261" s="247">
        <f t="shared" si="69"/>
        <v>0.52319996780183731</v>
      </c>
      <c r="L261" s="1">
        <f t="shared" si="70"/>
        <v>0.64420235252383651</v>
      </c>
      <c r="M261" s="1">
        <f t="shared" si="71"/>
        <v>0.41992600246568196</v>
      </c>
      <c r="N261" s="1">
        <f t="shared" si="72"/>
        <v>1.4468438146373674</v>
      </c>
      <c r="O261" s="247">
        <f t="shared" si="73"/>
        <v>-1.621342340948259</v>
      </c>
      <c r="P261" s="267"/>
      <c r="Q261" s="251">
        <f t="shared" si="58"/>
        <v>0.58007399753236633</v>
      </c>
      <c r="R261" s="148">
        <f t="shared" si="59"/>
        <v>-1.9253487693049465E-12</v>
      </c>
      <c r="S261" s="252"/>
      <c r="T261" s="253">
        <f t="shared" si="60"/>
        <v>0.80264128859269446</v>
      </c>
      <c r="U261" s="1"/>
      <c r="V261" s="253">
        <f t="shared" si="57"/>
        <v>1.4468437067696287</v>
      </c>
      <c r="W261" s="1"/>
      <c r="X261" s="253">
        <f t="shared" si="60"/>
        <v>0.64420251959989216</v>
      </c>
      <c r="Y261" s="1"/>
      <c r="Z261" s="1"/>
      <c r="AA261" s="342">
        <f t="shared" si="74"/>
        <v>0.3914224414751567</v>
      </c>
      <c r="AB261" s="342"/>
      <c r="AC261" s="342">
        <f t="shared" si="75"/>
        <v>1.6058614404382829</v>
      </c>
      <c r="AD261" s="342"/>
      <c r="AE261" s="254"/>
    </row>
    <row r="262" spans="1:31" s="4" customFormat="1" hidden="1" x14ac:dyDescent="0.3">
      <c r="A262" s="3">
        <v>253</v>
      </c>
      <c r="B262" s="248">
        <f t="shared" si="61"/>
        <v>0.49999999999999195</v>
      </c>
      <c r="C262" s="249">
        <f t="shared" si="62"/>
        <v>1.499999999999992</v>
      </c>
      <c r="D262" s="247">
        <f t="shared" si="63"/>
        <v>1.6311290945374326</v>
      </c>
      <c r="E262" s="1">
        <f t="shared" si="64"/>
        <v>1.0632477015271773</v>
      </c>
      <c r="F262" s="1">
        <f t="shared" si="65"/>
        <v>1.0382067233817334</v>
      </c>
      <c r="G262" s="1">
        <f t="shared" si="66"/>
        <v>0.67675940234408527</v>
      </c>
      <c r="H262" s="1">
        <f t="shared" si="67"/>
        <v>2.669335817919166</v>
      </c>
      <c r="I262" s="3">
        <v>252.5</v>
      </c>
      <c r="J262" s="247">
        <f t="shared" si="68"/>
        <v>1.3564424977082128</v>
      </c>
      <c r="K262" s="247">
        <f t="shared" si="69"/>
        <v>0.88419388310343405</v>
      </c>
      <c r="L262" s="1">
        <f t="shared" si="70"/>
        <v>0.86156511123082646</v>
      </c>
      <c r="M262" s="1">
        <f t="shared" si="71"/>
        <v>0.56161482739955482</v>
      </c>
      <c r="N262" s="1">
        <f t="shared" si="72"/>
        <v>2.2180076089390393</v>
      </c>
      <c r="O262" s="247">
        <f t="shared" si="73"/>
        <v>-0.85017854664658721</v>
      </c>
      <c r="P262" s="267"/>
      <c r="Q262" s="251">
        <f t="shared" si="58"/>
        <v>0.93838517259795085</v>
      </c>
      <c r="R262" s="148">
        <f t="shared" si="59"/>
        <v>-2.4864554859505006E-12</v>
      </c>
      <c r="S262" s="252"/>
      <c r="T262" s="253">
        <f t="shared" si="60"/>
        <v>1.3564421036062178</v>
      </c>
      <c r="U262" s="1"/>
      <c r="V262" s="253">
        <f t="shared" si="57"/>
        <v>2.2180071175100826</v>
      </c>
      <c r="W262" s="1"/>
      <c r="X262" s="253">
        <f t="shared" si="60"/>
        <v>0.86156517534380306</v>
      </c>
      <c r="Y262" s="1"/>
      <c r="Z262" s="1"/>
      <c r="AA262" s="342">
        <f t="shared" si="74"/>
        <v>0.53936820904292804</v>
      </c>
      <c r="AB262" s="342"/>
      <c r="AC262" s="342">
        <f t="shared" si="75"/>
        <v>2.3037664412941559</v>
      </c>
      <c r="AD262" s="342"/>
      <c r="AE262" s="254"/>
    </row>
    <row r="263" spans="1:31" s="4" customFormat="1" hidden="1" x14ac:dyDescent="0.3">
      <c r="A263" s="3">
        <v>254</v>
      </c>
      <c r="B263" s="248">
        <f t="shared" si="61"/>
        <v>0.86602540378442838</v>
      </c>
      <c r="C263" s="249">
        <f t="shared" si="62"/>
        <v>1.8660254037844284</v>
      </c>
      <c r="D263" s="247">
        <f t="shared" si="63"/>
        <v>2.2209365444158102</v>
      </c>
      <c r="E263" s="1">
        <f t="shared" si="64"/>
        <v>1.4477123141240311</v>
      </c>
      <c r="F263" s="1">
        <f t="shared" si="65"/>
        <v>1.4936560719799057</v>
      </c>
      <c r="G263" s="1">
        <f t="shared" si="66"/>
        <v>0.97364596839454476</v>
      </c>
      <c r="H263" s="1">
        <f t="shared" si="67"/>
        <v>3.7145926163957159</v>
      </c>
      <c r="I263" s="3">
        <v>253.5</v>
      </c>
      <c r="J263" s="247">
        <f t="shared" si="68"/>
        <v>1.9578469180767677</v>
      </c>
      <c r="K263" s="247">
        <f t="shared" si="69"/>
        <v>1.2762179539060505</v>
      </c>
      <c r="L263" s="1">
        <f t="shared" si="70"/>
        <v>1.2591291401601648</v>
      </c>
      <c r="M263" s="1">
        <f t="shared" si="71"/>
        <v>0.82076860530549689</v>
      </c>
      <c r="N263" s="1">
        <f t="shared" si="72"/>
        <v>3.2169760582369324</v>
      </c>
      <c r="O263" s="247">
        <f t="shared" si="73"/>
        <v>0.14878990265130598</v>
      </c>
      <c r="P263" s="267"/>
      <c r="Q263" s="251">
        <f t="shared" si="58"/>
        <v>1.04525679847655</v>
      </c>
      <c r="R263" s="148">
        <f t="shared" si="59"/>
        <v>-2.3814283878209608E-12</v>
      </c>
      <c r="S263" s="252"/>
      <c r="T263" s="253">
        <f t="shared" si="60"/>
        <v>1.9578464096119927</v>
      </c>
      <c r="U263" s="1"/>
      <c r="V263" s="253">
        <f t="shared" si="57"/>
        <v>3.2169752332799759</v>
      </c>
      <c r="W263" s="1"/>
      <c r="X263" s="253">
        <f t="shared" si="60"/>
        <v>1.2591290688790766</v>
      </c>
      <c r="Y263" s="1"/>
      <c r="Z263" s="1"/>
      <c r="AA263" s="342">
        <f t="shared" si="74"/>
        <v>0.81073986639565643</v>
      </c>
      <c r="AB263" s="342"/>
      <c r="AC263" s="342">
        <f t="shared" si="75"/>
        <v>3.2064970872728575</v>
      </c>
      <c r="AD263" s="342"/>
      <c r="AE263" s="254"/>
    </row>
    <row r="264" spans="1:31" s="4" customFormat="1" hidden="1" x14ac:dyDescent="0.3">
      <c r="A264" s="3">
        <v>255</v>
      </c>
      <c r="B264" s="248">
        <f t="shared" si="61"/>
        <v>1</v>
      </c>
      <c r="C264" s="249">
        <f t="shared" si="62"/>
        <v>2</v>
      </c>
      <c r="D264" s="247">
        <f t="shared" si="63"/>
        <v>2.626706897391248</v>
      </c>
      <c r="E264" s="1">
        <f t="shared" si="64"/>
        <v>1.7122127737098831</v>
      </c>
      <c r="F264" s="1">
        <f t="shared" si="65"/>
        <v>1.959938428324695</v>
      </c>
      <c r="G264" s="1">
        <f t="shared" si="66"/>
        <v>1.2775940759309898</v>
      </c>
      <c r="H264" s="1">
        <f t="shared" si="67"/>
        <v>4.586645325715943</v>
      </c>
      <c r="I264" s="3">
        <v>254.5</v>
      </c>
      <c r="J264" s="247">
        <f t="shared" si="68"/>
        <v>2.4457088944569296</v>
      </c>
      <c r="K264" s="247">
        <f t="shared" si="69"/>
        <v>1.594229647024562</v>
      </c>
      <c r="L264" s="1">
        <f t="shared" si="70"/>
        <v>1.7303674788205683</v>
      </c>
      <c r="M264" s="1">
        <f t="shared" si="71"/>
        <v>1.1279472906781345</v>
      </c>
      <c r="N264" s="1">
        <f t="shared" si="72"/>
        <v>4.1760763732774979</v>
      </c>
      <c r="O264" s="247">
        <f t="shared" si="73"/>
        <v>1.1078902176918715</v>
      </c>
      <c r="P264" s="267"/>
      <c r="Q264" s="251">
        <f t="shared" si="58"/>
        <v>0.87205270932022705</v>
      </c>
      <c r="R264" s="148">
        <f t="shared" si="59"/>
        <v>-1.638467139741806E-12</v>
      </c>
      <c r="S264" s="252"/>
      <c r="T264" s="253">
        <f t="shared" si="60"/>
        <v>2.4457084084911154</v>
      </c>
      <c r="U264" s="1"/>
      <c r="V264" s="253">
        <f t="shared" si="57"/>
        <v>4.1760753541943689</v>
      </c>
      <c r="W264" s="1"/>
      <c r="X264" s="253">
        <f t="shared" si="60"/>
        <v>1.7303672759931257</v>
      </c>
      <c r="Y264" s="1"/>
      <c r="Z264" s="1"/>
      <c r="AA264" s="342">
        <f t="shared" si="74"/>
        <v>1.1328235970969693</v>
      </c>
      <c r="AB264" s="342"/>
      <c r="AC264" s="342">
        <f t="shared" si="75"/>
        <v>4.0721674308015681</v>
      </c>
      <c r="AD264" s="342"/>
      <c r="AE264" s="254"/>
    </row>
    <row r="265" spans="1:31" s="4" customFormat="1" hidden="1" x14ac:dyDescent="0.3">
      <c r="A265" s="3">
        <v>256</v>
      </c>
      <c r="B265" s="248">
        <f t="shared" si="61"/>
        <v>0.86602540378444604</v>
      </c>
      <c r="C265" s="249">
        <f t="shared" si="62"/>
        <v>1.8660254037844459</v>
      </c>
      <c r="D265" s="247">
        <f t="shared" si="63"/>
        <v>2.7397143150714824</v>
      </c>
      <c r="E265" s="1">
        <f t="shared" si="64"/>
        <v>1.7858763957410415</v>
      </c>
      <c r="F265" s="1">
        <f t="shared" si="65"/>
        <v>2.3121138115886346</v>
      </c>
      <c r="G265" s="1">
        <f t="shared" si="66"/>
        <v>1.5071610749980626</v>
      </c>
      <c r="H265" s="1">
        <f t="shared" si="67"/>
        <v>5.0518281266601175</v>
      </c>
      <c r="I265" s="3">
        <v>255.5</v>
      </c>
      <c r="J265" s="247">
        <f t="shared" si="68"/>
        <v>2.6893062042597866</v>
      </c>
      <c r="K265" s="247">
        <f t="shared" si="69"/>
        <v>1.7530179861042114</v>
      </c>
      <c r="L265" s="1">
        <f t="shared" si="70"/>
        <v>2.1490121949253993</v>
      </c>
      <c r="M265" s="1">
        <f t="shared" si="71"/>
        <v>1.400842602839816</v>
      </c>
      <c r="N265" s="1">
        <f t="shared" si="72"/>
        <v>4.8383183991851855</v>
      </c>
      <c r="O265" s="247">
        <f t="shared" si="73"/>
        <v>1.770132243599559</v>
      </c>
      <c r="P265" s="267"/>
      <c r="Q265" s="251">
        <f t="shared" si="58"/>
        <v>0.46518280094417452</v>
      </c>
      <c r="R265" s="148">
        <f t="shared" si="59"/>
        <v>-4.5541348470123921E-13</v>
      </c>
      <c r="S265" s="252"/>
      <c r="T265" s="253">
        <f t="shared" si="60"/>
        <v>2.68930587162613</v>
      </c>
      <c r="U265" s="1"/>
      <c r="V265" s="253">
        <f t="shared" ref="V265:V328" si="76">V$4*SIN(2*PI()*($A265-V$6)/12)+V$2</f>
        <v>4.8383173773936914</v>
      </c>
      <c r="W265" s="1"/>
      <c r="X265" s="253">
        <f t="shared" si="60"/>
        <v>2.149011899647074</v>
      </c>
      <c r="Y265" s="1"/>
      <c r="Z265" s="1"/>
      <c r="AA265" s="342">
        <f t="shared" si="74"/>
        <v>1.4193173256102598</v>
      </c>
      <c r="AB265" s="342"/>
      <c r="AC265" s="342">
        <f t="shared" si="75"/>
        <v>4.6688218024201973</v>
      </c>
      <c r="AD265" s="342"/>
      <c r="AE265" s="254"/>
    </row>
    <row r="266" spans="1:31" s="4" customFormat="1" hidden="1" x14ac:dyDescent="0.3">
      <c r="A266" s="3">
        <v>257</v>
      </c>
      <c r="B266" s="248">
        <f t="shared" si="61"/>
        <v>0.50000000000002254</v>
      </c>
      <c r="C266" s="249">
        <f t="shared" si="62"/>
        <v>1.5000000000000226</v>
      </c>
      <c r="D266" s="247">
        <f t="shared" si="63"/>
        <v>2.5296785511503761</v>
      </c>
      <c r="E266" s="1">
        <f t="shared" si="64"/>
        <v>1.6489650721827109</v>
      </c>
      <c r="F266" s="1">
        <f t="shared" si="65"/>
        <v>2.4558171122320323</v>
      </c>
      <c r="G266" s="1">
        <f t="shared" si="66"/>
        <v>1.6008346735869052</v>
      </c>
      <c r="H266" s="1">
        <f t="shared" si="67"/>
        <v>4.9854956633824088</v>
      </c>
      <c r="I266" s="3">
        <v>256.5</v>
      </c>
      <c r="J266" s="247">
        <f t="shared" si="68"/>
        <v>2.6233671450452714</v>
      </c>
      <c r="K266" s="247">
        <f t="shared" si="69"/>
        <v>1.710035763921129</v>
      </c>
      <c r="L266" s="1">
        <f t="shared" si="70"/>
        <v>2.4028877748788111</v>
      </c>
      <c r="M266" s="1">
        <f t="shared" si="71"/>
        <v>1.5663324632785796</v>
      </c>
      <c r="N266" s="1">
        <f t="shared" si="72"/>
        <v>5.0262549199240825</v>
      </c>
      <c r="O266" s="247">
        <f t="shared" si="73"/>
        <v>1.958068764338456</v>
      </c>
      <c r="P266" s="267"/>
      <c r="Q266" s="251">
        <f t="shared" ref="Q266:Q329" si="77">(H266-H265)/(A266-A265)</f>
        <v>-6.6332463277708698E-2</v>
      </c>
      <c r="R266" s="148">
        <f t="shared" ref="R266:R329" si="78">Q266+M266-C266</f>
        <v>8.482103908136196E-13</v>
      </c>
      <c r="S266" s="252"/>
      <c r="T266" s="253">
        <f t="shared" ref="T266:X329" si="79">T$4*SIN(2*PI()*($A266-T$6)/12)+T$2</f>
        <v>2.6233670554917294</v>
      </c>
      <c r="U266" s="1"/>
      <c r="V266" s="253">
        <f t="shared" si="76"/>
        <v>5.0262540875676667</v>
      </c>
      <c r="W266" s="1"/>
      <c r="X266" s="253">
        <f t="shared" si="79"/>
        <v>2.4028874510172265</v>
      </c>
      <c r="Y266" s="1"/>
      <c r="Z266" s="1"/>
      <c r="AA266" s="342">
        <f t="shared" si="74"/>
        <v>1.5934552887438125</v>
      </c>
      <c r="AB266" s="342"/>
      <c r="AC266" s="342">
        <f t="shared" si="75"/>
        <v>4.8365871450930369</v>
      </c>
      <c r="AD266" s="342"/>
      <c r="AE266" s="254"/>
    </row>
    <row r="267" spans="1:31" s="4" customFormat="1" hidden="1" x14ac:dyDescent="0.3">
      <c r="A267" s="3">
        <v>258</v>
      </c>
      <c r="B267" s="248">
        <f t="shared" ref="B267:B330" si="80">SIN(2*PI()/12*A267)</f>
        <v>8.820852034907567E-15</v>
      </c>
      <c r="C267" s="249">
        <f t="shared" ref="C267:C330" si="81">A$2*B267 + B$2</f>
        <v>1.0000000000000089</v>
      </c>
      <c r="D267" s="247">
        <f t="shared" ref="D267:D330" si="82">D266*EXP(-($A267-$A266)/$C$2) +$C267*$C$2*(1-EXP(-($A267-$A266)/$C$2))</f>
        <v>2.0528785189522227</v>
      </c>
      <c r="E267" s="1">
        <f t="shared" ref="E267:E330" si="83">D267/$C$2</f>
        <v>1.3381640816170091</v>
      </c>
      <c r="F267" s="1">
        <f t="shared" ref="F267:F330" si="84">F266*EXP(-($A267-$A266)/$D$2)  + $C267*$D$2*(1- EXP(-($A267-$A266)/$D$2))  +  ($D266  -  $C267*$C$2) * $D$2/($C$2-$D$2) * (EXP(-($A267-$A266)/$C$2) - EXP(-($A267-$A266)/$D$2))</f>
        <v>2.3525431468978</v>
      </c>
      <c r="G267" s="1">
        <f t="shared" ref="G267:G330" si="85">$F267/$D$2</f>
        <v>1.5335151066035189</v>
      </c>
      <c r="H267" s="1">
        <f t="shared" ref="H267:H330" si="86">$F267+$D267</f>
        <v>4.4054216658500227</v>
      </c>
      <c r="I267" s="3">
        <v>257.5</v>
      </c>
      <c r="J267" s="247">
        <f t="shared" ref="J267:J330" si="87">($D266 - $C267*$C$2)*$C$2/($A267-$A266) * (1-EXP(-($A267-$A266)/$C$2))   +   $C267*$C$2</f>
        <v>2.2655600344795741</v>
      </c>
      <c r="K267" s="247">
        <f t="shared" ref="K267:K330" si="88">J267/$C$2</f>
        <v>1.4768000321981625</v>
      </c>
      <c r="L267" s="1">
        <f t="shared" ref="L267:L330" si="89">($F266 - $C267*$D$2)*$D$2/($A267-$A266)*(1-EXP(-($A267-$A266)/$D$2))   +   $C267*$D$2   +   ($D266-$C267*$C$2)/($A267-$A266)   * $D$2/($C$2-$D$2) * ( ($D$2*EXP(-($A267-$A266)/$D$2) - $C$2*EXP(-($A267-$A266)/$C$2)) + ($C$2-$D$2))</f>
        <v>2.4239684620543058</v>
      </c>
      <c r="M267" s="1">
        <f t="shared" ref="M267:M330" si="90">$L267/$D$2</f>
        <v>1.5800739975343203</v>
      </c>
      <c r="N267" s="1">
        <f t="shared" ref="N267:N330" si="91">$L267+$J267</f>
        <v>4.6895284965338799</v>
      </c>
      <c r="O267" s="247">
        <f t="shared" ref="O267:O330" si="92">$N267-$G$2</f>
        <v>1.6213423409482535</v>
      </c>
      <c r="P267" s="267"/>
      <c r="Q267" s="251">
        <f t="shared" si="77"/>
        <v>-0.58007399753238609</v>
      </c>
      <c r="R267" s="148">
        <f t="shared" si="78"/>
        <v>1.9253487693049465E-12</v>
      </c>
      <c r="S267" s="252"/>
      <c r="T267" s="253">
        <f t="shared" si="79"/>
        <v>2.2655602126210233</v>
      </c>
      <c r="U267" s="1"/>
      <c r="V267" s="253">
        <f t="shared" si="76"/>
        <v>4.6895279949970439</v>
      </c>
      <c r="W267" s="1"/>
      <c r="X267" s="253">
        <f t="shared" si="79"/>
        <v>2.4239681811359213</v>
      </c>
      <c r="Y267" s="1"/>
      <c r="Z267" s="1"/>
      <c r="AA267" s="342">
        <f t="shared" ref="AA267:AA330" si="93">(AA$4*$V266+(1-AA$4)*$V267)/AA$2</f>
        <v>1.6085773599043787</v>
      </c>
      <c r="AB267" s="342"/>
      <c r="AC267" s="342">
        <f t="shared" ref="AC267:AC330" si="94" xml:space="preserve"> AC$2 * (AC$4*$M268 + (1-AC$4)*$M267)</f>
        <v>4.5305108707329635</v>
      </c>
      <c r="AD267" s="342"/>
      <c r="AE267" s="254"/>
    </row>
    <row r="268" spans="1:31" s="4" customFormat="1" hidden="1" x14ac:dyDescent="0.3">
      <c r="A268" s="3">
        <v>259</v>
      </c>
      <c r="B268" s="248">
        <f t="shared" si="80"/>
        <v>-0.49999999999998263</v>
      </c>
      <c r="C268" s="249">
        <f t="shared" si="81"/>
        <v>0.50000000000001732</v>
      </c>
      <c r="D268" s="247">
        <f t="shared" si="82"/>
        <v>1.4370724020556755</v>
      </c>
      <c r="E268" s="1">
        <f t="shared" si="83"/>
        <v>0.93675229847282437</v>
      </c>
      <c r="F268" s="1">
        <f t="shared" si="84"/>
        <v>2.0299640911964056</v>
      </c>
      <c r="G268" s="1">
        <f t="shared" si="85"/>
        <v>1.3232405976559147</v>
      </c>
      <c r="H268" s="1">
        <f t="shared" si="86"/>
        <v>3.4670364932520812</v>
      </c>
      <c r="I268" s="3">
        <v>258.5</v>
      </c>
      <c r="J268" s="247">
        <f t="shared" si="87"/>
        <v>1.7117589988848907</v>
      </c>
      <c r="K268" s="247">
        <f t="shared" si="88"/>
        <v>1.1158061168965647</v>
      </c>
      <c r="L268" s="1">
        <f t="shared" si="89"/>
        <v>2.2066057033473125</v>
      </c>
      <c r="M268" s="1">
        <f t="shared" si="90"/>
        <v>1.4383851726004453</v>
      </c>
      <c r="N268" s="1">
        <f t="shared" si="91"/>
        <v>3.9183647022322035</v>
      </c>
      <c r="O268" s="247">
        <f t="shared" si="92"/>
        <v>0.85017854664657699</v>
      </c>
      <c r="P268" s="267"/>
      <c r="Q268" s="251">
        <f t="shared" si="77"/>
        <v>-0.93838517259794152</v>
      </c>
      <c r="R268" s="148">
        <f t="shared" si="78"/>
        <v>2.4864554859505006E-12</v>
      </c>
      <c r="S268" s="252"/>
      <c r="T268" s="253">
        <f t="shared" si="79"/>
        <v>1.7117593976074765</v>
      </c>
      <c r="U268" s="1"/>
      <c r="V268" s="253">
        <f t="shared" si="76"/>
        <v>3.9183645842566293</v>
      </c>
      <c r="W268" s="1"/>
      <c r="X268" s="253">
        <f t="shared" si="79"/>
        <v>2.2066055253919976</v>
      </c>
      <c r="Y268" s="1"/>
      <c r="Z268" s="1"/>
      <c r="AA268" s="342">
        <f t="shared" si="93"/>
        <v>1.4606315923366067</v>
      </c>
      <c r="AB268" s="342"/>
      <c r="AC268" s="342">
        <f t="shared" si="94"/>
        <v>3.8326058698770891</v>
      </c>
      <c r="AD268" s="342"/>
      <c r="AE268" s="254"/>
    </row>
    <row r="269" spans="1:31" s="4" customFormat="1" hidden="1" x14ac:dyDescent="0.3">
      <c r="A269" s="3">
        <v>260</v>
      </c>
      <c r="B269" s="248">
        <f t="shared" si="80"/>
        <v>-0.86602540378443715</v>
      </c>
      <c r="C269" s="249">
        <f t="shared" si="81"/>
        <v>0.13397459621556285</v>
      </c>
      <c r="D269" s="247">
        <f t="shared" si="82"/>
        <v>0.84726495217729003</v>
      </c>
      <c r="E269" s="1">
        <f t="shared" si="83"/>
        <v>0.55228768587596544</v>
      </c>
      <c r="F269" s="1">
        <f t="shared" si="84"/>
        <v>1.5745147425982324</v>
      </c>
      <c r="G269" s="1">
        <f t="shared" si="85"/>
        <v>1.0263540316054547</v>
      </c>
      <c r="H269" s="1">
        <f t="shared" si="86"/>
        <v>2.4217796947755224</v>
      </c>
      <c r="I269" s="3">
        <v>259.5</v>
      </c>
      <c r="J269" s="247">
        <f t="shared" si="87"/>
        <v>1.1103545785163362</v>
      </c>
      <c r="K269" s="247">
        <f t="shared" si="88"/>
        <v>0.72378204609394836</v>
      </c>
      <c r="L269" s="1">
        <f t="shared" si="89"/>
        <v>1.8090416744179743</v>
      </c>
      <c r="M269" s="1">
        <f t="shared" si="90"/>
        <v>1.179231394694503</v>
      </c>
      <c r="N269" s="1">
        <f t="shared" si="91"/>
        <v>2.9193962529343107</v>
      </c>
      <c r="O269" s="247">
        <f t="shared" si="92"/>
        <v>-0.14878990265131575</v>
      </c>
      <c r="P269" s="267"/>
      <c r="Q269" s="251">
        <f t="shared" si="77"/>
        <v>-1.0452567984765588</v>
      </c>
      <c r="R269" s="148">
        <f t="shared" si="78"/>
        <v>2.3813173655184983E-12</v>
      </c>
      <c r="S269" s="252"/>
      <c r="T269" s="253">
        <f t="shared" si="79"/>
        <v>1.1103550916017007</v>
      </c>
      <c r="U269" s="1"/>
      <c r="V269" s="253">
        <f t="shared" si="76"/>
        <v>2.9193964684866822</v>
      </c>
      <c r="W269" s="1"/>
      <c r="X269" s="253">
        <f t="shared" si="79"/>
        <v>1.8090416318567444</v>
      </c>
      <c r="Y269" s="1"/>
      <c r="Z269" s="1"/>
      <c r="AA269" s="342">
        <f t="shared" si="93"/>
        <v>1.1892599349838828</v>
      </c>
      <c r="AB269" s="342"/>
      <c r="AC269" s="342">
        <f t="shared" si="94"/>
        <v>2.9298752238983847</v>
      </c>
      <c r="AD269" s="342"/>
      <c r="AE269" s="254"/>
    </row>
    <row r="270" spans="1:31" s="4" customFormat="1" hidden="1" x14ac:dyDescent="0.3">
      <c r="A270" s="3">
        <v>261</v>
      </c>
      <c r="B270" s="248">
        <f t="shared" si="80"/>
        <v>-1</v>
      </c>
      <c r="C270" s="249">
        <f t="shared" si="81"/>
        <v>0</v>
      </c>
      <c r="D270" s="247">
        <f t="shared" si="82"/>
        <v>0.44149459920185463</v>
      </c>
      <c r="E270" s="1">
        <f t="shared" si="83"/>
        <v>0.28778722629011488</v>
      </c>
      <c r="F270" s="1">
        <f t="shared" si="84"/>
        <v>1.1082323862534418</v>
      </c>
      <c r="G270" s="1">
        <f t="shared" si="85"/>
        <v>0.72240592406900872</v>
      </c>
      <c r="H270" s="1">
        <f t="shared" si="86"/>
        <v>1.5497269854552964</v>
      </c>
      <c r="I270" s="3">
        <v>260.5</v>
      </c>
      <c r="J270" s="247">
        <f t="shared" si="87"/>
        <v>0.62249260213617175</v>
      </c>
      <c r="K270" s="247">
        <f t="shared" si="88"/>
        <v>0.4057703529754354</v>
      </c>
      <c r="L270" s="1">
        <f t="shared" si="89"/>
        <v>1.3378033357575689</v>
      </c>
      <c r="M270" s="1">
        <f t="shared" si="90"/>
        <v>0.87205270932186441</v>
      </c>
      <c r="N270" s="1">
        <f t="shared" si="91"/>
        <v>1.9602959378937408</v>
      </c>
      <c r="O270" s="247">
        <f t="shared" si="92"/>
        <v>-1.1078902176918857</v>
      </c>
      <c r="P270" s="267"/>
      <c r="Q270" s="251">
        <f t="shared" si="77"/>
        <v>-0.87205270932022594</v>
      </c>
      <c r="R270" s="148">
        <f t="shared" si="78"/>
        <v>1.638467139741806E-12</v>
      </c>
      <c r="S270" s="252"/>
      <c r="T270" s="253">
        <f t="shared" si="79"/>
        <v>0.62249309272257403</v>
      </c>
      <c r="U270" s="1"/>
      <c r="V270" s="253">
        <f t="shared" si="76"/>
        <v>1.9602963475722952</v>
      </c>
      <c r="W270" s="1"/>
      <c r="X270" s="253">
        <f t="shared" si="79"/>
        <v>1.33780342474267</v>
      </c>
      <c r="Y270" s="1"/>
      <c r="Z270" s="1"/>
      <c r="AA270" s="342">
        <f t="shared" si="93"/>
        <v>0.86717620428255782</v>
      </c>
      <c r="AB270" s="342"/>
      <c r="AC270" s="342">
        <f t="shared" si="94"/>
        <v>2.0642048803696729</v>
      </c>
      <c r="AD270" s="342"/>
      <c r="AE270" s="254"/>
    </row>
    <row r="271" spans="1:31" s="4" customFormat="1" hidden="1" x14ac:dyDescent="0.3">
      <c r="A271" s="3">
        <v>262</v>
      </c>
      <c r="B271" s="248">
        <f t="shared" si="80"/>
        <v>-0.86602540378445136</v>
      </c>
      <c r="C271" s="249">
        <f t="shared" si="81"/>
        <v>0.13397459621554864</v>
      </c>
      <c r="D271" s="247">
        <f t="shared" si="82"/>
        <v>0.32848718152161749</v>
      </c>
      <c r="E271" s="1">
        <f t="shared" si="83"/>
        <v>0.2141236042589548</v>
      </c>
      <c r="F271" s="1">
        <f t="shared" si="84"/>
        <v>0.75605700298950129</v>
      </c>
      <c r="G271" s="1">
        <f t="shared" si="85"/>
        <v>0.49283892500193544</v>
      </c>
      <c r="H271" s="1">
        <f t="shared" si="86"/>
        <v>1.0845441845111188</v>
      </c>
      <c r="I271" s="3">
        <v>261.5</v>
      </c>
      <c r="J271" s="247">
        <f t="shared" si="87"/>
        <v>0.37889529233331454</v>
      </c>
      <c r="K271" s="247">
        <f t="shared" si="88"/>
        <v>0.24698201389578578</v>
      </c>
      <c r="L271" s="1">
        <f t="shared" si="89"/>
        <v>0.91915861965273726</v>
      </c>
      <c r="M271" s="1">
        <f t="shared" si="90"/>
        <v>0.59915739716018246</v>
      </c>
      <c r="N271" s="1">
        <f t="shared" si="91"/>
        <v>1.2980539119860519</v>
      </c>
      <c r="O271" s="247">
        <f t="shared" si="92"/>
        <v>-1.7701322435995746</v>
      </c>
      <c r="P271" s="267"/>
      <c r="Q271" s="251">
        <f t="shared" si="77"/>
        <v>-0.46518280094417763</v>
      </c>
      <c r="R271" s="148">
        <f t="shared" si="78"/>
        <v>4.5619064081847682E-13</v>
      </c>
      <c r="S271" s="252"/>
      <c r="T271" s="253">
        <f t="shared" si="79"/>
        <v>0.37889562958755385</v>
      </c>
      <c r="U271" s="1"/>
      <c r="V271" s="253">
        <f t="shared" si="76"/>
        <v>1.2980543243730098</v>
      </c>
      <c r="W271" s="1"/>
      <c r="X271" s="253">
        <f t="shared" si="79"/>
        <v>0.91915880108872583</v>
      </c>
      <c r="Y271" s="1"/>
      <c r="Z271" s="1"/>
      <c r="AA271" s="342">
        <f t="shared" si="93"/>
        <v>0.58068247576927212</v>
      </c>
      <c r="AB271" s="342"/>
      <c r="AC271" s="342">
        <f t="shared" si="94"/>
        <v>1.4675505087510428</v>
      </c>
      <c r="AD271" s="342"/>
      <c r="AE271" s="254"/>
    </row>
    <row r="272" spans="1:31" s="4" customFormat="1" hidden="1" x14ac:dyDescent="0.3">
      <c r="A272" s="3">
        <v>263</v>
      </c>
      <c r="B272" s="248">
        <f t="shared" si="80"/>
        <v>-0.50000000000000722</v>
      </c>
      <c r="C272" s="249">
        <f t="shared" si="81"/>
        <v>0.49999999999999278</v>
      </c>
      <c r="D272" s="247">
        <f t="shared" si="82"/>
        <v>0.53852294544273793</v>
      </c>
      <c r="E272" s="1">
        <f t="shared" si="83"/>
        <v>0.35103492781729456</v>
      </c>
      <c r="F272" s="1">
        <f t="shared" si="84"/>
        <v>0.61235370234610653</v>
      </c>
      <c r="G272" s="1">
        <f t="shared" si="85"/>
        <v>0.39916532641309455</v>
      </c>
      <c r="H272" s="1">
        <f t="shared" si="86"/>
        <v>1.1508766477888446</v>
      </c>
      <c r="I272" s="3">
        <v>262.5</v>
      </c>
      <c r="J272" s="247">
        <f t="shared" si="87"/>
        <v>0.44483435154783624</v>
      </c>
      <c r="K272" s="247">
        <f t="shared" si="88"/>
        <v>0.28996423607887228</v>
      </c>
      <c r="L272" s="1">
        <f t="shared" si="89"/>
        <v>0.66528303969932545</v>
      </c>
      <c r="M272" s="1">
        <f t="shared" si="90"/>
        <v>0.43366753672141894</v>
      </c>
      <c r="N272" s="1">
        <f t="shared" si="91"/>
        <v>1.1101173912471616</v>
      </c>
      <c r="O272" s="247">
        <f t="shared" si="92"/>
        <v>-1.9580687643384649</v>
      </c>
      <c r="P272" s="267"/>
      <c r="Q272" s="251">
        <f t="shared" si="77"/>
        <v>6.6332463277725795E-2</v>
      </c>
      <c r="R272" s="148">
        <f t="shared" si="78"/>
        <v>-8.4804385735992582E-13</v>
      </c>
      <c r="S272" s="252"/>
      <c r="T272" s="253">
        <f t="shared" si="79"/>
        <v>0.44483444572194775</v>
      </c>
      <c r="U272" s="1"/>
      <c r="V272" s="253">
        <f t="shared" si="76"/>
        <v>1.1101176141990237</v>
      </c>
      <c r="W272" s="1"/>
      <c r="X272" s="253">
        <f t="shared" si="79"/>
        <v>0.66528324971858799</v>
      </c>
      <c r="Y272" s="1"/>
      <c r="Z272" s="1"/>
      <c r="AA272" s="342">
        <f t="shared" si="93"/>
        <v>0.40654451263572716</v>
      </c>
      <c r="AB272" s="342"/>
      <c r="AC272" s="342">
        <f t="shared" si="94"/>
        <v>1.299785166078208</v>
      </c>
      <c r="AD272" s="342"/>
      <c r="AE272" s="254"/>
    </row>
    <row r="273" spans="1:31" s="4" customFormat="1" hidden="1" x14ac:dyDescent="0.3">
      <c r="A273" s="3">
        <v>264</v>
      </c>
      <c r="B273" s="248">
        <f t="shared" si="80"/>
        <v>-1.9601507916799932E-14</v>
      </c>
      <c r="C273" s="249">
        <f t="shared" si="81"/>
        <v>0.99999999999998035</v>
      </c>
      <c r="D273" s="247">
        <f t="shared" si="82"/>
        <v>1.0153229776408794</v>
      </c>
      <c r="E273" s="1">
        <f t="shared" si="83"/>
        <v>0.66183591838298883</v>
      </c>
      <c r="F273" s="1">
        <f t="shared" si="84"/>
        <v>0.7156276676803397</v>
      </c>
      <c r="G273" s="1">
        <f t="shared" si="85"/>
        <v>0.46648489339648164</v>
      </c>
      <c r="H273" s="1">
        <f t="shared" si="86"/>
        <v>1.7309506453212191</v>
      </c>
      <c r="I273" s="3">
        <v>263.5</v>
      </c>
      <c r="J273" s="247">
        <f t="shared" si="87"/>
        <v>0.80264146211353338</v>
      </c>
      <c r="K273" s="247">
        <f t="shared" si="88"/>
        <v>0.52319996780183886</v>
      </c>
      <c r="L273" s="1">
        <f t="shared" si="89"/>
        <v>0.64420235252383407</v>
      </c>
      <c r="M273" s="1">
        <f t="shared" si="90"/>
        <v>0.41992600246568035</v>
      </c>
      <c r="N273" s="1">
        <f t="shared" si="91"/>
        <v>1.4468438146373674</v>
      </c>
      <c r="O273" s="247">
        <f t="shared" si="92"/>
        <v>-1.621342340948259</v>
      </c>
      <c r="P273" s="267"/>
      <c r="Q273" s="251">
        <f t="shared" si="77"/>
        <v>0.58007399753237454</v>
      </c>
      <c r="R273" s="148">
        <f t="shared" si="78"/>
        <v>-1.925459791607409E-12</v>
      </c>
      <c r="S273" s="252"/>
      <c r="T273" s="253">
        <f t="shared" si="79"/>
        <v>0.8026412885926747</v>
      </c>
      <c r="U273" s="1"/>
      <c r="V273" s="253">
        <f t="shared" si="76"/>
        <v>1.4468437067696363</v>
      </c>
      <c r="W273" s="1"/>
      <c r="X273" s="253">
        <f t="shared" si="79"/>
        <v>0.6442025195998935</v>
      </c>
      <c r="Y273" s="1"/>
      <c r="Z273" s="1"/>
      <c r="AA273" s="342">
        <f t="shared" si="93"/>
        <v>0.39142244147515759</v>
      </c>
      <c r="AB273" s="342"/>
      <c r="AC273" s="342">
        <f t="shared" si="94"/>
        <v>1.6058614404382829</v>
      </c>
      <c r="AD273" s="342"/>
      <c r="AE273" s="254"/>
    </row>
    <row r="274" spans="1:31" s="4" customFormat="1" hidden="1" x14ac:dyDescent="0.3">
      <c r="A274" s="3">
        <v>265</v>
      </c>
      <c r="B274" s="248">
        <f t="shared" si="80"/>
        <v>0.49999999999999789</v>
      </c>
      <c r="C274" s="249">
        <f t="shared" si="81"/>
        <v>1.4999999999999978</v>
      </c>
      <c r="D274" s="247">
        <f t="shared" si="82"/>
        <v>1.6311290945374393</v>
      </c>
      <c r="E274" s="1">
        <f t="shared" si="83"/>
        <v>1.0632477015271817</v>
      </c>
      <c r="F274" s="1">
        <f t="shared" si="84"/>
        <v>1.0382067233817356</v>
      </c>
      <c r="G274" s="1">
        <f t="shared" si="85"/>
        <v>0.67675940234408671</v>
      </c>
      <c r="H274" s="1">
        <f t="shared" si="86"/>
        <v>2.6693358179191748</v>
      </c>
      <c r="I274" s="3">
        <v>264.5</v>
      </c>
      <c r="J274" s="247">
        <f t="shared" si="87"/>
        <v>1.3564424977082186</v>
      </c>
      <c r="K274" s="247">
        <f t="shared" si="88"/>
        <v>0.88419388310343772</v>
      </c>
      <c r="L274" s="1">
        <f t="shared" si="89"/>
        <v>0.86156511123082735</v>
      </c>
      <c r="M274" s="1">
        <f t="shared" si="90"/>
        <v>0.56161482739955537</v>
      </c>
      <c r="N274" s="1">
        <f t="shared" si="91"/>
        <v>2.2180076089390459</v>
      </c>
      <c r="O274" s="247">
        <f t="shared" si="92"/>
        <v>-0.85017854664658055</v>
      </c>
      <c r="P274" s="267"/>
      <c r="Q274" s="251">
        <f t="shared" si="77"/>
        <v>0.93838517259795573</v>
      </c>
      <c r="R274" s="148">
        <f t="shared" si="78"/>
        <v>-2.4866775305554256E-12</v>
      </c>
      <c r="S274" s="252"/>
      <c r="T274" s="253">
        <f t="shared" si="79"/>
        <v>1.3564421036061929</v>
      </c>
      <c r="U274" s="1"/>
      <c r="V274" s="253">
        <f t="shared" si="76"/>
        <v>2.2180071175100444</v>
      </c>
      <c r="W274" s="1"/>
      <c r="X274" s="253">
        <f t="shared" si="79"/>
        <v>0.86156517534380728</v>
      </c>
      <c r="Y274" s="1"/>
      <c r="Z274" s="1"/>
      <c r="AA274" s="342">
        <f t="shared" si="93"/>
        <v>0.53936820904292648</v>
      </c>
      <c r="AB274" s="342"/>
      <c r="AC274" s="342">
        <f t="shared" si="94"/>
        <v>2.3037664412941612</v>
      </c>
      <c r="AD274" s="342"/>
      <c r="AE274" s="254"/>
    </row>
    <row r="275" spans="1:31" s="4" customFormat="1" hidden="1" x14ac:dyDescent="0.3">
      <c r="A275" s="3">
        <v>266</v>
      </c>
      <c r="B275" s="248">
        <f t="shared" si="80"/>
        <v>0.86602540378443182</v>
      </c>
      <c r="C275" s="249">
        <f t="shared" si="81"/>
        <v>1.8660254037844317</v>
      </c>
      <c r="D275" s="247">
        <f t="shared" si="82"/>
        <v>2.2209365444158164</v>
      </c>
      <c r="E275" s="1">
        <f t="shared" si="83"/>
        <v>1.4477123141240351</v>
      </c>
      <c r="F275" s="1">
        <f t="shared" si="84"/>
        <v>1.4936560719799097</v>
      </c>
      <c r="G275" s="1">
        <f t="shared" si="85"/>
        <v>0.97364596839454731</v>
      </c>
      <c r="H275" s="1">
        <f t="shared" si="86"/>
        <v>3.7145926163957261</v>
      </c>
      <c r="I275" s="3">
        <v>265.5</v>
      </c>
      <c r="J275" s="247">
        <f t="shared" si="87"/>
        <v>1.9578469180767741</v>
      </c>
      <c r="K275" s="247">
        <f t="shared" si="88"/>
        <v>1.2762179539060547</v>
      </c>
      <c r="L275" s="1">
        <f t="shared" si="89"/>
        <v>1.2591291401601679</v>
      </c>
      <c r="M275" s="1">
        <f t="shared" si="90"/>
        <v>0.82076860530549889</v>
      </c>
      <c r="N275" s="1">
        <f t="shared" si="91"/>
        <v>3.2169760582369422</v>
      </c>
      <c r="O275" s="247">
        <f t="shared" si="92"/>
        <v>0.14878990265131575</v>
      </c>
      <c r="P275" s="267"/>
      <c r="Q275" s="251">
        <f t="shared" si="77"/>
        <v>1.0452567984765513</v>
      </c>
      <c r="R275" s="148">
        <f t="shared" si="78"/>
        <v>-2.3816504324258858E-12</v>
      </c>
      <c r="S275" s="252"/>
      <c r="T275" s="253">
        <f t="shared" si="79"/>
        <v>1.9578464096119694</v>
      </c>
      <c r="U275" s="1"/>
      <c r="V275" s="253">
        <f t="shared" si="76"/>
        <v>3.2169752332799892</v>
      </c>
      <c r="W275" s="1"/>
      <c r="X275" s="253">
        <f t="shared" si="79"/>
        <v>1.2591290688790577</v>
      </c>
      <c r="Y275" s="1"/>
      <c r="Z275" s="1"/>
      <c r="AA275" s="342">
        <f t="shared" si="93"/>
        <v>0.81073986639564866</v>
      </c>
      <c r="AB275" s="342"/>
      <c r="AC275" s="342">
        <f t="shared" si="94"/>
        <v>3.2064970872728651</v>
      </c>
      <c r="AD275" s="342"/>
      <c r="AE275" s="254"/>
    </row>
    <row r="276" spans="1:31" s="4" customFormat="1" hidden="1" x14ac:dyDescent="0.3">
      <c r="A276" s="3">
        <v>267</v>
      </c>
      <c r="B276" s="248">
        <f t="shared" si="80"/>
        <v>1</v>
      </c>
      <c r="C276" s="249">
        <f t="shared" si="81"/>
        <v>2</v>
      </c>
      <c r="D276" s="247">
        <f t="shared" si="82"/>
        <v>2.6267068973912515</v>
      </c>
      <c r="E276" s="1">
        <f t="shared" si="83"/>
        <v>1.7122127737098856</v>
      </c>
      <c r="F276" s="1">
        <f t="shared" si="84"/>
        <v>1.9599384283246988</v>
      </c>
      <c r="G276" s="1">
        <f t="shared" si="85"/>
        <v>1.2775940759309923</v>
      </c>
      <c r="H276" s="1">
        <f t="shared" si="86"/>
        <v>4.5866453257159501</v>
      </c>
      <c r="I276" s="3">
        <v>266.5</v>
      </c>
      <c r="J276" s="247">
        <f t="shared" si="87"/>
        <v>2.4457088944569345</v>
      </c>
      <c r="K276" s="247">
        <f t="shared" si="88"/>
        <v>1.5942296470245652</v>
      </c>
      <c r="L276" s="1">
        <f t="shared" si="89"/>
        <v>1.7303674788205725</v>
      </c>
      <c r="M276" s="1">
        <f t="shared" si="90"/>
        <v>1.1279472906781371</v>
      </c>
      <c r="N276" s="1">
        <f t="shared" si="91"/>
        <v>4.1760763732775068</v>
      </c>
      <c r="O276" s="247">
        <f t="shared" si="92"/>
        <v>1.1078902176918803</v>
      </c>
      <c r="P276" s="267"/>
      <c r="Q276" s="251">
        <f t="shared" si="77"/>
        <v>0.87205270932022394</v>
      </c>
      <c r="R276" s="148">
        <f t="shared" si="78"/>
        <v>-1.6389112289516561E-12</v>
      </c>
      <c r="S276" s="252"/>
      <c r="T276" s="253">
        <f t="shared" si="79"/>
        <v>2.4457084084910998</v>
      </c>
      <c r="U276" s="1"/>
      <c r="V276" s="253">
        <f t="shared" si="76"/>
        <v>4.1760753541943796</v>
      </c>
      <c r="W276" s="1"/>
      <c r="X276" s="253">
        <f t="shared" si="79"/>
        <v>1.7303672759931319</v>
      </c>
      <c r="Y276" s="1"/>
      <c r="Z276" s="1"/>
      <c r="AA276" s="342">
        <f t="shared" si="93"/>
        <v>1.1328235970969733</v>
      </c>
      <c r="AB276" s="342"/>
      <c r="AC276" s="342">
        <f t="shared" si="94"/>
        <v>4.0721674308015743</v>
      </c>
      <c r="AD276" s="342"/>
      <c r="AE276" s="254"/>
    </row>
    <row r="277" spans="1:31" s="4" customFormat="1" hidden="1" x14ac:dyDescent="0.3">
      <c r="A277" s="3">
        <v>268</v>
      </c>
      <c r="B277" s="248">
        <f t="shared" si="80"/>
        <v>0.86602540378444259</v>
      </c>
      <c r="C277" s="249">
        <f t="shared" si="81"/>
        <v>1.8660254037844426</v>
      </c>
      <c r="D277" s="247">
        <f t="shared" si="82"/>
        <v>2.739714315071482</v>
      </c>
      <c r="E277" s="1">
        <f t="shared" si="83"/>
        <v>1.7858763957410413</v>
      </c>
      <c r="F277" s="1">
        <f t="shared" si="84"/>
        <v>2.3121138115886368</v>
      </c>
      <c r="G277" s="1">
        <f t="shared" si="85"/>
        <v>1.507161074998064</v>
      </c>
      <c r="H277" s="1">
        <f t="shared" si="86"/>
        <v>5.0518281266601193</v>
      </c>
      <c r="I277" s="3">
        <v>267.5</v>
      </c>
      <c r="J277" s="247">
        <f t="shared" si="87"/>
        <v>2.6893062042597879</v>
      </c>
      <c r="K277" s="247">
        <f t="shared" si="88"/>
        <v>1.7530179861042123</v>
      </c>
      <c r="L277" s="1">
        <f t="shared" si="89"/>
        <v>2.1490121949254024</v>
      </c>
      <c r="M277" s="1">
        <f t="shared" si="90"/>
        <v>1.400842602839818</v>
      </c>
      <c r="N277" s="1">
        <f t="shared" si="91"/>
        <v>4.8383183991851908</v>
      </c>
      <c r="O277" s="247">
        <f t="shared" si="92"/>
        <v>1.7701322435995643</v>
      </c>
      <c r="P277" s="267"/>
      <c r="Q277" s="251">
        <f t="shared" si="77"/>
        <v>0.46518280094416919</v>
      </c>
      <c r="R277" s="148">
        <f t="shared" si="78"/>
        <v>-4.5541348470123921E-13</v>
      </c>
      <c r="S277" s="252"/>
      <c r="T277" s="253">
        <f t="shared" si="79"/>
        <v>2.689305871626126</v>
      </c>
      <c r="U277" s="1"/>
      <c r="V277" s="253">
        <f t="shared" si="76"/>
        <v>4.8383173773936976</v>
      </c>
      <c r="W277" s="1"/>
      <c r="X277" s="253">
        <f t="shared" si="79"/>
        <v>2.1490118996470784</v>
      </c>
      <c r="Y277" s="1"/>
      <c r="Z277" s="1"/>
      <c r="AA277" s="342">
        <f t="shared" si="93"/>
        <v>1.4193173256102627</v>
      </c>
      <c r="AB277" s="342"/>
      <c r="AC277" s="342">
        <f t="shared" si="94"/>
        <v>4.6688218024202017</v>
      </c>
      <c r="AD277" s="342"/>
      <c r="AE277" s="254"/>
    </row>
    <row r="278" spans="1:31" s="4" customFormat="1" hidden="1" x14ac:dyDescent="0.3">
      <c r="A278" s="3">
        <v>269</v>
      </c>
      <c r="B278" s="248">
        <f t="shared" si="80"/>
        <v>0.50000000000001654</v>
      </c>
      <c r="C278" s="249">
        <f t="shared" si="81"/>
        <v>1.5000000000000164</v>
      </c>
      <c r="D278" s="247">
        <f t="shared" si="82"/>
        <v>2.5296785511503712</v>
      </c>
      <c r="E278" s="1">
        <f t="shared" si="83"/>
        <v>1.6489650721827078</v>
      </c>
      <c r="F278" s="1">
        <f t="shared" si="84"/>
        <v>2.4558171122320318</v>
      </c>
      <c r="G278" s="1">
        <f t="shared" si="85"/>
        <v>1.600834673586905</v>
      </c>
      <c r="H278" s="1">
        <f t="shared" si="86"/>
        <v>4.9854956633824035</v>
      </c>
      <c r="I278" s="3">
        <v>268.5</v>
      </c>
      <c r="J278" s="247">
        <f t="shared" si="87"/>
        <v>2.6233671450452687</v>
      </c>
      <c r="K278" s="247">
        <f t="shared" si="88"/>
        <v>1.7100357639211274</v>
      </c>
      <c r="L278" s="1">
        <f t="shared" si="89"/>
        <v>2.4028877748788124</v>
      </c>
      <c r="M278" s="1">
        <f t="shared" si="90"/>
        <v>1.5663324632785804</v>
      </c>
      <c r="N278" s="1">
        <f t="shared" si="91"/>
        <v>5.0262549199240816</v>
      </c>
      <c r="O278" s="247">
        <f t="shared" si="92"/>
        <v>1.9580687643384551</v>
      </c>
      <c r="P278" s="267"/>
      <c r="Q278" s="251">
        <f t="shared" si="77"/>
        <v>-6.6332463277715803E-2</v>
      </c>
      <c r="R278" s="148">
        <f t="shared" si="78"/>
        <v>8.482103908136196E-13</v>
      </c>
      <c r="S278" s="252"/>
      <c r="T278" s="253">
        <f t="shared" si="79"/>
        <v>2.6233670554917388</v>
      </c>
      <c r="U278" s="1"/>
      <c r="V278" s="253">
        <f t="shared" si="76"/>
        <v>5.0262540875676702</v>
      </c>
      <c r="W278" s="1"/>
      <c r="X278" s="253">
        <f t="shared" si="79"/>
        <v>2.4028874510172282</v>
      </c>
      <c r="Y278" s="1"/>
      <c r="Z278" s="1"/>
      <c r="AA278" s="342">
        <f t="shared" si="93"/>
        <v>1.5934552887438145</v>
      </c>
      <c r="AB278" s="342"/>
      <c r="AC278" s="342">
        <f t="shared" si="94"/>
        <v>4.8365871450930342</v>
      </c>
      <c r="AD278" s="342"/>
      <c r="AE278" s="254"/>
    </row>
    <row r="279" spans="1:31" s="4" customFormat="1" hidden="1" x14ac:dyDescent="0.3">
      <c r="A279" s="3">
        <v>270</v>
      </c>
      <c r="B279" s="248">
        <f t="shared" si="80"/>
        <v>1.9604543682882891E-15</v>
      </c>
      <c r="C279" s="249">
        <f t="shared" si="81"/>
        <v>1.000000000000002</v>
      </c>
      <c r="D279" s="247">
        <f t="shared" si="82"/>
        <v>2.0528785189522152</v>
      </c>
      <c r="E279" s="1">
        <f t="shared" si="83"/>
        <v>1.338164081617004</v>
      </c>
      <c r="F279" s="1">
        <f t="shared" si="84"/>
        <v>2.3525431468977964</v>
      </c>
      <c r="G279" s="1">
        <f t="shared" si="85"/>
        <v>1.5335151066035164</v>
      </c>
      <c r="H279" s="1">
        <f t="shared" si="86"/>
        <v>4.405421665850012</v>
      </c>
      <c r="I279" s="3">
        <v>269.5</v>
      </c>
      <c r="J279" s="247">
        <f t="shared" si="87"/>
        <v>2.2655600344795674</v>
      </c>
      <c r="K279" s="247">
        <f t="shared" si="88"/>
        <v>1.476800032198158</v>
      </c>
      <c r="L279" s="1">
        <f t="shared" si="89"/>
        <v>2.4239684620543041</v>
      </c>
      <c r="M279" s="1">
        <f t="shared" si="90"/>
        <v>1.580073997534319</v>
      </c>
      <c r="N279" s="1">
        <f t="shared" si="91"/>
        <v>4.689528496533871</v>
      </c>
      <c r="O279" s="247">
        <f t="shared" si="92"/>
        <v>1.6213423409482446</v>
      </c>
      <c r="P279" s="267"/>
      <c r="Q279" s="251">
        <f t="shared" si="77"/>
        <v>-0.58007399753239142</v>
      </c>
      <c r="R279" s="148">
        <f t="shared" si="78"/>
        <v>1.9255708139098715E-12</v>
      </c>
      <c r="S279" s="252"/>
      <c r="T279" s="253">
        <f t="shared" si="79"/>
        <v>2.265560212621017</v>
      </c>
      <c r="U279" s="1"/>
      <c r="V279" s="253">
        <f t="shared" si="76"/>
        <v>4.6895279949970359</v>
      </c>
      <c r="W279" s="1"/>
      <c r="X279" s="253">
        <f t="shared" si="79"/>
        <v>2.4239681811359199</v>
      </c>
      <c r="Y279" s="1"/>
      <c r="Z279" s="1"/>
      <c r="AA279" s="342">
        <f t="shared" si="93"/>
        <v>1.6085773599043787</v>
      </c>
      <c r="AB279" s="342"/>
      <c r="AC279" s="342">
        <f t="shared" si="94"/>
        <v>4.5305108707329556</v>
      </c>
      <c r="AD279" s="342"/>
      <c r="AE279" s="254"/>
    </row>
    <row r="280" spans="1:31" s="4" customFormat="1" hidden="1" x14ac:dyDescent="0.3">
      <c r="A280" s="3">
        <v>271</v>
      </c>
      <c r="B280" s="248">
        <f t="shared" si="80"/>
        <v>-0.49999999999998856</v>
      </c>
      <c r="C280" s="249">
        <f t="shared" si="81"/>
        <v>0.50000000000001144</v>
      </c>
      <c r="D280" s="247">
        <f t="shared" si="82"/>
        <v>1.4370724020556673</v>
      </c>
      <c r="E280" s="1">
        <f t="shared" si="83"/>
        <v>0.93675229847281893</v>
      </c>
      <c r="F280" s="1">
        <f t="shared" si="84"/>
        <v>2.0299640911964003</v>
      </c>
      <c r="G280" s="1">
        <f t="shared" si="85"/>
        <v>1.3232405976559112</v>
      </c>
      <c r="H280" s="1">
        <f t="shared" si="86"/>
        <v>3.4670364932520679</v>
      </c>
      <c r="I280" s="3">
        <v>270.5</v>
      </c>
      <c r="J280" s="247">
        <f t="shared" si="87"/>
        <v>1.7117589988848825</v>
      </c>
      <c r="K280" s="247">
        <f t="shared" si="88"/>
        <v>1.1158061168965594</v>
      </c>
      <c r="L280" s="1">
        <f t="shared" si="89"/>
        <v>2.2066057033473077</v>
      </c>
      <c r="M280" s="1">
        <f t="shared" si="90"/>
        <v>1.438385172600442</v>
      </c>
      <c r="N280" s="1">
        <f t="shared" si="91"/>
        <v>3.9183647022321901</v>
      </c>
      <c r="O280" s="247">
        <f t="shared" si="92"/>
        <v>0.85017854664656367</v>
      </c>
      <c r="P280" s="267"/>
      <c r="Q280" s="251">
        <f t="shared" si="77"/>
        <v>-0.93838517259794418</v>
      </c>
      <c r="R280" s="148">
        <f t="shared" si="78"/>
        <v>2.4863444636480381E-12</v>
      </c>
      <c r="S280" s="252"/>
      <c r="T280" s="253">
        <f t="shared" si="79"/>
        <v>1.7117593976074688</v>
      </c>
      <c r="U280" s="1"/>
      <c r="V280" s="253">
        <f t="shared" si="76"/>
        <v>3.9183645842566168</v>
      </c>
      <c r="W280" s="1"/>
      <c r="X280" s="253">
        <f t="shared" si="79"/>
        <v>2.2066055253919936</v>
      </c>
      <c r="Y280" s="1"/>
      <c r="Z280" s="1"/>
      <c r="AA280" s="342">
        <f t="shared" si="93"/>
        <v>1.4606315923366038</v>
      </c>
      <c r="AB280" s="342"/>
      <c r="AC280" s="342">
        <f t="shared" si="94"/>
        <v>3.8326058698770789</v>
      </c>
      <c r="AD280" s="342"/>
      <c r="AE280" s="254"/>
    </row>
    <row r="281" spans="1:31" s="4" customFormat="1" hidden="1" x14ac:dyDescent="0.3">
      <c r="A281" s="3">
        <v>272</v>
      </c>
      <c r="B281" s="248">
        <f t="shared" si="80"/>
        <v>-0.86602540378442638</v>
      </c>
      <c r="C281" s="249">
        <f t="shared" si="81"/>
        <v>0.13397459621557362</v>
      </c>
      <c r="D281" s="247">
        <f t="shared" si="82"/>
        <v>0.8472649521772937</v>
      </c>
      <c r="E281" s="1">
        <f t="shared" si="83"/>
        <v>0.55228768587596777</v>
      </c>
      <c r="F281" s="1">
        <f t="shared" si="84"/>
        <v>1.5745147425982293</v>
      </c>
      <c r="G281" s="1">
        <f t="shared" si="85"/>
        <v>1.0263540316054527</v>
      </c>
      <c r="H281" s="1">
        <f t="shared" si="86"/>
        <v>2.4217796947755232</v>
      </c>
      <c r="I281" s="3">
        <v>271.5</v>
      </c>
      <c r="J281" s="247">
        <f t="shared" si="87"/>
        <v>1.1103545785163345</v>
      </c>
      <c r="K281" s="247">
        <f t="shared" si="88"/>
        <v>0.72378204609394725</v>
      </c>
      <c r="L281" s="1">
        <f t="shared" si="89"/>
        <v>1.8090416744179694</v>
      </c>
      <c r="M281" s="1">
        <f t="shared" si="90"/>
        <v>1.1792313946944999</v>
      </c>
      <c r="N281" s="1">
        <f t="shared" si="91"/>
        <v>2.9193962529343036</v>
      </c>
      <c r="O281" s="247">
        <f t="shared" si="92"/>
        <v>-0.14878990265132286</v>
      </c>
      <c r="P281" s="267"/>
      <c r="Q281" s="251">
        <f t="shared" si="77"/>
        <v>-1.0452567984765446</v>
      </c>
      <c r="R281" s="148">
        <f t="shared" si="78"/>
        <v>2.3816504324258858E-12</v>
      </c>
      <c r="S281" s="252"/>
      <c r="T281" s="253">
        <f t="shared" si="79"/>
        <v>1.1103550916017242</v>
      </c>
      <c r="U281" s="1"/>
      <c r="V281" s="253">
        <f t="shared" si="76"/>
        <v>2.9193964684867244</v>
      </c>
      <c r="W281" s="1"/>
      <c r="X281" s="253">
        <f t="shared" si="79"/>
        <v>1.8090416318567382</v>
      </c>
      <c r="Y281" s="1"/>
      <c r="Z281" s="1"/>
      <c r="AA281" s="342">
        <f t="shared" si="93"/>
        <v>1.1892599349838837</v>
      </c>
      <c r="AB281" s="342"/>
      <c r="AC281" s="342">
        <f t="shared" si="94"/>
        <v>2.9298752238983798</v>
      </c>
      <c r="AD281" s="342"/>
      <c r="AE281" s="254"/>
    </row>
    <row r="282" spans="1:31" s="4" customFormat="1" hidden="1" x14ac:dyDescent="0.3">
      <c r="A282" s="3">
        <v>273</v>
      </c>
      <c r="B282" s="248">
        <f t="shared" si="80"/>
        <v>-1</v>
      </c>
      <c r="C282" s="249">
        <f t="shared" si="81"/>
        <v>0</v>
      </c>
      <c r="D282" s="247">
        <f t="shared" si="82"/>
        <v>0.44149459920185652</v>
      </c>
      <c r="E282" s="1">
        <f t="shared" si="83"/>
        <v>0.28778722629011616</v>
      </c>
      <c r="F282" s="1">
        <f t="shared" si="84"/>
        <v>1.1082323862534416</v>
      </c>
      <c r="G282" s="1">
        <f t="shared" si="85"/>
        <v>0.7224059240690085</v>
      </c>
      <c r="H282" s="1">
        <f t="shared" si="86"/>
        <v>1.549726985455298</v>
      </c>
      <c r="I282" s="3">
        <v>272.5</v>
      </c>
      <c r="J282" s="247">
        <f t="shared" si="87"/>
        <v>0.62249260213617441</v>
      </c>
      <c r="K282" s="247">
        <f t="shared" si="88"/>
        <v>0.40577035297543712</v>
      </c>
      <c r="L282" s="1">
        <f t="shared" si="89"/>
        <v>1.3378033357575674</v>
      </c>
      <c r="M282" s="1">
        <f t="shared" si="90"/>
        <v>0.87205270932186341</v>
      </c>
      <c r="N282" s="1">
        <f t="shared" si="91"/>
        <v>1.9602959378937417</v>
      </c>
      <c r="O282" s="247">
        <f t="shared" si="92"/>
        <v>-1.1078902176918848</v>
      </c>
      <c r="P282" s="267"/>
      <c r="Q282" s="251">
        <f t="shared" si="77"/>
        <v>-0.87205270932022527</v>
      </c>
      <c r="R282" s="148">
        <f t="shared" si="78"/>
        <v>1.6381340728344185E-12</v>
      </c>
      <c r="S282" s="252"/>
      <c r="T282" s="253">
        <f t="shared" si="79"/>
        <v>0.62249309272256914</v>
      </c>
      <c r="U282" s="1"/>
      <c r="V282" s="253">
        <f t="shared" si="76"/>
        <v>1.9602963475722841</v>
      </c>
      <c r="W282" s="1"/>
      <c r="X282" s="253">
        <f t="shared" si="79"/>
        <v>1.3378034247426891</v>
      </c>
      <c r="Y282" s="1"/>
      <c r="Z282" s="1"/>
      <c r="AA282" s="342">
        <f t="shared" si="93"/>
        <v>0.86717620428256692</v>
      </c>
      <c r="AB282" s="342"/>
      <c r="AC282" s="342">
        <f t="shared" si="94"/>
        <v>2.0642048803696724</v>
      </c>
      <c r="AD282" s="342"/>
      <c r="AE282" s="254"/>
    </row>
    <row r="283" spans="1:31" s="4" customFormat="1" hidden="1" x14ac:dyDescent="0.3">
      <c r="A283" s="3">
        <v>274</v>
      </c>
      <c r="B283" s="248">
        <f t="shared" si="80"/>
        <v>-0.86602540378444792</v>
      </c>
      <c r="C283" s="249">
        <f t="shared" si="81"/>
        <v>0.13397459621555208</v>
      </c>
      <c r="D283" s="247">
        <f t="shared" si="82"/>
        <v>0.32848718152162104</v>
      </c>
      <c r="E283" s="1">
        <f t="shared" si="83"/>
        <v>0.21412360425895713</v>
      </c>
      <c r="F283" s="1">
        <f t="shared" si="84"/>
        <v>0.75605700298950262</v>
      </c>
      <c r="G283" s="1">
        <f t="shared" si="85"/>
        <v>0.49283892500193632</v>
      </c>
      <c r="H283" s="1">
        <f t="shared" si="86"/>
        <v>1.0845441845111237</v>
      </c>
      <c r="I283" s="3">
        <v>273.5</v>
      </c>
      <c r="J283" s="247">
        <f t="shared" si="87"/>
        <v>0.37889529233331731</v>
      </c>
      <c r="K283" s="247">
        <f t="shared" si="88"/>
        <v>0.24698201389578758</v>
      </c>
      <c r="L283" s="1">
        <f t="shared" si="89"/>
        <v>0.91915861965273782</v>
      </c>
      <c r="M283" s="1">
        <f t="shared" si="90"/>
        <v>0.59915739716018279</v>
      </c>
      <c r="N283" s="1">
        <f t="shared" si="91"/>
        <v>1.298053911986055</v>
      </c>
      <c r="O283" s="247">
        <f t="shared" si="92"/>
        <v>-1.7701322435995714</v>
      </c>
      <c r="P283" s="267"/>
      <c r="Q283" s="251">
        <f t="shared" si="77"/>
        <v>-0.4651828009441743</v>
      </c>
      <c r="R283" s="148">
        <f t="shared" si="78"/>
        <v>4.5641268542340185E-13</v>
      </c>
      <c r="S283" s="252"/>
      <c r="T283" s="253">
        <f t="shared" si="79"/>
        <v>0.37889562958755252</v>
      </c>
      <c r="U283" s="1"/>
      <c r="V283" s="253">
        <f t="shared" si="76"/>
        <v>1.2980543243730038</v>
      </c>
      <c r="W283" s="1"/>
      <c r="X283" s="253">
        <f t="shared" si="79"/>
        <v>0.91915880108872117</v>
      </c>
      <c r="Y283" s="1"/>
      <c r="Z283" s="1"/>
      <c r="AA283" s="342">
        <f t="shared" si="93"/>
        <v>0.58068247576926901</v>
      </c>
      <c r="AB283" s="342"/>
      <c r="AC283" s="342">
        <f t="shared" si="94"/>
        <v>1.4675505087510436</v>
      </c>
      <c r="AD283" s="342"/>
      <c r="AE283" s="254"/>
    </row>
    <row r="284" spans="1:31" s="4" customFormat="1" hidden="1" x14ac:dyDescent="0.3">
      <c r="A284" s="3">
        <v>275</v>
      </c>
      <c r="B284" s="248">
        <f t="shared" si="80"/>
        <v>-0.50000000000002587</v>
      </c>
      <c r="C284" s="249">
        <f t="shared" si="81"/>
        <v>0.49999999999997413</v>
      </c>
      <c r="D284" s="247">
        <f t="shared" si="82"/>
        <v>0.53852294544272616</v>
      </c>
      <c r="E284" s="1">
        <f t="shared" si="83"/>
        <v>0.35103492781728685</v>
      </c>
      <c r="F284" s="1">
        <f t="shared" si="84"/>
        <v>0.61235370234610453</v>
      </c>
      <c r="G284" s="1">
        <f t="shared" si="85"/>
        <v>0.39916532641309327</v>
      </c>
      <c r="H284" s="1">
        <f t="shared" si="86"/>
        <v>1.1508766477888308</v>
      </c>
      <c r="I284" s="3">
        <v>274.5</v>
      </c>
      <c r="J284" s="247">
        <f t="shared" si="87"/>
        <v>0.44483435154783124</v>
      </c>
      <c r="K284" s="247">
        <f t="shared" si="88"/>
        <v>0.28996423607886901</v>
      </c>
      <c r="L284" s="1">
        <f t="shared" si="89"/>
        <v>0.66528303969932567</v>
      </c>
      <c r="M284" s="1">
        <f t="shared" si="90"/>
        <v>0.43366753672141906</v>
      </c>
      <c r="N284" s="1">
        <f t="shared" si="91"/>
        <v>1.1101173912471569</v>
      </c>
      <c r="O284" s="247">
        <f t="shared" si="92"/>
        <v>-1.9580687643384695</v>
      </c>
      <c r="P284" s="267"/>
      <c r="Q284" s="251">
        <f t="shared" si="77"/>
        <v>6.6332463277707143E-2</v>
      </c>
      <c r="R284" s="148">
        <f t="shared" si="78"/>
        <v>-8.4793283505746331E-13</v>
      </c>
      <c r="S284" s="252"/>
      <c r="T284" s="253">
        <f t="shared" si="79"/>
        <v>0.44483444572193864</v>
      </c>
      <c r="U284" s="1"/>
      <c r="V284" s="253">
        <f t="shared" si="76"/>
        <v>1.1101176141990206</v>
      </c>
      <c r="W284" s="1"/>
      <c r="X284" s="253">
        <f t="shared" si="79"/>
        <v>0.6652832497185861</v>
      </c>
      <c r="Y284" s="1"/>
      <c r="Z284" s="1"/>
      <c r="AA284" s="342">
        <f t="shared" si="93"/>
        <v>0.40654451263572544</v>
      </c>
      <c r="AB284" s="342"/>
      <c r="AC284" s="342">
        <f t="shared" si="94"/>
        <v>1.2997851660782032</v>
      </c>
      <c r="AD284" s="342"/>
      <c r="AE284" s="254"/>
    </row>
    <row r="285" spans="1:31" s="4" customFormat="1" hidden="1" x14ac:dyDescent="0.3">
      <c r="A285" s="3">
        <v>276</v>
      </c>
      <c r="B285" s="248">
        <f t="shared" si="80"/>
        <v>-1.2741110250180654E-14</v>
      </c>
      <c r="C285" s="249">
        <f t="shared" si="81"/>
        <v>0.99999999999998723</v>
      </c>
      <c r="D285" s="247">
        <f t="shared" si="82"/>
        <v>1.0153229776408783</v>
      </c>
      <c r="E285" s="1">
        <f t="shared" si="83"/>
        <v>0.66183591838298816</v>
      </c>
      <c r="F285" s="1">
        <f t="shared" si="84"/>
        <v>0.71562766768033637</v>
      </c>
      <c r="G285" s="1">
        <f t="shared" si="85"/>
        <v>0.46648489339647947</v>
      </c>
      <c r="H285" s="1">
        <f t="shared" si="86"/>
        <v>1.7309506453212147</v>
      </c>
      <c r="I285" s="3">
        <v>275.5</v>
      </c>
      <c r="J285" s="247">
        <f t="shared" si="87"/>
        <v>0.80264146211352749</v>
      </c>
      <c r="K285" s="247">
        <f t="shared" si="88"/>
        <v>0.52319996780183509</v>
      </c>
      <c r="L285" s="1">
        <f t="shared" si="89"/>
        <v>0.64420235252383062</v>
      </c>
      <c r="M285" s="1">
        <f t="shared" si="90"/>
        <v>0.41992600246567813</v>
      </c>
      <c r="N285" s="1">
        <f t="shared" si="91"/>
        <v>1.4468438146373581</v>
      </c>
      <c r="O285" s="247">
        <f t="shared" si="92"/>
        <v>-1.6213423409482683</v>
      </c>
      <c r="P285" s="267"/>
      <c r="Q285" s="251">
        <f t="shared" si="77"/>
        <v>0.58007399753238387</v>
      </c>
      <c r="R285" s="148">
        <f t="shared" si="78"/>
        <v>-1.925237747002484E-12</v>
      </c>
      <c r="S285" s="252"/>
      <c r="T285" s="253">
        <f t="shared" si="79"/>
        <v>0.80264128859268091</v>
      </c>
      <c r="U285" s="1"/>
      <c r="V285" s="253">
        <f t="shared" si="76"/>
        <v>1.446843706769644</v>
      </c>
      <c r="W285" s="1"/>
      <c r="X285" s="253">
        <f t="shared" si="79"/>
        <v>0.64420251959988928</v>
      </c>
      <c r="Y285" s="1"/>
      <c r="Z285" s="1"/>
      <c r="AA285" s="342">
        <f t="shared" si="93"/>
        <v>0.39142244147515742</v>
      </c>
      <c r="AB285" s="342"/>
      <c r="AC285" s="342">
        <f t="shared" si="94"/>
        <v>1.6058614404382747</v>
      </c>
      <c r="AD285" s="342"/>
      <c r="AE285" s="254"/>
    </row>
    <row r="286" spans="1:31" s="4" customFormat="1" hidden="1" x14ac:dyDescent="0.3">
      <c r="A286" s="3">
        <v>277</v>
      </c>
      <c r="B286" s="248">
        <f t="shared" si="80"/>
        <v>0.49999999999997918</v>
      </c>
      <c r="C286" s="249">
        <f t="shared" si="81"/>
        <v>1.4999999999999791</v>
      </c>
      <c r="D286" s="247">
        <f t="shared" si="82"/>
        <v>1.6311290945374251</v>
      </c>
      <c r="E286" s="1">
        <f t="shared" si="83"/>
        <v>1.0632477015271724</v>
      </c>
      <c r="F286" s="1">
        <f t="shared" si="84"/>
        <v>1.0382067233817296</v>
      </c>
      <c r="G286" s="1">
        <f t="shared" si="85"/>
        <v>0.67675940234408283</v>
      </c>
      <c r="H286" s="1">
        <f t="shared" si="86"/>
        <v>2.6693358179191549</v>
      </c>
      <c r="I286" s="3">
        <v>276.5</v>
      </c>
      <c r="J286" s="247">
        <f t="shared" si="87"/>
        <v>1.3564424977082101</v>
      </c>
      <c r="K286" s="247">
        <f t="shared" si="88"/>
        <v>0.88419388310343228</v>
      </c>
      <c r="L286" s="1">
        <f t="shared" si="89"/>
        <v>0.86156511123082302</v>
      </c>
      <c r="M286" s="1">
        <f t="shared" si="90"/>
        <v>0.56161482739955249</v>
      </c>
      <c r="N286" s="1">
        <f t="shared" si="91"/>
        <v>2.218007608939033</v>
      </c>
      <c r="O286" s="247">
        <f t="shared" si="92"/>
        <v>-0.85017854664659342</v>
      </c>
      <c r="P286" s="267"/>
      <c r="Q286" s="251">
        <f t="shared" si="77"/>
        <v>0.93838517259794019</v>
      </c>
      <c r="R286" s="148">
        <f t="shared" si="78"/>
        <v>-2.4864554859505006E-12</v>
      </c>
      <c r="S286" s="252"/>
      <c r="T286" s="253">
        <f t="shared" si="79"/>
        <v>1.3564421036062007</v>
      </c>
      <c r="U286" s="1"/>
      <c r="V286" s="253">
        <f t="shared" si="76"/>
        <v>2.2180071175100564</v>
      </c>
      <c r="W286" s="1"/>
      <c r="X286" s="253">
        <f t="shared" si="79"/>
        <v>0.86156517534381138</v>
      </c>
      <c r="Y286" s="1"/>
      <c r="Z286" s="1"/>
      <c r="AA286" s="342">
        <f t="shared" si="93"/>
        <v>0.53936820904292937</v>
      </c>
      <c r="AB286" s="342"/>
      <c r="AC286" s="342">
        <f t="shared" si="94"/>
        <v>2.3037664412941488</v>
      </c>
      <c r="AD286" s="342"/>
      <c r="AE286" s="254"/>
    </row>
    <row r="287" spans="1:31" s="4" customFormat="1" hidden="1" x14ac:dyDescent="0.3">
      <c r="A287" s="3">
        <v>278</v>
      </c>
      <c r="B287" s="248">
        <f t="shared" si="80"/>
        <v>0.86602540378443527</v>
      </c>
      <c r="C287" s="249">
        <f t="shared" si="81"/>
        <v>1.8660254037844353</v>
      </c>
      <c r="D287" s="247">
        <f t="shared" si="82"/>
        <v>2.2209365444158111</v>
      </c>
      <c r="E287" s="1">
        <f t="shared" si="83"/>
        <v>1.4477123141240318</v>
      </c>
      <c r="F287" s="1">
        <f t="shared" si="84"/>
        <v>1.4936560719799028</v>
      </c>
      <c r="G287" s="1">
        <f t="shared" si="85"/>
        <v>0.97364596839454287</v>
      </c>
      <c r="H287" s="1">
        <f t="shared" si="86"/>
        <v>3.7145926163957137</v>
      </c>
      <c r="I287" s="3">
        <v>277.5</v>
      </c>
      <c r="J287" s="247">
        <f t="shared" si="87"/>
        <v>1.9578469180767648</v>
      </c>
      <c r="K287" s="247">
        <f t="shared" si="88"/>
        <v>1.2762179539060488</v>
      </c>
      <c r="L287" s="1">
        <f t="shared" si="89"/>
        <v>1.259129140160161</v>
      </c>
      <c r="M287" s="1">
        <f t="shared" si="90"/>
        <v>0.82076860530549445</v>
      </c>
      <c r="N287" s="1">
        <f t="shared" si="91"/>
        <v>3.2169760582369258</v>
      </c>
      <c r="O287" s="247">
        <f t="shared" si="92"/>
        <v>0.14878990265129932</v>
      </c>
      <c r="P287" s="267"/>
      <c r="Q287" s="251">
        <f t="shared" si="77"/>
        <v>1.0452567984765588</v>
      </c>
      <c r="R287" s="148">
        <f t="shared" si="78"/>
        <v>-2.3820945216357359E-12</v>
      </c>
      <c r="S287" s="252"/>
      <c r="T287" s="253">
        <f t="shared" si="79"/>
        <v>1.9578464096119459</v>
      </c>
      <c r="U287" s="1"/>
      <c r="V287" s="253">
        <f t="shared" si="76"/>
        <v>3.2169752332799471</v>
      </c>
      <c r="W287" s="1"/>
      <c r="X287" s="253">
        <f t="shared" si="79"/>
        <v>1.2591290688790637</v>
      </c>
      <c r="Y287" s="1"/>
      <c r="Z287" s="1"/>
      <c r="AA287" s="342">
        <f t="shared" si="93"/>
        <v>0.81073986639564777</v>
      </c>
      <c r="AB287" s="342"/>
      <c r="AC287" s="342">
        <f t="shared" si="94"/>
        <v>3.2064970872728527</v>
      </c>
      <c r="AD287" s="342"/>
      <c r="AE287" s="254"/>
    </row>
    <row r="288" spans="1:31" s="4" customFormat="1" hidden="1" x14ac:dyDescent="0.3">
      <c r="A288" s="3">
        <v>279</v>
      </c>
      <c r="B288" s="248">
        <f t="shared" si="80"/>
        <v>1</v>
      </c>
      <c r="C288" s="249">
        <f t="shared" si="81"/>
        <v>2</v>
      </c>
      <c r="D288" s="247">
        <f t="shared" si="82"/>
        <v>2.6267068973912489</v>
      </c>
      <c r="E288" s="1">
        <f t="shared" si="83"/>
        <v>1.7122127737098838</v>
      </c>
      <c r="F288" s="1">
        <f t="shared" si="84"/>
        <v>1.9599384283246934</v>
      </c>
      <c r="G288" s="1">
        <f t="shared" si="85"/>
        <v>1.2775940759309889</v>
      </c>
      <c r="H288" s="1">
        <f t="shared" si="86"/>
        <v>4.5866453257159421</v>
      </c>
      <c r="I288" s="3">
        <v>278.5</v>
      </c>
      <c r="J288" s="247">
        <f t="shared" si="87"/>
        <v>2.4457088944569305</v>
      </c>
      <c r="K288" s="247">
        <f t="shared" si="88"/>
        <v>1.5942296470245625</v>
      </c>
      <c r="L288" s="1">
        <f t="shared" si="89"/>
        <v>1.7303674788205665</v>
      </c>
      <c r="M288" s="1">
        <f t="shared" si="90"/>
        <v>1.1279472906781332</v>
      </c>
      <c r="N288" s="1">
        <f t="shared" si="91"/>
        <v>4.176076373277497</v>
      </c>
      <c r="O288" s="247">
        <f t="shared" si="92"/>
        <v>1.1078902176918706</v>
      </c>
      <c r="P288" s="267"/>
      <c r="Q288" s="251">
        <f t="shared" si="77"/>
        <v>0.87205270932022838</v>
      </c>
      <c r="R288" s="148">
        <f t="shared" si="78"/>
        <v>-1.638467139741806E-12</v>
      </c>
      <c r="S288" s="252"/>
      <c r="T288" s="253">
        <f t="shared" si="79"/>
        <v>2.4457084084911047</v>
      </c>
      <c r="U288" s="1"/>
      <c r="V288" s="253">
        <f t="shared" si="76"/>
        <v>4.1760753541943911</v>
      </c>
      <c r="W288" s="1"/>
      <c r="X288" s="253">
        <f t="shared" si="79"/>
        <v>1.7303672759931126</v>
      </c>
      <c r="Y288" s="1"/>
      <c r="Z288" s="1"/>
      <c r="AA288" s="342">
        <f t="shared" si="93"/>
        <v>1.1328235970969645</v>
      </c>
      <c r="AB288" s="342"/>
      <c r="AC288" s="342">
        <f t="shared" si="94"/>
        <v>4.0721674308015663</v>
      </c>
      <c r="AD288" s="342"/>
      <c r="AE288" s="254"/>
    </row>
    <row r="289" spans="1:31" s="4" customFormat="1" hidden="1" x14ac:dyDescent="0.3">
      <c r="A289" s="3">
        <v>280</v>
      </c>
      <c r="B289" s="248">
        <f t="shared" si="80"/>
        <v>0.86602540378445336</v>
      </c>
      <c r="C289" s="249">
        <f t="shared" si="81"/>
        <v>1.8660254037844535</v>
      </c>
      <c r="D289" s="247">
        <f t="shared" si="82"/>
        <v>2.7397143150714882</v>
      </c>
      <c r="E289" s="1">
        <f t="shared" si="83"/>
        <v>1.7858763957410453</v>
      </c>
      <c r="F289" s="1">
        <f t="shared" si="84"/>
        <v>2.3121138115886355</v>
      </c>
      <c r="G289" s="1">
        <f t="shared" si="85"/>
        <v>1.5071610749980631</v>
      </c>
      <c r="H289" s="1">
        <f t="shared" si="86"/>
        <v>5.0518281266601237</v>
      </c>
      <c r="I289" s="3">
        <v>279.5</v>
      </c>
      <c r="J289" s="247">
        <f t="shared" si="87"/>
        <v>2.6893062042597902</v>
      </c>
      <c r="K289" s="247">
        <f t="shared" si="88"/>
        <v>1.7530179861042137</v>
      </c>
      <c r="L289" s="1">
        <f t="shared" si="89"/>
        <v>2.1490121949253989</v>
      </c>
      <c r="M289" s="1">
        <f t="shared" si="90"/>
        <v>1.4008426028398158</v>
      </c>
      <c r="N289" s="1">
        <f t="shared" si="91"/>
        <v>4.838318399185189</v>
      </c>
      <c r="O289" s="247">
        <f t="shared" si="92"/>
        <v>1.7701322435995626</v>
      </c>
      <c r="P289" s="267"/>
      <c r="Q289" s="251">
        <f t="shared" si="77"/>
        <v>0.46518280094418163</v>
      </c>
      <c r="R289" s="148">
        <f t="shared" si="78"/>
        <v>-4.5607961851601431E-13</v>
      </c>
      <c r="S289" s="252"/>
      <c r="T289" s="253">
        <f t="shared" si="79"/>
        <v>2.6893058716261273</v>
      </c>
      <c r="U289" s="1"/>
      <c r="V289" s="253">
        <f t="shared" si="76"/>
        <v>4.8383173773937038</v>
      </c>
      <c r="W289" s="1"/>
      <c r="X289" s="253">
        <f t="shared" si="79"/>
        <v>2.1490118996470828</v>
      </c>
      <c r="Y289" s="1"/>
      <c r="Z289" s="1"/>
      <c r="AA289" s="342">
        <f t="shared" si="93"/>
        <v>1.419317325610266</v>
      </c>
      <c r="AB289" s="342"/>
      <c r="AC289" s="342">
        <f t="shared" si="94"/>
        <v>4.6688218024201991</v>
      </c>
      <c r="AD289" s="342"/>
      <c r="AE289" s="254"/>
    </row>
    <row r="290" spans="1:31" s="4" customFormat="1" hidden="1" x14ac:dyDescent="0.3">
      <c r="A290" s="3">
        <v>281</v>
      </c>
      <c r="B290" s="248">
        <f t="shared" si="80"/>
        <v>0.50000000000001066</v>
      </c>
      <c r="C290" s="249">
        <f t="shared" si="81"/>
        <v>1.5000000000000107</v>
      </c>
      <c r="D290" s="247">
        <f t="shared" si="82"/>
        <v>2.5296785511503699</v>
      </c>
      <c r="E290" s="1">
        <f t="shared" si="83"/>
        <v>1.6489650721827069</v>
      </c>
      <c r="F290" s="1">
        <f t="shared" si="84"/>
        <v>2.4558171122320327</v>
      </c>
      <c r="G290" s="1">
        <f t="shared" si="85"/>
        <v>1.6008346735869057</v>
      </c>
      <c r="H290" s="1">
        <f t="shared" si="86"/>
        <v>4.9854956633824026</v>
      </c>
      <c r="I290" s="3">
        <v>280.5</v>
      </c>
      <c r="J290" s="247">
        <f t="shared" si="87"/>
        <v>2.6233671450452709</v>
      </c>
      <c r="K290" s="247">
        <f t="shared" si="88"/>
        <v>1.7100357639211288</v>
      </c>
      <c r="L290" s="1">
        <f t="shared" si="89"/>
        <v>2.4028877748788124</v>
      </c>
      <c r="M290" s="1">
        <f t="shared" si="90"/>
        <v>1.5663324632785804</v>
      </c>
      <c r="N290" s="1">
        <f t="shared" si="91"/>
        <v>5.0262549199240834</v>
      </c>
      <c r="O290" s="247">
        <f t="shared" si="92"/>
        <v>1.9580687643384569</v>
      </c>
      <c r="P290" s="267"/>
      <c r="Q290" s="251">
        <f t="shared" si="77"/>
        <v>-6.6332463277721132E-2</v>
      </c>
      <c r="R290" s="148">
        <f t="shared" si="78"/>
        <v>8.4865448002346966E-13</v>
      </c>
      <c r="S290" s="252"/>
      <c r="T290" s="253">
        <f t="shared" si="79"/>
        <v>2.6233670554917357</v>
      </c>
      <c r="U290" s="1"/>
      <c r="V290" s="253">
        <f t="shared" si="76"/>
        <v>5.0262540875676693</v>
      </c>
      <c r="W290" s="1"/>
      <c r="X290" s="253">
        <f t="shared" si="79"/>
        <v>2.4028874510172304</v>
      </c>
      <c r="Y290" s="1"/>
      <c r="Z290" s="1"/>
      <c r="AA290" s="342">
        <f t="shared" si="93"/>
        <v>1.5934552887438156</v>
      </c>
      <c r="AB290" s="342"/>
      <c r="AC290" s="342">
        <f t="shared" si="94"/>
        <v>4.8365871450930378</v>
      </c>
      <c r="AD290" s="342"/>
      <c r="AE290" s="254"/>
    </row>
    <row r="291" spans="1:31" s="4" customFormat="1" hidden="1" x14ac:dyDescent="0.3">
      <c r="A291" s="3">
        <v>282</v>
      </c>
      <c r="B291" s="248">
        <f t="shared" si="80"/>
        <v>2.3521766132073019E-14</v>
      </c>
      <c r="C291" s="249">
        <f t="shared" si="81"/>
        <v>1.0000000000000235</v>
      </c>
      <c r="D291" s="247">
        <f t="shared" si="82"/>
        <v>2.0528785189522303</v>
      </c>
      <c r="E291" s="1">
        <f t="shared" si="83"/>
        <v>1.3381640816170139</v>
      </c>
      <c r="F291" s="1">
        <f t="shared" si="84"/>
        <v>2.3525431468978009</v>
      </c>
      <c r="G291" s="1">
        <f t="shared" si="85"/>
        <v>1.5335151066035193</v>
      </c>
      <c r="H291" s="1">
        <f t="shared" si="86"/>
        <v>4.4054216658500316</v>
      </c>
      <c r="I291" s="3">
        <v>281.5</v>
      </c>
      <c r="J291" s="247">
        <f t="shared" si="87"/>
        <v>2.2655600344795754</v>
      </c>
      <c r="K291" s="247">
        <f t="shared" si="88"/>
        <v>1.4768000321981634</v>
      </c>
      <c r="L291" s="1">
        <f t="shared" si="89"/>
        <v>2.4239684620543058</v>
      </c>
      <c r="M291" s="1">
        <f t="shared" si="90"/>
        <v>1.5800739975343203</v>
      </c>
      <c r="N291" s="1">
        <f t="shared" si="91"/>
        <v>4.6895284965338817</v>
      </c>
      <c r="O291" s="247">
        <f t="shared" si="92"/>
        <v>1.6213423409482552</v>
      </c>
      <c r="P291" s="267"/>
      <c r="Q291" s="251">
        <f t="shared" si="77"/>
        <v>-0.58007399753237099</v>
      </c>
      <c r="R291" s="148">
        <f t="shared" si="78"/>
        <v>1.9257928585147965E-12</v>
      </c>
      <c r="S291" s="252"/>
      <c r="T291" s="253">
        <f t="shared" si="79"/>
        <v>2.2655602126210108</v>
      </c>
      <c r="U291" s="1"/>
      <c r="V291" s="253">
        <f t="shared" si="76"/>
        <v>4.6895279949970607</v>
      </c>
      <c r="W291" s="1"/>
      <c r="X291" s="253">
        <f t="shared" si="79"/>
        <v>2.4239681811359186</v>
      </c>
      <c r="Y291" s="1"/>
      <c r="Z291" s="1"/>
      <c r="AA291" s="342">
        <f t="shared" si="93"/>
        <v>1.6085773599043807</v>
      </c>
      <c r="AB291" s="342"/>
      <c r="AC291" s="342">
        <f t="shared" si="94"/>
        <v>4.5305108707329653</v>
      </c>
      <c r="AD291" s="342"/>
      <c r="AE291" s="254"/>
    </row>
    <row r="292" spans="1:31" s="4" customFormat="1" hidden="1" x14ac:dyDescent="0.3">
      <c r="A292" s="3">
        <v>283</v>
      </c>
      <c r="B292" s="248">
        <f t="shared" si="80"/>
        <v>-0.4999999999999945</v>
      </c>
      <c r="C292" s="249">
        <f t="shared" si="81"/>
        <v>0.50000000000000555</v>
      </c>
      <c r="D292" s="247">
        <f t="shared" si="82"/>
        <v>1.4370724020556707</v>
      </c>
      <c r="E292" s="1">
        <f t="shared" si="83"/>
        <v>0.93675229847282115</v>
      </c>
      <c r="F292" s="1">
        <f t="shared" si="84"/>
        <v>2.0299640911964061</v>
      </c>
      <c r="G292" s="1">
        <f t="shared" si="85"/>
        <v>1.323240597655915</v>
      </c>
      <c r="H292" s="1">
        <f t="shared" si="86"/>
        <v>3.4670364932520767</v>
      </c>
      <c r="I292" s="3">
        <v>282.5</v>
      </c>
      <c r="J292" s="247">
        <f t="shared" si="87"/>
        <v>1.7117589988848914</v>
      </c>
      <c r="K292" s="247">
        <f t="shared" si="88"/>
        <v>1.1158061168965652</v>
      </c>
      <c r="L292" s="1">
        <f t="shared" si="89"/>
        <v>2.2066057033473139</v>
      </c>
      <c r="M292" s="1">
        <f t="shared" si="90"/>
        <v>1.4383851726004462</v>
      </c>
      <c r="N292" s="1">
        <f t="shared" si="91"/>
        <v>3.9183647022322052</v>
      </c>
      <c r="O292" s="247">
        <f t="shared" si="92"/>
        <v>0.85017854664657877</v>
      </c>
      <c r="P292" s="267"/>
      <c r="Q292" s="251">
        <f t="shared" si="77"/>
        <v>-0.93838517259795484</v>
      </c>
      <c r="R292" s="148">
        <f t="shared" si="78"/>
        <v>2.4857893521357255E-12</v>
      </c>
      <c r="S292" s="252"/>
      <c r="T292" s="253">
        <f t="shared" si="79"/>
        <v>1.7117593976074608</v>
      </c>
      <c r="U292" s="1"/>
      <c r="V292" s="253">
        <f t="shared" si="76"/>
        <v>3.9183645842566048</v>
      </c>
      <c r="W292" s="1"/>
      <c r="X292" s="253">
        <f t="shared" si="79"/>
        <v>2.2066055253920065</v>
      </c>
      <c r="Y292" s="1"/>
      <c r="Z292" s="1"/>
      <c r="AA292" s="342">
        <f t="shared" si="93"/>
        <v>1.4606315923366087</v>
      </c>
      <c r="AB292" s="342"/>
      <c r="AC292" s="342">
        <f t="shared" si="94"/>
        <v>3.8326058698770891</v>
      </c>
      <c r="AD292" s="342"/>
      <c r="AE292" s="254"/>
    </row>
    <row r="293" spans="1:31" s="4" customFormat="1" hidden="1" x14ac:dyDescent="0.3">
      <c r="A293" s="3">
        <v>284</v>
      </c>
      <c r="B293" s="248">
        <f t="shared" si="80"/>
        <v>-0.86602540378442983</v>
      </c>
      <c r="C293" s="249">
        <f t="shared" si="81"/>
        <v>0.13397459621557017</v>
      </c>
      <c r="D293" s="247">
        <f t="shared" si="82"/>
        <v>0.84726495217729281</v>
      </c>
      <c r="E293" s="1">
        <f t="shared" si="83"/>
        <v>0.55228768587596722</v>
      </c>
      <c r="F293" s="1">
        <f t="shared" si="84"/>
        <v>1.5745147425982324</v>
      </c>
      <c r="G293" s="1">
        <f t="shared" si="85"/>
        <v>1.0263540316054547</v>
      </c>
      <c r="H293" s="1">
        <f t="shared" si="86"/>
        <v>2.421779694775525</v>
      </c>
      <c r="I293" s="3">
        <v>283.5</v>
      </c>
      <c r="J293" s="247">
        <f t="shared" si="87"/>
        <v>1.1103545785163356</v>
      </c>
      <c r="K293" s="247">
        <f t="shared" si="88"/>
        <v>0.72378204609394792</v>
      </c>
      <c r="L293" s="1">
        <f t="shared" si="89"/>
        <v>1.809041674417974</v>
      </c>
      <c r="M293" s="1">
        <f t="shared" si="90"/>
        <v>1.179231394694503</v>
      </c>
      <c r="N293" s="1">
        <f t="shared" si="91"/>
        <v>2.9193962529343098</v>
      </c>
      <c r="O293" s="247">
        <f t="shared" si="92"/>
        <v>-0.14878990265131664</v>
      </c>
      <c r="P293" s="267"/>
      <c r="Q293" s="251">
        <f t="shared" si="77"/>
        <v>-1.0452567984765517</v>
      </c>
      <c r="R293" s="148">
        <f t="shared" si="78"/>
        <v>2.3810953209135732E-12</v>
      </c>
      <c r="S293" s="252"/>
      <c r="T293" s="253">
        <f t="shared" si="79"/>
        <v>1.1103550916017166</v>
      </c>
      <c r="U293" s="1"/>
      <c r="V293" s="253">
        <f t="shared" si="76"/>
        <v>2.9193964684867106</v>
      </c>
      <c r="W293" s="1"/>
      <c r="X293" s="253">
        <f t="shared" si="79"/>
        <v>1.8090416318567324</v>
      </c>
      <c r="Y293" s="1"/>
      <c r="Z293" s="1"/>
      <c r="AA293" s="342">
        <f t="shared" si="93"/>
        <v>1.1892599349838795</v>
      </c>
      <c r="AB293" s="342"/>
      <c r="AC293" s="342">
        <f t="shared" si="94"/>
        <v>2.9298752238983856</v>
      </c>
      <c r="AD293" s="342"/>
      <c r="AE293" s="254"/>
    </row>
    <row r="294" spans="1:31" s="4" customFormat="1" hidden="1" x14ac:dyDescent="0.3">
      <c r="A294" s="3">
        <v>285</v>
      </c>
      <c r="B294" s="248">
        <f t="shared" si="80"/>
        <v>-1</v>
      </c>
      <c r="C294" s="249">
        <f t="shared" si="81"/>
        <v>0</v>
      </c>
      <c r="D294" s="247">
        <f t="shared" si="82"/>
        <v>0.44149459920185607</v>
      </c>
      <c r="E294" s="1">
        <f t="shared" si="83"/>
        <v>0.28778722629011583</v>
      </c>
      <c r="F294" s="1">
        <f t="shared" si="84"/>
        <v>1.1082323862534427</v>
      </c>
      <c r="G294" s="1">
        <f t="shared" si="85"/>
        <v>0.72240592406900928</v>
      </c>
      <c r="H294" s="1">
        <f t="shared" si="86"/>
        <v>1.5497269854552989</v>
      </c>
      <c r="I294" s="3">
        <v>284.5</v>
      </c>
      <c r="J294" s="247">
        <f t="shared" si="87"/>
        <v>0.62249260213617386</v>
      </c>
      <c r="K294" s="247">
        <f t="shared" si="88"/>
        <v>0.40577035297543673</v>
      </c>
      <c r="L294" s="1">
        <f t="shared" si="89"/>
        <v>1.3378033357575694</v>
      </c>
      <c r="M294" s="1">
        <f t="shared" si="90"/>
        <v>0.87205270932186474</v>
      </c>
      <c r="N294" s="1">
        <f t="shared" si="91"/>
        <v>1.9602959378937432</v>
      </c>
      <c r="O294" s="247">
        <f t="shared" si="92"/>
        <v>-1.1078902176918832</v>
      </c>
      <c r="P294" s="267"/>
      <c r="Q294" s="251">
        <f t="shared" si="77"/>
        <v>-0.87205270932022616</v>
      </c>
      <c r="R294" s="148">
        <f t="shared" si="78"/>
        <v>1.6385781620442685E-12</v>
      </c>
      <c r="S294" s="252"/>
      <c r="T294" s="253">
        <f t="shared" si="79"/>
        <v>0.6224930927225848</v>
      </c>
      <c r="U294" s="1"/>
      <c r="V294" s="253">
        <f t="shared" si="76"/>
        <v>1.9602963475723192</v>
      </c>
      <c r="W294" s="1"/>
      <c r="X294" s="253">
        <f t="shared" si="79"/>
        <v>1.3378034247426831</v>
      </c>
      <c r="Y294" s="1"/>
      <c r="Z294" s="1"/>
      <c r="AA294" s="342">
        <f t="shared" si="93"/>
        <v>0.86717620428256681</v>
      </c>
      <c r="AB294" s="342"/>
      <c r="AC294" s="342">
        <f t="shared" si="94"/>
        <v>2.0642048803696751</v>
      </c>
      <c r="AD294" s="342"/>
      <c r="AE294" s="254"/>
    </row>
    <row r="295" spans="1:31" s="4" customFormat="1" hidden="1" x14ac:dyDescent="0.3">
      <c r="A295" s="3">
        <v>286</v>
      </c>
      <c r="B295" s="248">
        <f t="shared" si="80"/>
        <v>-0.86602540378444448</v>
      </c>
      <c r="C295" s="249">
        <f t="shared" si="81"/>
        <v>0.13397459621555552</v>
      </c>
      <c r="D295" s="247">
        <f t="shared" si="82"/>
        <v>0.32848718152162326</v>
      </c>
      <c r="E295" s="1">
        <f t="shared" si="83"/>
        <v>0.21412360425895857</v>
      </c>
      <c r="F295" s="1">
        <f t="shared" si="84"/>
        <v>0.75605700298950373</v>
      </c>
      <c r="G295" s="1">
        <f t="shared" si="85"/>
        <v>0.49283892500193704</v>
      </c>
      <c r="H295" s="1">
        <f t="shared" si="86"/>
        <v>1.084544184511127</v>
      </c>
      <c r="I295" s="3">
        <v>285.5</v>
      </c>
      <c r="J295" s="247">
        <f t="shared" si="87"/>
        <v>0.37889529233331842</v>
      </c>
      <c r="K295" s="247">
        <f t="shared" si="88"/>
        <v>0.2469820138957883</v>
      </c>
      <c r="L295" s="1">
        <f t="shared" si="89"/>
        <v>0.91915861965273882</v>
      </c>
      <c r="M295" s="1">
        <f t="shared" si="90"/>
        <v>0.59915739716018346</v>
      </c>
      <c r="N295" s="1">
        <f t="shared" si="91"/>
        <v>1.2980539119860572</v>
      </c>
      <c r="O295" s="247">
        <f t="shared" si="92"/>
        <v>-1.7701322435995692</v>
      </c>
      <c r="P295" s="267"/>
      <c r="Q295" s="251">
        <f t="shared" si="77"/>
        <v>-0.46518280094417186</v>
      </c>
      <c r="R295" s="148">
        <f t="shared" si="78"/>
        <v>4.5607961851601431E-13</v>
      </c>
      <c r="S295" s="252"/>
      <c r="T295" s="253">
        <f t="shared" si="79"/>
        <v>0.37889562958755141</v>
      </c>
      <c r="U295" s="1"/>
      <c r="V295" s="253">
        <f t="shared" si="76"/>
        <v>1.2980543243729983</v>
      </c>
      <c r="W295" s="1"/>
      <c r="X295" s="253">
        <f t="shared" si="79"/>
        <v>0.91915880108873571</v>
      </c>
      <c r="Y295" s="1"/>
      <c r="Z295" s="1"/>
      <c r="AA295" s="342">
        <f t="shared" si="93"/>
        <v>0.58068247576927678</v>
      </c>
      <c r="AB295" s="342"/>
      <c r="AC295" s="342">
        <f t="shared" si="94"/>
        <v>1.4675505087510465</v>
      </c>
      <c r="AD295" s="342"/>
      <c r="AE295" s="254"/>
    </row>
    <row r="296" spans="1:31" s="4" customFormat="1" hidden="1" x14ac:dyDescent="0.3">
      <c r="A296" s="3">
        <v>287</v>
      </c>
      <c r="B296" s="248">
        <f t="shared" si="80"/>
        <v>-0.50000000000001998</v>
      </c>
      <c r="C296" s="249">
        <f t="shared" si="81"/>
        <v>0.49999999999998002</v>
      </c>
      <c r="D296" s="247">
        <f t="shared" si="82"/>
        <v>0.5385229454427316</v>
      </c>
      <c r="E296" s="1">
        <f t="shared" si="83"/>
        <v>0.3510349278172904</v>
      </c>
      <c r="F296" s="1">
        <f t="shared" si="84"/>
        <v>0.61235370234610709</v>
      </c>
      <c r="G296" s="1">
        <f t="shared" si="85"/>
        <v>0.39916532641309493</v>
      </c>
      <c r="H296" s="1">
        <f t="shared" si="86"/>
        <v>1.1508766477888388</v>
      </c>
      <c r="I296" s="3">
        <v>286.5</v>
      </c>
      <c r="J296" s="247">
        <f t="shared" si="87"/>
        <v>0.44483435154783524</v>
      </c>
      <c r="K296" s="247">
        <f t="shared" si="88"/>
        <v>0.28996423607887162</v>
      </c>
      <c r="L296" s="1">
        <f t="shared" si="89"/>
        <v>0.66528303969932745</v>
      </c>
      <c r="M296" s="1">
        <f t="shared" si="90"/>
        <v>0.43366753672142022</v>
      </c>
      <c r="N296" s="1">
        <f t="shared" si="91"/>
        <v>1.1101173912471627</v>
      </c>
      <c r="O296" s="247">
        <f t="shared" si="92"/>
        <v>-1.9580687643384638</v>
      </c>
      <c r="P296" s="267"/>
      <c r="Q296" s="251">
        <f t="shared" si="77"/>
        <v>6.6332463277711806E-2</v>
      </c>
      <c r="R296" s="148">
        <f t="shared" si="78"/>
        <v>-8.4798834620869457E-13</v>
      </c>
      <c r="S296" s="252"/>
      <c r="T296" s="253">
        <f t="shared" si="79"/>
        <v>0.44483444572194153</v>
      </c>
      <c r="U296" s="1"/>
      <c r="V296" s="253">
        <f t="shared" si="76"/>
        <v>1.1101176141990214</v>
      </c>
      <c r="W296" s="1"/>
      <c r="X296" s="253">
        <f t="shared" si="79"/>
        <v>0.66528324971858421</v>
      </c>
      <c r="Y296" s="1"/>
      <c r="Z296" s="1"/>
      <c r="AA296" s="342">
        <f t="shared" si="93"/>
        <v>0.40654451263572422</v>
      </c>
      <c r="AB296" s="342"/>
      <c r="AC296" s="342">
        <f t="shared" si="94"/>
        <v>1.2997851660782096</v>
      </c>
      <c r="AD296" s="342"/>
      <c r="AE296" s="254"/>
    </row>
    <row r="297" spans="1:31" s="4" customFormat="1" hidden="1" x14ac:dyDescent="0.3">
      <c r="A297" s="3">
        <v>288</v>
      </c>
      <c r="B297" s="248">
        <f t="shared" si="80"/>
        <v>-5.8807125835613761E-15</v>
      </c>
      <c r="C297" s="249">
        <f t="shared" si="81"/>
        <v>0.99999999999999412</v>
      </c>
      <c r="D297" s="247">
        <f t="shared" si="82"/>
        <v>1.0153229776408861</v>
      </c>
      <c r="E297" s="1">
        <f t="shared" si="83"/>
        <v>0.66183591838299316</v>
      </c>
      <c r="F297" s="1">
        <f t="shared" si="84"/>
        <v>0.71562766768034081</v>
      </c>
      <c r="G297" s="1">
        <f t="shared" si="85"/>
        <v>0.46648489339648236</v>
      </c>
      <c r="H297" s="1">
        <f t="shared" si="86"/>
        <v>1.7309506453212269</v>
      </c>
      <c r="I297" s="3">
        <v>287.5</v>
      </c>
      <c r="J297" s="247">
        <f t="shared" si="87"/>
        <v>0.80264146211353438</v>
      </c>
      <c r="K297" s="247">
        <f t="shared" si="88"/>
        <v>0.52319996780183953</v>
      </c>
      <c r="L297" s="1">
        <f t="shared" si="89"/>
        <v>0.64420235252383429</v>
      </c>
      <c r="M297" s="1">
        <f t="shared" si="90"/>
        <v>0.41992600246568051</v>
      </c>
      <c r="N297" s="1">
        <f t="shared" si="91"/>
        <v>1.4468438146373686</v>
      </c>
      <c r="O297" s="247">
        <f t="shared" si="92"/>
        <v>-1.6213423409482579</v>
      </c>
      <c r="P297" s="267"/>
      <c r="Q297" s="251">
        <f t="shared" si="77"/>
        <v>0.58007399753238809</v>
      </c>
      <c r="R297" s="148">
        <f t="shared" si="78"/>
        <v>-1.925459791607409E-12</v>
      </c>
      <c r="S297" s="252"/>
      <c r="T297" s="253">
        <f t="shared" si="79"/>
        <v>0.80264128859266137</v>
      </c>
      <c r="U297" s="1"/>
      <c r="V297" s="253">
        <f t="shared" si="76"/>
        <v>1.4468437067696203</v>
      </c>
      <c r="W297" s="1"/>
      <c r="X297" s="253">
        <f t="shared" si="79"/>
        <v>0.64420251959989072</v>
      </c>
      <c r="Y297" s="1"/>
      <c r="Z297" s="1"/>
      <c r="AA297" s="342">
        <f t="shared" si="93"/>
        <v>0.39142244147515565</v>
      </c>
      <c r="AB297" s="342"/>
      <c r="AC297" s="342">
        <f t="shared" si="94"/>
        <v>1.6058614404382847</v>
      </c>
      <c r="AD297" s="342"/>
      <c r="AE297" s="254"/>
    </row>
    <row r="298" spans="1:31" s="4" customFormat="1" hidden="1" x14ac:dyDescent="0.3">
      <c r="A298" s="3">
        <v>289</v>
      </c>
      <c r="B298" s="248">
        <f t="shared" si="80"/>
        <v>0.49999999999998512</v>
      </c>
      <c r="C298" s="249">
        <f t="shared" si="81"/>
        <v>1.4999999999999851</v>
      </c>
      <c r="D298" s="247">
        <f t="shared" si="82"/>
        <v>1.6311290945374335</v>
      </c>
      <c r="E298" s="1">
        <f t="shared" si="83"/>
        <v>1.063247701527178</v>
      </c>
      <c r="F298" s="1">
        <f t="shared" si="84"/>
        <v>1.038206723381736</v>
      </c>
      <c r="G298" s="1">
        <f t="shared" si="85"/>
        <v>0.67675940234408705</v>
      </c>
      <c r="H298" s="1">
        <f t="shared" si="86"/>
        <v>2.6693358179191695</v>
      </c>
      <c r="I298" s="3">
        <v>288.5</v>
      </c>
      <c r="J298" s="247">
        <f t="shared" si="87"/>
        <v>1.3564424977082186</v>
      </c>
      <c r="K298" s="247">
        <f t="shared" si="88"/>
        <v>0.88419388310343772</v>
      </c>
      <c r="L298" s="1">
        <f t="shared" si="89"/>
        <v>0.86156511123082846</v>
      </c>
      <c r="M298" s="1">
        <f t="shared" si="90"/>
        <v>0.56161482739955604</v>
      </c>
      <c r="N298" s="1">
        <f t="shared" si="91"/>
        <v>2.2180076089390468</v>
      </c>
      <c r="O298" s="247">
        <f t="shared" si="92"/>
        <v>-0.85017854664657966</v>
      </c>
      <c r="P298" s="267"/>
      <c r="Q298" s="251">
        <f t="shared" si="77"/>
        <v>0.93838517259794263</v>
      </c>
      <c r="R298" s="148">
        <f t="shared" si="78"/>
        <v>-2.4864554859505006E-12</v>
      </c>
      <c r="S298" s="252"/>
      <c r="T298" s="253">
        <f t="shared" si="79"/>
        <v>1.3564421036062086</v>
      </c>
      <c r="U298" s="1"/>
      <c r="V298" s="253">
        <f t="shared" si="76"/>
        <v>2.2180071175100684</v>
      </c>
      <c r="W298" s="1"/>
      <c r="X298" s="253">
        <f t="shared" si="79"/>
        <v>0.86156517534379817</v>
      </c>
      <c r="Y298" s="1"/>
      <c r="Z298" s="1"/>
      <c r="AA298" s="342">
        <f t="shared" si="93"/>
        <v>0.53936820904292482</v>
      </c>
      <c r="AB298" s="342"/>
      <c r="AC298" s="342">
        <f t="shared" si="94"/>
        <v>2.303766441294159</v>
      </c>
      <c r="AD298" s="342"/>
      <c r="AE298" s="254"/>
    </row>
    <row r="299" spans="1:31" s="4" customFormat="1" hidden="1" x14ac:dyDescent="0.3">
      <c r="A299" s="3">
        <v>290</v>
      </c>
      <c r="B299" s="248">
        <f t="shared" si="80"/>
        <v>0.86602540378442439</v>
      </c>
      <c r="C299" s="249">
        <f t="shared" si="81"/>
        <v>1.8660254037844244</v>
      </c>
      <c r="D299" s="247">
        <f t="shared" si="82"/>
        <v>2.220936544415808</v>
      </c>
      <c r="E299" s="1">
        <f t="shared" si="83"/>
        <v>1.4477123141240298</v>
      </c>
      <c r="F299" s="1">
        <f t="shared" si="84"/>
        <v>1.4936560719799061</v>
      </c>
      <c r="G299" s="1">
        <f t="shared" si="85"/>
        <v>0.97364596839454509</v>
      </c>
      <c r="H299" s="1">
        <f t="shared" si="86"/>
        <v>3.7145926163957141</v>
      </c>
      <c r="I299" s="3">
        <v>289.5</v>
      </c>
      <c r="J299" s="247">
        <f t="shared" si="87"/>
        <v>1.9578469180767666</v>
      </c>
      <c r="K299" s="247">
        <f t="shared" si="88"/>
        <v>1.2762179539060499</v>
      </c>
      <c r="L299" s="1">
        <f t="shared" si="89"/>
        <v>1.2591291401601663</v>
      </c>
      <c r="M299" s="1">
        <f t="shared" si="90"/>
        <v>0.82076860530549789</v>
      </c>
      <c r="N299" s="1">
        <f t="shared" si="91"/>
        <v>3.2169760582369329</v>
      </c>
      <c r="O299" s="247">
        <f t="shared" si="92"/>
        <v>0.14878990265130643</v>
      </c>
      <c r="P299" s="267"/>
      <c r="Q299" s="251">
        <f t="shared" si="77"/>
        <v>1.0452567984765446</v>
      </c>
      <c r="R299" s="148">
        <f t="shared" si="78"/>
        <v>-2.3818724770308108E-12</v>
      </c>
      <c r="S299" s="252"/>
      <c r="T299" s="253">
        <f t="shared" si="79"/>
        <v>1.9578464096119532</v>
      </c>
      <c r="U299" s="1"/>
      <c r="V299" s="253">
        <f t="shared" si="76"/>
        <v>3.2169752332800159</v>
      </c>
      <c r="W299" s="1"/>
      <c r="X299" s="253">
        <f t="shared" si="79"/>
        <v>1.2591290688790697</v>
      </c>
      <c r="Y299" s="1"/>
      <c r="Z299" s="1"/>
      <c r="AA299" s="342">
        <f t="shared" si="93"/>
        <v>0.81073986639565654</v>
      </c>
      <c r="AB299" s="342"/>
      <c r="AC299" s="342">
        <f t="shared" si="94"/>
        <v>3.2064970872728575</v>
      </c>
      <c r="AD299" s="342"/>
      <c r="AE299" s="254"/>
    </row>
    <row r="300" spans="1:31" s="4" customFormat="1" hidden="1" x14ac:dyDescent="0.3">
      <c r="A300" s="3">
        <v>291</v>
      </c>
      <c r="B300" s="248">
        <f t="shared" si="80"/>
        <v>1</v>
      </c>
      <c r="C300" s="249">
        <f t="shared" si="81"/>
        <v>2</v>
      </c>
      <c r="D300" s="247">
        <f t="shared" si="82"/>
        <v>2.6267068973912471</v>
      </c>
      <c r="E300" s="1">
        <f t="shared" si="83"/>
        <v>1.7122127737098827</v>
      </c>
      <c r="F300" s="1">
        <f t="shared" si="84"/>
        <v>1.9599384283246941</v>
      </c>
      <c r="G300" s="1">
        <f t="shared" si="85"/>
        <v>1.2775940759309894</v>
      </c>
      <c r="H300" s="1">
        <f t="shared" si="86"/>
        <v>4.5866453257159412</v>
      </c>
      <c r="I300" s="3">
        <v>290.5</v>
      </c>
      <c r="J300" s="247">
        <f t="shared" si="87"/>
        <v>2.4457088944569283</v>
      </c>
      <c r="K300" s="247">
        <f t="shared" si="88"/>
        <v>1.5942296470245612</v>
      </c>
      <c r="L300" s="1">
        <f t="shared" si="89"/>
        <v>1.7303674788205681</v>
      </c>
      <c r="M300" s="1">
        <f t="shared" si="90"/>
        <v>1.1279472906781343</v>
      </c>
      <c r="N300" s="1">
        <f t="shared" si="91"/>
        <v>4.1760763732774961</v>
      </c>
      <c r="O300" s="247">
        <f t="shared" si="92"/>
        <v>1.1078902176918697</v>
      </c>
      <c r="P300" s="267"/>
      <c r="Q300" s="251">
        <f t="shared" si="77"/>
        <v>0.87205270932022705</v>
      </c>
      <c r="R300" s="148">
        <f t="shared" si="78"/>
        <v>-1.6386891843467311E-12</v>
      </c>
      <c r="S300" s="252"/>
      <c r="T300" s="253">
        <f t="shared" si="79"/>
        <v>2.4457084084910892</v>
      </c>
      <c r="U300" s="1"/>
      <c r="V300" s="253">
        <f t="shared" si="76"/>
        <v>4.1760753541944018</v>
      </c>
      <c r="W300" s="1"/>
      <c r="X300" s="253">
        <f t="shared" si="79"/>
        <v>1.7303672759931441</v>
      </c>
      <c r="Y300" s="1"/>
      <c r="Z300" s="1"/>
      <c r="AA300" s="342">
        <f t="shared" si="93"/>
        <v>1.1328235970969818</v>
      </c>
      <c r="AB300" s="342"/>
      <c r="AC300" s="342">
        <f t="shared" si="94"/>
        <v>4.0721674308015663</v>
      </c>
      <c r="AD300" s="342"/>
      <c r="AE300" s="254"/>
    </row>
    <row r="301" spans="1:31" s="4" customFormat="1" hidden="1" x14ac:dyDescent="0.3">
      <c r="A301" s="3">
        <v>292</v>
      </c>
      <c r="B301" s="248">
        <f t="shared" si="80"/>
        <v>0.86602540378444992</v>
      </c>
      <c r="C301" s="249">
        <f t="shared" si="81"/>
        <v>1.8660254037844499</v>
      </c>
      <c r="D301" s="247">
        <f t="shared" si="82"/>
        <v>2.7397143150714847</v>
      </c>
      <c r="E301" s="1">
        <f t="shared" si="83"/>
        <v>1.7858763957410431</v>
      </c>
      <c r="F301" s="1">
        <f t="shared" si="84"/>
        <v>2.3121138115886346</v>
      </c>
      <c r="G301" s="1">
        <f t="shared" si="85"/>
        <v>1.5071610749980626</v>
      </c>
      <c r="H301" s="1">
        <f t="shared" si="86"/>
        <v>5.0518281266601193</v>
      </c>
      <c r="I301" s="3">
        <v>291.5</v>
      </c>
      <c r="J301" s="247">
        <f t="shared" si="87"/>
        <v>2.6893062042597875</v>
      </c>
      <c r="K301" s="247">
        <f t="shared" si="88"/>
        <v>1.7530179861042119</v>
      </c>
      <c r="L301" s="1">
        <f t="shared" si="89"/>
        <v>2.1490121949253984</v>
      </c>
      <c r="M301" s="1">
        <f t="shared" si="90"/>
        <v>1.4008426028398153</v>
      </c>
      <c r="N301" s="1">
        <f t="shared" si="91"/>
        <v>4.8383183991851855</v>
      </c>
      <c r="O301" s="247">
        <f t="shared" si="92"/>
        <v>1.770132243599559</v>
      </c>
      <c r="P301" s="267"/>
      <c r="Q301" s="251">
        <f t="shared" si="77"/>
        <v>0.46518280094417808</v>
      </c>
      <c r="R301" s="148">
        <f t="shared" si="78"/>
        <v>-4.5652370772586437E-13</v>
      </c>
      <c r="S301" s="252"/>
      <c r="T301" s="253">
        <f t="shared" si="79"/>
        <v>2.6893058716261287</v>
      </c>
      <c r="U301" s="1"/>
      <c r="V301" s="253">
        <f t="shared" si="76"/>
        <v>4.8383173773936852</v>
      </c>
      <c r="W301" s="1"/>
      <c r="X301" s="253">
        <f t="shared" si="79"/>
        <v>2.1490118996470877</v>
      </c>
      <c r="Y301" s="1"/>
      <c r="Z301" s="1"/>
      <c r="AA301" s="342">
        <f t="shared" si="93"/>
        <v>1.4193173256102669</v>
      </c>
      <c r="AB301" s="342"/>
      <c r="AC301" s="342">
        <f t="shared" si="94"/>
        <v>4.6688218024201955</v>
      </c>
      <c r="AD301" s="342"/>
      <c r="AE301" s="254"/>
    </row>
    <row r="302" spans="1:31" s="4" customFormat="1" hidden="1" x14ac:dyDescent="0.3">
      <c r="A302" s="3">
        <v>293</v>
      </c>
      <c r="B302" s="248">
        <f t="shared" si="80"/>
        <v>0.50000000000000466</v>
      </c>
      <c r="C302" s="249">
        <f t="shared" si="81"/>
        <v>1.5000000000000047</v>
      </c>
      <c r="D302" s="247">
        <f t="shared" si="82"/>
        <v>2.5296785511503641</v>
      </c>
      <c r="E302" s="1">
        <f t="shared" si="83"/>
        <v>1.6489650721827032</v>
      </c>
      <c r="F302" s="1">
        <f t="shared" si="84"/>
        <v>2.4558171122320291</v>
      </c>
      <c r="G302" s="1">
        <f t="shared" si="85"/>
        <v>1.6008346735869032</v>
      </c>
      <c r="H302" s="1">
        <f t="shared" si="86"/>
        <v>4.9854956633823928</v>
      </c>
      <c r="I302" s="3">
        <v>292.5</v>
      </c>
      <c r="J302" s="247">
        <f t="shared" si="87"/>
        <v>2.623367145045266</v>
      </c>
      <c r="K302" s="247">
        <f t="shared" si="88"/>
        <v>1.7100357639211257</v>
      </c>
      <c r="L302" s="1">
        <f t="shared" si="89"/>
        <v>2.4028877748788102</v>
      </c>
      <c r="M302" s="1">
        <f t="shared" si="90"/>
        <v>1.5663324632785789</v>
      </c>
      <c r="N302" s="1">
        <f t="shared" si="91"/>
        <v>5.0262549199240762</v>
      </c>
      <c r="O302" s="247">
        <f t="shared" si="92"/>
        <v>1.9580687643384498</v>
      </c>
      <c r="P302" s="267"/>
      <c r="Q302" s="251">
        <f t="shared" si="77"/>
        <v>-6.6332463277726461E-2</v>
      </c>
      <c r="R302" s="148">
        <f t="shared" si="78"/>
        <v>8.4776630160376953E-13</v>
      </c>
      <c r="S302" s="252"/>
      <c r="T302" s="253">
        <f t="shared" si="79"/>
        <v>2.623367055491733</v>
      </c>
      <c r="U302" s="1"/>
      <c r="V302" s="253">
        <f t="shared" si="76"/>
        <v>5.0262540875676684</v>
      </c>
      <c r="W302" s="1"/>
      <c r="X302" s="253">
        <f t="shared" si="79"/>
        <v>2.4028874510172242</v>
      </c>
      <c r="Y302" s="1"/>
      <c r="Z302" s="1"/>
      <c r="AA302" s="342">
        <f t="shared" si="93"/>
        <v>1.5934552887438114</v>
      </c>
      <c r="AB302" s="342"/>
      <c r="AC302" s="342">
        <f t="shared" si="94"/>
        <v>4.8365871450930307</v>
      </c>
      <c r="AD302" s="342"/>
      <c r="AE302" s="254"/>
    </row>
    <row r="303" spans="1:31" s="4" customFormat="1" hidden="1" x14ac:dyDescent="0.3">
      <c r="A303" s="3">
        <v>294</v>
      </c>
      <c r="B303" s="248">
        <f t="shared" si="80"/>
        <v>1.6661368465453741E-14</v>
      </c>
      <c r="C303" s="249">
        <f t="shared" si="81"/>
        <v>1.0000000000000167</v>
      </c>
      <c r="D303" s="247">
        <f t="shared" si="82"/>
        <v>2.0528785189522223</v>
      </c>
      <c r="E303" s="1">
        <f t="shared" si="83"/>
        <v>1.3381640816170086</v>
      </c>
      <c r="F303" s="1">
        <f t="shared" si="84"/>
        <v>2.3525431468977955</v>
      </c>
      <c r="G303" s="1">
        <f t="shared" si="85"/>
        <v>1.533515106603516</v>
      </c>
      <c r="H303" s="1">
        <f t="shared" si="86"/>
        <v>4.4054216658500174</v>
      </c>
      <c r="I303" s="3">
        <v>293.5</v>
      </c>
      <c r="J303" s="247">
        <f t="shared" si="87"/>
        <v>2.2655600344795683</v>
      </c>
      <c r="K303" s="247">
        <f t="shared" si="88"/>
        <v>1.4768000321981587</v>
      </c>
      <c r="L303" s="1">
        <f t="shared" si="89"/>
        <v>2.4239684620543018</v>
      </c>
      <c r="M303" s="1">
        <f t="shared" si="90"/>
        <v>1.5800739975343177</v>
      </c>
      <c r="N303" s="1">
        <f t="shared" si="91"/>
        <v>4.6895284965338702</v>
      </c>
      <c r="O303" s="247">
        <f t="shared" si="92"/>
        <v>1.6213423409482437</v>
      </c>
      <c r="P303" s="267"/>
      <c r="Q303" s="251">
        <f t="shared" si="77"/>
        <v>-0.58007399753237543</v>
      </c>
      <c r="R303" s="148">
        <f t="shared" si="78"/>
        <v>1.9255708139098715E-12</v>
      </c>
      <c r="S303" s="252"/>
      <c r="T303" s="253">
        <f t="shared" si="79"/>
        <v>2.2655602126210042</v>
      </c>
      <c r="U303" s="1"/>
      <c r="V303" s="253">
        <f t="shared" si="76"/>
        <v>4.6895279949970528</v>
      </c>
      <c r="W303" s="1"/>
      <c r="X303" s="253">
        <f t="shared" si="79"/>
        <v>2.4239681811359173</v>
      </c>
      <c r="Y303" s="1"/>
      <c r="Z303" s="1"/>
      <c r="AA303" s="342">
        <f t="shared" si="93"/>
        <v>1.6085773599043798</v>
      </c>
      <c r="AB303" s="342"/>
      <c r="AC303" s="342">
        <f t="shared" si="94"/>
        <v>4.5305108707329573</v>
      </c>
      <c r="AD303" s="342"/>
      <c r="AE303" s="254"/>
    </row>
    <row r="304" spans="1:31" s="4" customFormat="1" hidden="1" x14ac:dyDescent="0.3">
      <c r="A304" s="3">
        <v>295</v>
      </c>
      <c r="B304" s="248">
        <f t="shared" si="80"/>
        <v>-0.4999999999999758</v>
      </c>
      <c r="C304" s="249">
        <f t="shared" si="81"/>
        <v>0.5000000000000242</v>
      </c>
      <c r="D304" s="247">
        <f t="shared" si="82"/>
        <v>1.4370724020556802</v>
      </c>
      <c r="E304" s="1">
        <f t="shared" si="83"/>
        <v>0.93675229847282737</v>
      </c>
      <c r="F304" s="1">
        <f t="shared" si="84"/>
        <v>2.0299640911964048</v>
      </c>
      <c r="G304" s="1">
        <f t="shared" si="85"/>
        <v>1.3232405976559141</v>
      </c>
      <c r="H304" s="1">
        <f t="shared" si="86"/>
        <v>3.4670364932520847</v>
      </c>
      <c r="I304" s="3">
        <v>294.5</v>
      </c>
      <c r="J304" s="247">
        <f t="shared" si="87"/>
        <v>1.7117589988848931</v>
      </c>
      <c r="K304" s="247">
        <f t="shared" si="88"/>
        <v>1.1158061168965663</v>
      </c>
      <c r="L304" s="1">
        <f t="shared" si="89"/>
        <v>2.2066057033473099</v>
      </c>
      <c r="M304" s="1">
        <f t="shared" si="90"/>
        <v>1.4383851726004435</v>
      </c>
      <c r="N304" s="1">
        <f t="shared" si="91"/>
        <v>3.918364702232203</v>
      </c>
      <c r="O304" s="247">
        <f t="shared" si="92"/>
        <v>0.85017854664657655</v>
      </c>
      <c r="P304" s="267"/>
      <c r="Q304" s="251">
        <f t="shared" si="77"/>
        <v>-0.93838517259793264</v>
      </c>
      <c r="R304" s="148">
        <f t="shared" si="78"/>
        <v>2.4866775305554256E-12</v>
      </c>
      <c r="S304" s="252"/>
      <c r="T304" s="253">
        <f t="shared" si="79"/>
        <v>1.7117593976074856</v>
      </c>
      <c r="U304" s="1"/>
      <c r="V304" s="253">
        <f t="shared" si="76"/>
        <v>3.9183645842566426</v>
      </c>
      <c r="W304" s="1"/>
      <c r="X304" s="253">
        <f t="shared" si="79"/>
        <v>2.2066055253920025</v>
      </c>
      <c r="Y304" s="1"/>
      <c r="Z304" s="1"/>
      <c r="AA304" s="342">
        <f t="shared" si="93"/>
        <v>1.4606315923366098</v>
      </c>
      <c r="AB304" s="342"/>
      <c r="AC304" s="342">
        <f t="shared" si="94"/>
        <v>3.8326058698770886</v>
      </c>
      <c r="AD304" s="342"/>
      <c r="AE304" s="254"/>
    </row>
    <row r="305" spans="1:31" s="4" customFormat="1" hidden="1" x14ac:dyDescent="0.3">
      <c r="A305" s="3">
        <v>296</v>
      </c>
      <c r="B305" s="248">
        <f t="shared" si="80"/>
        <v>-0.86602540378443327</v>
      </c>
      <c r="C305" s="249">
        <f t="shared" si="81"/>
        <v>0.13397459621556673</v>
      </c>
      <c r="D305" s="247">
        <f t="shared" si="82"/>
        <v>0.84726495217729536</v>
      </c>
      <c r="E305" s="1">
        <f t="shared" si="83"/>
        <v>0.55228768587596888</v>
      </c>
      <c r="F305" s="1">
        <f t="shared" si="84"/>
        <v>1.5745147425982342</v>
      </c>
      <c r="G305" s="1">
        <f t="shared" si="85"/>
        <v>1.0263540316054558</v>
      </c>
      <c r="H305" s="1">
        <f t="shared" si="86"/>
        <v>2.4217796947755295</v>
      </c>
      <c r="I305" s="3">
        <v>295.5</v>
      </c>
      <c r="J305" s="247">
        <f t="shared" si="87"/>
        <v>1.1103545785163411</v>
      </c>
      <c r="K305" s="247">
        <f t="shared" si="88"/>
        <v>0.72378204609395158</v>
      </c>
      <c r="L305" s="1">
        <f t="shared" si="89"/>
        <v>1.8090416744179749</v>
      </c>
      <c r="M305" s="1">
        <f t="shared" si="90"/>
        <v>1.1792313946945034</v>
      </c>
      <c r="N305" s="1">
        <f t="shared" si="91"/>
        <v>2.919396252934316</v>
      </c>
      <c r="O305" s="247">
        <f t="shared" si="92"/>
        <v>-0.14878990265131042</v>
      </c>
      <c r="P305" s="267"/>
      <c r="Q305" s="251">
        <f t="shared" si="77"/>
        <v>-1.0452567984765553</v>
      </c>
      <c r="R305" s="148">
        <f t="shared" si="78"/>
        <v>2.3814283878209608E-12</v>
      </c>
      <c r="S305" s="252"/>
      <c r="T305" s="253">
        <f t="shared" si="79"/>
        <v>1.1103550916017093</v>
      </c>
      <c r="U305" s="1"/>
      <c r="V305" s="253">
        <f t="shared" si="76"/>
        <v>2.9193964684866973</v>
      </c>
      <c r="W305" s="1"/>
      <c r="X305" s="253">
        <f t="shared" si="79"/>
        <v>1.809041631856751</v>
      </c>
      <c r="Y305" s="1"/>
      <c r="Z305" s="1"/>
      <c r="AA305" s="342">
        <f t="shared" si="93"/>
        <v>1.1892599349838873</v>
      </c>
      <c r="AB305" s="342"/>
      <c r="AC305" s="342">
        <f t="shared" si="94"/>
        <v>2.9298752238983887</v>
      </c>
      <c r="AD305" s="342"/>
      <c r="AE305" s="254"/>
    </row>
    <row r="306" spans="1:31" s="4" customFormat="1" hidden="1" x14ac:dyDescent="0.3">
      <c r="A306" s="3">
        <v>297</v>
      </c>
      <c r="B306" s="248">
        <f t="shared" si="80"/>
        <v>-1</v>
      </c>
      <c r="C306" s="249">
        <f t="shared" si="81"/>
        <v>0</v>
      </c>
      <c r="D306" s="247">
        <f t="shared" si="82"/>
        <v>0.44149459920185741</v>
      </c>
      <c r="E306" s="1">
        <f t="shared" si="83"/>
        <v>0.28778722629011672</v>
      </c>
      <c r="F306" s="1">
        <f t="shared" si="84"/>
        <v>1.1082323862534444</v>
      </c>
      <c r="G306" s="1">
        <f t="shared" si="85"/>
        <v>0.72240592406901039</v>
      </c>
      <c r="H306" s="1">
        <f t="shared" si="86"/>
        <v>1.549726985455302</v>
      </c>
      <c r="I306" s="3">
        <v>296.5</v>
      </c>
      <c r="J306" s="247">
        <f t="shared" si="87"/>
        <v>0.62249260213617574</v>
      </c>
      <c r="K306" s="247">
        <f t="shared" si="88"/>
        <v>0.40577035297543801</v>
      </c>
      <c r="L306" s="1">
        <f t="shared" si="89"/>
        <v>1.3378033357575712</v>
      </c>
      <c r="M306" s="1">
        <f t="shared" si="90"/>
        <v>0.87205270932186585</v>
      </c>
      <c r="N306" s="1">
        <f t="shared" si="91"/>
        <v>1.960295937893747</v>
      </c>
      <c r="O306" s="247">
        <f t="shared" si="92"/>
        <v>-1.1078902176918795</v>
      </c>
      <c r="P306" s="267"/>
      <c r="Q306" s="251">
        <f t="shared" si="77"/>
        <v>-0.87205270932022749</v>
      </c>
      <c r="R306" s="148">
        <f t="shared" si="78"/>
        <v>1.6383561174393435E-12</v>
      </c>
      <c r="S306" s="252"/>
      <c r="T306" s="253">
        <f t="shared" si="79"/>
        <v>0.62249309272257991</v>
      </c>
      <c r="U306" s="1"/>
      <c r="V306" s="253">
        <f t="shared" si="76"/>
        <v>1.9602963475723081</v>
      </c>
      <c r="W306" s="1"/>
      <c r="X306" s="253">
        <f t="shared" si="79"/>
        <v>1.3378034247426769</v>
      </c>
      <c r="Y306" s="1"/>
      <c r="Z306" s="1"/>
      <c r="AA306" s="342">
        <f t="shared" si="93"/>
        <v>0.86717620428256259</v>
      </c>
      <c r="AB306" s="342"/>
      <c r="AC306" s="342">
        <f t="shared" si="94"/>
        <v>2.0642048803696786</v>
      </c>
      <c r="AD306" s="342"/>
      <c r="AE306" s="254"/>
    </row>
    <row r="307" spans="1:31" s="4" customFormat="1" hidden="1" x14ac:dyDescent="0.3">
      <c r="A307" s="3">
        <v>298</v>
      </c>
      <c r="B307" s="248">
        <f t="shared" si="80"/>
        <v>-0.86602540378444115</v>
      </c>
      <c r="C307" s="249">
        <f t="shared" si="81"/>
        <v>0.13397459621555885</v>
      </c>
      <c r="D307" s="247">
        <f t="shared" si="82"/>
        <v>0.32848718152162648</v>
      </c>
      <c r="E307" s="1">
        <f t="shared" si="83"/>
        <v>0.21412360425896065</v>
      </c>
      <c r="F307" s="1">
        <f t="shared" si="84"/>
        <v>0.75605700298950596</v>
      </c>
      <c r="G307" s="1">
        <f t="shared" si="85"/>
        <v>0.49283892500193849</v>
      </c>
      <c r="H307" s="1">
        <f t="shared" si="86"/>
        <v>1.0845441845111323</v>
      </c>
      <c r="I307" s="3">
        <v>297.5</v>
      </c>
      <c r="J307" s="247">
        <f t="shared" si="87"/>
        <v>0.37889529233332075</v>
      </c>
      <c r="K307" s="247">
        <f t="shared" si="88"/>
        <v>0.24698201389578983</v>
      </c>
      <c r="L307" s="1">
        <f t="shared" si="89"/>
        <v>0.9191586196527407</v>
      </c>
      <c r="M307" s="1">
        <f t="shared" si="90"/>
        <v>0.59915739716018468</v>
      </c>
      <c r="N307" s="1">
        <f t="shared" si="91"/>
        <v>1.2980539119860615</v>
      </c>
      <c r="O307" s="247">
        <f t="shared" si="92"/>
        <v>-1.770132243599565</v>
      </c>
      <c r="P307" s="267"/>
      <c r="Q307" s="251">
        <f t="shared" si="77"/>
        <v>-0.46518280094416964</v>
      </c>
      <c r="R307" s="148">
        <f t="shared" si="78"/>
        <v>4.5619064081847682E-13</v>
      </c>
      <c r="S307" s="252"/>
      <c r="T307" s="253">
        <f t="shared" si="79"/>
        <v>0.37889562958755496</v>
      </c>
      <c r="U307" s="1"/>
      <c r="V307" s="253">
        <f t="shared" si="76"/>
        <v>1.2980543243730165</v>
      </c>
      <c r="W307" s="1"/>
      <c r="X307" s="253">
        <f t="shared" si="79"/>
        <v>0.91915880108873116</v>
      </c>
      <c r="Y307" s="1"/>
      <c r="Z307" s="1"/>
      <c r="AA307" s="342">
        <f t="shared" si="93"/>
        <v>0.58068247576927579</v>
      </c>
      <c r="AB307" s="342"/>
      <c r="AC307" s="342">
        <f t="shared" si="94"/>
        <v>1.4675505087510519</v>
      </c>
      <c r="AD307" s="342"/>
      <c r="AE307" s="254"/>
    </row>
    <row r="308" spans="1:31" s="4" customFormat="1" hidden="1" x14ac:dyDescent="0.3">
      <c r="A308" s="3">
        <v>299</v>
      </c>
      <c r="B308" s="248">
        <f t="shared" si="80"/>
        <v>-0.50000000000001399</v>
      </c>
      <c r="C308" s="249">
        <f t="shared" si="81"/>
        <v>0.49999999999998601</v>
      </c>
      <c r="D308" s="247">
        <f t="shared" si="82"/>
        <v>0.53852294544273771</v>
      </c>
      <c r="E308" s="1">
        <f t="shared" si="83"/>
        <v>0.3510349278172944</v>
      </c>
      <c r="F308" s="1">
        <f t="shared" si="84"/>
        <v>0.61235370234611064</v>
      </c>
      <c r="G308" s="1">
        <f t="shared" si="85"/>
        <v>0.39916532641309721</v>
      </c>
      <c r="H308" s="1">
        <f t="shared" si="86"/>
        <v>1.1508766477888484</v>
      </c>
      <c r="I308" s="3">
        <v>298.5</v>
      </c>
      <c r="J308" s="247">
        <f t="shared" si="87"/>
        <v>0.44483435154784012</v>
      </c>
      <c r="K308" s="247">
        <f t="shared" si="88"/>
        <v>0.28996423607887484</v>
      </c>
      <c r="L308" s="1">
        <f t="shared" si="89"/>
        <v>0.66528303969933034</v>
      </c>
      <c r="M308" s="1">
        <f t="shared" si="90"/>
        <v>0.43366753672142211</v>
      </c>
      <c r="N308" s="1">
        <f t="shared" si="91"/>
        <v>1.1101173912471705</v>
      </c>
      <c r="O308" s="247">
        <f t="shared" si="92"/>
        <v>-1.958068764338456</v>
      </c>
      <c r="P308" s="267"/>
      <c r="Q308" s="251">
        <f t="shared" si="77"/>
        <v>6.6332463277716025E-2</v>
      </c>
      <c r="R308" s="148">
        <f t="shared" si="78"/>
        <v>-8.4787732390623205E-13</v>
      </c>
      <c r="S308" s="252"/>
      <c r="T308" s="253">
        <f t="shared" si="79"/>
        <v>0.44483444572194442</v>
      </c>
      <c r="U308" s="1"/>
      <c r="V308" s="253">
        <f t="shared" si="76"/>
        <v>1.1101176141990226</v>
      </c>
      <c r="W308" s="1"/>
      <c r="X308" s="253">
        <f t="shared" si="79"/>
        <v>0.6652832497185901</v>
      </c>
      <c r="Y308" s="1"/>
      <c r="Z308" s="1"/>
      <c r="AA308" s="342">
        <f t="shared" si="93"/>
        <v>0.40654451263572861</v>
      </c>
      <c r="AB308" s="342"/>
      <c r="AC308" s="342">
        <f t="shared" si="94"/>
        <v>1.2997851660782143</v>
      </c>
      <c r="AD308" s="342"/>
      <c r="AE308" s="254"/>
    </row>
    <row r="309" spans="1:31" s="4" customFormat="1" hidden="1" x14ac:dyDescent="0.3">
      <c r="A309" s="3">
        <v>300</v>
      </c>
      <c r="B309" s="248">
        <f t="shared" si="80"/>
        <v>-2.7442024347346106E-14</v>
      </c>
      <c r="C309" s="249">
        <f t="shared" si="81"/>
        <v>0.99999999999997258</v>
      </c>
      <c r="D309" s="247">
        <f t="shared" si="82"/>
        <v>1.0153229776408736</v>
      </c>
      <c r="E309" s="1">
        <f t="shared" si="83"/>
        <v>0.66183591838298506</v>
      </c>
      <c r="F309" s="1">
        <f t="shared" si="84"/>
        <v>0.71562766768034014</v>
      </c>
      <c r="G309" s="1">
        <f t="shared" si="85"/>
        <v>0.46648489339648191</v>
      </c>
      <c r="H309" s="1">
        <f t="shared" si="86"/>
        <v>1.7309506453212138</v>
      </c>
      <c r="I309" s="3">
        <v>299.5</v>
      </c>
      <c r="J309" s="247">
        <f t="shared" si="87"/>
        <v>0.80264146211353005</v>
      </c>
      <c r="K309" s="247">
        <f t="shared" si="88"/>
        <v>0.52319996780183675</v>
      </c>
      <c r="L309" s="1">
        <f t="shared" si="89"/>
        <v>0.64420235252383651</v>
      </c>
      <c r="M309" s="1">
        <f t="shared" si="90"/>
        <v>0.41992600246568196</v>
      </c>
      <c r="N309" s="1">
        <f t="shared" si="91"/>
        <v>1.4468438146373666</v>
      </c>
      <c r="O309" s="247">
        <f t="shared" si="92"/>
        <v>-1.6213423409482599</v>
      </c>
      <c r="P309" s="267"/>
      <c r="Q309" s="251">
        <f t="shared" si="77"/>
        <v>0.58007399753236544</v>
      </c>
      <c r="R309" s="148">
        <f t="shared" si="78"/>
        <v>-1.925237747002484E-12</v>
      </c>
      <c r="S309" s="252"/>
      <c r="T309" s="253">
        <f t="shared" si="79"/>
        <v>0.80264128859266759</v>
      </c>
      <c r="U309" s="1"/>
      <c r="V309" s="253">
        <f t="shared" si="76"/>
        <v>1.4468437067696591</v>
      </c>
      <c r="W309" s="1"/>
      <c r="X309" s="253">
        <f t="shared" si="79"/>
        <v>0.64420251959989205</v>
      </c>
      <c r="Y309" s="1"/>
      <c r="Z309" s="1"/>
      <c r="AA309" s="342">
        <f t="shared" si="93"/>
        <v>0.39142244147515931</v>
      </c>
      <c r="AB309" s="342"/>
      <c r="AC309" s="342">
        <f t="shared" si="94"/>
        <v>1.6058614404382823</v>
      </c>
      <c r="AD309" s="342"/>
      <c r="AE309" s="254"/>
    </row>
    <row r="310" spans="1:31" s="4" customFormat="1" hidden="1" x14ac:dyDescent="0.3">
      <c r="A310" s="3">
        <v>301</v>
      </c>
      <c r="B310" s="248">
        <f t="shared" si="80"/>
        <v>0.49999999999999106</v>
      </c>
      <c r="C310" s="249">
        <f t="shared" si="81"/>
        <v>1.4999999999999911</v>
      </c>
      <c r="D310" s="247">
        <f t="shared" si="82"/>
        <v>1.6311290945374315</v>
      </c>
      <c r="E310" s="1">
        <f t="shared" si="83"/>
        <v>1.0632477015271766</v>
      </c>
      <c r="F310" s="1">
        <f t="shared" si="84"/>
        <v>1.0382067233817325</v>
      </c>
      <c r="G310" s="1">
        <f t="shared" si="85"/>
        <v>0.67675940234408472</v>
      </c>
      <c r="H310" s="1">
        <f t="shared" si="86"/>
        <v>2.6693358179191637</v>
      </c>
      <c r="I310" s="3">
        <v>300.5</v>
      </c>
      <c r="J310" s="247">
        <f t="shared" si="87"/>
        <v>1.3564424977082117</v>
      </c>
      <c r="K310" s="247">
        <f t="shared" si="88"/>
        <v>0.88419388310343328</v>
      </c>
      <c r="L310" s="1">
        <f t="shared" si="89"/>
        <v>0.86156511123082602</v>
      </c>
      <c r="M310" s="1">
        <f t="shared" si="90"/>
        <v>0.56161482739955448</v>
      </c>
      <c r="N310" s="1">
        <f t="shared" si="91"/>
        <v>2.2180076089390379</v>
      </c>
      <c r="O310" s="247">
        <f t="shared" si="92"/>
        <v>-0.85017854664658854</v>
      </c>
      <c r="P310" s="267"/>
      <c r="Q310" s="251">
        <f t="shared" si="77"/>
        <v>0.93838517259794996</v>
      </c>
      <c r="R310" s="148">
        <f t="shared" si="78"/>
        <v>-2.4866775305554256E-12</v>
      </c>
      <c r="S310" s="252"/>
      <c r="T310" s="253">
        <f t="shared" si="79"/>
        <v>1.3564421036061838</v>
      </c>
      <c r="U310" s="1"/>
      <c r="V310" s="253">
        <f t="shared" si="76"/>
        <v>2.2180071175100808</v>
      </c>
      <c r="W310" s="1"/>
      <c r="X310" s="253">
        <f t="shared" si="79"/>
        <v>0.86156517534381993</v>
      </c>
      <c r="Y310" s="1"/>
      <c r="Z310" s="1"/>
      <c r="AA310" s="342">
        <f t="shared" si="93"/>
        <v>0.53936820904293514</v>
      </c>
      <c r="AB310" s="342"/>
      <c r="AC310" s="342">
        <f t="shared" si="94"/>
        <v>2.3037664412941545</v>
      </c>
      <c r="AD310" s="342"/>
      <c r="AE310" s="254"/>
    </row>
    <row r="311" spans="1:31" s="4" customFormat="1" hidden="1" x14ac:dyDescent="0.3">
      <c r="A311" s="3">
        <v>302</v>
      </c>
      <c r="B311" s="248">
        <f t="shared" si="80"/>
        <v>0.86602540378442783</v>
      </c>
      <c r="C311" s="249">
        <f t="shared" si="81"/>
        <v>1.8660254037844277</v>
      </c>
      <c r="D311" s="247">
        <f t="shared" si="82"/>
        <v>2.2209365444158093</v>
      </c>
      <c r="E311" s="1">
        <f t="shared" si="83"/>
        <v>1.4477123141240307</v>
      </c>
      <c r="F311" s="1">
        <f t="shared" si="84"/>
        <v>1.4936560719799048</v>
      </c>
      <c r="G311" s="1">
        <f t="shared" si="85"/>
        <v>0.9736459683945442</v>
      </c>
      <c r="H311" s="1">
        <f t="shared" si="86"/>
        <v>3.7145926163957141</v>
      </c>
      <c r="I311" s="3">
        <v>301.5</v>
      </c>
      <c r="J311" s="247">
        <f t="shared" si="87"/>
        <v>1.9578469180767666</v>
      </c>
      <c r="K311" s="247">
        <f t="shared" si="88"/>
        <v>1.2762179539060499</v>
      </c>
      <c r="L311" s="1">
        <f t="shared" si="89"/>
        <v>1.2591291401601639</v>
      </c>
      <c r="M311" s="1">
        <f t="shared" si="90"/>
        <v>0.82076860530549633</v>
      </c>
      <c r="N311" s="1">
        <f t="shared" si="91"/>
        <v>3.2169760582369307</v>
      </c>
      <c r="O311" s="247">
        <f t="shared" si="92"/>
        <v>0.14878990265130421</v>
      </c>
      <c r="P311" s="267"/>
      <c r="Q311" s="251">
        <f t="shared" si="77"/>
        <v>1.0452567984765504</v>
      </c>
      <c r="R311" s="148">
        <f t="shared" si="78"/>
        <v>-2.3809842986111107E-12</v>
      </c>
      <c r="S311" s="252"/>
      <c r="T311" s="253">
        <f t="shared" si="79"/>
        <v>1.9578464096119608</v>
      </c>
      <c r="U311" s="1"/>
      <c r="V311" s="253">
        <f t="shared" si="76"/>
        <v>3.2169752332799737</v>
      </c>
      <c r="W311" s="1"/>
      <c r="X311" s="253">
        <f t="shared" si="79"/>
        <v>1.2591290688790757</v>
      </c>
      <c r="Y311" s="1"/>
      <c r="Z311" s="1"/>
      <c r="AA311" s="342">
        <f t="shared" si="93"/>
        <v>0.81073986639565587</v>
      </c>
      <c r="AB311" s="342"/>
      <c r="AC311" s="342">
        <f t="shared" si="94"/>
        <v>3.2064970872728562</v>
      </c>
      <c r="AD311" s="342"/>
      <c r="AE311" s="254"/>
    </row>
    <row r="312" spans="1:31" s="4" customFormat="1" hidden="1" x14ac:dyDescent="0.3">
      <c r="A312" s="3">
        <v>303</v>
      </c>
      <c r="B312" s="248">
        <f t="shared" si="80"/>
        <v>1</v>
      </c>
      <c r="C312" s="249">
        <f t="shared" si="81"/>
        <v>2</v>
      </c>
      <c r="D312" s="247">
        <f t="shared" si="82"/>
        <v>2.626706897391248</v>
      </c>
      <c r="E312" s="1">
        <f t="shared" si="83"/>
        <v>1.7122127737098831</v>
      </c>
      <c r="F312" s="1">
        <f t="shared" si="84"/>
        <v>1.9599384283246941</v>
      </c>
      <c r="G312" s="1">
        <f t="shared" si="85"/>
        <v>1.2775940759309894</v>
      </c>
      <c r="H312" s="1">
        <f t="shared" si="86"/>
        <v>4.5866453257159421</v>
      </c>
      <c r="I312" s="3">
        <v>302.5</v>
      </c>
      <c r="J312" s="247">
        <f t="shared" si="87"/>
        <v>2.4457088944569292</v>
      </c>
      <c r="K312" s="247">
        <f t="shared" si="88"/>
        <v>1.5942296470245616</v>
      </c>
      <c r="L312" s="1">
        <f t="shared" si="89"/>
        <v>1.7303674788205676</v>
      </c>
      <c r="M312" s="1">
        <f t="shared" si="90"/>
        <v>1.127947290678134</v>
      </c>
      <c r="N312" s="1">
        <f t="shared" si="91"/>
        <v>4.176076373277497</v>
      </c>
      <c r="O312" s="247">
        <f t="shared" si="92"/>
        <v>1.1078902176918706</v>
      </c>
      <c r="P312" s="267"/>
      <c r="Q312" s="251">
        <f t="shared" si="77"/>
        <v>0.87205270932022794</v>
      </c>
      <c r="R312" s="148">
        <f t="shared" si="78"/>
        <v>-1.638023050531956E-12</v>
      </c>
      <c r="S312" s="252"/>
      <c r="T312" s="253">
        <f t="shared" si="79"/>
        <v>2.4457084084911149</v>
      </c>
      <c r="U312" s="1"/>
      <c r="V312" s="253">
        <f t="shared" si="76"/>
        <v>4.1760753541944133</v>
      </c>
      <c r="W312" s="1"/>
      <c r="X312" s="253">
        <f t="shared" si="79"/>
        <v>1.7303672759931248</v>
      </c>
      <c r="Y312" s="1"/>
      <c r="Z312" s="1"/>
      <c r="AA312" s="342">
        <f t="shared" si="93"/>
        <v>1.1328235970969724</v>
      </c>
      <c r="AB312" s="342"/>
      <c r="AC312" s="342">
        <f t="shared" si="94"/>
        <v>4.0721674308015654</v>
      </c>
      <c r="AD312" s="342"/>
      <c r="AE312" s="254"/>
    </row>
    <row r="313" spans="1:31" s="4" customFormat="1" hidden="1" x14ac:dyDescent="0.3">
      <c r="A313" s="3">
        <v>304</v>
      </c>
      <c r="B313" s="248">
        <f t="shared" si="80"/>
        <v>0.86602540378444648</v>
      </c>
      <c r="C313" s="249">
        <f t="shared" si="81"/>
        <v>1.8660254037844464</v>
      </c>
      <c r="D313" s="247">
        <f t="shared" si="82"/>
        <v>2.7397143150714829</v>
      </c>
      <c r="E313" s="1">
        <f t="shared" si="83"/>
        <v>1.785876395741042</v>
      </c>
      <c r="F313" s="1">
        <f t="shared" si="84"/>
        <v>2.3121138115886337</v>
      </c>
      <c r="G313" s="1">
        <f t="shared" si="85"/>
        <v>1.507161074998062</v>
      </c>
      <c r="H313" s="1">
        <f t="shared" si="86"/>
        <v>5.0518281266601166</v>
      </c>
      <c r="I313" s="3">
        <v>303.5</v>
      </c>
      <c r="J313" s="247">
        <f t="shared" si="87"/>
        <v>2.6893062042597866</v>
      </c>
      <c r="K313" s="247">
        <f t="shared" si="88"/>
        <v>1.7530179861042114</v>
      </c>
      <c r="L313" s="1">
        <f t="shared" si="89"/>
        <v>2.149012194925398</v>
      </c>
      <c r="M313" s="1">
        <f t="shared" si="90"/>
        <v>1.4008426028398151</v>
      </c>
      <c r="N313" s="1">
        <f t="shared" si="91"/>
        <v>4.8383183991851846</v>
      </c>
      <c r="O313" s="247">
        <f t="shared" si="92"/>
        <v>1.7701322435995581</v>
      </c>
      <c r="P313" s="267"/>
      <c r="Q313" s="251">
        <f t="shared" si="77"/>
        <v>0.46518280094417452</v>
      </c>
      <c r="R313" s="148">
        <f t="shared" si="78"/>
        <v>-4.567457523307894E-13</v>
      </c>
      <c r="S313" s="252"/>
      <c r="T313" s="253">
        <f t="shared" si="79"/>
        <v>2.68930587162613</v>
      </c>
      <c r="U313" s="1"/>
      <c r="V313" s="253">
        <f t="shared" si="76"/>
        <v>4.8383173773936914</v>
      </c>
      <c r="W313" s="1"/>
      <c r="X313" s="253">
        <f t="shared" si="79"/>
        <v>2.1490118996470922</v>
      </c>
      <c r="Y313" s="1"/>
      <c r="Z313" s="1"/>
      <c r="AA313" s="342">
        <f t="shared" si="93"/>
        <v>1.4193173256102702</v>
      </c>
      <c r="AB313" s="342"/>
      <c r="AC313" s="342">
        <f t="shared" si="94"/>
        <v>4.6688218024201955</v>
      </c>
      <c r="AD313" s="342"/>
      <c r="AE313" s="254"/>
    </row>
    <row r="314" spans="1:31" s="4" customFormat="1" hidden="1" x14ac:dyDescent="0.3">
      <c r="A314" s="3">
        <v>305</v>
      </c>
      <c r="B314" s="248">
        <f t="shared" si="80"/>
        <v>0.50000000000002331</v>
      </c>
      <c r="C314" s="249">
        <f t="shared" si="81"/>
        <v>1.5000000000000233</v>
      </c>
      <c r="D314" s="247">
        <f t="shared" si="82"/>
        <v>2.5296785511503765</v>
      </c>
      <c r="E314" s="1">
        <f t="shared" si="83"/>
        <v>1.6489650721827114</v>
      </c>
      <c r="F314" s="1">
        <f t="shared" si="84"/>
        <v>2.4558171122320323</v>
      </c>
      <c r="G314" s="1">
        <f t="shared" si="85"/>
        <v>1.6008346735869052</v>
      </c>
      <c r="H314" s="1">
        <f t="shared" si="86"/>
        <v>4.9854956633824088</v>
      </c>
      <c r="I314" s="3">
        <v>304.5</v>
      </c>
      <c r="J314" s="247">
        <f t="shared" si="87"/>
        <v>2.6233671450452718</v>
      </c>
      <c r="K314" s="247">
        <f t="shared" si="88"/>
        <v>1.7100357639211294</v>
      </c>
      <c r="L314" s="1">
        <f t="shared" si="89"/>
        <v>2.4028877748788107</v>
      </c>
      <c r="M314" s="1">
        <f t="shared" si="90"/>
        <v>1.5663324632785791</v>
      </c>
      <c r="N314" s="1">
        <f t="shared" si="91"/>
        <v>5.0262549199240825</v>
      </c>
      <c r="O314" s="247">
        <f t="shared" si="92"/>
        <v>1.958068764338456</v>
      </c>
      <c r="P314" s="267"/>
      <c r="Q314" s="251">
        <f t="shared" si="77"/>
        <v>-6.6332463277707809E-2</v>
      </c>
      <c r="R314" s="148">
        <f t="shared" si="78"/>
        <v>8.4798834620869457E-13</v>
      </c>
      <c r="S314" s="252"/>
      <c r="T314" s="253">
        <f t="shared" si="79"/>
        <v>2.6233670554917419</v>
      </c>
      <c r="U314" s="1"/>
      <c r="V314" s="253">
        <f t="shared" si="76"/>
        <v>5.0262540875676711</v>
      </c>
      <c r="W314" s="1"/>
      <c r="X314" s="253">
        <f t="shared" si="79"/>
        <v>2.402887451017226</v>
      </c>
      <c r="Y314" s="1"/>
      <c r="Z314" s="1"/>
      <c r="AA314" s="342">
        <f t="shared" si="93"/>
        <v>1.5934552887438127</v>
      </c>
      <c r="AB314" s="342"/>
      <c r="AC314" s="342">
        <f t="shared" si="94"/>
        <v>4.836587145093036</v>
      </c>
      <c r="AD314" s="342"/>
      <c r="AE314" s="254"/>
    </row>
    <row r="315" spans="1:31" s="4" customFormat="1" hidden="1" x14ac:dyDescent="0.3">
      <c r="A315" s="3">
        <v>306</v>
      </c>
      <c r="B315" s="248">
        <f t="shared" si="80"/>
        <v>9.800970798834463E-15</v>
      </c>
      <c r="C315" s="249">
        <f t="shared" si="81"/>
        <v>1.0000000000000098</v>
      </c>
      <c r="D315" s="247">
        <f t="shared" si="82"/>
        <v>2.0528785189522236</v>
      </c>
      <c r="E315" s="1">
        <f t="shared" si="83"/>
        <v>1.3381640816170095</v>
      </c>
      <c r="F315" s="1">
        <f t="shared" si="84"/>
        <v>2.3525431468978</v>
      </c>
      <c r="G315" s="1">
        <f t="shared" si="85"/>
        <v>1.5335151066035189</v>
      </c>
      <c r="H315" s="1">
        <f t="shared" si="86"/>
        <v>4.4054216658500236</v>
      </c>
      <c r="I315" s="3">
        <v>305.5</v>
      </c>
      <c r="J315" s="247">
        <f t="shared" si="87"/>
        <v>2.2655600344795745</v>
      </c>
      <c r="K315" s="247">
        <f t="shared" si="88"/>
        <v>1.4768000321981627</v>
      </c>
      <c r="L315" s="1">
        <f t="shared" si="89"/>
        <v>2.4239684620543054</v>
      </c>
      <c r="M315" s="1">
        <f t="shared" si="90"/>
        <v>1.5800739975343199</v>
      </c>
      <c r="N315" s="1">
        <f t="shared" si="91"/>
        <v>4.6895284965338799</v>
      </c>
      <c r="O315" s="247">
        <f t="shared" si="92"/>
        <v>1.6213423409482535</v>
      </c>
      <c r="P315" s="267"/>
      <c r="Q315" s="251">
        <f t="shared" si="77"/>
        <v>-0.5800739975323852</v>
      </c>
      <c r="R315" s="148">
        <f t="shared" si="78"/>
        <v>1.9249046800950964E-12</v>
      </c>
      <c r="S315" s="252"/>
      <c r="T315" s="253">
        <f t="shared" si="79"/>
        <v>2.2655602126209979</v>
      </c>
      <c r="U315" s="1"/>
      <c r="V315" s="253">
        <f t="shared" si="76"/>
        <v>4.6895279949970448</v>
      </c>
      <c r="W315" s="1"/>
      <c r="X315" s="253">
        <f t="shared" si="79"/>
        <v>2.4239681811359217</v>
      </c>
      <c r="Y315" s="1"/>
      <c r="Z315" s="1"/>
      <c r="AA315" s="342">
        <f t="shared" si="93"/>
        <v>1.6085773599043798</v>
      </c>
      <c r="AB315" s="342"/>
      <c r="AC315" s="342">
        <f t="shared" si="94"/>
        <v>4.5305108707329644</v>
      </c>
      <c r="AD315" s="342"/>
      <c r="AE315" s="254"/>
    </row>
    <row r="316" spans="1:31" s="4" customFormat="1" hidden="1" x14ac:dyDescent="0.3">
      <c r="A316" s="3">
        <v>307</v>
      </c>
      <c r="B316" s="248">
        <f t="shared" si="80"/>
        <v>-0.49999999999998174</v>
      </c>
      <c r="C316" s="249">
        <f t="shared" si="81"/>
        <v>0.50000000000001821</v>
      </c>
      <c r="D316" s="247">
        <f t="shared" si="82"/>
        <v>1.4370724020556767</v>
      </c>
      <c r="E316" s="1">
        <f t="shared" si="83"/>
        <v>0.93675229847282504</v>
      </c>
      <c r="F316" s="1">
        <f t="shared" si="84"/>
        <v>2.0299640911964065</v>
      </c>
      <c r="G316" s="1">
        <f t="shared" si="85"/>
        <v>1.3232405976559152</v>
      </c>
      <c r="H316" s="1">
        <f t="shared" si="86"/>
        <v>3.467036493252083</v>
      </c>
      <c r="I316" s="3">
        <v>306.5</v>
      </c>
      <c r="J316" s="247">
        <f t="shared" si="87"/>
        <v>1.7117589988848916</v>
      </c>
      <c r="K316" s="247">
        <f t="shared" si="88"/>
        <v>1.1158061168965652</v>
      </c>
      <c r="L316" s="1">
        <f t="shared" si="89"/>
        <v>2.206605703347313</v>
      </c>
      <c r="M316" s="1">
        <f t="shared" si="90"/>
        <v>1.4383851726004455</v>
      </c>
      <c r="N316" s="1">
        <f t="shared" si="91"/>
        <v>3.9183647022322043</v>
      </c>
      <c r="O316" s="247">
        <f t="shared" si="92"/>
        <v>0.85017854664657788</v>
      </c>
      <c r="P316" s="267"/>
      <c r="Q316" s="251">
        <f t="shared" si="77"/>
        <v>-0.93838517259794063</v>
      </c>
      <c r="R316" s="148">
        <f t="shared" si="78"/>
        <v>2.4866775305554256E-12</v>
      </c>
      <c r="S316" s="252"/>
      <c r="T316" s="253">
        <f t="shared" si="79"/>
        <v>1.7117593976074779</v>
      </c>
      <c r="U316" s="1"/>
      <c r="V316" s="253">
        <f t="shared" si="76"/>
        <v>3.9183645842566306</v>
      </c>
      <c r="W316" s="1"/>
      <c r="X316" s="253">
        <f t="shared" si="79"/>
        <v>2.2066055253919981</v>
      </c>
      <c r="Y316" s="1"/>
      <c r="Z316" s="1"/>
      <c r="AA316" s="342">
        <f t="shared" si="93"/>
        <v>1.4606315923366069</v>
      </c>
      <c r="AB316" s="342"/>
      <c r="AC316" s="342">
        <f t="shared" si="94"/>
        <v>3.8326058698770904</v>
      </c>
      <c r="AD316" s="342"/>
      <c r="AE316" s="254"/>
    </row>
    <row r="317" spans="1:31" s="4" customFormat="1" hidden="1" x14ac:dyDescent="0.3">
      <c r="A317" s="3">
        <v>308</v>
      </c>
      <c r="B317" s="248">
        <f t="shared" si="80"/>
        <v>-0.86602540378443671</v>
      </c>
      <c r="C317" s="249">
        <f t="shared" si="81"/>
        <v>0.13397459621556329</v>
      </c>
      <c r="D317" s="247">
        <f t="shared" si="82"/>
        <v>0.84726495217729092</v>
      </c>
      <c r="E317" s="1">
        <f t="shared" si="83"/>
        <v>0.55228768587596599</v>
      </c>
      <c r="F317" s="1">
        <f t="shared" si="84"/>
        <v>1.5745147425982333</v>
      </c>
      <c r="G317" s="1">
        <f t="shared" si="85"/>
        <v>1.0263540316054554</v>
      </c>
      <c r="H317" s="1">
        <f t="shared" si="86"/>
        <v>2.4217796947755241</v>
      </c>
      <c r="I317" s="3">
        <v>307.5</v>
      </c>
      <c r="J317" s="247">
        <f t="shared" si="87"/>
        <v>1.1103545785163371</v>
      </c>
      <c r="K317" s="247">
        <f t="shared" si="88"/>
        <v>0.72378204609394892</v>
      </c>
      <c r="L317" s="1">
        <f t="shared" si="89"/>
        <v>1.8090416744179751</v>
      </c>
      <c r="M317" s="1">
        <f t="shared" si="90"/>
        <v>1.1792313946945037</v>
      </c>
      <c r="N317" s="1">
        <f t="shared" si="91"/>
        <v>2.9193962529343125</v>
      </c>
      <c r="O317" s="247">
        <f t="shared" si="92"/>
        <v>-0.14878990265131398</v>
      </c>
      <c r="P317" s="267"/>
      <c r="Q317" s="251">
        <f t="shared" si="77"/>
        <v>-1.0452567984765588</v>
      </c>
      <c r="R317" s="148">
        <f t="shared" si="78"/>
        <v>2.3815394101234233E-12</v>
      </c>
      <c r="S317" s="252"/>
      <c r="T317" s="253">
        <f t="shared" si="79"/>
        <v>1.1103550916017328</v>
      </c>
      <c r="U317" s="1"/>
      <c r="V317" s="253">
        <f t="shared" si="76"/>
        <v>2.9193964684867395</v>
      </c>
      <c r="W317" s="1"/>
      <c r="X317" s="253">
        <f t="shared" si="79"/>
        <v>1.809041631856745</v>
      </c>
      <c r="Y317" s="1"/>
      <c r="Z317" s="1"/>
      <c r="AA317" s="342">
        <f t="shared" si="93"/>
        <v>1.1892599349838882</v>
      </c>
      <c r="AB317" s="342"/>
      <c r="AC317" s="342">
        <f t="shared" si="94"/>
        <v>2.9298752238983869</v>
      </c>
      <c r="AD317" s="342"/>
      <c r="AE317" s="254"/>
    </row>
    <row r="318" spans="1:31" s="4" customFormat="1" hidden="1" x14ac:dyDescent="0.3">
      <c r="A318" s="3">
        <v>309</v>
      </c>
      <c r="B318" s="248">
        <f t="shared" si="80"/>
        <v>-1</v>
      </c>
      <c r="C318" s="249">
        <f t="shared" si="81"/>
        <v>0</v>
      </c>
      <c r="D318" s="247">
        <f t="shared" si="82"/>
        <v>0.44149459920185508</v>
      </c>
      <c r="E318" s="1">
        <f t="shared" si="83"/>
        <v>0.28778722629011522</v>
      </c>
      <c r="F318" s="1">
        <f t="shared" si="84"/>
        <v>1.1082323862534427</v>
      </c>
      <c r="G318" s="1">
        <f t="shared" si="85"/>
        <v>0.72240592406900928</v>
      </c>
      <c r="H318" s="1">
        <f t="shared" si="86"/>
        <v>1.5497269854552977</v>
      </c>
      <c r="I318" s="3">
        <v>308.5</v>
      </c>
      <c r="J318" s="247">
        <f t="shared" si="87"/>
        <v>0.62249260213617241</v>
      </c>
      <c r="K318" s="247">
        <f t="shared" si="88"/>
        <v>0.40577035297543579</v>
      </c>
      <c r="L318" s="1">
        <f t="shared" si="89"/>
        <v>1.3378033357575698</v>
      </c>
      <c r="M318" s="1">
        <f t="shared" si="90"/>
        <v>0.87205270932186496</v>
      </c>
      <c r="N318" s="1">
        <f t="shared" si="91"/>
        <v>1.9602959378937421</v>
      </c>
      <c r="O318" s="247">
        <f t="shared" si="92"/>
        <v>-1.1078902176918843</v>
      </c>
      <c r="P318" s="267"/>
      <c r="Q318" s="251">
        <f t="shared" si="77"/>
        <v>-0.87205270932022638</v>
      </c>
      <c r="R318" s="148">
        <f t="shared" si="78"/>
        <v>1.6385781620442685E-12</v>
      </c>
      <c r="S318" s="252"/>
      <c r="T318" s="253">
        <f t="shared" si="79"/>
        <v>0.6224930927225748</v>
      </c>
      <c r="U318" s="1"/>
      <c r="V318" s="253">
        <f t="shared" si="76"/>
        <v>1.960296347572297</v>
      </c>
      <c r="W318" s="1"/>
      <c r="X318" s="253">
        <f t="shared" si="79"/>
        <v>1.3378034247426962</v>
      </c>
      <c r="Y318" s="1"/>
      <c r="Z318" s="1"/>
      <c r="AA318" s="342">
        <f t="shared" si="93"/>
        <v>0.86717620428257158</v>
      </c>
      <c r="AB318" s="342"/>
      <c r="AC318" s="342">
        <f t="shared" si="94"/>
        <v>2.0642048803696742</v>
      </c>
      <c r="AD318" s="342"/>
      <c r="AE318" s="254"/>
    </row>
    <row r="319" spans="1:31" s="4" customFormat="1" hidden="1" x14ac:dyDescent="0.3">
      <c r="A319" s="3">
        <v>310</v>
      </c>
      <c r="B319" s="248">
        <f t="shared" si="80"/>
        <v>-0.86602540378445192</v>
      </c>
      <c r="C319" s="249">
        <f t="shared" si="81"/>
        <v>0.13397459621554808</v>
      </c>
      <c r="D319" s="247">
        <f t="shared" si="82"/>
        <v>0.32848718152161732</v>
      </c>
      <c r="E319" s="1">
        <f t="shared" si="83"/>
        <v>0.21412360425895469</v>
      </c>
      <c r="F319" s="1">
        <f t="shared" si="84"/>
        <v>0.75605700298950185</v>
      </c>
      <c r="G319" s="1">
        <f t="shared" si="85"/>
        <v>0.49283892500193577</v>
      </c>
      <c r="H319" s="1">
        <f t="shared" si="86"/>
        <v>1.0845441845111192</v>
      </c>
      <c r="I319" s="3">
        <v>309.5</v>
      </c>
      <c r="J319" s="247">
        <f t="shared" si="87"/>
        <v>0.37889529233331465</v>
      </c>
      <c r="K319" s="247">
        <f t="shared" si="88"/>
        <v>0.24698201389578583</v>
      </c>
      <c r="L319" s="1">
        <f t="shared" si="89"/>
        <v>0.91915861965273793</v>
      </c>
      <c r="M319" s="1">
        <f t="shared" si="90"/>
        <v>0.5991573971601829</v>
      </c>
      <c r="N319" s="1">
        <f t="shared" si="91"/>
        <v>1.2980539119860526</v>
      </c>
      <c r="O319" s="247">
        <f t="shared" si="92"/>
        <v>-1.7701322435995739</v>
      </c>
      <c r="P319" s="267"/>
      <c r="Q319" s="251">
        <f t="shared" si="77"/>
        <v>-0.46518280094417852</v>
      </c>
      <c r="R319" s="148">
        <f t="shared" si="78"/>
        <v>4.5630166312093934E-13</v>
      </c>
      <c r="S319" s="252"/>
      <c r="T319" s="253">
        <f t="shared" si="79"/>
        <v>0.37889562958755385</v>
      </c>
      <c r="U319" s="1"/>
      <c r="V319" s="253">
        <f t="shared" si="76"/>
        <v>1.2980543243730107</v>
      </c>
      <c r="W319" s="1"/>
      <c r="X319" s="253">
        <f t="shared" si="79"/>
        <v>0.9191588010887265</v>
      </c>
      <c r="Y319" s="1"/>
      <c r="Z319" s="1"/>
      <c r="AA319" s="342">
        <f t="shared" si="93"/>
        <v>0.58068247576927257</v>
      </c>
      <c r="AB319" s="342"/>
      <c r="AC319" s="342">
        <f t="shared" si="94"/>
        <v>1.4675505087510436</v>
      </c>
      <c r="AD319" s="342"/>
      <c r="AE319" s="254"/>
    </row>
    <row r="320" spans="1:31" s="4" customFormat="1" hidden="1" x14ac:dyDescent="0.3">
      <c r="A320" s="3">
        <v>311</v>
      </c>
      <c r="B320" s="248">
        <f t="shared" si="80"/>
        <v>-0.5000000000000081</v>
      </c>
      <c r="C320" s="249">
        <f t="shared" si="81"/>
        <v>0.4999999999999919</v>
      </c>
      <c r="D320" s="247">
        <f t="shared" si="82"/>
        <v>0.53852294544273727</v>
      </c>
      <c r="E320" s="1">
        <f t="shared" si="83"/>
        <v>0.35103492781729412</v>
      </c>
      <c r="F320" s="1">
        <f t="shared" si="84"/>
        <v>0.61235370234610653</v>
      </c>
      <c r="G320" s="1">
        <f t="shared" si="85"/>
        <v>0.39916532641309455</v>
      </c>
      <c r="H320" s="1">
        <f t="shared" si="86"/>
        <v>1.1508766477888437</v>
      </c>
      <c r="I320" s="3">
        <v>310.5</v>
      </c>
      <c r="J320" s="247">
        <f t="shared" si="87"/>
        <v>0.44483435154783574</v>
      </c>
      <c r="K320" s="247">
        <f t="shared" si="88"/>
        <v>0.28996423607887195</v>
      </c>
      <c r="L320" s="1">
        <f t="shared" si="89"/>
        <v>0.66528303969932578</v>
      </c>
      <c r="M320" s="1">
        <f t="shared" si="90"/>
        <v>0.43366753672141911</v>
      </c>
      <c r="N320" s="1">
        <f t="shared" si="91"/>
        <v>1.1101173912471616</v>
      </c>
      <c r="O320" s="247">
        <f t="shared" si="92"/>
        <v>-1.9580687643384649</v>
      </c>
      <c r="P320" s="267"/>
      <c r="Q320" s="251">
        <f t="shared" si="77"/>
        <v>6.6332463277724463E-2</v>
      </c>
      <c r="R320" s="148">
        <f t="shared" si="78"/>
        <v>-8.4832141311608211E-13</v>
      </c>
      <c r="S320" s="252"/>
      <c r="T320" s="253">
        <f t="shared" si="79"/>
        <v>0.44483444572193531</v>
      </c>
      <c r="U320" s="1"/>
      <c r="V320" s="253">
        <f t="shared" si="76"/>
        <v>1.1101176141990237</v>
      </c>
      <c r="W320" s="1"/>
      <c r="X320" s="253">
        <f t="shared" si="79"/>
        <v>0.66528324971858821</v>
      </c>
      <c r="Y320" s="1"/>
      <c r="Z320" s="1"/>
      <c r="AA320" s="342">
        <f t="shared" si="93"/>
        <v>0.40654451263572733</v>
      </c>
      <c r="AB320" s="342"/>
      <c r="AC320" s="342">
        <f t="shared" si="94"/>
        <v>1.299785166078208</v>
      </c>
      <c r="AD320" s="342"/>
      <c r="AE320" s="254"/>
    </row>
    <row r="321" spans="1:31" s="4" customFormat="1" hidden="1" x14ac:dyDescent="0.3">
      <c r="A321" s="3">
        <v>312</v>
      </c>
      <c r="B321" s="248">
        <f t="shared" si="80"/>
        <v>-2.0581626680726828E-14</v>
      </c>
      <c r="C321" s="249">
        <f t="shared" si="81"/>
        <v>0.99999999999997946</v>
      </c>
      <c r="D321" s="247">
        <f t="shared" si="82"/>
        <v>1.0153229776408783</v>
      </c>
      <c r="E321" s="1">
        <f t="shared" si="83"/>
        <v>0.66183591838298816</v>
      </c>
      <c r="F321" s="1">
        <f t="shared" si="84"/>
        <v>0.71562766768033925</v>
      </c>
      <c r="G321" s="1">
        <f t="shared" si="85"/>
        <v>0.46648489339648136</v>
      </c>
      <c r="H321" s="1">
        <f t="shared" si="86"/>
        <v>1.7309506453212176</v>
      </c>
      <c r="I321" s="3">
        <v>311.5</v>
      </c>
      <c r="J321" s="247">
        <f t="shared" si="87"/>
        <v>0.80264146211353249</v>
      </c>
      <c r="K321" s="247">
        <f t="shared" si="88"/>
        <v>0.52319996780183831</v>
      </c>
      <c r="L321" s="1">
        <f t="shared" si="89"/>
        <v>0.64420235252383384</v>
      </c>
      <c r="M321" s="1">
        <f t="shared" si="90"/>
        <v>0.41992600246568024</v>
      </c>
      <c r="N321" s="1">
        <f t="shared" si="91"/>
        <v>1.4468438146373663</v>
      </c>
      <c r="O321" s="247">
        <f t="shared" si="92"/>
        <v>-1.6213423409482601</v>
      </c>
      <c r="P321" s="267"/>
      <c r="Q321" s="251">
        <f t="shared" si="77"/>
        <v>0.58007399753237388</v>
      </c>
      <c r="R321" s="148">
        <f t="shared" si="78"/>
        <v>-1.9253487693049465E-12</v>
      </c>
      <c r="S321" s="252"/>
      <c r="T321" s="253">
        <f t="shared" si="79"/>
        <v>0.80264128859267381</v>
      </c>
      <c r="U321" s="1"/>
      <c r="V321" s="253">
        <f t="shared" si="76"/>
        <v>1.4468437067696351</v>
      </c>
      <c r="W321" s="1"/>
      <c r="X321" s="253">
        <f t="shared" si="79"/>
        <v>0.64420251959989339</v>
      </c>
      <c r="Y321" s="1"/>
      <c r="Z321" s="1"/>
      <c r="AA321" s="342">
        <f t="shared" si="93"/>
        <v>0.39142244147515742</v>
      </c>
      <c r="AB321" s="342"/>
      <c r="AC321" s="342">
        <f t="shared" si="94"/>
        <v>1.6058614404382796</v>
      </c>
      <c r="AD321" s="342"/>
      <c r="AE321" s="254"/>
    </row>
    <row r="322" spans="1:31" s="4" customFormat="1" hidden="1" x14ac:dyDescent="0.3">
      <c r="A322" s="3">
        <v>313</v>
      </c>
      <c r="B322" s="248">
        <f t="shared" si="80"/>
        <v>0.49999999999997241</v>
      </c>
      <c r="C322" s="249">
        <f t="shared" si="81"/>
        <v>1.4999999999999725</v>
      </c>
      <c r="D322" s="247">
        <f t="shared" si="82"/>
        <v>1.6311290945374202</v>
      </c>
      <c r="E322" s="1">
        <f t="shared" si="83"/>
        <v>1.0632477015271693</v>
      </c>
      <c r="F322" s="1">
        <f t="shared" si="84"/>
        <v>1.0382067233817298</v>
      </c>
      <c r="G322" s="1">
        <f t="shared" si="85"/>
        <v>0.67675940234408294</v>
      </c>
      <c r="H322" s="1">
        <f t="shared" si="86"/>
        <v>2.66933581791915</v>
      </c>
      <c r="I322" s="3">
        <v>312.5</v>
      </c>
      <c r="J322" s="247">
        <f t="shared" si="87"/>
        <v>1.3564424977082075</v>
      </c>
      <c r="K322" s="247">
        <f t="shared" si="88"/>
        <v>0.8841938831034305</v>
      </c>
      <c r="L322" s="1">
        <f t="shared" si="89"/>
        <v>0.86156511123082502</v>
      </c>
      <c r="M322" s="1">
        <f t="shared" si="90"/>
        <v>0.56161482739955382</v>
      </c>
      <c r="N322" s="1">
        <f t="shared" si="91"/>
        <v>2.2180076089390326</v>
      </c>
      <c r="O322" s="247">
        <f t="shared" si="92"/>
        <v>-0.85017854664659387</v>
      </c>
      <c r="P322" s="267"/>
      <c r="Q322" s="251">
        <f t="shared" si="77"/>
        <v>0.93838517259793242</v>
      </c>
      <c r="R322" s="148">
        <f t="shared" si="78"/>
        <v>-2.4862334413455756E-12</v>
      </c>
      <c r="S322" s="252"/>
      <c r="T322" s="253">
        <f t="shared" si="79"/>
        <v>1.3564421036062244</v>
      </c>
      <c r="U322" s="1"/>
      <c r="V322" s="253">
        <f t="shared" si="76"/>
        <v>2.2180071175100928</v>
      </c>
      <c r="W322" s="1"/>
      <c r="X322" s="253">
        <f t="shared" si="79"/>
        <v>0.86156517534380661</v>
      </c>
      <c r="Y322" s="1"/>
      <c r="Z322" s="1"/>
      <c r="AA322" s="342">
        <f t="shared" si="93"/>
        <v>0.53936820904293048</v>
      </c>
      <c r="AB322" s="342"/>
      <c r="AC322" s="342">
        <f t="shared" si="94"/>
        <v>2.3037664412941479</v>
      </c>
      <c r="AD322" s="342"/>
      <c r="AE322" s="254"/>
    </row>
    <row r="323" spans="1:31" s="4" customFormat="1" hidden="1" x14ac:dyDescent="0.3">
      <c r="A323" s="3">
        <v>314</v>
      </c>
      <c r="B323" s="248">
        <f t="shared" si="80"/>
        <v>0.86602540378443127</v>
      </c>
      <c r="C323" s="249">
        <f t="shared" si="81"/>
        <v>1.8660254037844313</v>
      </c>
      <c r="D323" s="247">
        <f t="shared" si="82"/>
        <v>2.2209365444158062</v>
      </c>
      <c r="E323" s="1">
        <f t="shared" si="83"/>
        <v>1.4477123141240285</v>
      </c>
      <c r="F323" s="1">
        <f t="shared" si="84"/>
        <v>1.4936560719799001</v>
      </c>
      <c r="G323" s="1">
        <f t="shared" si="85"/>
        <v>0.97364596839454109</v>
      </c>
      <c r="H323" s="1">
        <f t="shared" si="86"/>
        <v>3.7145926163957066</v>
      </c>
      <c r="I323" s="3">
        <v>313.5</v>
      </c>
      <c r="J323" s="247">
        <f t="shared" si="87"/>
        <v>1.9578469180767599</v>
      </c>
      <c r="K323" s="247">
        <f t="shared" si="88"/>
        <v>1.2762179539060456</v>
      </c>
      <c r="L323" s="1">
        <f t="shared" si="89"/>
        <v>1.2591291401601596</v>
      </c>
      <c r="M323" s="1">
        <f t="shared" si="90"/>
        <v>0.82076860530549356</v>
      </c>
      <c r="N323" s="1">
        <f t="shared" si="91"/>
        <v>3.2169760582369196</v>
      </c>
      <c r="O323" s="247">
        <f t="shared" si="92"/>
        <v>0.1487899026512931</v>
      </c>
      <c r="P323" s="267"/>
      <c r="Q323" s="251">
        <f t="shared" si="77"/>
        <v>1.0452567984765566</v>
      </c>
      <c r="R323" s="148">
        <f t="shared" si="78"/>
        <v>-2.3812063432160357E-12</v>
      </c>
      <c r="S323" s="252"/>
      <c r="T323" s="253">
        <f t="shared" si="79"/>
        <v>1.9578464096119683</v>
      </c>
      <c r="U323" s="1"/>
      <c r="V323" s="253">
        <f t="shared" si="76"/>
        <v>3.2169752332799875</v>
      </c>
      <c r="W323" s="1"/>
      <c r="X323" s="253">
        <f t="shared" si="79"/>
        <v>1.2591290688790817</v>
      </c>
      <c r="Y323" s="1"/>
      <c r="Z323" s="1"/>
      <c r="AA323" s="342">
        <f t="shared" si="93"/>
        <v>0.81073986639565987</v>
      </c>
      <c r="AB323" s="342"/>
      <c r="AC323" s="342">
        <f t="shared" si="94"/>
        <v>3.2064970872728473</v>
      </c>
      <c r="AD323" s="342"/>
      <c r="AE323" s="254"/>
    </row>
    <row r="324" spans="1:31" s="4" customFormat="1" hidden="1" x14ac:dyDescent="0.3">
      <c r="A324" s="3">
        <v>315</v>
      </c>
      <c r="B324" s="248">
        <f t="shared" si="80"/>
        <v>1</v>
      </c>
      <c r="C324" s="249">
        <f t="shared" si="81"/>
        <v>2</v>
      </c>
      <c r="D324" s="247">
        <f t="shared" si="82"/>
        <v>2.6267068973912462</v>
      </c>
      <c r="E324" s="1">
        <f t="shared" si="83"/>
        <v>1.712212773709882</v>
      </c>
      <c r="F324" s="1">
        <f t="shared" si="84"/>
        <v>1.9599384283246906</v>
      </c>
      <c r="G324" s="1">
        <f t="shared" si="85"/>
        <v>1.2775940759309869</v>
      </c>
      <c r="H324" s="1">
        <f t="shared" si="86"/>
        <v>4.5866453257159367</v>
      </c>
      <c r="I324" s="3">
        <v>314.5</v>
      </c>
      <c r="J324" s="247">
        <f t="shared" si="87"/>
        <v>2.445708894456927</v>
      </c>
      <c r="K324" s="247">
        <f t="shared" si="88"/>
        <v>1.5942296470245603</v>
      </c>
      <c r="L324" s="1">
        <f t="shared" si="89"/>
        <v>1.7303674788205632</v>
      </c>
      <c r="M324" s="1">
        <f t="shared" si="90"/>
        <v>1.1279472906781312</v>
      </c>
      <c r="N324" s="1">
        <f t="shared" si="91"/>
        <v>4.1760763732774899</v>
      </c>
      <c r="O324" s="247">
        <f t="shared" si="92"/>
        <v>1.1078902176918635</v>
      </c>
      <c r="P324" s="267"/>
      <c r="Q324" s="251">
        <f t="shared" si="77"/>
        <v>0.87205270932023016</v>
      </c>
      <c r="R324" s="148">
        <f t="shared" si="78"/>
        <v>-1.6386891843467311E-12</v>
      </c>
      <c r="S324" s="252"/>
      <c r="T324" s="253">
        <f t="shared" si="79"/>
        <v>2.4457084084910989</v>
      </c>
      <c r="U324" s="1"/>
      <c r="V324" s="253">
        <f t="shared" si="76"/>
        <v>4.1760753541943778</v>
      </c>
      <c r="W324" s="1"/>
      <c r="X324" s="253">
        <f t="shared" si="79"/>
        <v>1.730367275993131</v>
      </c>
      <c r="Y324" s="1"/>
      <c r="Z324" s="1"/>
      <c r="AA324" s="342">
        <f t="shared" si="93"/>
        <v>1.1328235970969727</v>
      </c>
      <c r="AB324" s="342"/>
      <c r="AC324" s="342">
        <f t="shared" si="94"/>
        <v>4.0721674308015592</v>
      </c>
      <c r="AD324" s="342"/>
      <c r="AE324" s="254"/>
    </row>
    <row r="325" spans="1:31" s="4" customFormat="1" hidden="1" x14ac:dyDescent="0.3">
      <c r="A325" s="3">
        <v>316</v>
      </c>
      <c r="B325" s="248">
        <f t="shared" si="80"/>
        <v>0.86602540378444304</v>
      </c>
      <c r="C325" s="249">
        <f t="shared" si="81"/>
        <v>1.866025403784443</v>
      </c>
      <c r="D325" s="247">
        <f t="shared" si="82"/>
        <v>2.7397143150714793</v>
      </c>
      <c r="E325" s="1">
        <f t="shared" si="83"/>
        <v>1.7858763957410395</v>
      </c>
      <c r="F325" s="1">
        <f t="shared" si="84"/>
        <v>2.3121138115886311</v>
      </c>
      <c r="G325" s="1">
        <f t="shared" si="85"/>
        <v>1.5071610749980602</v>
      </c>
      <c r="H325" s="1">
        <f t="shared" si="86"/>
        <v>5.0518281266601104</v>
      </c>
      <c r="I325" s="3">
        <v>315.5</v>
      </c>
      <c r="J325" s="247">
        <f t="shared" si="87"/>
        <v>2.689306204259784</v>
      </c>
      <c r="K325" s="247">
        <f t="shared" si="88"/>
        <v>1.7530179861042097</v>
      </c>
      <c r="L325" s="1">
        <f t="shared" si="89"/>
        <v>2.1490121949253953</v>
      </c>
      <c r="M325" s="1">
        <f t="shared" si="90"/>
        <v>1.4008426028398133</v>
      </c>
      <c r="N325" s="1">
        <f t="shared" si="91"/>
        <v>4.8383183991851793</v>
      </c>
      <c r="O325" s="247">
        <f t="shared" si="92"/>
        <v>1.7701322435995528</v>
      </c>
      <c r="P325" s="267"/>
      <c r="Q325" s="251">
        <f t="shared" si="77"/>
        <v>0.46518280094417364</v>
      </c>
      <c r="R325" s="148">
        <f t="shared" si="78"/>
        <v>-4.5607961851601431E-13</v>
      </c>
      <c r="S325" s="252"/>
      <c r="T325" s="253">
        <f t="shared" si="79"/>
        <v>2.6893058716261313</v>
      </c>
      <c r="U325" s="1"/>
      <c r="V325" s="253">
        <f t="shared" si="76"/>
        <v>4.8383173773936967</v>
      </c>
      <c r="W325" s="1"/>
      <c r="X325" s="253">
        <f t="shared" si="79"/>
        <v>2.1490118996470775</v>
      </c>
      <c r="Y325" s="1"/>
      <c r="Z325" s="1"/>
      <c r="AA325" s="342">
        <f t="shared" si="93"/>
        <v>1.419317325610262</v>
      </c>
      <c r="AB325" s="342"/>
      <c r="AC325" s="342">
        <f t="shared" si="94"/>
        <v>4.6688218024201902</v>
      </c>
      <c r="AD325" s="342"/>
      <c r="AE325" s="254"/>
    </row>
    <row r="326" spans="1:31" s="4" customFormat="1" hidden="1" x14ac:dyDescent="0.3">
      <c r="A326" s="3">
        <v>317</v>
      </c>
      <c r="B326" s="248">
        <f t="shared" si="80"/>
        <v>0.50000000000001743</v>
      </c>
      <c r="C326" s="249">
        <f t="shared" si="81"/>
        <v>1.5000000000000173</v>
      </c>
      <c r="D326" s="247">
        <f t="shared" si="82"/>
        <v>2.5296785511503703</v>
      </c>
      <c r="E326" s="1">
        <f t="shared" si="83"/>
        <v>1.6489650721827072</v>
      </c>
      <c r="F326" s="1">
        <f t="shared" si="84"/>
        <v>2.4558171122320283</v>
      </c>
      <c r="G326" s="1">
        <f t="shared" si="85"/>
        <v>1.6008346735869028</v>
      </c>
      <c r="H326" s="1">
        <f t="shared" si="86"/>
        <v>4.9854956633823981</v>
      </c>
      <c r="I326" s="3">
        <v>316.5</v>
      </c>
      <c r="J326" s="247">
        <f t="shared" si="87"/>
        <v>2.6233671450452669</v>
      </c>
      <c r="K326" s="247">
        <f t="shared" si="88"/>
        <v>1.7100357639211261</v>
      </c>
      <c r="L326" s="1">
        <f t="shared" si="89"/>
        <v>2.402887774878808</v>
      </c>
      <c r="M326" s="1">
        <f t="shared" si="90"/>
        <v>1.5663324632785776</v>
      </c>
      <c r="N326" s="1">
        <f t="shared" si="91"/>
        <v>5.0262549199240745</v>
      </c>
      <c r="O326" s="247">
        <f t="shared" si="92"/>
        <v>1.958068764338448</v>
      </c>
      <c r="P326" s="267"/>
      <c r="Q326" s="251">
        <f t="shared" si="77"/>
        <v>-6.633246327771225E-2</v>
      </c>
      <c r="R326" s="148">
        <f t="shared" si="78"/>
        <v>8.4798834620869457E-13</v>
      </c>
      <c r="S326" s="252"/>
      <c r="T326" s="253">
        <f t="shared" si="79"/>
        <v>2.6233670554917392</v>
      </c>
      <c r="U326" s="1"/>
      <c r="V326" s="253">
        <f t="shared" si="76"/>
        <v>5.0262540875676702</v>
      </c>
      <c r="W326" s="1"/>
      <c r="X326" s="253">
        <f t="shared" si="79"/>
        <v>2.4028874510172278</v>
      </c>
      <c r="Y326" s="1"/>
      <c r="Z326" s="1"/>
      <c r="AA326" s="342">
        <f t="shared" si="93"/>
        <v>1.5934552887438143</v>
      </c>
      <c r="AB326" s="342"/>
      <c r="AC326" s="342">
        <f t="shared" si="94"/>
        <v>4.8365871450930316</v>
      </c>
      <c r="AD326" s="342"/>
      <c r="AE326" s="254"/>
    </row>
    <row r="327" spans="1:31" s="4" customFormat="1" hidden="1" x14ac:dyDescent="0.3">
      <c r="A327" s="3">
        <v>318</v>
      </c>
      <c r="B327" s="248">
        <f t="shared" si="80"/>
        <v>3.1362282562619193E-14</v>
      </c>
      <c r="C327" s="249">
        <f t="shared" si="81"/>
        <v>1.0000000000000313</v>
      </c>
      <c r="D327" s="247">
        <f t="shared" si="82"/>
        <v>2.0528785189522361</v>
      </c>
      <c r="E327" s="1">
        <f t="shared" si="83"/>
        <v>1.3381640816170177</v>
      </c>
      <c r="F327" s="1">
        <f t="shared" si="84"/>
        <v>2.3525431468978004</v>
      </c>
      <c r="G327" s="1">
        <f t="shared" si="85"/>
        <v>1.5335151066035191</v>
      </c>
      <c r="H327" s="1">
        <f t="shared" si="86"/>
        <v>4.4054216658500369</v>
      </c>
      <c r="I327" s="3">
        <v>317.5</v>
      </c>
      <c r="J327" s="247">
        <f t="shared" si="87"/>
        <v>2.265560034479579</v>
      </c>
      <c r="K327" s="247">
        <f t="shared" si="88"/>
        <v>1.4768000321981656</v>
      </c>
      <c r="L327" s="1">
        <f t="shared" si="89"/>
        <v>2.4239684620543036</v>
      </c>
      <c r="M327" s="1">
        <f t="shared" si="90"/>
        <v>1.5800739975343188</v>
      </c>
      <c r="N327" s="1">
        <f t="shared" si="91"/>
        <v>4.6895284965338826</v>
      </c>
      <c r="O327" s="247">
        <f t="shared" si="92"/>
        <v>1.6213423409482561</v>
      </c>
      <c r="P327" s="267"/>
      <c r="Q327" s="251">
        <f t="shared" si="77"/>
        <v>-0.58007399753236122</v>
      </c>
      <c r="R327" s="148">
        <f t="shared" si="78"/>
        <v>1.9262369477246466E-12</v>
      </c>
      <c r="S327" s="252"/>
      <c r="T327" s="253">
        <f t="shared" si="79"/>
        <v>2.2655602126210179</v>
      </c>
      <c r="U327" s="1"/>
      <c r="V327" s="253">
        <f t="shared" si="76"/>
        <v>4.6895279949970696</v>
      </c>
      <c r="W327" s="1"/>
      <c r="X327" s="253">
        <f t="shared" si="79"/>
        <v>2.4239681811359204</v>
      </c>
      <c r="Y327" s="1"/>
      <c r="Z327" s="1"/>
      <c r="AA327" s="342">
        <f t="shared" si="93"/>
        <v>1.6085773599043816</v>
      </c>
      <c r="AB327" s="342"/>
      <c r="AC327" s="342">
        <f t="shared" si="94"/>
        <v>4.5305108707329662</v>
      </c>
      <c r="AD327" s="342"/>
      <c r="AE327" s="254"/>
    </row>
    <row r="328" spans="1:31" s="4" customFormat="1" hidden="1" x14ac:dyDescent="0.3">
      <c r="A328" s="3">
        <v>319</v>
      </c>
      <c r="B328" s="248">
        <f t="shared" si="80"/>
        <v>-0.49999999999998768</v>
      </c>
      <c r="C328" s="249">
        <f t="shared" si="81"/>
        <v>0.50000000000001232</v>
      </c>
      <c r="D328" s="247">
        <f t="shared" si="82"/>
        <v>1.4370724020556787</v>
      </c>
      <c r="E328" s="1">
        <f t="shared" si="83"/>
        <v>0.93675229847282637</v>
      </c>
      <c r="F328" s="1">
        <f t="shared" si="84"/>
        <v>2.0299640911964092</v>
      </c>
      <c r="G328" s="1">
        <f t="shared" si="85"/>
        <v>1.323240597655917</v>
      </c>
      <c r="H328" s="1">
        <f t="shared" si="86"/>
        <v>3.4670364932520878</v>
      </c>
      <c r="I328" s="3">
        <v>318.5</v>
      </c>
      <c r="J328" s="247">
        <f t="shared" si="87"/>
        <v>1.7117589988848982</v>
      </c>
      <c r="K328" s="247">
        <f t="shared" si="88"/>
        <v>1.1158061168965696</v>
      </c>
      <c r="L328" s="1">
        <f t="shared" si="89"/>
        <v>2.2066057033473152</v>
      </c>
      <c r="M328" s="1">
        <f t="shared" si="90"/>
        <v>1.4383851726004468</v>
      </c>
      <c r="N328" s="1">
        <f t="shared" si="91"/>
        <v>3.9183647022322132</v>
      </c>
      <c r="O328" s="247">
        <f t="shared" si="92"/>
        <v>0.85017854664658676</v>
      </c>
      <c r="P328" s="267"/>
      <c r="Q328" s="251">
        <f t="shared" si="77"/>
        <v>-0.93838517259794907</v>
      </c>
      <c r="R328" s="148">
        <f t="shared" si="78"/>
        <v>2.4854562852283379E-12</v>
      </c>
      <c r="S328" s="252"/>
      <c r="T328" s="253">
        <f t="shared" si="79"/>
        <v>1.7117593976074699</v>
      </c>
      <c r="U328" s="1"/>
      <c r="V328" s="253">
        <f t="shared" si="76"/>
        <v>3.9183645842566186</v>
      </c>
      <c r="W328" s="1"/>
      <c r="X328" s="253">
        <f t="shared" si="79"/>
        <v>2.2066055253920114</v>
      </c>
      <c r="Y328" s="1"/>
      <c r="Z328" s="1"/>
      <c r="AA328" s="342">
        <f t="shared" si="93"/>
        <v>1.4606315923366118</v>
      </c>
      <c r="AB328" s="342"/>
      <c r="AC328" s="342">
        <f t="shared" si="94"/>
        <v>3.8326058698770962</v>
      </c>
      <c r="AD328" s="342"/>
      <c r="AE328" s="254"/>
    </row>
    <row r="329" spans="1:31" s="4" customFormat="1" hidden="1" x14ac:dyDescent="0.3">
      <c r="A329" s="3">
        <v>320</v>
      </c>
      <c r="B329" s="248">
        <f t="shared" si="80"/>
        <v>-0.86602540378442594</v>
      </c>
      <c r="C329" s="249">
        <f t="shared" si="81"/>
        <v>0.13397459621557406</v>
      </c>
      <c r="D329" s="247">
        <f t="shared" si="82"/>
        <v>0.84726495217729991</v>
      </c>
      <c r="E329" s="1">
        <f t="shared" si="83"/>
        <v>0.55228768587597188</v>
      </c>
      <c r="F329" s="1">
        <f t="shared" si="84"/>
        <v>1.5745147425982375</v>
      </c>
      <c r="G329" s="1">
        <f t="shared" si="85"/>
        <v>1.026354031605458</v>
      </c>
      <c r="H329" s="1">
        <f t="shared" si="86"/>
        <v>2.4217796947755375</v>
      </c>
      <c r="I329" s="3">
        <v>319.5</v>
      </c>
      <c r="J329" s="247">
        <f t="shared" si="87"/>
        <v>1.1103545785163429</v>
      </c>
      <c r="K329" s="247">
        <f t="shared" si="88"/>
        <v>0.72378204609395269</v>
      </c>
      <c r="L329" s="1">
        <f t="shared" si="89"/>
        <v>1.8090416744179783</v>
      </c>
      <c r="M329" s="1">
        <f t="shared" si="90"/>
        <v>1.1792313946945057</v>
      </c>
      <c r="N329" s="1">
        <f t="shared" si="91"/>
        <v>2.9193962529343214</v>
      </c>
      <c r="O329" s="247">
        <f t="shared" si="92"/>
        <v>-0.14878990265130509</v>
      </c>
      <c r="P329" s="267"/>
      <c r="Q329" s="251">
        <f t="shared" si="77"/>
        <v>-1.0452567984765504</v>
      </c>
      <c r="R329" s="148">
        <f t="shared" si="78"/>
        <v>2.3812063432160357E-12</v>
      </c>
      <c r="S329" s="252"/>
      <c r="T329" s="253">
        <f t="shared" si="79"/>
        <v>1.1103550916017253</v>
      </c>
      <c r="U329" s="1"/>
      <c r="V329" s="253">
        <f t="shared" ref="V329:V392" si="95">V$4*SIN(2*PI()*($A329-V$6)/12)+V$2</f>
        <v>2.9193964684867262</v>
      </c>
      <c r="W329" s="1"/>
      <c r="X329" s="253">
        <f t="shared" si="79"/>
        <v>1.8090416318567391</v>
      </c>
      <c r="Y329" s="1"/>
      <c r="Z329" s="1"/>
      <c r="AA329" s="342">
        <f t="shared" si="93"/>
        <v>1.1892599349838842</v>
      </c>
      <c r="AB329" s="342"/>
      <c r="AC329" s="342">
        <f t="shared" si="94"/>
        <v>2.9298752238983958</v>
      </c>
      <c r="AD329" s="342"/>
      <c r="AE329" s="254"/>
    </row>
    <row r="330" spans="1:31" s="4" customFormat="1" hidden="1" x14ac:dyDescent="0.3">
      <c r="A330" s="3">
        <v>321</v>
      </c>
      <c r="B330" s="248">
        <f t="shared" si="80"/>
        <v>-1</v>
      </c>
      <c r="C330" s="249">
        <f t="shared" si="81"/>
        <v>0</v>
      </c>
      <c r="D330" s="247">
        <f t="shared" si="82"/>
        <v>0.44149459920185979</v>
      </c>
      <c r="E330" s="1">
        <f t="shared" si="83"/>
        <v>0.28778722629011827</v>
      </c>
      <c r="F330" s="1">
        <f t="shared" si="84"/>
        <v>1.108232386253448</v>
      </c>
      <c r="G330" s="1">
        <f t="shared" si="85"/>
        <v>0.72240592406901272</v>
      </c>
      <c r="H330" s="1">
        <f t="shared" si="86"/>
        <v>1.5497269854553077</v>
      </c>
      <c r="I330" s="3">
        <v>320.5</v>
      </c>
      <c r="J330" s="247">
        <f t="shared" si="87"/>
        <v>0.62249260213617896</v>
      </c>
      <c r="K330" s="247">
        <f t="shared" si="88"/>
        <v>0.40577035297544006</v>
      </c>
      <c r="L330" s="1">
        <f t="shared" si="89"/>
        <v>1.3378033357575747</v>
      </c>
      <c r="M330" s="1">
        <f t="shared" si="90"/>
        <v>0.87205270932186818</v>
      </c>
      <c r="N330" s="1">
        <f t="shared" si="91"/>
        <v>1.9602959378937537</v>
      </c>
      <c r="O330" s="247">
        <f t="shared" si="92"/>
        <v>-1.1078902176918728</v>
      </c>
      <c r="P330" s="267"/>
      <c r="Q330" s="251">
        <f t="shared" ref="Q330:Q393" si="96">(H330-H329)/(A330-A329)</f>
        <v>-0.87205270932022971</v>
      </c>
      <c r="R330" s="148">
        <f t="shared" ref="R330:R393" si="97">Q330+M330-C330</f>
        <v>1.638467139741806E-12</v>
      </c>
      <c r="S330" s="252"/>
      <c r="T330" s="253">
        <f t="shared" ref="T330:X393" si="98">T$4*SIN(2*PI()*($A330-T$6)/12)+T$2</f>
        <v>0.62249309272259057</v>
      </c>
      <c r="U330" s="1"/>
      <c r="V330" s="253">
        <f t="shared" si="95"/>
        <v>1.9602963475722859</v>
      </c>
      <c r="W330" s="1"/>
      <c r="X330" s="253">
        <f t="shared" si="98"/>
        <v>1.33780342474269</v>
      </c>
      <c r="Y330" s="1"/>
      <c r="Z330" s="1"/>
      <c r="AA330" s="342">
        <f t="shared" si="93"/>
        <v>0.86717620428256759</v>
      </c>
      <c r="AB330" s="342"/>
      <c r="AC330" s="342">
        <f t="shared" si="94"/>
        <v>2.0642048803696844</v>
      </c>
      <c r="AD330" s="342"/>
      <c r="AE330" s="254"/>
    </row>
    <row r="331" spans="1:31" s="4" customFormat="1" hidden="1" x14ac:dyDescent="0.3">
      <c r="A331" s="3">
        <v>322</v>
      </c>
      <c r="B331" s="248">
        <f t="shared" ref="B331:B394" si="99">SIN(2*PI()/12*A331)</f>
        <v>-0.86602540378444848</v>
      </c>
      <c r="C331" s="249">
        <f t="shared" ref="C331:C394" si="100">A$2*B331 + B$2</f>
        <v>0.13397459621555152</v>
      </c>
      <c r="D331" s="247">
        <f t="shared" ref="D331:D394" si="101">D330*EXP(-($A331-$A330)/$C$2) +$C331*$C$2*(1-EXP(-($A331-$A330)/$C$2))</f>
        <v>0.32848718152162232</v>
      </c>
      <c r="E331" s="1">
        <f t="shared" ref="E331:E394" si="102">D331/$C$2</f>
        <v>0.21412360425895796</v>
      </c>
      <c r="F331" s="1">
        <f t="shared" ref="F331:F394" si="103">F330*EXP(-($A331-$A330)/$D$2)  + $C331*$D$2*(1- EXP(-($A331-$A330)/$D$2))  +  ($D330  -  $C331*$C$2) * $D$2/($C$2-$D$2) * (EXP(-($A331-$A330)/$C$2) - EXP(-($A331-$A330)/$D$2))</f>
        <v>0.75605700298950684</v>
      </c>
      <c r="G331" s="1">
        <f t="shared" ref="G331:G394" si="104">$F331/$D$2</f>
        <v>0.49283892500193904</v>
      </c>
      <c r="H331" s="1">
        <f t="shared" ref="H331:H394" si="105">$F331+$D331</f>
        <v>1.0845441845111292</v>
      </c>
      <c r="I331" s="3">
        <v>321.5</v>
      </c>
      <c r="J331" s="247">
        <f t="shared" ref="J331:J394" si="106">($D330 - $C331*$C$2)*$C$2/($A331-$A330) * (1-EXP(-($A331-$A330)/$C$2))   +   $C331*$C$2</f>
        <v>0.37889529233331948</v>
      </c>
      <c r="K331" s="247">
        <f t="shared" ref="K331:K394" si="107">J331/$C$2</f>
        <v>0.246982013895789</v>
      </c>
      <c r="L331" s="1">
        <f t="shared" ref="L331:L394" si="108">($F330 - $C331*$D$2)*$D$2/($A331-$A330)*(1-EXP(-($A331-$A330)/$D$2))   +   $C331*$D$2   +   ($D330-$C331*$C$2)/($A331-$A330)   * $D$2/($C$2-$D$2) * ( ($D$2*EXP(-($A331-$A330)/$D$2) - $C$2*EXP(-($A331-$A330)/$C$2)) + ($C$2-$D$2))</f>
        <v>0.91915861965274315</v>
      </c>
      <c r="M331" s="1">
        <f t="shared" ref="M331:M394" si="109">$L331/$D$2</f>
        <v>0.59915739716018623</v>
      </c>
      <c r="N331" s="1">
        <f t="shared" ref="N331:N394" si="110">$L331+$J331</f>
        <v>1.2980539119860626</v>
      </c>
      <c r="O331" s="247">
        <f t="shared" ref="O331:O394" si="111">$N331-$G$2</f>
        <v>-1.7701322435995639</v>
      </c>
      <c r="P331" s="267"/>
      <c r="Q331" s="251">
        <f t="shared" si="96"/>
        <v>-0.46518280094417852</v>
      </c>
      <c r="R331" s="148">
        <f t="shared" si="97"/>
        <v>4.5619064081847682E-13</v>
      </c>
      <c r="S331" s="252"/>
      <c r="T331" s="253">
        <f t="shared" si="98"/>
        <v>0.37889562958755274</v>
      </c>
      <c r="U331" s="1"/>
      <c r="V331" s="253">
        <f t="shared" si="95"/>
        <v>1.2980543243730047</v>
      </c>
      <c r="W331" s="1"/>
      <c r="X331" s="253">
        <f t="shared" si="98"/>
        <v>0.91915880108874093</v>
      </c>
      <c r="Y331" s="1"/>
      <c r="Z331" s="1"/>
      <c r="AA331" s="342">
        <f t="shared" ref="AA331:AA394" si="112">(AA$4*$V330+(1-AA$4)*$V331)/AA$2</f>
        <v>0.58068247576926946</v>
      </c>
      <c r="AB331" s="342"/>
      <c r="AC331" s="342">
        <f t="shared" ref="AC331:AC394" si="113" xml:space="preserve"> AC$2 * (AC$4*$M332 + (1-AC$4)*$M331)</f>
        <v>1.4675505087510514</v>
      </c>
      <c r="AD331" s="342"/>
      <c r="AE331" s="254"/>
    </row>
    <row r="332" spans="1:31" s="4" customFormat="1" hidden="1" x14ac:dyDescent="0.3">
      <c r="A332" s="3">
        <v>323</v>
      </c>
      <c r="B332" s="248">
        <f t="shared" si="99"/>
        <v>-0.50000000000002676</v>
      </c>
      <c r="C332" s="249">
        <f t="shared" si="100"/>
        <v>0.49999999999997324</v>
      </c>
      <c r="D332" s="247">
        <f t="shared" si="101"/>
        <v>0.53852294544272616</v>
      </c>
      <c r="E332" s="1">
        <f t="shared" si="102"/>
        <v>0.35103492781728685</v>
      </c>
      <c r="F332" s="1">
        <f t="shared" si="103"/>
        <v>0.61235370234610698</v>
      </c>
      <c r="G332" s="1">
        <f t="shared" si="104"/>
        <v>0.39916532641309482</v>
      </c>
      <c r="H332" s="1">
        <f t="shared" si="105"/>
        <v>1.150876647788833</v>
      </c>
      <c r="I332" s="3">
        <v>322.5</v>
      </c>
      <c r="J332" s="247">
        <f t="shared" si="106"/>
        <v>0.44483435154783185</v>
      </c>
      <c r="K332" s="247">
        <f t="shared" si="107"/>
        <v>0.2899642360788694</v>
      </c>
      <c r="L332" s="1">
        <f t="shared" si="108"/>
        <v>0.66528303969932912</v>
      </c>
      <c r="M332" s="1">
        <f t="shared" si="109"/>
        <v>0.43366753672142133</v>
      </c>
      <c r="N332" s="1">
        <f t="shared" si="110"/>
        <v>1.1101173912471609</v>
      </c>
      <c r="O332" s="247">
        <f t="shared" si="111"/>
        <v>-1.9580687643384656</v>
      </c>
      <c r="P332" s="267"/>
      <c r="Q332" s="251">
        <f t="shared" si="96"/>
        <v>6.6332463277703813E-2</v>
      </c>
      <c r="R332" s="148">
        <f t="shared" si="97"/>
        <v>-8.4809936851115708E-13</v>
      </c>
      <c r="S332" s="252"/>
      <c r="T332" s="253">
        <f t="shared" si="98"/>
        <v>0.4448344457219382</v>
      </c>
      <c r="U332" s="1"/>
      <c r="V332" s="253">
        <f t="shared" si="95"/>
        <v>1.1101176141990245</v>
      </c>
      <c r="W332" s="1"/>
      <c r="X332" s="253">
        <f t="shared" si="98"/>
        <v>0.66528324971858632</v>
      </c>
      <c r="Y332" s="1"/>
      <c r="Z332" s="1"/>
      <c r="AA332" s="342">
        <f t="shared" si="112"/>
        <v>0.406544512635726</v>
      </c>
      <c r="AB332" s="342"/>
      <c r="AC332" s="342">
        <f t="shared" si="113"/>
        <v>1.2997851660782076</v>
      </c>
      <c r="AD332" s="342"/>
      <c r="AE332" s="254"/>
    </row>
    <row r="333" spans="1:31" s="4" customFormat="1" hidden="1" x14ac:dyDescent="0.3">
      <c r="A333" s="3">
        <v>324</v>
      </c>
      <c r="B333" s="248">
        <f t="shared" si="99"/>
        <v>-1.372122901410755E-14</v>
      </c>
      <c r="C333" s="249">
        <f t="shared" si="100"/>
        <v>0.99999999999998623</v>
      </c>
      <c r="D333" s="247">
        <f t="shared" si="101"/>
        <v>1.0153229776408774</v>
      </c>
      <c r="E333" s="1">
        <f t="shared" si="102"/>
        <v>0.66183591838298761</v>
      </c>
      <c r="F333" s="1">
        <f t="shared" si="103"/>
        <v>0.71562766768033725</v>
      </c>
      <c r="G333" s="1">
        <f t="shared" si="104"/>
        <v>0.46648489339648003</v>
      </c>
      <c r="H333" s="1">
        <f t="shared" si="105"/>
        <v>1.7309506453212147</v>
      </c>
      <c r="I333" s="3">
        <v>323.5</v>
      </c>
      <c r="J333" s="247">
        <f t="shared" si="106"/>
        <v>0.80264146211352716</v>
      </c>
      <c r="K333" s="247">
        <f t="shared" si="107"/>
        <v>0.52319996780183486</v>
      </c>
      <c r="L333" s="1">
        <f t="shared" si="108"/>
        <v>0.6442023525238324</v>
      </c>
      <c r="M333" s="1">
        <f t="shared" si="109"/>
        <v>0.41992600246567929</v>
      </c>
      <c r="N333" s="1">
        <f t="shared" si="110"/>
        <v>1.4468438146373597</v>
      </c>
      <c r="O333" s="247">
        <f t="shared" si="111"/>
        <v>-1.6213423409482668</v>
      </c>
      <c r="P333" s="267"/>
      <c r="Q333" s="251">
        <f t="shared" si="96"/>
        <v>0.58007399753238165</v>
      </c>
      <c r="R333" s="148">
        <f t="shared" si="97"/>
        <v>-1.9253487693049465E-12</v>
      </c>
      <c r="S333" s="252"/>
      <c r="T333" s="253">
        <f t="shared" si="98"/>
        <v>0.80264128859268014</v>
      </c>
      <c r="U333" s="1"/>
      <c r="V333" s="253">
        <f t="shared" si="95"/>
        <v>1.4468437067696429</v>
      </c>
      <c r="W333" s="1"/>
      <c r="X333" s="253">
        <f t="shared" si="98"/>
        <v>0.64420251959989472</v>
      </c>
      <c r="Y333" s="1"/>
      <c r="Z333" s="1"/>
      <c r="AA333" s="342">
        <f t="shared" si="112"/>
        <v>0.39142244147515837</v>
      </c>
      <c r="AB333" s="342"/>
      <c r="AC333" s="342">
        <f t="shared" si="113"/>
        <v>1.6058614404382765</v>
      </c>
      <c r="AD333" s="342"/>
      <c r="AE333" s="254"/>
    </row>
    <row r="334" spans="1:31" s="4" customFormat="1" hidden="1" x14ac:dyDescent="0.3">
      <c r="A334" s="3">
        <v>325</v>
      </c>
      <c r="B334" s="248">
        <f t="shared" si="99"/>
        <v>0.49999999999997835</v>
      </c>
      <c r="C334" s="249">
        <f t="shared" si="100"/>
        <v>1.4999999999999782</v>
      </c>
      <c r="D334" s="247">
        <f t="shared" si="101"/>
        <v>1.6311290945374239</v>
      </c>
      <c r="E334" s="1">
        <f t="shared" si="102"/>
        <v>1.0632477015271717</v>
      </c>
      <c r="F334" s="1">
        <f t="shared" si="103"/>
        <v>1.0382067233817296</v>
      </c>
      <c r="G334" s="1">
        <f t="shared" si="104"/>
        <v>0.67675940234408283</v>
      </c>
      <c r="H334" s="1">
        <f t="shared" si="105"/>
        <v>2.6693358179191535</v>
      </c>
      <c r="I334" s="3">
        <v>324.5</v>
      </c>
      <c r="J334" s="247">
        <f t="shared" si="106"/>
        <v>1.3564424977082092</v>
      </c>
      <c r="K334" s="247">
        <f t="shared" si="107"/>
        <v>0.88419388310343172</v>
      </c>
      <c r="L334" s="1">
        <f t="shared" si="108"/>
        <v>0.86156511123082358</v>
      </c>
      <c r="M334" s="1">
        <f t="shared" si="109"/>
        <v>0.56161482739955293</v>
      </c>
      <c r="N334" s="1">
        <f t="shared" si="110"/>
        <v>2.2180076089390326</v>
      </c>
      <c r="O334" s="247">
        <f t="shared" si="111"/>
        <v>-0.85017854664659387</v>
      </c>
      <c r="P334" s="267"/>
      <c r="Q334" s="251">
        <f t="shared" si="96"/>
        <v>0.93838517259793885</v>
      </c>
      <c r="R334" s="148">
        <f t="shared" si="97"/>
        <v>-2.4864554859505006E-12</v>
      </c>
      <c r="S334" s="252"/>
      <c r="T334" s="253">
        <f t="shared" si="98"/>
        <v>1.3564421036061995</v>
      </c>
      <c r="U334" s="1"/>
      <c r="V334" s="253">
        <f t="shared" si="95"/>
        <v>2.2180071175100546</v>
      </c>
      <c r="W334" s="1"/>
      <c r="X334" s="253">
        <f t="shared" si="98"/>
        <v>0.86156517534381083</v>
      </c>
      <c r="Y334" s="1"/>
      <c r="Z334" s="1"/>
      <c r="AA334" s="342">
        <f t="shared" si="112"/>
        <v>0.53936820904292904</v>
      </c>
      <c r="AB334" s="342"/>
      <c r="AC334" s="342">
        <f t="shared" si="113"/>
        <v>2.3037664412941483</v>
      </c>
      <c r="AD334" s="342"/>
      <c r="AE334" s="254"/>
    </row>
    <row r="335" spans="1:31" s="4" customFormat="1" hidden="1" x14ac:dyDescent="0.3">
      <c r="A335" s="3">
        <v>326</v>
      </c>
      <c r="B335" s="248">
        <f t="shared" si="99"/>
        <v>0.86602540378443471</v>
      </c>
      <c r="C335" s="249">
        <f t="shared" si="100"/>
        <v>1.8660254037844348</v>
      </c>
      <c r="D335" s="247">
        <f t="shared" si="101"/>
        <v>2.2209365444158102</v>
      </c>
      <c r="E335" s="1">
        <f t="shared" si="102"/>
        <v>1.4477123141240311</v>
      </c>
      <c r="F335" s="1">
        <f t="shared" si="103"/>
        <v>1.4936560719799021</v>
      </c>
      <c r="G335" s="1">
        <f t="shared" si="104"/>
        <v>0.97364596839454243</v>
      </c>
      <c r="H335" s="1">
        <f t="shared" si="105"/>
        <v>3.7145926163957124</v>
      </c>
      <c r="I335" s="3">
        <v>325.5</v>
      </c>
      <c r="J335" s="247">
        <f t="shared" si="106"/>
        <v>1.9578469180767639</v>
      </c>
      <c r="K335" s="247">
        <f t="shared" si="107"/>
        <v>1.2762179539060481</v>
      </c>
      <c r="L335" s="1">
        <f t="shared" si="108"/>
        <v>1.2591291401601605</v>
      </c>
      <c r="M335" s="1">
        <f t="shared" si="109"/>
        <v>0.82076860530549411</v>
      </c>
      <c r="N335" s="1">
        <f t="shared" si="110"/>
        <v>3.2169760582369245</v>
      </c>
      <c r="O335" s="247">
        <f t="shared" si="111"/>
        <v>0.14878990265129799</v>
      </c>
      <c r="P335" s="267"/>
      <c r="Q335" s="251">
        <f t="shared" si="96"/>
        <v>1.0452567984765588</v>
      </c>
      <c r="R335" s="148">
        <f t="shared" si="97"/>
        <v>-2.3818724770308108E-12</v>
      </c>
      <c r="S335" s="252"/>
      <c r="T335" s="253">
        <f t="shared" si="98"/>
        <v>1.9578464096119759</v>
      </c>
      <c r="U335" s="1"/>
      <c r="V335" s="253">
        <f t="shared" si="95"/>
        <v>3.2169752332800008</v>
      </c>
      <c r="W335" s="1"/>
      <c r="X335" s="253">
        <f t="shared" si="98"/>
        <v>1.2591290688790631</v>
      </c>
      <c r="Y335" s="1"/>
      <c r="Z335" s="1"/>
      <c r="AA335" s="342">
        <f t="shared" si="112"/>
        <v>0.8107398663956521</v>
      </c>
      <c r="AB335" s="342"/>
      <c r="AC335" s="342">
        <f t="shared" si="113"/>
        <v>3.2064970872728513</v>
      </c>
      <c r="AD335" s="342"/>
      <c r="AE335" s="254"/>
    </row>
    <row r="336" spans="1:31" s="4" customFormat="1" hidden="1" x14ac:dyDescent="0.3">
      <c r="A336" s="3">
        <v>327</v>
      </c>
      <c r="B336" s="248">
        <f t="shared" si="99"/>
        <v>1</v>
      </c>
      <c r="C336" s="249">
        <f t="shared" si="100"/>
        <v>2</v>
      </c>
      <c r="D336" s="247">
        <f t="shared" si="101"/>
        <v>2.626706897391248</v>
      </c>
      <c r="E336" s="1">
        <f t="shared" si="102"/>
        <v>1.7122127737098831</v>
      </c>
      <c r="F336" s="1">
        <f t="shared" si="103"/>
        <v>1.9599384283246932</v>
      </c>
      <c r="G336" s="1">
        <f t="shared" si="104"/>
        <v>1.2775940759309887</v>
      </c>
      <c r="H336" s="1">
        <f t="shared" si="105"/>
        <v>4.5866453257159412</v>
      </c>
      <c r="I336" s="3">
        <v>326.5</v>
      </c>
      <c r="J336" s="247">
        <f t="shared" si="106"/>
        <v>2.4457088944569296</v>
      </c>
      <c r="K336" s="247">
        <f t="shared" si="107"/>
        <v>1.594229647024562</v>
      </c>
      <c r="L336" s="1">
        <f t="shared" si="108"/>
        <v>1.7303674788205656</v>
      </c>
      <c r="M336" s="1">
        <f t="shared" si="109"/>
        <v>1.1279472906781327</v>
      </c>
      <c r="N336" s="1">
        <f t="shared" si="110"/>
        <v>4.1760763732774953</v>
      </c>
      <c r="O336" s="247">
        <f t="shared" si="111"/>
        <v>1.1078902176918688</v>
      </c>
      <c r="P336" s="267"/>
      <c r="Q336" s="251">
        <f t="shared" si="96"/>
        <v>0.87205270932022882</v>
      </c>
      <c r="R336" s="148">
        <f t="shared" si="97"/>
        <v>-1.638467139741806E-12</v>
      </c>
      <c r="S336" s="252"/>
      <c r="T336" s="253">
        <f t="shared" si="98"/>
        <v>2.4457084084911043</v>
      </c>
      <c r="U336" s="1"/>
      <c r="V336" s="253">
        <f t="shared" si="95"/>
        <v>4.1760753541943894</v>
      </c>
      <c r="W336" s="1"/>
      <c r="X336" s="253">
        <f t="shared" si="98"/>
        <v>1.730367275993137</v>
      </c>
      <c r="Y336" s="1"/>
      <c r="Z336" s="1"/>
      <c r="AA336" s="342">
        <f t="shared" si="112"/>
        <v>1.1328235970969769</v>
      </c>
      <c r="AB336" s="342"/>
      <c r="AC336" s="342">
        <f t="shared" si="113"/>
        <v>4.0721674308015654</v>
      </c>
      <c r="AD336" s="342"/>
      <c r="AE336" s="254"/>
    </row>
    <row r="337" spans="1:31" s="4" customFormat="1" hidden="1" x14ac:dyDescent="0.3">
      <c r="A337" s="3">
        <v>328</v>
      </c>
      <c r="B337" s="248">
        <f t="shared" si="99"/>
        <v>0.86602540378445381</v>
      </c>
      <c r="C337" s="249">
        <f t="shared" si="100"/>
        <v>1.8660254037844539</v>
      </c>
      <c r="D337" s="247">
        <f t="shared" si="101"/>
        <v>2.7397143150714882</v>
      </c>
      <c r="E337" s="1">
        <f t="shared" si="102"/>
        <v>1.7858763957410453</v>
      </c>
      <c r="F337" s="1">
        <f t="shared" si="103"/>
        <v>2.312113811588635</v>
      </c>
      <c r="G337" s="1">
        <f t="shared" si="104"/>
        <v>1.5071610749980628</v>
      </c>
      <c r="H337" s="1">
        <f t="shared" si="105"/>
        <v>5.0518281266601228</v>
      </c>
      <c r="I337" s="3">
        <v>327.5</v>
      </c>
      <c r="J337" s="247">
        <f t="shared" si="106"/>
        <v>2.6893062042597897</v>
      </c>
      <c r="K337" s="247">
        <f t="shared" si="107"/>
        <v>1.7530179861042134</v>
      </c>
      <c r="L337" s="1">
        <f t="shared" si="108"/>
        <v>2.1490121949253984</v>
      </c>
      <c r="M337" s="1">
        <f t="shared" si="109"/>
        <v>1.4008426028398153</v>
      </c>
      <c r="N337" s="1">
        <f t="shared" si="110"/>
        <v>4.8383183991851881</v>
      </c>
      <c r="O337" s="247">
        <f t="shared" si="111"/>
        <v>1.7701322435995617</v>
      </c>
      <c r="P337" s="267"/>
      <c r="Q337" s="251">
        <f t="shared" si="96"/>
        <v>0.46518280094418163</v>
      </c>
      <c r="R337" s="148">
        <f t="shared" si="97"/>
        <v>-4.5696779693571443E-13</v>
      </c>
      <c r="S337" s="252"/>
      <c r="T337" s="253">
        <f t="shared" si="98"/>
        <v>2.6893058716261273</v>
      </c>
      <c r="U337" s="1"/>
      <c r="V337" s="253">
        <f t="shared" si="95"/>
        <v>4.8383173773937029</v>
      </c>
      <c r="W337" s="1"/>
      <c r="X337" s="253">
        <f t="shared" si="98"/>
        <v>2.1490118996470824</v>
      </c>
      <c r="Y337" s="1"/>
      <c r="Z337" s="1"/>
      <c r="AA337" s="342">
        <f t="shared" si="112"/>
        <v>1.4193173256102656</v>
      </c>
      <c r="AB337" s="342"/>
      <c r="AC337" s="342">
        <f t="shared" si="113"/>
        <v>4.6688218024201973</v>
      </c>
      <c r="AD337" s="342"/>
      <c r="AE337" s="254"/>
    </row>
    <row r="338" spans="1:31" s="4" customFormat="1" hidden="1" x14ac:dyDescent="0.3">
      <c r="A338" s="3">
        <v>329</v>
      </c>
      <c r="B338" s="248">
        <f t="shared" si="99"/>
        <v>0.50000000000001144</v>
      </c>
      <c r="C338" s="249">
        <f t="shared" si="100"/>
        <v>1.5000000000000115</v>
      </c>
      <c r="D338" s="247">
        <f t="shared" si="101"/>
        <v>2.5296785511503703</v>
      </c>
      <c r="E338" s="1">
        <f t="shared" si="102"/>
        <v>1.6489650721827072</v>
      </c>
      <c r="F338" s="1">
        <f t="shared" si="103"/>
        <v>2.4558171122320323</v>
      </c>
      <c r="G338" s="1">
        <f t="shared" si="104"/>
        <v>1.6008346735869052</v>
      </c>
      <c r="H338" s="1">
        <f t="shared" si="105"/>
        <v>4.9854956633824026</v>
      </c>
      <c r="I338" s="3">
        <v>328.5</v>
      </c>
      <c r="J338" s="247">
        <f t="shared" si="106"/>
        <v>2.6233671450452709</v>
      </c>
      <c r="K338" s="247">
        <f t="shared" si="107"/>
        <v>1.7100357639211288</v>
      </c>
      <c r="L338" s="1">
        <f t="shared" si="108"/>
        <v>2.402887774878812</v>
      </c>
      <c r="M338" s="1">
        <f t="shared" si="109"/>
        <v>1.56633246327858</v>
      </c>
      <c r="N338" s="1">
        <f t="shared" si="110"/>
        <v>5.0262549199240834</v>
      </c>
      <c r="O338" s="247">
        <f t="shared" si="111"/>
        <v>1.9580687643384569</v>
      </c>
      <c r="P338" s="267"/>
      <c r="Q338" s="251">
        <f t="shared" si="96"/>
        <v>-6.6332463277720244E-2</v>
      </c>
      <c r="R338" s="148">
        <f t="shared" si="97"/>
        <v>8.482103908136196E-13</v>
      </c>
      <c r="S338" s="252"/>
      <c r="T338" s="253">
        <f t="shared" si="98"/>
        <v>2.6233670554917365</v>
      </c>
      <c r="U338" s="1"/>
      <c r="V338" s="253">
        <f t="shared" si="95"/>
        <v>5.0262540875676693</v>
      </c>
      <c r="W338" s="1"/>
      <c r="X338" s="253">
        <f t="shared" si="98"/>
        <v>2.40288745101723</v>
      </c>
      <c r="Y338" s="1"/>
      <c r="Z338" s="1"/>
      <c r="AA338" s="342">
        <f t="shared" si="112"/>
        <v>1.5934552887438156</v>
      </c>
      <c r="AB338" s="342"/>
      <c r="AC338" s="342">
        <f t="shared" si="113"/>
        <v>4.8365871450930369</v>
      </c>
      <c r="AD338" s="342"/>
      <c r="AE338" s="254"/>
    </row>
    <row r="339" spans="1:31" s="4" customFormat="1" hidden="1" x14ac:dyDescent="0.3">
      <c r="A339" s="3">
        <v>330</v>
      </c>
      <c r="B339" s="248">
        <f t="shared" si="99"/>
        <v>2.4501884895999915E-14</v>
      </c>
      <c r="C339" s="249">
        <f t="shared" si="100"/>
        <v>1.0000000000000244</v>
      </c>
      <c r="D339" s="247">
        <f t="shared" si="101"/>
        <v>2.0528785189522312</v>
      </c>
      <c r="E339" s="1">
        <f t="shared" si="102"/>
        <v>1.3381640816170144</v>
      </c>
      <c r="F339" s="1">
        <f t="shared" si="103"/>
        <v>2.3525431468978009</v>
      </c>
      <c r="G339" s="1">
        <f t="shared" si="104"/>
        <v>1.5335151066035193</v>
      </c>
      <c r="H339" s="1">
        <f t="shared" si="105"/>
        <v>4.4054216658500316</v>
      </c>
      <c r="I339" s="3">
        <v>329.5</v>
      </c>
      <c r="J339" s="247">
        <f t="shared" si="106"/>
        <v>2.2655600344795763</v>
      </c>
      <c r="K339" s="247">
        <f t="shared" si="107"/>
        <v>1.4768000321981638</v>
      </c>
      <c r="L339" s="1">
        <f t="shared" si="108"/>
        <v>2.4239684620543058</v>
      </c>
      <c r="M339" s="1">
        <f t="shared" si="109"/>
        <v>1.5800739975343203</v>
      </c>
      <c r="N339" s="1">
        <f t="shared" si="110"/>
        <v>4.6895284965338817</v>
      </c>
      <c r="O339" s="247">
        <f t="shared" si="111"/>
        <v>1.6213423409482552</v>
      </c>
      <c r="P339" s="267"/>
      <c r="Q339" s="251">
        <f t="shared" si="96"/>
        <v>-0.58007399753237099</v>
      </c>
      <c r="R339" s="148">
        <f t="shared" si="97"/>
        <v>1.9249046800950964E-12</v>
      </c>
      <c r="S339" s="252"/>
      <c r="T339" s="253">
        <f t="shared" si="98"/>
        <v>2.2655602126209855</v>
      </c>
      <c r="U339" s="1"/>
      <c r="V339" s="253">
        <f t="shared" si="95"/>
        <v>4.6895279949970297</v>
      </c>
      <c r="W339" s="1"/>
      <c r="X339" s="253">
        <f t="shared" si="98"/>
        <v>2.4239681811359191</v>
      </c>
      <c r="Y339" s="1"/>
      <c r="Z339" s="1"/>
      <c r="AA339" s="342">
        <f t="shared" si="112"/>
        <v>1.608577359904378</v>
      </c>
      <c r="AB339" s="342"/>
      <c r="AC339" s="342">
        <f t="shared" si="113"/>
        <v>4.5305108707329662</v>
      </c>
      <c r="AD339" s="342"/>
      <c r="AE339" s="254"/>
    </row>
    <row r="340" spans="1:31" s="4" customFormat="1" hidden="1" x14ac:dyDescent="0.3">
      <c r="A340" s="3">
        <v>331</v>
      </c>
      <c r="B340" s="248">
        <f t="shared" si="99"/>
        <v>-0.49999999999999362</v>
      </c>
      <c r="C340" s="249">
        <f t="shared" si="100"/>
        <v>0.50000000000000644</v>
      </c>
      <c r="D340" s="247">
        <f t="shared" si="101"/>
        <v>1.4370724020556718</v>
      </c>
      <c r="E340" s="1">
        <f t="shared" si="102"/>
        <v>0.93675229847282193</v>
      </c>
      <c r="F340" s="1">
        <f t="shared" si="103"/>
        <v>2.0299640911964065</v>
      </c>
      <c r="G340" s="1">
        <f t="shared" si="104"/>
        <v>1.3232405976559152</v>
      </c>
      <c r="H340" s="1">
        <f t="shared" si="105"/>
        <v>3.4670364932520785</v>
      </c>
      <c r="I340" s="3">
        <v>330.5</v>
      </c>
      <c r="J340" s="247">
        <f t="shared" si="106"/>
        <v>1.7117589988848922</v>
      </c>
      <c r="K340" s="247">
        <f t="shared" si="107"/>
        <v>1.1158061168965656</v>
      </c>
      <c r="L340" s="1">
        <f t="shared" si="108"/>
        <v>2.2066057033473143</v>
      </c>
      <c r="M340" s="1">
        <f t="shared" si="109"/>
        <v>1.4383851726004464</v>
      </c>
      <c r="N340" s="1">
        <f t="shared" si="110"/>
        <v>3.9183647022322066</v>
      </c>
      <c r="O340" s="247">
        <f t="shared" si="111"/>
        <v>0.8501785466465801</v>
      </c>
      <c r="P340" s="267"/>
      <c r="Q340" s="251">
        <f t="shared" si="96"/>
        <v>-0.93838517259795307</v>
      </c>
      <c r="R340" s="148">
        <f t="shared" si="97"/>
        <v>2.4868995751603507E-12</v>
      </c>
      <c r="S340" s="252"/>
      <c r="T340" s="253">
        <f t="shared" si="98"/>
        <v>1.7117593976074947</v>
      </c>
      <c r="U340" s="1"/>
      <c r="V340" s="253">
        <f t="shared" si="95"/>
        <v>3.9183645842566568</v>
      </c>
      <c r="W340" s="1"/>
      <c r="X340" s="253">
        <f t="shared" si="98"/>
        <v>2.2066055253919896</v>
      </c>
      <c r="Y340" s="1"/>
      <c r="Z340" s="1"/>
      <c r="AA340" s="342">
        <f t="shared" si="112"/>
        <v>1.4606315923366058</v>
      </c>
      <c r="AB340" s="342"/>
      <c r="AC340" s="342">
        <f t="shared" si="113"/>
        <v>3.8326058698770904</v>
      </c>
      <c r="AD340" s="342"/>
      <c r="AE340" s="254"/>
    </row>
    <row r="341" spans="1:31" s="4" customFormat="1" hidden="1" x14ac:dyDescent="0.3">
      <c r="A341" s="3">
        <v>332</v>
      </c>
      <c r="B341" s="248">
        <f t="shared" si="99"/>
        <v>-0.86602540378442938</v>
      </c>
      <c r="C341" s="249">
        <f t="shared" si="100"/>
        <v>0.13397459621557062</v>
      </c>
      <c r="D341" s="247">
        <f t="shared" si="101"/>
        <v>0.84726495217729392</v>
      </c>
      <c r="E341" s="1">
        <f t="shared" si="102"/>
        <v>0.55228768587596799</v>
      </c>
      <c r="F341" s="1">
        <f t="shared" si="103"/>
        <v>1.5745147425982331</v>
      </c>
      <c r="G341" s="1">
        <f t="shared" si="104"/>
        <v>1.0263540316054551</v>
      </c>
      <c r="H341" s="1">
        <f t="shared" si="105"/>
        <v>2.4217796947755268</v>
      </c>
      <c r="I341" s="3">
        <v>331.5</v>
      </c>
      <c r="J341" s="247">
        <f t="shared" si="106"/>
        <v>1.1103545785163365</v>
      </c>
      <c r="K341" s="247">
        <f t="shared" si="107"/>
        <v>0.72378204609394847</v>
      </c>
      <c r="L341" s="1">
        <f t="shared" si="108"/>
        <v>1.8090416744179749</v>
      </c>
      <c r="M341" s="1">
        <f t="shared" si="109"/>
        <v>1.1792313946945034</v>
      </c>
      <c r="N341" s="1">
        <f t="shared" si="110"/>
        <v>2.9193962529343116</v>
      </c>
      <c r="O341" s="247">
        <f t="shared" si="111"/>
        <v>-0.14878990265131486</v>
      </c>
      <c r="P341" s="267"/>
      <c r="Q341" s="251">
        <f t="shared" si="96"/>
        <v>-1.0452567984765517</v>
      </c>
      <c r="R341" s="148">
        <f t="shared" si="97"/>
        <v>2.3810953209135732E-12</v>
      </c>
      <c r="S341" s="252"/>
      <c r="T341" s="253">
        <f t="shared" si="98"/>
        <v>1.1103550916017177</v>
      </c>
      <c r="U341" s="1"/>
      <c r="V341" s="253">
        <f t="shared" si="95"/>
        <v>2.9193964684867129</v>
      </c>
      <c r="W341" s="1"/>
      <c r="X341" s="253">
        <f t="shared" si="98"/>
        <v>1.8090416318567579</v>
      </c>
      <c r="Y341" s="1"/>
      <c r="Z341" s="1"/>
      <c r="AA341" s="342">
        <f t="shared" si="112"/>
        <v>1.1892599349838922</v>
      </c>
      <c r="AB341" s="342"/>
      <c r="AC341" s="342">
        <f t="shared" si="113"/>
        <v>2.9298752238983874</v>
      </c>
      <c r="AD341" s="342"/>
      <c r="AE341" s="254"/>
    </row>
    <row r="342" spans="1:31" s="4" customFormat="1" hidden="1" x14ac:dyDescent="0.3">
      <c r="A342" s="3">
        <v>333</v>
      </c>
      <c r="B342" s="248">
        <f t="shared" si="99"/>
        <v>-1</v>
      </c>
      <c r="C342" s="249">
        <f t="shared" si="100"/>
        <v>0</v>
      </c>
      <c r="D342" s="247">
        <f t="shared" si="101"/>
        <v>0.44149459920185663</v>
      </c>
      <c r="E342" s="1">
        <f t="shared" si="102"/>
        <v>0.28778722629011622</v>
      </c>
      <c r="F342" s="1">
        <f t="shared" si="103"/>
        <v>1.1082323862534436</v>
      </c>
      <c r="G342" s="1">
        <f t="shared" si="104"/>
        <v>0.72240592406900983</v>
      </c>
      <c r="H342" s="1">
        <f t="shared" si="105"/>
        <v>1.5497269854553002</v>
      </c>
      <c r="I342" s="3">
        <v>332.5</v>
      </c>
      <c r="J342" s="247">
        <f t="shared" si="106"/>
        <v>0.62249260213617463</v>
      </c>
      <c r="K342" s="247">
        <f t="shared" si="107"/>
        <v>0.40577035297543723</v>
      </c>
      <c r="L342" s="1">
        <f t="shared" si="108"/>
        <v>1.3378033357575703</v>
      </c>
      <c r="M342" s="1">
        <f t="shared" si="109"/>
        <v>0.87205270932186529</v>
      </c>
      <c r="N342" s="1">
        <f t="shared" si="110"/>
        <v>1.9602959378937448</v>
      </c>
      <c r="O342" s="247">
        <f t="shared" si="111"/>
        <v>-1.1078902176918817</v>
      </c>
      <c r="P342" s="267"/>
      <c r="Q342" s="251">
        <f t="shared" si="96"/>
        <v>-0.8720527093202266</v>
      </c>
      <c r="R342" s="148">
        <f t="shared" si="97"/>
        <v>1.6386891843467311E-12</v>
      </c>
      <c r="S342" s="252"/>
      <c r="T342" s="253">
        <f t="shared" si="98"/>
        <v>0.62249309272258557</v>
      </c>
      <c r="U342" s="1"/>
      <c r="V342" s="253">
        <f t="shared" si="95"/>
        <v>1.9602963475723207</v>
      </c>
      <c r="W342" s="1"/>
      <c r="X342" s="253">
        <f t="shared" si="98"/>
        <v>1.337803424742684</v>
      </c>
      <c r="Y342" s="1"/>
      <c r="Z342" s="1"/>
      <c r="AA342" s="342">
        <f t="shared" si="112"/>
        <v>0.86717620428256736</v>
      </c>
      <c r="AB342" s="342"/>
      <c r="AC342" s="342">
        <f t="shared" si="113"/>
        <v>2.0642048803696764</v>
      </c>
      <c r="AD342" s="342"/>
      <c r="AE342" s="254"/>
    </row>
    <row r="343" spans="1:31" s="4" customFormat="1" hidden="1" x14ac:dyDescent="0.3">
      <c r="A343" s="3">
        <v>334</v>
      </c>
      <c r="B343" s="248">
        <f t="shared" si="99"/>
        <v>-0.86602540378444504</v>
      </c>
      <c r="C343" s="249">
        <f t="shared" si="100"/>
        <v>0.13397459621555496</v>
      </c>
      <c r="D343" s="247">
        <f t="shared" si="101"/>
        <v>0.32848718152162321</v>
      </c>
      <c r="E343" s="1">
        <f t="shared" si="102"/>
        <v>0.21412360425895852</v>
      </c>
      <c r="F343" s="1">
        <f t="shared" si="103"/>
        <v>0.7560570029895044</v>
      </c>
      <c r="G343" s="1">
        <f t="shared" si="104"/>
        <v>0.49283892500193743</v>
      </c>
      <c r="H343" s="1">
        <f t="shared" si="105"/>
        <v>1.0845441845111277</v>
      </c>
      <c r="I343" s="3">
        <v>333.5</v>
      </c>
      <c r="J343" s="247">
        <f t="shared" si="106"/>
        <v>0.37889529233331853</v>
      </c>
      <c r="K343" s="247">
        <f t="shared" si="107"/>
        <v>0.24698201389578839</v>
      </c>
      <c r="L343" s="1">
        <f t="shared" si="108"/>
        <v>0.91915861965273948</v>
      </c>
      <c r="M343" s="1">
        <f t="shared" si="109"/>
        <v>0.5991573971601839</v>
      </c>
      <c r="N343" s="1">
        <f t="shared" si="110"/>
        <v>1.2980539119860581</v>
      </c>
      <c r="O343" s="247">
        <f t="shared" si="111"/>
        <v>-1.7701322435995683</v>
      </c>
      <c r="P343" s="267"/>
      <c r="Q343" s="251">
        <f t="shared" si="96"/>
        <v>-0.46518280094417253</v>
      </c>
      <c r="R343" s="148">
        <f t="shared" si="97"/>
        <v>4.5641268542340185E-13</v>
      </c>
      <c r="S343" s="252"/>
      <c r="T343" s="253">
        <f t="shared" si="98"/>
        <v>0.37889562958755141</v>
      </c>
      <c r="U343" s="1"/>
      <c r="V343" s="253">
        <f t="shared" si="95"/>
        <v>1.2980543243729992</v>
      </c>
      <c r="W343" s="1"/>
      <c r="X343" s="253">
        <f t="shared" si="98"/>
        <v>0.91915880108873638</v>
      </c>
      <c r="Y343" s="1"/>
      <c r="Z343" s="1"/>
      <c r="AA343" s="342">
        <f t="shared" si="112"/>
        <v>0.58068247576927723</v>
      </c>
      <c r="AB343" s="342"/>
      <c r="AC343" s="342">
        <f t="shared" si="113"/>
        <v>1.4675505087510476</v>
      </c>
      <c r="AD343" s="342"/>
      <c r="AE343" s="254"/>
    </row>
    <row r="344" spans="1:31" s="4" customFormat="1" hidden="1" x14ac:dyDescent="0.3">
      <c r="A344" s="3">
        <v>335</v>
      </c>
      <c r="B344" s="248">
        <f t="shared" si="99"/>
        <v>-0.50000000000002076</v>
      </c>
      <c r="C344" s="249">
        <f t="shared" si="100"/>
        <v>0.49999999999997924</v>
      </c>
      <c r="D344" s="247">
        <f t="shared" si="101"/>
        <v>0.53852294544273105</v>
      </c>
      <c r="E344" s="1">
        <f t="shared" si="102"/>
        <v>0.35103492781729007</v>
      </c>
      <c r="F344" s="1">
        <f t="shared" si="103"/>
        <v>0.61235370234610731</v>
      </c>
      <c r="G344" s="1">
        <f t="shared" si="104"/>
        <v>0.39916532641309505</v>
      </c>
      <c r="H344" s="1">
        <f t="shared" si="105"/>
        <v>1.1508766477888384</v>
      </c>
      <c r="I344" s="3">
        <v>334.5</v>
      </c>
      <c r="J344" s="247">
        <f t="shared" si="106"/>
        <v>0.44483435154783491</v>
      </c>
      <c r="K344" s="247">
        <f t="shared" si="107"/>
        <v>0.2899642360788714</v>
      </c>
      <c r="L344" s="1">
        <f t="shared" si="108"/>
        <v>0.66528303969932789</v>
      </c>
      <c r="M344" s="1">
        <f t="shared" si="109"/>
        <v>0.4336675367214205</v>
      </c>
      <c r="N344" s="1">
        <f t="shared" si="110"/>
        <v>1.1101173912471629</v>
      </c>
      <c r="O344" s="247">
        <f t="shared" si="111"/>
        <v>-1.9580687643384636</v>
      </c>
      <c r="P344" s="267"/>
      <c r="Q344" s="251">
        <f t="shared" si="96"/>
        <v>6.6332463277710696E-2</v>
      </c>
      <c r="R344" s="148">
        <f t="shared" si="97"/>
        <v>-8.4804385735992582E-13</v>
      </c>
      <c r="S344" s="252"/>
      <c r="T344" s="253">
        <f t="shared" si="98"/>
        <v>0.44483444572194109</v>
      </c>
      <c r="U344" s="1"/>
      <c r="V344" s="253">
        <f t="shared" si="95"/>
        <v>1.1101176141990214</v>
      </c>
      <c r="W344" s="1"/>
      <c r="X344" s="253">
        <f t="shared" si="98"/>
        <v>0.66528324971858455</v>
      </c>
      <c r="Y344" s="1"/>
      <c r="Z344" s="1"/>
      <c r="AA344" s="342">
        <f t="shared" si="112"/>
        <v>0.40654451263572439</v>
      </c>
      <c r="AB344" s="342"/>
      <c r="AC344" s="342">
        <f t="shared" si="113"/>
        <v>1.2997851660782096</v>
      </c>
      <c r="AD344" s="342"/>
      <c r="AE344" s="254"/>
    </row>
    <row r="345" spans="1:31" s="4" customFormat="1" hidden="1" x14ac:dyDescent="0.3">
      <c r="A345" s="3">
        <v>336</v>
      </c>
      <c r="B345" s="248">
        <f t="shared" si="99"/>
        <v>-6.8608313474882721E-15</v>
      </c>
      <c r="C345" s="249">
        <f t="shared" si="100"/>
        <v>0.99999999999999312</v>
      </c>
      <c r="D345" s="247">
        <f t="shared" si="101"/>
        <v>1.015322977640885</v>
      </c>
      <c r="E345" s="1">
        <f t="shared" si="102"/>
        <v>0.66183591838299249</v>
      </c>
      <c r="F345" s="1">
        <f t="shared" si="103"/>
        <v>0.71562766768034058</v>
      </c>
      <c r="G345" s="1">
        <f t="shared" si="104"/>
        <v>0.46648489339648219</v>
      </c>
      <c r="H345" s="1">
        <f t="shared" si="105"/>
        <v>1.7309506453212256</v>
      </c>
      <c r="I345" s="3">
        <v>335.5</v>
      </c>
      <c r="J345" s="247">
        <f t="shared" si="106"/>
        <v>0.80264146211353349</v>
      </c>
      <c r="K345" s="247">
        <f t="shared" si="107"/>
        <v>0.52319996780183897</v>
      </c>
      <c r="L345" s="1">
        <f t="shared" si="108"/>
        <v>0.64420235252383429</v>
      </c>
      <c r="M345" s="1">
        <f t="shared" si="109"/>
        <v>0.41992600246568051</v>
      </c>
      <c r="N345" s="1">
        <f t="shared" si="110"/>
        <v>1.4468438146373677</v>
      </c>
      <c r="O345" s="247">
        <f t="shared" si="111"/>
        <v>-1.6213423409482588</v>
      </c>
      <c r="P345" s="267"/>
      <c r="Q345" s="251">
        <f t="shared" si="96"/>
        <v>0.5800739975323872</v>
      </c>
      <c r="R345" s="148">
        <f t="shared" si="97"/>
        <v>-1.9253487693049465E-12</v>
      </c>
      <c r="S345" s="252"/>
      <c r="T345" s="253">
        <f t="shared" si="98"/>
        <v>0.80264128859268635</v>
      </c>
      <c r="U345" s="1"/>
      <c r="V345" s="253">
        <f t="shared" si="95"/>
        <v>1.4468437067696505</v>
      </c>
      <c r="W345" s="1"/>
      <c r="X345" s="253">
        <f t="shared" si="98"/>
        <v>0.6442025195998905</v>
      </c>
      <c r="Y345" s="1"/>
      <c r="Z345" s="1"/>
      <c r="AA345" s="342">
        <f t="shared" si="112"/>
        <v>0.39142244147515826</v>
      </c>
      <c r="AB345" s="342"/>
      <c r="AC345" s="342">
        <f t="shared" si="113"/>
        <v>1.605861440438284</v>
      </c>
      <c r="AD345" s="342"/>
      <c r="AE345" s="254"/>
    </row>
    <row r="346" spans="1:31" s="4" customFormat="1" hidden="1" x14ac:dyDescent="0.3">
      <c r="A346" s="3">
        <v>337</v>
      </c>
      <c r="B346" s="248">
        <f t="shared" si="99"/>
        <v>0.49999999999998429</v>
      </c>
      <c r="C346" s="249">
        <f t="shared" si="100"/>
        <v>1.4999999999999842</v>
      </c>
      <c r="D346" s="247">
        <f t="shared" si="101"/>
        <v>1.6311290945374322</v>
      </c>
      <c r="E346" s="1">
        <f t="shared" si="102"/>
        <v>1.0632477015271771</v>
      </c>
      <c r="F346" s="1">
        <f t="shared" si="103"/>
        <v>1.0382067233817351</v>
      </c>
      <c r="G346" s="1">
        <f t="shared" si="104"/>
        <v>0.67675940234408649</v>
      </c>
      <c r="H346" s="1">
        <f t="shared" si="105"/>
        <v>2.6693358179191673</v>
      </c>
      <c r="I346" s="3">
        <v>336.5</v>
      </c>
      <c r="J346" s="247">
        <f t="shared" si="106"/>
        <v>1.3564424977082172</v>
      </c>
      <c r="K346" s="247">
        <f t="shared" si="107"/>
        <v>0.88419388310343694</v>
      </c>
      <c r="L346" s="1">
        <f t="shared" si="108"/>
        <v>0.86156511123082802</v>
      </c>
      <c r="M346" s="1">
        <f t="shared" si="109"/>
        <v>0.56161482739955582</v>
      </c>
      <c r="N346" s="1">
        <f t="shared" si="110"/>
        <v>2.218007608939045</v>
      </c>
      <c r="O346" s="247">
        <f t="shared" si="111"/>
        <v>-0.85017854664658143</v>
      </c>
      <c r="P346" s="267"/>
      <c r="Q346" s="251">
        <f t="shared" si="96"/>
        <v>0.93838517259794174</v>
      </c>
      <c r="R346" s="148">
        <f t="shared" si="97"/>
        <v>-2.4866775305554256E-12</v>
      </c>
      <c r="S346" s="252"/>
      <c r="T346" s="253">
        <f t="shared" si="98"/>
        <v>1.3564421036061747</v>
      </c>
      <c r="U346" s="1"/>
      <c r="V346" s="253">
        <f t="shared" si="95"/>
        <v>2.2180071175101173</v>
      </c>
      <c r="W346" s="1"/>
      <c r="X346" s="253">
        <f t="shared" si="98"/>
        <v>0.86156517534381505</v>
      </c>
      <c r="Y346" s="1"/>
      <c r="Z346" s="1"/>
      <c r="AA346" s="342">
        <f t="shared" si="112"/>
        <v>0.53936820904293625</v>
      </c>
      <c r="AB346" s="342"/>
      <c r="AC346" s="342">
        <f t="shared" si="113"/>
        <v>2.3037664412941581</v>
      </c>
      <c r="AD346" s="342"/>
      <c r="AE346" s="254"/>
    </row>
    <row r="347" spans="1:31" s="4" customFormat="1" hidden="1" x14ac:dyDescent="0.3">
      <c r="A347" s="3">
        <v>338</v>
      </c>
      <c r="B347" s="248">
        <f t="shared" si="99"/>
        <v>0.86602540378442394</v>
      </c>
      <c r="C347" s="249">
        <f t="shared" si="100"/>
        <v>1.8660254037844239</v>
      </c>
      <c r="D347" s="247">
        <f t="shared" si="101"/>
        <v>2.2209365444158067</v>
      </c>
      <c r="E347" s="1">
        <f t="shared" si="102"/>
        <v>1.4477123141240289</v>
      </c>
      <c r="F347" s="1">
        <f t="shared" si="103"/>
        <v>1.4936560719799057</v>
      </c>
      <c r="G347" s="1">
        <f t="shared" si="104"/>
        <v>0.97364596839454476</v>
      </c>
      <c r="H347" s="1">
        <f t="shared" si="105"/>
        <v>3.7145926163957124</v>
      </c>
      <c r="I347" s="3">
        <v>337.5</v>
      </c>
      <c r="J347" s="247">
        <f t="shared" si="106"/>
        <v>1.9578469180767655</v>
      </c>
      <c r="K347" s="247">
        <f t="shared" si="107"/>
        <v>1.2762179539060492</v>
      </c>
      <c r="L347" s="1">
        <f t="shared" si="108"/>
        <v>1.2591291401601656</v>
      </c>
      <c r="M347" s="1">
        <f t="shared" si="109"/>
        <v>0.82076860530549745</v>
      </c>
      <c r="N347" s="1">
        <f t="shared" si="110"/>
        <v>3.2169760582369311</v>
      </c>
      <c r="O347" s="247">
        <f t="shared" si="111"/>
        <v>0.14878990265130465</v>
      </c>
      <c r="P347" s="267"/>
      <c r="Q347" s="251">
        <f t="shared" si="96"/>
        <v>1.0452567984765451</v>
      </c>
      <c r="R347" s="148">
        <f t="shared" si="97"/>
        <v>-2.3814283878209608E-12</v>
      </c>
      <c r="S347" s="252"/>
      <c r="T347" s="253">
        <f t="shared" si="98"/>
        <v>1.9578464096119523</v>
      </c>
      <c r="U347" s="1"/>
      <c r="V347" s="253">
        <f t="shared" si="95"/>
        <v>3.2169752332799586</v>
      </c>
      <c r="W347" s="1"/>
      <c r="X347" s="253">
        <f t="shared" si="98"/>
        <v>1.2591290688790442</v>
      </c>
      <c r="Y347" s="1"/>
      <c r="Z347" s="1"/>
      <c r="AA347" s="342">
        <f t="shared" si="112"/>
        <v>0.81073986639566309</v>
      </c>
      <c r="AB347" s="342"/>
      <c r="AC347" s="342">
        <f t="shared" si="113"/>
        <v>3.2064970872728566</v>
      </c>
      <c r="AD347" s="342"/>
      <c r="AE347" s="254"/>
    </row>
    <row r="348" spans="1:31" s="4" customFormat="1" hidden="1" x14ac:dyDescent="0.3">
      <c r="A348" s="3">
        <v>339</v>
      </c>
      <c r="B348" s="248">
        <f t="shared" si="99"/>
        <v>1</v>
      </c>
      <c r="C348" s="249">
        <f t="shared" si="100"/>
        <v>2</v>
      </c>
      <c r="D348" s="247">
        <f t="shared" si="101"/>
        <v>2.6267068973912462</v>
      </c>
      <c r="E348" s="1">
        <f t="shared" si="102"/>
        <v>1.712212773709882</v>
      </c>
      <c r="F348" s="1">
        <f t="shared" si="103"/>
        <v>1.9599384283246937</v>
      </c>
      <c r="G348" s="1">
        <f t="shared" si="104"/>
        <v>1.2775940759309889</v>
      </c>
      <c r="H348" s="1">
        <f t="shared" si="105"/>
        <v>4.5866453257159403</v>
      </c>
      <c r="I348" s="3">
        <v>338.5</v>
      </c>
      <c r="J348" s="247">
        <f t="shared" si="106"/>
        <v>2.445708894456927</v>
      </c>
      <c r="K348" s="247">
        <f t="shared" si="107"/>
        <v>1.5942296470245603</v>
      </c>
      <c r="L348" s="1">
        <f t="shared" si="108"/>
        <v>1.7303674788205676</v>
      </c>
      <c r="M348" s="1">
        <f t="shared" si="109"/>
        <v>1.127947290678134</v>
      </c>
      <c r="N348" s="1">
        <f t="shared" si="110"/>
        <v>4.1760763732774944</v>
      </c>
      <c r="O348" s="247">
        <f t="shared" si="111"/>
        <v>1.1078902176918679</v>
      </c>
      <c r="P348" s="267"/>
      <c r="Q348" s="251">
        <f t="shared" si="96"/>
        <v>0.87205270932022794</v>
      </c>
      <c r="R348" s="148">
        <f t="shared" si="97"/>
        <v>-1.638023050531956E-12</v>
      </c>
      <c r="S348" s="252"/>
      <c r="T348" s="253">
        <f t="shared" si="98"/>
        <v>2.4457084084910883</v>
      </c>
      <c r="U348" s="1"/>
      <c r="V348" s="253">
        <f t="shared" si="95"/>
        <v>4.1760753541944</v>
      </c>
      <c r="W348" s="1"/>
      <c r="X348" s="253">
        <f t="shared" si="98"/>
        <v>1.7303672759931179</v>
      </c>
      <c r="Y348" s="1"/>
      <c r="Z348" s="1"/>
      <c r="AA348" s="342">
        <f t="shared" si="112"/>
        <v>1.1328235970969678</v>
      </c>
      <c r="AB348" s="342"/>
      <c r="AC348" s="342">
        <f t="shared" si="113"/>
        <v>4.0721674308015654</v>
      </c>
      <c r="AD348" s="342"/>
      <c r="AE348" s="254"/>
    </row>
    <row r="349" spans="1:31" s="4" customFormat="1" hidden="1" x14ac:dyDescent="0.3">
      <c r="A349" s="3">
        <v>340</v>
      </c>
      <c r="B349" s="248">
        <f t="shared" si="99"/>
        <v>0.86602540378445036</v>
      </c>
      <c r="C349" s="249">
        <f t="shared" si="100"/>
        <v>1.8660254037844504</v>
      </c>
      <c r="D349" s="247">
        <f t="shared" si="101"/>
        <v>2.7397143150714847</v>
      </c>
      <c r="E349" s="1">
        <f t="shared" si="102"/>
        <v>1.7858763957410431</v>
      </c>
      <c r="F349" s="1">
        <f t="shared" si="103"/>
        <v>2.3121138115886342</v>
      </c>
      <c r="G349" s="1">
        <f t="shared" si="104"/>
        <v>1.5071610749980622</v>
      </c>
      <c r="H349" s="1">
        <f t="shared" si="105"/>
        <v>5.0518281266601193</v>
      </c>
      <c r="I349" s="3">
        <v>339.5</v>
      </c>
      <c r="J349" s="247">
        <f t="shared" si="106"/>
        <v>2.6893062042597871</v>
      </c>
      <c r="K349" s="247">
        <f t="shared" si="107"/>
        <v>1.7530179861042117</v>
      </c>
      <c r="L349" s="1">
        <f t="shared" si="108"/>
        <v>2.149012194925398</v>
      </c>
      <c r="M349" s="1">
        <f t="shared" si="109"/>
        <v>1.4008426028398151</v>
      </c>
      <c r="N349" s="1">
        <f t="shared" si="110"/>
        <v>4.8383183991851855</v>
      </c>
      <c r="O349" s="247">
        <f t="shared" si="111"/>
        <v>1.770132243599559</v>
      </c>
      <c r="P349" s="267"/>
      <c r="Q349" s="251">
        <f t="shared" si="96"/>
        <v>0.46518280094417896</v>
      </c>
      <c r="R349" s="148">
        <f t="shared" si="97"/>
        <v>-4.5630166312093934E-13</v>
      </c>
      <c r="S349" s="252"/>
      <c r="T349" s="253">
        <f t="shared" si="98"/>
        <v>2.6893058716261287</v>
      </c>
      <c r="U349" s="1"/>
      <c r="V349" s="253">
        <f t="shared" si="95"/>
        <v>4.8383173773936843</v>
      </c>
      <c r="W349" s="1"/>
      <c r="X349" s="253">
        <f t="shared" si="98"/>
        <v>2.1490118996470868</v>
      </c>
      <c r="Y349" s="1"/>
      <c r="Z349" s="1"/>
      <c r="AA349" s="342">
        <f t="shared" si="112"/>
        <v>1.4193173256102665</v>
      </c>
      <c r="AB349" s="342"/>
      <c r="AC349" s="342">
        <f t="shared" si="113"/>
        <v>4.6688218024201955</v>
      </c>
      <c r="AD349" s="342"/>
      <c r="AE349" s="254"/>
    </row>
    <row r="350" spans="1:31" s="4" customFormat="1" hidden="1" x14ac:dyDescent="0.3">
      <c r="A350" s="3">
        <v>341</v>
      </c>
      <c r="B350" s="248">
        <f t="shared" si="99"/>
        <v>0.50000000000000555</v>
      </c>
      <c r="C350" s="249">
        <f t="shared" si="100"/>
        <v>1.5000000000000056</v>
      </c>
      <c r="D350" s="247">
        <f t="shared" si="101"/>
        <v>2.5296785511503646</v>
      </c>
      <c r="E350" s="1">
        <f t="shared" si="102"/>
        <v>1.6489650721827036</v>
      </c>
      <c r="F350" s="1">
        <f t="shared" si="103"/>
        <v>2.4558171122320291</v>
      </c>
      <c r="G350" s="1">
        <f t="shared" si="104"/>
        <v>1.6008346735869032</v>
      </c>
      <c r="H350" s="1">
        <f t="shared" si="105"/>
        <v>4.9854956633823937</v>
      </c>
      <c r="I350" s="3">
        <v>340.5</v>
      </c>
      <c r="J350" s="247">
        <f t="shared" si="106"/>
        <v>2.623367145045266</v>
      </c>
      <c r="K350" s="247">
        <f t="shared" si="107"/>
        <v>1.7100357639211257</v>
      </c>
      <c r="L350" s="1">
        <f t="shared" si="108"/>
        <v>2.4028877748788102</v>
      </c>
      <c r="M350" s="1">
        <f t="shared" si="109"/>
        <v>1.5663324632785789</v>
      </c>
      <c r="N350" s="1">
        <f t="shared" si="110"/>
        <v>5.0262549199240762</v>
      </c>
      <c r="O350" s="247">
        <f t="shared" si="111"/>
        <v>1.9580687643384498</v>
      </c>
      <c r="P350" s="267"/>
      <c r="Q350" s="251">
        <f t="shared" si="96"/>
        <v>-6.6332463277725573E-2</v>
      </c>
      <c r="R350" s="148">
        <f t="shared" si="97"/>
        <v>8.4776630160376953E-13</v>
      </c>
      <c r="S350" s="252"/>
      <c r="T350" s="253">
        <f t="shared" si="98"/>
        <v>2.623367055491733</v>
      </c>
      <c r="U350" s="1"/>
      <c r="V350" s="253">
        <f t="shared" si="95"/>
        <v>5.0262540875676684</v>
      </c>
      <c r="W350" s="1"/>
      <c r="X350" s="253">
        <f t="shared" si="98"/>
        <v>2.4028874510172242</v>
      </c>
      <c r="Y350" s="1"/>
      <c r="Z350" s="1"/>
      <c r="AA350" s="342">
        <f t="shared" si="112"/>
        <v>1.5934552887438109</v>
      </c>
      <c r="AB350" s="342"/>
      <c r="AC350" s="342">
        <f t="shared" si="113"/>
        <v>4.8365871450930289</v>
      </c>
      <c r="AD350" s="342"/>
      <c r="AE350" s="254"/>
    </row>
    <row r="351" spans="1:31" s="4" customFormat="1" hidden="1" x14ac:dyDescent="0.3">
      <c r="A351" s="3">
        <v>342</v>
      </c>
      <c r="B351" s="248">
        <f t="shared" si="99"/>
        <v>1.7641487229380637E-14</v>
      </c>
      <c r="C351" s="249">
        <f t="shared" si="100"/>
        <v>1.0000000000000175</v>
      </c>
      <c r="D351" s="247">
        <f t="shared" si="101"/>
        <v>2.0528785189522232</v>
      </c>
      <c r="E351" s="1">
        <f t="shared" si="102"/>
        <v>1.3381640816170093</v>
      </c>
      <c r="F351" s="1">
        <f t="shared" si="103"/>
        <v>2.352543146897796</v>
      </c>
      <c r="G351" s="1">
        <f t="shared" si="104"/>
        <v>1.5335151066035162</v>
      </c>
      <c r="H351" s="1">
        <f t="shared" si="105"/>
        <v>4.4054216658500192</v>
      </c>
      <c r="I351" s="3">
        <v>341.5</v>
      </c>
      <c r="J351" s="247">
        <f t="shared" si="106"/>
        <v>2.2655600344795692</v>
      </c>
      <c r="K351" s="247">
        <f t="shared" si="107"/>
        <v>1.4768000321981591</v>
      </c>
      <c r="L351" s="1">
        <f t="shared" si="108"/>
        <v>2.4239684620543014</v>
      </c>
      <c r="M351" s="1">
        <f t="shared" si="109"/>
        <v>1.5800739975343172</v>
      </c>
      <c r="N351" s="1">
        <f t="shared" si="110"/>
        <v>4.689528496533871</v>
      </c>
      <c r="O351" s="247">
        <f t="shared" si="111"/>
        <v>1.6213423409482446</v>
      </c>
      <c r="P351" s="267"/>
      <c r="Q351" s="251">
        <f t="shared" si="96"/>
        <v>-0.58007399753237454</v>
      </c>
      <c r="R351" s="148">
        <f t="shared" si="97"/>
        <v>1.9251267247000214E-12</v>
      </c>
      <c r="S351" s="252"/>
      <c r="T351" s="253">
        <f t="shared" si="98"/>
        <v>2.2655602126210055</v>
      </c>
      <c r="U351" s="1"/>
      <c r="V351" s="253">
        <f t="shared" si="95"/>
        <v>4.6895279949970536</v>
      </c>
      <c r="W351" s="1"/>
      <c r="X351" s="253">
        <f t="shared" si="98"/>
        <v>2.4239681811359173</v>
      </c>
      <c r="Y351" s="1"/>
      <c r="Z351" s="1"/>
      <c r="AA351" s="342">
        <f t="shared" si="112"/>
        <v>1.6085773599043802</v>
      </c>
      <c r="AB351" s="342"/>
      <c r="AC351" s="342">
        <f t="shared" si="113"/>
        <v>4.5305108707329582</v>
      </c>
      <c r="AD351" s="342"/>
      <c r="AE351" s="254"/>
    </row>
    <row r="352" spans="1:31" s="4" customFormat="1" hidden="1" x14ac:dyDescent="0.3">
      <c r="A352" s="3">
        <v>343</v>
      </c>
      <c r="B352" s="248">
        <f t="shared" si="99"/>
        <v>-0.49999999999997496</v>
      </c>
      <c r="C352" s="249">
        <f t="shared" si="100"/>
        <v>0.50000000000002509</v>
      </c>
      <c r="D352" s="247">
        <f t="shared" si="101"/>
        <v>1.4370724020556815</v>
      </c>
      <c r="E352" s="1">
        <f t="shared" si="102"/>
        <v>0.93675229847282826</v>
      </c>
      <c r="F352" s="1">
        <f t="shared" si="103"/>
        <v>2.0299640911964056</v>
      </c>
      <c r="G352" s="1">
        <f t="shared" si="104"/>
        <v>1.3232405976559147</v>
      </c>
      <c r="H352" s="1">
        <f t="shared" si="105"/>
        <v>3.4670364932520874</v>
      </c>
      <c r="I352" s="3">
        <v>342.5</v>
      </c>
      <c r="J352" s="247">
        <f t="shared" si="106"/>
        <v>1.711758998884894</v>
      </c>
      <c r="K352" s="247">
        <f t="shared" si="107"/>
        <v>1.1158061168965669</v>
      </c>
      <c r="L352" s="1">
        <f t="shared" si="108"/>
        <v>2.2066057033473103</v>
      </c>
      <c r="M352" s="1">
        <f t="shared" si="109"/>
        <v>1.4383851726004437</v>
      </c>
      <c r="N352" s="1">
        <f t="shared" si="110"/>
        <v>3.9183647022322043</v>
      </c>
      <c r="O352" s="247">
        <f t="shared" si="111"/>
        <v>0.85017854664657788</v>
      </c>
      <c r="P352" s="267"/>
      <c r="Q352" s="251">
        <f t="shared" si="96"/>
        <v>-0.93838517259793175</v>
      </c>
      <c r="R352" s="148">
        <f t="shared" si="97"/>
        <v>2.4868995751603507E-12</v>
      </c>
      <c r="S352" s="252"/>
      <c r="T352" s="253">
        <f t="shared" si="98"/>
        <v>1.7117593976074539</v>
      </c>
      <c r="U352" s="1"/>
      <c r="V352" s="253">
        <f t="shared" si="95"/>
        <v>3.9183645842565942</v>
      </c>
      <c r="W352" s="1"/>
      <c r="X352" s="253">
        <f t="shared" si="98"/>
        <v>2.2066055253920029</v>
      </c>
      <c r="Y352" s="1"/>
      <c r="Z352" s="1"/>
      <c r="AA352" s="342">
        <f t="shared" si="112"/>
        <v>1.4606315923366058</v>
      </c>
      <c r="AB352" s="342"/>
      <c r="AC352" s="342">
        <f t="shared" si="113"/>
        <v>3.83260586987709</v>
      </c>
      <c r="AD352" s="342"/>
      <c r="AE352" s="254"/>
    </row>
    <row r="353" spans="1:31" s="4" customFormat="1" hidden="1" x14ac:dyDescent="0.3">
      <c r="A353" s="3">
        <v>344</v>
      </c>
      <c r="B353" s="248">
        <f t="shared" si="99"/>
        <v>-0.86602540378443271</v>
      </c>
      <c r="C353" s="249">
        <f t="shared" si="100"/>
        <v>0.13397459621556729</v>
      </c>
      <c r="D353" s="247">
        <f t="shared" si="101"/>
        <v>0.84726495217729636</v>
      </c>
      <c r="E353" s="1">
        <f t="shared" si="102"/>
        <v>0.55228768587596955</v>
      </c>
      <c r="F353" s="1">
        <f t="shared" si="103"/>
        <v>1.5745147425982353</v>
      </c>
      <c r="G353" s="1">
        <f t="shared" si="104"/>
        <v>1.0263540316054565</v>
      </c>
      <c r="H353" s="1">
        <f t="shared" si="105"/>
        <v>2.4217796947755317</v>
      </c>
      <c r="I353" s="3">
        <v>343.5</v>
      </c>
      <c r="J353" s="247">
        <f t="shared" si="106"/>
        <v>1.1103545785163422</v>
      </c>
      <c r="K353" s="247">
        <f t="shared" si="107"/>
        <v>0.72378204609395225</v>
      </c>
      <c r="L353" s="1">
        <f t="shared" si="108"/>
        <v>1.8090416744179758</v>
      </c>
      <c r="M353" s="1">
        <f t="shared" si="109"/>
        <v>1.1792313946945041</v>
      </c>
      <c r="N353" s="1">
        <f t="shared" si="110"/>
        <v>2.9193962529343178</v>
      </c>
      <c r="O353" s="247">
        <f t="shared" si="111"/>
        <v>-0.14878990265130865</v>
      </c>
      <c r="P353" s="267"/>
      <c r="Q353" s="251">
        <f t="shared" si="96"/>
        <v>-1.0452567984765557</v>
      </c>
      <c r="R353" s="148">
        <f t="shared" si="97"/>
        <v>2.3810953209135732E-12</v>
      </c>
      <c r="S353" s="252"/>
      <c r="T353" s="253">
        <f t="shared" si="98"/>
        <v>1.1103550916017413</v>
      </c>
      <c r="U353" s="1"/>
      <c r="V353" s="253">
        <f t="shared" si="95"/>
        <v>2.919396468486755</v>
      </c>
      <c r="W353" s="1"/>
      <c r="X353" s="253">
        <f t="shared" si="98"/>
        <v>1.8090416318567273</v>
      </c>
      <c r="Y353" s="1"/>
      <c r="Z353" s="1"/>
      <c r="AA353" s="342">
        <f t="shared" si="112"/>
        <v>1.1892599349838811</v>
      </c>
      <c r="AB353" s="342"/>
      <c r="AC353" s="342">
        <f t="shared" si="113"/>
        <v>2.9298752238983909</v>
      </c>
      <c r="AD353" s="342"/>
      <c r="AE353" s="254"/>
    </row>
    <row r="354" spans="1:31" s="4" customFormat="1" hidden="1" x14ac:dyDescent="0.3">
      <c r="A354" s="3">
        <v>345</v>
      </c>
      <c r="B354" s="248">
        <f t="shared" si="99"/>
        <v>-1</v>
      </c>
      <c r="C354" s="249">
        <f t="shared" si="100"/>
        <v>0</v>
      </c>
      <c r="D354" s="247">
        <f t="shared" si="101"/>
        <v>0.44149459920185791</v>
      </c>
      <c r="E354" s="1">
        <f t="shared" si="102"/>
        <v>0.28778722629011705</v>
      </c>
      <c r="F354" s="1">
        <f t="shared" si="103"/>
        <v>1.1082323862534456</v>
      </c>
      <c r="G354" s="1">
        <f t="shared" si="104"/>
        <v>0.72240592406901116</v>
      </c>
      <c r="H354" s="1">
        <f t="shared" si="105"/>
        <v>1.5497269854553035</v>
      </c>
      <c r="I354" s="3">
        <v>344.5</v>
      </c>
      <c r="J354" s="247">
        <f t="shared" si="106"/>
        <v>0.62249260213617641</v>
      </c>
      <c r="K354" s="247">
        <f t="shared" si="107"/>
        <v>0.4057703529754384</v>
      </c>
      <c r="L354" s="1">
        <f t="shared" si="108"/>
        <v>1.3378033357575723</v>
      </c>
      <c r="M354" s="1">
        <f t="shared" si="109"/>
        <v>0.87205270932186663</v>
      </c>
      <c r="N354" s="1">
        <f t="shared" si="110"/>
        <v>1.9602959378937488</v>
      </c>
      <c r="O354" s="247">
        <f t="shared" si="111"/>
        <v>-1.1078902176918777</v>
      </c>
      <c r="P354" s="267"/>
      <c r="Q354" s="251">
        <f t="shared" si="96"/>
        <v>-0.87205270932022816</v>
      </c>
      <c r="R354" s="148">
        <f t="shared" si="97"/>
        <v>1.638467139741806E-12</v>
      </c>
      <c r="S354" s="252"/>
      <c r="T354" s="253">
        <f t="shared" si="98"/>
        <v>0.62249309272258058</v>
      </c>
      <c r="U354" s="1"/>
      <c r="V354" s="253">
        <f t="shared" si="95"/>
        <v>1.9602963475723096</v>
      </c>
      <c r="W354" s="1"/>
      <c r="X354" s="253">
        <f t="shared" si="98"/>
        <v>1.3378034247427031</v>
      </c>
      <c r="Y354" s="1"/>
      <c r="Z354" s="1"/>
      <c r="AA354" s="342">
        <f t="shared" si="112"/>
        <v>0.86717620428257647</v>
      </c>
      <c r="AB354" s="342"/>
      <c r="AC354" s="342">
        <f t="shared" si="113"/>
        <v>2.0642048803696804</v>
      </c>
      <c r="AD354" s="342"/>
      <c r="AE354" s="254"/>
    </row>
    <row r="355" spans="1:31" s="4" customFormat="1" hidden="1" x14ac:dyDescent="0.3">
      <c r="A355" s="3">
        <v>346</v>
      </c>
      <c r="B355" s="248">
        <f t="shared" si="99"/>
        <v>-0.86602540378444159</v>
      </c>
      <c r="C355" s="249">
        <f t="shared" si="100"/>
        <v>0.13397459621555841</v>
      </c>
      <c r="D355" s="247">
        <f t="shared" si="101"/>
        <v>0.32848718152162637</v>
      </c>
      <c r="E355" s="1">
        <f t="shared" si="102"/>
        <v>0.2141236042589606</v>
      </c>
      <c r="F355" s="1">
        <f t="shared" si="103"/>
        <v>0.75605700298950651</v>
      </c>
      <c r="G355" s="1">
        <f t="shared" si="104"/>
        <v>0.49283892500193882</v>
      </c>
      <c r="H355" s="1">
        <f t="shared" si="105"/>
        <v>1.0845441845111328</v>
      </c>
      <c r="I355" s="3">
        <v>345.5</v>
      </c>
      <c r="J355" s="247">
        <f t="shared" si="106"/>
        <v>0.37889529233332092</v>
      </c>
      <c r="K355" s="247">
        <f t="shared" si="107"/>
        <v>0.24698201389578994</v>
      </c>
      <c r="L355" s="1">
        <f t="shared" si="108"/>
        <v>0.91915861965274159</v>
      </c>
      <c r="M355" s="1">
        <f t="shared" si="109"/>
        <v>0.59915739716018523</v>
      </c>
      <c r="N355" s="1">
        <f t="shared" si="110"/>
        <v>1.2980539119860626</v>
      </c>
      <c r="O355" s="247">
        <f t="shared" si="111"/>
        <v>-1.7701322435995639</v>
      </c>
      <c r="P355" s="267"/>
      <c r="Q355" s="251">
        <f t="shared" si="96"/>
        <v>-0.46518280094417075</v>
      </c>
      <c r="R355" s="148">
        <f t="shared" si="97"/>
        <v>4.5607961851601431E-13</v>
      </c>
      <c r="S355" s="252"/>
      <c r="T355" s="253">
        <f t="shared" si="98"/>
        <v>0.3788956295875554</v>
      </c>
      <c r="U355" s="1"/>
      <c r="V355" s="253">
        <f t="shared" si="95"/>
        <v>1.2980543243730174</v>
      </c>
      <c r="W355" s="1"/>
      <c r="X355" s="253">
        <f t="shared" si="98"/>
        <v>0.91915880108873171</v>
      </c>
      <c r="Y355" s="1"/>
      <c r="Z355" s="1"/>
      <c r="AA355" s="342">
        <f t="shared" si="112"/>
        <v>0.58068247576927623</v>
      </c>
      <c r="AB355" s="342"/>
      <c r="AC355" s="342">
        <f t="shared" si="113"/>
        <v>1.4675505087510528</v>
      </c>
      <c r="AD355" s="342"/>
      <c r="AE355" s="254"/>
    </row>
    <row r="356" spans="1:31" s="4" customFormat="1" hidden="1" x14ac:dyDescent="0.3">
      <c r="A356" s="3">
        <v>347</v>
      </c>
      <c r="B356" s="248">
        <f t="shared" si="99"/>
        <v>-0.50000000000001488</v>
      </c>
      <c r="C356" s="249">
        <f t="shared" si="100"/>
        <v>0.49999999999998512</v>
      </c>
      <c r="D356" s="247">
        <f t="shared" si="101"/>
        <v>0.53852294544273693</v>
      </c>
      <c r="E356" s="1">
        <f t="shared" si="102"/>
        <v>0.3510349278172939</v>
      </c>
      <c r="F356" s="1">
        <f t="shared" si="103"/>
        <v>0.61235370234611064</v>
      </c>
      <c r="G356" s="1">
        <f t="shared" si="104"/>
        <v>0.39916532641309721</v>
      </c>
      <c r="H356" s="1">
        <f t="shared" si="105"/>
        <v>1.1508766477888477</v>
      </c>
      <c r="I356" s="3">
        <v>346.5</v>
      </c>
      <c r="J356" s="247">
        <f t="shared" si="106"/>
        <v>0.44483435154783962</v>
      </c>
      <c r="K356" s="247">
        <f t="shared" si="107"/>
        <v>0.2899642360788745</v>
      </c>
      <c r="L356" s="1">
        <f t="shared" si="108"/>
        <v>0.66528303969933056</v>
      </c>
      <c r="M356" s="1">
        <f t="shared" si="109"/>
        <v>0.43366753672142228</v>
      </c>
      <c r="N356" s="1">
        <f t="shared" si="110"/>
        <v>1.1101173912471702</v>
      </c>
      <c r="O356" s="247">
        <f t="shared" si="111"/>
        <v>-1.9580687643384562</v>
      </c>
      <c r="P356" s="267"/>
      <c r="Q356" s="251">
        <f t="shared" si="96"/>
        <v>6.6332463277714915E-2</v>
      </c>
      <c r="R356" s="148">
        <f t="shared" si="97"/>
        <v>-8.4793283505746331E-13</v>
      </c>
      <c r="S356" s="252"/>
      <c r="T356" s="253">
        <f t="shared" si="98"/>
        <v>0.44483444572194397</v>
      </c>
      <c r="U356" s="1"/>
      <c r="V356" s="253">
        <f t="shared" si="95"/>
        <v>1.1101176141990223</v>
      </c>
      <c r="W356" s="1"/>
      <c r="X356" s="253">
        <f t="shared" si="98"/>
        <v>0.66528324971859032</v>
      </c>
      <c r="Y356" s="1"/>
      <c r="Z356" s="1"/>
      <c r="AA356" s="342">
        <f t="shared" si="112"/>
        <v>0.40654451263572877</v>
      </c>
      <c r="AB356" s="342"/>
      <c r="AC356" s="342">
        <f t="shared" si="113"/>
        <v>1.299785166078214</v>
      </c>
      <c r="AD356" s="342"/>
      <c r="AE356" s="254"/>
    </row>
    <row r="357" spans="1:31" s="4" customFormat="1" hidden="1" x14ac:dyDescent="0.3">
      <c r="A357" s="3">
        <v>348</v>
      </c>
      <c r="B357" s="248">
        <f t="shared" si="99"/>
        <v>-2.8422143111273002E-14</v>
      </c>
      <c r="C357" s="249">
        <f t="shared" si="100"/>
        <v>0.99999999999997158</v>
      </c>
      <c r="D357" s="247">
        <f t="shared" si="101"/>
        <v>1.0153229776408723</v>
      </c>
      <c r="E357" s="1">
        <f t="shared" si="102"/>
        <v>0.66183591838298428</v>
      </c>
      <c r="F357" s="1">
        <f t="shared" si="103"/>
        <v>0.71562766768033992</v>
      </c>
      <c r="G357" s="1">
        <f t="shared" si="104"/>
        <v>0.4664848933964818</v>
      </c>
      <c r="H357" s="1">
        <f t="shared" si="105"/>
        <v>1.7309506453212122</v>
      </c>
      <c r="I357" s="3">
        <v>347.5</v>
      </c>
      <c r="J357" s="247">
        <f t="shared" si="106"/>
        <v>0.80264146211352905</v>
      </c>
      <c r="K357" s="247">
        <f t="shared" si="107"/>
        <v>0.52319996780183609</v>
      </c>
      <c r="L357" s="1">
        <f t="shared" si="108"/>
        <v>0.64420235252383629</v>
      </c>
      <c r="M357" s="1">
        <f t="shared" si="109"/>
        <v>0.41992600246568179</v>
      </c>
      <c r="N357" s="1">
        <f t="shared" si="110"/>
        <v>1.4468438146373654</v>
      </c>
      <c r="O357" s="247">
        <f t="shared" si="111"/>
        <v>-1.621342340948261</v>
      </c>
      <c r="P357" s="267"/>
      <c r="Q357" s="251">
        <f t="shared" si="96"/>
        <v>0.58007399753236455</v>
      </c>
      <c r="R357" s="148">
        <f t="shared" si="97"/>
        <v>-1.925237747002484E-12</v>
      </c>
      <c r="S357" s="252"/>
      <c r="T357" s="253">
        <f t="shared" si="98"/>
        <v>0.8026412885926667</v>
      </c>
      <c r="U357" s="1"/>
      <c r="V357" s="253">
        <f t="shared" si="95"/>
        <v>1.446843706769658</v>
      </c>
      <c r="W357" s="1"/>
      <c r="X357" s="253">
        <f t="shared" si="98"/>
        <v>0.64420251959989183</v>
      </c>
      <c r="Y357" s="1"/>
      <c r="Z357" s="1"/>
      <c r="AA357" s="342">
        <f t="shared" si="112"/>
        <v>0.3914224414751592</v>
      </c>
      <c r="AB357" s="342"/>
      <c r="AC357" s="342">
        <f t="shared" si="113"/>
        <v>1.6058614404382809</v>
      </c>
      <c r="AD357" s="342"/>
      <c r="AE357" s="254"/>
    </row>
    <row r="358" spans="1:31" s="4" customFormat="1" hidden="1" x14ac:dyDescent="0.3">
      <c r="A358" s="3">
        <v>349</v>
      </c>
      <c r="B358" s="248">
        <f t="shared" si="99"/>
        <v>0.49999999999999023</v>
      </c>
      <c r="C358" s="249">
        <f t="shared" si="100"/>
        <v>1.4999999999999902</v>
      </c>
      <c r="D358" s="247">
        <f t="shared" si="101"/>
        <v>1.6311290945374302</v>
      </c>
      <c r="E358" s="1">
        <f t="shared" si="102"/>
        <v>1.0632477015271757</v>
      </c>
      <c r="F358" s="1">
        <f t="shared" si="103"/>
        <v>1.038206723381732</v>
      </c>
      <c r="G358" s="1">
        <f t="shared" si="104"/>
        <v>0.67675940234408449</v>
      </c>
      <c r="H358" s="1">
        <f t="shared" si="105"/>
        <v>2.669335817919162</v>
      </c>
      <c r="I358" s="3">
        <v>348.5</v>
      </c>
      <c r="J358" s="247">
        <f t="shared" si="106"/>
        <v>1.3564424977082103</v>
      </c>
      <c r="K358" s="247">
        <f t="shared" si="107"/>
        <v>0.88419388310343239</v>
      </c>
      <c r="L358" s="1">
        <f t="shared" si="108"/>
        <v>0.86156511123082513</v>
      </c>
      <c r="M358" s="1">
        <f t="shared" si="109"/>
        <v>0.56161482739955393</v>
      </c>
      <c r="N358" s="1">
        <f t="shared" si="110"/>
        <v>2.2180076089390353</v>
      </c>
      <c r="O358" s="247">
        <f t="shared" si="111"/>
        <v>-0.8501785466465912</v>
      </c>
      <c r="P358" s="267"/>
      <c r="Q358" s="251">
        <f t="shared" si="96"/>
        <v>0.93838517259794973</v>
      </c>
      <c r="R358" s="148">
        <f t="shared" si="97"/>
        <v>-2.4864554859505006E-12</v>
      </c>
      <c r="S358" s="252"/>
      <c r="T358" s="253">
        <f t="shared" si="98"/>
        <v>1.3564421036062155</v>
      </c>
      <c r="U358" s="1"/>
      <c r="V358" s="253">
        <f t="shared" si="95"/>
        <v>2.2180071175100791</v>
      </c>
      <c r="W358" s="1"/>
      <c r="X358" s="253">
        <f t="shared" si="98"/>
        <v>0.86156517534381927</v>
      </c>
      <c r="Y358" s="1"/>
      <c r="Z358" s="1"/>
      <c r="AA358" s="342">
        <f t="shared" si="112"/>
        <v>0.5393682090429347</v>
      </c>
      <c r="AB358" s="342"/>
      <c r="AC358" s="342">
        <f t="shared" si="113"/>
        <v>2.3037664412941528</v>
      </c>
      <c r="AD358" s="342"/>
      <c r="AE358" s="254"/>
    </row>
    <row r="359" spans="1:31" s="4" customFormat="1" hidden="1" x14ac:dyDescent="0.3">
      <c r="A359" s="3">
        <v>350</v>
      </c>
      <c r="B359" s="248">
        <f t="shared" si="99"/>
        <v>0.86602540378442738</v>
      </c>
      <c r="C359" s="249">
        <f t="shared" si="100"/>
        <v>1.8660254037844273</v>
      </c>
      <c r="D359" s="247">
        <f t="shared" si="101"/>
        <v>2.2209365444158085</v>
      </c>
      <c r="E359" s="1">
        <f t="shared" si="102"/>
        <v>1.44771231412403</v>
      </c>
      <c r="F359" s="1">
        <f t="shared" si="103"/>
        <v>1.4936560719799037</v>
      </c>
      <c r="G359" s="1">
        <f t="shared" si="104"/>
        <v>0.97364596839454343</v>
      </c>
      <c r="H359" s="1">
        <f t="shared" si="105"/>
        <v>3.7145926163957119</v>
      </c>
      <c r="I359" s="3">
        <v>349.5</v>
      </c>
      <c r="J359" s="247">
        <f t="shared" si="106"/>
        <v>1.9578469180767655</v>
      </c>
      <c r="K359" s="247">
        <f t="shared" si="107"/>
        <v>1.2762179539060492</v>
      </c>
      <c r="L359" s="1">
        <f t="shared" si="108"/>
        <v>1.259129140160163</v>
      </c>
      <c r="M359" s="1">
        <f t="shared" si="109"/>
        <v>0.82076860530549578</v>
      </c>
      <c r="N359" s="1">
        <f t="shared" si="110"/>
        <v>3.2169760582369284</v>
      </c>
      <c r="O359" s="247">
        <f t="shared" si="111"/>
        <v>0.14878990265130199</v>
      </c>
      <c r="P359" s="267"/>
      <c r="Q359" s="251">
        <f t="shared" si="96"/>
        <v>1.04525679847655</v>
      </c>
      <c r="R359" s="148">
        <f t="shared" si="97"/>
        <v>-2.3816504324258858E-12</v>
      </c>
      <c r="S359" s="252"/>
      <c r="T359" s="253">
        <f t="shared" si="98"/>
        <v>1.9578464096119288</v>
      </c>
      <c r="U359" s="1"/>
      <c r="V359" s="253">
        <f t="shared" si="95"/>
        <v>3.2169752332800274</v>
      </c>
      <c r="W359" s="1"/>
      <c r="X359" s="253">
        <f t="shared" si="98"/>
        <v>1.2591290688790748</v>
      </c>
      <c r="Y359" s="1"/>
      <c r="Z359" s="1"/>
      <c r="AA359" s="342">
        <f t="shared" si="112"/>
        <v>0.8107398663956602</v>
      </c>
      <c r="AB359" s="342"/>
      <c r="AC359" s="342">
        <f t="shared" si="113"/>
        <v>3.2064970872728535</v>
      </c>
      <c r="AD359" s="342"/>
      <c r="AE359" s="254"/>
    </row>
    <row r="360" spans="1:31" s="4" customFormat="1" hidden="1" x14ac:dyDescent="0.3">
      <c r="A360" s="3">
        <v>351</v>
      </c>
      <c r="B360" s="248">
        <f t="shared" si="99"/>
        <v>1</v>
      </c>
      <c r="C360" s="249">
        <f t="shared" si="100"/>
        <v>2</v>
      </c>
      <c r="D360" s="247">
        <f t="shared" si="101"/>
        <v>2.6267068973912471</v>
      </c>
      <c r="E360" s="1">
        <f t="shared" si="102"/>
        <v>1.7122127737098827</v>
      </c>
      <c r="F360" s="1">
        <f t="shared" si="103"/>
        <v>1.959938428324693</v>
      </c>
      <c r="G360" s="1">
        <f t="shared" si="104"/>
        <v>1.2775940759309885</v>
      </c>
      <c r="H360" s="1">
        <f t="shared" si="105"/>
        <v>4.5866453257159403</v>
      </c>
      <c r="I360" s="3">
        <v>350.5</v>
      </c>
      <c r="J360" s="247">
        <f t="shared" si="106"/>
        <v>2.4457088944569287</v>
      </c>
      <c r="K360" s="247">
        <f t="shared" si="107"/>
        <v>1.5942296470245614</v>
      </c>
      <c r="L360" s="1">
        <f t="shared" si="108"/>
        <v>1.7303674788205665</v>
      </c>
      <c r="M360" s="1">
        <f t="shared" si="109"/>
        <v>1.1279472906781332</v>
      </c>
      <c r="N360" s="1">
        <f t="shared" si="110"/>
        <v>4.1760763732774953</v>
      </c>
      <c r="O360" s="247">
        <f t="shared" si="111"/>
        <v>1.1078902176918688</v>
      </c>
      <c r="P360" s="267"/>
      <c r="Q360" s="251">
        <f t="shared" si="96"/>
        <v>0.87205270932022838</v>
      </c>
      <c r="R360" s="148">
        <f t="shared" si="97"/>
        <v>-1.638467139741806E-12</v>
      </c>
      <c r="S360" s="252"/>
      <c r="T360" s="253">
        <f t="shared" si="98"/>
        <v>2.4457084084910932</v>
      </c>
      <c r="U360" s="1"/>
      <c r="V360" s="253">
        <f t="shared" si="95"/>
        <v>4.1760753541943654</v>
      </c>
      <c r="W360" s="1"/>
      <c r="X360" s="253">
        <f t="shared" si="98"/>
        <v>1.7303672759931494</v>
      </c>
      <c r="Y360" s="1"/>
      <c r="Z360" s="1"/>
      <c r="AA360" s="342">
        <f t="shared" si="112"/>
        <v>1.1328235970969811</v>
      </c>
      <c r="AB360" s="342"/>
      <c r="AC360" s="342">
        <f t="shared" si="113"/>
        <v>4.0721674308015645</v>
      </c>
      <c r="AD360" s="342"/>
      <c r="AE360" s="254"/>
    </row>
    <row r="361" spans="1:31" s="4" customFormat="1" hidden="1" x14ac:dyDescent="0.3">
      <c r="A361" s="3">
        <v>352</v>
      </c>
      <c r="B361" s="248">
        <f t="shared" si="99"/>
        <v>0.86602540378444692</v>
      </c>
      <c r="C361" s="249">
        <f t="shared" si="100"/>
        <v>1.8660254037844468</v>
      </c>
      <c r="D361" s="247">
        <f t="shared" si="101"/>
        <v>2.7397143150714829</v>
      </c>
      <c r="E361" s="1">
        <f t="shared" si="102"/>
        <v>1.785876395741042</v>
      </c>
      <c r="F361" s="1">
        <f t="shared" si="103"/>
        <v>2.3121138115886333</v>
      </c>
      <c r="G361" s="1">
        <f t="shared" si="104"/>
        <v>1.5071610749980617</v>
      </c>
      <c r="H361" s="1">
        <f t="shared" si="105"/>
        <v>5.0518281266601157</v>
      </c>
      <c r="I361" s="3">
        <v>351.5</v>
      </c>
      <c r="J361" s="247">
        <f t="shared" si="106"/>
        <v>2.6893062042597862</v>
      </c>
      <c r="K361" s="247">
        <f t="shared" si="107"/>
        <v>1.7530179861042112</v>
      </c>
      <c r="L361" s="1">
        <f t="shared" si="108"/>
        <v>2.1490121949253975</v>
      </c>
      <c r="M361" s="1">
        <f t="shared" si="109"/>
        <v>1.4008426028398149</v>
      </c>
      <c r="N361" s="1">
        <f t="shared" si="110"/>
        <v>4.8383183991851837</v>
      </c>
      <c r="O361" s="247">
        <f t="shared" si="111"/>
        <v>1.7701322435995572</v>
      </c>
      <c r="P361" s="267"/>
      <c r="Q361" s="251">
        <f t="shared" si="96"/>
        <v>0.46518280094417541</v>
      </c>
      <c r="R361" s="148">
        <f t="shared" si="97"/>
        <v>-4.5652370772586437E-13</v>
      </c>
      <c r="S361" s="252"/>
      <c r="T361" s="253">
        <f t="shared" si="98"/>
        <v>2.6893058716261296</v>
      </c>
      <c r="U361" s="1"/>
      <c r="V361" s="253">
        <f t="shared" si="95"/>
        <v>4.8383173773936896</v>
      </c>
      <c r="W361" s="1"/>
      <c r="X361" s="253">
        <f t="shared" si="98"/>
        <v>2.1490118996470722</v>
      </c>
      <c r="Y361" s="1"/>
      <c r="Z361" s="1"/>
      <c r="AA361" s="342">
        <f t="shared" si="112"/>
        <v>1.4193173256102587</v>
      </c>
      <c r="AB361" s="342"/>
      <c r="AC361" s="342">
        <f t="shared" si="113"/>
        <v>4.6688218024201955</v>
      </c>
      <c r="AD361" s="342"/>
      <c r="AE361" s="254"/>
    </row>
    <row r="362" spans="1:31" s="4" customFormat="1" hidden="1" x14ac:dyDescent="0.3">
      <c r="A362" s="3">
        <v>353</v>
      </c>
      <c r="B362" s="248">
        <f t="shared" si="99"/>
        <v>0.5000000000000242</v>
      </c>
      <c r="C362" s="249">
        <f t="shared" si="100"/>
        <v>1.5000000000000242</v>
      </c>
      <c r="D362" s="247">
        <f t="shared" si="101"/>
        <v>2.5296785511503774</v>
      </c>
      <c r="E362" s="1">
        <f t="shared" si="102"/>
        <v>1.6489650721827118</v>
      </c>
      <c r="F362" s="1">
        <f t="shared" si="103"/>
        <v>2.4558171122320318</v>
      </c>
      <c r="G362" s="1">
        <f t="shared" si="104"/>
        <v>1.600834673586905</v>
      </c>
      <c r="H362" s="1">
        <f t="shared" si="105"/>
        <v>4.9854956633824088</v>
      </c>
      <c r="I362" s="3">
        <v>352.5</v>
      </c>
      <c r="J362" s="247">
        <f t="shared" si="106"/>
        <v>2.6233671450452722</v>
      </c>
      <c r="K362" s="247">
        <f t="shared" si="107"/>
        <v>1.7100357639211297</v>
      </c>
      <c r="L362" s="1">
        <f t="shared" si="108"/>
        <v>2.4028877748788107</v>
      </c>
      <c r="M362" s="1">
        <f t="shared" si="109"/>
        <v>1.5663324632785791</v>
      </c>
      <c r="N362" s="1">
        <f t="shared" si="110"/>
        <v>5.0262549199240834</v>
      </c>
      <c r="O362" s="247">
        <f t="shared" si="111"/>
        <v>1.9580687643384569</v>
      </c>
      <c r="P362" s="267"/>
      <c r="Q362" s="251">
        <f t="shared" si="96"/>
        <v>-6.6332463277706921E-2</v>
      </c>
      <c r="R362" s="148">
        <f t="shared" si="97"/>
        <v>8.4798834620869457E-13</v>
      </c>
      <c r="S362" s="252"/>
      <c r="T362" s="253">
        <f t="shared" si="98"/>
        <v>2.6233670554917428</v>
      </c>
      <c r="U362" s="1"/>
      <c r="V362" s="253">
        <f t="shared" si="95"/>
        <v>5.026254087567672</v>
      </c>
      <c r="W362" s="1"/>
      <c r="X362" s="253">
        <f t="shared" si="98"/>
        <v>2.402887451017226</v>
      </c>
      <c r="Y362" s="1"/>
      <c r="Z362" s="1"/>
      <c r="AA362" s="342">
        <f t="shared" si="112"/>
        <v>1.5934552887438125</v>
      </c>
      <c r="AB362" s="342"/>
      <c r="AC362" s="342">
        <f t="shared" si="113"/>
        <v>4.8365871450930369</v>
      </c>
      <c r="AD362" s="342"/>
      <c r="AE362" s="254"/>
    </row>
    <row r="363" spans="1:31" s="4" customFormat="1" hidden="1" x14ac:dyDescent="0.3">
      <c r="A363" s="3">
        <v>354</v>
      </c>
      <c r="B363" s="248">
        <f t="shared" si="99"/>
        <v>1.0781089562761359E-14</v>
      </c>
      <c r="C363" s="249">
        <f t="shared" si="100"/>
        <v>1.0000000000000109</v>
      </c>
      <c r="D363" s="247">
        <f t="shared" si="101"/>
        <v>2.052878518952225</v>
      </c>
      <c r="E363" s="1">
        <f t="shared" si="102"/>
        <v>1.3381640816170104</v>
      </c>
      <c r="F363" s="1">
        <f t="shared" si="103"/>
        <v>2.3525431468978</v>
      </c>
      <c r="G363" s="1">
        <f t="shared" si="104"/>
        <v>1.5335151066035189</v>
      </c>
      <c r="H363" s="1">
        <f t="shared" si="105"/>
        <v>4.4054216658500245</v>
      </c>
      <c r="I363" s="3">
        <v>353.5</v>
      </c>
      <c r="J363" s="247">
        <f t="shared" si="106"/>
        <v>2.2655600344795759</v>
      </c>
      <c r="K363" s="247">
        <f t="shared" si="107"/>
        <v>1.4768000321981636</v>
      </c>
      <c r="L363" s="1">
        <f t="shared" si="108"/>
        <v>2.4239684620543058</v>
      </c>
      <c r="M363" s="1">
        <f t="shared" si="109"/>
        <v>1.5800739975343203</v>
      </c>
      <c r="N363" s="1">
        <f t="shared" si="110"/>
        <v>4.6895284965338817</v>
      </c>
      <c r="O363" s="247">
        <f t="shared" si="111"/>
        <v>1.6213423409482552</v>
      </c>
      <c r="P363" s="267"/>
      <c r="Q363" s="251">
        <f t="shared" si="96"/>
        <v>-0.58007399753238431</v>
      </c>
      <c r="R363" s="148">
        <f t="shared" si="97"/>
        <v>1.9251267247000214E-12</v>
      </c>
      <c r="S363" s="252"/>
      <c r="T363" s="253">
        <f t="shared" si="98"/>
        <v>2.2655602126209993</v>
      </c>
      <c r="U363" s="1"/>
      <c r="V363" s="253">
        <f t="shared" si="95"/>
        <v>4.6895279949970465</v>
      </c>
      <c r="W363" s="1"/>
      <c r="X363" s="253">
        <f t="shared" si="98"/>
        <v>2.4239681811359217</v>
      </c>
      <c r="Y363" s="1"/>
      <c r="Z363" s="1"/>
      <c r="AA363" s="342">
        <f t="shared" si="112"/>
        <v>1.6085773599043802</v>
      </c>
      <c r="AB363" s="342"/>
      <c r="AC363" s="342">
        <f t="shared" si="113"/>
        <v>4.5305108707329653</v>
      </c>
      <c r="AD363" s="342"/>
      <c r="AE363" s="254"/>
    </row>
    <row r="364" spans="1:31" s="4" customFormat="1" hidden="1" x14ac:dyDescent="0.3">
      <c r="A364" s="3">
        <v>355</v>
      </c>
      <c r="B364" s="248">
        <f t="shared" si="99"/>
        <v>-0.4999999999999809</v>
      </c>
      <c r="C364" s="249">
        <f t="shared" si="100"/>
        <v>0.5000000000000191</v>
      </c>
      <c r="D364" s="247">
        <f t="shared" si="101"/>
        <v>1.437072402055678</v>
      </c>
      <c r="E364" s="1">
        <f t="shared" si="102"/>
        <v>0.93675229847282593</v>
      </c>
      <c r="F364" s="1">
        <f t="shared" si="103"/>
        <v>2.0299640911964065</v>
      </c>
      <c r="G364" s="1">
        <f t="shared" si="104"/>
        <v>1.3232405976559152</v>
      </c>
      <c r="H364" s="1">
        <f t="shared" si="105"/>
        <v>3.4670364932520847</v>
      </c>
      <c r="I364" s="3">
        <v>354.5</v>
      </c>
      <c r="J364" s="247">
        <f t="shared" si="106"/>
        <v>1.7117589988848929</v>
      </c>
      <c r="K364" s="247">
        <f t="shared" si="107"/>
        <v>1.1158061168965661</v>
      </c>
      <c r="L364" s="1">
        <f t="shared" si="108"/>
        <v>2.2066057033473134</v>
      </c>
      <c r="M364" s="1">
        <f t="shared" si="109"/>
        <v>1.4383851726004457</v>
      </c>
      <c r="N364" s="1">
        <f t="shared" si="110"/>
        <v>3.9183647022322061</v>
      </c>
      <c r="O364" s="247">
        <f t="shared" si="111"/>
        <v>0.85017854664657966</v>
      </c>
      <c r="P364" s="267"/>
      <c r="Q364" s="251">
        <f t="shared" si="96"/>
        <v>-0.93838517259793974</v>
      </c>
      <c r="R364" s="148">
        <f t="shared" si="97"/>
        <v>2.4868995751603507E-12</v>
      </c>
      <c r="S364" s="252"/>
      <c r="T364" s="253">
        <f t="shared" si="98"/>
        <v>1.7117593976074787</v>
      </c>
      <c r="U364" s="1"/>
      <c r="V364" s="253">
        <f t="shared" si="95"/>
        <v>3.9183645842566324</v>
      </c>
      <c r="W364" s="1"/>
      <c r="X364" s="253">
        <f t="shared" si="98"/>
        <v>2.2066055253919989</v>
      </c>
      <c r="Y364" s="1"/>
      <c r="Z364" s="1"/>
      <c r="AA364" s="342">
        <f t="shared" si="112"/>
        <v>1.4606315923366076</v>
      </c>
      <c r="AB364" s="342"/>
      <c r="AC364" s="342">
        <f t="shared" si="113"/>
        <v>3.8326058698770935</v>
      </c>
      <c r="AD364" s="342"/>
      <c r="AE364" s="254"/>
    </row>
    <row r="365" spans="1:31" s="4" customFormat="1" hidden="1" x14ac:dyDescent="0.3">
      <c r="A365" s="3">
        <v>356</v>
      </c>
      <c r="B365" s="248">
        <f t="shared" si="99"/>
        <v>-0.86602540378442194</v>
      </c>
      <c r="C365" s="249">
        <f t="shared" si="100"/>
        <v>0.13397459621557806</v>
      </c>
      <c r="D365" s="247">
        <f t="shared" si="101"/>
        <v>0.84726495217730258</v>
      </c>
      <c r="E365" s="1">
        <f t="shared" si="102"/>
        <v>0.55228768587597366</v>
      </c>
      <c r="F365" s="1">
        <f t="shared" si="103"/>
        <v>1.5745147425982369</v>
      </c>
      <c r="G365" s="1">
        <f t="shared" si="104"/>
        <v>1.0263540316054576</v>
      </c>
      <c r="H365" s="1">
        <f t="shared" si="105"/>
        <v>2.4217796947755392</v>
      </c>
      <c r="I365" s="3">
        <v>355.5</v>
      </c>
      <c r="J365" s="247">
        <f t="shared" si="106"/>
        <v>1.1103545785163442</v>
      </c>
      <c r="K365" s="247">
        <f t="shared" si="107"/>
        <v>0.72378204609395358</v>
      </c>
      <c r="L365" s="1">
        <f t="shared" si="108"/>
        <v>1.8090416744179769</v>
      </c>
      <c r="M365" s="1">
        <f t="shared" si="109"/>
        <v>1.1792313946945048</v>
      </c>
      <c r="N365" s="1">
        <f t="shared" si="110"/>
        <v>2.9193962529343214</v>
      </c>
      <c r="O365" s="247">
        <f t="shared" si="111"/>
        <v>-0.14878990265130509</v>
      </c>
      <c r="P365" s="267"/>
      <c r="Q365" s="251">
        <f t="shared" si="96"/>
        <v>-1.0452567984765455</v>
      </c>
      <c r="R365" s="148">
        <f t="shared" si="97"/>
        <v>2.3812063432160357E-12</v>
      </c>
      <c r="S365" s="252"/>
      <c r="T365" s="253">
        <f t="shared" si="98"/>
        <v>1.1103550916017029</v>
      </c>
      <c r="U365" s="1"/>
      <c r="V365" s="253">
        <f t="shared" si="95"/>
        <v>2.9193964684866858</v>
      </c>
      <c r="W365" s="1"/>
      <c r="X365" s="253">
        <f t="shared" si="98"/>
        <v>1.8090416318567459</v>
      </c>
      <c r="Y365" s="1"/>
      <c r="Z365" s="1"/>
      <c r="AA365" s="342">
        <f t="shared" si="112"/>
        <v>1.1892599349838839</v>
      </c>
      <c r="AB365" s="342"/>
      <c r="AC365" s="342">
        <f t="shared" si="113"/>
        <v>2.9298752238983949</v>
      </c>
      <c r="AD365" s="342"/>
      <c r="AE365" s="254"/>
    </row>
    <row r="366" spans="1:31" s="4" customFormat="1" hidden="1" x14ac:dyDescent="0.3">
      <c r="A366" s="3">
        <v>357</v>
      </c>
      <c r="B366" s="248">
        <f t="shared" si="99"/>
        <v>-1</v>
      </c>
      <c r="C366" s="249">
        <f t="shared" si="100"/>
        <v>0</v>
      </c>
      <c r="D366" s="247">
        <f t="shared" si="101"/>
        <v>0.44149459920186118</v>
      </c>
      <c r="E366" s="1">
        <f t="shared" si="102"/>
        <v>0.28778722629011916</v>
      </c>
      <c r="F366" s="1">
        <f t="shared" si="103"/>
        <v>1.1082323862534484</v>
      </c>
      <c r="G366" s="1">
        <f t="shared" si="104"/>
        <v>0.72240592406901305</v>
      </c>
      <c r="H366" s="1">
        <f t="shared" si="105"/>
        <v>1.5497269854553095</v>
      </c>
      <c r="I366" s="3">
        <v>356.5</v>
      </c>
      <c r="J366" s="247">
        <f t="shared" si="106"/>
        <v>0.62249260213618107</v>
      </c>
      <c r="K366" s="247">
        <f t="shared" si="107"/>
        <v>0.40577035297544145</v>
      </c>
      <c r="L366" s="1">
        <f t="shared" si="108"/>
        <v>1.3378033357575749</v>
      </c>
      <c r="M366" s="1">
        <f t="shared" si="109"/>
        <v>0.87205270932186829</v>
      </c>
      <c r="N366" s="1">
        <f t="shared" si="110"/>
        <v>1.9602959378937559</v>
      </c>
      <c r="O366" s="247">
        <f t="shared" si="111"/>
        <v>-1.1078902176918706</v>
      </c>
      <c r="P366" s="267"/>
      <c r="Q366" s="251">
        <f t="shared" si="96"/>
        <v>-0.87205270932022971</v>
      </c>
      <c r="R366" s="148">
        <f t="shared" si="97"/>
        <v>1.6385781620442685E-12</v>
      </c>
      <c r="S366" s="252"/>
      <c r="T366" s="253">
        <f t="shared" si="98"/>
        <v>0.62249309272259634</v>
      </c>
      <c r="U366" s="1"/>
      <c r="V366" s="253">
        <f t="shared" si="95"/>
        <v>1.9602963475723445</v>
      </c>
      <c r="W366" s="1"/>
      <c r="X366" s="253">
        <f t="shared" si="98"/>
        <v>1.3378034247426718</v>
      </c>
      <c r="Y366" s="1"/>
      <c r="Z366" s="1"/>
      <c r="AA366" s="342">
        <f t="shared" si="112"/>
        <v>0.86717620428256303</v>
      </c>
      <c r="AB366" s="342"/>
      <c r="AC366" s="342">
        <f t="shared" si="113"/>
        <v>2.0642048803696849</v>
      </c>
      <c r="AD366" s="342"/>
      <c r="AE366" s="254"/>
    </row>
    <row r="367" spans="1:31" s="4" customFormat="1" hidden="1" x14ac:dyDescent="0.3">
      <c r="A367" s="3">
        <v>358</v>
      </c>
      <c r="B367" s="248">
        <f t="shared" si="99"/>
        <v>-0.86602540378445236</v>
      </c>
      <c r="C367" s="249">
        <f t="shared" si="100"/>
        <v>0.13397459621554764</v>
      </c>
      <c r="D367" s="247">
        <f t="shared" si="101"/>
        <v>0.32848718152162015</v>
      </c>
      <c r="E367" s="1">
        <f t="shared" si="102"/>
        <v>0.21412360425895655</v>
      </c>
      <c r="F367" s="1">
        <f t="shared" si="103"/>
        <v>0.75605700298950695</v>
      </c>
      <c r="G367" s="1">
        <f t="shared" si="104"/>
        <v>0.4928389250019391</v>
      </c>
      <c r="H367" s="1">
        <f t="shared" si="105"/>
        <v>1.084544184511127</v>
      </c>
      <c r="I367" s="3">
        <v>357.5</v>
      </c>
      <c r="J367" s="247">
        <f t="shared" si="106"/>
        <v>0.37889529233331898</v>
      </c>
      <c r="K367" s="247">
        <f t="shared" si="107"/>
        <v>0.24698201389578867</v>
      </c>
      <c r="L367" s="1">
        <f t="shared" si="108"/>
        <v>0.91915861965274359</v>
      </c>
      <c r="M367" s="1">
        <f t="shared" si="109"/>
        <v>0.59915739716018657</v>
      </c>
      <c r="N367" s="1">
        <f t="shared" si="110"/>
        <v>1.2980539119860626</v>
      </c>
      <c r="O367" s="247">
        <f t="shared" si="111"/>
        <v>-1.7701322435995639</v>
      </c>
      <c r="P367" s="267"/>
      <c r="Q367" s="251">
        <f t="shared" si="96"/>
        <v>-0.46518280094418252</v>
      </c>
      <c r="R367" s="148">
        <f t="shared" si="97"/>
        <v>4.5641268542340185E-13</v>
      </c>
      <c r="S367" s="252"/>
      <c r="T367" s="253">
        <f t="shared" si="98"/>
        <v>0.37889562958755407</v>
      </c>
      <c r="U367" s="1"/>
      <c r="V367" s="253">
        <f t="shared" si="95"/>
        <v>1.2980543243730114</v>
      </c>
      <c r="W367" s="1"/>
      <c r="X367" s="253">
        <f t="shared" si="98"/>
        <v>0.91915880108874626</v>
      </c>
      <c r="Y367" s="1"/>
      <c r="Z367" s="1"/>
      <c r="AA367" s="342">
        <f t="shared" si="112"/>
        <v>0.580682475769284</v>
      </c>
      <c r="AB367" s="342"/>
      <c r="AC367" s="342">
        <f t="shared" si="113"/>
        <v>1.467550508751053</v>
      </c>
      <c r="AD367" s="342"/>
      <c r="AE367" s="254"/>
    </row>
    <row r="368" spans="1:31" s="4" customFormat="1" hidden="1" x14ac:dyDescent="0.3">
      <c r="A368" s="3">
        <v>359</v>
      </c>
      <c r="B368" s="248">
        <f t="shared" si="99"/>
        <v>-0.50000000000000888</v>
      </c>
      <c r="C368" s="249">
        <f t="shared" si="100"/>
        <v>0.49999999999999112</v>
      </c>
      <c r="D368" s="247">
        <f t="shared" si="101"/>
        <v>0.53852294544273815</v>
      </c>
      <c r="E368" s="1">
        <f t="shared" si="102"/>
        <v>0.35103492781729467</v>
      </c>
      <c r="F368" s="1">
        <f t="shared" si="103"/>
        <v>0.61235370234611008</v>
      </c>
      <c r="G368" s="1">
        <f t="shared" si="104"/>
        <v>0.39916532641309688</v>
      </c>
      <c r="H368" s="1">
        <f t="shared" si="105"/>
        <v>1.1508766477888481</v>
      </c>
      <c r="I368" s="3">
        <v>358.5</v>
      </c>
      <c r="J368" s="247">
        <f t="shared" si="106"/>
        <v>0.44483435154783751</v>
      </c>
      <c r="K368" s="247">
        <f t="shared" si="107"/>
        <v>0.28996423607887312</v>
      </c>
      <c r="L368" s="1">
        <f t="shared" si="108"/>
        <v>0.66528303969933011</v>
      </c>
      <c r="M368" s="1">
        <f t="shared" si="109"/>
        <v>0.43366753672142194</v>
      </c>
      <c r="N368" s="1">
        <f t="shared" si="110"/>
        <v>1.1101173912471676</v>
      </c>
      <c r="O368" s="247">
        <f t="shared" si="111"/>
        <v>-1.9580687643384589</v>
      </c>
      <c r="P368" s="267"/>
      <c r="Q368" s="251">
        <f t="shared" si="96"/>
        <v>6.6332463277721132E-2</v>
      </c>
      <c r="R368" s="148">
        <f t="shared" si="97"/>
        <v>-8.4804385735992582E-13</v>
      </c>
      <c r="S368" s="252"/>
      <c r="T368" s="253">
        <f t="shared" si="98"/>
        <v>0.44483444572193487</v>
      </c>
      <c r="U368" s="1"/>
      <c r="V368" s="253">
        <f t="shared" si="95"/>
        <v>1.1101176141990234</v>
      </c>
      <c r="W368" s="1"/>
      <c r="X368" s="253">
        <f t="shared" si="98"/>
        <v>0.66528324971858843</v>
      </c>
      <c r="Y368" s="1"/>
      <c r="Z368" s="1"/>
      <c r="AA368" s="342">
        <f t="shared" si="112"/>
        <v>0.40654451263572744</v>
      </c>
      <c r="AB368" s="342"/>
      <c r="AC368" s="342">
        <f t="shared" si="113"/>
        <v>1.2997851660782145</v>
      </c>
      <c r="AD368" s="342"/>
      <c r="AE368" s="254"/>
    </row>
    <row r="369" spans="1:31" s="4" customFormat="1" hidden="1" x14ac:dyDescent="0.3">
      <c r="A369" s="3">
        <v>360</v>
      </c>
      <c r="B369" s="248">
        <f t="shared" si="99"/>
        <v>-2.1561745444653724E-14</v>
      </c>
      <c r="C369" s="249">
        <f t="shared" si="100"/>
        <v>0.99999999999997846</v>
      </c>
      <c r="D369" s="247">
        <f t="shared" si="101"/>
        <v>1.0153229776408781</v>
      </c>
      <c r="E369" s="1">
        <f t="shared" si="102"/>
        <v>0.66183591838298794</v>
      </c>
      <c r="F369" s="1">
        <f t="shared" si="103"/>
        <v>0.71562766768034147</v>
      </c>
      <c r="G369" s="1">
        <f t="shared" si="104"/>
        <v>0.4664848933964828</v>
      </c>
      <c r="H369" s="1">
        <f t="shared" si="105"/>
        <v>1.7309506453212196</v>
      </c>
      <c r="I369" s="3">
        <v>359.5</v>
      </c>
      <c r="J369" s="247">
        <f t="shared" si="106"/>
        <v>0.80264146211353282</v>
      </c>
      <c r="K369" s="247">
        <f t="shared" si="107"/>
        <v>0.52319996780183853</v>
      </c>
      <c r="L369" s="1">
        <f t="shared" si="108"/>
        <v>0.64420235252383662</v>
      </c>
      <c r="M369" s="1">
        <f t="shared" si="109"/>
        <v>0.41992600246568201</v>
      </c>
      <c r="N369" s="1">
        <f t="shared" si="110"/>
        <v>1.4468438146373694</v>
      </c>
      <c r="O369" s="247">
        <f t="shared" si="111"/>
        <v>-1.621342340948257</v>
      </c>
      <c r="P369" s="267"/>
      <c r="Q369" s="251">
        <f t="shared" si="96"/>
        <v>0.58007399753237143</v>
      </c>
      <c r="R369" s="148">
        <f t="shared" si="97"/>
        <v>-1.9250157023975589E-12</v>
      </c>
      <c r="S369" s="252"/>
      <c r="T369" s="253">
        <f t="shared" si="98"/>
        <v>0.80264128859267292</v>
      </c>
      <c r="U369" s="1"/>
      <c r="V369" s="253">
        <f t="shared" si="95"/>
        <v>1.446843706769634</v>
      </c>
      <c r="W369" s="1"/>
      <c r="X369" s="253">
        <f t="shared" si="98"/>
        <v>0.64420251959989316</v>
      </c>
      <c r="Y369" s="1"/>
      <c r="Z369" s="1"/>
      <c r="AA369" s="342">
        <f t="shared" si="112"/>
        <v>0.39142244147515731</v>
      </c>
      <c r="AB369" s="342"/>
      <c r="AC369" s="342">
        <f t="shared" si="113"/>
        <v>1.6058614404382825</v>
      </c>
      <c r="AD369" s="342"/>
      <c r="AE369" s="254"/>
    </row>
    <row r="370" spans="1:31" s="4" customFormat="1" hidden="1" x14ac:dyDescent="0.3">
      <c r="A370" s="3">
        <v>361</v>
      </c>
      <c r="B370" s="248">
        <f t="shared" si="99"/>
        <v>0.49999999999997158</v>
      </c>
      <c r="C370" s="249">
        <f t="shared" si="100"/>
        <v>1.4999999999999716</v>
      </c>
      <c r="D370" s="247">
        <f t="shared" si="101"/>
        <v>1.6311290945374193</v>
      </c>
      <c r="E370" s="1">
        <f t="shared" si="102"/>
        <v>1.0632477015271686</v>
      </c>
      <c r="F370" s="1">
        <f t="shared" si="103"/>
        <v>1.0382067233817305</v>
      </c>
      <c r="G370" s="1">
        <f t="shared" si="104"/>
        <v>0.67675940234408338</v>
      </c>
      <c r="H370" s="1">
        <f t="shared" si="105"/>
        <v>2.6693358179191495</v>
      </c>
      <c r="I370" s="3">
        <v>360.5</v>
      </c>
      <c r="J370" s="247">
        <f t="shared" si="106"/>
        <v>1.356442497708207</v>
      </c>
      <c r="K370" s="247">
        <f t="shared" si="107"/>
        <v>0.88419388310343028</v>
      </c>
      <c r="L370" s="1">
        <f t="shared" si="108"/>
        <v>0.86156511123082624</v>
      </c>
      <c r="M370" s="1">
        <f t="shared" si="109"/>
        <v>0.56161482739955459</v>
      </c>
      <c r="N370" s="1">
        <f t="shared" si="110"/>
        <v>2.2180076089390335</v>
      </c>
      <c r="O370" s="247">
        <f t="shared" si="111"/>
        <v>-0.85017854664659298</v>
      </c>
      <c r="P370" s="267"/>
      <c r="Q370" s="251">
        <f t="shared" si="96"/>
        <v>0.93838517259792997</v>
      </c>
      <c r="R370" s="148">
        <f t="shared" si="97"/>
        <v>-2.4868995751603507E-12</v>
      </c>
      <c r="S370" s="252"/>
      <c r="T370" s="253">
        <f t="shared" si="98"/>
        <v>1.3564421036062233</v>
      </c>
      <c r="U370" s="1"/>
      <c r="V370" s="253">
        <f t="shared" si="95"/>
        <v>2.2180071175100911</v>
      </c>
      <c r="W370" s="1"/>
      <c r="X370" s="253">
        <f t="shared" si="98"/>
        <v>0.86156517534380606</v>
      </c>
      <c r="Y370" s="1"/>
      <c r="Z370" s="1"/>
      <c r="AA370" s="342">
        <f t="shared" si="112"/>
        <v>0.53936820904293004</v>
      </c>
      <c r="AB370" s="342"/>
      <c r="AC370" s="342">
        <f t="shared" si="113"/>
        <v>2.3037664412941492</v>
      </c>
      <c r="AD370" s="342"/>
      <c r="AE370" s="254"/>
    </row>
    <row r="371" spans="1:31" s="4" customFormat="1" hidden="1" x14ac:dyDescent="0.3">
      <c r="A371" s="3">
        <v>362</v>
      </c>
      <c r="B371" s="248">
        <f t="shared" si="99"/>
        <v>0.86602540378443083</v>
      </c>
      <c r="C371" s="249">
        <f t="shared" si="100"/>
        <v>1.8660254037844308</v>
      </c>
      <c r="D371" s="247">
        <f t="shared" si="101"/>
        <v>2.2209365444158049</v>
      </c>
      <c r="E371" s="1">
        <f t="shared" si="102"/>
        <v>1.4477123141240278</v>
      </c>
      <c r="F371" s="1">
        <f t="shared" si="103"/>
        <v>1.4936560719799004</v>
      </c>
      <c r="G371" s="1">
        <f t="shared" si="104"/>
        <v>0.97364596839454132</v>
      </c>
      <c r="H371" s="1">
        <f t="shared" si="105"/>
        <v>3.7145926163957053</v>
      </c>
      <c r="I371" s="3">
        <v>361.5</v>
      </c>
      <c r="J371" s="247">
        <f t="shared" si="106"/>
        <v>1.957846918076759</v>
      </c>
      <c r="K371" s="247">
        <f t="shared" si="107"/>
        <v>1.276217953906045</v>
      </c>
      <c r="L371" s="1">
        <f t="shared" si="108"/>
        <v>1.2591291401601601</v>
      </c>
      <c r="M371" s="1">
        <f t="shared" si="109"/>
        <v>0.82076860530549389</v>
      </c>
      <c r="N371" s="1">
        <f t="shared" si="110"/>
        <v>3.2169760582369191</v>
      </c>
      <c r="O371" s="247">
        <f t="shared" si="111"/>
        <v>0.14878990265129266</v>
      </c>
      <c r="P371" s="267"/>
      <c r="Q371" s="251">
        <f t="shared" si="96"/>
        <v>1.0452567984765557</v>
      </c>
      <c r="R371" s="148">
        <f t="shared" si="97"/>
        <v>-2.3812063432160357E-12</v>
      </c>
      <c r="S371" s="252"/>
      <c r="T371" s="253">
        <f t="shared" si="98"/>
        <v>1.9578464096119672</v>
      </c>
      <c r="U371" s="1"/>
      <c r="V371" s="253">
        <f t="shared" si="95"/>
        <v>3.2169752332799852</v>
      </c>
      <c r="W371" s="1"/>
      <c r="X371" s="253">
        <f t="shared" si="98"/>
        <v>1.2591290688790808</v>
      </c>
      <c r="Y371" s="1"/>
      <c r="Z371" s="1"/>
      <c r="AA371" s="342">
        <f t="shared" si="112"/>
        <v>0.81073986639565931</v>
      </c>
      <c r="AB371" s="342"/>
      <c r="AC371" s="342">
        <f t="shared" si="113"/>
        <v>3.2064970872728473</v>
      </c>
      <c r="AD371" s="342"/>
      <c r="AE371" s="254"/>
    </row>
    <row r="372" spans="1:31" s="4" customFormat="1" hidden="1" x14ac:dyDescent="0.3">
      <c r="A372" s="3">
        <v>363</v>
      </c>
      <c r="B372" s="248">
        <f t="shared" si="99"/>
        <v>1</v>
      </c>
      <c r="C372" s="249">
        <f t="shared" si="100"/>
        <v>2</v>
      </c>
      <c r="D372" s="247">
        <f t="shared" si="101"/>
        <v>2.6267068973912453</v>
      </c>
      <c r="E372" s="1">
        <f t="shared" si="102"/>
        <v>1.7122127737098816</v>
      </c>
      <c r="F372" s="1">
        <f t="shared" si="103"/>
        <v>1.9599384283246906</v>
      </c>
      <c r="G372" s="1">
        <f t="shared" si="104"/>
        <v>1.2775940759309869</v>
      </c>
      <c r="H372" s="1">
        <f t="shared" si="105"/>
        <v>4.5866453257159359</v>
      </c>
      <c r="I372" s="3">
        <v>362.5</v>
      </c>
      <c r="J372" s="247">
        <f t="shared" si="106"/>
        <v>2.4457088944569261</v>
      </c>
      <c r="K372" s="247">
        <f t="shared" si="107"/>
        <v>1.5942296470245596</v>
      </c>
      <c r="L372" s="1">
        <f t="shared" si="108"/>
        <v>1.7303674788205632</v>
      </c>
      <c r="M372" s="1">
        <f t="shared" si="109"/>
        <v>1.1279472906781312</v>
      </c>
      <c r="N372" s="1">
        <f t="shared" si="110"/>
        <v>4.176076373277489</v>
      </c>
      <c r="O372" s="247">
        <f t="shared" si="111"/>
        <v>1.1078902176918626</v>
      </c>
      <c r="P372" s="267"/>
      <c r="Q372" s="251">
        <f t="shared" si="96"/>
        <v>0.8720527093202306</v>
      </c>
      <c r="R372" s="148">
        <f t="shared" si="97"/>
        <v>-1.638245095136881E-12</v>
      </c>
      <c r="S372" s="252"/>
      <c r="T372" s="253">
        <f t="shared" si="98"/>
        <v>2.4457084084911189</v>
      </c>
      <c r="U372" s="1"/>
      <c r="V372" s="253">
        <f t="shared" si="95"/>
        <v>4.1760753541944222</v>
      </c>
      <c r="W372" s="1"/>
      <c r="X372" s="253">
        <f t="shared" si="98"/>
        <v>1.7303672759931301</v>
      </c>
      <c r="Y372" s="1"/>
      <c r="Z372" s="1"/>
      <c r="AA372" s="342">
        <f t="shared" si="112"/>
        <v>1.132823597096976</v>
      </c>
      <c r="AB372" s="342"/>
      <c r="AC372" s="342">
        <f t="shared" si="113"/>
        <v>4.0721674308015583</v>
      </c>
      <c r="AD372" s="342"/>
      <c r="AE372" s="254"/>
    </row>
    <row r="373" spans="1:31" s="4" customFormat="1" hidden="1" x14ac:dyDescent="0.3">
      <c r="A373" s="3">
        <v>364</v>
      </c>
      <c r="B373" s="248">
        <f t="shared" si="99"/>
        <v>0.86602540378444359</v>
      </c>
      <c r="C373" s="249">
        <f t="shared" si="100"/>
        <v>1.8660254037844437</v>
      </c>
      <c r="D373" s="247">
        <f t="shared" si="101"/>
        <v>2.7397143150714793</v>
      </c>
      <c r="E373" s="1">
        <f t="shared" si="102"/>
        <v>1.7858763957410395</v>
      </c>
      <c r="F373" s="1">
        <f t="shared" si="103"/>
        <v>2.3121138115886306</v>
      </c>
      <c r="G373" s="1">
        <f t="shared" si="104"/>
        <v>1.50716107499806</v>
      </c>
      <c r="H373" s="1">
        <f t="shared" si="105"/>
        <v>5.0518281266601104</v>
      </c>
      <c r="I373" s="3">
        <v>363.5</v>
      </c>
      <c r="J373" s="247">
        <f t="shared" si="106"/>
        <v>2.689306204259784</v>
      </c>
      <c r="K373" s="247">
        <f t="shared" si="107"/>
        <v>1.7530179861042097</v>
      </c>
      <c r="L373" s="1">
        <f t="shared" si="108"/>
        <v>2.1490121949253949</v>
      </c>
      <c r="M373" s="1">
        <f t="shared" si="109"/>
        <v>1.4008426028398131</v>
      </c>
      <c r="N373" s="1">
        <f t="shared" si="110"/>
        <v>4.8383183991851784</v>
      </c>
      <c r="O373" s="247">
        <f t="shared" si="111"/>
        <v>1.7701322435995519</v>
      </c>
      <c r="P373" s="267"/>
      <c r="Q373" s="251">
        <f t="shared" si="96"/>
        <v>0.46518280094417452</v>
      </c>
      <c r="R373" s="148">
        <f t="shared" si="97"/>
        <v>-4.5607961851601431E-13</v>
      </c>
      <c r="S373" s="252"/>
      <c r="T373" s="253">
        <f t="shared" si="98"/>
        <v>2.689305871626126</v>
      </c>
      <c r="U373" s="1"/>
      <c r="V373" s="253">
        <f t="shared" si="95"/>
        <v>4.8383173773936718</v>
      </c>
      <c r="W373" s="1"/>
      <c r="X373" s="253">
        <f t="shared" si="98"/>
        <v>2.1490118996470962</v>
      </c>
      <c r="Y373" s="1"/>
      <c r="Z373" s="1"/>
      <c r="AA373" s="342">
        <f t="shared" si="112"/>
        <v>1.4193173256102707</v>
      </c>
      <c r="AB373" s="342"/>
      <c r="AC373" s="342">
        <f t="shared" si="113"/>
        <v>4.6688218024201893</v>
      </c>
      <c r="AD373" s="342"/>
      <c r="AE373" s="254"/>
    </row>
    <row r="374" spans="1:31" s="4" customFormat="1" hidden="1" x14ac:dyDescent="0.3">
      <c r="A374" s="3">
        <v>365</v>
      </c>
      <c r="B374" s="248">
        <f t="shared" si="99"/>
        <v>0.50000000000001821</v>
      </c>
      <c r="C374" s="249">
        <f t="shared" si="100"/>
        <v>1.5000000000000182</v>
      </c>
      <c r="D374" s="247">
        <f t="shared" si="101"/>
        <v>2.5296785511503712</v>
      </c>
      <c r="E374" s="1">
        <f t="shared" si="102"/>
        <v>1.6489650721827078</v>
      </c>
      <c r="F374" s="1">
        <f t="shared" si="103"/>
        <v>2.4558171122320283</v>
      </c>
      <c r="G374" s="1">
        <f t="shared" si="104"/>
        <v>1.6008346735869028</v>
      </c>
      <c r="H374" s="1">
        <f t="shared" si="105"/>
        <v>4.9854956633823999</v>
      </c>
      <c r="I374" s="3">
        <v>364.5</v>
      </c>
      <c r="J374" s="247">
        <f t="shared" si="106"/>
        <v>2.6233671450452674</v>
      </c>
      <c r="K374" s="247">
        <f t="shared" si="107"/>
        <v>1.7100357639211266</v>
      </c>
      <c r="L374" s="1">
        <f t="shared" si="108"/>
        <v>2.4028877748788076</v>
      </c>
      <c r="M374" s="1">
        <f t="shared" si="109"/>
        <v>1.5663324632785771</v>
      </c>
      <c r="N374" s="1">
        <f t="shared" si="110"/>
        <v>5.0262549199240745</v>
      </c>
      <c r="O374" s="247">
        <f t="shared" si="111"/>
        <v>1.958068764338448</v>
      </c>
      <c r="P374" s="267"/>
      <c r="Q374" s="251">
        <f t="shared" si="96"/>
        <v>-6.6332463277710474E-2</v>
      </c>
      <c r="R374" s="148">
        <f t="shared" si="97"/>
        <v>8.4843243541854463E-13</v>
      </c>
      <c r="S374" s="252"/>
      <c r="T374" s="253">
        <f t="shared" si="98"/>
        <v>2.6233670554917392</v>
      </c>
      <c r="U374" s="1"/>
      <c r="V374" s="253">
        <f t="shared" si="95"/>
        <v>5.0262540875676702</v>
      </c>
      <c r="W374" s="1"/>
      <c r="X374" s="253">
        <f t="shared" si="98"/>
        <v>2.4028874510172198</v>
      </c>
      <c r="Y374" s="1"/>
      <c r="Z374" s="1"/>
      <c r="AA374" s="342">
        <f t="shared" si="112"/>
        <v>1.593455288743808</v>
      </c>
      <c r="AB374" s="342"/>
      <c r="AC374" s="342">
        <f t="shared" si="113"/>
        <v>4.8365871450930316</v>
      </c>
      <c r="AD374" s="342"/>
      <c r="AE374" s="254"/>
    </row>
    <row r="375" spans="1:31" s="4" customFormat="1" hidden="1" x14ac:dyDescent="0.3">
      <c r="A375" s="3">
        <v>366</v>
      </c>
      <c r="B375" s="248">
        <f t="shared" si="99"/>
        <v>3.2342401326546089E-14</v>
      </c>
      <c r="C375" s="249">
        <f t="shared" si="100"/>
        <v>1.0000000000000324</v>
      </c>
      <c r="D375" s="247">
        <f t="shared" si="101"/>
        <v>2.0528785189522374</v>
      </c>
      <c r="E375" s="1">
        <f t="shared" si="102"/>
        <v>1.3381640816170186</v>
      </c>
      <c r="F375" s="1">
        <f t="shared" si="103"/>
        <v>2.3525431468978009</v>
      </c>
      <c r="G375" s="1">
        <f t="shared" si="104"/>
        <v>1.5335151066035193</v>
      </c>
      <c r="H375" s="1">
        <f t="shared" si="105"/>
        <v>4.4054216658500387</v>
      </c>
      <c r="I375" s="3">
        <v>365.5</v>
      </c>
      <c r="J375" s="247">
        <f t="shared" si="106"/>
        <v>2.2655600344795799</v>
      </c>
      <c r="K375" s="247">
        <f t="shared" si="107"/>
        <v>1.4768000321981662</v>
      </c>
      <c r="L375" s="1">
        <f t="shared" si="108"/>
        <v>2.4239684620543036</v>
      </c>
      <c r="M375" s="1">
        <f t="shared" si="109"/>
        <v>1.5800739975343188</v>
      </c>
      <c r="N375" s="1">
        <f t="shared" si="110"/>
        <v>4.6895284965338835</v>
      </c>
      <c r="O375" s="247">
        <f t="shared" si="111"/>
        <v>1.621342340948257</v>
      </c>
      <c r="P375" s="267"/>
      <c r="Q375" s="251">
        <f t="shared" si="96"/>
        <v>-0.58007399753236122</v>
      </c>
      <c r="R375" s="148">
        <f t="shared" si="97"/>
        <v>1.9251267247000214E-12</v>
      </c>
      <c r="S375" s="252"/>
      <c r="T375" s="253">
        <f t="shared" si="98"/>
        <v>2.2655602126210188</v>
      </c>
      <c r="U375" s="1"/>
      <c r="V375" s="253">
        <f t="shared" si="95"/>
        <v>4.6895279949970705</v>
      </c>
      <c r="W375" s="1"/>
      <c r="X375" s="253">
        <f t="shared" si="98"/>
        <v>2.4239681811359204</v>
      </c>
      <c r="Y375" s="1"/>
      <c r="Z375" s="1"/>
      <c r="AA375" s="342">
        <f t="shared" si="112"/>
        <v>1.6085773599043818</v>
      </c>
      <c r="AB375" s="342"/>
      <c r="AC375" s="342">
        <f t="shared" si="113"/>
        <v>4.530510870732968</v>
      </c>
      <c r="AD375" s="342"/>
      <c r="AE375" s="254"/>
    </row>
    <row r="376" spans="1:31" s="4" customFormat="1" hidden="1" x14ac:dyDescent="0.3">
      <c r="A376" s="3">
        <v>367</v>
      </c>
      <c r="B376" s="248">
        <f t="shared" si="99"/>
        <v>-0.49999999999998684</v>
      </c>
      <c r="C376" s="249">
        <f t="shared" si="100"/>
        <v>0.5000000000000131</v>
      </c>
      <c r="D376" s="247">
        <f t="shared" si="101"/>
        <v>1.43707240205568</v>
      </c>
      <c r="E376" s="1">
        <f t="shared" si="102"/>
        <v>0.93675229847282726</v>
      </c>
      <c r="F376" s="1">
        <f t="shared" si="103"/>
        <v>2.0299640911964101</v>
      </c>
      <c r="G376" s="1">
        <f t="shared" si="104"/>
        <v>1.3232405976559176</v>
      </c>
      <c r="H376" s="1">
        <f t="shared" si="105"/>
        <v>3.4670364932520901</v>
      </c>
      <c r="I376" s="3">
        <v>366.5</v>
      </c>
      <c r="J376" s="247">
        <f t="shared" si="106"/>
        <v>1.7117589988848994</v>
      </c>
      <c r="K376" s="247">
        <f t="shared" si="107"/>
        <v>1.1158061168965703</v>
      </c>
      <c r="L376" s="1">
        <f t="shared" si="108"/>
        <v>2.2066057033473161</v>
      </c>
      <c r="M376" s="1">
        <f t="shared" si="109"/>
        <v>1.4383851726004475</v>
      </c>
      <c r="N376" s="1">
        <f t="shared" si="110"/>
        <v>3.9183647022322154</v>
      </c>
      <c r="O376" s="247">
        <f t="shared" si="111"/>
        <v>0.85017854664658898</v>
      </c>
      <c r="P376" s="267"/>
      <c r="Q376" s="251">
        <f t="shared" si="96"/>
        <v>-0.93838517259794862</v>
      </c>
      <c r="R376" s="148">
        <f t="shared" si="97"/>
        <v>2.4857893521357255E-12</v>
      </c>
      <c r="S376" s="252"/>
      <c r="T376" s="253">
        <f t="shared" si="98"/>
        <v>1.711759397607471</v>
      </c>
      <c r="U376" s="1"/>
      <c r="V376" s="253">
        <f t="shared" si="95"/>
        <v>3.9183645842566204</v>
      </c>
      <c r="W376" s="1"/>
      <c r="X376" s="253">
        <f t="shared" si="98"/>
        <v>2.2066055253920123</v>
      </c>
      <c r="Y376" s="1"/>
      <c r="Z376" s="1"/>
      <c r="AA376" s="342">
        <f t="shared" si="112"/>
        <v>1.4606315923366122</v>
      </c>
      <c r="AB376" s="342"/>
      <c r="AC376" s="342">
        <f t="shared" si="113"/>
        <v>3.8326058698770979</v>
      </c>
      <c r="AD376" s="342"/>
      <c r="AE376" s="254"/>
    </row>
    <row r="377" spans="1:31" s="4" customFormat="1" hidden="1" x14ac:dyDescent="0.3">
      <c r="A377" s="3">
        <v>368</v>
      </c>
      <c r="B377" s="248">
        <f t="shared" si="99"/>
        <v>-0.86602540378442538</v>
      </c>
      <c r="C377" s="249">
        <f t="shared" si="100"/>
        <v>0.13397459621557462</v>
      </c>
      <c r="D377" s="247">
        <f t="shared" si="101"/>
        <v>0.84726495217730102</v>
      </c>
      <c r="E377" s="1">
        <f t="shared" si="102"/>
        <v>0.55228768587597254</v>
      </c>
      <c r="F377" s="1">
        <f t="shared" si="103"/>
        <v>1.5745147425982389</v>
      </c>
      <c r="G377" s="1">
        <f t="shared" si="104"/>
        <v>1.0263540316054589</v>
      </c>
      <c r="H377" s="1">
        <f t="shared" si="105"/>
        <v>2.4217796947755401</v>
      </c>
      <c r="I377" s="3">
        <v>367.5</v>
      </c>
      <c r="J377" s="247">
        <f t="shared" si="106"/>
        <v>1.1103545785163442</v>
      </c>
      <c r="K377" s="247">
        <f t="shared" si="107"/>
        <v>0.72378204609395358</v>
      </c>
      <c r="L377" s="1">
        <f t="shared" si="108"/>
        <v>1.8090416744179794</v>
      </c>
      <c r="M377" s="1">
        <f t="shared" si="109"/>
        <v>1.1792313946945063</v>
      </c>
      <c r="N377" s="1">
        <f t="shared" si="110"/>
        <v>2.9193962529343236</v>
      </c>
      <c r="O377" s="247">
        <f t="shared" si="111"/>
        <v>-0.14878990265130287</v>
      </c>
      <c r="P377" s="267"/>
      <c r="Q377" s="251">
        <f t="shared" si="96"/>
        <v>-1.04525679847655</v>
      </c>
      <c r="R377" s="148">
        <f t="shared" si="97"/>
        <v>2.3817614547283483E-12</v>
      </c>
      <c r="S377" s="252"/>
      <c r="T377" s="253">
        <f t="shared" si="98"/>
        <v>1.1103550916017264</v>
      </c>
      <c r="U377" s="1"/>
      <c r="V377" s="253">
        <f t="shared" si="95"/>
        <v>2.919396468486728</v>
      </c>
      <c r="W377" s="1"/>
      <c r="X377" s="253">
        <f t="shared" si="98"/>
        <v>1.8090416318567399</v>
      </c>
      <c r="Y377" s="1"/>
      <c r="Z377" s="1"/>
      <c r="AA377" s="342">
        <f t="shared" si="112"/>
        <v>1.1892599349838848</v>
      </c>
      <c r="AB377" s="342"/>
      <c r="AC377" s="342">
        <f t="shared" si="113"/>
        <v>2.9298752238983985</v>
      </c>
      <c r="AD377" s="342"/>
      <c r="AE377" s="254"/>
    </row>
    <row r="378" spans="1:31" hidden="1" x14ac:dyDescent="0.3">
      <c r="A378" s="3">
        <v>369</v>
      </c>
      <c r="B378" s="248">
        <f t="shared" si="99"/>
        <v>-1</v>
      </c>
      <c r="C378" s="249">
        <f t="shared" si="100"/>
        <v>0</v>
      </c>
      <c r="D378" s="247">
        <f t="shared" si="101"/>
        <v>0.44149459920186035</v>
      </c>
      <c r="E378" s="1">
        <f t="shared" si="102"/>
        <v>0.28778722629011866</v>
      </c>
      <c r="F378" s="1">
        <f t="shared" si="103"/>
        <v>1.1082323862534489</v>
      </c>
      <c r="G378" s="1">
        <f t="shared" si="104"/>
        <v>0.72240592406901327</v>
      </c>
      <c r="H378" s="1">
        <f t="shared" si="105"/>
        <v>1.5497269854553093</v>
      </c>
      <c r="I378" s="3">
        <v>368.5</v>
      </c>
      <c r="J378" s="247">
        <f t="shared" si="106"/>
        <v>0.62249260213617985</v>
      </c>
      <c r="K378" s="247">
        <f t="shared" si="107"/>
        <v>0.40577035297544067</v>
      </c>
      <c r="L378" s="1">
        <f t="shared" si="108"/>
        <v>1.337803335757576</v>
      </c>
      <c r="M378" s="1">
        <f t="shared" si="109"/>
        <v>0.87205270932186907</v>
      </c>
      <c r="N378" s="1">
        <f t="shared" si="110"/>
        <v>1.9602959378937559</v>
      </c>
      <c r="O378" s="247">
        <f t="shared" si="111"/>
        <v>-1.1078902176918706</v>
      </c>
      <c r="Q378" s="251">
        <f t="shared" si="96"/>
        <v>-0.87205270932023082</v>
      </c>
      <c r="R378" s="148">
        <f t="shared" si="97"/>
        <v>1.638245095136881E-12</v>
      </c>
      <c r="T378" s="253">
        <f t="shared" si="98"/>
        <v>0.62249309272257058</v>
      </c>
      <c r="V378" s="253">
        <f t="shared" si="95"/>
        <v>1.9602963475722874</v>
      </c>
      <c r="X378" s="253">
        <f t="shared" si="98"/>
        <v>1.3378034247426909</v>
      </c>
      <c r="AA378" s="342">
        <f t="shared" si="112"/>
        <v>0.86717620428256814</v>
      </c>
      <c r="AC378" s="342">
        <f t="shared" si="113"/>
        <v>2.0642048803696862</v>
      </c>
    </row>
    <row r="379" spans="1:31" hidden="1" x14ac:dyDescent="0.3">
      <c r="A379" s="3">
        <v>370</v>
      </c>
      <c r="B379" s="248">
        <f t="shared" si="99"/>
        <v>-0.86602540378444892</v>
      </c>
      <c r="C379" s="249">
        <f t="shared" si="100"/>
        <v>0.13397459621555108</v>
      </c>
      <c r="D379" s="247">
        <f t="shared" si="101"/>
        <v>0.32848718152162226</v>
      </c>
      <c r="E379" s="1">
        <f t="shared" si="102"/>
        <v>0.21412360425895791</v>
      </c>
      <c r="F379" s="1">
        <f t="shared" si="103"/>
        <v>0.75605700298950751</v>
      </c>
      <c r="G379" s="1">
        <f t="shared" si="104"/>
        <v>0.49283892500193949</v>
      </c>
      <c r="H379" s="1">
        <f t="shared" si="105"/>
        <v>1.0845441845111297</v>
      </c>
      <c r="I379" s="3">
        <v>369.5</v>
      </c>
      <c r="J379" s="247">
        <f t="shared" si="106"/>
        <v>0.37889529233331976</v>
      </c>
      <c r="K379" s="247">
        <f t="shared" si="107"/>
        <v>0.24698201389578917</v>
      </c>
      <c r="L379" s="1">
        <f t="shared" si="108"/>
        <v>0.91915861965274404</v>
      </c>
      <c r="M379" s="1">
        <f t="shared" si="109"/>
        <v>0.5991573971601869</v>
      </c>
      <c r="N379" s="1">
        <f t="shared" si="110"/>
        <v>1.2980539119860639</v>
      </c>
      <c r="O379" s="247">
        <f t="shared" si="111"/>
        <v>-1.7701322435995626</v>
      </c>
      <c r="Q379" s="251">
        <f t="shared" si="96"/>
        <v>-0.46518280094417963</v>
      </c>
      <c r="R379" s="148">
        <f t="shared" si="97"/>
        <v>4.5619064081847682E-13</v>
      </c>
      <c r="T379" s="253">
        <f t="shared" si="98"/>
        <v>0.37889562958755785</v>
      </c>
      <c r="V379" s="253">
        <f t="shared" si="95"/>
        <v>1.2980543243729814</v>
      </c>
      <c r="X379" s="253">
        <f t="shared" si="98"/>
        <v>0.9191588010887225</v>
      </c>
      <c r="AA379" s="342">
        <f t="shared" si="112"/>
        <v>0.58068247576926779</v>
      </c>
      <c r="AC379" s="342">
        <f t="shared" si="113"/>
        <v>1.4675505087510523</v>
      </c>
    </row>
    <row r="380" spans="1:31" hidden="1" x14ac:dyDescent="0.3">
      <c r="A380" s="3">
        <v>371</v>
      </c>
      <c r="B380" s="248">
        <f t="shared" si="99"/>
        <v>-0.50000000000002753</v>
      </c>
      <c r="C380" s="249">
        <f t="shared" si="100"/>
        <v>0.49999999999997247</v>
      </c>
      <c r="D380" s="247">
        <f t="shared" si="101"/>
        <v>0.53852294544272561</v>
      </c>
      <c r="E380" s="1">
        <f t="shared" si="102"/>
        <v>0.35103492781728651</v>
      </c>
      <c r="F380" s="1">
        <f t="shared" si="103"/>
        <v>0.6123537023461072</v>
      </c>
      <c r="G380" s="1">
        <f t="shared" si="104"/>
        <v>0.39916532641309499</v>
      </c>
      <c r="H380" s="1">
        <f t="shared" si="105"/>
        <v>1.1508766477888328</v>
      </c>
      <c r="I380" s="3">
        <v>370.5</v>
      </c>
      <c r="J380" s="247">
        <f t="shared" si="106"/>
        <v>0.44483435154783146</v>
      </c>
      <c r="K380" s="247">
        <f t="shared" si="107"/>
        <v>0.28996423607886918</v>
      </c>
      <c r="L380" s="1">
        <f t="shared" si="108"/>
        <v>0.66528303969932945</v>
      </c>
      <c r="M380" s="1">
        <f t="shared" si="109"/>
        <v>0.43366753672142155</v>
      </c>
      <c r="N380" s="1">
        <f t="shared" si="110"/>
        <v>1.1101173912471609</v>
      </c>
      <c r="O380" s="247">
        <f t="shared" si="111"/>
        <v>-1.9580687643384656</v>
      </c>
      <c r="Q380" s="251">
        <f t="shared" si="96"/>
        <v>6.6332463277703146E-2</v>
      </c>
      <c r="R380" s="148">
        <f t="shared" si="97"/>
        <v>-8.4776630160376953E-13</v>
      </c>
      <c r="T380" s="253">
        <f t="shared" si="98"/>
        <v>0.44483444572193775</v>
      </c>
      <c r="V380" s="253">
        <f t="shared" si="95"/>
        <v>1.1101176141990201</v>
      </c>
      <c r="X380" s="253">
        <f t="shared" si="98"/>
        <v>0.66528324971857877</v>
      </c>
      <c r="AA380" s="342">
        <f t="shared" si="112"/>
        <v>0.40654451263572006</v>
      </c>
      <c r="AC380" s="342">
        <f t="shared" si="113"/>
        <v>1.299785166078208</v>
      </c>
    </row>
    <row r="381" spans="1:31" hidden="1" x14ac:dyDescent="0.3">
      <c r="A381" s="3">
        <v>372</v>
      </c>
      <c r="B381" s="248">
        <f t="shared" si="99"/>
        <v>-1.4701347778034446E-14</v>
      </c>
      <c r="C381" s="249">
        <f t="shared" si="100"/>
        <v>0.99999999999998535</v>
      </c>
      <c r="D381" s="247">
        <f t="shared" si="101"/>
        <v>1.0153229776408765</v>
      </c>
      <c r="E381" s="1">
        <f t="shared" si="102"/>
        <v>0.66183591838298694</v>
      </c>
      <c r="F381" s="1">
        <f t="shared" si="103"/>
        <v>0.71562766768033714</v>
      </c>
      <c r="G381" s="1">
        <f t="shared" si="104"/>
        <v>0.46648489339647997</v>
      </c>
      <c r="H381" s="1">
        <f t="shared" si="105"/>
        <v>1.7309506453212138</v>
      </c>
      <c r="I381" s="3">
        <v>371.5</v>
      </c>
      <c r="J381" s="247">
        <f t="shared" si="106"/>
        <v>0.80264146211352638</v>
      </c>
      <c r="K381" s="247">
        <f t="shared" si="107"/>
        <v>0.52319996780183431</v>
      </c>
      <c r="L381" s="1">
        <f t="shared" si="108"/>
        <v>0.6442023525238324</v>
      </c>
      <c r="M381" s="1">
        <f t="shared" si="109"/>
        <v>0.41992600246567929</v>
      </c>
      <c r="N381" s="1">
        <f t="shared" si="110"/>
        <v>1.4468438146373588</v>
      </c>
      <c r="O381" s="247">
        <f t="shared" si="111"/>
        <v>-1.6213423409482677</v>
      </c>
      <c r="Q381" s="251">
        <f t="shared" si="96"/>
        <v>0.58007399753238098</v>
      </c>
      <c r="R381" s="148">
        <f t="shared" si="97"/>
        <v>-1.9251267247000214E-12</v>
      </c>
      <c r="T381" s="253">
        <f t="shared" si="98"/>
        <v>0.80264128859267925</v>
      </c>
      <c r="V381" s="253">
        <f t="shared" si="95"/>
        <v>1.4468437067696418</v>
      </c>
      <c r="X381" s="253">
        <f t="shared" si="98"/>
        <v>0.64420251959988895</v>
      </c>
      <c r="AA381" s="342">
        <f t="shared" si="112"/>
        <v>0.39142244147515715</v>
      </c>
      <c r="AC381" s="342">
        <f t="shared" si="113"/>
        <v>1.6058614404382761</v>
      </c>
    </row>
    <row r="382" spans="1:31" hidden="1" x14ac:dyDescent="0.3">
      <c r="A382" s="3">
        <v>373</v>
      </c>
      <c r="B382" s="248">
        <f t="shared" si="99"/>
        <v>0.49999999999997752</v>
      </c>
      <c r="C382" s="249">
        <f t="shared" si="100"/>
        <v>1.4999999999999776</v>
      </c>
      <c r="D382" s="247">
        <f t="shared" si="101"/>
        <v>1.6311290945374228</v>
      </c>
      <c r="E382" s="1">
        <f t="shared" si="102"/>
        <v>1.0632477015271711</v>
      </c>
      <c r="F382" s="1">
        <f t="shared" si="103"/>
        <v>1.0382067233817291</v>
      </c>
      <c r="G382" s="1">
        <f t="shared" si="104"/>
        <v>0.67675940234408261</v>
      </c>
      <c r="H382" s="1">
        <f t="shared" si="105"/>
        <v>2.6693358179191522</v>
      </c>
      <c r="I382" s="3">
        <v>372.5</v>
      </c>
      <c r="J382" s="247">
        <f t="shared" si="106"/>
        <v>1.3564424977082084</v>
      </c>
      <c r="K382" s="247">
        <f t="shared" si="107"/>
        <v>0.88419388310343117</v>
      </c>
      <c r="L382" s="1">
        <f t="shared" si="108"/>
        <v>0.86156511123082336</v>
      </c>
      <c r="M382" s="1">
        <f t="shared" si="109"/>
        <v>0.56161482739955271</v>
      </c>
      <c r="N382" s="1">
        <f t="shared" si="110"/>
        <v>2.2180076089390317</v>
      </c>
      <c r="O382" s="247">
        <f t="shared" si="111"/>
        <v>-0.85017854664659476</v>
      </c>
      <c r="Q382" s="251">
        <f t="shared" si="96"/>
        <v>0.93838517259793841</v>
      </c>
      <c r="R382" s="148">
        <f t="shared" si="97"/>
        <v>-2.4864554859505006E-12</v>
      </c>
      <c r="T382" s="253">
        <f t="shared" si="98"/>
        <v>1.3564421036061984</v>
      </c>
      <c r="V382" s="253">
        <f t="shared" si="95"/>
        <v>2.2180071175100529</v>
      </c>
      <c r="X382" s="253">
        <f t="shared" si="98"/>
        <v>0.86156517534381027</v>
      </c>
      <c r="AA382" s="342">
        <f t="shared" si="112"/>
        <v>0.53936820904292859</v>
      </c>
      <c r="AC382" s="342">
        <f t="shared" si="113"/>
        <v>2.3037664412941474</v>
      </c>
    </row>
    <row r="383" spans="1:31" hidden="1" x14ac:dyDescent="0.3">
      <c r="A383" s="3">
        <v>374</v>
      </c>
      <c r="B383" s="248">
        <f t="shared" si="99"/>
        <v>0.86602540378443427</v>
      </c>
      <c r="C383" s="249">
        <f t="shared" si="100"/>
        <v>1.8660254037844344</v>
      </c>
      <c r="D383" s="247">
        <f t="shared" si="101"/>
        <v>2.2209365444158098</v>
      </c>
      <c r="E383" s="1">
        <f t="shared" si="102"/>
        <v>1.4477123141240309</v>
      </c>
      <c r="F383" s="1">
        <f t="shared" si="103"/>
        <v>1.4936560719799015</v>
      </c>
      <c r="G383" s="1">
        <f t="shared" si="104"/>
        <v>0.97364596839454198</v>
      </c>
      <c r="H383" s="1">
        <f t="shared" si="105"/>
        <v>3.714592616395711</v>
      </c>
      <c r="I383" s="3">
        <v>373.5</v>
      </c>
      <c r="J383" s="247">
        <f t="shared" si="106"/>
        <v>1.957846918076763</v>
      </c>
      <c r="K383" s="247">
        <f t="shared" si="107"/>
        <v>1.2762179539060476</v>
      </c>
      <c r="L383" s="1">
        <f t="shared" si="108"/>
        <v>1.2591291401601601</v>
      </c>
      <c r="M383" s="1">
        <f t="shared" si="109"/>
        <v>0.82076860530549389</v>
      </c>
      <c r="N383" s="1">
        <f t="shared" si="110"/>
        <v>3.2169760582369231</v>
      </c>
      <c r="O383" s="247">
        <f t="shared" si="111"/>
        <v>0.14878990265129666</v>
      </c>
      <c r="Q383" s="251">
        <f t="shared" si="96"/>
        <v>1.0452567984765588</v>
      </c>
      <c r="R383" s="148">
        <f t="shared" si="97"/>
        <v>-2.3816504324258858E-12</v>
      </c>
      <c r="T383" s="253">
        <f t="shared" si="98"/>
        <v>1.9578464096119748</v>
      </c>
      <c r="V383" s="253">
        <f t="shared" si="95"/>
        <v>3.216975233279999</v>
      </c>
      <c r="X383" s="253">
        <f t="shared" si="98"/>
        <v>1.2591290688790622</v>
      </c>
      <c r="AA383" s="342">
        <f t="shared" si="112"/>
        <v>0.81073986639565154</v>
      </c>
      <c r="AC383" s="342">
        <f t="shared" si="113"/>
        <v>3.2064970872728504</v>
      </c>
    </row>
    <row r="384" spans="1:31" hidden="1" x14ac:dyDescent="0.3">
      <c r="A384" s="3">
        <v>375</v>
      </c>
      <c r="B384" s="248">
        <f t="shared" si="99"/>
        <v>1</v>
      </c>
      <c r="C384" s="249">
        <f t="shared" si="100"/>
        <v>2</v>
      </c>
      <c r="D384" s="247">
        <f t="shared" si="101"/>
        <v>2.626706897391248</v>
      </c>
      <c r="E384" s="1">
        <f t="shared" si="102"/>
        <v>1.7122127737098831</v>
      </c>
      <c r="F384" s="1">
        <f t="shared" si="103"/>
        <v>1.9599384283246926</v>
      </c>
      <c r="G384" s="1">
        <f t="shared" si="104"/>
        <v>1.2775940759309883</v>
      </c>
      <c r="H384" s="1">
        <f t="shared" si="105"/>
        <v>4.5866453257159403</v>
      </c>
      <c r="I384" s="3">
        <v>374.5</v>
      </c>
      <c r="J384" s="247">
        <f t="shared" si="106"/>
        <v>2.4457088944569296</v>
      </c>
      <c r="K384" s="247">
        <f t="shared" si="107"/>
        <v>1.594229647024562</v>
      </c>
      <c r="L384" s="1">
        <f t="shared" si="108"/>
        <v>1.7303674788205652</v>
      </c>
      <c r="M384" s="1">
        <f t="shared" si="109"/>
        <v>1.1279472906781325</v>
      </c>
      <c r="N384" s="1">
        <f t="shared" si="110"/>
        <v>4.1760763732774944</v>
      </c>
      <c r="O384" s="247">
        <f t="shared" si="111"/>
        <v>1.1078902176918679</v>
      </c>
      <c r="Q384" s="251">
        <f t="shared" si="96"/>
        <v>0.87205270932022927</v>
      </c>
      <c r="R384" s="148">
        <f t="shared" si="97"/>
        <v>-1.638245095136881E-12</v>
      </c>
      <c r="T384" s="253">
        <f t="shared" si="98"/>
        <v>2.4457084084911034</v>
      </c>
      <c r="V384" s="253">
        <f t="shared" si="95"/>
        <v>4.1760753541943876</v>
      </c>
      <c r="X384" s="253">
        <f t="shared" si="98"/>
        <v>1.7303672759931361</v>
      </c>
      <c r="AA384" s="342">
        <f t="shared" si="112"/>
        <v>1.1328235970969762</v>
      </c>
      <c r="AC384" s="342">
        <f t="shared" si="113"/>
        <v>4.0721674308015654</v>
      </c>
    </row>
    <row r="385" spans="1:29" hidden="1" x14ac:dyDescent="0.3">
      <c r="A385" s="3">
        <v>376</v>
      </c>
      <c r="B385" s="248">
        <f t="shared" si="99"/>
        <v>0.86602540378445436</v>
      </c>
      <c r="C385" s="249">
        <f t="shared" si="100"/>
        <v>1.8660254037844544</v>
      </c>
      <c r="D385" s="247">
        <f t="shared" si="101"/>
        <v>2.7397143150714887</v>
      </c>
      <c r="E385" s="1">
        <f t="shared" si="102"/>
        <v>1.7858763957410457</v>
      </c>
      <c r="F385" s="1">
        <f t="shared" si="103"/>
        <v>2.312113811588635</v>
      </c>
      <c r="G385" s="1">
        <f t="shared" si="104"/>
        <v>1.5071610749980628</v>
      </c>
      <c r="H385" s="1">
        <f t="shared" si="105"/>
        <v>5.0518281266601237</v>
      </c>
      <c r="I385" s="3">
        <v>375.5</v>
      </c>
      <c r="J385" s="247">
        <f t="shared" si="106"/>
        <v>2.6893062042597902</v>
      </c>
      <c r="K385" s="247">
        <f t="shared" si="107"/>
        <v>1.7530179861042137</v>
      </c>
      <c r="L385" s="1">
        <f t="shared" si="108"/>
        <v>2.1490121949253984</v>
      </c>
      <c r="M385" s="1">
        <f t="shared" si="109"/>
        <v>1.4008426028398153</v>
      </c>
      <c r="N385" s="1">
        <f t="shared" si="110"/>
        <v>4.838318399185189</v>
      </c>
      <c r="O385" s="247">
        <f t="shared" si="111"/>
        <v>1.7701322435995626</v>
      </c>
      <c r="Q385" s="251">
        <f t="shared" si="96"/>
        <v>0.46518280094418341</v>
      </c>
      <c r="R385" s="148">
        <f t="shared" si="97"/>
        <v>-4.5563552930616424E-13</v>
      </c>
      <c r="T385" s="253">
        <f t="shared" si="98"/>
        <v>2.6893058716261322</v>
      </c>
      <c r="V385" s="253">
        <f t="shared" si="95"/>
        <v>4.838317377393702</v>
      </c>
      <c r="X385" s="253">
        <f t="shared" si="98"/>
        <v>2.1490118996470815</v>
      </c>
      <c r="AA385" s="342">
        <f t="shared" si="112"/>
        <v>1.4193173256102649</v>
      </c>
      <c r="AC385" s="342">
        <f t="shared" si="113"/>
        <v>4.6688218024201991</v>
      </c>
    </row>
    <row r="386" spans="1:29" hidden="1" x14ac:dyDescent="0.3">
      <c r="A386" s="3">
        <v>377</v>
      </c>
      <c r="B386" s="248">
        <f t="shared" si="99"/>
        <v>0.50000000000001232</v>
      </c>
      <c r="C386" s="249">
        <f t="shared" si="100"/>
        <v>1.5000000000000124</v>
      </c>
      <c r="D386" s="247">
        <f t="shared" si="101"/>
        <v>2.5296785511503712</v>
      </c>
      <c r="E386" s="1">
        <f t="shared" si="102"/>
        <v>1.6489650721827078</v>
      </c>
      <c r="F386" s="1">
        <f t="shared" si="103"/>
        <v>2.4558171122320327</v>
      </c>
      <c r="G386" s="1">
        <f t="shared" si="104"/>
        <v>1.6008346735869057</v>
      </c>
      <c r="H386" s="1">
        <f t="shared" si="105"/>
        <v>4.9854956633824035</v>
      </c>
      <c r="I386" s="3">
        <v>376.5</v>
      </c>
      <c r="J386" s="247">
        <f t="shared" si="106"/>
        <v>2.6233671450452718</v>
      </c>
      <c r="K386" s="247">
        <f t="shared" si="107"/>
        <v>1.7100357639211294</v>
      </c>
      <c r="L386" s="1">
        <f t="shared" si="108"/>
        <v>2.4028877748788124</v>
      </c>
      <c r="M386" s="1">
        <f t="shared" si="109"/>
        <v>1.5663324632785804</v>
      </c>
      <c r="N386" s="1">
        <f t="shared" si="110"/>
        <v>5.0262549199240842</v>
      </c>
      <c r="O386" s="247">
        <f t="shared" si="111"/>
        <v>1.9580687643384578</v>
      </c>
      <c r="Q386" s="251">
        <f t="shared" si="96"/>
        <v>-6.6332463277720244E-2</v>
      </c>
      <c r="R386" s="148">
        <f t="shared" si="97"/>
        <v>8.4776630160376953E-13</v>
      </c>
      <c r="T386" s="253">
        <f t="shared" si="98"/>
        <v>2.623367055491749</v>
      </c>
      <c r="V386" s="253">
        <f t="shared" si="95"/>
        <v>5.0262540875676738</v>
      </c>
      <c r="X386" s="253">
        <f t="shared" si="98"/>
        <v>2.4028874510172296</v>
      </c>
      <c r="AA386" s="342">
        <f t="shared" si="112"/>
        <v>1.5934552887438156</v>
      </c>
      <c r="AC386" s="342">
        <f t="shared" si="113"/>
        <v>4.8365871450930378</v>
      </c>
    </row>
    <row r="387" spans="1:29" hidden="1" x14ac:dyDescent="0.3">
      <c r="A387" s="3">
        <v>378</v>
      </c>
      <c r="B387" s="248">
        <f t="shared" si="99"/>
        <v>2.5482003659926811E-14</v>
      </c>
      <c r="C387" s="249">
        <f t="shared" si="100"/>
        <v>1.0000000000000255</v>
      </c>
      <c r="D387" s="247">
        <f t="shared" si="101"/>
        <v>2.0528785189522321</v>
      </c>
      <c r="E387" s="1">
        <f t="shared" si="102"/>
        <v>1.3381640816170151</v>
      </c>
      <c r="F387" s="1">
        <f t="shared" si="103"/>
        <v>2.3525431468978022</v>
      </c>
      <c r="G387" s="1">
        <f t="shared" si="104"/>
        <v>1.5335151066035202</v>
      </c>
      <c r="H387" s="1">
        <f t="shared" si="105"/>
        <v>4.4054216658500343</v>
      </c>
      <c r="I387" s="3">
        <v>377.5</v>
      </c>
      <c r="J387" s="247">
        <f t="shared" si="106"/>
        <v>2.2655600344795772</v>
      </c>
      <c r="K387" s="247">
        <f t="shared" si="107"/>
        <v>1.4768000321981645</v>
      </c>
      <c r="L387" s="1">
        <f t="shared" si="108"/>
        <v>2.4239684620543063</v>
      </c>
      <c r="M387" s="1">
        <f t="shared" si="109"/>
        <v>1.5800739975343205</v>
      </c>
      <c r="N387" s="1">
        <f t="shared" si="110"/>
        <v>4.6895284965338835</v>
      </c>
      <c r="O387" s="247">
        <f t="shared" si="111"/>
        <v>1.621342340948257</v>
      </c>
      <c r="Q387" s="251">
        <f t="shared" si="96"/>
        <v>-0.58007399753236921</v>
      </c>
      <c r="R387" s="148">
        <f t="shared" si="97"/>
        <v>1.9257928585147965E-12</v>
      </c>
      <c r="T387" s="253">
        <f t="shared" si="98"/>
        <v>2.2655602126210126</v>
      </c>
      <c r="V387" s="253">
        <f t="shared" si="95"/>
        <v>4.6895279949970625</v>
      </c>
      <c r="X387" s="253">
        <f t="shared" si="98"/>
        <v>2.4239681811359244</v>
      </c>
      <c r="AA387" s="342">
        <f t="shared" si="112"/>
        <v>1.6085773599043818</v>
      </c>
      <c r="AC387" s="342">
        <f t="shared" si="113"/>
        <v>4.5305108707329689</v>
      </c>
    </row>
    <row r="388" spans="1:29" hidden="1" x14ac:dyDescent="0.3">
      <c r="A388" s="3">
        <v>379</v>
      </c>
      <c r="B388" s="248">
        <f t="shared" si="99"/>
        <v>-0.49999999999999278</v>
      </c>
      <c r="C388" s="249">
        <f t="shared" si="100"/>
        <v>0.50000000000000722</v>
      </c>
      <c r="D388" s="247">
        <f t="shared" si="101"/>
        <v>1.4370724020556729</v>
      </c>
      <c r="E388" s="1">
        <f t="shared" si="102"/>
        <v>0.9367522984728226</v>
      </c>
      <c r="F388" s="1">
        <f t="shared" si="103"/>
        <v>2.0299640911964079</v>
      </c>
      <c r="G388" s="1">
        <f t="shared" si="104"/>
        <v>1.3232405976559161</v>
      </c>
      <c r="H388" s="1">
        <f t="shared" si="105"/>
        <v>3.4670364932520807</v>
      </c>
      <c r="I388" s="3">
        <v>378.5</v>
      </c>
      <c r="J388" s="247">
        <f t="shared" si="106"/>
        <v>1.7117589988848931</v>
      </c>
      <c r="K388" s="247">
        <f t="shared" si="107"/>
        <v>1.1158061168965663</v>
      </c>
      <c r="L388" s="1">
        <f t="shared" si="108"/>
        <v>2.2066057033473157</v>
      </c>
      <c r="M388" s="1">
        <f t="shared" si="109"/>
        <v>1.4383851726004473</v>
      </c>
      <c r="N388" s="1">
        <f t="shared" si="110"/>
        <v>3.9183647022322088</v>
      </c>
      <c r="O388" s="247">
        <f t="shared" si="111"/>
        <v>0.85017854664658232</v>
      </c>
      <c r="Q388" s="251">
        <f t="shared" si="96"/>
        <v>-0.93838517259795351</v>
      </c>
      <c r="R388" s="148">
        <f t="shared" si="97"/>
        <v>2.4865665082529631E-12</v>
      </c>
      <c r="T388" s="253">
        <f t="shared" si="98"/>
        <v>1.7117593976074958</v>
      </c>
      <c r="V388" s="253">
        <f t="shared" si="95"/>
        <v>3.9183645842566586</v>
      </c>
      <c r="X388" s="253">
        <f t="shared" si="98"/>
        <v>2.2066055253920078</v>
      </c>
      <c r="AA388" s="342">
        <f t="shared" si="112"/>
        <v>1.4606315923366138</v>
      </c>
      <c r="AC388" s="342">
        <f t="shared" si="113"/>
        <v>3.8326058698770935</v>
      </c>
    </row>
    <row r="389" spans="1:29" hidden="1" x14ac:dyDescent="0.3">
      <c r="A389" s="3">
        <v>380</v>
      </c>
      <c r="B389" s="248">
        <f t="shared" si="99"/>
        <v>-0.86602540378442883</v>
      </c>
      <c r="C389" s="249">
        <f t="shared" si="100"/>
        <v>0.13397459621557117</v>
      </c>
      <c r="D389" s="247">
        <f t="shared" si="101"/>
        <v>0.84726495217729481</v>
      </c>
      <c r="E389" s="1">
        <f t="shared" si="102"/>
        <v>0.55228768587596855</v>
      </c>
      <c r="F389" s="1">
        <f t="shared" si="103"/>
        <v>1.5745147425982344</v>
      </c>
      <c r="G389" s="1">
        <f t="shared" si="104"/>
        <v>1.026354031605456</v>
      </c>
      <c r="H389" s="1">
        <f t="shared" si="105"/>
        <v>2.4217796947755295</v>
      </c>
      <c r="I389" s="3">
        <v>379.5</v>
      </c>
      <c r="J389" s="247">
        <f t="shared" si="106"/>
        <v>1.1103545785163376</v>
      </c>
      <c r="K389" s="247">
        <f t="shared" si="107"/>
        <v>0.72378204609394925</v>
      </c>
      <c r="L389" s="1">
        <f t="shared" si="108"/>
        <v>1.809041674417976</v>
      </c>
      <c r="M389" s="1">
        <f t="shared" si="109"/>
        <v>1.1792313946945043</v>
      </c>
      <c r="N389" s="1">
        <f t="shared" si="110"/>
        <v>2.9193962529343134</v>
      </c>
      <c r="O389" s="247">
        <f t="shared" si="111"/>
        <v>-0.14878990265131309</v>
      </c>
      <c r="Q389" s="251">
        <f t="shared" si="96"/>
        <v>-1.0452567984765513</v>
      </c>
      <c r="R389" s="148">
        <f t="shared" si="97"/>
        <v>2.3818724770308108E-12</v>
      </c>
      <c r="T389" s="253">
        <f t="shared" si="98"/>
        <v>1.1103550916017189</v>
      </c>
      <c r="V389" s="253">
        <f t="shared" si="95"/>
        <v>2.9193964684867146</v>
      </c>
      <c r="X389" s="253">
        <f t="shared" si="98"/>
        <v>1.8090416318567588</v>
      </c>
      <c r="AA389" s="342">
        <f t="shared" si="112"/>
        <v>1.1892599349838926</v>
      </c>
      <c r="AC389" s="342">
        <f t="shared" si="113"/>
        <v>2.9298752238983896</v>
      </c>
    </row>
    <row r="390" spans="1:29" hidden="1" x14ac:dyDescent="0.3">
      <c r="A390" s="3">
        <v>381</v>
      </c>
      <c r="B390" s="248">
        <f t="shared" si="99"/>
        <v>-1</v>
      </c>
      <c r="C390" s="249">
        <f t="shared" si="100"/>
        <v>0</v>
      </c>
      <c r="D390" s="247">
        <f t="shared" si="101"/>
        <v>0.44149459920185713</v>
      </c>
      <c r="E390" s="1">
        <f t="shared" si="102"/>
        <v>0.28778722629011655</v>
      </c>
      <c r="F390" s="1">
        <f t="shared" si="103"/>
        <v>1.1082323862534444</v>
      </c>
      <c r="G390" s="1">
        <f t="shared" si="104"/>
        <v>0.72240592406901039</v>
      </c>
      <c r="H390" s="1">
        <f t="shared" si="105"/>
        <v>1.5497269854553015</v>
      </c>
      <c r="I390" s="3">
        <v>380.5</v>
      </c>
      <c r="J390" s="247">
        <f t="shared" si="106"/>
        <v>0.6224926021361753</v>
      </c>
      <c r="K390" s="247">
        <f t="shared" si="107"/>
        <v>0.40577035297543768</v>
      </c>
      <c r="L390" s="1">
        <f t="shared" si="108"/>
        <v>1.3378033357575712</v>
      </c>
      <c r="M390" s="1">
        <f t="shared" si="109"/>
        <v>0.87205270932186585</v>
      </c>
      <c r="N390" s="1">
        <f t="shared" si="110"/>
        <v>1.9602959378937466</v>
      </c>
      <c r="O390" s="247">
        <f t="shared" si="111"/>
        <v>-1.1078902176918799</v>
      </c>
      <c r="Q390" s="251">
        <f t="shared" si="96"/>
        <v>-0.87205270932022794</v>
      </c>
      <c r="R390" s="148">
        <f t="shared" si="97"/>
        <v>1.6379120282294934E-12</v>
      </c>
      <c r="T390" s="253">
        <f t="shared" si="98"/>
        <v>0.62249309272258624</v>
      </c>
      <c r="V390" s="253">
        <f t="shared" si="95"/>
        <v>1.9602963475722763</v>
      </c>
      <c r="X390" s="253">
        <f t="shared" si="98"/>
        <v>1.3378034247426849</v>
      </c>
      <c r="AA390" s="342">
        <f t="shared" si="112"/>
        <v>0.86717620428256392</v>
      </c>
      <c r="AC390" s="342">
        <f t="shared" si="113"/>
        <v>2.0642048803696782</v>
      </c>
    </row>
    <row r="391" spans="1:29" hidden="1" x14ac:dyDescent="0.3">
      <c r="A391" s="3">
        <v>382</v>
      </c>
      <c r="B391" s="248">
        <f t="shared" si="99"/>
        <v>-0.86602540378444548</v>
      </c>
      <c r="C391" s="249">
        <f t="shared" si="100"/>
        <v>0.13397459621555452</v>
      </c>
      <c r="D391" s="247">
        <f t="shared" si="101"/>
        <v>0.32848718152162315</v>
      </c>
      <c r="E391" s="1">
        <f t="shared" si="102"/>
        <v>0.21412360425895849</v>
      </c>
      <c r="F391" s="1">
        <f t="shared" si="103"/>
        <v>0.75605700298950484</v>
      </c>
      <c r="G391" s="1">
        <f t="shared" si="104"/>
        <v>0.49283892500193777</v>
      </c>
      <c r="H391" s="1">
        <f t="shared" si="105"/>
        <v>1.0845441845111279</v>
      </c>
      <c r="I391" s="3">
        <v>381.5</v>
      </c>
      <c r="J391" s="247">
        <f t="shared" si="106"/>
        <v>0.37889529233331876</v>
      </c>
      <c r="K391" s="247">
        <f t="shared" si="107"/>
        <v>0.24698201389578853</v>
      </c>
      <c r="L391" s="1">
        <f t="shared" si="108"/>
        <v>0.91915861965274026</v>
      </c>
      <c r="M391" s="1">
        <f t="shared" si="109"/>
        <v>0.59915739716018435</v>
      </c>
      <c r="N391" s="1">
        <f t="shared" si="110"/>
        <v>1.298053911986059</v>
      </c>
      <c r="O391" s="247">
        <f t="shared" si="111"/>
        <v>-1.7701322435995674</v>
      </c>
      <c r="Q391" s="251">
        <f t="shared" si="96"/>
        <v>-0.46518280094417364</v>
      </c>
      <c r="R391" s="148">
        <f t="shared" si="97"/>
        <v>4.5619064081847682E-13</v>
      </c>
      <c r="T391" s="253">
        <f t="shared" si="98"/>
        <v>0.37889562958755163</v>
      </c>
      <c r="V391" s="253">
        <f t="shared" si="95"/>
        <v>1.2980543243729996</v>
      </c>
      <c r="X391" s="253">
        <f t="shared" si="98"/>
        <v>0.91915880108871784</v>
      </c>
      <c r="AA391" s="342">
        <f t="shared" si="112"/>
        <v>0.58068247576926679</v>
      </c>
      <c r="AC391" s="342">
        <f t="shared" si="113"/>
        <v>1.4675505087510483</v>
      </c>
    </row>
    <row r="392" spans="1:29" hidden="1" x14ac:dyDescent="0.3">
      <c r="A392" s="3">
        <v>383</v>
      </c>
      <c r="B392" s="248">
        <f t="shared" si="99"/>
        <v>-0.50000000000002165</v>
      </c>
      <c r="C392" s="249">
        <f t="shared" si="100"/>
        <v>0.49999999999997835</v>
      </c>
      <c r="D392" s="247">
        <f t="shared" si="101"/>
        <v>0.53852294544273038</v>
      </c>
      <c r="E392" s="1">
        <f t="shared" si="102"/>
        <v>0.35103492781728962</v>
      </c>
      <c r="F392" s="1">
        <f t="shared" si="103"/>
        <v>0.6123537023461072</v>
      </c>
      <c r="G392" s="1">
        <f t="shared" si="104"/>
        <v>0.39916532641309499</v>
      </c>
      <c r="H392" s="1">
        <f t="shared" si="105"/>
        <v>1.1508766477888375</v>
      </c>
      <c r="I392" s="3">
        <v>382.5</v>
      </c>
      <c r="J392" s="247">
        <f t="shared" si="106"/>
        <v>0.44483435154783452</v>
      </c>
      <c r="K392" s="247">
        <f t="shared" si="107"/>
        <v>0.28996423607887117</v>
      </c>
      <c r="L392" s="1">
        <f t="shared" si="108"/>
        <v>0.66528303969932812</v>
      </c>
      <c r="M392" s="1">
        <f t="shared" si="109"/>
        <v>0.43366753672142067</v>
      </c>
      <c r="N392" s="1">
        <f t="shared" si="110"/>
        <v>1.1101173912471627</v>
      </c>
      <c r="O392" s="247">
        <f t="shared" si="111"/>
        <v>-1.9580687643384638</v>
      </c>
      <c r="Q392" s="251">
        <f t="shared" si="96"/>
        <v>6.6332463277709586E-2</v>
      </c>
      <c r="R392" s="148">
        <f t="shared" si="97"/>
        <v>-8.4809936851115708E-13</v>
      </c>
      <c r="T392" s="253">
        <f t="shared" si="98"/>
        <v>0.44483444572195263</v>
      </c>
      <c r="V392" s="253">
        <f t="shared" si="95"/>
        <v>1.1101176141990254</v>
      </c>
      <c r="X392" s="253">
        <f t="shared" si="98"/>
        <v>0.66528324971858466</v>
      </c>
      <c r="AA392" s="342">
        <f t="shared" si="112"/>
        <v>0.40654451263572483</v>
      </c>
      <c r="AC392" s="342">
        <f t="shared" si="113"/>
        <v>1.2997851660782094</v>
      </c>
    </row>
    <row r="393" spans="1:29" hidden="1" x14ac:dyDescent="0.3">
      <c r="A393" s="3">
        <v>384</v>
      </c>
      <c r="B393" s="248">
        <f t="shared" si="99"/>
        <v>-7.8409501114151681E-15</v>
      </c>
      <c r="C393" s="249">
        <f t="shared" si="100"/>
        <v>0.99999999999999212</v>
      </c>
      <c r="D393" s="247">
        <f t="shared" si="101"/>
        <v>1.0153229776408841</v>
      </c>
      <c r="E393" s="1">
        <f t="shared" si="102"/>
        <v>0.66183591838299194</v>
      </c>
      <c r="F393" s="1">
        <f t="shared" si="103"/>
        <v>0.71562766768034036</v>
      </c>
      <c r="G393" s="1">
        <f t="shared" si="104"/>
        <v>0.46648489339648208</v>
      </c>
      <c r="H393" s="1">
        <f t="shared" si="105"/>
        <v>1.7309506453212244</v>
      </c>
      <c r="I393" s="3">
        <v>383.5</v>
      </c>
      <c r="J393" s="247">
        <f t="shared" si="106"/>
        <v>0.8026414621135326</v>
      </c>
      <c r="K393" s="247">
        <f t="shared" si="107"/>
        <v>0.52319996780183842</v>
      </c>
      <c r="L393" s="1">
        <f t="shared" si="108"/>
        <v>0.64420235252383384</v>
      </c>
      <c r="M393" s="1">
        <f t="shared" si="109"/>
        <v>0.41992600246568024</v>
      </c>
      <c r="N393" s="1">
        <f t="shared" si="110"/>
        <v>1.4468438146373663</v>
      </c>
      <c r="O393" s="247">
        <f t="shared" si="111"/>
        <v>-1.6213423409482601</v>
      </c>
      <c r="Q393" s="251">
        <f t="shared" si="96"/>
        <v>0.58007399753238698</v>
      </c>
      <c r="R393" s="148">
        <f t="shared" si="97"/>
        <v>-1.9249046800950964E-12</v>
      </c>
      <c r="T393" s="253">
        <f t="shared" si="98"/>
        <v>0.80264128859265949</v>
      </c>
      <c r="V393" s="253">
        <f t="shared" ref="V393:V456" si="114">V$4*SIN(2*PI()*($A393-V$6)/12)+V$2</f>
        <v>1.446843706769618</v>
      </c>
      <c r="X393" s="253">
        <f t="shared" si="98"/>
        <v>0.64420251959989583</v>
      </c>
      <c r="AA393" s="342">
        <f t="shared" si="112"/>
        <v>0.39142244147515642</v>
      </c>
      <c r="AC393" s="342">
        <f t="shared" si="113"/>
        <v>1.6058614404382832</v>
      </c>
    </row>
    <row r="394" spans="1:29" hidden="1" x14ac:dyDescent="0.3">
      <c r="A394" s="3">
        <v>385</v>
      </c>
      <c r="B394" s="248">
        <f t="shared" si="99"/>
        <v>0.49999999999998346</v>
      </c>
      <c r="C394" s="249">
        <f t="shared" si="100"/>
        <v>1.4999999999999836</v>
      </c>
      <c r="D394" s="247">
        <f t="shared" si="101"/>
        <v>1.6311290945374313</v>
      </c>
      <c r="E394" s="1">
        <f t="shared" si="102"/>
        <v>1.0632477015271766</v>
      </c>
      <c r="F394" s="1">
        <f t="shared" si="103"/>
        <v>1.0382067233817347</v>
      </c>
      <c r="G394" s="1">
        <f t="shared" si="104"/>
        <v>0.67675940234408616</v>
      </c>
      <c r="H394" s="1">
        <f t="shared" si="105"/>
        <v>2.669335817919166</v>
      </c>
      <c r="I394" s="3">
        <v>384.5</v>
      </c>
      <c r="J394" s="247">
        <f t="shared" si="106"/>
        <v>1.3564424977082163</v>
      </c>
      <c r="K394" s="247">
        <f t="shared" si="107"/>
        <v>0.88419388310343627</v>
      </c>
      <c r="L394" s="1">
        <f t="shared" si="108"/>
        <v>0.86156511123082757</v>
      </c>
      <c r="M394" s="1">
        <f t="shared" si="109"/>
        <v>0.56161482739955548</v>
      </c>
      <c r="N394" s="1">
        <f t="shared" si="110"/>
        <v>2.2180076089390441</v>
      </c>
      <c r="O394" s="247">
        <f t="shared" si="111"/>
        <v>-0.85017854664658232</v>
      </c>
      <c r="Q394" s="251">
        <f t="shared" ref="Q394:Q457" si="115">(H394-H393)/(A394-A393)</f>
        <v>0.93838517259794152</v>
      </c>
      <c r="R394" s="148">
        <f t="shared" ref="R394:R457" si="116">Q394+M394-C394</f>
        <v>-2.4864554859505006E-12</v>
      </c>
      <c r="T394" s="253">
        <f t="shared" ref="T394:X457" si="117">T$4*SIN(2*PI()*($A394-T$6)/12)+T$2</f>
        <v>1.3564421036062064</v>
      </c>
      <c r="V394" s="253">
        <f t="shared" si="114"/>
        <v>2.2180071175100649</v>
      </c>
      <c r="X394" s="253">
        <f t="shared" si="117"/>
        <v>0.86156517534379695</v>
      </c>
      <c r="AA394" s="342">
        <f t="shared" si="112"/>
        <v>0.53936820904292404</v>
      </c>
      <c r="AC394" s="342">
        <f t="shared" si="113"/>
        <v>2.3037664412941563</v>
      </c>
    </row>
    <row r="395" spans="1:29" hidden="1" x14ac:dyDescent="0.3">
      <c r="A395" s="3">
        <v>386</v>
      </c>
      <c r="B395" s="248">
        <f t="shared" ref="B395:B458" si="118">SIN(2*PI()/12*A395)</f>
        <v>0.8660254037844235</v>
      </c>
      <c r="C395" s="249">
        <f t="shared" ref="C395:C458" si="119">A$2*B395 + B$2</f>
        <v>1.8660254037844235</v>
      </c>
      <c r="D395" s="247">
        <f t="shared" ref="D395:D458" si="120">D394*EXP(-($A395-$A394)/$C$2) +$C395*$C$2*(1-EXP(-($A395-$A394)/$C$2))</f>
        <v>2.2209365444158062</v>
      </c>
      <c r="E395" s="1">
        <f t="shared" ref="E395:E458" si="121">D395/$C$2</f>
        <v>1.4477123141240285</v>
      </c>
      <c r="F395" s="1">
        <f t="shared" ref="F395:F458" si="122">F394*EXP(-($A395-$A394)/$D$2)  + $C395*$D$2*(1- EXP(-($A395-$A394)/$D$2))  +  ($D394  -  $C395*$C$2) * $D$2/($C$2-$D$2) * (EXP(-($A395-$A394)/$C$2) - EXP(-($A395-$A394)/$D$2))</f>
        <v>1.4936560719799046</v>
      </c>
      <c r="G395" s="1">
        <f t="shared" ref="G395:G458" si="123">$F395/$D$2</f>
        <v>0.97364596839454398</v>
      </c>
      <c r="H395" s="1">
        <f t="shared" ref="H395:H458" si="124">$F395+$D395</f>
        <v>3.714592616395711</v>
      </c>
      <c r="I395" s="3">
        <v>385.5</v>
      </c>
      <c r="J395" s="247">
        <f t="shared" ref="J395:J458" si="125">($D394 - $C395*$C$2)*$C$2/($A395-$A394) * (1-EXP(-($A395-$A394)/$C$2))   +   $C395*$C$2</f>
        <v>1.9578469180767648</v>
      </c>
      <c r="K395" s="247">
        <f t="shared" ref="K395:K458" si="126">J395/$C$2</f>
        <v>1.2762179539060488</v>
      </c>
      <c r="L395" s="1">
        <f t="shared" ref="L395:L458" si="127">($F394 - $C395*$D$2)*$D$2/($A395-$A394)*(1-EXP(-($A395-$A394)/$D$2))   +   $C395*$D$2   +   ($D394-$C395*$C$2)/($A395-$A394)   * $D$2/($C$2-$D$2) * ( ($D$2*EXP(-($A395-$A394)/$D$2) - $C$2*EXP(-($A395-$A394)/$C$2)) + ($C$2-$D$2))</f>
        <v>1.2591291401601645</v>
      </c>
      <c r="M395" s="1">
        <f t="shared" ref="M395:M458" si="128">$L395/$D$2</f>
        <v>0.82076860530549678</v>
      </c>
      <c r="N395" s="1">
        <f t="shared" ref="N395:N458" si="129">$L395+$J395</f>
        <v>3.2169760582369293</v>
      </c>
      <c r="O395" s="247">
        <f t="shared" ref="O395:O458" si="130">$N395-$G$2</f>
        <v>0.14878990265130287</v>
      </c>
      <c r="Q395" s="251">
        <f t="shared" si="115"/>
        <v>1.0452567984765451</v>
      </c>
      <c r="R395" s="148">
        <f t="shared" si="116"/>
        <v>-2.3816504324258858E-12</v>
      </c>
      <c r="T395" s="253">
        <f t="shared" si="117"/>
        <v>1.9578464096119512</v>
      </c>
      <c r="V395" s="253">
        <f t="shared" si="114"/>
        <v>3.2169752332799568</v>
      </c>
      <c r="X395" s="253">
        <f t="shared" si="117"/>
        <v>1.2591290688790679</v>
      </c>
      <c r="AA395" s="342">
        <f t="shared" ref="AA395:AA458" si="131">(AA$4*$V394+(1-AA$4)*$V395)/AA$2</f>
        <v>0.81073986639565054</v>
      </c>
      <c r="AC395" s="342">
        <f t="shared" ref="AC395:AC458" si="132" xml:space="preserve"> AC$2 * (AC$4*$M396 + (1-AC$4)*$M395)</f>
        <v>3.2064970872728549</v>
      </c>
    </row>
    <row r="396" spans="1:29" hidden="1" x14ac:dyDescent="0.3">
      <c r="A396" s="3">
        <v>387</v>
      </c>
      <c r="B396" s="248">
        <f t="shared" si="118"/>
        <v>1</v>
      </c>
      <c r="C396" s="249">
        <f t="shared" si="119"/>
        <v>2</v>
      </c>
      <c r="D396" s="247">
        <f t="shared" si="120"/>
        <v>2.6267068973912462</v>
      </c>
      <c r="E396" s="1">
        <f t="shared" si="121"/>
        <v>1.712212773709882</v>
      </c>
      <c r="F396" s="1">
        <f t="shared" si="122"/>
        <v>1.9599384283246928</v>
      </c>
      <c r="G396" s="1">
        <f t="shared" si="123"/>
        <v>1.2775940759309885</v>
      </c>
      <c r="H396" s="1">
        <f t="shared" si="124"/>
        <v>4.5866453257159385</v>
      </c>
      <c r="I396" s="3">
        <v>386.5</v>
      </c>
      <c r="J396" s="247">
        <f t="shared" si="125"/>
        <v>2.445708894456927</v>
      </c>
      <c r="K396" s="247">
        <f t="shared" si="126"/>
        <v>1.5942296470245603</v>
      </c>
      <c r="L396" s="1">
        <f t="shared" si="127"/>
        <v>1.7303674788205667</v>
      </c>
      <c r="M396" s="1">
        <f t="shared" si="128"/>
        <v>1.1279472906781334</v>
      </c>
      <c r="N396" s="1">
        <f t="shared" si="129"/>
        <v>4.1760763732774935</v>
      </c>
      <c r="O396" s="247">
        <f t="shared" si="130"/>
        <v>1.107890217691867</v>
      </c>
      <c r="Q396" s="251">
        <f t="shared" si="115"/>
        <v>0.87205270932022749</v>
      </c>
      <c r="R396" s="148">
        <f t="shared" si="116"/>
        <v>-1.6391332735565811E-12</v>
      </c>
      <c r="T396" s="253">
        <f t="shared" si="117"/>
        <v>2.4457084084911083</v>
      </c>
      <c r="V396" s="253">
        <f t="shared" si="114"/>
        <v>4.1760753541943991</v>
      </c>
      <c r="X396" s="253">
        <f t="shared" si="117"/>
        <v>1.730367275993117</v>
      </c>
      <c r="AA396" s="342">
        <f t="shared" si="131"/>
        <v>1.1328235970969673</v>
      </c>
      <c r="AC396" s="342">
        <f t="shared" si="132"/>
        <v>4.0721674308015636</v>
      </c>
    </row>
    <row r="397" spans="1:29" hidden="1" x14ac:dyDescent="0.3">
      <c r="A397" s="3">
        <v>388</v>
      </c>
      <c r="B397" s="248">
        <f t="shared" si="118"/>
        <v>0.86602540378445092</v>
      </c>
      <c r="C397" s="249">
        <f t="shared" si="119"/>
        <v>1.8660254037844508</v>
      </c>
      <c r="D397" s="247">
        <f t="shared" si="120"/>
        <v>2.7397143150714851</v>
      </c>
      <c r="E397" s="1">
        <f t="shared" si="121"/>
        <v>1.7858763957410433</v>
      </c>
      <c r="F397" s="1">
        <f t="shared" si="122"/>
        <v>2.3121138115886333</v>
      </c>
      <c r="G397" s="1">
        <f t="shared" si="123"/>
        <v>1.5071610749980617</v>
      </c>
      <c r="H397" s="1">
        <f t="shared" si="124"/>
        <v>5.0518281266601184</v>
      </c>
      <c r="I397" s="3">
        <v>387.5</v>
      </c>
      <c r="J397" s="247">
        <f t="shared" si="125"/>
        <v>2.6893062042597871</v>
      </c>
      <c r="K397" s="247">
        <f t="shared" si="126"/>
        <v>1.7530179861042117</v>
      </c>
      <c r="L397" s="1">
        <f t="shared" si="127"/>
        <v>2.1490121949253971</v>
      </c>
      <c r="M397" s="1">
        <f t="shared" si="128"/>
        <v>1.4008426028398144</v>
      </c>
      <c r="N397" s="1">
        <f t="shared" si="129"/>
        <v>4.8383183991851837</v>
      </c>
      <c r="O397" s="247">
        <f t="shared" si="130"/>
        <v>1.7701322435995572</v>
      </c>
      <c r="Q397" s="251">
        <f t="shared" si="115"/>
        <v>0.46518280094417985</v>
      </c>
      <c r="R397" s="148">
        <f t="shared" si="116"/>
        <v>-4.5652370772586437E-13</v>
      </c>
      <c r="T397" s="253">
        <f t="shared" si="117"/>
        <v>2.6893058716261287</v>
      </c>
      <c r="V397" s="253">
        <f t="shared" si="114"/>
        <v>4.8383173773936834</v>
      </c>
      <c r="X397" s="253">
        <f t="shared" si="117"/>
        <v>2.1490118996470864</v>
      </c>
      <c r="AA397" s="342">
        <f t="shared" si="131"/>
        <v>1.419317325610266</v>
      </c>
      <c r="AC397" s="342">
        <f t="shared" si="132"/>
        <v>4.6688218024201964</v>
      </c>
    </row>
    <row r="398" spans="1:29" hidden="1" x14ac:dyDescent="0.3">
      <c r="A398" s="3">
        <v>389</v>
      </c>
      <c r="B398" s="248">
        <f t="shared" si="118"/>
        <v>0.50000000000003098</v>
      </c>
      <c r="C398" s="249">
        <f t="shared" si="119"/>
        <v>1.5000000000000311</v>
      </c>
      <c r="D398" s="247">
        <f t="shared" si="120"/>
        <v>2.5296785511503836</v>
      </c>
      <c r="E398" s="1">
        <f t="shared" si="121"/>
        <v>1.648965072182716</v>
      </c>
      <c r="F398" s="1">
        <f t="shared" si="122"/>
        <v>2.455817112232034</v>
      </c>
      <c r="G398" s="1">
        <f t="shared" si="123"/>
        <v>1.6008346735869066</v>
      </c>
      <c r="H398" s="1">
        <f t="shared" si="124"/>
        <v>4.9854956633824177</v>
      </c>
      <c r="I398" s="3">
        <v>388.5</v>
      </c>
      <c r="J398" s="247">
        <f t="shared" si="125"/>
        <v>2.6233671450452767</v>
      </c>
      <c r="K398" s="247">
        <f t="shared" si="126"/>
        <v>1.7100357639211325</v>
      </c>
      <c r="L398" s="1">
        <f t="shared" si="127"/>
        <v>2.4028877748788116</v>
      </c>
      <c r="M398" s="1">
        <f t="shared" si="128"/>
        <v>1.5663324632785798</v>
      </c>
      <c r="N398" s="1">
        <f t="shared" si="129"/>
        <v>5.0262549199240887</v>
      </c>
      <c r="O398" s="247">
        <f t="shared" si="130"/>
        <v>1.9580687643384622</v>
      </c>
      <c r="Q398" s="251">
        <f t="shared" si="115"/>
        <v>-6.6332463277700704E-2</v>
      </c>
      <c r="R398" s="148">
        <f t="shared" si="116"/>
        <v>8.4798834620869457E-13</v>
      </c>
      <c r="T398" s="253">
        <f t="shared" si="117"/>
        <v>2.6233670554917339</v>
      </c>
      <c r="V398" s="253">
        <f t="shared" si="114"/>
        <v>5.0262540875676684</v>
      </c>
      <c r="X398" s="253">
        <f t="shared" si="117"/>
        <v>2.4028874510172238</v>
      </c>
      <c r="AA398" s="342">
        <f t="shared" si="131"/>
        <v>1.5934552887438107</v>
      </c>
      <c r="AC398" s="342">
        <f t="shared" si="132"/>
        <v>4.8365871450930422</v>
      </c>
    </row>
    <row r="399" spans="1:29" hidden="1" x14ac:dyDescent="0.3">
      <c r="A399" s="3">
        <v>390</v>
      </c>
      <c r="B399" s="248">
        <f t="shared" si="118"/>
        <v>1.8621605993307533E-14</v>
      </c>
      <c r="C399" s="249">
        <f t="shared" si="119"/>
        <v>1.0000000000000187</v>
      </c>
      <c r="D399" s="247">
        <f t="shared" si="120"/>
        <v>2.0528785189522338</v>
      </c>
      <c r="E399" s="1">
        <f t="shared" si="121"/>
        <v>1.3381640816170162</v>
      </c>
      <c r="F399" s="1">
        <f t="shared" si="122"/>
        <v>2.3525431468978053</v>
      </c>
      <c r="G399" s="1">
        <f t="shared" si="123"/>
        <v>1.5335151066035222</v>
      </c>
      <c r="H399" s="1">
        <f t="shared" si="124"/>
        <v>4.4054216658500387</v>
      </c>
      <c r="I399" s="3">
        <v>389.5</v>
      </c>
      <c r="J399" s="247">
        <f t="shared" si="125"/>
        <v>2.2655600344795834</v>
      </c>
      <c r="K399" s="247">
        <f t="shared" si="126"/>
        <v>1.4768000321981685</v>
      </c>
      <c r="L399" s="1">
        <f t="shared" si="127"/>
        <v>2.4239684620543094</v>
      </c>
      <c r="M399" s="1">
        <f t="shared" si="128"/>
        <v>1.5800739975343225</v>
      </c>
      <c r="N399" s="1">
        <f t="shared" si="129"/>
        <v>4.6895284965338924</v>
      </c>
      <c r="O399" s="247">
        <f t="shared" si="130"/>
        <v>1.6213423409482659</v>
      </c>
      <c r="Q399" s="251">
        <f t="shared" si="115"/>
        <v>-0.58007399753237898</v>
      </c>
      <c r="R399" s="148">
        <f t="shared" si="116"/>
        <v>1.9249046800950964E-12</v>
      </c>
      <c r="T399" s="253">
        <f t="shared" si="117"/>
        <v>2.2655602126210321</v>
      </c>
      <c r="V399" s="253">
        <f t="shared" si="114"/>
        <v>4.6895279949970865</v>
      </c>
      <c r="X399" s="253">
        <f t="shared" si="117"/>
        <v>2.4239681811359177</v>
      </c>
      <c r="AA399" s="342">
        <f t="shared" si="131"/>
        <v>1.6085773599043831</v>
      </c>
      <c r="AC399" s="342">
        <f t="shared" si="132"/>
        <v>4.530510870732976</v>
      </c>
    </row>
    <row r="400" spans="1:29" hidden="1" x14ac:dyDescent="0.3">
      <c r="A400" s="3">
        <v>391</v>
      </c>
      <c r="B400" s="248">
        <f t="shared" si="118"/>
        <v>-0.49999999999997413</v>
      </c>
      <c r="C400" s="249">
        <f t="shared" si="119"/>
        <v>0.50000000000002587</v>
      </c>
      <c r="D400" s="247">
        <f t="shared" si="120"/>
        <v>1.4370724020556875</v>
      </c>
      <c r="E400" s="1">
        <f t="shared" si="121"/>
        <v>0.93675229847283215</v>
      </c>
      <c r="F400" s="1">
        <f t="shared" si="122"/>
        <v>2.0299640911964141</v>
      </c>
      <c r="G400" s="1">
        <f t="shared" si="123"/>
        <v>1.3232405976559203</v>
      </c>
      <c r="H400" s="1">
        <f t="shared" si="124"/>
        <v>3.4670364932521016</v>
      </c>
      <c r="I400" s="3">
        <v>390.5</v>
      </c>
      <c r="J400" s="247">
        <f t="shared" si="125"/>
        <v>1.711758998884902</v>
      </c>
      <c r="K400" s="247">
        <f t="shared" si="126"/>
        <v>1.1158061168965721</v>
      </c>
      <c r="L400" s="1">
        <f t="shared" si="127"/>
        <v>2.2066057033473196</v>
      </c>
      <c r="M400" s="1">
        <f t="shared" si="128"/>
        <v>1.43838517260045</v>
      </c>
      <c r="N400" s="1">
        <f t="shared" si="129"/>
        <v>3.9183647022322217</v>
      </c>
      <c r="O400" s="247">
        <f t="shared" si="130"/>
        <v>0.8501785466465952</v>
      </c>
      <c r="Q400" s="251">
        <f t="shared" si="115"/>
        <v>-0.93838517259793708</v>
      </c>
      <c r="R400" s="148">
        <f t="shared" si="116"/>
        <v>2.4870105974628132E-12</v>
      </c>
      <c r="T400" s="253">
        <f t="shared" si="117"/>
        <v>1.7117593976074879</v>
      </c>
      <c r="V400" s="253">
        <f t="shared" si="114"/>
        <v>3.9183645842566461</v>
      </c>
      <c r="X400" s="253">
        <f t="shared" si="117"/>
        <v>2.2066055253920211</v>
      </c>
      <c r="AA400" s="342">
        <f t="shared" si="131"/>
        <v>1.4606315923366182</v>
      </c>
      <c r="AC400" s="342">
        <f t="shared" si="132"/>
        <v>3.8326058698771055</v>
      </c>
    </row>
    <row r="401" spans="1:29" hidden="1" x14ac:dyDescent="0.3">
      <c r="A401" s="3">
        <v>392</v>
      </c>
      <c r="B401" s="248">
        <f t="shared" si="118"/>
        <v>-0.86602540378443227</v>
      </c>
      <c r="C401" s="249">
        <f t="shared" si="119"/>
        <v>0.13397459621556773</v>
      </c>
      <c r="D401" s="247">
        <f t="shared" si="120"/>
        <v>0.84726495217729991</v>
      </c>
      <c r="E401" s="1">
        <f t="shared" si="121"/>
        <v>0.55228768587597188</v>
      </c>
      <c r="F401" s="1">
        <f t="shared" si="122"/>
        <v>1.5745147425982418</v>
      </c>
      <c r="G401" s="1">
        <f t="shared" si="123"/>
        <v>1.0263540316054607</v>
      </c>
      <c r="H401" s="1">
        <f t="shared" si="124"/>
        <v>2.4217796947755419</v>
      </c>
      <c r="I401" s="3">
        <v>391.5</v>
      </c>
      <c r="J401" s="247">
        <f t="shared" si="125"/>
        <v>1.1103545785163469</v>
      </c>
      <c r="K401" s="247">
        <f t="shared" si="126"/>
        <v>0.72378204609395536</v>
      </c>
      <c r="L401" s="1">
        <f t="shared" si="127"/>
        <v>1.8090416744179834</v>
      </c>
      <c r="M401" s="1">
        <f t="shared" si="128"/>
        <v>1.179231394694509</v>
      </c>
      <c r="N401" s="1">
        <f t="shared" si="129"/>
        <v>2.9193962529343302</v>
      </c>
      <c r="O401" s="247">
        <f t="shared" si="130"/>
        <v>-0.14878990265129621</v>
      </c>
      <c r="Q401" s="251">
        <f t="shared" si="115"/>
        <v>-1.0452567984765597</v>
      </c>
      <c r="R401" s="148">
        <f t="shared" si="116"/>
        <v>2.3815394101234233E-12</v>
      </c>
      <c r="T401" s="253">
        <f t="shared" si="117"/>
        <v>1.1103550916017424</v>
      </c>
      <c r="V401" s="253">
        <f t="shared" si="114"/>
        <v>2.9193964684867013</v>
      </c>
      <c r="X401" s="253">
        <f t="shared" si="117"/>
        <v>1.8090416318567528</v>
      </c>
      <c r="AA401" s="342">
        <f t="shared" si="131"/>
        <v>1.1892599349838886</v>
      </c>
      <c r="AC401" s="342">
        <f t="shared" si="132"/>
        <v>2.9298752238984025</v>
      </c>
    </row>
    <row r="402" spans="1:29" hidden="1" x14ac:dyDescent="0.3">
      <c r="A402" s="3">
        <v>393</v>
      </c>
      <c r="B402" s="248">
        <f t="shared" si="118"/>
        <v>-1</v>
      </c>
      <c r="C402" s="249">
        <f t="shared" si="119"/>
        <v>0</v>
      </c>
      <c r="D402" s="247">
        <f t="shared" si="120"/>
        <v>0.44149459920185979</v>
      </c>
      <c r="E402" s="1">
        <f t="shared" si="121"/>
        <v>0.28778722629011827</v>
      </c>
      <c r="F402" s="1">
        <f t="shared" si="122"/>
        <v>1.1082323862534502</v>
      </c>
      <c r="G402" s="1">
        <f t="shared" si="123"/>
        <v>0.72240592406901416</v>
      </c>
      <c r="H402" s="1">
        <f t="shared" si="124"/>
        <v>1.54972698545531</v>
      </c>
      <c r="I402" s="3">
        <v>392.5</v>
      </c>
      <c r="J402" s="247">
        <f t="shared" si="125"/>
        <v>0.62249260213617896</v>
      </c>
      <c r="K402" s="247">
        <f t="shared" si="126"/>
        <v>0.40577035297544006</v>
      </c>
      <c r="L402" s="1">
        <f t="shared" si="127"/>
        <v>1.3378033357575778</v>
      </c>
      <c r="M402" s="1">
        <f t="shared" si="128"/>
        <v>0.87205270932187018</v>
      </c>
      <c r="N402" s="1">
        <f t="shared" si="129"/>
        <v>1.9602959378937568</v>
      </c>
      <c r="O402" s="247">
        <f t="shared" si="130"/>
        <v>-1.1078902176918697</v>
      </c>
      <c r="Q402" s="251">
        <f t="shared" si="115"/>
        <v>-0.87205270932023193</v>
      </c>
      <c r="R402" s="148">
        <f t="shared" si="116"/>
        <v>1.638245095136881E-12</v>
      </c>
      <c r="T402" s="253">
        <f t="shared" si="117"/>
        <v>0.62249309272258135</v>
      </c>
      <c r="V402" s="253">
        <f t="shared" si="114"/>
        <v>1.9602963475723112</v>
      </c>
      <c r="X402" s="253">
        <f t="shared" si="117"/>
        <v>1.3378034247426787</v>
      </c>
      <c r="AA402" s="342">
        <f t="shared" si="131"/>
        <v>0.86717620428256381</v>
      </c>
      <c r="AC402" s="342">
        <f t="shared" si="132"/>
        <v>2.0642048803696875</v>
      </c>
    </row>
    <row r="403" spans="1:29" hidden="1" x14ac:dyDescent="0.3">
      <c r="A403" s="3">
        <v>394</v>
      </c>
      <c r="B403" s="248">
        <f t="shared" si="118"/>
        <v>-0.86602540378445625</v>
      </c>
      <c r="C403" s="249">
        <f t="shared" si="119"/>
        <v>0.13397459621554375</v>
      </c>
      <c r="D403" s="247">
        <f t="shared" si="120"/>
        <v>0.3284871815216166</v>
      </c>
      <c r="E403" s="1">
        <f t="shared" si="121"/>
        <v>0.21412360425895421</v>
      </c>
      <c r="F403" s="1">
        <f t="shared" si="122"/>
        <v>0.75605700298950651</v>
      </c>
      <c r="G403" s="1">
        <f t="shared" si="123"/>
        <v>0.49283892500193882</v>
      </c>
      <c r="H403" s="1">
        <f t="shared" si="124"/>
        <v>1.084544184511123</v>
      </c>
      <c r="I403" s="3">
        <v>393.5</v>
      </c>
      <c r="J403" s="247">
        <f t="shared" si="125"/>
        <v>0.37889529233331631</v>
      </c>
      <c r="K403" s="247">
        <f t="shared" si="126"/>
        <v>0.24698201389578692</v>
      </c>
      <c r="L403" s="1">
        <f t="shared" si="127"/>
        <v>0.91915861965274415</v>
      </c>
      <c r="M403" s="1">
        <f t="shared" si="128"/>
        <v>0.5991573971601869</v>
      </c>
      <c r="N403" s="1">
        <f t="shared" si="129"/>
        <v>1.2980539119860603</v>
      </c>
      <c r="O403" s="247">
        <f t="shared" si="130"/>
        <v>-1.7701322435995661</v>
      </c>
      <c r="Q403" s="251">
        <f t="shared" si="115"/>
        <v>-0.46518280094418696</v>
      </c>
      <c r="R403" s="148">
        <f t="shared" si="116"/>
        <v>4.5619064081847682E-13</v>
      </c>
      <c r="T403" s="253">
        <f t="shared" si="117"/>
        <v>0.3788956295875503</v>
      </c>
      <c r="V403" s="253">
        <f t="shared" si="114"/>
        <v>1.2980543243729941</v>
      </c>
      <c r="X403" s="253">
        <f t="shared" si="117"/>
        <v>0.91915880108873238</v>
      </c>
      <c r="AA403" s="342">
        <f t="shared" si="131"/>
        <v>0.58068247576927456</v>
      </c>
      <c r="AC403" s="342">
        <f t="shared" si="132"/>
        <v>1.467550508751051</v>
      </c>
    </row>
    <row r="404" spans="1:29" hidden="1" x14ac:dyDescent="0.3">
      <c r="A404" s="3">
        <v>395</v>
      </c>
      <c r="B404" s="248">
        <f t="shared" si="118"/>
        <v>-0.50000000000001565</v>
      </c>
      <c r="C404" s="249">
        <f t="shared" si="119"/>
        <v>0.49999999999998435</v>
      </c>
      <c r="D404" s="247">
        <f t="shared" si="120"/>
        <v>0.53852294544273138</v>
      </c>
      <c r="E404" s="1">
        <f t="shared" si="121"/>
        <v>0.35103492781729029</v>
      </c>
      <c r="F404" s="1">
        <f t="shared" si="122"/>
        <v>0.6123537023461072</v>
      </c>
      <c r="G404" s="1">
        <f t="shared" si="123"/>
        <v>0.39916532641309499</v>
      </c>
      <c r="H404" s="1">
        <f t="shared" si="124"/>
        <v>1.1508766477888386</v>
      </c>
      <c r="I404" s="3">
        <v>394.5</v>
      </c>
      <c r="J404" s="247">
        <f t="shared" si="125"/>
        <v>0.44483435154783213</v>
      </c>
      <c r="K404" s="247">
        <f t="shared" si="126"/>
        <v>0.28996423607886962</v>
      </c>
      <c r="L404" s="1">
        <f t="shared" si="127"/>
        <v>0.66528303969932845</v>
      </c>
      <c r="M404" s="1">
        <f t="shared" si="128"/>
        <v>0.43366753672142089</v>
      </c>
      <c r="N404" s="1">
        <f t="shared" si="129"/>
        <v>1.1101173912471607</v>
      </c>
      <c r="O404" s="247">
        <f t="shared" si="130"/>
        <v>-1.9580687643384658</v>
      </c>
      <c r="Q404" s="251">
        <f t="shared" si="115"/>
        <v>6.6332463277715581E-2</v>
      </c>
      <c r="R404" s="148">
        <f t="shared" si="116"/>
        <v>-8.4787732390623205E-13</v>
      </c>
      <c r="T404" s="253">
        <f t="shared" si="117"/>
        <v>0.44483444572194353</v>
      </c>
      <c r="V404" s="253">
        <f t="shared" si="114"/>
        <v>1.1101176141990223</v>
      </c>
      <c r="X404" s="253">
        <f t="shared" si="117"/>
        <v>0.66528324971858288</v>
      </c>
      <c r="AA404" s="342">
        <f t="shared" si="131"/>
        <v>0.40654451263572328</v>
      </c>
      <c r="AC404" s="342">
        <f t="shared" si="132"/>
        <v>1.2997851660782074</v>
      </c>
    </row>
    <row r="405" spans="1:29" hidden="1" x14ac:dyDescent="0.3">
      <c r="A405" s="3">
        <v>396</v>
      </c>
      <c r="B405" s="248">
        <f t="shared" si="118"/>
        <v>-2.9402261875199898E-14</v>
      </c>
      <c r="C405" s="249">
        <f t="shared" si="119"/>
        <v>0.99999999999997058</v>
      </c>
      <c r="D405" s="247">
        <f t="shared" si="120"/>
        <v>1.0153229776408688</v>
      </c>
      <c r="E405" s="1">
        <f t="shared" si="121"/>
        <v>0.66183591838298195</v>
      </c>
      <c r="F405" s="1">
        <f t="shared" si="122"/>
        <v>0.71562766768033592</v>
      </c>
      <c r="G405" s="1">
        <f t="shared" si="123"/>
        <v>0.46648489339647919</v>
      </c>
      <c r="H405" s="1">
        <f t="shared" si="124"/>
        <v>1.7309506453212047</v>
      </c>
      <c r="I405" s="3">
        <v>395.5</v>
      </c>
      <c r="J405" s="247">
        <f t="shared" si="125"/>
        <v>0.80264146211352461</v>
      </c>
      <c r="K405" s="247">
        <f t="shared" si="126"/>
        <v>0.5231999678018332</v>
      </c>
      <c r="L405" s="1">
        <f t="shared" si="127"/>
        <v>0.64420235252383251</v>
      </c>
      <c r="M405" s="1">
        <f t="shared" si="128"/>
        <v>0.41992600246567935</v>
      </c>
      <c r="N405" s="1">
        <f t="shared" si="129"/>
        <v>1.446843814637357</v>
      </c>
      <c r="O405" s="247">
        <f t="shared" si="130"/>
        <v>-1.6213423409482695</v>
      </c>
      <c r="Q405" s="251">
        <f t="shared" si="115"/>
        <v>0.5800739975323661</v>
      </c>
      <c r="R405" s="148">
        <f t="shared" si="116"/>
        <v>-1.9251267247000214E-12</v>
      </c>
      <c r="T405" s="253">
        <f t="shared" si="117"/>
        <v>0.80264128859269168</v>
      </c>
      <c r="V405" s="253">
        <f t="shared" si="114"/>
        <v>1.4468437067696569</v>
      </c>
      <c r="X405" s="253">
        <f t="shared" si="117"/>
        <v>0.64420251959989161</v>
      </c>
      <c r="AA405" s="342">
        <f t="shared" si="131"/>
        <v>0.39142244147515903</v>
      </c>
      <c r="AC405" s="342">
        <f t="shared" si="132"/>
        <v>1.6058614404382736</v>
      </c>
    </row>
    <row r="406" spans="1:29" hidden="1" x14ac:dyDescent="0.3">
      <c r="A406" s="3">
        <v>397</v>
      </c>
      <c r="B406" s="248">
        <f t="shared" si="118"/>
        <v>0.4999999999999894</v>
      </c>
      <c r="C406" s="249">
        <f t="shared" si="119"/>
        <v>1.4999999999999893</v>
      </c>
      <c r="D406" s="247">
        <f t="shared" si="120"/>
        <v>1.6311290945374277</v>
      </c>
      <c r="E406" s="1">
        <f t="shared" si="121"/>
        <v>1.0632477015271742</v>
      </c>
      <c r="F406" s="1">
        <f t="shared" si="122"/>
        <v>1.0382067233817283</v>
      </c>
      <c r="G406" s="1">
        <f t="shared" si="123"/>
        <v>0.67675940234408194</v>
      </c>
      <c r="H406" s="1">
        <f t="shared" si="124"/>
        <v>2.6693358179191558</v>
      </c>
      <c r="I406" s="3">
        <v>396.5</v>
      </c>
      <c r="J406" s="247">
        <f t="shared" si="125"/>
        <v>1.3564424977082075</v>
      </c>
      <c r="K406" s="247">
        <f t="shared" si="126"/>
        <v>0.8841938831034305</v>
      </c>
      <c r="L406" s="1">
        <f t="shared" si="127"/>
        <v>0.86156511123082158</v>
      </c>
      <c r="M406" s="1">
        <f t="shared" si="128"/>
        <v>0.5616148273995516</v>
      </c>
      <c r="N406" s="1">
        <f t="shared" si="129"/>
        <v>2.218007608939029</v>
      </c>
      <c r="O406" s="247">
        <f t="shared" si="130"/>
        <v>-0.85017854664659742</v>
      </c>
      <c r="Q406" s="251">
        <f t="shared" si="115"/>
        <v>0.93838517259795107</v>
      </c>
      <c r="R406" s="148">
        <f t="shared" si="116"/>
        <v>-2.4866775305554256E-12</v>
      </c>
      <c r="T406" s="253">
        <f t="shared" si="117"/>
        <v>1.3564421036061813</v>
      </c>
      <c r="V406" s="253">
        <f t="shared" si="114"/>
        <v>2.2180071175100267</v>
      </c>
      <c r="X406" s="253">
        <f t="shared" si="117"/>
        <v>0.86156517534381871</v>
      </c>
      <c r="AA406" s="342">
        <f t="shared" si="131"/>
        <v>0.53936820904292992</v>
      </c>
      <c r="AC406" s="342">
        <f t="shared" si="132"/>
        <v>2.3037664412941461</v>
      </c>
    </row>
    <row r="407" spans="1:29" hidden="1" x14ac:dyDescent="0.3">
      <c r="A407" s="3">
        <v>398</v>
      </c>
      <c r="B407" s="248">
        <f t="shared" si="118"/>
        <v>0.86602540378442694</v>
      </c>
      <c r="C407" s="249">
        <f t="shared" si="119"/>
        <v>1.8660254037844268</v>
      </c>
      <c r="D407" s="247">
        <f t="shared" si="120"/>
        <v>2.2209365444158067</v>
      </c>
      <c r="E407" s="1">
        <f t="shared" si="121"/>
        <v>1.4477123141240289</v>
      </c>
      <c r="F407" s="1">
        <f t="shared" si="122"/>
        <v>1.4936560719799008</v>
      </c>
      <c r="G407" s="1">
        <f t="shared" si="123"/>
        <v>0.97364596839454154</v>
      </c>
      <c r="H407" s="1">
        <f t="shared" si="124"/>
        <v>3.7145926163957075</v>
      </c>
      <c r="I407" s="3">
        <v>397.5</v>
      </c>
      <c r="J407" s="247">
        <f t="shared" si="125"/>
        <v>1.9578469180767635</v>
      </c>
      <c r="K407" s="247">
        <f t="shared" si="126"/>
        <v>1.2762179539060479</v>
      </c>
      <c r="L407" s="1">
        <f t="shared" si="127"/>
        <v>1.2591291401601596</v>
      </c>
      <c r="M407" s="1">
        <f t="shared" si="128"/>
        <v>0.82076860530549356</v>
      </c>
      <c r="N407" s="1">
        <f t="shared" si="129"/>
        <v>3.2169760582369231</v>
      </c>
      <c r="O407" s="247">
        <f t="shared" si="130"/>
        <v>0.14878990265129666</v>
      </c>
      <c r="Q407" s="251">
        <f t="shared" si="115"/>
        <v>1.0452567984765517</v>
      </c>
      <c r="R407" s="148">
        <f t="shared" si="116"/>
        <v>-2.3816504324258858E-12</v>
      </c>
      <c r="T407" s="253">
        <f t="shared" si="117"/>
        <v>1.9578464096119588</v>
      </c>
      <c r="V407" s="253">
        <f t="shared" si="114"/>
        <v>3.2169752332799701</v>
      </c>
      <c r="X407" s="253">
        <f t="shared" si="117"/>
        <v>1.2591290688790493</v>
      </c>
      <c r="AA407" s="342">
        <f t="shared" si="131"/>
        <v>0.81073986639564266</v>
      </c>
      <c r="AC407" s="342">
        <f t="shared" si="132"/>
        <v>3.2064970872728478</v>
      </c>
    </row>
    <row r="408" spans="1:29" hidden="1" x14ac:dyDescent="0.3">
      <c r="A408" s="3">
        <v>399</v>
      </c>
      <c r="B408" s="248">
        <f t="shared" si="118"/>
        <v>1</v>
      </c>
      <c r="C408" s="249">
        <f t="shared" si="119"/>
        <v>2</v>
      </c>
      <c r="D408" s="247">
        <f t="shared" si="120"/>
        <v>2.6267068973912462</v>
      </c>
      <c r="E408" s="1">
        <f t="shared" si="121"/>
        <v>1.712212773709882</v>
      </c>
      <c r="F408" s="1">
        <f t="shared" si="122"/>
        <v>1.959938428324691</v>
      </c>
      <c r="G408" s="1">
        <f t="shared" si="123"/>
        <v>1.2775940759309872</v>
      </c>
      <c r="H408" s="1">
        <f t="shared" si="124"/>
        <v>4.5866453257159367</v>
      </c>
      <c r="I408" s="3">
        <v>398.5</v>
      </c>
      <c r="J408" s="247">
        <f t="shared" si="125"/>
        <v>2.445708894456927</v>
      </c>
      <c r="K408" s="247">
        <f t="shared" si="126"/>
        <v>1.5942296470245603</v>
      </c>
      <c r="L408" s="1">
        <f t="shared" si="127"/>
        <v>1.7303674788205641</v>
      </c>
      <c r="M408" s="1">
        <f t="shared" si="128"/>
        <v>1.1279472906781316</v>
      </c>
      <c r="N408" s="1">
        <f t="shared" si="129"/>
        <v>4.1760763732774908</v>
      </c>
      <c r="O408" s="247">
        <f t="shared" si="130"/>
        <v>1.1078902176918644</v>
      </c>
      <c r="Q408" s="251">
        <f t="shared" si="115"/>
        <v>0.87205270932022927</v>
      </c>
      <c r="R408" s="148">
        <f t="shared" si="116"/>
        <v>-1.6391332735565811E-12</v>
      </c>
      <c r="T408" s="253">
        <f t="shared" si="117"/>
        <v>2.4457084084910927</v>
      </c>
      <c r="V408" s="253">
        <f t="shared" si="114"/>
        <v>4.1760753541943636</v>
      </c>
      <c r="X408" s="253">
        <f t="shared" si="117"/>
        <v>1.7303672759931232</v>
      </c>
      <c r="AA408" s="342">
        <f t="shared" si="131"/>
        <v>1.1328235970969673</v>
      </c>
      <c r="AC408" s="342">
        <f t="shared" si="132"/>
        <v>4.0721674308015601</v>
      </c>
    </row>
    <row r="409" spans="1:29" hidden="1" x14ac:dyDescent="0.3">
      <c r="A409" s="3">
        <v>400</v>
      </c>
      <c r="B409" s="248">
        <f t="shared" si="118"/>
        <v>0.86602540378444748</v>
      </c>
      <c r="C409" s="249">
        <f t="shared" si="119"/>
        <v>1.8660254037844475</v>
      </c>
      <c r="D409" s="247">
        <f t="shared" si="120"/>
        <v>2.7397143150714829</v>
      </c>
      <c r="E409" s="1">
        <f t="shared" si="121"/>
        <v>1.785876395741042</v>
      </c>
      <c r="F409" s="1">
        <f t="shared" si="122"/>
        <v>2.3121138115886315</v>
      </c>
      <c r="G409" s="1">
        <f t="shared" si="123"/>
        <v>1.5071610749980606</v>
      </c>
      <c r="H409" s="1">
        <f t="shared" si="124"/>
        <v>5.0518281266601139</v>
      </c>
      <c r="I409" s="3">
        <v>399.5</v>
      </c>
      <c r="J409" s="247">
        <f t="shared" si="125"/>
        <v>2.6893062042597862</v>
      </c>
      <c r="K409" s="247">
        <f t="shared" si="126"/>
        <v>1.7530179861042112</v>
      </c>
      <c r="L409" s="1">
        <f t="shared" si="127"/>
        <v>2.1490121949253957</v>
      </c>
      <c r="M409" s="1">
        <f t="shared" si="128"/>
        <v>1.4008426028398135</v>
      </c>
      <c r="N409" s="1">
        <f t="shared" si="129"/>
        <v>4.8383183991851819</v>
      </c>
      <c r="O409" s="247">
        <f t="shared" si="130"/>
        <v>1.7701322435995555</v>
      </c>
      <c r="Q409" s="251">
        <f t="shared" si="115"/>
        <v>0.46518280094417719</v>
      </c>
      <c r="R409" s="148">
        <f t="shared" si="116"/>
        <v>-4.567457523307894E-13</v>
      </c>
      <c r="T409" s="253">
        <f t="shared" si="117"/>
        <v>2.6893058716261296</v>
      </c>
      <c r="V409" s="253">
        <f t="shared" si="114"/>
        <v>4.8383173773936896</v>
      </c>
      <c r="X409" s="253">
        <f t="shared" si="117"/>
        <v>2.1490118996470717</v>
      </c>
      <c r="AA409" s="342">
        <f t="shared" si="131"/>
        <v>1.4193173256102583</v>
      </c>
      <c r="AC409" s="342">
        <f t="shared" si="132"/>
        <v>4.668821802420192</v>
      </c>
    </row>
    <row r="410" spans="1:29" hidden="1" x14ac:dyDescent="0.3">
      <c r="A410" s="3">
        <v>401</v>
      </c>
      <c r="B410" s="248">
        <f t="shared" si="118"/>
        <v>0.50000000000002509</v>
      </c>
      <c r="C410" s="249">
        <f t="shared" si="119"/>
        <v>1.5000000000000251</v>
      </c>
      <c r="D410" s="247">
        <f t="shared" si="120"/>
        <v>2.5296785511503779</v>
      </c>
      <c r="E410" s="1">
        <f t="shared" si="121"/>
        <v>1.6489650721827123</v>
      </c>
      <c r="F410" s="1">
        <f t="shared" si="122"/>
        <v>2.4558171122320314</v>
      </c>
      <c r="G410" s="1">
        <f t="shared" si="123"/>
        <v>1.6008346735869048</v>
      </c>
      <c r="H410" s="1">
        <f t="shared" si="124"/>
        <v>4.9854956633824088</v>
      </c>
      <c r="I410" s="3">
        <v>400.5</v>
      </c>
      <c r="J410" s="247">
        <f t="shared" si="125"/>
        <v>2.6233671450452727</v>
      </c>
      <c r="K410" s="247">
        <f t="shared" si="126"/>
        <v>1.7100357639211299</v>
      </c>
      <c r="L410" s="1">
        <f t="shared" si="127"/>
        <v>2.4028877748788089</v>
      </c>
      <c r="M410" s="1">
        <f t="shared" si="128"/>
        <v>1.566332463278578</v>
      </c>
      <c r="N410" s="1">
        <f t="shared" si="129"/>
        <v>5.0262549199240816</v>
      </c>
      <c r="O410" s="247">
        <f t="shared" si="130"/>
        <v>1.9580687643384551</v>
      </c>
      <c r="Q410" s="251">
        <f t="shared" si="115"/>
        <v>-6.6332463277705145E-2</v>
      </c>
      <c r="R410" s="148">
        <f t="shared" si="116"/>
        <v>8.4776630160376953E-13</v>
      </c>
      <c r="T410" s="253">
        <f t="shared" si="117"/>
        <v>2.6233670554917428</v>
      </c>
      <c r="V410" s="253">
        <f t="shared" si="114"/>
        <v>5.0262540875676676</v>
      </c>
      <c r="X410" s="253">
        <f t="shared" si="117"/>
        <v>2.4028874510172256</v>
      </c>
      <c r="AA410" s="342">
        <f t="shared" si="131"/>
        <v>1.593455288743812</v>
      </c>
      <c r="AC410" s="342">
        <f t="shared" si="132"/>
        <v>4.836587145093036</v>
      </c>
    </row>
    <row r="411" spans="1:29" hidden="1" x14ac:dyDescent="0.3">
      <c r="A411" s="3">
        <v>402</v>
      </c>
      <c r="B411" s="248">
        <f t="shared" si="118"/>
        <v>1.1761208326688255E-14</v>
      </c>
      <c r="C411" s="249">
        <f t="shared" si="119"/>
        <v>1.0000000000000118</v>
      </c>
      <c r="D411" s="247">
        <f t="shared" si="120"/>
        <v>2.0528785189522258</v>
      </c>
      <c r="E411" s="1">
        <f t="shared" si="121"/>
        <v>1.3381640816170111</v>
      </c>
      <c r="F411" s="1">
        <f t="shared" si="122"/>
        <v>2.3525431468978004</v>
      </c>
      <c r="G411" s="1">
        <f t="shared" si="123"/>
        <v>1.5335151066035191</v>
      </c>
      <c r="H411" s="1">
        <f t="shared" si="124"/>
        <v>4.4054216658500263</v>
      </c>
      <c r="I411" s="3">
        <v>401.5</v>
      </c>
      <c r="J411" s="247">
        <f t="shared" si="125"/>
        <v>2.2655600344795763</v>
      </c>
      <c r="K411" s="247">
        <f t="shared" si="126"/>
        <v>1.4768000321981638</v>
      </c>
      <c r="L411" s="1">
        <f t="shared" si="127"/>
        <v>2.4239684620543058</v>
      </c>
      <c r="M411" s="1">
        <f t="shared" si="128"/>
        <v>1.5800739975343203</v>
      </c>
      <c r="N411" s="1">
        <f t="shared" si="129"/>
        <v>4.6895284965338817</v>
      </c>
      <c r="O411" s="247">
        <f t="shared" si="130"/>
        <v>1.6213423409482552</v>
      </c>
      <c r="Q411" s="251">
        <f t="shared" si="115"/>
        <v>-0.58007399753238253</v>
      </c>
      <c r="R411" s="148">
        <f t="shared" si="116"/>
        <v>1.9260149031197216E-12</v>
      </c>
      <c r="T411" s="253">
        <f t="shared" si="117"/>
        <v>2.2655602126210002</v>
      </c>
      <c r="V411" s="253">
        <f t="shared" si="114"/>
        <v>4.6895279949970474</v>
      </c>
      <c r="X411" s="253">
        <f t="shared" si="117"/>
        <v>2.4239681811359217</v>
      </c>
      <c r="AA411" s="342">
        <f t="shared" si="131"/>
        <v>1.6085773599043789</v>
      </c>
      <c r="AC411" s="342">
        <f t="shared" si="132"/>
        <v>4.5305108707329662</v>
      </c>
    </row>
    <row r="412" spans="1:29" hidden="1" x14ac:dyDescent="0.3">
      <c r="A412" s="3">
        <v>403</v>
      </c>
      <c r="B412" s="248">
        <f t="shared" si="118"/>
        <v>-0.49999999999998007</v>
      </c>
      <c r="C412" s="249">
        <f t="shared" si="119"/>
        <v>0.50000000000001998</v>
      </c>
      <c r="D412" s="247">
        <f t="shared" si="120"/>
        <v>1.4370724020556791</v>
      </c>
      <c r="E412" s="1">
        <f t="shared" si="121"/>
        <v>0.93675229847282671</v>
      </c>
      <c r="F412" s="1">
        <f t="shared" si="122"/>
        <v>2.0299640911964074</v>
      </c>
      <c r="G412" s="1">
        <f t="shared" si="123"/>
        <v>1.3232405976559158</v>
      </c>
      <c r="H412" s="1">
        <f t="shared" si="124"/>
        <v>3.4670364932520865</v>
      </c>
      <c r="I412" s="3">
        <v>402.5</v>
      </c>
      <c r="J412" s="247">
        <f t="shared" si="125"/>
        <v>1.711758998884894</v>
      </c>
      <c r="K412" s="247">
        <f t="shared" si="126"/>
        <v>1.1158061168965669</v>
      </c>
      <c r="L412" s="1">
        <f t="shared" si="127"/>
        <v>2.2066057033473143</v>
      </c>
      <c r="M412" s="1">
        <f t="shared" si="128"/>
        <v>1.4383851726004464</v>
      </c>
      <c r="N412" s="1">
        <f t="shared" si="129"/>
        <v>3.9183647022322083</v>
      </c>
      <c r="O412" s="247">
        <f t="shared" si="130"/>
        <v>0.85017854664658188</v>
      </c>
      <c r="Q412" s="251">
        <f t="shared" si="115"/>
        <v>-0.93838517259793974</v>
      </c>
      <c r="R412" s="148">
        <f t="shared" si="116"/>
        <v>2.4866775305554256E-12</v>
      </c>
      <c r="T412" s="253">
        <f t="shared" si="117"/>
        <v>1.7117593976075129</v>
      </c>
      <c r="V412" s="253">
        <f t="shared" si="114"/>
        <v>3.918364584256584</v>
      </c>
      <c r="X412" s="253">
        <f t="shared" si="117"/>
        <v>2.2066055253919994</v>
      </c>
      <c r="AA412" s="342">
        <f t="shared" si="131"/>
        <v>1.4606315923366036</v>
      </c>
      <c r="AC412" s="342">
        <f t="shared" si="132"/>
        <v>3.8326058698770948</v>
      </c>
    </row>
    <row r="413" spans="1:29" hidden="1" x14ac:dyDescent="0.3">
      <c r="A413" s="3">
        <v>404</v>
      </c>
      <c r="B413" s="248">
        <f t="shared" si="118"/>
        <v>-0.8660254037844215</v>
      </c>
      <c r="C413" s="249">
        <f t="shared" si="119"/>
        <v>0.1339745962155785</v>
      </c>
      <c r="D413" s="247">
        <f t="shared" si="120"/>
        <v>0.84726495217730347</v>
      </c>
      <c r="E413" s="1">
        <f t="shared" si="121"/>
        <v>0.55228768587597421</v>
      </c>
      <c r="F413" s="1">
        <f t="shared" si="122"/>
        <v>1.5745147425982378</v>
      </c>
      <c r="G413" s="1">
        <f t="shared" si="123"/>
        <v>1.0263540316054582</v>
      </c>
      <c r="H413" s="1">
        <f t="shared" si="124"/>
        <v>2.421779694775541</v>
      </c>
      <c r="I413" s="3">
        <v>403.5</v>
      </c>
      <c r="J413" s="247">
        <f t="shared" si="125"/>
        <v>1.1103545785163451</v>
      </c>
      <c r="K413" s="247">
        <f t="shared" si="126"/>
        <v>0.72378204609395413</v>
      </c>
      <c r="L413" s="1">
        <f t="shared" si="127"/>
        <v>1.8090416744179776</v>
      </c>
      <c r="M413" s="1">
        <f t="shared" si="128"/>
        <v>1.1792313946945052</v>
      </c>
      <c r="N413" s="1">
        <f t="shared" si="129"/>
        <v>2.9193962529343227</v>
      </c>
      <c r="O413" s="247">
        <f t="shared" si="130"/>
        <v>-0.14878990265130376</v>
      </c>
      <c r="Q413" s="251">
        <f t="shared" si="115"/>
        <v>-1.0452567984765455</v>
      </c>
      <c r="R413" s="148">
        <f t="shared" si="116"/>
        <v>2.3812063432160357E-12</v>
      </c>
      <c r="T413" s="253">
        <f t="shared" si="117"/>
        <v>1.1103550916017348</v>
      </c>
      <c r="V413" s="253">
        <f t="shared" si="114"/>
        <v>2.9193964684867435</v>
      </c>
      <c r="X413" s="253">
        <f t="shared" si="117"/>
        <v>1.8090416318567222</v>
      </c>
      <c r="AA413" s="342">
        <f t="shared" si="131"/>
        <v>1.1892599349838775</v>
      </c>
      <c r="AC413" s="342">
        <f t="shared" si="132"/>
        <v>2.9298752238983972</v>
      </c>
    </row>
    <row r="414" spans="1:29" hidden="1" x14ac:dyDescent="0.3">
      <c r="A414" s="3">
        <v>405</v>
      </c>
      <c r="B414" s="248">
        <f t="shared" si="118"/>
        <v>-1</v>
      </c>
      <c r="C414" s="249">
        <f t="shared" si="119"/>
        <v>0</v>
      </c>
      <c r="D414" s="247">
        <f t="shared" si="120"/>
        <v>0.44149459920186163</v>
      </c>
      <c r="E414" s="1">
        <f t="shared" si="121"/>
        <v>0.28778722629011949</v>
      </c>
      <c r="F414" s="1">
        <f t="shared" si="122"/>
        <v>1.1082323862534491</v>
      </c>
      <c r="G414" s="1">
        <f t="shared" si="123"/>
        <v>0.72240592406901349</v>
      </c>
      <c r="H414" s="1">
        <f t="shared" si="124"/>
        <v>1.5497269854553108</v>
      </c>
      <c r="I414" s="3">
        <v>404.5</v>
      </c>
      <c r="J414" s="247">
        <f t="shared" si="125"/>
        <v>0.62249260213618163</v>
      </c>
      <c r="K414" s="247">
        <f t="shared" si="126"/>
        <v>0.40577035297544184</v>
      </c>
      <c r="L414" s="1">
        <f t="shared" si="127"/>
        <v>1.3378033357575758</v>
      </c>
      <c r="M414" s="1">
        <f t="shared" si="128"/>
        <v>0.87205270932186896</v>
      </c>
      <c r="N414" s="1">
        <f t="shared" si="129"/>
        <v>1.9602959378937574</v>
      </c>
      <c r="O414" s="247">
        <f t="shared" si="130"/>
        <v>-1.107890217691869</v>
      </c>
      <c r="Q414" s="251">
        <f t="shared" si="115"/>
        <v>-0.87205270932023016</v>
      </c>
      <c r="R414" s="148">
        <f t="shared" si="116"/>
        <v>1.6388002066491936E-12</v>
      </c>
      <c r="T414" s="253">
        <f t="shared" si="117"/>
        <v>0.62249309272257625</v>
      </c>
      <c r="V414" s="253">
        <f t="shared" si="114"/>
        <v>1.9602963475723001</v>
      </c>
      <c r="X414" s="253">
        <f t="shared" si="117"/>
        <v>1.337803424742698</v>
      </c>
      <c r="AA414" s="342">
        <f t="shared" si="131"/>
        <v>0.86717620428257292</v>
      </c>
      <c r="AC414" s="342">
        <f t="shared" si="132"/>
        <v>2.0642048803696862</v>
      </c>
    </row>
    <row r="415" spans="1:29" hidden="1" x14ac:dyDescent="0.3">
      <c r="A415" s="3">
        <v>406</v>
      </c>
      <c r="B415" s="248">
        <f t="shared" si="118"/>
        <v>-0.86602540378445281</v>
      </c>
      <c r="C415" s="249">
        <f t="shared" si="119"/>
        <v>0.13397459621554719</v>
      </c>
      <c r="D415" s="247">
        <f t="shared" si="120"/>
        <v>0.3284871815216201</v>
      </c>
      <c r="E415" s="1">
        <f t="shared" si="121"/>
        <v>0.21412360425895649</v>
      </c>
      <c r="F415" s="1">
        <f t="shared" si="122"/>
        <v>0.75605700298950729</v>
      </c>
      <c r="G415" s="1">
        <f t="shared" si="123"/>
        <v>0.49283892500193932</v>
      </c>
      <c r="H415" s="1">
        <f t="shared" si="124"/>
        <v>1.0845441845111274</v>
      </c>
      <c r="I415" s="3">
        <v>405.5</v>
      </c>
      <c r="J415" s="247">
        <f t="shared" si="125"/>
        <v>0.37889529233331909</v>
      </c>
      <c r="K415" s="247">
        <f t="shared" si="126"/>
        <v>0.24698201389578875</v>
      </c>
      <c r="L415" s="1">
        <f t="shared" si="127"/>
        <v>0.91915861965274415</v>
      </c>
      <c r="M415" s="1">
        <f t="shared" si="128"/>
        <v>0.5991573971601869</v>
      </c>
      <c r="N415" s="1">
        <f t="shared" si="129"/>
        <v>1.2980539119860632</v>
      </c>
      <c r="O415" s="247">
        <f t="shared" si="130"/>
        <v>-1.7701322435995632</v>
      </c>
      <c r="Q415" s="251">
        <f t="shared" si="115"/>
        <v>-0.46518280094418341</v>
      </c>
      <c r="R415" s="148">
        <f t="shared" si="116"/>
        <v>4.5630166312093934E-13</v>
      </c>
      <c r="T415" s="253">
        <f t="shared" si="117"/>
        <v>0.37889562958755429</v>
      </c>
      <c r="V415" s="253">
        <f t="shared" si="114"/>
        <v>1.2980543243730123</v>
      </c>
      <c r="X415" s="253">
        <f t="shared" si="117"/>
        <v>0.91915880108872783</v>
      </c>
      <c r="AA415" s="342">
        <f t="shared" si="131"/>
        <v>0.58068247576927345</v>
      </c>
      <c r="AC415" s="342">
        <f t="shared" si="132"/>
        <v>1.4675505087510534</v>
      </c>
    </row>
    <row r="416" spans="1:29" hidden="1" x14ac:dyDescent="0.3">
      <c r="A416" s="3">
        <v>407</v>
      </c>
      <c r="B416" s="248">
        <f t="shared" si="118"/>
        <v>-0.50000000000000977</v>
      </c>
      <c r="C416" s="249">
        <f t="shared" si="119"/>
        <v>0.49999999999999023</v>
      </c>
      <c r="D416" s="247">
        <f t="shared" si="120"/>
        <v>0.53852294544273749</v>
      </c>
      <c r="E416" s="1">
        <f t="shared" si="121"/>
        <v>0.35103492781729423</v>
      </c>
      <c r="F416" s="1">
        <f t="shared" si="122"/>
        <v>0.61235370234611008</v>
      </c>
      <c r="G416" s="1">
        <f t="shared" si="123"/>
        <v>0.39916532641309688</v>
      </c>
      <c r="H416" s="1">
        <f t="shared" si="124"/>
        <v>1.1508766477888477</v>
      </c>
      <c r="I416" s="3">
        <v>406.5</v>
      </c>
      <c r="J416" s="247">
        <f t="shared" si="125"/>
        <v>0.44483435154783707</v>
      </c>
      <c r="K416" s="247">
        <f t="shared" si="126"/>
        <v>0.28996423607887284</v>
      </c>
      <c r="L416" s="1">
        <f t="shared" si="127"/>
        <v>0.66528303969933023</v>
      </c>
      <c r="M416" s="1">
        <f t="shared" si="128"/>
        <v>0.43366753672142205</v>
      </c>
      <c r="N416" s="1">
        <f t="shared" si="129"/>
        <v>1.1101173912471674</v>
      </c>
      <c r="O416" s="247">
        <f t="shared" si="130"/>
        <v>-1.9580687643384591</v>
      </c>
      <c r="Q416" s="251">
        <f t="shared" si="115"/>
        <v>6.6332463277720244E-2</v>
      </c>
      <c r="R416" s="148">
        <f t="shared" si="116"/>
        <v>-8.4793283505746331E-13</v>
      </c>
      <c r="T416" s="253">
        <f t="shared" si="117"/>
        <v>0.44483444572194641</v>
      </c>
      <c r="V416" s="253">
        <f t="shared" si="114"/>
        <v>1.1101176141990232</v>
      </c>
      <c r="X416" s="253">
        <f t="shared" si="117"/>
        <v>0.66528324971858877</v>
      </c>
      <c r="AA416" s="342">
        <f t="shared" si="131"/>
        <v>0.40654451263572766</v>
      </c>
      <c r="AC416" s="342">
        <f t="shared" si="132"/>
        <v>1.299785166078214</v>
      </c>
    </row>
    <row r="417" spans="1:29" hidden="1" x14ac:dyDescent="0.3">
      <c r="A417" s="3">
        <v>408</v>
      </c>
      <c r="B417" s="248">
        <f t="shared" si="118"/>
        <v>-2.254186420858062E-14</v>
      </c>
      <c r="C417" s="249">
        <f t="shared" si="119"/>
        <v>0.99999999999997746</v>
      </c>
      <c r="D417" s="247">
        <f t="shared" si="120"/>
        <v>1.015322977640877</v>
      </c>
      <c r="E417" s="1">
        <f t="shared" si="121"/>
        <v>0.66183591838298728</v>
      </c>
      <c r="F417" s="1">
        <f t="shared" si="122"/>
        <v>0.71562766768034081</v>
      </c>
      <c r="G417" s="1">
        <f t="shared" si="123"/>
        <v>0.46648489339648236</v>
      </c>
      <c r="H417" s="1">
        <f t="shared" si="124"/>
        <v>1.7309506453212178</v>
      </c>
      <c r="I417" s="3">
        <v>407.5</v>
      </c>
      <c r="J417" s="247">
        <f t="shared" si="125"/>
        <v>0.80264146211353193</v>
      </c>
      <c r="K417" s="247">
        <f t="shared" si="126"/>
        <v>0.52319996780183797</v>
      </c>
      <c r="L417" s="1">
        <f t="shared" si="127"/>
        <v>0.6442023525238364</v>
      </c>
      <c r="M417" s="1">
        <f t="shared" si="128"/>
        <v>0.4199260024656819</v>
      </c>
      <c r="N417" s="1">
        <f t="shared" si="129"/>
        <v>1.4468438146373683</v>
      </c>
      <c r="O417" s="247">
        <f t="shared" si="130"/>
        <v>-1.6213423409482581</v>
      </c>
      <c r="Q417" s="251">
        <f t="shared" si="115"/>
        <v>0.5800739975323701</v>
      </c>
      <c r="R417" s="148">
        <f t="shared" si="116"/>
        <v>-1.925459791607409E-12</v>
      </c>
      <c r="T417" s="253">
        <f t="shared" si="117"/>
        <v>0.80264128859267214</v>
      </c>
      <c r="V417" s="253">
        <f t="shared" si="114"/>
        <v>1.4468437067696329</v>
      </c>
      <c r="X417" s="253">
        <f t="shared" si="117"/>
        <v>0.64420251959989294</v>
      </c>
      <c r="AA417" s="342">
        <f t="shared" si="131"/>
        <v>0.39142244147515715</v>
      </c>
      <c r="AC417" s="342">
        <f t="shared" si="132"/>
        <v>1.6058614404382816</v>
      </c>
    </row>
    <row r="418" spans="1:29" hidden="1" x14ac:dyDescent="0.3">
      <c r="A418" s="3">
        <v>409</v>
      </c>
      <c r="B418" s="248">
        <f t="shared" si="118"/>
        <v>0.49999999999997069</v>
      </c>
      <c r="C418" s="249">
        <f t="shared" si="119"/>
        <v>1.4999999999999707</v>
      </c>
      <c r="D418" s="247">
        <f t="shared" si="120"/>
        <v>1.6311290945374182</v>
      </c>
      <c r="E418" s="1">
        <f t="shared" si="121"/>
        <v>1.063247701527168</v>
      </c>
      <c r="F418" s="1">
        <f t="shared" si="122"/>
        <v>1.03820672338173</v>
      </c>
      <c r="G418" s="1">
        <f t="shared" si="123"/>
        <v>0.67675940234408316</v>
      </c>
      <c r="H418" s="1">
        <f t="shared" si="124"/>
        <v>2.6693358179191482</v>
      </c>
      <c r="I418" s="3">
        <v>408.5</v>
      </c>
      <c r="J418" s="247">
        <f t="shared" si="125"/>
        <v>1.3564424977082057</v>
      </c>
      <c r="K418" s="247">
        <f t="shared" si="126"/>
        <v>0.88419388310342939</v>
      </c>
      <c r="L418" s="1">
        <f t="shared" si="127"/>
        <v>0.86156511123082558</v>
      </c>
      <c r="M418" s="1">
        <f t="shared" si="128"/>
        <v>0.56161482739955415</v>
      </c>
      <c r="N418" s="1">
        <f t="shared" si="129"/>
        <v>2.2180076089390313</v>
      </c>
      <c r="O418" s="247">
        <f t="shared" si="130"/>
        <v>-0.8501785466465952</v>
      </c>
      <c r="Q418" s="251">
        <f t="shared" si="115"/>
        <v>0.93838517259793042</v>
      </c>
      <c r="R418" s="148">
        <f t="shared" si="116"/>
        <v>-2.4860113967406505E-12</v>
      </c>
      <c r="T418" s="253">
        <f t="shared" si="117"/>
        <v>1.3564421036062222</v>
      </c>
      <c r="V418" s="253">
        <f t="shared" si="114"/>
        <v>2.2180071175100893</v>
      </c>
      <c r="X418" s="253">
        <f t="shared" si="117"/>
        <v>0.8615651753438055</v>
      </c>
      <c r="AA418" s="342">
        <f t="shared" si="131"/>
        <v>0.53936820904292959</v>
      </c>
      <c r="AC418" s="342">
        <f t="shared" si="132"/>
        <v>2.3037664412941479</v>
      </c>
    </row>
    <row r="419" spans="1:29" hidden="1" x14ac:dyDescent="0.3">
      <c r="A419" s="3">
        <v>410</v>
      </c>
      <c r="B419" s="248">
        <f t="shared" si="118"/>
        <v>0.86602540378443027</v>
      </c>
      <c r="C419" s="249">
        <f t="shared" si="119"/>
        <v>1.8660254037844304</v>
      </c>
      <c r="D419" s="247">
        <f t="shared" si="120"/>
        <v>2.2209365444158045</v>
      </c>
      <c r="E419" s="1">
        <f t="shared" si="121"/>
        <v>1.4477123141240273</v>
      </c>
      <c r="F419" s="1">
        <f t="shared" si="122"/>
        <v>1.4936560719798992</v>
      </c>
      <c r="G419" s="1">
        <f t="shared" si="123"/>
        <v>0.97364596839454054</v>
      </c>
      <c r="H419" s="1">
        <f t="shared" si="124"/>
        <v>3.7145926163957039</v>
      </c>
      <c r="I419" s="3">
        <v>409.5</v>
      </c>
      <c r="J419" s="247">
        <f t="shared" si="125"/>
        <v>1.9578469180767579</v>
      </c>
      <c r="K419" s="247">
        <f t="shared" si="126"/>
        <v>1.2762179539060443</v>
      </c>
      <c r="L419" s="1">
        <f t="shared" si="127"/>
        <v>1.2591291401601594</v>
      </c>
      <c r="M419" s="1">
        <f t="shared" si="128"/>
        <v>0.82076860530549345</v>
      </c>
      <c r="N419" s="1">
        <f t="shared" si="129"/>
        <v>3.2169760582369173</v>
      </c>
      <c r="O419" s="247">
        <f t="shared" si="130"/>
        <v>0.14878990265129088</v>
      </c>
      <c r="Q419" s="251">
        <f t="shared" si="115"/>
        <v>1.0452567984765557</v>
      </c>
      <c r="R419" s="148">
        <f t="shared" si="116"/>
        <v>-2.3812063432160357E-12</v>
      </c>
      <c r="T419" s="253">
        <f t="shared" si="117"/>
        <v>1.9578464096119352</v>
      </c>
      <c r="V419" s="253">
        <f t="shared" si="114"/>
        <v>3.216975233279928</v>
      </c>
      <c r="X419" s="253">
        <f t="shared" si="117"/>
        <v>1.2591290688790799</v>
      </c>
      <c r="AA419" s="342">
        <f t="shared" si="131"/>
        <v>0.81073986639565387</v>
      </c>
      <c r="AC419" s="342">
        <f t="shared" si="132"/>
        <v>3.206497087272846</v>
      </c>
    </row>
    <row r="420" spans="1:29" hidden="1" x14ac:dyDescent="0.3">
      <c r="A420" s="3">
        <v>411</v>
      </c>
      <c r="B420" s="248">
        <f t="shared" si="118"/>
        <v>1</v>
      </c>
      <c r="C420" s="249">
        <f t="shared" si="119"/>
        <v>2</v>
      </c>
      <c r="D420" s="247">
        <f t="shared" si="120"/>
        <v>2.6267068973912453</v>
      </c>
      <c r="E420" s="1">
        <f t="shared" si="121"/>
        <v>1.7122127737098816</v>
      </c>
      <c r="F420" s="1">
        <f t="shared" si="122"/>
        <v>1.9599384283246895</v>
      </c>
      <c r="G420" s="1">
        <f t="shared" si="123"/>
        <v>1.2775940759309863</v>
      </c>
      <c r="H420" s="1">
        <f t="shared" si="124"/>
        <v>4.586645325715935</v>
      </c>
      <c r="I420" s="3">
        <v>410.5</v>
      </c>
      <c r="J420" s="247">
        <f t="shared" si="125"/>
        <v>2.4457088944569256</v>
      </c>
      <c r="K420" s="247">
        <f t="shared" si="126"/>
        <v>1.5942296470245594</v>
      </c>
      <c r="L420" s="1">
        <f t="shared" si="127"/>
        <v>1.7303674788205623</v>
      </c>
      <c r="M420" s="1">
        <f t="shared" si="128"/>
        <v>1.1279472906781305</v>
      </c>
      <c r="N420" s="1">
        <f t="shared" si="129"/>
        <v>4.1760763732774882</v>
      </c>
      <c r="O420" s="247">
        <f t="shared" si="130"/>
        <v>1.1078902176918617</v>
      </c>
      <c r="Q420" s="251">
        <f t="shared" si="115"/>
        <v>0.87205270932023105</v>
      </c>
      <c r="R420" s="148">
        <f t="shared" si="116"/>
        <v>-1.638467139741806E-12</v>
      </c>
      <c r="T420" s="253">
        <f t="shared" si="117"/>
        <v>2.4457084084910976</v>
      </c>
      <c r="V420" s="253">
        <f t="shared" si="114"/>
        <v>4.1760753541943751</v>
      </c>
      <c r="X420" s="253">
        <f t="shared" si="117"/>
        <v>1.7303672759931039</v>
      </c>
      <c r="AA420" s="342">
        <f t="shared" si="131"/>
        <v>1.1328235970969582</v>
      </c>
      <c r="AC420" s="342">
        <f t="shared" si="132"/>
        <v>4.0721674308015583</v>
      </c>
    </row>
    <row r="421" spans="1:29" hidden="1" x14ac:dyDescent="0.3">
      <c r="A421" s="3">
        <v>412</v>
      </c>
      <c r="B421" s="248">
        <f t="shared" si="118"/>
        <v>0.86602540378444404</v>
      </c>
      <c r="C421" s="249">
        <f t="shared" si="119"/>
        <v>1.8660254037844441</v>
      </c>
      <c r="D421" s="247">
        <f t="shared" si="120"/>
        <v>2.7397143150714798</v>
      </c>
      <c r="E421" s="1">
        <f t="shared" si="121"/>
        <v>1.7858763957410397</v>
      </c>
      <c r="F421" s="1">
        <f t="shared" si="122"/>
        <v>2.3121138115886302</v>
      </c>
      <c r="G421" s="1">
        <f t="shared" si="123"/>
        <v>1.5071610749980597</v>
      </c>
      <c r="H421" s="1">
        <f t="shared" si="124"/>
        <v>5.0518281266601104</v>
      </c>
      <c r="I421" s="3">
        <v>411.5</v>
      </c>
      <c r="J421" s="247">
        <f t="shared" si="125"/>
        <v>2.689306204259784</v>
      </c>
      <c r="K421" s="247">
        <f t="shared" si="126"/>
        <v>1.7530179861042097</v>
      </c>
      <c r="L421" s="1">
        <f t="shared" si="127"/>
        <v>2.1490121949253944</v>
      </c>
      <c r="M421" s="1">
        <f t="shared" si="128"/>
        <v>1.4008426028398129</v>
      </c>
      <c r="N421" s="1">
        <f t="shared" si="129"/>
        <v>4.8383183991851784</v>
      </c>
      <c r="O421" s="247">
        <f t="shared" si="130"/>
        <v>1.7701322435995519</v>
      </c>
      <c r="Q421" s="251">
        <f t="shared" si="115"/>
        <v>0.46518280094417541</v>
      </c>
      <c r="R421" s="148">
        <f t="shared" si="116"/>
        <v>-4.5585757391108928E-13</v>
      </c>
      <c r="T421" s="253">
        <f t="shared" si="117"/>
        <v>2.689305871626126</v>
      </c>
      <c r="V421" s="253">
        <f t="shared" si="114"/>
        <v>4.8383173773936949</v>
      </c>
      <c r="X421" s="253">
        <f t="shared" si="117"/>
        <v>2.1490118996470766</v>
      </c>
      <c r="AA421" s="342">
        <f t="shared" si="131"/>
        <v>1.4193173256102616</v>
      </c>
      <c r="AC421" s="342">
        <f t="shared" si="132"/>
        <v>4.6688218024201893</v>
      </c>
    </row>
    <row r="422" spans="1:29" hidden="1" x14ac:dyDescent="0.3">
      <c r="A422" s="3">
        <v>413</v>
      </c>
      <c r="B422" s="248">
        <f t="shared" si="118"/>
        <v>0.5000000000000191</v>
      </c>
      <c r="C422" s="249">
        <f t="shared" si="119"/>
        <v>1.5000000000000191</v>
      </c>
      <c r="D422" s="247">
        <f t="shared" si="120"/>
        <v>2.5296785511503721</v>
      </c>
      <c r="E422" s="1">
        <f t="shared" si="121"/>
        <v>1.6489650721827085</v>
      </c>
      <c r="F422" s="1">
        <f t="shared" si="122"/>
        <v>2.4558171122320287</v>
      </c>
      <c r="G422" s="1">
        <f t="shared" si="123"/>
        <v>1.600834673586903</v>
      </c>
      <c r="H422" s="1">
        <f t="shared" si="124"/>
        <v>4.9854956633824008</v>
      </c>
      <c r="I422" s="3">
        <v>412.5</v>
      </c>
      <c r="J422" s="247">
        <f t="shared" si="125"/>
        <v>2.6233671450452678</v>
      </c>
      <c r="K422" s="247">
        <f t="shared" si="126"/>
        <v>1.7100357639211268</v>
      </c>
      <c r="L422" s="1">
        <f t="shared" si="127"/>
        <v>2.4028877748788076</v>
      </c>
      <c r="M422" s="1">
        <f t="shared" si="128"/>
        <v>1.5663324632785771</v>
      </c>
      <c r="N422" s="1">
        <f t="shared" si="129"/>
        <v>5.0262549199240754</v>
      </c>
      <c r="O422" s="247">
        <f t="shared" si="130"/>
        <v>1.9580687643384489</v>
      </c>
      <c r="Q422" s="251">
        <f t="shared" si="115"/>
        <v>-6.6332463277709586E-2</v>
      </c>
      <c r="R422" s="148">
        <f t="shared" si="116"/>
        <v>8.4843243541854463E-13</v>
      </c>
      <c r="T422" s="253">
        <f t="shared" si="117"/>
        <v>2.6233670554917401</v>
      </c>
      <c r="V422" s="253">
        <f t="shared" si="114"/>
        <v>5.0262540875676702</v>
      </c>
      <c r="X422" s="253">
        <f t="shared" si="117"/>
        <v>2.4028874510172278</v>
      </c>
      <c r="AA422" s="342">
        <f t="shared" si="131"/>
        <v>1.5934552887438136</v>
      </c>
      <c r="AC422" s="342">
        <f t="shared" si="132"/>
        <v>4.8365871450930316</v>
      </c>
    </row>
    <row r="423" spans="1:29" hidden="1" x14ac:dyDescent="0.3">
      <c r="A423" s="3">
        <v>414</v>
      </c>
      <c r="B423" s="248">
        <f t="shared" si="118"/>
        <v>3.3322520090472985E-14</v>
      </c>
      <c r="C423" s="249">
        <f t="shared" si="119"/>
        <v>1.0000000000000333</v>
      </c>
      <c r="D423" s="247">
        <f t="shared" si="120"/>
        <v>2.0528785189522383</v>
      </c>
      <c r="E423" s="1">
        <f t="shared" si="121"/>
        <v>1.3381640816170191</v>
      </c>
      <c r="F423" s="1">
        <f t="shared" si="122"/>
        <v>2.3525431468978018</v>
      </c>
      <c r="G423" s="1">
        <f t="shared" si="123"/>
        <v>1.53351510660352</v>
      </c>
      <c r="H423" s="1">
        <f t="shared" si="124"/>
        <v>4.4054216658500405</v>
      </c>
      <c r="I423" s="3">
        <v>413.5</v>
      </c>
      <c r="J423" s="247">
        <f t="shared" si="125"/>
        <v>2.2655600344795808</v>
      </c>
      <c r="K423" s="247">
        <f t="shared" si="126"/>
        <v>1.4768000321981667</v>
      </c>
      <c r="L423" s="1">
        <f t="shared" si="127"/>
        <v>2.4239684620543041</v>
      </c>
      <c r="M423" s="1">
        <f t="shared" si="128"/>
        <v>1.580073997534319</v>
      </c>
      <c r="N423" s="1">
        <f t="shared" si="129"/>
        <v>4.6895284965338853</v>
      </c>
      <c r="O423" s="247">
        <f t="shared" si="130"/>
        <v>1.6213423409482588</v>
      </c>
      <c r="Q423" s="251">
        <f t="shared" si="115"/>
        <v>-0.58007399753236033</v>
      </c>
      <c r="R423" s="148">
        <f t="shared" si="116"/>
        <v>1.9253487693049465E-12</v>
      </c>
      <c r="T423" s="253">
        <f t="shared" si="117"/>
        <v>2.2655602126210197</v>
      </c>
      <c r="V423" s="253">
        <f t="shared" si="114"/>
        <v>4.6895279949970394</v>
      </c>
      <c r="X423" s="253">
        <f t="shared" si="117"/>
        <v>2.4239681811359204</v>
      </c>
      <c r="AA423" s="342">
        <f t="shared" si="131"/>
        <v>1.6085773599043789</v>
      </c>
      <c r="AC423" s="342">
        <f t="shared" si="132"/>
        <v>4.5305108707329698</v>
      </c>
    </row>
    <row r="424" spans="1:29" hidden="1" x14ac:dyDescent="0.3">
      <c r="A424" s="3">
        <v>415</v>
      </c>
      <c r="B424" s="248">
        <f t="shared" si="118"/>
        <v>-0.49999999999998601</v>
      </c>
      <c r="C424" s="249">
        <f t="shared" si="119"/>
        <v>0.50000000000001399</v>
      </c>
      <c r="D424" s="247">
        <f t="shared" si="120"/>
        <v>1.4370724020556811</v>
      </c>
      <c r="E424" s="1">
        <f t="shared" si="121"/>
        <v>0.93675229847282793</v>
      </c>
      <c r="F424" s="1">
        <f t="shared" si="122"/>
        <v>2.0299640911964114</v>
      </c>
      <c r="G424" s="1">
        <f t="shared" si="123"/>
        <v>1.3232405976559185</v>
      </c>
      <c r="H424" s="1">
        <f t="shared" si="124"/>
        <v>3.4670364932520927</v>
      </c>
      <c r="I424" s="3">
        <v>414.5</v>
      </c>
      <c r="J424" s="247">
        <f t="shared" si="125"/>
        <v>1.7117589988849007</v>
      </c>
      <c r="K424" s="247">
        <f t="shared" si="126"/>
        <v>1.1158061168965712</v>
      </c>
      <c r="L424" s="1">
        <f t="shared" si="127"/>
        <v>2.206605703347317</v>
      </c>
      <c r="M424" s="1">
        <f t="shared" si="128"/>
        <v>1.4383851726004482</v>
      </c>
      <c r="N424" s="1">
        <f t="shared" si="129"/>
        <v>3.9183647022322177</v>
      </c>
      <c r="O424" s="247">
        <f t="shared" si="130"/>
        <v>0.8501785466465912</v>
      </c>
      <c r="Q424" s="251">
        <f t="shared" si="115"/>
        <v>-0.93838517259794774</v>
      </c>
      <c r="R424" s="148">
        <f t="shared" si="116"/>
        <v>2.4864554859505006E-12</v>
      </c>
      <c r="T424" s="253">
        <f t="shared" si="117"/>
        <v>1.7117593976074721</v>
      </c>
      <c r="V424" s="253">
        <f t="shared" si="114"/>
        <v>3.9183645842566222</v>
      </c>
      <c r="X424" s="253">
        <f t="shared" si="117"/>
        <v>2.2066055253919954</v>
      </c>
      <c r="AA424" s="342">
        <f t="shared" si="131"/>
        <v>1.4606315923366049</v>
      </c>
      <c r="AC424" s="342">
        <f t="shared" si="132"/>
        <v>3.8326058698771006</v>
      </c>
    </row>
    <row r="425" spans="1:29" hidden="1" x14ac:dyDescent="0.3">
      <c r="A425" s="3">
        <v>416</v>
      </c>
      <c r="B425" s="248">
        <f t="shared" si="118"/>
        <v>-0.86602540378442494</v>
      </c>
      <c r="C425" s="249">
        <f t="shared" si="119"/>
        <v>0.13397459621557506</v>
      </c>
      <c r="D425" s="247">
        <f t="shared" si="120"/>
        <v>0.84726495217730191</v>
      </c>
      <c r="E425" s="1">
        <f t="shared" si="121"/>
        <v>0.55228768587597321</v>
      </c>
      <c r="F425" s="1">
        <f t="shared" si="122"/>
        <v>1.57451474259824</v>
      </c>
      <c r="G425" s="1">
        <f t="shared" si="123"/>
        <v>1.0263540316054596</v>
      </c>
      <c r="H425" s="1">
        <f t="shared" si="124"/>
        <v>2.4217796947755419</v>
      </c>
      <c r="I425" s="3">
        <v>415.5</v>
      </c>
      <c r="J425" s="247">
        <f t="shared" si="125"/>
        <v>1.1103545785163451</v>
      </c>
      <c r="K425" s="247">
        <f t="shared" si="126"/>
        <v>0.72378204609395413</v>
      </c>
      <c r="L425" s="1">
        <f t="shared" si="127"/>
        <v>1.8090416744179805</v>
      </c>
      <c r="M425" s="1">
        <f t="shared" si="128"/>
        <v>1.1792313946945072</v>
      </c>
      <c r="N425" s="1">
        <f t="shared" si="129"/>
        <v>2.9193962529343258</v>
      </c>
      <c r="O425" s="247">
        <f t="shared" si="130"/>
        <v>-0.14878990265130065</v>
      </c>
      <c r="Q425" s="251">
        <f t="shared" si="115"/>
        <v>-1.0452567984765508</v>
      </c>
      <c r="R425" s="148">
        <f t="shared" si="116"/>
        <v>2.3813173655184983E-12</v>
      </c>
      <c r="T425" s="253">
        <f t="shared" si="117"/>
        <v>1.1103550916016964</v>
      </c>
      <c r="V425" s="253">
        <f t="shared" si="114"/>
        <v>2.9193964684866742</v>
      </c>
      <c r="X425" s="253">
        <f t="shared" si="117"/>
        <v>1.8090416318567408</v>
      </c>
      <c r="AA425" s="342">
        <f t="shared" si="131"/>
        <v>1.1892599349838804</v>
      </c>
      <c r="AC425" s="342">
        <f t="shared" si="132"/>
        <v>2.9298752238984003</v>
      </c>
    </row>
    <row r="426" spans="1:29" hidden="1" x14ac:dyDescent="0.3">
      <c r="A426" s="3">
        <v>417</v>
      </c>
      <c r="B426" s="248">
        <f t="shared" si="118"/>
        <v>-1</v>
      </c>
      <c r="C426" s="249">
        <f t="shared" si="119"/>
        <v>0</v>
      </c>
      <c r="D426" s="247">
        <f t="shared" si="120"/>
        <v>0.44149459920186079</v>
      </c>
      <c r="E426" s="1">
        <f t="shared" si="121"/>
        <v>0.28778722629011894</v>
      </c>
      <c r="F426" s="1">
        <f t="shared" si="122"/>
        <v>1.1082323862534498</v>
      </c>
      <c r="G426" s="1">
        <f t="shared" si="123"/>
        <v>0.72240592406901383</v>
      </c>
      <c r="H426" s="1">
        <f t="shared" si="124"/>
        <v>1.5497269854553106</v>
      </c>
      <c r="I426" s="3">
        <v>416.5</v>
      </c>
      <c r="J426" s="247">
        <f t="shared" si="125"/>
        <v>0.62249260213618052</v>
      </c>
      <c r="K426" s="247">
        <f t="shared" si="126"/>
        <v>0.40577035297544112</v>
      </c>
      <c r="L426" s="1">
        <f t="shared" si="127"/>
        <v>1.3378033357575769</v>
      </c>
      <c r="M426" s="1">
        <f t="shared" si="128"/>
        <v>0.87205270932186962</v>
      </c>
      <c r="N426" s="1">
        <f t="shared" si="129"/>
        <v>1.9602959378937574</v>
      </c>
      <c r="O426" s="247">
        <f t="shared" si="130"/>
        <v>-1.107890217691869</v>
      </c>
      <c r="Q426" s="251">
        <f t="shared" si="115"/>
        <v>-0.87205270932023127</v>
      </c>
      <c r="R426" s="148">
        <f t="shared" si="116"/>
        <v>1.6383561174393435E-12</v>
      </c>
      <c r="T426" s="253">
        <f t="shared" si="117"/>
        <v>0.62249309272259201</v>
      </c>
      <c r="V426" s="253">
        <f t="shared" si="114"/>
        <v>1.960296347572335</v>
      </c>
      <c r="X426" s="253">
        <f t="shared" si="117"/>
        <v>1.3378034247426664</v>
      </c>
      <c r="AA426" s="342">
        <f t="shared" si="131"/>
        <v>0.86717620428255948</v>
      </c>
      <c r="AC426" s="342">
        <f t="shared" si="132"/>
        <v>2.0642048803696875</v>
      </c>
    </row>
    <row r="427" spans="1:29" hidden="1" x14ac:dyDescent="0.3">
      <c r="A427" s="3">
        <v>418</v>
      </c>
      <c r="B427" s="248">
        <f t="shared" si="118"/>
        <v>-0.86602540378444948</v>
      </c>
      <c r="C427" s="249">
        <f t="shared" si="119"/>
        <v>0.13397459621555052</v>
      </c>
      <c r="D427" s="247">
        <f t="shared" si="120"/>
        <v>0.3284871815216221</v>
      </c>
      <c r="E427" s="1">
        <f t="shared" si="121"/>
        <v>0.21412360425895779</v>
      </c>
      <c r="F427" s="1">
        <f t="shared" si="122"/>
        <v>0.75605700298950806</v>
      </c>
      <c r="G427" s="1">
        <f t="shared" si="123"/>
        <v>0.49283892500193982</v>
      </c>
      <c r="H427" s="1">
        <f t="shared" si="124"/>
        <v>1.0845441845111301</v>
      </c>
      <c r="I427" s="3">
        <v>417.5</v>
      </c>
      <c r="J427" s="247">
        <f t="shared" si="125"/>
        <v>0.37889529233331981</v>
      </c>
      <c r="K427" s="247">
        <f t="shared" si="126"/>
        <v>0.24698201389578922</v>
      </c>
      <c r="L427" s="1">
        <f t="shared" si="127"/>
        <v>0.91915861965274459</v>
      </c>
      <c r="M427" s="1">
        <f t="shared" si="128"/>
        <v>0.59915739716018723</v>
      </c>
      <c r="N427" s="1">
        <f t="shared" si="129"/>
        <v>1.2980539119860643</v>
      </c>
      <c r="O427" s="247">
        <f t="shared" si="130"/>
        <v>-1.7701322435995621</v>
      </c>
      <c r="Q427" s="251">
        <f t="shared" si="115"/>
        <v>-0.46518280094418052</v>
      </c>
      <c r="R427" s="148">
        <f t="shared" si="116"/>
        <v>4.5619064081847682E-13</v>
      </c>
      <c r="T427" s="253">
        <f t="shared" si="117"/>
        <v>0.37889562958755296</v>
      </c>
      <c r="V427" s="253">
        <f t="shared" si="114"/>
        <v>1.2980543243730065</v>
      </c>
      <c r="X427" s="253">
        <f t="shared" si="117"/>
        <v>0.91915880108874226</v>
      </c>
      <c r="AA427" s="342">
        <f t="shared" si="131"/>
        <v>0.58068247576928134</v>
      </c>
      <c r="AC427" s="342">
        <f t="shared" si="132"/>
        <v>1.467550508751053</v>
      </c>
    </row>
    <row r="428" spans="1:29" hidden="1" x14ac:dyDescent="0.3">
      <c r="A428" s="3">
        <v>419</v>
      </c>
      <c r="B428" s="248">
        <f t="shared" si="118"/>
        <v>-0.50000000000002842</v>
      </c>
      <c r="C428" s="249">
        <f t="shared" si="119"/>
        <v>0.49999999999997158</v>
      </c>
      <c r="D428" s="247">
        <f t="shared" si="120"/>
        <v>0.53852294544272483</v>
      </c>
      <c r="E428" s="1">
        <f t="shared" si="121"/>
        <v>0.35103492781728601</v>
      </c>
      <c r="F428" s="1">
        <f t="shared" si="122"/>
        <v>0.61235370234610709</v>
      </c>
      <c r="G428" s="1">
        <f t="shared" si="123"/>
        <v>0.39916532641309493</v>
      </c>
      <c r="H428" s="1">
        <f t="shared" si="124"/>
        <v>1.1508766477888319</v>
      </c>
      <c r="I428" s="3">
        <v>418.5</v>
      </c>
      <c r="J428" s="247">
        <f t="shared" si="125"/>
        <v>0.44483435154783096</v>
      </c>
      <c r="K428" s="247">
        <f t="shared" si="126"/>
        <v>0.28996423607886884</v>
      </c>
      <c r="L428" s="1">
        <f t="shared" si="127"/>
        <v>0.66528303969932978</v>
      </c>
      <c r="M428" s="1">
        <f t="shared" si="128"/>
        <v>0.43366753672142172</v>
      </c>
      <c r="N428" s="1">
        <f t="shared" si="129"/>
        <v>1.1101173912471607</v>
      </c>
      <c r="O428" s="247">
        <f t="shared" si="130"/>
        <v>-1.9580687643384658</v>
      </c>
      <c r="Q428" s="251">
        <f t="shared" si="115"/>
        <v>6.6332463277701814E-2</v>
      </c>
      <c r="R428" s="148">
        <f t="shared" si="116"/>
        <v>-8.4804385735992582E-13</v>
      </c>
      <c r="T428" s="253">
        <f t="shared" si="117"/>
        <v>0.44483444572193731</v>
      </c>
      <c r="V428" s="253">
        <f t="shared" si="114"/>
        <v>1.1101176141990201</v>
      </c>
      <c r="X428" s="253">
        <f t="shared" si="117"/>
        <v>0.66528324971858677</v>
      </c>
      <c r="AA428" s="342">
        <f t="shared" si="131"/>
        <v>0.406544512635726</v>
      </c>
      <c r="AC428" s="342">
        <f t="shared" si="132"/>
        <v>1.2997851660782074</v>
      </c>
    </row>
    <row r="429" spans="1:29" hidden="1" x14ac:dyDescent="0.3">
      <c r="A429" s="3">
        <v>420</v>
      </c>
      <c r="B429" s="248">
        <f t="shared" si="118"/>
        <v>-1.5681466541961342E-14</v>
      </c>
      <c r="C429" s="249">
        <f t="shared" si="119"/>
        <v>0.99999999999998435</v>
      </c>
      <c r="D429" s="247">
        <f t="shared" si="120"/>
        <v>1.0153229776408756</v>
      </c>
      <c r="E429" s="1">
        <f t="shared" si="121"/>
        <v>0.66183591838298639</v>
      </c>
      <c r="F429" s="1">
        <f t="shared" si="122"/>
        <v>0.71562766768033659</v>
      </c>
      <c r="G429" s="1">
        <f t="shared" si="123"/>
        <v>0.46648489339647958</v>
      </c>
      <c r="H429" s="1">
        <f t="shared" si="124"/>
        <v>1.7309506453212122</v>
      </c>
      <c r="I429" s="3">
        <v>419.5</v>
      </c>
      <c r="J429" s="247">
        <f t="shared" si="125"/>
        <v>0.80264146211352538</v>
      </c>
      <c r="K429" s="247">
        <f t="shared" si="126"/>
        <v>0.52319996780183375</v>
      </c>
      <c r="L429" s="1">
        <f t="shared" si="127"/>
        <v>0.64420235252383196</v>
      </c>
      <c r="M429" s="1">
        <f t="shared" si="128"/>
        <v>0.41992600246567902</v>
      </c>
      <c r="N429" s="1">
        <f t="shared" si="129"/>
        <v>1.4468438146373575</v>
      </c>
      <c r="O429" s="247">
        <f t="shared" si="130"/>
        <v>-1.621342340948269</v>
      </c>
      <c r="Q429" s="251">
        <f t="shared" si="115"/>
        <v>0.58007399753238031</v>
      </c>
      <c r="R429" s="148">
        <f t="shared" si="116"/>
        <v>-1.9250157023975589E-12</v>
      </c>
      <c r="T429" s="253">
        <f t="shared" si="117"/>
        <v>0.80264128859267836</v>
      </c>
      <c r="V429" s="253">
        <f t="shared" si="114"/>
        <v>1.4468437067696407</v>
      </c>
      <c r="X429" s="253">
        <f t="shared" si="117"/>
        <v>0.64420251959988883</v>
      </c>
      <c r="AA429" s="342">
        <f t="shared" si="131"/>
        <v>0.39142244147515709</v>
      </c>
      <c r="AC429" s="342">
        <f t="shared" si="132"/>
        <v>1.6058614404382747</v>
      </c>
    </row>
    <row r="430" spans="1:29" hidden="1" x14ac:dyDescent="0.3">
      <c r="A430" s="3">
        <v>421</v>
      </c>
      <c r="B430" s="248">
        <f t="shared" si="118"/>
        <v>0.49999999999997669</v>
      </c>
      <c r="C430" s="249">
        <f t="shared" si="119"/>
        <v>1.4999999999999767</v>
      </c>
      <c r="D430" s="247">
        <f t="shared" si="120"/>
        <v>1.6311290945374219</v>
      </c>
      <c r="E430" s="1">
        <f t="shared" si="121"/>
        <v>1.0632477015271704</v>
      </c>
      <c r="F430" s="1">
        <f t="shared" si="122"/>
        <v>1.0382067233817283</v>
      </c>
      <c r="G430" s="1">
        <f t="shared" si="123"/>
        <v>0.67675940234408194</v>
      </c>
      <c r="H430" s="1">
        <f t="shared" si="124"/>
        <v>2.6693358179191504</v>
      </c>
      <c r="I430" s="3">
        <v>420.5</v>
      </c>
      <c r="J430" s="247">
        <f t="shared" si="125"/>
        <v>1.3564424977082075</v>
      </c>
      <c r="K430" s="247">
        <f t="shared" si="126"/>
        <v>0.8841938831034305</v>
      </c>
      <c r="L430" s="1">
        <f t="shared" si="127"/>
        <v>0.86156511123082247</v>
      </c>
      <c r="M430" s="1">
        <f t="shared" si="128"/>
        <v>0.56161482739955215</v>
      </c>
      <c r="N430" s="1">
        <f t="shared" si="129"/>
        <v>2.2180076089390299</v>
      </c>
      <c r="O430" s="247">
        <f t="shared" si="130"/>
        <v>-0.85017854664659653</v>
      </c>
      <c r="Q430" s="251">
        <f t="shared" si="115"/>
        <v>0.93838517259793819</v>
      </c>
      <c r="R430" s="148">
        <f t="shared" si="116"/>
        <v>-2.4862334413455756E-12</v>
      </c>
      <c r="T430" s="253">
        <f t="shared" si="117"/>
        <v>1.3564421036061973</v>
      </c>
      <c r="V430" s="253">
        <f t="shared" si="114"/>
        <v>2.2180071175100511</v>
      </c>
      <c r="X430" s="253">
        <f t="shared" si="117"/>
        <v>0.86156517534380972</v>
      </c>
      <c r="AA430" s="342">
        <f t="shared" si="131"/>
        <v>0.53936820904292815</v>
      </c>
      <c r="AC430" s="342">
        <f t="shared" si="132"/>
        <v>2.3037664412941439</v>
      </c>
    </row>
    <row r="431" spans="1:29" hidden="1" x14ac:dyDescent="0.3">
      <c r="A431" s="3">
        <v>422</v>
      </c>
      <c r="B431" s="248">
        <f t="shared" si="118"/>
        <v>0.8660254037844195</v>
      </c>
      <c r="C431" s="249">
        <f t="shared" si="119"/>
        <v>1.8660254037844195</v>
      </c>
      <c r="D431" s="247">
        <f t="shared" si="120"/>
        <v>2.2209365444157982</v>
      </c>
      <c r="E431" s="1">
        <f t="shared" si="121"/>
        <v>1.4477123141240233</v>
      </c>
      <c r="F431" s="1">
        <f t="shared" si="122"/>
        <v>1.4936560719798972</v>
      </c>
      <c r="G431" s="1">
        <f t="shared" si="123"/>
        <v>0.97364596839453921</v>
      </c>
      <c r="H431" s="1">
        <f t="shared" si="124"/>
        <v>3.7145926163956955</v>
      </c>
      <c r="I431" s="3">
        <v>421.5</v>
      </c>
      <c r="J431" s="247">
        <f t="shared" si="125"/>
        <v>1.9578469180767564</v>
      </c>
      <c r="K431" s="247">
        <f t="shared" si="126"/>
        <v>1.2762179539060432</v>
      </c>
      <c r="L431" s="1">
        <f t="shared" si="127"/>
        <v>1.2591291401601579</v>
      </c>
      <c r="M431" s="1">
        <f t="shared" si="128"/>
        <v>0.82076860530549245</v>
      </c>
      <c r="N431" s="1">
        <f t="shared" si="129"/>
        <v>3.2169760582369142</v>
      </c>
      <c r="O431" s="247">
        <f t="shared" si="130"/>
        <v>0.14878990265128778</v>
      </c>
      <c r="Q431" s="251">
        <f t="shared" si="115"/>
        <v>1.0452567984765451</v>
      </c>
      <c r="R431" s="148">
        <f t="shared" si="116"/>
        <v>-2.3818724770308108E-12</v>
      </c>
      <c r="T431" s="253">
        <f t="shared" si="117"/>
        <v>1.9578464096119736</v>
      </c>
      <c r="V431" s="253">
        <f t="shared" si="114"/>
        <v>3.2169752332799968</v>
      </c>
      <c r="X431" s="253">
        <f t="shared" si="117"/>
        <v>1.2591290688790613</v>
      </c>
      <c r="AA431" s="342">
        <f t="shared" si="131"/>
        <v>0.81073986639565077</v>
      </c>
      <c r="AC431" s="342">
        <f t="shared" si="132"/>
        <v>3.2064970872728402</v>
      </c>
    </row>
    <row r="432" spans="1:29" hidden="1" x14ac:dyDescent="0.3">
      <c r="A432" s="3">
        <v>423</v>
      </c>
      <c r="B432" s="248">
        <f t="shared" si="118"/>
        <v>1</v>
      </c>
      <c r="C432" s="249">
        <f t="shared" si="119"/>
        <v>2</v>
      </c>
      <c r="D432" s="247">
        <f t="shared" si="120"/>
        <v>2.6267068973912417</v>
      </c>
      <c r="E432" s="1">
        <f t="shared" si="121"/>
        <v>1.7122127737098791</v>
      </c>
      <c r="F432" s="1">
        <f t="shared" si="122"/>
        <v>1.9599384283246866</v>
      </c>
      <c r="G432" s="1">
        <f t="shared" si="123"/>
        <v>1.2775940759309843</v>
      </c>
      <c r="H432" s="1">
        <f t="shared" si="124"/>
        <v>4.5866453257159279</v>
      </c>
      <c r="I432" s="3">
        <v>422.5</v>
      </c>
      <c r="J432" s="247">
        <f t="shared" si="125"/>
        <v>2.4457088944569212</v>
      </c>
      <c r="K432" s="247">
        <f t="shared" si="126"/>
        <v>1.5942296470245565</v>
      </c>
      <c r="L432" s="1">
        <f t="shared" si="127"/>
        <v>1.7303674788205596</v>
      </c>
      <c r="M432" s="1">
        <f t="shared" si="128"/>
        <v>1.1279472906781287</v>
      </c>
      <c r="N432" s="1">
        <f t="shared" si="129"/>
        <v>4.176076373277481</v>
      </c>
      <c r="O432" s="247">
        <f t="shared" si="130"/>
        <v>1.1078902176918546</v>
      </c>
      <c r="Q432" s="251">
        <f t="shared" si="115"/>
        <v>0.87205270932023238</v>
      </c>
      <c r="R432" s="148">
        <f t="shared" si="116"/>
        <v>-1.6389112289516561E-12</v>
      </c>
      <c r="T432" s="253">
        <f t="shared" si="117"/>
        <v>2.4457084084910821</v>
      </c>
      <c r="V432" s="253">
        <f t="shared" si="114"/>
        <v>4.176075354194432</v>
      </c>
      <c r="X432" s="253">
        <f t="shared" si="117"/>
        <v>1.7303672759931354</v>
      </c>
      <c r="AA432" s="342">
        <f t="shared" si="131"/>
        <v>1.1328235970969798</v>
      </c>
      <c r="AC432" s="342">
        <f t="shared" si="132"/>
        <v>4.072167430801553</v>
      </c>
    </row>
    <row r="433" spans="1:29" hidden="1" x14ac:dyDescent="0.3">
      <c r="A433" s="3">
        <v>424</v>
      </c>
      <c r="B433" s="248">
        <f t="shared" si="118"/>
        <v>0.86602540378445481</v>
      </c>
      <c r="C433" s="249">
        <f t="shared" si="119"/>
        <v>1.8660254037844548</v>
      </c>
      <c r="D433" s="247">
        <f t="shared" si="120"/>
        <v>2.7397143150714856</v>
      </c>
      <c r="E433" s="1">
        <f t="shared" si="121"/>
        <v>1.7858763957410435</v>
      </c>
      <c r="F433" s="1">
        <f t="shared" si="122"/>
        <v>2.3121138115886297</v>
      </c>
      <c r="G433" s="1">
        <f t="shared" si="123"/>
        <v>1.5071610749980593</v>
      </c>
      <c r="H433" s="1">
        <f t="shared" si="124"/>
        <v>5.0518281266601157</v>
      </c>
      <c r="I433" s="3">
        <v>423.5</v>
      </c>
      <c r="J433" s="247">
        <f t="shared" si="125"/>
        <v>2.6893062042597857</v>
      </c>
      <c r="K433" s="247">
        <f t="shared" si="126"/>
        <v>1.7530179861042108</v>
      </c>
      <c r="L433" s="1">
        <f t="shared" si="127"/>
        <v>2.1490121949253922</v>
      </c>
      <c r="M433" s="1">
        <f t="shared" si="128"/>
        <v>1.4008426028398113</v>
      </c>
      <c r="N433" s="1">
        <f t="shared" si="129"/>
        <v>4.8383183991851784</v>
      </c>
      <c r="O433" s="247">
        <f t="shared" si="130"/>
        <v>1.7701322435995519</v>
      </c>
      <c r="Q433" s="251">
        <f t="shared" si="115"/>
        <v>0.46518280094418785</v>
      </c>
      <c r="R433" s="148">
        <f t="shared" si="116"/>
        <v>-4.5563552930616424E-13</v>
      </c>
      <c r="T433" s="253">
        <f t="shared" si="117"/>
        <v>2.6893058716261269</v>
      </c>
      <c r="V433" s="253">
        <f t="shared" si="114"/>
        <v>4.8383173773936772</v>
      </c>
      <c r="X433" s="253">
        <f t="shared" si="117"/>
        <v>2.1490118996471002</v>
      </c>
      <c r="AA433" s="342">
        <f t="shared" si="131"/>
        <v>1.4193173256102734</v>
      </c>
      <c r="AC433" s="342">
        <f t="shared" si="132"/>
        <v>4.6688218024201893</v>
      </c>
    </row>
    <row r="434" spans="1:29" hidden="1" x14ac:dyDescent="0.3">
      <c r="A434" s="3">
        <v>425</v>
      </c>
      <c r="B434" s="248">
        <f t="shared" si="118"/>
        <v>0.5000000000000131</v>
      </c>
      <c r="C434" s="249">
        <f t="shared" si="119"/>
        <v>1.5000000000000131</v>
      </c>
      <c r="D434" s="247">
        <f t="shared" si="120"/>
        <v>2.5296785511503703</v>
      </c>
      <c r="E434" s="1">
        <f t="shared" si="121"/>
        <v>1.6489650721827072</v>
      </c>
      <c r="F434" s="1">
        <f t="shared" si="122"/>
        <v>2.4558171122320287</v>
      </c>
      <c r="G434" s="1">
        <f t="shared" si="123"/>
        <v>1.600834673586903</v>
      </c>
      <c r="H434" s="1">
        <f t="shared" si="124"/>
        <v>4.985495663382399</v>
      </c>
      <c r="I434" s="3">
        <v>424.5</v>
      </c>
      <c r="J434" s="247">
        <f t="shared" si="125"/>
        <v>2.62336714504527</v>
      </c>
      <c r="K434" s="247">
        <f t="shared" si="126"/>
        <v>1.7100357639211283</v>
      </c>
      <c r="L434" s="1">
        <f t="shared" si="127"/>
        <v>2.402887774878808</v>
      </c>
      <c r="M434" s="1">
        <f t="shared" si="128"/>
        <v>1.5663324632785776</v>
      </c>
      <c r="N434" s="1">
        <f t="shared" si="129"/>
        <v>5.026254919924078</v>
      </c>
      <c r="O434" s="247">
        <f t="shared" si="130"/>
        <v>1.9580687643384516</v>
      </c>
      <c r="Q434" s="251">
        <f t="shared" si="115"/>
        <v>-6.6332463277716691E-2</v>
      </c>
      <c r="R434" s="148">
        <f t="shared" si="116"/>
        <v>8.4776630160376953E-13</v>
      </c>
      <c r="T434" s="253">
        <f t="shared" si="117"/>
        <v>2.623367055491737</v>
      </c>
      <c r="V434" s="253">
        <f t="shared" si="114"/>
        <v>5.0262540875676693</v>
      </c>
      <c r="X434" s="253">
        <f t="shared" si="117"/>
        <v>2.4028874510172216</v>
      </c>
      <c r="AA434" s="342">
        <f t="shared" si="131"/>
        <v>1.5934552887438092</v>
      </c>
      <c r="AC434" s="342">
        <f t="shared" si="132"/>
        <v>4.8365871450930316</v>
      </c>
    </row>
    <row r="435" spans="1:29" hidden="1" x14ac:dyDescent="0.3">
      <c r="A435" s="3">
        <v>426</v>
      </c>
      <c r="B435" s="248">
        <f t="shared" si="118"/>
        <v>2.6462122423853707E-14</v>
      </c>
      <c r="C435" s="249">
        <f t="shared" si="119"/>
        <v>1.0000000000000264</v>
      </c>
      <c r="D435" s="247">
        <f t="shared" si="120"/>
        <v>2.0528785189522325</v>
      </c>
      <c r="E435" s="1">
        <f t="shared" si="121"/>
        <v>1.3381640816170153</v>
      </c>
      <c r="F435" s="1">
        <f t="shared" si="122"/>
        <v>2.3525431468978</v>
      </c>
      <c r="G435" s="1">
        <f t="shared" si="123"/>
        <v>1.5335151066035189</v>
      </c>
      <c r="H435" s="1">
        <f t="shared" si="124"/>
        <v>4.4054216658500325</v>
      </c>
      <c r="I435" s="3">
        <v>425.5</v>
      </c>
      <c r="J435" s="247">
        <f t="shared" si="125"/>
        <v>2.2655600344795772</v>
      </c>
      <c r="K435" s="247">
        <f t="shared" si="126"/>
        <v>1.4768000321981645</v>
      </c>
      <c r="L435" s="1">
        <f t="shared" si="127"/>
        <v>2.4239684620543032</v>
      </c>
      <c r="M435" s="1">
        <f t="shared" si="128"/>
        <v>1.5800739975343185</v>
      </c>
      <c r="N435" s="1">
        <f t="shared" si="129"/>
        <v>4.6895284965338799</v>
      </c>
      <c r="O435" s="247">
        <f t="shared" si="130"/>
        <v>1.6213423409482535</v>
      </c>
      <c r="Q435" s="251">
        <f t="shared" si="115"/>
        <v>-0.58007399753236655</v>
      </c>
      <c r="R435" s="148">
        <f t="shared" si="116"/>
        <v>1.9255708139098715E-12</v>
      </c>
      <c r="T435" s="253">
        <f t="shared" si="117"/>
        <v>2.2655602126210135</v>
      </c>
      <c r="V435" s="253">
        <f t="shared" si="114"/>
        <v>4.6895279949970634</v>
      </c>
      <c r="X435" s="253">
        <f t="shared" si="117"/>
        <v>2.4239681811359191</v>
      </c>
      <c r="AA435" s="342">
        <f t="shared" si="131"/>
        <v>1.6085773599043809</v>
      </c>
      <c r="AC435" s="342">
        <f t="shared" si="132"/>
        <v>4.5305108707329671</v>
      </c>
    </row>
    <row r="436" spans="1:29" hidden="1" x14ac:dyDescent="0.3">
      <c r="A436" s="3">
        <v>427</v>
      </c>
      <c r="B436" s="248">
        <f t="shared" si="118"/>
        <v>-0.4999999999999673</v>
      </c>
      <c r="C436" s="249">
        <f t="shared" si="119"/>
        <v>0.50000000000003264</v>
      </c>
      <c r="D436" s="247">
        <f t="shared" si="120"/>
        <v>1.4370724020556918</v>
      </c>
      <c r="E436" s="1">
        <f t="shared" si="121"/>
        <v>0.93675229847283492</v>
      </c>
      <c r="F436" s="1">
        <f t="shared" si="122"/>
        <v>2.0299640911964123</v>
      </c>
      <c r="G436" s="1">
        <f t="shared" si="123"/>
        <v>1.3232405976559189</v>
      </c>
      <c r="H436" s="1">
        <f t="shared" si="124"/>
        <v>3.4670364932521043</v>
      </c>
      <c r="I436" s="3">
        <v>426.5</v>
      </c>
      <c r="J436" s="247">
        <f t="shared" si="125"/>
        <v>1.7117589988849042</v>
      </c>
      <c r="K436" s="247">
        <f t="shared" si="126"/>
        <v>1.1158061168965736</v>
      </c>
      <c r="L436" s="1">
        <f t="shared" si="127"/>
        <v>2.2066057033473161</v>
      </c>
      <c r="M436" s="1">
        <f t="shared" si="128"/>
        <v>1.4383851726004475</v>
      </c>
      <c r="N436" s="1">
        <f t="shared" si="129"/>
        <v>3.9183647022322203</v>
      </c>
      <c r="O436" s="247">
        <f t="shared" si="130"/>
        <v>0.85017854664659387</v>
      </c>
      <c r="Q436" s="251">
        <f t="shared" si="115"/>
        <v>-0.9383851725979282</v>
      </c>
      <c r="R436" s="148">
        <f t="shared" si="116"/>
        <v>2.4866775305554256E-12</v>
      </c>
      <c r="T436" s="253">
        <f t="shared" si="117"/>
        <v>1.7117593976074641</v>
      </c>
      <c r="V436" s="253">
        <f t="shared" si="114"/>
        <v>3.9183645842566097</v>
      </c>
      <c r="X436" s="253">
        <f t="shared" si="117"/>
        <v>2.2066055253920083</v>
      </c>
      <c r="AA436" s="342">
        <f t="shared" si="131"/>
        <v>1.4606315923366096</v>
      </c>
      <c r="AC436" s="342">
        <f t="shared" si="132"/>
        <v>3.8326058698771037</v>
      </c>
    </row>
    <row r="437" spans="1:29" hidden="1" x14ac:dyDescent="0.3">
      <c r="A437" s="3">
        <v>428</v>
      </c>
      <c r="B437" s="248">
        <f t="shared" si="118"/>
        <v>-0.86602540378442838</v>
      </c>
      <c r="C437" s="249">
        <f t="shared" si="119"/>
        <v>0.13397459621557162</v>
      </c>
      <c r="D437" s="247">
        <f t="shared" si="120"/>
        <v>0.84726495217730491</v>
      </c>
      <c r="E437" s="1">
        <f t="shared" si="121"/>
        <v>0.5522876858759751</v>
      </c>
      <c r="F437" s="1">
        <f t="shared" si="122"/>
        <v>1.5745147425982433</v>
      </c>
      <c r="G437" s="1">
        <f t="shared" si="123"/>
        <v>1.0263540316054618</v>
      </c>
      <c r="H437" s="1">
        <f t="shared" si="124"/>
        <v>2.4217796947755481</v>
      </c>
      <c r="I437" s="3">
        <v>427.5</v>
      </c>
      <c r="J437" s="247">
        <f t="shared" si="125"/>
        <v>1.1103545785163516</v>
      </c>
      <c r="K437" s="247">
        <f t="shared" si="126"/>
        <v>0.72378204609395835</v>
      </c>
      <c r="L437" s="1">
        <f t="shared" si="127"/>
        <v>1.8090416744179829</v>
      </c>
      <c r="M437" s="1">
        <f t="shared" si="128"/>
        <v>1.1792313946945088</v>
      </c>
      <c r="N437" s="1">
        <f t="shared" si="129"/>
        <v>2.9193962529343347</v>
      </c>
      <c r="O437" s="247">
        <f t="shared" si="130"/>
        <v>-0.14878990265129177</v>
      </c>
      <c r="Q437" s="251">
        <f t="shared" si="115"/>
        <v>-1.0452567984765562</v>
      </c>
      <c r="R437" s="148">
        <f t="shared" si="116"/>
        <v>2.3809842986111107E-12</v>
      </c>
      <c r="T437" s="253">
        <f t="shared" si="117"/>
        <v>1.11035509160172</v>
      </c>
      <c r="V437" s="253">
        <f t="shared" si="114"/>
        <v>2.9193964684867164</v>
      </c>
      <c r="X437" s="253">
        <f t="shared" si="117"/>
        <v>1.8090416318567348</v>
      </c>
      <c r="AA437" s="342">
        <f t="shared" si="131"/>
        <v>1.1892599349838813</v>
      </c>
      <c r="AC437" s="342">
        <f t="shared" si="132"/>
        <v>2.929875223898406</v>
      </c>
    </row>
    <row r="438" spans="1:29" hidden="1" x14ac:dyDescent="0.3">
      <c r="A438" s="3">
        <v>429</v>
      </c>
      <c r="B438" s="248">
        <f t="shared" si="118"/>
        <v>-1</v>
      </c>
      <c r="C438" s="249">
        <f t="shared" si="119"/>
        <v>0</v>
      </c>
      <c r="D438" s="247">
        <f t="shared" si="120"/>
        <v>0.4414945992018624</v>
      </c>
      <c r="E438" s="1">
        <f t="shared" si="121"/>
        <v>0.28778722629011999</v>
      </c>
      <c r="F438" s="1">
        <f t="shared" si="122"/>
        <v>1.1082323862534524</v>
      </c>
      <c r="G438" s="1">
        <f t="shared" si="123"/>
        <v>0.7224059240690156</v>
      </c>
      <c r="H438" s="1">
        <f t="shared" si="124"/>
        <v>1.5497269854553148</v>
      </c>
      <c r="I438" s="3">
        <v>428.5</v>
      </c>
      <c r="J438" s="247">
        <f t="shared" si="125"/>
        <v>0.62249260213618274</v>
      </c>
      <c r="K438" s="247">
        <f t="shared" si="126"/>
        <v>0.40577035297544256</v>
      </c>
      <c r="L438" s="1">
        <f t="shared" si="127"/>
        <v>1.33780333575758</v>
      </c>
      <c r="M438" s="1">
        <f t="shared" si="128"/>
        <v>0.87205270932187162</v>
      </c>
      <c r="N438" s="1">
        <f t="shared" si="129"/>
        <v>1.9602959378937628</v>
      </c>
      <c r="O438" s="247">
        <f t="shared" si="130"/>
        <v>-1.1078902176918637</v>
      </c>
      <c r="Q438" s="251">
        <f t="shared" si="115"/>
        <v>-0.87205270932023327</v>
      </c>
      <c r="R438" s="148">
        <f t="shared" si="116"/>
        <v>1.6383561174393435E-12</v>
      </c>
      <c r="T438" s="253">
        <f t="shared" si="117"/>
        <v>0.62249309272256625</v>
      </c>
      <c r="V438" s="253">
        <f t="shared" si="114"/>
        <v>1.9602963475722777</v>
      </c>
      <c r="X438" s="253">
        <f t="shared" si="117"/>
        <v>1.3378034247426858</v>
      </c>
      <c r="AA438" s="342">
        <f t="shared" si="131"/>
        <v>0.86717620428256448</v>
      </c>
      <c r="AC438" s="342">
        <f t="shared" si="132"/>
        <v>2.0642048803696933</v>
      </c>
    </row>
    <row r="439" spans="1:29" hidden="1" x14ac:dyDescent="0.3">
      <c r="A439" s="3">
        <v>430</v>
      </c>
      <c r="B439" s="248">
        <f t="shared" si="118"/>
        <v>-0.86602540378444604</v>
      </c>
      <c r="C439" s="249">
        <f t="shared" si="119"/>
        <v>0.13397459621555396</v>
      </c>
      <c r="D439" s="247">
        <f t="shared" si="120"/>
        <v>0.32848718152162548</v>
      </c>
      <c r="E439" s="1">
        <f t="shared" si="121"/>
        <v>0.21412360425896002</v>
      </c>
      <c r="F439" s="1">
        <f t="shared" si="122"/>
        <v>0.75605700298951062</v>
      </c>
      <c r="G439" s="1">
        <f t="shared" si="123"/>
        <v>0.49283892500194149</v>
      </c>
      <c r="H439" s="1">
        <f t="shared" si="124"/>
        <v>1.0845441845111361</v>
      </c>
      <c r="I439" s="3">
        <v>429.5</v>
      </c>
      <c r="J439" s="247">
        <f t="shared" si="125"/>
        <v>0.37889529233332242</v>
      </c>
      <c r="K439" s="247">
        <f t="shared" si="126"/>
        <v>0.24698201389579091</v>
      </c>
      <c r="L439" s="1">
        <f t="shared" si="127"/>
        <v>0.91915861965274726</v>
      </c>
      <c r="M439" s="1">
        <f t="shared" si="128"/>
        <v>0.59915739716018901</v>
      </c>
      <c r="N439" s="1">
        <f t="shared" si="129"/>
        <v>1.2980539119860697</v>
      </c>
      <c r="O439" s="247">
        <f t="shared" si="130"/>
        <v>-1.7701322435995568</v>
      </c>
      <c r="Q439" s="251">
        <f t="shared" si="115"/>
        <v>-0.46518280094417874</v>
      </c>
      <c r="R439" s="148">
        <f t="shared" si="116"/>
        <v>4.5630166312093934E-13</v>
      </c>
      <c r="T439" s="253">
        <f t="shared" si="117"/>
        <v>0.37889562958755696</v>
      </c>
      <c r="V439" s="253">
        <f t="shared" si="114"/>
        <v>1.2980543243730247</v>
      </c>
      <c r="X439" s="253">
        <f t="shared" si="117"/>
        <v>0.91915880108871861</v>
      </c>
      <c r="AA439" s="342">
        <f t="shared" si="131"/>
        <v>0.58068247576926924</v>
      </c>
      <c r="AC439" s="342">
        <f t="shared" si="132"/>
        <v>1.467550508751059</v>
      </c>
    </row>
    <row r="440" spans="1:29" hidden="1" x14ac:dyDescent="0.3">
      <c r="A440" s="3">
        <v>431</v>
      </c>
      <c r="B440" s="248">
        <f t="shared" si="118"/>
        <v>-0.50000000000002254</v>
      </c>
      <c r="C440" s="249">
        <f t="shared" si="119"/>
        <v>0.49999999999997746</v>
      </c>
      <c r="D440" s="247">
        <f t="shared" si="120"/>
        <v>0.53852294544273094</v>
      </c>
      <c r="E440" s="1">
        <f t="shared" si="121"/>
        <v>0.35103492781728995</v>
      </c>
      <c r="F440" s="1">
        <f t="shared" si="122"/>
        <v>0.61235370234611097</v>
      </c>
      <c r="G440" s="1">
        <f t="shared" si="123"/>
        <v>0.39916532641309743</v>
      </c>
      <c r="H440" s="1">
        <f t="shared" si="124"/>
        <v>1.1508766477888419</v>
      </c>
      <c r="I440" s="3">
        <v>430.5</v>
      </c>
      <c r="J440" s="247">
        <f t="shared" si="125"/>
        <v>0.4448343515478359</v>
      </c>
      <c r="K440" s="247">
        <f t="shared" si="126"/>
        <v>0.28996423607887206</v>
      </c>
      <c r="L440" s="1">
        <f t="shared" si="127"/>
        <v>0.66528303969933278</v>
      </c>
      <c r="M440" s="1">
        <f t="shared" si="128"/>
        <v>0.43366753672142372</v>
      </c>
      <c r="N440" s="1">
        <f t="shared" si="129"/>
        <v>1.1101173912471687</v>
      </c>
      <c r="O440" s="247">
        <f t="shared" si="130"/>
        <v>-1.9580687643384578</v>
      </c>
      <c r="Q440" s="251">
        <f t="shared" si="115"/>
        <v>6.6332463277705811E-2</v>
      </c>
      <c r="R440" s="148">
        <f t="shared" si="116"/>
        <v>-8.4793283505746331E-13</v>
      </c>
      <c r="T440" s="253">
        <f t="shared" si="117"/>
        <v>0.4448344457219402</v>
      </c>
      <c r="V440" s="253">
        <f t="shared" si="114"/>
        <v>1.110117614199021</v>
      </c>
      <c r="X440" s="253">
        <f t="shared" si="117"/>
        <v>0.66528324971859276</v>
      </c>
      <c r="AA440" s="342">
        <f t="shared" si="131"/>
        <v>0.40654451263573044</v>
      </c>
      <c r="AC440" s="342">
        <f t="shared" si="132"/>
        <v>1.2997851660782129</v>
      </c>
    </row>
    <row r="441" spans="1:29" hidden="1" x14ac:dyDescent="0.3">
      <c r="A441" s="3">
        <v>432</v>
      </c>
      <c r="B441" s="248">
        <f t="shared" si="118"/>
        <v>-3.7242778305746072E-14</v>
      </c>
      <c r="C441" s="249">
        <f t="shared" si="119"/>
        <v>0.99999999999996281</v>
      </c>
      <c r="D441" s="247">
        <f t="shared" si="120"/>
        <v>1.0153229776408628</v>
      </c>
      <c r="E441" s="1">
        <f t="shared" si="121"/>
        <v>0.66183591838297806</v>
      </c>
      <c r="F441" s="1">
        <f t="shared" si="122"/>
        <v>0.71562766768033614</v>
      </c>
      <c r="G441" s="1">
        <f t="shared" si="123"/>
        <v>0.46648489339647931</v>
      </c>
      <c r="H441" s="1">
        <f t="shared" si="124"/>
        <v>1.7309506453211989</v>
      </c>
      <c r="I441" s="3">
        <v>431.5</v>
      </c>
      <c r="J441" s="247">
        <f t="shared" si="125"/>
        <v>0.80264146211352116</v>
      </c>
      <c r="K441" s="247">
        <f t="shared" si="126"/>
        <v>0.52319996780183098</v>
      </c>
      <c r="L441" s="1">
        <f t="shared" si="127"/>
        <v>0.64420235252383462</v>
      </c>
      <c r="M441" s="1">
        <f t="shared" si="128"/>
        <v>0.41992600246568074</v>
      </c>
      <c r="N441" s="1">
        <f t="shared" si="129"/>
        <v>1.4468438146373557</v>
      </c>
      <c r="O441" s="247">
        <f t="shared" si="130"/>
        <v>-1.6213423409482708</v>
      </c>
      <c r="Q441" s="251">
        <f t="shared" si="115"/>
        <v>0.580073997532357</v>
      </c>
      <c r="R441" s="148">
        <f t="shared" si="116"/>
        <v>-1.9250157023975589E-12</v>
      </c>
      <c r="T441" s="253">
        <f t="shared" si="117"/>
        <v>0.8026412885926586</v>
      </c>
      <c r="V441" s="253">
        <f t="shared" si="114"/>
        <v>1.4468437067696169</v>
      </c>
      <c r="X441" s="253">
        <f t="shared" si="117"/>
        <v>0.64420251959989006</v>
      </c>
      <c r="AA441" s="342">
        <f t="shared" si="131"/>
        <v>0.3914224414751552</v>
      </c>
      <c r="AC441" s="342">
        <f t="shared" si="132"/>
        <v>1.6058614404382723</v>
      </c>
    </row>
    <row r="442" spans="1:29" hidden="1" x14ac:dyDescent="0.3">
      <c r="A442" s="3">
        <v>433</v>
      </c>
      <c r="B442" s="248">
        <f t="shared" si="118"/>
        <v>0.49999999999998263</v>
      </c>
      <c r="C442" s="249">
        <f t="shared" si="119"/>
        <v>1.4999999999999827</v>
      </c>
      <c r="D442" s="247">
        <f t="shared" si="120"/>
        <v>1.6311290945374197</v>
      </c>
      <c r="E442" s="1">
        <f t="shared" si="121"/>
        <v>1.0632477015271691</v>
      </c>
      <c r="F442" s="1">
        <f t="shared" si="122"/>
        <v>1.0382067233817249</v>
      </c>
      <c r="G442" s="1">
        <f t="shared" si="123"/>
        <v>0.67675940234407983</v>
      </c>
      <c r="H442" s="1">
        <f t="shared" si="124"/>
        <v>2.6693358179191446</v>
      </c>
      <c r="I442" s="3">
        <v>432.5</v>
      </c>
      <c r="J442" s="247">
        <f t="shared" si="125"/>
        <v>1.3564424977082004</v>
      </c>
      <c r="K442" s="247">
        <f t="shared" si="126"/>
        <v>0.88419388310342595</v>
      </c>
      <c r="L442" s="1">
        <f t="shared" si="127"/>
        <v>0.8615651112308198</v>
      </c>
      <c r="M442" s="1">
        <f t="shared" si="128"/>
        <v>0.56161482739955049</v>
      </c>
      <c r="N442" s="1">
        <f t="shared" si="129"/>
        <v>2.2180076089390202</v>
      </c>
      <c r="O442" s="247">
        <f t="shared" si="130"/>
        <v>-0.8501785466466063</v>
      </c>
      <c r="Q442" s="251">
        <f t="shared" si="115"/>
        <v>0.93838517259794574</v>
      </c>
      <c r="R442" s="148">
        <f t="shared" si="116"/>
        <v>-2.4864554859505006E-12</v>
      </c>
      <c r="T442" s="253">
        <f t="shared" si="117"/>
        <v>1.3564421036062053</v>
      </c>
      <c r="V442" s="253">
        <f t="shared" si="114"/>
        <v>2.2180071175100631</v>
      </c>
      <c r="X442" s="253">
        <f t="shared" si="117"/>
        <v>0.86156517534379629</v>
      </c>
      <c r="AA442" s="342">
        <f t="shared" si="131"/>
        <v>0.5393682090429236</v>
      </c>
      <c r="AC442" s="342">
        <f t="shared" si="132"/>
        <v>2.3037664412941385</v>
      </c>
    </row>
    <row r="443" spans="1:29" hidden="1" x14ac:dyDescent="0.3">
      <c r="A443" s="3">
        <v>434</v>
      </c>
      <c r="B443" s="248">
        <f t="shared" si="118"/>
        <v>0.86602540378442294</v>
      </c>
      <c r="C443" s="249">
        <f t="shared" si="119"/>
        <v>1.8660254037844228</v>
      </c>
      <c r="D443" s="247">
        <f t="shared" si="120"/>
        <v>2.2209365444157996</v>
      </c>
      <c r="E443" s="1">
        <f t="shared" si="121"/>
        <v>1.4477123141240242</v>
      </c>
      <c r="F443" s="1">
        <f t="shared" si="122"/>
        <v>1.4936560719798959</v>
      </c>
      <c r="G443" s="1">
        <f t="shared" si="123"/>
        <v>0.97364596839453843</v>
      </c>
      <c r="H443" s="1">
        <f t="shared" si="124"/>
        <v>3.7145926163956955</v>
      </c>
      <c r="I443" s="3">
        <v>433.5</v>
      </c>
      <c r="J443" s="247">
        <f t="shared" si="125"/>
        <v>1.9578469180767559</v>
      </c>
      <c r="K443" s="247">
        <f t="shared" si="126"/>
        <v>1.276217953906043</v>
      </c>
      <c r="L443" s="1">
        <f t="shared" si="127"/>
        <v>1.2591291401601554</v>
      </c>
      <c r="M443" s="1">
        <f t="shared" si="128"/>
        <v>0.82076860530549078</v>
      </c>
      <c r="N443" s="1">
        <f t="shared" si="129"/>
        <v>3.2169760582369111</v>
      </c>
      <c r="O443" s="247">
        <f t="shared" si="130"/>
        <v>0.14878990265128467</v>
      </c>
      <c r="Q443" s="251">
        <f t="shared" si="115"/>
        <v>1.0452567984765508</v>
      </c>
      <c r="R443" s="148">
        <f t="shared" si="116"/>
        <v>-2.3812063432160357E-12</v>
      </c>
      <c r="T443" s="253">
        <f t="shared" si="117"/>
        <v>1.9578464096119501</v>
      </c>
      <c r="V443" s="253">
        <f t="shared" si="114"/>
        <v>3.2169752332800101</v>
      </c>
      <c r="X443" s="253">
        <f t="shared" si="117"/>
        <v>1.2591290688790671</v>
      </c>
      <c r="AA443" s="342">
        <f t="shared" si="131"/>
        <v>0.81073986639565487</v>
      </c>
      <c r="AC443" s="342">
        <f t="shared" si="132"/>
        <v>3.2064970872728384</v>
      </c>
    </row>
    <row r="444" spans="1:29" hidden="1" x14ac:dyDescent="0.3">
      <c r="A444" s="3">
        <v>435</v>
      </c>
      <c r="B444" s="248">
        <f t="shared" si="118"/>
        <v>1</v>
      </c>
      <c r="C444" s="249">
        <f t="shared" si="119"/>
        <v>2</v>
      </c>
      <c r="D444" s="247">
        <f t="shared" si="120"/>
        <v>2.6267068973912426</v>
      </c>
      <c r="E444" s="1">
        <f t="shared" si="121"/>
        <v>1.7122127737098798</v>
      </c>
      <c r="F444" s="1">
        <f t="shared" si="122"/>
        <v>1.9599384283246861</v>
      </c>
      <c r="G444" s="1">
        <f t="shared" si="123"/>
        <v>1.2775940759309841</v>
      </c>
      <c r="H444" s="1">
        <f t="shared" si="124"/>
        <v>4.5866453257159288</v>
      </c>
      <c r="I444" s="3">
        <v>434.5</v>
      </c>
      <c r="J444" s="247">
        <f t="shared" si="125"/>
        <v>2.4457088944569221</v>
      </c>
      <c r="K444" s="247">
        <f t="shared" si="126"/>
        <v>1.5942296470245569</v>
      </c>
      <c r="L444" s="1">
        <f t="shared" si="127"/>
        <v>1.730367478820559</v>
      </c>
      <c r="M444" s="1">
        <f t="shared" si="128"/>
        <v>1.1279472906781283</v>
      </c>
      <c r="N444" s="1">
        <f t="shared" si="129"/>
        <v>4.176076373277481</v>
      </c>
      <c r="O444" s="247">
        <f t="shared" si="130"/>
        <v>1.1078902176918546</v>
      </c>
      <c r="Q444" s="251">
        <f t="shared" si="115"/>
        <v>0.87205270932023327</v>
      </c>
      <c r="R444" s="148">
        <f t="shared" si="116"/>
        <v>-1.638467139741806E-12</v>
      </c>
      <c r="T444" s="253">
        <f t="shared" si="117"/>
        <v>2.4457084084911078</v>
      </c>
      <c r="V444" s="253">
        <f t="shared" si="114"/>
        <v>4.1760753541943973</v>
      </c>
      <c r="X444" s="253">
        <f t="shared" si="117"/>
        <v>1.7303672759931414</v>
      </c>
      <c r="AA444" s="342">
        <f t="shared" si="131"/>
        <v>1.1328235970969798</v>
      </c>
      <c r="AC444" s="342">
        <f t="shared" si="132"/>
        <v>4.0721674308015521</v>
      </c>
    </row>
    <row r="445" spans="1:29" hidden="1" x14ac:dyDescent="0.3">
      <c r="A445" s="3">
        <v>436</v>
      </c>
      <c r="B445" s="248">
        <f t="shared" si="118"/>
        <v>0.86602540378445136</v>
      </c>
      <c r="C445" s="249">
        <f t="shared" si="119"/>
        <v>1.8660254037844513</v>
      </c>
      <c r="D445" s="247">
        <f t="shared" si="120"/>
        <v>2.7397143150714838</v>
      </c>
      <c r="E445" s="1">
        <f t="shared" si="121"/>
        <v>1.7858763957410424</v>
      </c>
      <c r="F445" s="1">
        <f t="shared" si="122"/>
        <v>2.3121138115886293</v>
      </c>
      <c r="G445" s="1">
        <f t="shared" si="123"/>
        <v>1.5071610749980591</v>
      </c>
      <c r="H445" s="1">
        <f t="shared" si="124"/>
        <v>5.051828126660113</v>
      </c>
      <c r="I445" s="3">
        <v>435.5</v>
      </c>
      <c r="J445" s="247">
        <f t="shared" si="125"/>
        <v>2.6893062042597848</v>
      </c>
      <c r="K445" s="247">
        <f t="shared" si="126"/>
        <v>1.7530179861042103</v>
      </c>
      <c r="L445" s="1">
        <f t="shared" si="127"/>
        <v>2.1490121949253917</v>
      </c>
      <c r="M445" s="1">
        <f t="shared" si="128"/>
        <v>1.4008426028398111</v>
      </c>
      <c r="N445" s="1">
        <f t="shared" si="129"/>
        <v>4.8383183991851766</v>
      </c>
      <c r="O445" s="247">
        <f t="shared" si="130"/>
        <v>1.7701322435995501</v>
      </c>
      <c r="Q445" s="251">
        <f t="shared" si="115"/>
        <v>0.46518280094418429</v>
      </c>
      <c r="R445" s="148">
        <f t="shared" si="116"/>
        <v>-4.5585757391108928E-13</v>
      </c>
      <c r="T445" s="253">
        <f t="shared" si="117"/>
        <v>2.6893058716261331</v>
      </c>
      <c r="V445" s="253">
        <f t="shared" si="114"/>
        <v>4.8383173773937065</v>
      </c>
      <c r="X445" s="253">
        <f t="shared" si="117"/>
        <v>2.1490118996470855</v>
      </c>
      <c r="AA445" s="342">
        <f t="shared" si="131"/>
        <v>1.4193173256102678</v>
      </c>
      <c r="AC445" s="342">
        <f t="shared" si="132"/>
        <v>4.6688218024201893</v>
      </c>
    </row>
    <row r="446" spans="1:29" hidden="1" x14ac:dyDescent="0.3">
      <c r="A446" s="3">
        <v>437</v>
      </c>
      <c r="B446" s="248">
        <f t="shared" si="118"/>
        <v>0.50000000000003186</v>
      </c>
      <c r="C446" s="249">
        <f t="shared" si="119"/>
        <v>1.500000000000032</v>
      </c>
      <c r="D446" s="247">
        <f t="shared" si="120"/>
        <v>2.5296785511503836</v>
      </c>
      <c r="E446" s="1">
        <f t="shared" si="121"/>
        <v>1.648965072182716</v>
      </c>
      <c r="F446" s="1">
        <f t="shared" si="122"/>
        <v>2.4558171122320318</v>
      </c>
      <c r="G446" s="1">
        <f t="shared" si="123"/>
        <v>1.600834673586905</v>
      </c>
      <c r="H446" s="1">
        <f t="shared" si="124"/>
        <v>4.9854956633824159</v>
      </c>
      <c r="I446" s="3">
        <v>436.5</v>
      </c>
      <c r="J446" s="247">
        <f t="shared" si="125"/>
        <v>2.6233671450452762</v>
      </c>
      <c r="K446" s="247">
        <f t="shared" si="126"/>
        <v>1.7100357639211323</v>
      </c>
      <c r="L446" s="1">
        <f t="shared" si="127"/>
        <v>2.4028877748788084</v>
      </c>
      <c r="M446" s="1">
        <f t="shared" si="128"/>
        <v>1.5663324632785778</v>
      </c>
      <c r="N446" s="1">
        <f t="shared" si="129"/>
        <v>5.0262549199240851</v>
      </c>
      <c r="O446" s="247">
        <f t="shared" si="130"/>
        <v>1.9580687643384587</v>
      </c>
      <c r="Q446" s="251">
        <f t="shared" si="115"/>
        <v>-6.6332463277697151E-2</v>
      </c>
      <c r="R446" s="148">
        <f t="shared" si="116"/>
        <v>8.4865448002346966E-13</v>
      </c>
      <c r="T446" s="253">
        <f t="shared" si="117"/>
        <v>2.6233670554917463</v>
      </c>
      <c r="V446" s="253">
        <f t="shared" si="114"/>
        <v>5.0262540875676729</v>
      </c>
      <c r="X446" s="253">
        <f t="shared" si="117"/>
        <v>2.4028874510172313</v>
      </c>
      <c r="AA446" s="342">
        <f t="shared" si="131"/>
        <v>1.5934552887438167</v>
      </c>
      <c r="AC446" s="342">
        <f t="shared" si="132"/>
        <v>4.8365871450930387</v>
      </c>
    </row>
    <row r="447" spans="1:29" hidden="1" x14ac:dyDescent="0.3">
      <c r="A447" s="3">
        <v>438</v>
      </c>
      <c r="B447" s="248">
        <f t="shared" si="118"/>
        <v>1.9601724757234429E-14</v>
      </c>
      <c r="C447" s="249">
        <f t="shared" si="119"/>
        <v>1.0000000000000195</v>
      </c>
      <c r="D447" s="247">
        <f t="shared" si="120"/>
        <v>2.0528785189522343</v>
      </c>
      <c r="E447" s="1">
        <f t="shared" si="121"/>
        <v>1.3381640816170164</v>
      </c>
      <c r="F447" s="1">
        <f t="shared" si="122"/>
        <v>2.3525431468978044</v>
      </c>
      <c r="G447" s="1">
        <f t="shared" si="123"/>
        <v>1.5335151066035217</v>
      </c>
      <c r="H447" s="1">
        <f t="shared" si="124"/>
        <v>4.4054216658500387</v>
      </c>
      <c r="I447" s="3">
        <v>437.5</v>
      </c>
      <c r="J447" s="247">
        <f t="shared" si="125"/>
        <v>2.2655600344795839</v>
      </c>
      <c r="K447" s="247">
        <f t="shared" si="126"/>
        <v>1.4768000321981687</v>
      </c>
      <c r="L447" s="1">
        <f t="shared" si="127"/>
        <v>2.423968462054308</v>
      </c>
      <c r="M447" s="1">
        <f t="shared" si="128"/>
        <v>1.5800739975343217</v>
      </c>
      <c r="N447" s="1">
        <f t="shared" si="129"/>
        <v>4.6895284965338924</v>
      </c>
      <c r="O447" s="247">
        <f t="shared" si="130"/>
        <v>1.6213423409482659</v>
      </c>
      <c r="Q447" s="251">
        <f t="shared" si="115"/>
        <v>-0.58007399753237721</v>
      </c>
      <c r="R447" s="148">
        <f t="shared" si="116"/>
        <v>1.9249046800950964E-12</v>
      </c>
      <c r="T447" s="253">
        <f t="shared" si="117"/>
        <v>2.2655602126210073</v>
      </c>
      <c r="V447" s="253">
        <f t="shared" si="114"/>
        <v>4.6895279949970563</v>
      </c>
      <c r="X447" s="253">
        <f t="shared" si="117"/>
        <v>2.4239681811359235</v>
      </c>
      <c r="AA447" s="342">
        <f t="shared" si="131"/>
        <v>1.6085773599043813</v>
      </c>
      <c r="AC447" s="342">
        <f t="shared" si="132"/>
        <v>4.5305108707329742</v>
      </c>
    </row>
    <row r="448" spans="1:29" hidden="1" x14ac:dyDescent="0.3">
      <c r="A448" s="3">
        <v>439</v>
      </c>
      <c r="B448" s="248">
        <f t="shared" si="118"/>
        <v>-0.49999999999997324</v>
      </c>
      <c r="C448" s="249">
        <f t="shared" si="119"/>
        <v>0.50000000000002676</v>
      </c>
      <c r="D448" s="247">
        <f t="shared" si="120"/>
        <v>1.4370724020556884</v>
      </c>
      <c r="E448" s="1">
        <f t="shared" si="121"/>
        <v>0.9367522984728327</v>
      </c>
      <c r="F448" s="1">
        <f t="shared" si="122"/>
        <v>2.0299640911964136</v>
      </c>
      <c r="G448" s="1">
        <f t="shared" si="123"/>
        <v>1.3232405976559198</v>
      </c>
      <c r="H448" s="1">
        <f t="shared" si="124"/>
        <v>3.4670364932521021</v>
      </c>
      <c r="I448" s="3">
        <v>438.5</v>
      </c>
      <c r="J448" s="247">
        <f t="shared" si="125"/>
        <v>1.7117589988849029</v>
      </c>
      <c r="K448" s="247">
        <f t="shared" si="126"/>
        <v>1.1158061168965727</v>
      </c>
      <c r="L448" s="1">
        <f t="shared" si="127"/>
        <v>2.2066057033473192</v>
      </c>
      <c r="M448" s="1">
        <f t="shared" si="128"/>
        <v>1.4383851726004495</v>
      </c>
      <c r="N448" s="1">
        <f t="shared" si="129"/>
        <v>3.9183647022322221</v>
      </c>
      <c r="O448" s="247">
        <f t="shared" si="130"/>
        <v>0.85017854664659565</v>
      </c>
      <c r="Q448" s="251">
        <f t="shared" si="115"/>
        <v>-0.93838517259793663</v>
      </c>
      <c r="R448" s="148">
        <f t="shared" si="116"/>
        <v>2.486122419043113E-12</v>
      </c>
      <c r="T448" s="253">
        <f t="shared" si="117"/>
        <v>1.711759397607489</v>
      </c>
      <c r="V448" s="253">
        <f t="shared" si="114"/>
        <v>3.9183645842566479</v>
      </c>
      <c r="X448" s="253">
        <f t="shared" si="117"/>
        <v>2.2066055253920043</v>
      </c>
      <c r="AA448" s="342">
        <f t="shared" si="131"/>
        <v>1.4606315923366113</v>
      </c>
      <c r="AC448" s="342">
        <f t="shared" si="132"/>
        <v>3.8326058698771055</v>
      </c>
    </row>
    <row r="449" spans="1:29" hidden="1" x14ac:dyDescent="0.3">
      <c r="A449" s="3">
        <v>440</v>
      </c>
      <c r="B449" s="248">
        <f t="shared" si="118"/>
        <v>-0.86602540378443182</v>
      </c>
      <c r="C449" s="249">
        <f t="shared" si="119"/>
        <v>0.13397459621556818</v>
      </c>
      <c r="D449" s="247">
        <f t="shared" si="120"/>
        <v>0.84726495217730069</v>
      </c>
      <c r="E449" s="1">
        <f t="shared" si="121"/>
        <v>0.55228768587597243</v>
      </c>
      <c r="F449" s="1">
        <f t="shared" si="122"/>
        <v>1.5745147425982422</v>
      </c>
      <c r="G449" s="1">
        <f t="shared" si="123"/>
        <v>1.0263540316054611</v>
      </c>
      <c r="H449" s="1">
        <f t="shared" si="124"/>
        <v>2.4217796947755428</v>
      </c>
      <c r="I449" s="3">
        <v>439.5</v>
      </c>
      <c r="J449" s="247">
        <f t="shared" si="125"/>
        <v>1.1103545785163478</v>
      </c>
      <c r="K449" s="247">
        <f t="shared" si="126"/>
        <v>0.72378204609395591</v>
      </c>
      <c r="L449" s="1">
        <f t="shared" si="127"/>
        <v>1.8090416744179831</v>
      </c>
      <c r="M449" s="1">
        <f t="shared" si="128"/>
        <v>1.179231394694509</v>
      </c>
      <c r="N449" s="1">
        <f t="shared" si="129"/>
        <v>2.9193962529343311</v>
      </c>
      <c r="O449" s="247">
        <f t="shared" si="130"/>
        <v>-0.14878990265129532</v>
      </c>
      <c r="Q449" s="251">
        <f t="shared" si="115"/>
        <v>-1.0452567984765593</v>
      </c>
      <c r="R449" s="148">
        <f t="shared" si="116"/>
        <v>2.3815394101234233E-12</v>
      </c>
      <c r="T449" s="253">
        <f t="shared" si="117"/>
        <v>1.1103550916017124</v>
      </c>
      <c r="V449" s="253">
        <f t="shared" si="114"/>
        <v>2.9193964684867031</v>
      </c>
      <c r="X449" s="253">
        <f t="shared" si="117"/>
        <v>1.8090416318567537</v>
      </c>
      <c r="AA449" s="342">
        <f t="shared" si="131"/>
        <v>1.1892599349838893</v>
      </c>
      <c r="AC449" s="342">
        <f t="shared" si="132"/>
        <v>2.9298752238984038</v>
      </c>
    </row>
    <row r="450" spans="1:29" hidden="1" x14ac:dyDescent="0.3">
      <c r="A450" s="3">
        <v>441</v>
      </c>
      <c r="B450" s="248">
        <f t="shared" si="118"/>
        <v>-1</v>
      </c>
      <c r="C450" s="249">
        <f t="shared" si="119"/>
        <v>0</v>
      </c>
      <c r="D450" s="247">
        <f t="shared" si="120"/>
        <v>0.44149459920186018</v>
      </c>
      <c r="E450" s="1">
        <f t="shared" si="121"/>
        <v>0.28778722629011855</v>
      </c>
      <c r="F450" s="1">
        <f t="shared" si="122"/>
        <v>1.1082323862534507</v>
      </c>
      <c r="G450" s="1">
        <f t="shared" si="123"/>
        <v>0.72240592406901449</v>
      </c>
      <c r="H450" s="1">
        <f t="shared" si="124"/>
        <v>1.5497269854553108</v>
      </c>
      <c r="I450" s="3">
        <v>440.5</v>
      </c>
      <c r="J450" s="247">
        <f t="shared" si="125"/>
        <v>0.62249260213617963</v>
      </c>
      <c r="K450" s="247">
        <f t="shared" si="126"/>
        <v>0.40577035297544051</v>
      </c>
      <c r="L450" s="1">
        <f t="shared" si="127"/>
        <v>1.3378033357575783</v>
      </c>
      <c r="M450" s="1">
        <f t="shared" si="128"/>
        <v>0.87205270932187051</v>
      </c>
      <c r="N450" s="1">
        <f t="shared" si="129"/>
        <v>1.9602959378937579</v>
      </c>
      <c r="O450" s="247">
        <f t="shared" si="130"/>
        <v>-1.1078902176918686</v>
      </c>
      <c r="Q450" s="251">
        <f t="shared" si="115"/>
        <v>-0.87205270932023193</v>
      </c>
      <c r="R450" s="148">
        <f t="shared" si="116"/>
        <v>1.6385781620442685E-12</v>
      </c>
      <c r="T450" s="253">
        <f t="shared" si="117"/>
        <v>0.62249309272258202</v>
      </c>
      <c r="V450" s="253">
        <f t="shared" si="114"/>
        <v>1.9602963475723127</v>
      </c>
      <c r="X450" s="253">
        <f t="shared" si="117"/>
        <v>1.3378034247426795</v>
      </c>
      <c r="AA450" s="342">
        <f t="shared" si="131"/>
        <v>0.86717620428256437</v>
      </c>
      <c r="AC450" s="342">
        <f t="shared" si="132"/>
        <v>2.0642048803696889</v>
      </c>
    </row>
    <row r="451" spans="1:29" hidden="1" x14ac:dyDescent="0.3">
      <c r="A451" s="3">
        <v>442</v>
      </c>
      <c r="B451" s="248">
        <f t="shared" si="118"/>
        <v>-0.8660254037844568</v>
      </c>
      <c r="C451" s="249">
        <f t="shared" si="119"/>
        <v>0.1339745962155432</v>
      </c>
      <c r="D451" s="247">
        <f t="shared" si="120"/>
        <v>0.32848718152161638</v>
      </c>
      <c r="E451" s="1">
        <f t="shared" si="121"/>
        <v>0.21412360425895408</v>
      </c>
      <c r="F451" s="1">
        <f t="shared" si="122"/>
        <v>0.75605700298950673</v>
      </c>
      <c r="G451" s="1">
        <f t="shared" si="123"/>
        <v>0.49283892500193899</v>
      </c>
      <c r="H451" s="1">
        <f t="shared" si="124"/>
        <v>1.084544184511123</v>
      </c>
      <c r="I451" s="3">
        <v>441.5</v>
      </c>
      <c r="J451" s="247">
        <f t="shared" si="125"/>
        <v>0.37889529233331642</v>
      </c>
      <c r="K451" s="247">
        <f t="shared" si="126"/>
        <v>0.246982013895787</v>
      </c>
      <c r="L451" s="1">
        <f t="shared" si="127"/>
        <v>0.9191586196527447</v>
      </c>
      <c r="M451" s="1">
        <f t="shared" si="128"/>
        <v>0.59915739716018734</v>
      </c>
      <c r="N451" s="1">
        <f t="shared" si="129"/>
        <v>1.2980539119860612</v>
      </c>
      <c r="O451" s="247">
        <f t="shared" si="130"/>
        <v>-1.7701322435995652</v>
      </c>
      <c r="Q451" s="251">
        <f t="shared" si="115"/>
        <v>-0.46518280094418785</v>
      </c>
      <c r="R451" s="148">
        <f t="shared" si="116"/>
        <v>4.5630166312093934E-13</v>
      </c>
      <c r="T451" s="253">
        <f t="shared" si="117"/>
        <v>0.37889562958755052</v>
      </c>
      <c r="V451" s="253">
        <f t="shared" si="114"/>
        <v>1.2980543243729947</v>
      </c>
      <c r="X451" s="253">
        <f t="shared" si="117"/>
        <v>0.91915880108873305</v>
      </c>
      <c r="AA451" s="342">
        <f t="shared" si="131"/>
        <v>0.58068247576927501</v>
      </c>
      <c r="AC451" s="342">
        <f t="shared" si="132"/>
        <v>1.4675505087510514</v>
      </c>
    </row>
    <row r="452" spans="1:29" hidden="1" x14ac:dyDescent="0.3">
      <c r="A452" s="3">
        <v>443</v>
      </c>
      <c r="B452" s="248">
        <f t="shared" si="118"/>
        <v>-0.50000000000001654</v>
      </c>
      <c r="C452" s="249">
        <f t="shared" si="119"/>
        <v>0.49999999999998346</v>
      </c>
      <c r="D452" s="247">
        <f t="shared" si="120"/>
        <v>0.53852294544273049</v>
      </c>
      <c r="E452" s="1">
        <f t="shared" si="121"/>
        <v>0.35103492781728968</v>
      </c>
      <c r="F452" s="1">
        <f t="shared" si="122"/>
        <v>0.61235370234610698</v>
      </c>
      <c r="G452" s="1">
        <f t="shared" si="123"/>
        <v>0.39916532641309482</v>
      </c>
      <c r="H452" s="1">
        <f t="shared" si="124"/>
        <v>1.1508766477888375</v>
      </c>
      <c r="I452" s="3">
        <v>442.5</v>
      </c>
      <c r="J452" s="247">
        <f t="shared" si="125"/>
        <v>0.44483435154783157</v>
      </c>
      <c r="K452" s="247">
        <f t="shared" si="126"/>
        <v>0.28996423607886923</v>
      </c>
      <c r="L452" s="1">
        <f t="shared" si="127"/>
        <v>0.66528303969932845</v>
      </c>
      <c r="M452" s="1">
        <f t="shared" si="128"/>
        <v>0.43366753672142089</v>
      </c>
      <c r="N452" s="1">
        <f t="shared" si="129"/>
        <v>1.11011739124716</v>
      </c>
      <c r="O452" s="247">
        <f t="shared" si="130"/>
        <v>-1.9580687643384664</v>
      </c>
      <c r="Q452" s="251">
        <f t="shared" si="115"/>
        <v>6.6332463277714471E-2</v>
      </c>
      <c r="R452" s="148">
        <f t="shared" si="116"/>
        <v>-8.4809936851115708E-13</v>
      </c>
      <c r="T452" s="253">
        <f t="shared" si="117"/>
        <v>0.44483444572193109</v>
      </c>
      <c r="V452" s="253">
        <f t="shared" si="114"/>
        <v>1.1101176141990179</v>
      </c>
      <c r="X452" s="253">
        <f t="shared" si="117"/>
        <v>0.6652832497185831</v>
      </c>
      <c r="AA452" s="342">
        <f t="shared" si="131"/>
        <v>0.40654451263572305</v>
      </c>
      <c r="AC452" s="342">
        <f t="shared" si="132"/>
        <v>1.2997851660782067</v>
      </c>
    </row>
    <row r="453" spans="1:29" hidden="1" x14ac:dyDescent="0.3">
      <c r="A453" s="3">
        <v>444</v>
      </c>
      <c r="B453" s="248">
        <f t="shared" si="118"/>
        <v>-3.0382380639126794E-14</v>
      </c>
      <c r="C453" s="249">
        <f t="shared" si="119"/>
        <v>0.99999999999996958</v>
      </c>
      <c r="D453" s="247">
        <f t="shared" si="120"/>
        <v>1.0153229776408677</v>
      </c>
      <c r="E453" s="1">
        <f t="shared" si="121"/>
        <v>0.66183591838298117</v>
      </c>
      <c r="F453" s="1">
        <f t="shared" si="122"/>
        <v>0.71562766768033526</v>
      </c>
      <c r="G453" s="1">
        <f t="shared" si="123"/>
        <v>0.46648489339647875</v>
      </c>
      <c r="H453" s="1">
        <f t="shared" si="124"/>
        <v>1.7309506453212029</v>
      </c>
      <c r="I453" s="3">
        <v>443.5</v>
      </c>
      <c r="J453" s="247">
        <f t="shared" si="125"/>
        <v>0.8026414621135235</v>
      </c>
      <c r="K453" s="247">
        <f t="shared" si="126"/>
        <v>0.52319996780183242</v>
      </c>
      <c r="L453" s="1">
        <f t="shared" si="127"/>
        <v>0.64420235252383207</v>
      </c>
      <c r="M453" s="1">
        <f t="shared" si="128"/>
        <v>0.41992600246567907</v>
      </c>
      <c r="N453" s="1">
        <f t="shared" si="129"/>
        <v>1.4468438146373557</v>
      </c>
      <c r="O453" s="247">
        <f t="shared" si="130"/>
        <v>-1.6213423409482708</v>
      </c>
      <c r="Q453" s="251">
        <f t="shared" si="115"/>
        <v>0.58007399753236544</v>
      </c>
      <c r="R453" s="148">
        <f t="shared" si="116"/>
        <v>-1.9251267247000214E-12</v>
      </c>
      <c r="T453" s="253">
        <f t="shared" si="117"/>
        <v>0.80264128859266493</v>
      </c>
      <c r="V453" s="253">
        <f t="shared" si="114"/>
        <v>1.4468437067696243</v>
      </c>
      <c r="X453" s="253">
        <f t="shared" si="117"/>
        <v>0.64420251959988584</v>
      </c>
      <c r="AA453" s="342">
        <f t="shared" si="131"/>
        <v>0.39142244147515515</v>
      </c>
      <c r="AC453" s="342">
        <f t="shared" si="132"/>
        <v>1.6058614404382721</v>
      </c>
    </row>
    <row r="454" spans="1:29" hidden="1" x14ac:dyDescent="0.3">
      <c r="A454" s="3">
        <v>445</v>
      </c>
      <c r="B454" s="248">
        <f t="shared" si="118"/>
        <v>0.49999999999998856</v>
      </c>
      <c r="C454" s="249">
        <f t="shared" si="119"/>
        <v>1.4999999999999885</v>
      </c>
      <c r="D454" s="247">
        <f t="shared" si="120"/>
        <v>1.6311290945374266</v>
      </c>
      <c r="E454" s="1">
        <f t="shared" si="121"/>
        <v>1.0632477015271735</v>
      </c>
      <c r="F454" s="1">
        <f t="shared" si="122"/>
        <v>1.0382067233817274</v>
      </c>
      <c r="G454" s="1">
        <f t="shared" si="123"/>
        <v>0.67675940234408138</v>
      </c>
      <c r="H454" s="1">
        <f t="shared" si="124"/>
        <v>2.669335817919154</v>
      </c>
      <c r="I454" s="3">
        <v>444.5</v>
      </c>
      <c r="J454" s="247">
        <f t="shared" si="125"/>
        <v>1.3564424977082061</v>
      </c>
      <c r="K454" s="247">
        <f t="shared" si="126"/>
        <v>0.88419388310342961</v>
      </c>
      <c r="L454" s="1">
        <f t="shared" si="127"/>
        <v>0.86156511123082069</v>
      </c>
      <c r="M454" s="1">
        <f t="shared" si="128"/>
        <v>0.56161482739955104</v>
      </c>
      <c r="N454" s="1">
        <f t="shared" si="129"/>
        <v>2.2180076089390268</v>
      </c>
      <c r="O454" s="247">
        <f t="shared" si="130"/>
        <v>-0.85017854664659964</v>
      </c>
      <c r="Q454" s="251">
        <f t="shared" si="115"/>
        <v>0.93838517259795107</v>
      </c>
      <c r="R454" s="148">
        <f t="shared" si="116"/>
        <v>-2.4864554859505006E-12</v>
      </c>
      <c r="T454" s="253">
        <f t="shared" si="117"/>
        <v>1.3564421036061802</v>
      </c>
      <c r="V454" s="253">
        <f t="shared" si="114"/>
        <v>2.2180071175100755</v>
      </c>
      <c r="X454" s="253">
        <f t="shared" si="117"/>
        <v>0.86156517534380062</v>
      </c>
      <c r="AA454" s="342">
        <f t="shared" si="131"/>
        <v>0.53936820904292637</v>
      </c>
      <c r="AC454" s="342">
        <f t="shared" si="132"/>
        <v>2.3037664412941443</v>
      </c>
    </row>
    <row r="455" spans="1:29" hidden="1" x14ac:dyDescent="0.3">
      <c r="A455" s="3">
        <v>446</v>
      </c>
      <c r="B455" s="248">
        <f t="shared" si="118"/>
        <v>0.86602540378442638</v>
      </c>
      <c r="C455" s="249">
        <f t="shared" si="119"/>
        <v>1.8660254037844264</v>
      </c>
      <c r="D455" s="247">
        <f t="shared" si="120"/>
        <v>2.2209365444158058</v>
      </c>
      <c r="E455" s="1">
        <f t="shared" si="121"/>
        <v>1.4477123141240282</v>
      </c>
      <c r="F455" s="1">
        <f t="shared" si="122"/>
        <v>1.4936560719798999</v>
      </c>
      <c r="G455" s="1">
        <f t="shared" si="123"/>
        <v>0.97364596839454098</v>
      </c>
      <c r="H455" s="1">
        <f t="shared" si="124"/>
        <v>3.7145926163957057</v>
      </c>
      <c r="I455" s="3">
        <v>445.5</v>
      </c>
      <c r="J455" s="247">
        <f t="shared" si="125"/>
        <v>1.9578469180767626</v>
      </c>
      <c r="K455" s="247">
        <f t="shared" si="126"/>
        <v>1.2762179539060472</v>
      </c>
      <c r="L455" s="1">
        <f t="shared" si="127"/>
        <v>1.2591291401601588</v>
      </c>
      <c r="M455" s="1">
        <f t="shared" si="128"/>
        <v>0.820768605305493</v>
      </c>
      <c r="N455" s="1">
        <f t="shared" si="129"/>
        <v>3.2169760582369213</v>
      </c>
      <c r="O455" s="247">
        <f t="shared" si="130"/>
        <v>0.14878990265129488</v>
      </c>
      <c r="Q455" s="251">
        <f t="shared" si="115"/>
        <v>1.0452567984765517</v>
      </c>
      <c r="R455" s="148">
        <f t="shared" si="116"/>
        <v>-2.3816504324258858E-12</v>
      </c>
      <c r="T455" s="253">
        <f t="shared" si="117"/>
        <v>1.9578464096119577</v>
      </c>
      <c r="V455" s="253">
        <f t="shared" si="114"/>
        <v>3.2169752332799679</v>
      </c>
      <c r="X455" s="253">
        <f t="shared" si="117"/>
        <v>1.2591290688790733</v>
      </c>
      <c r="AA455" s="342">
        <f t="shared" si="131"/>
        <v>0.8107398663956541</v>
      </c>
      <c r="AC455" s="342">
        <f t="shared" si="132"/>
        <v>3.2064970872728464</v>
      </c>
    </row>
    <row r="456" spans="1:29" hidden="1" x14ac:dyDescent="0.3">
      <c r="A456" s="3">
        <v>447</v>
      </c>
      <c r="B456" s="248">
        <f t="shared" si="118"/>
        <v>1</v>
      </c>
      <c r="C456" s="249">
        <f t="shared" si="119"/>
        <v>2</v>
      </c>
      <c r="D456" s="247">
        <f t="shared" si="120"/>
        <v>2.6267068973912457</v>
      </c>
      <c r="E456" s="1">
        <f t="shared" si="121"/>
        <v>1.7122127737098818</v>
      </c>
      <c r="F456" s="1">
        <f t="shared" si="122"/>
        <v>1.9599384283246903</v>
      </c>
      <c r="G456" s="1">
        <f t="shared" si="123"/>
        <v>1.2775940759309869</v>
      </c>
      <c r="H456" s="1">
        <f t="shared" si="124"/>
        <v>4.5866453257159359</v>
      </c>
      <c r="I456" s="3">
        <v>446.5</v>
      </c>
      <c r="J456" s="247">
        <f t="shared" si="125"/>
        <v>2.4457088944569265</v>
      </c>
      <c r="K456" s="247">
        <f t="shared" si="126"/>
        <v>1.5942296470245598</v>
      </c>
      <c r="L456" s="1">
        <f t="shared" si="127"/>
        <v>1.7303674788205632</v>
      </c>
      <c r="M456" s="1">
        <f t="shared" si="128"/>
        <v>1.1279472906781312</v>
      </c>
      <c r="N456" s="1">
        <f t="shared" si="129"/>
        <v>4.1760763732774899</v>
      </c>
      <c r="O456" s="247">
        <f t="shared" si="130"/>
        <v>1.1078902176918635</v>
      </c>
      <c r="Q456" s="251">
        <f t="shared" si="115"/>
        <v>0.87205270932023016</v>
      </c>
      <c r="R456" s="148">
        <f t="shared" si="116"/>
        <v>-1.6386891843467311E-12</v>
      </c>
      <c r="T456" s="253">
        <f t="shared" si="117"/>
        <v>2.4457084084911127</v>
      </c>
      <c r="V456" s="253">
        <f t="shared" si="114"/>
        <v>4.176075354194408</v>
      </c>
      <c r="X456" s="253">
        <f t="shared" si="117"/>
        <v>1.7303672759931223</v>
      </c>
      <c r="AA456" s="342">
        <f t="shared" si="131"/>
        <v>1.1328235970969707</v>
      </c>
      <c r="AC456" s="342">
        <f t="shared" si="132"/>
        <v>4.0721674308015592</v>
      </c>
    </row>
    <row r="457" spans="1:29" hidden="1" x14ac:dyDescent="0.3">
      <c r="A457" s="3">
        <v>448</v>
      </c>
      <c r="B457" s="248">
        <f t="shared" si="118"/>
        <v>0.86602540378444792</v>
      </c>
      <c r="C457" s="249">
        <f t="shared" si="119"/>
        <v>1.8660254037844479</v>
      </c>
      <c r="D457" s="247">
        <f t="shared" si="120"/>
        <v>2.7397143150714829</v>
      </c>
      <c r="E457" s="1">
        <f t="shared" si="121"/>
        <v>1.785876395741042</v>
      </c>
      <c r="F457" s="1">
        <f t="shared" si="122"/>
        <v>2.3121138115886315</v>
      </c>
      <c r="G457" s="1">
        <f t="shared" si="123"/>
        <v>1.5071610749980606</v>
      </c>
      <c r="H457" s="1">
        <f t="shared" si="124"/>
        <v>5.0518281266601139</v>
      </c>
      <c r="I457" s="3">
        <v>447.5</v>
      </c>
      <c r="J457" s="247">
        <f t="shared" si="125"/>
        <v>2.6893062042597857</v>
      </c>
      <c r="K457" s="247">
        <f t="shared" si="126"/>
        <v>1.7530179861042108</v>
      </c>
      <c r="L457" s="1">
        <f t="shared" si="127"/>
        <v>2.1490121949253953</v>
      </c>
      <c r="M457" s="1">
        <f t="shared" si="128"/>
        <v>1.4008426028398133</v>
      </c>
      <c r="N457" s="1">
        <f t="shared" si="129"/>
        <v>4.838318399185181</v>
      </c>
      <c r="O457" s="247">
        <f t="shared" si="130"/>
        <v>1.7701322435995546</v>
      </c>
      <c r="Q457" s="251">
        <f t="shared" si="115"/>
        <v>0.46518280094417808</v>
      </c>
      <c r="R457" s="148">
        <f t="shared" si="116"/>
        <v>-4.5652370772586437E-13</v>
      </c>
      <c r="T457" s="253">
        <f t="shared" si="117"/>
        <v>2.6893058716261296</v>
      </c>
      <c r="V457" s="253">
        <f t="shared" ref="V457:V520" si="133">V$4*SIN(2*PI()*($A457-V$6)/12)+V$2</f>
        <v>4.8383173773936887</v>
      </c>
      <c r="X457" s="253">
        <f t="shared" si="117"/>
        <v>2.1490118996470904</v>
      </c>
      <c r="AA457" s="342">
        <f t="shared" si="131"/>
        <v>1.4193173256102687</v>
      </c>
      <c r="AC457" s="342">
        <f t="shared" si="132"/>
        <v>4.6688218024201928</v>
      </c>
    </row>
    <row r="458" spans="1:29" hidden="1" x14ac:dyDescent="0.3">
      <c r="A458" s="3">
        <v>449</v>
      </c>
      <c r="B458" s="248">
        <f t="shared" si="118"/>
        <v>0.50000000000002587</v>
      </c>
      <c r="C458" s="249">
        <f t="shared" si="119"/>
        <v>1.5000000000000258</v>
      </c>
      <c r="D458" s="247">
        <f t="shared" si="120"/>
        <v>2.5296785511503783</v>
      </c>
      <c r="E458" s="1">
        <f t="shared" si="121"/>
        <v>1.6489650721827125</v>
      </c>
      <c r="F458" s="1">
        <f t="shared" si="122"/>
        <v>2.4558171122320318</v>
      </c>
      <c r="G458" s="1">
        <f t="shared" si="123"/>
        <v>1.600834673586905</v>
      </c>
      <c r="H458" s="1">
        <f t="shared" si="124"/>
        <v>4.9854956633824106</v>
      </c>
      <c r="I458" s="3">
        <v>448.5</v>
      </c>
      <c r="J458" s="247">
        <f t="shared" si="125"/>
        <v>2.6233671450452731</v>
      </c>
      <c r="K458" s="247">
        <f t="shared" si="126"/>
        <v>1.7100357639211303</v>
      </c>
      <c r="L458" s="1">
        <f t="shared" si="127"/>
        <v>2.4028877748788093</v>
      </c>
      <c r="M458" s="1">
        <f t="shared" si="128"/>
        <v>1.5663324632785782</v>
      </c>
      <c r="N458" s="1">
        <f t="shared" si="129"/>
        <v>5.0262549199240825</v>
      </c>
      <c r="O458" s="247">
        <f t="shared" si="130"/>
        <v>1.958068764338456</v>
      </c>
      <c r="Q458" s="251">
        <f t="shared" ref="Q458:Q521" si="134">(H458-H457)/(A458-A457)</f>
        <v>-6.6332463277703368E-2</v>
      </c>
      <c r="R458" s="148">
        <f t="shared" ref="R458:R521" si="135">Q458+M458-C458</f>
        <v>8.4909856923331972E-13</v>
      </c>
      <c r="T458" s="253">
        <f t="shared" ref="T458:X521" si="136">T$4*SIN(2*PI()*($A458-T$6)/12)+T$2</f>
        <v>2.6233670554917312</v>
      </c>
      <c r="V458" s="253">
        <f t="shared" si="133"/>
        <v>5.0262540875676676</v>
      </c>
      <c r="X458" s="253">
        <f t="shared" si="136"/>
        <v>2.4028874510172251</v>
      </c>
      <c r="AA458" s="342">
        <f t="shared" si="131"/>
        <v>1.593455288743812</v>
      </c>
      <c r="AC458" s="342">
        <f t="shared" si="132"/>
        <v>4.836587145093036</v>
      </c>
    </row>
    <row r="459" spans="1:29" hidden="1" x14ac:dyDescent="0.3">
      <c r="A459" s="3">
        <v>450</v>
      </c>
      <c r="B459" s="248">
        <f t="shared" ref="B459:B522" si="137">SIN(2*PI()/12*A459)</f>
        <v>1.2741327090615151E-14</v>
      </c>
      <c r="C459" s="249">
        <f t="shared" ref="C459:C522" si="138">A$2*B459 + B$2</f>
        <v>1.0000000000000127</v>
      </c>
      <c r="D459" s="247">
        <f t="shared" ref="D459:D522" si="139">D458*EXP(-($A459-$A458)/$C$2) +$C459*$C$2*(1-EXP(-($A459-$A458)/$C$2))</f>
        <v>2.0528785189522267</v>
      </c>
      <c r="E459" s="1">
        <f t="shared" ref="E459:E522" si="140">D459/$C$2</f>
        <v>1.3381640816170115</v>
      </c>
      <c r="F459" s="1">
        <f t="shared" ref="F459:F522" si="141">F458*EXP(-($A459-$A458)/$D$2)  + $C459*$D$2*(1- EXP(-($A459-$A458)/$D$2))  +  ($D458  -  $C459*$C$2) * $D$2/($C$2-$D$2) * (EXP(-($A459-$A458)/$C$2) - EXP(-($A459-$A458)/$D$2))</f>
        <v>2.3525431468978009</v>
      </c>
      <c r="G459" s="1">
        <f t="shared" ref="G459:G522" si="142">$F459/$D$2</f>
        <v>1.5335151066035193</v>
      </c>
      <c r="H459" s="1">
        <f t="shared" ref="H459:H522" si="143">$F459+$D459</f>
        <v>4.405421665850028</v>
      </c>
      <c r="I459" s="3">
        <v>449.5</v>
      </c>
      <c r="J459" s="247">
        <f t="shared" ref="J459:J522" si="144">($D458 - $C459*$C$2)*$C$2/($A459-$A458) * (1-EXP(-($A459-$A458)/$C$2))   +   $C459*$C$2</f>
        <v>2.2655600344795772</v>
      </c>
      <c r="K459" s="247">
        <f t="shared" ref="K459:K522" si="145">J459/$C$2</f>
        <v>1.4768000321981645</v>
      </c>
      <c r="L459" s="1">
        <f t="shared" ref="L459:L522" si="146">($F458 - $C459*$D$2)*$D$2/($A459-$A458)*(1-EXP(-($A459-$A458)/$D$2))   +   $C459*$D$2   +   ($D458-$C459*$C$2)/($A459-$A458)   * $D$2/($C$2-$D$2) * ( ($D$2*EXP(-($A459-$A458)/$D$2) - $C$2*EXP(-($A459-$A458)/$C$2)) + ($C$2-$D$2))</f>
        <v>2.4239684620543058</v>
      </c>
      <c r="M459" s="1">
        <f t="shared" ref="M459:M522" si="147">$L459/$D$2</f>
        <v>1.5800739975343203</v>
      </c>
      <c r="N459" s="1">
        <f t="shared" ref="N459:N522" si="148">$L459+$J459</f>
        <v>4.6895284965338835</v>
      </c>
      <c r="O459" s="247">
        <f t="shared" ref="O459:O522" si="149">$N459-$G$2</f>
        <v>1.621342340948257</v>
      </c>
      <c r="Q459" s="251">
        <f t="shared" si="134"/>
        <v>-0.58007399753238253</v>
      </c>
      <c r="R459" s="148">
        <f t="shared" si="135"/>
        <v>1.9251267247000214E-12</v>
      </c>
      <c r="T459" s="253">
        <f t="shared" si="136"/>
        <v>2.2655602126210268</v>
      </c>
      <c r="V459" s="253">
        <f t="shared" si="133"/>
        <v>4.6895279949970803</v>
      </c>
      <c r="X459" s="253">
        <f t="shared" si="136"/>
        <v>2.4239681811359164</v>
      </c>
      <c r="AA459" s="342">
        <f t="shared" ref="AA459:AA522" si="150">(AA$4*$V458+(1-AA$4)*$V459)/AA$2</f>
        <v>1.6085773599043818</v>
      </c>
      <c r="AC459" s="342">
        <f t="shared" ref="AC459:AC522" si="151" xml:space="preserve"> AC$2 * (AC$4*$M460 + (1-AC$4)*$M459)</f>
        <v>4.5305108707329662</v>
      </c>
    </row>
    <row r="460" spans="1:29" hidden="1" x14ac:dyDescent="0.3">
      <c r="A460" s="3">
        <v>451</v>
      </c>
      <c r="B460" s="248">
        <f t="shared" si="137"/>
        <v>-0.49999999999997918</v>
      </c>
      <c r="C460" s="249">
        <f t="shared" si="138"/>
        <v>0.50000000000002087</v>
      </c>
      <c r="D460" s="247">
        <f t="shared" si="139"/>
        <v>1.4370724020556802</v>
      </c>
      <c r="E460" s="1">
        <f t="shared" si="140"/>
        <v>0.93675229847282737</v>
      </c>
      <c r="F460" s="1">
        <f t="shared" si="141"/>
        <v>2.0299640911964083</v>
      </c>
      <c r="G460" s="1">
        <f t="shared" si="142"/>
        <v>1.3232405976559165</v>
      </c>
      <c r="H460" s="1">
        <f t="shared" si="143"/>
        <v>3.4670364932520883</v>
      </c>
      <c r="I460" s="3">
        <v>450.5</v>
      </c>
      <c r="J460" s="247">
        <f t="shared" si="144"/>
        <v>1.7117589988848949</v>
      </c>
      <c r="K460" s="247">
        <f t="shared" si="145"/>
        <v>1.1158061168965674</v>
      </c>
      <c r="L460" s="1">
        <f t="shared" si="146"/>
        <v>2.2066057033473148</v>
      </c>
      <c r="M460" s="1">
        <f t="shared" si="147"/>
        <v>1.4383851726004466</v>
      </c>
      <c r="N460" s="1">
        <f t="shared" si="148"/>
        <v>3.9183647022322097</v>
      </c>
      <c r="O460" s="247">
        <f t="shared" si="149"/>
        <v>0.85017854664658321</v>
      </c>
      <c r="Q460" s="251">
        <f t="shared" si="134"/>
        <v>-0.93838517259793974</v>
      </c>
      <c r="R460" s="148">
        <f t="shared" si="135"/>
        <v>2.4860113967406505E-12</v>
      </c>
      <c r="T460" s="253">
        <f t="shared" si="136"/>
        <v>1.7117593976074812</v>
      </c>
      <c r="V460" s="253">
        <f t="shared" si="133"/>
        <v>3.9183645842566359</v>
      </c>
      <c r="X460" s="253">
        <f t="shared" si="136"/>
        <v>2.2066055253920176</v>
      </c>
      <c r="AA460" s="342">
        <f t="shared" si="150"/>
        <v>1.460631592336616</v>
      </c>
      <c r="AC460" s="342">
        <f t="shared" si="151"/>
        <v>3.8326058698770962</v>
      </c>
    </row>
    <row r="461" spans="1:29" hidden="1" x14ac:dyDescent="0.3">
      <c r="A461" s="3">
        <v>452</v>
      </c>
      <c r="B461" s="248">
        <f t="shared" si="137"/>
        <v>-0.86602540378442106</v>
      </c>
      <c r="C461" s="249">
        <f t="shared" si="138"/>
        <v>0.13397459621557894</v>
      </c>
      <c r="D461" s="247">
        <f t="shared" si="139"/>
        <v>0.84726495217730435</v>
      </c>
      <c r="E461" s="1">
        <f t="shared" si="140"/>
        <v>0.55228768587597477</v>
      </c>
      <c r="F461" s="1">
        <f t="shared" si="141"/>
        <v>1.5745147425982386</v>
      </c>
      <c r="G461" s="1">
        <f t="shared" si="142"/>
        <v>1.0263540316054587</v>
      </c>
      <c r="H461" s="1">
        <f t="shared" si="143"/>
        <v>2.4217796947755428</v>
      </c>
      <c r="I461" s="3">
        <v>451.5</v>
      </c>
      <c r="J461" s="247">
        <f t="shared" si="144"/>
        <v>1.1103545785163462</v>
      </c>
      <c r="K461" s="247">
        <f t="shared" si="145"/>
        <v>0.72378204609395491</v>
      </c>
      <c r="L461" s="1">
        <f t="shared" si="146"/>
        <v>1.8090416744179785</v>
      </c>
      <c r="M461" s="1">
        <f t="shared" si="147"/>
        <v>1.1792313946945059</v>
      </c>
      <c r="N461" s="1">
        <f t="shared" si="148"/>
        <v>2.9193962529343249</v>
      </c>
      <c r="O461" s="247">
        <f t="shared" si="149"/>
        <v>-0.14878990265130154</v>
      </c>
      <c r="Q461" s="251">
        <f t="shared" si="134"/>
        <v>-1.0452567984765455</v>
      </c>
      <c r="R461" s="148">
        <f t="shared" si="135"/>
        <v>2.3814283878209608E-12</v>
      </c>
      <c r="T461" s="253">
        <f t="shared" si="136"/>
        <v>1.110355091601736</v>
      </c>
      <c r="V461" s="253">
        <f t="shared" si="133"/>
        <v>2.9193964684867453</v>
      </c>
      <c r="X461" s="253">
        <f t="shared" si="136"/>
        <v>1.8090416318567477</v>
      </c>
      <c r="AA461" s="342">
        <f t="shared" si="150"/>
        <v>1.1892599349838899</v>
      </c>
      <c r="AC461" s="342">
        <f t="shared" si="151"/>
        <v>2.9298752238983985</v>
      </c>
    </row>
    <row r="462" spans="1:29" hidden="1" x14ac:dyDescent="0.3">
      <c r="A462" s="3">
        <v>453</v>
      </c>
      <c r="B462" s="248">
        <f t="shared" si="137"/>
        <v>-1</v>
      </c>
      <c r="C462" s="249">
        <f t="shared" si="138"/>
        <v>0</v>
      </c>
      <c r="D462" s="247">
        <f t="shared" si="139"/>
        <v>0.44149459920186207</v>
      </c>
      <c r="E462" s="1">
        <f t="shared" si="140"/>
        <v>0.28778722629011977</v>
      </c>
      <c r="F462" s="1">
        <f t="shared" si="141"/>
        <v>1.1082323862534498</v>
      </c>
      <c r="G462" s="1">
        <f t="shared" si="142"/>
        <v>0.72240592406901383</v>
      </c>
      <c r="H462" s="1">
        <f t="shared" si="143"/>
        <v>1.5497269854553117</v>
      </c>
      <c r="I462" s="3">
        <v>452.5</v>
      </c>
      <c r="J462" s="247">
        <f t="shared" si="144"/>
        <v>0.62249260213618229</v>
      </c>
      <c r="K462" s="247">
        <f t="shared" si="145"/>
        <v>0.40577035297544223</v>
      </c>
      <c r="L462" s="1">
        <f t="shared" si="146"/>
        <v>1.3378033357575765</v>
      </c>
      <c r="M462" s="1">
        <f t="shared" si="147"/>
        <v>0.8720527093218694</v>
      </c>
      <c r="N462" s="1">
        <f t="shared" si="148"/>
        <v>1.9602959378937588</v>
      </c>
      <c r="O462" s="247">
        <f t="shared" si="149"/>
        <v>-1.1078902176918677</v>
      </c>
      <c r="Q462" s="251">
        <f t="shared" si="134"/>
        <v>-0.87205270932023105</v>
      </c>
      <c r="R462" s="148">
        <f t="shared" si="135"/>
        <v>1.6383561174393435E-12</v>
      </c>
      <c r="T462" s="253">
        <f t="shared" si="136"/>
        <v>0.62249309272257691</v>
      </c>
      <c r="V462" s="253">
        <f t="shared" si="133"/>
        <v>1.9602963475723014</v>
      </c>
      <c r="X462" s="253">
        <f t="shared" si="136"/>
        <v>1.3378034247426989</v>
      </c>
      <c r="AA462" s="342">
        <f t="shared" si="150"/>
        <v>0.86717620428257347</v>
      </c>
      <c r="AC462" s="342">
        <f t="shared" si="151"/>
        <v>2.0642048803696875</v>
      </c>
    </row>
    <row r="463" spans="1:29" hidden="1" x14ac:dyDescent="0.3">
      <c r="A463" s="3">
        <v>454</v>
      </c>
      <c r="B463" s="248">
        <f t="shared" si="137"/>
        <v>-0.86602540378445336</v>
      </c>
      <c r="C463" s="249">
        <f t="shared" si="138"/>
        <v>0.13397459621554664</v>
      </c>
      <c r="D463" s="247">
        <f t="shared" si="139"/>
        <v>0.32848718152161993</v>
      </c>
      <c r="E463" s="1">
        <f t="shared" si="140"/>
        <v>0.21412360425895641</v>
      </c>
      <c r="F463" s="1">
        <f t="shared" si="141"/>
        <v>0.75605700298950762</v>
      </c>
      <c r="G463" s="1">
        <f t="shared" si="142"/>
        <v>0.49283892500193954</v>
      </c>
      <c r="H463" s="1">
        <f t="shared" si="143"/>
        <v>1.0845441845111274</v>
      </c>
      <c r="I463" s="3">
        <v>453.5</v>
      </c>
      <c r="J463" s="247">
        <f t="shared" si="144"/>
        <v>0.3788952923333192</v>
      </c>
      <c r="K463" s="247">
        <f t="shared" si="145"/>
        <v>0.2469820138957888</v>
      </c>
      <c r="L463" s="1">
        <f t="shared" si="146"/>
        <v>0.9191586196527447</v>
      </c>
      <c r="M463" s="1">
        <f t="shared" si="147"/>
        <v>0.59915739716018734</v>
      </c>
      <c r="N463" s="1">
        <f t="shared" si="148"/>
        <v>1.2980539119860639</v>
      </c>
      <c r="O463" s="247">
        <f t="shared" si="149"/>
        <v>-1.7701322435995626</v>
      </c>
      <c r="Q463" s="251">
        <f t="shared" si="134"/>
        <v>-0.46518280094418429</v>
      </c>
      <c r="R463" s="148">
        <f t="shared" si="135"/>
        <v>4.5641268542340185E-13</v>
      </c>
      <c r="T463" s="253">
        <f t="shared" si="136"/>
        <v>0.37889562958755452</v>
      </c>
      <c r="V463" s="253">
        <f t="shared" si="133"/>
        <v>1.2980543243730129</v>
      </c>
      <c r="X463" s="253">
        <f t="shared" si="136"/>
        <v>0.91915880108872849</v>
      </c>
      <c r="AA463" s="342">
        <f t="shared" si="150"/>
        <v>0.5806824757692739</v>
      </c>
      <c r="AC463" s="342">
        <f t="shared" si="151"/>
        <v>1.4675505087510541</v>
      </c>
    </row>
    <row r="464" spans="1:29" hidden="1" x14ac:dyDescent="0.3">
      <c r="A464" s="3">
        <v>455</v>
      </c>
      <c r="B464" s="248">
        <f t="shared" si="137"/>
        <v>-0.50000000000001066</v>
      </c>
      <c r="C464" s="249">
        <f t="shared" si="138"/>
        <v>0.49999999999998934</v>
      </c>
      <c r="D464" s="247">
        <f t="shared" si="139"/>
        <v>0.53852294544273671</v>
      </c>
      <c r="E464" s="1">
        <f t="shared" si="140"/>
        <v>0.35103492781729373</v>
      </c>
      <c r="F464" s="1">
        <f t="shared" si="141"/>
        <v>0.61235370234611008</v>
      </c>
      <c r="G464" s="1">
        <f t="shared" si="142"/>
        <v>0.39916532641309688</v>
      </c>
      <c r="H464" s="1">
        <f t="shared" si="143"/>
        <v>1.1508766477888468</v>
      </c>
      <c r="I464" s="3">
        <v>454.5</v>
      </c>
      <c r="J464" s="247">
        <f t="shared" si="144"/>
        <v>0.44483435154783663</v>
      </c>
      <c r="K464" s="247">
        <f t="shared" si="145"/>
        <v>0.28996423607887251</v>
      </c>
      <c r="L464" s="1">
        <f t="shared" si="146"/>
        <v>0.66528303969933034</v>
      </c>
      <c r="M464" s="1">
        <f t="shared" si="147"/>
        <v>0.43366753672142211</v>
      </c>
      <c r="N464" s="1">
        <f t="shared" si="148"/>
        <v>1.1101173912471669</v>
      </c>
      <c r="O464" s="247">
        <f t="shared" si="149"/>
        <v>-1.9580687643384596</v>
      </c>
      <c r="Q464" s="251">
        <f t="shared" si="134"/>
        <v>6.6332463277719356E-2</v>
      </c>
      <c r="R464" s="148">
        <f t="shared" si="135"/>
        <v>-8.4787732390623205E-13</v>
      </c>
      <c r="T464" s="253">
        <f t="shared" si="136"/>
        <v>0.44483444572194619</v>
      </c>
      <c r="V464" s="253">
        <f t="shared" si="133"/>
        <v>1.1101176141990232</v>
      </c>
      <c r="X464" s="253">
        <f t="shared" si="136"/>
        <v>0.6652832497185891</v>
      </c>
      <c r="AA464" s="342">
        <f t="shared" si="150"/>
        <v>0.40654451263572783</v>
      </c>
      <c r="AC464" s="342">
        <f t="shared" si="151"/>
        <v>1.2997851660782138</v>
      </c>
    </row>
    <row r="465" spans="1:29" hidden="1" x14ac:dyDescent="0.3">
      <c r="A465" s="3">
        <v>456</v>
      </c>
      <c r="B465" s="248">
        <f t="shared" si="137"/>
        <v>-2.3521982972507516E-14</v>
      </c>
      <c r="C465" s="249">
        <f t="shared" si="138"/>
        <v>0.99999999999997646</v>
      </c>
      <c r="D465" s="247">
        <f t="shared" si="139"/>
        <v>1.0153229776408759</v>
      </c>
      <c r="E465" s="1">
        <f t="shared" si="140"/>
        <v>0.6618359183829865</v>
      </c>
      <c r="F465" s="1">
        <f t="shared" si="141"/>
        <v>0.71562766768034036</v>
      </c>
      <c r="G465" s="1">
        <f t="shared" si="142"/>
        <v>0.46648489339648208</v>
      </c>
      <c r="H465" s="1">
        <f t="shared" si="143"/>
        <v>1.7309506453212162</v>
      </c>
      <c r="I465" s="3">
        <v>455.5</v>
      </c>
      <c r="J465" s="247">
        <f t="shared" si="144"/>
        <v>0.80264146211353082</v>
      </c>
      <c r="K465" s="247">
        <f t="shared" si="145"/>
        <v>0.5231999678018372</v>
      </c>
      <c r="L465" s="1">
        <f t="shared" si="146"/>
        <v>0.64420235252383606</v>
      </c>
      <c r="M465" s="1">
        <f t="shared" si="147"/>
        <v>0.41992600246568168</v>
      </c>
      <c r="N465" s="1">
        <f t="shared" si="148"/>
        <v>1.4468438146373668</v>
      </c>
      <c r="O465" s="247">
        <f t="shared" si="149"/>
        <v>-1.6213423409482597</v>
      </c>
      <c r="Q465" s="251">
        <f t="shared" si="134"/>
        <v>0.58007399753236943</v>
      </c>
      <c r="R465" s="148">
        <f t="shared" si="135"/>
        <v>-1.9253487693049465E-12</v>
      </c>
      <c r="T465" s="253">
        <f t="shared" si="136"/>
        <v>0.80264128859264527</v>
      </c>
      <c r="V465" s="253">
        <f t="shared" si="133"/>
        <v>1.4468437067696636</v>
      </c>
      <c r="X465" s="253">
        <f t="shared" si="136"/>
        <v>0.64420251959989283</v>
      </c>
      <c r="AA465" s="342">
        <f t="shared" si="150"/>
        <v>0.39142244147515981</v>
      </c>
      <c r="AC465" s="342">
        <f t="shared" si="151"/>
        <v>1.6058614404382805</v>
      </c>
    </row>
    <row r="466" spans="1:29" hidden="1" x14ac:dyDescent="0.3">
      <c r="A466" s="3">
        <v>457</v>
      </c>
      <c r="B466" s="248">
        <f t="shared" si="137"/>
        <v>0.49999999999996986</v>
      </c>
      <c r="C466" s="249">
        <f t="shared" si="138"/>
        <v>1.4999999999999698</v>
      </c>
      <c r="D466" s="247">
        <f t="shared" si="139"/>
        <v>1.6311290945374168</v>
      </c>
      <c r="E466" s="1">
        <f t="shared" si="140"/>
        <v>1.0632477015271671</v>
      </c>
      <c r="F466" s="1">
        <f t="shared" si="141"/>
        <v>1.0382067233817289</v>
      </c>
      <c r="G466" s="1">
        <f t="shared" si="142"/>
        <v>0.67675940234408238</v>
      </c>
      <c r="H466" s="1">
        <f t="shared" si="143"/>
        <v>2.669335817919146</v>
      </c>
      <c r="I466" s="3">
        <v>456.5</v>
      </c>
      <c r="J466" s="247">
        <f t="shared" si="144"/>
        <v>1.3564424977082048</v>
      </c>
      <c r="K466" s="247">
        <f t="shared" si="145"/>
        <v>0.88419388310342883</v>
      </c>
      <c r="L466" s="1">
        <f t="shared" si="146"/>
        <v>0.86156511123082491</v>
      </c>
      <c r="M466" s="1">
        <f t="shared" si="147"/>
        <v>0.56161482739955382</v>
      </c>
      <c r="N466" s="1">
        <f t="shared" si="148"/>
        <v>2.2180076089390299</v>
      </c>
      <c r="O466" s="247">
        <f t="shared" si="149"/>
        <v>-0.85017854664659653</v>
      </c>
      <c r="Q466" s="251">
        <f t="shared" si="134"/>
        <v>0.93838517259792975</v>
      </c>
      <c r="R466" s="148">
        <f t="shared" si="135"/>
        <v>-2.4862334413455756E-12</v>
      </c>
      <c r="T466" s="253">
        <f t="shared" si="136"/>
        <v>1.3564421036061882</v>
      </c>
      <c r="V466" s="253">
        <f t="shared" si="133"/>
        <v>2.2180071175100373</v>
      </c>
      <c r="X466" s="253">
        <f t="shared" si="136"/>
        <v>0.86156517534382238</v>
      </c>
      <c r="AA466" s="342">
        <f t="shared" si="150"/>
        <v>0.53936820904293237</v>
      </c>
      <c r="AC466" s="342">
        <f t="shared" si="151"/>
        <v>2.3037664412941457</v>
      </c>
    </row>
    <row r="467" spans="1:29" hidden="1" x14ac:dyDescent="0.3">
      <c r="A467" s="3">
        <v>458</v>
      </c>
      <c r="B467" s="248">
        <f t="shared" si="137"/>
        <v>0.86602540378442983</v>
      </c>
      <c r="C467" s="249">
        <f t="shared" si="138"/>
        <v>1.8660254037844299</v>
      </c>
      <c r="D467" s="247">
        <f t="shared" si="139"/>
        <v>2.2209365444158031</v>
      </c>
      <c r="E467" s="1">
        <f t="shared" si="140"/>
        <v>1.4477123141240265</v>
      </c>
      <c r="F467" s="1">
        <f t="shared" si="141"/>
        <v>1.4936560719798984</v>
      </c>
      <c r="G467" s="1">
        <f t="shared" si="142"/>
        <v>0.97364596839453998</v>
      </c>
      <c r="H467" s="1">
        <f t="shared" si="143"/>
        <v>3.7145926163957013</v>
      </c>
      <c r="I467" s="3">
        <v>457.5</v>
      </c>
      <c r="J467" s="247">
        <f t="shared" si="144"/>
        <v>1.9578469180767568</v>
      </c>
      <c r="K467" s="247">
        <f t="shared" si="145"/>
        <v>1.2762179539060434</v>
      </c>
      <c r="L467" s="1">
        <f t="shared" si="146"/>
        <v>1.2591291401601581</v>
      </c>
      <c r="M467" s="1">
        <f t="shared" si="147"/>
        <v>0.82076860530549256</v>
      </c>
      <c r="N467" s="1">
        <f t="shared" si="148"/>
        <v>3.2169760582369147</v>
      </c>
      <c r="O467" s="247">
        <f t="shared" si="149"/>
        <v>0.14878990265128822</v>
      </c>
      <c r="Q467" s="251">
        <f t="shared" si="134"/>
        <v>1.0452567984765553</v>
      </c>
      <c r="R467" s="148">
        <f t="shared" si="135"/>
        <v>-2.3820945216357359E-12</v>
      </c>
      <c r="T467" s="253">
        <f t="shared" si="136"/>
        <v>1.9578464096119652</v>
      </c>
      <c r="V467" s="253">
        <f t="shared" si="133"/>
        <v>3.2169752332799817</v>
      </c>
      <c r="X467" s="253">
        <f t="shared" si="136"/>
        <v>1.2591290688790544</v>
      </c>
      <c r="AA467" s="342">
        <f t="shared" si="150"/>
        <v>0.81073986639564632</v>
      </c>
      <c r="AC467" s="342">
        <f t="shared" si="151"/>
        <v>3.2064970872728438</v>
      </c>
    </row>
    <row r="468" spans="1:29" hidden="1" x14ac:dyDescent="0.3">
      <c r="A468" s="3">
        <v>459</v>
      </c>
      <c r="B468" s="248">
        <f t="shared" si="137"/>
        <v>1</v>
      </c>
      <c r="C468" s="249">
        <f t="shared" si="138"/>
        <v>2</v>
      </c>
      <c r="D468" s="247">
        <f t="shared" si="139"/>
        <v>2.6267068973912444</v>
      </c>
      <c r="E468" s="1">
        <f t="shared" si="140"/>
        <v>1.7122127737098809</v>
      </c>
      <c r="F468" s="1">
        <f t="shared" si="141"/>
        <v>1.9599384283246886</v>
      </c>
      <c r="G468" s="1">
        <f t="shared" si="142"/>
        <v>1.2775940759309856</v>
      </c>
      <c r="H468" s="1">
        <f t="shared" si="143"/>
        <v>4.5866453257159332</v>
      </c>
      <c r="I468" s="3">
        <v>458.5</v>
      </c>
      <c r="J468" s="247">
        <f t="shared" si="144"/>
        <v>2.4457088944569247</v>
      </c>
      <c r="K468" s="247">
        <f t="shared" si="145"/>
        <v>1.5942296470245587</v>
      </c>
      <c r="L468" s="1">
        <f t="shared" si="146"/>
        <v>1.7303674788205614</v>
      </c>
      <c r="M468" s="1">
        <f t="shared" si="147"/>
        <v>1.1279472906781298</v>
      </c>
      <c r="N468" s="1">
        <f t="shared" si="148"/>
        <v>4.1760763732774864</v>
      </c>
      <c r="O468" s="247">
        <f t="shared" si="149"/>
        <v>1.1078902176918599</v>
      </c>
      <c r="Q468" s="251">
        <f t="shared" si="134"/>
        <v>0.87205270932023193</v>
      </c>
      <c r="R468" s="148">
        <f t="shared" si="135"/>
        <v>-1.638245095136881E-12</v>
      </c>
      <c r="T468" s="253">
        <f t="shared" si="136"/>
        <v>2.4457084084910972</v>
      </c>
      <c r="V468" s="253">
        <f t="shared" si="133"/>
        <v>4.1760753541943734</v>
      </c>
      <c r="X468" s="253">
        <f t="shared" si="136"/>
        <v>1.7303672759931283</v>
      </c>
      <c r="AA468" s="342">
        <f t="shared" si="150"/>
        <v>1.1328235970969711</v>
      </c>
      <c r="AC468" s="342">
        <f t="shared" si="151"/>
        <v>4.0721674308015574</v>
      </c>
    </row>
    <row r="469" spans="1:29" hidden="1" x14ac:dyDescent="0.3">
      <c r="A469" s="3">
        <v>460</v>
      </c>
      <c r="B469" s="248">
        <f t="shared" si="137"/>
        <v>0.86602540378445869</v>
      </c>
      <c r="C469" s="249">
        <f t="shared" si="138"/>
        <v>1.8660254037844588</v>
      </c>
      <c r="D469" s="247">
        <f t="shared" si="139"/>
        <v>2.73971431507149</v>
      </c>
      <c r="E469" s="1">
        <f t="shared" si="140"/>
        <v>1.7858763957410464</v>
      </c>
      <c r="F469" s="1">
        <f t="shared" si="141"/>
        <v>2.3121138115886324</v>
      </c>
      <c r="G469" s="1">
        <f t="shared" si="142"/>
        <v>1.5071610749980611</v>
      </c>
      <c r="H469" s="1">
        <f t="shared" si="143"/>
        <v>5.0518281266601228</v>
      </c>
      <c r="I469" s="3">
        <v>459.5</v>
      </c>
      <c r="J469" s="247">
        <f t="shared" si="144"/>
        <v>2.6893062042597893</v>
      </c>
      <c r="K469" s="247">
        <f t="shared" si="145"/>
        <v>1.7530179861042132</v>
      </c>
      <c r="L469" s="1">
        <f t="shared" si="146"/>
        <v>2.1490121949253944</v>
      </c>
      <c r="M469" s="1">
        <f t="shared" si="147"/>
        <v>1.4008426028398129</v>
      </c>
      <c r="N469" s="1">
        <f t="shared" si="148"/>
        <v>4.8383183991851837</v>
      </c>
      <c r="O469" s="247">
        <f t="shared" si="149"/>
        <v>1.7701322435995572</v>
      </c>
      <c r="Q469" s="251">
        <f t="shared" si="134"/>
        <v>0.46518280094418962</v>
      </c>
      <c r="R469" s="148">
        <f t="shared" si="135"/>
        <v>-4.5630166312093934E-13</v>
      </c>
      <c r="T469" s="253">
        <f t="shared" si="136"/>
        <v>2.6893058716261304</v>
      </c>
      <c r="V469" s="253">
        <f t="shared" si="133"/>
        <v>4.8383173773936941</v>
      </c>
      <c r="X469" s="253">
        <f t="shared" si="136"/>
        <v>2.1490118996470757</v>
      </c>
      <c r="AA469" s="342">
        <f t="shared" si="150"/>
        <v>1.4193173256102609</v>
      </c>
      <c r="AC469" s="342">
        <f t="shared" si="151"/>
        <v>4.6688218024201946</v>
      </c>
    </row>
    <row r="470" spans="1:29" hidden="1" x14ac:dyDescent="0.3">
      <c r="A470" s="3">
        <v>461</v>
      </c>
      <c r="B470" s="248">
        <f t="shared" si="137"/>
        <v>0.50000000000001998</v>
      </c>
      <c r="C470" s="249">
        <f t="shared" si="138"/>
        <v>1.50000000000002</v>
      </c>
      <c r="D470" s="247">
        <f t="shared" si="139"/>
        <v>2.5296785511503783</v>
      </c>
      <c r="E470" s="1">
        <f t="shared" si="140"/>
        <v>1.6489650721827125</v>
      </c>
      <c r="F470" s="1">
        <f t="shared" si="141"/>
        <v>2.4558171122320327</v>
      </c>
      <c r="G470" s="1">
        <f t="shared" si="142"/>
        <v>1.6008346735869057</v>
      </c>
      <c r="H470" s="1">
        <f t="shared" si="143"/>
        <v>4.9854956633824106</v>
      </c>
      <c r="I470" s="3">
        <v>460.5</v>
      </c>
      <c r="J470" s="247">
        <f t="shared" si="144"/>
        <v>2.6233671450452758</v>
      </c>
      <c r="K470" s="247">
        <f t="shared" si="145"/>
        <v>1.7100357639211321</v>
      </c>
      <c r="L470" s="1">
        <f t="shared" si="146"/>
        <v>2.4028877748788111</v>
      </c>
      <c r="M470" s="1">
        <f t="shared" si="147"/>
        <v>1.5663324632785796</v>
      </c>
      <c r="N470" s="1">
        <f t="shared" si="148"/>
        <v>5.0262549199240869</v>
      </c>
      <c r="O470" s="247">
        <f t="shared" si="149"/>
        <v>1.9580687643384604</v>
      </c>
      <c r="Q470" s="251">
        <f t="shared" si="134"/>
        <v>-6.633246327771225E-2</v>
      </c>
      <c r="R470" s="148">
        <f t="shared" si="135"/>
        <v>8.4732221239391947E-13</v>
      </c>
      <c r="T470" s="253">
        <f t="shared" si="136"/>
        <v>2.6233670554917401</v>
      </c>
      <c r="V470" s="253">
        <f t="shared" si="133"/>
        <v>5.0262540875676711</v>
      </c>
      <c r="X470" s="253">
        <f t="shared" si="136"/>
        <v>2.4028874510172273</v>
      </c>
      <c r="AA470" s="342">
        <f t="shared" si="150"/>
        <v>1.5934552887438136</v>
      </c>
      <c r="AC470" s="342">
        <f t="shared" si="151"/>
        <v>4.8365871450930404</v>
      </c>
    </row>
    <row r="471" spans="1:29" hidden="1" x14ac:dyDescent="0.3">
      <c r="A471" s="3">
        <v>462</v>
      </c>
      <c r="B471" s="248">
        <f t="shared" si="137"/>
        <v>3.4302638854399881E-14</v>
      </c>
      <c r="C471" s="249">
        <f t="shared" si="138"/>
        <v>1.0000000000000342</v>
      </c>
      <c r="D471" s="247">
        <f t="shared" si="139"/>
        <v>2.0528785189522423</v>
      </c>
      <c r="E471" s="1">
        <f t="shared" si="140"/>
        <v>1.3381640816170217</v>
      </c>
      <c r="F471" s="1">
        <f t="shared" si="141"/>
        <v>2.3525431468978062</v>
      </c>
      <c r="G471" s="1">
        <f t="shared" si="142"/>
        <v>1.5335151066035229</v>
      </c>
      <c r="H471" s="1">
        <f t="shared" si="143"/>
        <v>4.4054216658500485</v>
      </c>
      <c r="I471" s="3">
        <v>461.5</v>
      </c>
      <c r="J471" s="247">
        <f t="shared" si="144"/>
        <v>2.2655600344795861</v>
      </c>
      <c r="K471" s="247">
        <f t="shared" si="145"/>
        <v>1.4768000321981702</v>
      </c>
      <c r="L471" s="1">
        <f t="shared" si="146"/>
        <v>2.4239684620543085</v>
      </c>
      <c r="M471" s="1">
        <f t="shared" si="147"/>
        <v>1.5800739975343219</v>
      </c>
      <c r="N471" s="1">
        <f t="shared" si="148"/>
        <v>4.6895284965338941</v>
      </c>
      <c r="O471" s="247">
        <f t="shared" si="149"/>
        <v>1.6213423409482677</v>
      </c>
      <c r="Q471" s="251">
        <f t="shared" si="134"/>
        <v>-0.58007399753236211</v>
      </c>
      <c r="R471" s="148">
        <f t="shared" si="135"/>
        <v>1.9255708139098715E-12</v>
      </c>
      <c r="T471" s="253">
        <f t="shared" si="136"/>
        <v>2.2655602126209944</v>
      </c>
      <c r="V471" s="253">
        <f t="shared" si="133"/>
        <v>4.6895279949970412</v>
      </c>
      <c r="X471" s="253">
        <f t="shared" si="136"/>
        <v>2.4239681811359208</v>
      </c>
      <c r="AA471" s="342">
        <f t="shared" si="150"/>
        <v>1.6085773599043796</v>
      </c>
      <c r="AC471" s="342">
        <f t="shared" si="151"/>
        <v>4.5305108707329778</v>
      </c>
    </row>
    <row r="472" spans="1:29" hidden="1" x14ac:dyDescent="0.3">
      <c r="A472" s="3">
        <v>463</v>
      </c>
      <c r="B472" s="248">
        <f t="shared" si="137"/>
        <v>-0.49999999999998512</v>
      </c>
      <c r="C472" s="249">
        <f t="shared" si="138"/>
        <v>0.50000000000001488</v>
      </c>
      <c r="D472" s="247">
        <f t="shared" si="139"/>
        <v>1.4370724020556838</v>
      </c>
      <c r="E472" s="1">
        <f t="shared" si="140"/>
        <v>0.9367522984728297</v>
      </c>
      <c r="F472" s="1">
        <f t="shared" si="141"/>
        <v>2.0299640911964154</v>
      </c>
      <c r="G472" s="1">
        <f t="shared" si="142"/>
        <v>1.3232405976559212</v>
      </c>
      <c r="H472" s="1">
        <f t="shared" si="143"/>
        <v>3.4670364932520989</v>
      </c>
      <c r="I472" s="3">
        <v>462.5</v>
      </c>
      <c r="J472" s="247">
        <f t="shared" si="144"/>
        <v>1.7117589988849038</v>
      </c>
      <c r="K472" s="247">
        <f t="shared" si="145"/>
        <v>1.1158061168965732</v>
      </c>
      <c r="L472" s="1">
        <f t="shared" si="146"/>
        <v>2.2066057033473214</v>
      </c>
      <c r="M472" s="1">
        <f t="shared" si="147"/>
        <v>1.4383851726004511</v>
      </c>
      <c r="N472" s="1">
        <f t="shared" si="148"/>
        <v>3.9183647022322252</v>
      </c>
      <c r="O472" s="247">
        <f t="shared" si="149"/>
        <v>0.85017854664659875</v>
      </c>
      <c r="Q472" s="251">
        <f t="shared" si="134"/>
        <v>-0.93838517259794951</v>
      </c>
      <c r="R472" s="148">
        <f t="shared" si="135"/>
        <v>2.4866775305554256E-12</v>
      </c>
      <c r="T472" s="253">
        <f t="shared" si="136"/>
        <v>1.7117593976075061</v>
      </c>
      <c r="V472" s="253">
        <f t="shared" si="133"/>
        <v>3.9183645842566741</v>
      </c>
      <c r="X472" s="253">
        <f t="shared" si="136"/>
        <v>2.2066055253919958</v>
      </c>
      <c r="AA472" s="342">
        <f t="shared" si="150"/>
        <v>1.4606315923366098</v>
      </c>
      <c r="AC472" s="342">
        <f t="shared" si="151"/>
        <v>3.8326058698771082</v>
      </c>
    </row>
    <row r="473" spans="1:29" hidden="1" x14ac:dyDescent="0.3">
      <c r="A473" s="3">
        <v>464</v>
      </c>
      <c r="B473" s="248">
        <f t="shared" si="137"/>
        <v>-0.86602540378442439</v>
      </c>
      <c r="C473" s="249">
        <f t="shared" si="138"/>
        <v>0.13397459621557561</v>
      </c>
      <c r="D473" s="247">
        <f t="shared" si="139"/>
        <v>0.8472649521773038</v>
      </c>
      <c r="E473" s="1">
        <f t="shared" si="140"/>
        <v>0.55228768587597443</v>
      </c>
      <c r="F473" s="1">
        <f t="shared" si="141"/>
        <v>1.5745147425982429</v>
      </c>
      <c r="G473" s="1">
        <f t="shared" si="142"/>
        <v>1.0263540316054616</v>
      </c>
      <c r="H473" s="1">
        <f t="shared" si="143"/>
        <v>2.4217796947755468</v>
      </c>
      <c r="I473" s="3">
        <v>463.5</v>
      </c>
      <c r="J473" s="247">
        <f t="shared" si="144"/>
        <v>1.1103545785163473</v>
      </c>
      <c r="K473" s="247">
        <f t="shared" si="145"/>
        <v>0.72378204609395558</v>
      </c>
      <c r="L473" s="1">
        <f t="shared" si="146"/>
        <v>1.8090416744179842</v>
      </c>
      <c r="M473" s="1">
        <f t="shared" si="147"/>
        <v>1.1792313946945097</v>
      </c>
      <c r="N473" s="1">
        <f t="shared" si="148"/>
        <v>2.9193962529343316</v>
      </c>
      <c r="O473" s="247">
        <f t="shared" si="149"/>
        <v>-0.14878990265129488</v>
      </c>
      <c r="Q473" s="251">
        <f t="shared" si="134"/>
        <v>-1.0452567984765522</v>
      </c>
      <c r="R473" s="148">
        <f t="shared" si="135"/>
        <v>2.3818724770308108E-12</v>
      </c>
      <c r="T473" s="253">
        <f t="shared" si="136"/>
        <v>1.1103550916017286</v>
      </c>
      <c r="V473" s="253">
        <f t="shared" si="133"/>
        <v>2.919396468486732</v>
      </c>
      <c r="X473" s="253">
        <f t="shared" si="136"/>
        <v>1.8090416318567664</v>
      </c>
      <c r="AA473" s="342">
        <f t="shared" si="150"/>
        <v>1.1892599349838979</v>
      </c>
      <c r="AC473" s="342">
        <f t="shared" si="151"/>
        <v>2.929875223898406</v>
      </c>
    </row>
    <row r="474" spans="1:29" hidden="1" x14ac:dyDescent="0.3">
      <c r="A474" s="3">
        <v>465</v>
      </c>
      <c r="B474" s="248">
        <f t="shared" si="137"/>
        <v>-1</v>
      </c>
      <c r="C474" s="249">
        <f t="shared" si="138"/>
        <v>0</v>
      </c>
      <c r="D474" s="247">
        <f t="shared" si="139"/>
        <v>0.44149459920186179</v>
      </c>
      <c r="E474" s="1">
        <f t="shared" si="140"/>
        <v>0.28778722629011955</v>
      </c>
      <c r="F474" s="1">
        <f t="shared" si="141"/>
        <v>1.108232386253452</v>
      </c>
      <c r="G474" s="1">
        <f t="shared" si="142"/>
        <v>0.72240592406901538</v>
      </c>
      <c r="H474" s="1">
        <f t="shared" si="143"/>
        <v>1.5497269854553137</v>
      </c>
      <c r="I474" s="3">
        <v>464.5</v>
      </c>
      <c r="J474" s="247">
        <f t="shared" si="144"/>
        <v>0.62249260213618185</v>
      </c>
      <c r="K474" s="247">
        <f t="shared" si="145"/>
        <v>0.40577035297544195</v>
      </c>
      <c r="L474" s="1">
        <f t="shared" si="146"/>
        <v>1.3378033357575794</v>
      </c>
      <c r="M474" s="1">
        <f t="shared" si="147"/>
        <v>0.87205270932187129</v>
      </c>
      <c r="N474" s="1">
        <f t="shared" si="148"/>
        <v>1.9602959378937612</v>
      </c>
      <c r="O474" s="247">
        <f t="shared" si="149"/>
        <v>-1.1078902176918652</v>
      </c>
      <c r="Q474" s="251">
        <f t="shared" si="134"/>
        <v>-0.87205270932023304</v>
      </c>
      <c r="R474" s="148">
        <f t="shared" si="135"/>
        <v>1.638245095136881E-12</v>
      </c>
      <c r="T474" s="253">
        <f t="shared" si="136"/>
        <v>0.62249309272259279</v>
      </c>
      <c r="V474" s="253">
        <f t="shared" si="133"/>
        <v>1.9602963475722903</v>
      </c>
      <c r="X474" s="253">
        <f t="shared" si="136"/>
        <v>1.3378034247426926</v>
      </c>
      <c r="AA474" s="342">
        <f t="shared" si="150"/>
        <v>0.86717620428256925</v>
      </c>
      <c r="AC474" s="342">
        <f t="shared" si="151"/>
        <v>2.064204880369692</v>
      </c>
    </row>
    <row r="475" spans="1:29" hidden="1" x14ac:dyDescent="0.3">
      <c r="A475" s="3">
        <v>466</v>
      </c>
      <c r="B475" s="248">
        <f t="shared" si="137"/>
        <v>-0.86602540378444992</v>
      </c>
      <c r="C475" s="249">
        <f t="shared" si="138"/>
        <v>0.13397459621555008</v>
      </c>
      <c r="D475" s="247">
        <f t="shared" si="139"/>
        <v>0.32848718152162232</v>
      </c>
      <c r="E475" s="1">
        <f t="shared" si="140"/>
        <v>0.21412360425895796</v>
      </c>
      <c r="F475" s="1">
        <f t="shared" si="141"/>
        <v>0.7560570029895094</v>
      </c>
      <c r="G475" s="1">
        <f t="shared" si="142"/>
        <v>0.49283892500194071</v>
      </c>
      <c r="H475" s="1">
        <f t="shared" si="143"/>
        <v>1.0845441845111317</v>
      </c>
      <c r="I475" s="3">
        <v>465.5</v>
      </c>
      <c r="J475" s="247">
        <f t="shared" si="144"/>
        <v>0.37889529233332037</v>
      </c>
      <c r="K475" s="247">
        <f t="shared" si="145"/>
        <v>0.24698201389578958</v>
      </c>
      <c r="L475" s="1">
        <f t="shared" si="146"/>
        <v>0.91915861965274648</v>
      </c>
      <c r="M475" s="1">
        <f t="shared" si="147"/>
        <v>0.59915739716018845</v>
      </c>
      <c r="N475" s="1">
        <f t="shared" si="148"/>
        <v>1.2980539119860668</v>
      </c>
      <c r="O475" s="247">
        <f t="shared" si="149"/>
        <v>-1.7701322435995597</v>
      </c>
      <c r="Q475" s="251">
        <f t="shared" si="134"/>
        <v>-0.46518280094418207</v>
      </c>
      <c r="R475" s="148">
        <f t="shared" si="135"/>
        <v>4.5630166312093934E-13</v>
      </c>
      <c r="T475" s="253">
        <f t="shared" si="136"/>
        <v>0.37889562958755318</v>
      </c>
      <c r="V475" s="253">
        <f t="shared" si="133"/>
        <v>1.2980543243730074</v>
      </c>
      <c r="X475" s="253">
        <f t="shared" si="136"/>
        <v>0.91915880108874293</v>
      </c>
      <c r="AA475" s="342">
        <f t="shared" si="150"/>
        <v>0.58068247576927068</v>
      </c>
      <c r="AC475" s="342">
        <f t="shared" si="151"/>
        <v>1.4675505087510554</v>
      </c>
    </row>
    <row r="476" spans="1:29" hidden="1" x14ac:dyDescent="0.3">
      <c r="A476" s="3">
        <v>467</v>
      </c>
      <c r="B476" s="248">
        <f t="shared" si="137"/>
        <v>-0.50000000000002931</v>
      </c>
      <c r="C476" s="249">
        <f t="shared" si="138"/>
        <v>0.49999999999997069</v>
      </c>
      <c r="D476" s="247">
        <f t="shared" si="139"/>
        <v>0.53852294544272428</v>
      </c>
      <c r="E476" s="1">
        <f t="shared" si="140"/>
        <v>0.35103492781728562</v>
      </c>
      <c r="F476" s="1">
        <f t="shared" si="141"/>
        <v>0.61235370234610764</v>
      </c>
      <c r="G476" s="1">
        <f t="shared" si="142"/>
        <v>0.39916532641309527</v>
      </c>
      <c r="H476" s="1">
        <f t="shared" si="143"/>
        <v>1.1508766477888319</v>
      </c>
      <c r="I476" s="3">
        <v>466.5</v>
      </c>
      <c r="J476" s="247">
        <f t="shared" si="144"/>
        <v>0.44483435154783074</v>
      </c>
      <c r="K476" s="247">
        <f t="shared" si="145"/>
        <v>0.28996423607886868</v>
      </c>
      <c r="L476" s="1">
        <f t="shared" si="146"/>
        <v>0.66528303969933067</v>
      </c>
      <c r="M476" s="1">
        <f t="shared" si="147"/>
        <v>0.43366753672142233</v>
      </c>
      <c r="N476" s="1">
        <f t="shared" si="148"/>
        <v>1.1101173912471614</v>
      </c>
      <c r="O476" s="247">
        <f t="shared" si="149"/>
        <v>-1.9580687643384651</v>
      </c>
      <c r="Q476" s="251">
        <f t="shared" si="134"/>
        <v>6.633246327770026E-2</v>
      </c>
      <c r="R476" s="148">
        <f t="shared" si="135"/>
        <v>-8.4809936851115708E-13</v>
      </c>
      <c r="T476" s="253">
        <f t="shared" si="136"/>
        <v>0.44483444572193687</v>
      </c>
      <c r="V476" s="253">
        <f t="shared" si="133"/>
        <v>1.1101176141990241</v>
      </c>
      <c r="X476" s="253">
        <f t="shared" si="136"/>
        <v>0.6652832497185871</v>
      </c>
      <c r="AA476" s="342">
        <f t="shared" si="150"/>
        <v>0.40654451263572661</v>
      </c>
      <c r="AC476" s="342">
        <f t="shared" si="151"/>
        <v>1.2997851660782083</v>
      </c>
    </row>
    <row r="477" spans="1:29" hidden="1" x14ac:dyDescent="0.3">
      <c r="A477" s="3">
        <v>468</v>
      </c>
      <c r="B477" s="248">
        <f t="shared" si="137"/>
        <v>-1.6661585305888238E-14</v>
      </c>
      <c r="C477" s="249">
        <f t="shared" si="138"/>
        <v>0.99999999999998335</v>
      </c>
      <c r="D477" s="247">
        <f t="shared" si="139"/>
        <v>1.0153229776408743</v>
      </c>
      <c r="E477" s="1">
        <f t="shared" si="140"/>
        <v>0.6618359183829855</v>
      </c>
      <c r="F477" s="1">
        <f t="shared" si="141"/>
        <v>0.71562766768033637</v>
      </c>
      <c r="G477" s="1">
        <f t="shared" si="142"/>
        <v>0.46648489339647947</v>
      </c>
      <c r="H477" s="1">
        <f t="shared" si="143"/>
        <v>1.7309506453212107</v>
      </c>
      <c r="I477" s="3">
        <v>467.5</v>
      </c>
      <c r="J477" s="247">
        <f t="shared" si="144"/>
        <v>0.80264146211352461</v>
      </c>
      <c r="K477" s="247">
        <f t="shared" si="145"/>
        <v>0.5231999678018332</v>
      </c>
      <c r="L477" s="1">
        <f t="shared" si="146"/>
        <v>0.64420235252383229</v>
      </c>
      <c r="M477" s="1">
        <f t="shared" si="147"/>
        <v>0.41992600246567918</v>
      </c>
      <c r="N477" s="1">
        <f t="shared" si="148"/>
        <v>1.446843814637357</v>
      </c>
      <c r="O477" s="247">
        <f t="shared" si="149"/>
        <v>-1.6213423409482695</v>
      </c>
      <c r="Q477" s="251">
        <f t="shared" si="134"/>
        <v>0.58007399753237876</v>
      </c>
      <c r="R477" s="148">
        <f t="shared" si="135"/>
        <v>-1.9253487693049465E-12</v>
      </c>
      <c r="T477" s="253">
        <f t="shared" si="136"/>
        <v>0.80264128859267747</v>
      </c>
      <c r="V477" s="253">
        <f t="shared" si="133"/>
        <v>1.4468437067696396</v>
      </c>
      <c r="X477" s="253">
        <f t="shared" si="136"/>
        <v>0.64420251959989416</v>
      </c>
      <c r="AA477" s="342">
        <f t="shared" si="150"/>
        <v>0.39142244147515798</v>
      </c>
      <c r="AC477" s="342">
        <f t="shared" si="151"/>
        <v>1.6058614404382745</v>
      </c>
    </row>
    <row r="478" spans="1:29" hidden="1" x14ac:dyDescent="0.3">
      <c r="A478" s="3">
        <v>469</v>
      </c>
      <c r="B478" s="248">
        <f t="shared" si="137"/>
        <v>0.4999999999999758</v>
      </c>
      <c r="C478" s="249">
        <f t="shared" si="138"/>
        <v>1.4999999999999758</v>
      </c>
      <c r="D478" s="247">
        <f t="shared" si="139"/>
        <v>1.6311290945374206</v>
      </c>
      <c r="E478" s="1">
        <f t="shared" si="140"/>
        <v>1.0632477015271695</v>
      </c>
      <c r="F478" s="1">
        <f t="shared" si="141"/>
        <v>1.0382067233817274</v>
      </c>
      <c r="G478" s="1">
        <f t="shared" si="142"/>
        <v>0.67675940234408138</v>
      </c>
      <c r="H478" s="1">
        <f t="shared" si="143"/>
        <v>2.6693358179191478</v>
      </c>
      <c r="I478" s="3">
        <v>468.5</v>
      </c>
      <c r="J478" s="247">
        <f t="shared" si="144"/>
        <v>1.3564424977082061</v>
      </c>
      <c r="K478" s="247">
        <f t="shared" si="145"/>
        <v>0.88419388310342961</v>
      </c>
      <c r="L478" s="1">
        <f t="shared" si="146"/>
        <v>0.86156511123082202</v>
      </c>
      <c r="M478" s="1">
        <f t="shared" si="147"/>
        <v>0.56161482739955193</v>
      </c>
      <c r="N478" s="1">
        <f t="shared" si="148"/>
        <v>2.2180076089390282</v>
      </c>
      <c r="O478" s="247">
        <f t="shared" si="149"/>
        <v>-0.85017854664659831</v>
      </c>
      <c r="Q478" s="251">
        <f t="shared" si="134"/>
        <v>0.93838517259793708</v>
      </c>
      <c r="R478" s="148">
        <f t="shared" si="135"/>
        <v>-2.4866775305554256E-12</v>
      </c>
      <c r="T478" s="253">
        <f t="shared" si="136"/>
        <v>1.3564421036062291</v>
      </c>
      <c r="V478" s="253">
        <f t="shared" si="133"/>
        <v>2.2180071175100995</v>
      </c>
      <c r="X478" s="253">
        <f t="shared" si="136"/>
        <v>0.86156517534380905</v>
      </c>
      <c r="AA478" s="342">
        <f t="shared" si="150"/>
        <v>0.53936820904293215</v>
      </c>
      <c r="AC478" s="342">
        <f t="shared" si="151"/>
        <v>2.303766441294143</v>
      </c>
    </row>
    <row r="479" spans="1:29" hidden="1" x14ac:dyDescent="0.3">
      <c r="A479" s="3">
        <v>470</v>
      </c>
      <c r="B479" s="248">
        <f t="shared" si="137"/>
        <v>0.86602540378441906</v>
      </c>
      <c r="C479" s="249">
        <f t="shared" si="138"/>
        <v>1.8660254037844191</v>
      </c>
      <c r="D479" s="247">
        <f t="shared" si="139"/>
        <v>2.2209365444157974</v>
      </c>
      <c r="E479" s="1">
        <f t="shared" si="140"/>
        <v>1.4477123141240227</v>
      </c>
      <c r="F479" s="1">
        <f t="shared" si="141"/>
        <v>1.4936560719798964</v>
      </c>
      <c r="G479" s="1">
        <f t="shared" si="142"/>
        <v>0.97364596839453865</v>
      </c>
      <c r="H479" s="1">
        <f t="shared" si="143"/>
        <v>3.7145926163956937</v>
      </c>
      <c r="I479" s="3">
        <v>469.5</v>
      </c>
      <c r="J479" s="247">
        <f t="shared" si="144"/>
        <v>1.957846918076755</v>
      </c>
      <c r="K479" s="247">
        <f t="shared" si="145"/>
        <v>1.2762179539060423</v>
      </c>
      <c r="L479" s="1">
        <f t="shared" si="146"/>
        <v>1.259129140160157</v>
      </c>
      <c r="M479" s="1">
        <f t="shared" si="147"/>
        <v>0.82076860530549189</v>
      </c>
      <c r="N479" s="1">
        <f t="shared" si="148"/>
        <v>3.216976058236912</v>
      </c>
      <c r="O479" s="247">
        <f t="shared" si="149"/>
        <v>0.14878990265128555</v>
      </c>
      <c r="Q479" s="251">
        <f t="shared" si="134"/>
        <v>1.045256798476546</v>
      </c>
      <c r="R479" s="148">
        <f t="shared" si="135"/>
        <v>-2.3812063432160357E-12</v>
      </c>
      <c r="T479" s="253">
        <f t="shared" si="136"/>
        <v>1.9578464096119417</v>
      </c>
      <c r="V479" s="253">
        <f t="shared" si="133"/>
        <v>3.2169752332799395</v>
      </c>
      <c r="X479" s="253">
        <f t="shared" si="136"/>
        <v>1.259129068879085</v>
      </c>
      <c r="AA479" s="342">
        <f t="shared" si="150"/>
        <v>0.81073986639565732</v>
      </c>
      <c r="AC479" s="342">
        <f t="shared" si="151"/>
        <v>3.2064970872728389</v>
      </c>
    </row>
    <row r="480" spans="1:29" hidden="1" x14ac:dyDescent="0.3">
      <c r="A480" s="3">
        <v>471</v>
      </c>
      <c r="B480" s="248">
        <f t="shared" si="137"/>
        <v>1</v>
      </c>
      <c r="C480" s="249">
        <f t="shared" si="138"/>
        <v>2</v>
      </c>
      <c r="D480" s="247">
        <f t="shared" si="139"/>
        <v>2.6267068973912413</v>
      </c>
      <c r="E480" s="1">
        <f t="shared" si="140"/>
        <v>1.7122127737098789</v>
      </c>
      <c r="F480" s="1">
        <f t="shared" si="141"/>
        <v>1.9599384283246857</v>
      </c>
      <c r="G480" s="1">
        <f t="shared" si="142"/>
        <v>1.2775940759309838</v>
      </c>
      <c r="H480" s="1">
        <f t="shared" si="143"/>
        <v>4.586645325715927</v>
      </c>
      <c r="I480" s="3">
        <v>470.5</v>
      </c>
      <c r="J480" s="247">
        <f t="shared" si="144"/>
        <v>2.4457088944569203</v>
      </c>
      <c r="K480" s="247">
        <f t="shared" si="145"/>
        <v>1.5942296470245558</v>
      </c>
      <c r="L480" s="1">
        <f t="shared" si="146"/>
        <v>1.7303674788205587</v>
      </c>
      <c r="M480" s="1">
        <f t="shared" si="147"/>
        <v>1.1279472906781283</v>
      </c>
      <c r="N480" s="1">
        <f t="shared" si="148"/>
        <v>4.1760763732774793</v>
      </c>
      <c r="O480" s="247">
        <f t="shared" si="149"/>
        <v>1.1078902176918528</v>
      </c>
      <c r="Q480" s="251">
        <f t="shared" si="134"/>
        <v>0.87205270932023327</v>
      </c>
      <c r="R480" s="148">
        <f t="shared" si="135"/>
        <v>-1.638467139741806E-12</v>
      </c>
      <c r="T480" s="253">
        <f t="shared" si="136"/>
        <v>2.445708408491102</v>
      </c>
      <c r="V480" s="253">
        <f t="shared" si="133"/>
        <v>4.176075354194384</v>
      </c>
      <c r="X480" s="253">
        <f t="shared" si="136"/>
        <v>1.7303672759931092</v>
      </c>
      <c r="AA480" s="342">
        <f t="shared" si="150"/>
        <v>1.1328235970969618</v>
      </c>
      <c r="AC480" s="342">
        <f t="shared" si="151"/>
        <v>4.0721674308015521</v>
      </c>
    </row>
    <row r="481" spans="1:29" hidden="1" x14ac:dyDescent="0.3">
      <c r="A481" s="3">
        <v>472</v>
      </c>
      <c r="B481" s="248">
        <f t="shared" si="137"/>
        <v>0.86602540378445536</v>
      </c>
      <c r="C481" s="249">
        <f t="shared" si="138"/>
        <v>1.8660254037844552</v>
      </c>
      <c r="D481" s="247">
        <f t="shared" si="139"/>
        <v>2.7397143150714856</v>
      </c>
      <c r="E481" s="1">
        <f t="shared" si="140"/>
        <v>1.7858763957410435</v>
      </c>
      <c r="F481" s="1">
        <f t="shared" si="141"/>
        <v>2.3121138115886297</v>
      </c>
      <c r="G481" s="1">
        <f t="shared" si="142"/>
        <v>1.5071610749980593</v>
      </c>
      <c r="H481" s="1">
        <f t="shared" si="143"/>
        <v>5.0518281266601157</v>
      </c>
      <c r="I481" s="3">
        <v>471.5</v>
      </c>
      <c r="J481" s="247">
        <f t="shared" si="144"/>
        <v>2.6893062042597853</v>
      </c>
      <c r="K481" s="247">
        <f t="shared" si="145"/>
        <v>1.7530179861042106</v>
      </c>
      <c r="L481" s="1">
        <f t="shared" si="146"/>
        <v>2.1490121949253917</v>
      </c>
      <c r="M481" s="1">
        <f t="shared" si="147"/>
        <v>1.4008426028398111</v>
      </c>
      <c r="N481" s="1">
        <f t="shared" si="148"/>
        <v>4.8383183991851766</v>
      </c>
      <c r="O481" s="247">
        <f t="shared" si="149"/>
        <v>1.7701322435995501</v>
      </c>
      <c r="Q481" s="251">
        <f t="shared" si="134"/>
        <v>0.46518280094418873</v>
      </c>
      <c r="R481" s="148">
        <f t="shared" si="135"/>
        <v>-4.5541348470123921E-13</v>
      </c>
      <c r="T481" s="253">
        <f t="shared" si="136"/>
        <v>2.6893058716261269</v>
      </c>
      <c r="V481" s="253">
        <f t="shared" si="133"/>
        <v>4.8383173773936754</v>
      </c>
      <c r="X481" s="253">
        <f t="shared" si="136"/>
        <v>2.1490118996470802</v>
      </c>
      <c r="AA481" s="342">
        <f t="shared" si="150"/>
        <v>1.4193173256102618</v>
      </c>
      <c r="AC481" s="342">
        <f t="shared" si="151"/>
        <v>4.6688218024201875</v>
      </c>
    </row>
    <row r="482" spans="1:29" hidden="1" x14ac:dyDescent="0.3">
      <c r="A482" s="3">
        <v>473</v>
      </c>
      <c r="B482" s="248">
        <f t="shared" si="137"/>
        <v>0.50000000000001399</v>
      </c>
      <c r="C482" s="249">
        <f t="shared" si="138"/>
        <v>1.500000000000014</v>
      </c>
      <c r="D482" s="247">
        <f t="shared" si="139"/>
        <v>2.5296785511503712</v>
      </c>
      <c r="E482" s="1">
        <f t="shared" si="140"/>
        <v>1.6489650721827078</v>
      </c>
      <c r="F482" s="1">
        <f t="shared" si="141"/>
        <v>2.4558171122320291</v>
      </c>
      <c r="G482" s="1">
        <f t="shared" si="142"/>
        <v>1.6008346735869032</v>
      </c>
      <c r="H482" s="1">
        <f t="shared" si="143"/>
        <v>4.9854956633823999</v>
      </c>
      <c r="I482" s="3">
        <v>472.5</v>
      </c>
      <c r="J482" s="247">
        <f t="shared" si="144"/>
        <v>2.62336714504527</v>
      </c>
      <c r="K482" s="247">
        <f t="shared" si="145"/>
        <v>1.7100357639211283</v>
      </c>
      <c r="L482" s="1">
        <f t="shared" si="146"/>
        <v>2.4028877748788076</v>
      </c>
      <c r="M482" s="1">
        <f t="shared" si="147"/>
        <v>1.5663324632785771</v>
      </c>
      <c r="N482" s="1">
        <f t="shared" si="148"/>
        <v>5.026254919924078</v>
      </c>
      <c r="O482" s="247">
        <f t="shared" si="149"/>
        <v>1.9580687643384516</v>
      </c>
      <c r="Q482" s="251">
        <f t="shared" si="134"/>
        <v>-6.6332463277715803E-2</v>
      </c>
      <c r="R482" s="148">
        <f t="shared" si="135"/>
        <v>8.4732221239391947E-13</v>
      </c>
      <c r="T482" s="253">
        <f t="shared" si="136"/>
        <v>2.6233670554917374</v>
      </c>
      <c r="V482" s="253">
        <f t="shared" si="133"/>
        <v>5.0262540875676702</v>
      </c>
      <c r="X482" s="253">
        <f t="shared" si="136"/>
        <v>2.4028874510172216</v>
      </c>
      <c r="AA482" s="342">
        <f t="shared" si="150"/>
        <v>1.5934552887438089</v>
      </c>
      <c r="AC482" s="342">
        <f t="shared" si="151"/>
        <v>4.8365871450930316</v>
      </c>
    </row>
    <row r="483" spans="1:29" hidden="1" x14ac:dyDescent="0.3">
      <c r="A483" s="3">
        <v>474</v>
      </c>
      <c r="B483" s="248">
        <f t="shared" si="137"/>
        <v>2.7442241187780603E-14</v>
      </c>
      <c r="C483" s="249">
        <f t="shared" si="138"/>
        <v>1.0000000000000275</v>
      </c>
      <c r="D483" s="247">
        <f t="shared" si="139"/>
        <v>2.0528785189522338</v>
      </c>
      <c r="E483" s="1">
        <f t="shared" si="140"/>
        <v>1.3381640816170162</v>
      </c>
      <c r="F483" s="1">
        <f t="shared" si="141"/>
        <v>2.3525431468978004</v>
      </c>
      <c r="G483" s="1">
        <f t="shared" si="142"/>
        <v>1.5335151066035191</v>
      </c>
      <c r="H483" s="1">
        <f t="shared" si="143"/>
        <v>4.4054216658500343</v>
      </c>
      <c r="I483" s="3">
        <v>473.5</v>
      </c>
      <c r="J483" s="247">
        <f t="shared" si="144"/>
        <v>2.2655600344795781</v>
      </c>
      <c r="K483" s="247">
        <f t="shared" si="145"/>
        <v>1.4768000321981649</v>
      </c>
      <c r="L483" s="1">
        <f t="shared" si="146"/>
        <v>2.4239684620543041</v>
      </c>
      <c r="M483" s="1">
        <f t="shared" si="147"/>
        <v>1.580073997534319</v>
      </c>
      <c r="N483" s="1">
        <f t="shared" si="148"/>
        <v>4.6895284965338817</v>
      </c>
      <c r="O483" s="247">
        <f t="shared" si="149"/>
        <v>1.6213423409482552</v>
      </c>
      <c r="Q483" s="251">
        <f t="shared" si="134"/>
        <v>-0.58007399753236566</v>
      </c>
      <c r="R483" s="148">
        <f t="shared" si="135"/>
        <v>1.9257928585147965E-12</v>
      </c>
      <c r="T483" s="253">
        <f t="shared" si="136"/>
        <v>2.2655602126210144</v>
      </c>
      <c r="V483" s="253">
        <f t="shared" si="133"/>
        <v>4.6895279949970643</v>
      </c>
      <c r="X483" s="253">
        <f t="shared" si="136"/>
        <v>2.4239681811359195</v>
      </c>
      <c r="AA483" s="342">
        <f t="shared" si="150"/>
        <v>1.6085773599043813</v>
      </c>
      <c r="AC483" s="342">
        <f t="shared" si="151"/>
        <v>4.5305108707329689</v>
      </c>
    </row>
    <row r="484" spans="1:29" hidden="1" x14ac:dyDescent="0.3">
      <c r="A484" s="3">
        <v>475</v>
      </c>
      <c r="B484" s="248">
        <f t="shared" si="137"/>
        <v>-0.49999999999996647</v>
      </c>
      <c r="C484" s="249">
        <f t="shared" si="138"/>
        <v>0.50000000000003353</v>
      </c>
      <c r="D484" s="247">
        <f t="shared" si="139"/>
        <v>1.4370724020556933</v>
      </c>
      <c r="E484" s="1">
        <f t="shared" si="140"/>
        <v>0.93675229847283592</v>
      </c>
      <c r="F484" s="1">
        <f t="shared" si="141"/>
        <v>2.0299640911964132</v>
      </c>
      <c r="G484" s="1">
        <f t="shared" si="142"/>
        <v>1.3232405976559196</v>
      </c>
      <c r="H484" s="1">
        <f t="shared" si="143"/>
        <v>3.4670364932521065</v>
      </c>
      <c r="I484" s="3">
        <v>474.5</v>
      </c>
      <c r="J484" s="247">
        <f t="shared" si="144"/>
        <v>1.7117589988849056</v>
      </c>
      <c r="K484" s="247">
        <f t="shared" si="145"/>
        <v>1.1158061168965745</v>
      </c>
      <c r="L484" s="1">
        <f t="shared" si="146"/>
        <v>2.2066057033473165</v>
      </c>
      <c r="M484" s="1">
        <f t="shared" si="147"/>
        <v>1.4383851726004477</v>
      </c>
      <c r="N484" s="1">
        <f t="shared" si="148"/>
        <v>3.9183647022322221</v>
      </c>
      <c r="O484" s="247">
        <f t="shared" si="149"/>
        <v>0.85017854664659565</v>
      </c>
      <c r="Q484" s="251">
        <f t="shared" si="134"/>
        <v>-0.93838517259792775</v>
      </c>
      <c r="R484" s="148">
        <f t="shared" si="135"/>
        <v>2.4864554859505006E-12</v>
      </c>
      <c r="T484" s="253">
        <f t="shared" si="136"/>
        <v>1.7117593976074652</v>
      </c>
      <c r="V484" s="253">
        <f t="shared" si="133"/>
        <v>3.9183645842566115</v>
      </c>
      <c r="X484" s="253">
        <f t="shared" si="136"/>
        <v>2.2066055253920092</v>
      </c>
      <c r="AA484" s="342">
        <f t="shared" si="150"/>
        <v>1.4606315923366098</v>
      </c>
      <c r="AC484" s="342">
        <f t="shared" si="151"/>
        <v>3.8326058698771055</v>
      </c>
    </row>
    <row r="485" spans="1:29" hidden="1" x14ac:dyDescent="0.3">
      <c r="A485" s="3">
        <v>476</v>
      </c>
      <c r="B485" s="248">
        <f t="shared" si="137"/>
        <v>-0.86602540378442783</v>
      </c>
      <c r="C485" s="249">
        <f t="shared" si="138"/>
        <v>0.13397459621557217</v>
      </c>
      <c r="D485" s="247">
        <f t="shared" si="139"/>
        <v>0.84726495217730624</v>
      </c>
      <c r="E485" s="1">
        <f t="shared" si="140"/>
        <v>0.55228768587597599</v>
      </c>
      <c r="F485" s="1">
        <f t="shared" si="141"/>
        <v>1.5745147425982444</v>
      </c>
      <c r="G485" s="1">
        <f t="shared" si="142"/>
        <v>1.0263540316054625</v>
      </c>
      <c r="H485" s="1">
        <f t="shared" si="143"/>
        <v>2.4217796947755508</v>
      </c>
      <c r="I485" s="3">
        <v>475.5</v>
      </c>
      <c r="J485" s="247">
        <f t="shared" si="144"/>
        <v>1.1103545785163531</v>
      </c>
      <c r="K485" s="247">
        <f t="shared" si="145"/>
        <v>0.72378204609395935</v>
      </c>
      <c r="L485" s="1">
        <f t="shared" si="146"/>
        <v>1.8090416744179842</v>
      </c>
      <c r="M485" s="1">
        <f t="shared" si="147"/>
        <v>1.1792313946945097</v>
      </c>
      <c r="N485" s="1">
        <f t="shared" si="148"/>
        <v>2.9193962529343374</v>
      </c>
      <c r="O485" s="247">
        <f t="shared" si="149"/>
        <v>-0.14878990265128911</v>
      </c>
      <c r="Q485" s="251">
        <f t="shared" si="134"/>
        <v>-1.0452567984765557</v>
      </c>
      <c r="R485" s="148">
        <f t="shared" si="135"/>
        <v>2.3817614547283483E-12</v>
      </c>
      <c r="T485" s="253">
        <f t="shared" si="136"/>
        <v>1.1103550916017519</v>
      </c>
      <c r="V485" s="253">
        <f t="shared" si="133"/>
        <v>2.9193964684866627</v>
      </c>
      <c r="X485" s="253">
        <f t="shared" si="136"/>
        <v>1.8090416318567357</v>
      </c>
      <c r="AA485" s="342">
        <f t="shared" si="150"/>
        <v>1.1892599349838768</v>
      </c>
      <c r="AC485" s="342">
        <f t="shared" si="151"/>
        <v>2.9298752238984087</v>
      </c>
    </row>
    <row r="486" spans="1:29" hidden="1" x14ac:dyDescent="0.3">
      <c r="A486" s="3">
        <v>477</v>
      </c>
      <c r="B486" s="248">
        <f t="shared" si="137"/>
        <v>-1</v>
      </c>
      <c r="C486" s="249">
        <f t="shared" si="138"/>
        <v>0</v>
      </c>
      <c r="D486" s="247">
        <f t="shared" si="139"/>
        <v>0.44149459920186307</v>
      </c>
      <c r="E486" s="1">
        <f t="shared" si="140"/>
        <v>0.28778722629012038</v>
      </c>
      <c r="F486" s="1">
        <f t="shared" si="141"/>
        <v>1.1082323862534535</v>
      </c>
      <c r="G486" s="1">
        <f t="shared" si="142"/>
        <v>0.72240592406901638</v>
      </c>
      <c r="H486" s="1">
        <f t="shared" si="143"/>
        <v>1.5497269854553166</v>
      </c>
      <c r="I486" s="3">
        <v>476.5</v>
      </c>
      <c r="J486" s="247">
        <f t="shared" si="144"/>
        <v>0.62249260213618374</v>
      </c>
      <c r="K486" s="247">
        <f t="shared" si="145"/>
        <v>0.40577035297544317</v>
      </c>
      <c r="L486" s="1">
        <f t="shared" si="146"/>
        <v>1.3378033357575811</v>
      </c>
      <c r="M486" s="1">
        <f t="shared" si="147"/>
        <v>0.8720527093218724</v>
      </c>
      <c r="N486" s="1">
        <f t="shared" si="148"/>
        <v>1.9602959378937648</v>
      </c>
      <c r="O486" s="247">
        <f t="shared" si="149"/>
        <v>-1.1078902176918617</v>
      </c>
      <c r="Q486" s="251">
        <f t="shared" si="134"/>
        <v>-0.87205270932023415</v>
      </c>
      <c r="R486" s="148">
        <f t="shared" si="135"/>
        <v>1.638245095136881E-12</v>
      </c>
      <c r="T486" s="253">
        <f t="shared" si="136"/>
        <v>0.62249309272258768</v>
      </c>
      <c r="V486" s="253">
        <f t="shared" si="133"/>
        <v>1.9602963475723254</v>
      </c>
      <c r="X486" s="253">
        <f t="shared" si="136"/>
        <v>1.3378034247426613</v>
      </c>
      <c r="AA486" s="342">
        <f t="shared" si="150"/>
        <v>0.86717620428255593</v>
      </c>
      <c r="AC486" s="342">
        <f t="shared" si="151"/>
        <v>2.0642048803696946</v>
      </c>
    </row>
    <row r="487" spans="1:29" hidden="1" x14ac:dyDescent="0.3">
      <c r="A487" s="3">
        <v>478</v>
      </c>
      <c r="B487" s="248">
        <f t="shared" si="137"/>
        <v>-0.86602540378444648</v>
      </c>
      <c r="C487" s="249">
        <f t="shared" si="138"/>
        <v>0.13397459621555352</v>
      </c>
      <c r="D487" s="247">
        <f t="shared" si="139"/>
        <v>0.32848718152162548</v>
      </c>
      <c r="E487" s="1">
        <f t="shared" si="140"/>
        <v>0.21412360425896002</v>
      </c>
      <c r="F487" s="1">
        <f t="shared" si="141"/>
        <v>0.75605700298951151</v>
      </c>
      <c r="G487" s="1">
        <f t="shared" si="142"/>
        <v>0.4928389250019421</v>
      </c>
      <c r="H487" s="1">
        <f t="shared" si="143"/>
        <v>1.084544184511137</v>
      </c>
      <c r="I487" s="3">
        <v>477.5</v>
      </c>
      <c r="J487" s="247">
        <f t="shared" si="144"/>
        <v>0.37889529233332275</v>
      </c>
      <c r="K487" s="247">
        <f t="shared" si="145"/>
        <v>0.24698201389579114</v>
      </c>
      <c r="L487" s="1">
        <f t="shared" si="146"/>
        <v>0.91915861965274825</v>
      </c>
      <c r="M487" s="1">
        <f t="shared" si="147"/>
        <v>0.59915739716018956</v>
      </c>
      <c r="N487" s="1">
        <f t="shared" si="148"/>
        <v>1.298053911986071</v>
      </c>
      <c r="O487" s="247">
        <f t="shared" si="149"/>
        <v>-1.7701322435995555</v>
      </c>
      <c r="Q487" s="251">
        <f t="shared" si="134"/>
        <v>-0.46518280094417963</v>
      </c>
      <c r="R487" s="148">
        <f t="shared" si="135"/>
        <v>4.5641268542340185E-13</v>
      </c>
      <c r="T487" s="253">
        <f t="shared" si="136"/>
        <v>0.37889562958755696</v>
      </c>
      <c r="V487" s="253">
        <f t="shared" si="133"/>
        <v>1.2980543243730014</v>
      </c>
      <c r="X487" s="253">
        <f t="shared" si="136"/>
        <v>0.91915880108873826</v>
      </c>
      <c r="AA487" s="342">
        <f t="shared" si="150"/>
        <v>0.58068247576927856</v>
      </c>
      <c r="AC487" s="342">
        <f t="shared" si="151"/>
        <v>1.4675505087510603</v>
      </c>
    </row>
    <row r="488" spans="1:29" hidden="1" x14ac:dyDescent="0.3">
      <c r="A488" s="3">
        <v>479</v>
      </c>
      <c r="B488" s="248">
        <f t="shared" si="137"/>
        <v>-0.50000000000002331</v>
      </c>
      <c r="C488" s="249">
        <f t="shared" si="138"/>
        <v>0.49999999999997669</v>
      </c>
      <c r="D488" s="247">
        <f t="shared" si="139"/>
        <v>0.53852294544273038</v>
      </c>
      <c r="E488" s="1">
        <f t="shared" si="140"/>
        <v>0.35103492781728962</v>
      </c>
      <c r="F488" s="1">
        <f t="shared" si="141"/>
        <v>0.61235370234611119</v>
      </c>
      <c r="G488" s="1">
        <f t="shared" si="142"/>
        <v>0.3991653264130976</v>
      </c>
      <c r="H488" s="1">
        <f t="shared" si="143"/>
        <v>1.1508766477888415</v>
      </c>
      <c r="I488" s="3">
        <v>478.5</v>
      </c>
      <c r="J488" s="247">
        <f t="shared" si="144"/>
        <v>0.44483435154783557</v>
      </c>
      <c r="K488" s="247">
        <f t="shared" si="145"/>
        <v>0.28996423607887184</v>
      </c>
      <c r="L488" s="1">
        <f t="shared" si="146"/>
        <v>0.66528303969933333</v>
      </c>
      <c r="M488" s="1">
        <f t="shared" si="147"/>
        <v>0.43366753672142405</v>
      </c>
      <c r="N488" s="1">
        <f t="shared" si="148"/>
        <v>1.1101173912471689</v>
      </c>
      <c r="O488" s="247">
        <f t="shared" si="149"/>
        <v>-1.9580687643384576</v>
      </c>
      <c r="Q488" s="251">
        <f t="shared" si="134"/>
        <v>6.6332463277704479E-2</v>
      </c>
      <c r="R488" s="148">
        <f t="shared" si="135"/>
        <v>-8.4815487966238834E-13</v>
      </c>
      <c r="T488" s="253">
        <f t="shared" si="136"/>
        <v>0.44483444572193998</v>
      </c>
      <c r="V488" s="253">
        <f t="shared" si="133"/>
        <v>1.110117614199021</v>
      </c>
      <c r="X488" s="253">
        <f t="shared" si="136"/>
        <v>0.66528324971858532</v>
      </c>
      <c r="AA488" s="342">
        <f t="shared" si="150"/>
        <v>0.40654451263572483</v>
      </c>
      <c r="AC488" s="342">
        <f t="shared" si="151"/>
        <v>1.2997851660782131</v>
      </c>
    </row>
    <row r="489" spans="1:29" hidden="1" x14ac:dyDescent="0.3">
      <c r="A489" s="3">
        <v>480</v>
      </c>
      <c r="B489" s="248">
        <f t="shared" si="137"/>
        <v>-3.8222897069672968E-14</v>
      </c>
      <c r="C489" s="249">
        <f t="shared" si="138"/>
        <v>0.99999999999996181</v>
      </c>
      <c r="D489" s="247">
        <f t="shared" si="139"/>
        <v>1.0153229776408619</v>
      </c>
      <c r="E489" s="1">
        <f t="shared" si="140"/>
        <v>0.6618359183829774</v>
      </c>
      <c r="F489" s="1">
        <f t="shared" si="141"/>
        <v>0.7156276676803357</v>
      </c>
      <c r="G489" s="1">
        <f t="shared" si="142"/>
        <v>0.46648489339647903</v>
      </c>
      <c r="H489" s="1">
        <f t="shared" si="143"/>
        <v>1.7309506453211976</v>
      </c>
      <c r="I489" s="3">
        <v>479.5</v>
      </c>
      <c r="J489" s="247">
        <f t="shared" si="144"/>
        <v>0.80264146211352039</v>
      </c>
      <c r="K489" s="247">
        <f t="shared" si="145"/>
        <v>0.52319996780183042</v>
      </c>
      <c r="L489" s="1">
        <f t="shared" si="146"/>
        <v>0.64420235252383451</v>
      </c>
      <c r="M489" s="1">
        <f t="shared" si="147"/>
        <v>0.41992600246568068</v>
      </c>
      <c r="N489" s="1">
        <f t="shared" si="148"/>
        <v>1.4468438146373548</v>
      </c>
      <c r="O489" s="247">
        <f t="shared" si="149"/>
        <v>-1.6213423409482717</v>
      </c>
      <c r="Q489" s="251">
        <f t="shared" si="134"/>
        <v>0.58007399753235611</v>
      </c>
      <c r="R489" s="148">
        <f t="shared" si="135"/>
        <v>-1.9250157023975589E-12</v>
      </c>
      <c r="T489" s="253">
        <f t="shared" si="136"/>
        <v>0.80264128859268369</v>
      </c>
      <c r="V489" s="253">
        <f t="shared" si="133"/>
        <v>1.4468437067696471</v>
      </c>
      <c r="X489" s="253">
        <f t="shared" si="136"/>
        <v>0.64420251959988994</v>
      </c>
      <c r="AA489" s="342">
        <f t="shared" si="150"/>
        <v>0.39142244147515787</v>
      </c>
      <c r="AC489" s="342">
        <f t="shared" si="151"/>
        <v>1.6058614404382714</v>
      </c>
    </row>
    <row r="490" spans="1:29" hidden="1" x14ac:dyDescent="0.3">
      <c r="A490" s="3">
        <v>481</v>
      </c>
      <c r="B490" s="248">
        <f t="shared" si="137"/>
        <v>0.49999999999998174</v>
      </c>
      <c r="C490" s="249">
        <f t="shared" si="138"/>
        <v>1.4999999999999818</v>
      </c>
      <c r="D490" s="247">
        <f t="shared" si="139"/>
        <v>1.6311290945374188</v>
      </c>
      <c r="E490" s="1">
        <f t="shared" si="140"/>
        <v>1.0632477015271684</v>
      </c>
      <c r="F490" s="1">
        <f t="shared" si="141"/>
        <v>1.0382067233817243</v>
      </c>
      <c r="G490" s="1">
        <f t="shared" si="142"/>
        <v>0.67675940234407939</v>
      </c>
      <c r="H490" s="1">
        <f t="shared" si="143"/>
        <v>2.6693358179191433</v>
      </c>
      <c r="I490" s="3">
        <v>480.5</v>
      </c>
      <c r="J490" s="247">
        <f t="shared" si="144"/>
        <v>1.3564424977081992</v>
      </c>
      <c r="K490" s="247">
        <f t="shared" si="145"/>
        <v>0.88419388310342517</v>
      </c>
      <c r="L490" s="1">
        <f t="shared" si="146"/>
        <v>0.86156511123081925</v>
      </c>
      <c r="M490" s="1">
        <f t="shared" si="147"/>
        <v>0.56161482739955004</v>
      </c>
      <c r="N490" s="1">
        <f t="shared" si="148"/>
        <v>2.2180076089390184</v>
      </c>
      <c r="O490" s="247">
        <f t="shared" si="149"/>
        <v>-0.85017854664660808</v>
      </c>
      <c r="Q490" s="251">
        <f t="shared" si="134"/>
        <v>0.93838517259794574</v>
      </c>
      <c r="R490" s="148">
        <f t="shared" si="135"/>
        <v>-2.4860113967406505E-12</v>
      </c>
      <c r="T490" s="253">
        <f t="shared" si="136"/>
        <v>1.356442103606204</v>
      </c>
      <c r="V490" s="253">
        <f t="shared" si="133"/>
        <v>2.2180071175100617</v>
      </c>
      <c r="X490" s="253">
        <f t="shared" si="136"/>
        <v>0.86156517534381327</v>
      </c>
      <c r="AA490" s="342">
        <f t="shared" si="150"/>
        <v>0.53936820904293059</v>
      </c>
      <c r="AC490" s="342">
        <f t="shared" si="151"/>
        <v>2.3037664412941372</v>
      </c>
    </row>
    <row r="491" spans="1:29" hidden="1" x14ac:dyDescent="0.3">
      <c r="A491" s="3">
        <v>482</v>
      </c>
      <c r="B491" s="248">
        <f t="shared" si="137"/>
        <v>0.8660254037844225</v>
      </c>
      <c r="C491" s="249">
        <f t="shared" si="138"/>
        <v>1.8660254037844224</v>
      </c>
      <c r="D491" s="247">
        <f t="shared" si="139"/>
        <v>2.2209365444157987</v>
      </c>
      <c r="E491" s="1">
        <f t="shared" si="140"/>
        <v>1.4477123141240236</v>
      </c>
      <c r="F491" s="1">
        <f t="shared" si="141"/>
        <v>1.493656071979895</v>
      </c>
      <c r="G491" s="1">
        <f t="shared" si="142"/>
        <v>0.97364596839453776</v>
      </c>
      <c r="H491" s="1">
        <f t="shared" si="143"/>
        <v>3.7145926163956937</v>
      </c>
      <c r="I491" s="3">
        <v>481.5</v>
      </c>
      <c r="J491" s="247">
        <f t="shared" si="144"/>
        <v>1.957846918076755</v>
      </c>
      <c r="K491" s="247">
        <f t="shared" si="145"/>
        <v>1.2762179539060423</v>
      </c>
      <c r="L491" s="1">
        <f t="shared" si="146"/>
        <v>1.2591291401601548</v>
      </c>
      <c r="M491" s="1">
        <f t="shared" si="147"/>
        <v>0.82076860530549034</v>
      </c>
      <c r="N491" s="1">
        <f t="shared" si="148"/>
        <v>3.2169760582369098</v>
      </c>
      <c r="O491" s="247">
        <f t="shared" si="149"/>
        <v>0.14878990265128333</v>
      </c>
      <c r="Q491" s="251">
        <f t="shared" si="134"/>
        <v>1.0452567984765504</v>
      </c>
      <c r="R491" s="148">
        <f t="shared" si="135"/>
        <v>-2.3816504324258858E-12</v>
      </c>
      <c r="T491" s="253">
        <f t="shared" si="136"/>
        <v>1.9578464096119801</v>
      </c>
      <c r="V491" s="253">
        <f t="shared" si="133"/>
        <v>3.2169752332800083</v>
      </c>
      <c r="X491" s="253">
        <f t="shared" si="136"/>
        <v>1.2591290688790664</v>
      </c>
      <c r="AA491" s="342">
        <f t="shared" si="150"/>
        <v>0.81073986639565443</v>
      </c>
      <c r="AC491" s="342">
        <f t="shared" si="151"/>
        <v>3.2064970872728371</v>
      </c>
    </row>
    <row r="492" spans="1:29" hidden="1" x14ac:dyDescent="0.3">
      <c r="A492" s="3">
        <v>483</v>
      </c>
      <c r="B492" s="248">
        <f t="shared" si="137"/>
        <v>1</v>
      </c>
      <c r="C492" s="249">
        <f t="shared" si="138"/>
        <v>2</v>
      </c>
      <c r="D492" s="247">
        <f t="shared" si="139"/>
        <v>2.6267068973912417</v>
      </c>
      <c r="E492" s="1">
        <f t="shared" si="140"/>
        <v>1.7122127737098791</v>
      </c>
      <c r="F492" s="1">
        <f t="shared" si="141"/>
        <v>1.9599384283246852</v>
      </c>
      <c r="G492" s="1">
        <f t="shared" si="142"/>
        <v>1.2775940759309836</v>
      </c>
      <c r="H492" s="1">
        <f t="shared" si="143"/>
        <v>4.586645325715927</v>
      </c>
      <c r="I492" s="3">
        <v>482.5</v>
      </c>
      <c r="J492" s="247">
        <f t="shared" si="144"/>
        <v>2.4457088944569216</v>
      </c>
      <c r="K492" s="247">
        <f t="shared" si="145"/>
        <v>1.5942296470245567</v>
      </c>
      <c r="L492" s="1">
        <f t="shared" si="146"/>
        <v>1.7303674788205581</v>
      </c>
      <c r="M492" s="1">
        <f t="shared" si="147"/>
        <v>1.1279472906781278</v>
      </c>
      <c r="N492" s="1">
        <f t="shared" si="148"/>
        <v>4.1760763732774802</v>
      </c>
      <c r="O492" s="247">
        <f t="shared" si="149"/>
        <v>1.1078902176918537</v>
      </c>
      <c r="Q492" s="251">
        <f t="shared" si="134"/>
        <v>0.87205270932023327</v>
      </c>
      <c r="R492" s="148">
        <f t="shared" si="135"/>
        <v>-1.6389112289516561E-12</v>
      </c>
      <c r="T492" s="253">
        <f t="shared" si="136"/>
        <v>2.4457084084910861</v>
      </c>
      <c r="V492" s="253">
        <f t="shared" si="133"/>
        <v>4.1760753541943494</v>
      </c>
      <c r="X492" s="253">
        <f t="shared" si="136"/>
        <v>1.7303672759931406</v>
      </c>
      <c r="AA492" s="342">
        <f t="shared" si="150"/>
        <v>1.1328235970969751</v>
      </c>
      <c r="AC492" s="342">
        <f t="shared" si="151"/>
        <v>4.0721674308015503</v>
      </c>
    </row>
    <row r="493" spans="1:29" hidden="1" x14ac:dyDescent="0.3">
      <c r="A493" s="3">
        <v>484</v>
      </c>
      <c r="B493" s="248">
        <f t="shared" si="137"/>
        <v>0.86602540378445192</v>
      </c>
      <c r="C493" s="249">
        <f t="shared" si="138"/>
        <v>1.8660254037844519</v>
      </c>
      <c r="D493" s="247">
        <f t="shared" si="139"/>
        <v>2.7397143150714838</v>
      </c>
      <c r="E493" s="1">
        <f t="shared" si="140"/>
        <v>1.7858763957410424</v>
      </c>
      <c r="F493" s="1">
        <f t="shared" si="141"/>
        <v>2.3121138115886288</v>
      </c>
      <c r="G493" s="1">
        <f t="shared" si="142"/>
        <v>1.5071610749980588</v>
      </c>
      <c r="H493" s="1">
        <f t="shared" si="143"/>
        <v>5.0518281266601122</v>
      </c>
      <c r="I493" s="3">
        <v>483.5</v>
      </c>
      <c r="J493" s="247">
        <f t="shared" si="144"/>
        <v>2.6893062042597844</v>
      </c>
      <c r="K493" s="247">
        <f t="shared" si="145"/>
        <v>1.7530179861042099</v>
      </c>
      <c r="L493" s="1">
        <f t="shared" si="146"/>
        <v>2.1490121949253909</v>
      </c>
      <c r="M493" s="1">
        <f t="shared" si="147"/>
        <v>1.4008426028398104</v>
      </c>
      <c r="N493" s="1">
        <f t="shared" si="148"/>
        <v>4.8383183991851748</v>
      </c>
      <c r="O493" s="247">
        <f t="shared" si="149"/>
        <v>1.7701322435995483</v>
      </c>
      <c r="Q493" s="251">
        <f t="shared" si="134"/>
        <v>0.46518280094418518</v>
      </c>
      <c r="R493" s="148">
        <f t="shared" si="135"/>
        <v>-4.5630166312093934E-13</v>
      </c>
      <c r="T493" s="253">
        <f t="shared" si="136"/>
        <v>2.6893058716261278</v>
      </c>
      <c r="V493" s="253">
        <f t="shared" si="133"/>
        <v>4.8383173773936816</v>
      </c>
      <c r="X493" s="253">
        <f t="shared" si="136"/>
        <v>2.149011899647066</v>
      </c>
      <c r="AA493" s="342">
        <f t="shared" si="150"/>
        <v>1.419317325610254</v>
      </c>
      <c r="AC493" s="342">
        <f t="shared" si="151"/>
        <v>4.6688218024201875</v>
      </c>
    </row>
    <row r="494" spans="1:29" hidden="1" x14ac:dyDescent="0.3">
      <c r="A494" s="3">
        <v>485</v>
      </c>
      <c r="B494" s="248">
        <f t="shared" si="137"/>
        <v>0.50000000000003264</v>
      </c>
      <c r="C494" s="249">
        <f t="shared" si="138"/>
        <v>1.5000000000000326</v>
      </c>
      <c r="D494" s="247">
        <f t="shared" si="139"/>
        <v>2.5296785511503836</v>
      </c>
      <c r="E494" s="1">
        <f t="shared" si="140"/>
        <v>1.648965072182716</v>
      </c>
      <c r="F494" s="1">
        <f t="shared" si="141"/>
        <v>2.4558171122320323</v>
      </c>
      <c r="G494" s="1">
        <f t="shared" si="142"/>
        <v>1.6008346735869052</v>
      </c>
      <c r="H494" s="1">
        <f t="shared" si="143"/>
        <v>4.9854956633824159</v>
      </c>
      <c r="I494" s="3">
        <v>484.5</v>
      </c>
      <c r="J494" s="247">
        <f t="shared" si="144"/>
        <v>2.6233671450452762</v>
      </c>
      <c r="K494" s="247">
        <f t="shared" si="145"/>
        <v>1.7100357639211323</v>
      </c>
      <c r="L494" s="1">
        <f t="shared" si="146"/>
        <v>2.402887774878808</v>
      </c>
      <c r="M494" s="1">
        <f t="shared" si="147"/>
        <v>1.5663324632785776</v>
      </c>
      <c r="N494" s="1">
        <f t="shared" si="148"/>
        <v>5.0262549199240842</v>
      </c>
      <c r="O494" s="247">
        <f t="shared" si="149"/>
        <v>1.9580687643384578</v>
      </c>
      <c r="Q494" s="251">
        <f t="shared" si="134"/>
        <v>-6.6332463277696263E-2</v>
      </c>
      <c r="R494" s="148">
        <f t="shared" si="135"/>
        <v>8.4865448002346966E-13</v>
      </c>
      <c r="T494" s="253">
        <f t="shared" si="136"/>
        <v>2.6233670554917463</v>
      </c>
      <c r="V494" s="253">
        <f t="shared" si="133"/>
        <v>5.0262540875676729</v>
      </c>
      <c r="X494" s="253">
        <f t="shared" si="136"/>
        <v>2.4028874510172233</v>
      </c>
      <c r="AA494" s="342">
        <f t="shared" si="150"/>
        <v>1.5934552887438107</v>
      </c>
      <c r="AC494" s="342">
        <f t="shared" si="151"/>
        <v>4.8365871450930387</v>
      </c>
    </row>
    <row r="495" spans="1:29" hidden="1" x14ac:dyDescent="0.3">
      <c r="A495" s="3">
        <v>486</v>
      </c>
      <c r="B495" s="248">
        <f t="shared" si="137"/>
        <v>2.0581843521161325E-14</v>
      </c>
      <c r="C495" s="249">
        <f t="shared" si="138"/>
        <v>1.0000000000000207</v>
      </c>
      <c r="D495" s="247">
        <f t="shared" si="139"/>
        <v>2.0528785189522352</v>
      </c>
      <c r="E495" s="1">
        <f t="shared" si="140"/>
        <v>1.3381640816170171</v>
      </c>
      <c r="F495" s="1">
        <f t="shared" si="141"/>
        <v>2.3525431468978049</v>
      </c>
      <c r="G495" s="1">
        <f t="shared" si="142"/>
        <v>1.533515106603522</v>
      </c>
      <c r="H495" s="1">
        <f t="shared" si="143"/>
        <v>4.4054216658500405</v>
      </c>
      <c r="I495" s="3">
        <v>485.5</v>
      </c>
      <c r="J495" s="247">
        <f t="shared" si="144"/>
        <v>2.2655600344795843</v>
      </c>
      <c r="K495" s="247">
        <f t="shared" si="145"/>
        <v>1.4768000321981691</v>
      </c>
      <c r="L495" s="1">
        <f t="shared" si="146"/>
        <v>2.423968462054308</v>
      </c>
      <c r="M495" s="1">
        <f t="shared" si="147"/>
        <v>1.5800739975343217</v>
      </c>
      <c r="N495" s="1">
        <f t="shared" si="148"/>
        <v>4.6895284965338924</v>
      </c>
      <c r="O495" s="247">
        <f t="shared" si="149"/>
        <v>1.6213423409482659</v>
      </c>
      <c r="Q495" s="251">
        <f t="shared" si="134"/>
        <v>-0.58007399753237543</v>
      </c>
      <c r="R495" s="148">
        <f t="shared" si="135"/>
        <v>1.9255708139098715E-12</v>
      </c>
      <c r="T495" s="253">
        <f t="shared" si="136"/>
        <v>2.2655602126210082</v>
      </c>
      <c r="V495" s="253">
        <f t="shared" si="133"/>
        <v>4.6895279949970572</v>
      </c>
      <c r="X495" s="253">
        <f t="shared" si="136"/>
        <v>2.4239681811359235</v>
      </c>
      <c r="AA495" s="342">
        <f t="shared" si="150"/>
        <v>1.6085773599043813</v>
      </c>
      <c r="AC495" s="342">
        <f t="shared" si="151"/>
        <v>4.530510870732976</v>
      </c>
    </row>
    <row r="496" spans="1:29" hidden="1" x14ac:dyDescent="0.3">
      <c r="A496" s="3">
        <v>487</v>
      </c>
      <c r="B496" s="248">
        <f t="shared" si="137"/>
        <v>-0.49999999999997241</v>
      </c>
      <c r="C496" s="249">
        <f t="shared" si="138"/>
        <v>0.50000000000002753</v>
      </c>
      <c r="D496" s="247">
        <f t="shared" si="139"/>
        <v>1.4370724020556895</v>
      </c>
      <c r="E496" s="1">
        <f t="shared" si="140"/>
        <v>0.93675229847283348</v>
      </c>
      <c r="F496" s="1">
        <f t="shared" si="141"/>
        <v>2.0299640911964145</v>
      </c>
      <c r="G496" s="1">
        <f t="shared" si="142"/>
        <v>1.3232405976559205</v>
      </c>
      <c r="H496" s="1">
        <f t="shared" si="143"/>
        <v>3.4670364932521043</v>
      </c>
      <c r="I496" s="3">
        <v>486.5</v>
      </c>
      <c r="J496" s="247">
        <f t="shared" si="144"/>
        <v>1.7117589988849038</v>
      </c>
      <c r="K496" s="247">
        <f t="shared" si="145"/>
        <v>1.1158061168965732</v>
      </c>
      <c r="L496" s="1">
        <f t="shared" si="146"/>
        <v>2.2066057033473201</v>
      </c>
      <c r="M496" s="1">
        <f t="shared" si="147"/>
        <v>1.4383851726004502</v>
      </c>
      <c r="N496" s="1">
        <f t="shared" si="148"/>
        <v>3.9183647022322239</v>
      </c>
      <c r="O496" s="247">
        <f t="shared" si="149"/>
        <v>0.85017854664659742</v>
      </c>
      <c r="Q496" s="251">
        <f t="shared" si="134"/>
        <v>-0.93838517259793619</v>
      </c>
      <c r="R496" s="148">
        <f t="shared" si="135"/>
        <v>2.4864554859505006E-12</v>
      </c>
      <c r="T496" s="253">
        <f t="shared" si="136"/>
        <v>1.7117593976074903</v>
      </c>
      <c r="V496" s="253">
        <f t="shared" si="133"/>
        <v>3.9183645842565995</v>
      </c>
      <c r="X496" s="253">
        <f t="shared" si="136"/>
        <v>2.2066055253920047</v>
      </c>
      <c r="AA496" s="342">
        <f t="shared" si="150"/>
        <v>1.4606315923366071</v>
      </c>
      <c r="AC496" s="342">
        <f t="shared" si="151"/>
        <v>3.8326058698771077</v>
      </c>
    </row>
    <row r="497" spans="1:29" hidden="1" x14ac:dyDescent="0.3">
      <c r="A497" s="3">
        <v>488</v>
      </c>
      <c r="B497" s="248">
        <f t="shared" si="137"/>
        <v>-0.86602540378443127</v>
      </c>
      <c r="C497" s="249">
        <f t="shared" si="138"/>
        <v>0.13397459621556873</v>
      </c>
      <c r="D497" s="247">
        <f t="shared" si="139"/>
        <v>0.84726495217730169</v>
      </c>
      <c r="E497" s="1">
        <f t="shared" si="140"/>
        <v>0.55228768587597299</v>
      </c>
      <c r="F497" s="1">
        <f t="shared" si="141"/>
        <v>1.5745147425982431</v>
      </c>
      <c r="G497" s="1">
        <f t="shared" si="142"/>
        <v>1.0263540316054616</v>
      </c>
      <c r="H497" s="1">
        <f t="shared" si="143"/>
        <v>2.4217796947755446</v>
      </c>
      <c r="I497" s="3">
        <v>487.5</v>
      </c>
      <c r="J497" s="247">
        <f t="shared" si="144"/>
        <v>1.1103545785163489</v>
      </c>
      <c r="K497" s="247">
        <f t="shared" si="145"/>
        <v>0.72378204609395658</v>
      </c>
      <c r="L497" s="1">
        <f t="shared" si="146"/>
        <v>1.8090416744179842</v>
      </c>
      <c r="M497" s="1">
        <f t="shared" si="147"/>
        <v>1.1792313946945097</v>
      </c>
      <c r="N497" s="1">
        <f t="shared" si="148"/>
        <v>2.9193962529343329</v>
      </c>
      <c r="O497" s="247">
        <f t="shared" si="149"/>
        <v>-0.14878990265129355</v>
      </c>
      <c r="Q497" s="251">
        <f t="shared" si="134"/>
        <v>-1.0452567984765597</v>
      </c>
      <c r="R497" s="148">
        <f t="shared" si="135"/>
        <v>2.3812063432160357E-12</v>
      </c>
      <c r="T497" s="253">
        <f t="shared" si="136"/>
        <v>1.1103550916017135</v>
      </c>
      <c r="V497" s="253">
        <f t="shared" si="133"/>
        <v>2.9193964684867049</v>
      </c>
      <c r="X497" s="253">
        <f t="shared" si="136"/>
        <v>1.8090416318567297</v>
      </c>
      <c r="AA497" s="342">
        <f t="shared" si="150"/>
        <v>1.1892599349838777</v>
      </c>
      <c r="AC497" s="342">
        <f t="shared" si="151"/>
        <v>2.9298752238984052</v>
      </c>
    </row>
    <row r="498" spans="1:29" hidden="1" x14ac:dyDescent="0.3">
      <c r="A498" s="3">
        <v>489</v>
      </c>
      <c r="B498" s="248">
        <f t="shared" si="137"/>
        <v>-1</v>
      </c>
      <c r="C498" s="249">
        <f t="shared" si="138"/>
        <v>0</v>
      </c>
      <c r="D498" s="247">
        <f t="shared" si="139"/>
        <v>0.44149459920186068</v>
      </c>
      <c r="E498" s="1">
        <f t="shared" si="140"/>
        <v>0.28778722629011882</v>
      </c>
      <c r="F498" s="1">
        <f t="shared" si="141"/>
        <v>1.1082323862534513</v>
      </c>
      <c r="G498" s="1">
        <f t="shared" si="142"/>
        <v>0.72240592406901494</v>
      </c>
      <c r="H498" s="1">
        <f t="shared" si="143"/>
        <v>1.549726985455312</v>
      </c>
      <c r="I498" s="3">
        <v>488.5</v>
      </c>
      <c r="J498" s="247">
        <f t="shared" si="144"/>
        <v>0.62249260213618041</v>
      </c>
      <c r="K498" s="247">
        <f t="shared" si="145"/>
        <v>0.40577035297544101</v>
      </c>
      <c r="L498" s="1">
        <f t="shared" si="146"/>
        <v>1.3378033357575791</v>
      </c>
      <c r="M498" s="1">
        <f t="shared" si="147"/>
        <v>0.87205270932187107</v>
      </c>
      <c r="N498" s="1">
        <f t="shared" si="148"/>
        <v>1.9602959378937594</v>
      </c>
      <c r="O498" s="247">
        <f t="shared" si="149"/>
        <v>-1.107890217691867</v>
      </c>
      <c r="Q498" s="251">
        <f t="shared" si="134"/>
        <v>-0.8720527093202326</v>
      </c>
      <c r="R498" s="148">
        <f t="shared" si="135"/>
        <v>1.638467139741806E-12</v>
      </c>
      <c r="T498" s="253">
        <f t="shared" si="136"/>
        <v>0.62249309272256192</v>
      </c>
      <c r="V498" s="253">
        <f t="shared" si="133"/>
        <v>1.9602963475722681</v>
      </c>
      <c r="X498" s="253">
        <f t="shared" si="136"/>
        <v>1.3378034247426804</v>
      </c>
      <c r="AA498" s="342">
        <f t="shared" si="150"/>
        <v>0.86717620428256093</v>
      </c>
      <c r="AC498" s="342">
        <f t="shared" si="151"/>
        <v>2.0642048803696911</v>
      </c>
    </row>
    <row r="499" spans="1:29" hidden="1" x14ac:dyDescent="0.3">
      <c r="A499" s="3">
        <v>490</v>
      </c>
      <c r="B499" s="248">
        <f t="shared" si="137"/>
        <v>-0.86602540378444304</v>
      </c>
      <c r="C499" s="249">
        <f t="shared" si="138"/>
        <v>0.13397459621555696</v>
      </c>
      <c r="D499" s="247">
        <f t="shared" si="139"/>
        <v>0.32848718152162676</v>
      </c>
      <c r="E499" s="1">
        <f t="shared" si="140"/>
        <v>0.21412360425896085</v>
      </c>
      <c r="F499" s="1">
        <f t="shared" si="141"/>
        <v>0.75605700298951017</v>
      </c>
      <c r="G499" s="1">
        <f t="shared" si="142"/>
        <v>0.49283892500194121</v>
      </c>
      <c r="H499" s="1">
        <f t="shared" si="143"/>
        <v>1.084544184511137</v>
      </c>
      <c r="I499" s="3">
        <v>489.5</v>
      </c>
      <c r="J499" s="247">
        <f t="shared" si="144"/>
        <v>0.37889529233332236</v>
      </c>
      <c r="K499" s="247">
        <f t="shared" si="145"/>
        <v>0.24698201389579086</v>
      </c>
      <c r="L499" s="1">
        <f t="shared" si="146"/>
        <v>0.91915861965274626</v>
      </c>
      <c r="M499" s="1">
        <f t="shared" si="147"/>
        <v>0.59915739716018834</v>
      </c>
      <c r="N499" s="1">
        <f t="shared" si="148"/>
        <v>1.2980539119860686</v>
      </c>
      <c r="O499" s="247">
        <f t="shared" si="149"/>
        <v>-1.7701322435995579</v>
      </c>
      <c r="Q499" s="251">
        <f t="shared" si="134"/>
        <v>-0.46518280094417497</v>
      </c>
      <c r="R499" s="148">
        <f t="shared" si="135"/>
        <v>4.5641268542340185E-13</v>
      </c>
      <c r="T499" s="253">
        <f t="shared" si="136"/>
        <v>0.37889562958755585</v>
      </c>
      <c r="V499" s="253">
        <f t="shared" si="133"/>
        <v>1.2980543243730198</v>
      </c>
      <c r="X499" s="253">
        <f t="shared" si="136"/>
        <v>0.91915880108871462</v>
      </c>
      <c r="AA499" s="342">
        <f t="shared" si="150"/>
        <v>0.58068247576926657</v>
      </c>
      <c r="AC499" s="342">
        <f t="shared" si="151"/>
        <v>1.4675505087510561</v>
      </c>
    </row>
    <row r="500" spans="1:29" hidden="1" x14ac:dyDescent="0.3">
      <c r="A500" s="3">
        <v>491</v>
      </c>
      <c r="B500" s="248">
        <f t="shared" si="137"/>
        <v>-0.50000000000004197</v>
      </c>
      <c r="C500" s="249">
        <f t="shared" si="138"/>
        <v>0.49999999999995803</v>
      </c>
      <c r="D500" s="247">
        <f t="shared" si="139"/>
        <v>0.53852294544271728</v>
      </c>
      <c r="E500" s="1">
        <f t="shared" si="140"/>
        <v>0.35103492781728107</v>
      </c>
      <c r="F500" s="1">
        <f t="shared" si="141"/>
        <v>0.61235370234610687</v>
      </c>
      <c r="G500" s="1">
        <f t="shared" si="142"/>
        <v>0.39916532641309477</v>
      </c>
      <c r="H500" s="1">
        <f t="shared" si="143"/>
        <v>1.1508766477888241</v>
      </c>
      <c r="I500" s="3">
        <v>490.5</v>
      </c>
      <c r="J500" s="247">
        <f t="shared" si="144"/>
        <v>0.44483435154782891</v>
      </c>
      <c r="K500" s="247">
        <f t="shared" si="145"/>
        <v>0.28996423607886751</v>
      </c>
      <c r="L500" s="1">
        <f t="shared" si="146"/>
        <v>0.66528303969933122</v>
      </c>
      <c r="M500" s="1">
        <f t="shared" si="147"/>
        <v>0.43366753672142266</v>
      </c>
      <c r="N500" s="1">
        <f t="shared" si="148"/>
        <v>1.1101173912471602</v>
      </c>
      <c r="O500" s="247">
        <f t="shared" si="149"/>
        <v>-1.9580687643384662</v>
      </c>
      <c r="Q500" s="251">
        <f t="shared" si="134"/>
        <v>6.6332463277687159E-2</v>
      </c>
      <c r="R500" s="148">
        <f t="shared" si="135"/>
        <v>-8.482103908136196E-13</v>
      </c>
      <c r="T500" s="253">
        <f t="shared" si="136"/>
        <v>0.44483444572195485</v>
      </c>
      <c r="V500" s="253">
        <f t="shared" si="133"/>
        <v>1.1101176141990261</v>
      </c>
      <c r="X500" s="253">
        <f t="shared" si="136"/>
        <v>0.66528324971859121</v>
      </c>
      <c r="AA500" s="342">
        <f t="shared" si="150"/>
        <v>0.40654451263572977</v>
      </c>
      <c r="AC500" s="342">
        <f t="shared" si="151"/>
        <v>1.2997851660782038</v>
      </c>
    </row>
    <row r="501" spans="1:29" hidden="1" x14ac:dyDescent="0.3">
      <c r="A501" s="3">
        <v>492</v>
      </c>
      <c r="B501" s="248">
        <f t="shared" si="137"/>
        <v>-3.136249940305369E-14</v>
      </c>
      <c r="C501" s="249">
        <f t="shared" si="138"/>
        <v>0.99999999999996869</v>
      </c>
      <c r="D501" s="247">
        <f t="shared" si="139"/>
        <v>1.0153229776408601</v>
      </c>
      <c r="E501" s="1">
        <f t="shared" si="140"/>
        <v>0.66183591838297628</v>
      </c>
      <c r="F501" s="1">
        <f t="shared" si="141"/>
        <v>0.71562766768033059</v>
      </c>
      <c r="G501" s="1">
        <f t="shared" si="142"/>
        <v>0.4664848933964757</v>
      </c>
      <c r="H501" s="1">
        <f t="shared" si="143"/>
        <v>1.7309506453211907</v>
      </c>
      <c r="I501" s="3">
        <v>491.5</v>
      </c>
      <c r="J501" s="247">
        <f t="shared" si="144"/>
        <v>0.8026414621135135</v>
      </c>
      <c r="K501" s="247">
        <f t="shared" si="145"/>
        <v>0.52319996780182598</v>
      </c>
      <c r="L501" s="1">
        <f t="shared" si="146"/>
        <v>0.64420235252382896</v>
      </c>
      <c r="M501" s="1">
        <f t="shared" si="147"/>
        <v>0.41992600246567702</v>
      </c>
      <c r="N501" s="1">
        <f t="shared" si="148"/>
        <v>1.4468438146373424</v>
      </c>
      <c r="O501" s="247">
        <f t="shared" si="149"/>
        <v>-1.6213423409482841</v>
      </c>
      <c r="Q501" s="251">
        <f t="shared" si="134"/>
        <v>0.58007399753236655</v>
      </c>
      <c r="R501" s="148">
        <f t="shared" si="135"/>
        <v>-1.9251267247000214E-12</v>
      </c>
      <c r="T501" s="253">
        <f t="shared" si="136"/>
        <v>0.80264128859266404</v>
      </c>
      <c r="V501" s="253">
        <f t="shared" si="133"/>
        <v>1.4468437067696232</v>
      </c>
      <c r="X501" s="253">
        <f t="shared" si="136"/>
        <v>0.64420251959989683</v>
      </c>
      <c r="AA501" s="342">
        <f t="shared" si="150"/>
        <v>0.39142244147515703</v>
      </c>
      <c r="AC501" s="342">
        <f t="shared" si="151"/>
        <v>1.6058614404382632</v>
      </c>
    </row>
    <row r="502" spans="1:29" hidden="1" x14ac:dyDescent="0.3">
      <c r="A502" s="3">
        <v>493</v>
      </c>
      <c r="B502" s="248">
        <f t="shared" si="137"/>
        <v>0.49999999999998768</v>
      </c>
      <c r="C502" s="249">
        <f t="shared" si="138"/>
        <v>1.4999999999999876</v>
      </c>
      <c r="D502" s="247">
        <f t="shared" si="139"/>
        <v>1.6311290945374219</v>
      </c>
      <c r="E502" s="1">
        <f t="shared" si="140"/>
        <v>1.0632477015271704</v>
      </c>
      <c r="F502" s="1">
        <f t="shared" si="141"/>
        <v>1.0382067233817223</v>
      </c>
      <c r="G502" s="1">
        <f t="shared" si="142"/>
        <v>0.67675940234407805</v>
      </c>
      <c r="H502" s="1">
        <f t="shared" si="143"/>
        <v>2.6693358179191442</v>
      </c>
      <c r="I502" s="3">
        <v>492.5</v>
      </c>
      <c r="J502" s="247">
        <f t="shared" si="144"/>
        <v>1.3564424977082004</v>
      </c>
      <c r="K502" s="247">
        <f t="shared" si="145"/>
        <v>0.88419388310342595</v>
      </c>
      <c r="L502" s="1">
        <f t="shared" si="146"/>
        <v>0.86156511123081558</v>
      </c>
      <c r="M502" s="1">
        <f t="shared" si="147"/>
        <v>0.56161482739954771</v>
      </c>
      <c r="N502" s="1">
        <f t="shared" si="148"/>
        <v>2.2180076089390157</v>
      </c>
      <c r="O502" s="247">
        <f t="shared" si="149"/>
        <v>-0.85017854664661074</v>
      </c>
      <c r="Q502" s="251">
        <f t="shared" si="134"/>
        <v>0.93838517259795351</v>
      </c>
      <c r="R502" s="148">
        <f t="shared" si="135"/>
        <v>-2.4864554859505006E-12</v>
      </c>
      <c r="T502" s="253">
        <f t="shared" si="136"/>
        <v>1.356442103606212</v>
      </c>
      <c r="V502" s="253">
        <f t="shared" si="133"/>
        <v>2.2180071175100737</v>
      </c>
      <c r="X502" s="253">
        <f t="shared" si="136"/>
        <v>0.86156517534379995</v>
      </c>
      <c r="AA502" s="342">
        <f t="shared" si="150"/>
        <v>0.53936820904292604</v>
      </c>
      <c r="AC502" s="342">
        <f t="shared" si="151"/>
        <v>2.3037664412941328</v>
      </c>
    </row>
    <row r="503" spans="1:29" hidden="1" x14ac:dyDescent="0.3">
      <c r="A503" s="3">
        <v>494</v>
      </c>
      <c r="B503" s="248">
        <f t="shared" si="137"/>
        <v>0.86602540378441173</v>
      </c>
      <c r="C503" s="249">
        <f t="shared" si="138"/>
        <v>1.8660254037844117</v>
      </c>
      <c r="D503" s="247">
        <f t="shared" si="139"/>
        <v>2.2209365444157925</v>
      </c>
      <c r="E503" s="1">
        <f t="shared" si="140"/>
        <v>1.4477123141240196</v>
      </c>
      <c r="F503" s="1">
        <f t="shared" si="141"/>
        <v>1.493656071979893</v>
      </c>
      <c r="G503" s="1">
        <f t="shared" si="142"/>
        <v>0.97364596839453654</v>
      </c>
      <c r="H503" s="1">
        <f t="shared" si="143"/>
        <v>3.7145926163956853</v>
      </c>
      <c r="I503" s="3">
        <v>493.5</v>
      </c>
      <c r="J503" s="247">
        <f t="shared" si="144"/>
        <v>1.9578469180767533</v>
      </c>
      <c r="K503" s="247">
        <f t="shared" si="145"/>
        <v>1.2762179539060412</v>
      </c>
      <c r="L503" s="1">
        <f t="shared" si="146"/>
        <v>1.259129140160153</v>
      </c>
      <c r="M503" s="1">
        <f t="shared" si="147"/>
        <v>0.82076860530548923</v>
      </c>
      <c r="N503" s="1">
        <f t="shared" si="148"/>
        <v>3.2169760582369062</v>
      </c>
      <c r="O503" s="247">
        <f t="shared" si="149"/>
        <v>0.14878990265127978</v>
      </c>
      <c r="Q503" s="251">
        <f t="shared" si="134"/>
        <v>1.0452567984765411</v>
      </c>
      <c r="R503" s="148">
        <f t="shared" si="135"/>
        <v>-2.3814283878209608E-12</v>
      </c>
      <c r="T503" s="253">
        <f t="shared" si="136"/>
        <v>1.9578464096119257</v>
      </c>
      <c r="V503" s="253">
        <f t="shared" si="133"/>
        <v>3.2169752332799106</v>
      </c>
      <c r="X503" s="253">
        <f t="shared" si="136"/>
        <v>1.2591290688790724</v>
      </c>
      <c r="AA503" s="342">
        <f t="shared" si="150"/>
        <v>0.81073986639564866</v>
      </c>
      <c r="AC503" s="342">
        <f t="shared" si="151"/>
        <v>3.2064970872728313</v>
      </c>
    </row>
    <row r="504" spans="1:29" hidden="1" x14ac:dyDescent="0.3">
      <c r="A504" s="3">
        <v>495</v>
      </c>
      <c r="B504" s="248">
        <f t="shared" si="137"/>
        <v>1</v>
      </c>
      <c r="C504" s="249">
        <f t="shared" si="138"/>
        <v>2</v>
      </c>
      <c r="D504" s="247">
        <f t="shared" si="139"/>
        <v>2.6267068973912391</v>
      </c>
      <c r="E504" s="1">
        <f t="shared" si="140"/>
        <v>1.7122127737098773</v>
      </c>
      <c r="F504" s="1">
        <f t="shared" si="141"/>
        <v>1.9599384283246821</v>
      </c>
      <c r="G504" s="1">
        <f t="shared" si="142"/>
        <v>1.2775940759309814</v>
      </c>
      <c r="H504" s="1">
        <f t="shared" si="143"/>
        <v>4.5866453257159208</v>
      </c>
      <c r="I504" s="3">
        <v>494.5</v>
      </c>
      <c r="J504" s="247">
        <f t="shared" si="144"/>
        <v>2.4457088944569167</v>
      </c>
      <c r="K504" s="247">
        <f t="shared" si="145"/>
        <v>1.5942296470245536</v>
      </c>
      <c r="L504" s="1">
        <f t="shared" si="146"/>
        <v>1.7303674788205552</v>
      </c>
      <c r="M504" s="1">
        <f t="shared" si="147"/>
        <v>1.1279472906781258</v>
      </c>
      <c r="N504" s="1">
        <f t="shared" si="148"/>
        <v>4.1760763732774722</v>
      </c>
      <c r="O504" s="247">
        <f t="shared" si="149"/>
        <v>1.1078902176918457</v>
      </c>
      <c r="Q504" s="251">
        <f t="shared" si="134"/>
        <v>0.87205270932023549</v>
      </c>
      <c r="R504" s="148">
        <f t="shared" si="135"/>
        <v>-1.6386891843467311E-12</v>
      </c>
      <c r="T504" s="253">
        <f t="shared" si="136"/>
        <v>2.4457084084910914</v>
      </c>
      <c r="V504" s="253">
        <f t="shared" si="133"/>
        <v>4.17607535419436</v>
      </c>
      <c r="X504" s="253">
        <f t="shared" si="136"/>
        <v>1.7303672759930961</v>
      </c>
      <c r="AA504" s="342">
        <f t="shared" si="150"/>
        <v>1.1328235970969529</v>
      </c>
      <c r="AC504" s="342">
        <f t="shared" si="151"/>
        <v>4.072167430801545</v>
      </c>
    </row>
    <row r="505" spans="1:29" hidden="1" x14ac:dyDescent="0.3">
      <c r="A505" s="3">
        <v>496</v>
      </c>
      <c r="B505" s="248">
        <f t="shared" si="137"/>
        <v>0.86602540378444848</v>
      </c>
      <c r="C505" s="249">
        <f t="shared" si="138"/>
        <v>1.8660254037844486</v>
      </c>
      <c r="D505" s="247">
        <f t="shared" si="139"/>
        <v>2.7397143150714798</v>
      </c>
      <c r="E505" s="1">
        <f t="shared" si="140"/>
        <v>1.7858763957410397</v>
      </c>
      <c r="F505" s="1">
        <f t="shared" si="141"/>
        <v>2.3121138115886253</v>
      </c>
      <c r="G505" s="1">
        <f t="shared" si="142"/>
        <v>1.5071610749980564</v>
      </c>
      <c r="H505" s="1">
        <f t="shared" si="143"/>
        <v>5.0518281266601051</v>
      </c>
      <c r="I505" s="3">
        <v>495.5</v>
      </c>
      <c r="J505" s="247">
        <f t="shared" si="144"/>
        <v>2.6893062042597813</v>
      </c>
      <c r="K505" s="247">
        <f t="shared" si="145"/>
        <v>1.7530179861042079</v>
      </c>
      <c r="L505" s="1">
        <f t="shared" si="146"/>
        <v>2.1490121949253882</v>
      </c>
      <c r="M505" s="1">
        <f t="shared" si="147"/>
        <v>1.4008426028398087</v>
      </c>
      <c r="N505" s="1">
        <f t="shared" si="148"/>
        <v>4.8383183991851695</v>
      </c>
      <c r="O505" s="247">
        <f t="shared" si="149"/>
        <v>1.770132243599543</v>
      </c>
      <c r="Q505" s="251">
        <f t="shared" si="134"/>
        <v>0.46518280094418429</v>
      </c>
      <c r="R505" s="148">
        <f t="shared" si="135"/>
        <v>-4.5563552930616424E-13</v>
      </c>
      <c r="T505" s="253">
        <f t="shared" si="136"/>
        <v>2.6893058716261291</v>
      </c>
      <c r="V505" s="253">
        <f t="shared" si="133"/>
        <v>4.8383173773936878</v>
      </c>
      <c r="X505" s="253">
        <f t="shared" si="136"/>
        <v>2.1490118996470704</v>
      </c>
      <c r="AA505" s="342">
        <f t="shared" si="150"/>
        <v>1.4193173256102571</v>
      </c>
      <c r="AC505" s="342">
        <f t="shared" si="151"/>
        <v>4.6688218024201786</v>
      </c>
    </row>
    <row r="506" spans="1:29" hidden="1" x14ac:dyDescent="0.3">
      <c r="A506" s="3">
        <v>497</v>
      </c>
      <c r="B506" s="248">
        <f t="shared" si="137"/>
        <v>0.50000000000000211</v>
      </c>
      <c r="C506" s="249">
        <f t="shared" si="138"/>
        <v>1.5000000000000022</v>
      </c>
      <c r="D506" s="247">
        <f t="shared" si="139"/>
        <v>2.5296785511503597</v>
      </c>
      <c r="E506" s="1">
        <f t="shared" si="140"/>
        <v>1.6489650721827003</v>
      </c>
      <c r="F506" s="1">
        <f t="shared" si="141"/>
        <v>2.455817112232022</v>
      </c>
      <c r="G506" s="1">
        <f t="shared" si="142"/>
        <v>1.6008346735868986</v>
      </c>
      <c r="H506" s="1">
        <f t="shared" si="143"/>
        <v>4.9854956633823821</v>
      </c>
      <c r="I506" s="3">
        <v>496.5</v>
      </c>
      <c r="J506" s="247">
        <f t="shared" si="144"/>
        <v>2.6233671450452611</v>
      </c>
      <c r="K506" s="247">
        <f t="shared" si="145"/>
        <v>1.7100357639211223</v>
      </c>
      <c r="L506" s="1">
        <f t="shared" si="146"/>
        <v>2.4028877748788022</v>
      </c>
      <c r="M506" s="1">
        <f t="shared" si="147"/>
        <v>1.5663324632785738</v>
      </c>
      <c r="N506" s="1">
        <f t="shared" si="148"/>
        <v>5.0262549199240638</v>
      </c>
      <c r="O506" s="247">
        <f t="shared" si="149"/>
        <v>1.9580687643384374</v>
      </c>
      <c r="Q506" s="251">
        <f t="shared" si="134"/>
        <v>-6.6332463277722908E-2</v>
      </c>
      <c r="R506" s="148">
        <f t="shared" si="135"/>
        <v>8.4865448002346966E-13</v>
      </c>
      <c r="T506" s="253">
        <f t="shared" si="136"/>
        <v>2.6233670554917317</v>
      </c>
      <c r="V506" s="253">
        <f t="shared" si="133"/>
        <v>5.0262540875676676</v>
      </c>
      <c r="X506" s="253">
        <f t="shared" si="136"/>
        <v>2.4028874510172251</v>
      </c>
      <c r="AA506" s="342">
        <f t="shared" si="150"/>
        <v>1.5934552887438116</v>
      </c>
      <c r="AC506" s="342">
        <f t="shared" si="151"/>
        <v>4.83658714509302</v>
      </c>
    </row>
    <row r="507" spans="1:29" hidden="1" x14ac:dyDescent="0.3">
      <c r="A507" s="3">
        <v>498</v>
      </c>
      <c r="B507" s="248">
        <f t="shared" si="137"/>
        <v>4.2143155284946054E-14</v>
      </c>
      <c r="C507" s="249">
        <f t="shared" si="138"/>
        <v>1.0000000000000422</v>
      </c>
      <c r="D507" s="247">
        <f t="shared" si="139"/>
        <v>2.0528785189522383</v>
      </c>
      <c r="E507" s="1">
        <f t="shared" si="140"/>
        <v>1.3381640816170191</v>
      </c>
      <c r="F507" s="1">
        <f t="shared" si="141"/>
        <v>2.3525431468977955</v>
      </c>
      <c r="G507" s="1">
        <f t="shared" si="142"/>
        <v>1.533515106603516</v>
      </c>
      <c r="H507" s="1">
        <f t="shared" si="143"/>
        <v>4.4054216658500334</v>
      </c>
      <c r="I507" s="3">
        <v>497.5</v>
      </c>
      <c r="J507" s="247">
        <f t="shared" si="144"/>
        <v>2.2655600344795754</v>
      </c>
      <c r="K507" s="247">
        <f t="shared" si="145"/>
        <v>1.4768000321981634</v>
      </c>
      <c r="L507" s="1">
        <f t="shared" si="146"/>
        <v>2.4239684620542974</v>
      </c>
      <c r="M507" s="1">
        <f t="shared" si="147"/>
        <v>1.5800739975343148</v>
      </c>
      <c r="N507" s="1">
        <f t="shared" si="148"/>
        <v>4.6895284965338728</v>
      </c>
      <c r="O507" s="247">
        <f t="shared" si="149"/>
        <v>1.6213423409482464</v>
      </c>
      <c r="Q507" s="251">
        <f t="shared" si="134"/>
        <v>-0.58007399753234878</v>
      </c>
      <c r="R507" s="148">
        <f t="shared" si="135"/>
        <v>1.9237944570704713E-12</v>
      </c>
      <c r="T507" s="253">
        <f t="shared" si="136"/>
        <v>2.2655602126210277</v>
      </c>
      <c r="V507" s="253">
        <f t="shared" si="133"/>
        <v>4.6895279949970181</v>
      </c>
      <c r="X507" s="253">
        <f t="shared" si="136"/>
        <v>2.4239681811359168</v>
      </c>
      <c r="AA507" s="342">
        <f t="shared" si="150"/>
        <v>1.6085773599043767</v>
      </c>
      <c r="AC507" s="342">
        <f t="shared" si="151"/>
        <v>4.53051087073296</v>
      </c>
    </row>
    <row r="508" spans="1:29" hidden="1" x14ac:dyDescent="0.3">
      <c r="A508" s="3">
        <v>499</v>
      </c>
      <c r="B508" s="248">
        <f t="shared" si="137"/>
        <v>-0.49999999999997835</v>
      </c>
      <c r="C508" s="249">
        <f t="shared" si="138"/>
        <v>0.50000000000002165</v>
      </c>
      <c r="D508" s="247">
        <f t="shared" si="139"/>
        <v>1.4370724020556866</v>
      </c>
      <c r="E508" s="1">
        <f t="shared" si="140"/>
        <v>0.93675229847283159</v>
      </c>
      <c r="F508" s="1">
        <f t="shared" si="141"/>
        <v>2.0299640911964096</v>
      </c>
      <c r="G508" s="1">
        <f t="shared" si="142"/>
        <v>1.3232405976559174</v>
      </c>
      <c r="H508" s="1">
        <f t="shared" si="143"/>
        <v>3.4670364932520963</v>
      </c>
      <c r="I508" s="3">
        <v>498.5</v>
      </c>
      <c r="J508" s="247">
        <f t="shared" si="144"/>
        <v>1.7117589988849038</v>
      </c>
      <c r="K508" s="247">
        <f t="shared" si="145"/>
        <v>1.1158061168965732</v>
      </c>
      <c r="L508" s="1">
        <f t="shared" si="146"/>
        <v>2.206605703347313</v>
      </c>
      <c r="M508" s="1">
        <f t="shared" si="147"/>
        <v>1.4383851726004455</v>
      </c>
      <c r="N508" s="1">
        <f t="shared" si="148"/>
        <v>3.9183647022322168</v>
      </c>
      <c r="O508" s="247">
        <f t="shared" si="149"/>
        <v>0.85017854664659032</v>
      </c>
      <c r="Q508" s="251">
        <f t="shared" si="134"/>
        <v>-0.93838517259793708</v>
      </c>
      <c r="R508" s="148">
        <f t="shared" si="135"/>
        <v>2.4867885528578881E-12</v>
      </c>
      <c r="T508" s="253">
        <f t="shared" si="136"/>
        <v>1.7117593976074823</v>
      </c>
      <c r="V508" s="253">
        <f t="shared" si="133"/>
        <v>3.9183645842566377</v>
      </c>
      <c r="X508" s="253">
        <f t="shared" si="136"/>
        <v>2.206605525391983</v>
      </c>
      <c r="AA508" s="342">
        <f t="shared" si="150"/>
        <v>1.4606315923366011</v>
      </c>
      <c r="AC508" s="342">
        <f t="shared" si="151"/>
        <v>3.8326058698770975</v>
      </c>
    </row>
    <row r="509" spans="1:29" hidden="1" x14ac:dyDescent="0.3">
      <c r="A509" s="3">
        <v>500</v>
      </c>
      <c r="B509" s="248">
        <f t="shared" si="137"/>
        <v>-0.86602540378443471</v>
      </c>
      <c r="C509" s="249">
        <f t="shared" si="138"/>
        <v>0.13397459621556529</v>
      </c>
      <c r="D509" s="247">
        <f t="shared" si="139"/>
        <v>0.84726495217729758</v>
      </c>
      <c r="E509" s="1">
        <f t="shared" si="140"/>
        <v>0.55228768587597032</v>
      </c>
      <c r="F509" s="1">
        <f t="shared" si="141"/>
        <v>1.5745147425982389</v>
      </c>
      <c r="G509" s="1">
        <f t="shared" si="142"/>
        <v>1.0263540316054589</v>
      </c>
      <c r="H509" s="1">
        <f t="shared" si="143"/>
        <v>2.4217796947755366</v>
      </c>
      <c r="I509" s="3">
        <v>499.5</v>
      </c>
      <c r="J509" s="247">
        <f t="shared" si="144"/>
        <v>1.1103545785163453</v>
      </c>
      <c r="K509" s="247">
        <f t="shared" si="145"/>
        <v>0.72378204609395436</v>
      </c>
      <c r="L509" s="1">
        <f t="shared" si="146"/>
        <v>1.8090416744179798</v>
      </c>
      <c r="M509" s="1">
        <f t="shared" si="147"/>
        <v>1.1792313946945068</v>
      </c>
      <c r="N509" s="1">
        <f t="shared" si="148"/>
        <v>2.9193962529343249</v>
      </c>
      <c r="O509" s="247">
        <f t="shared" si="149"/>
        <v>-0.14878990265130154</v>
      </c>
      <c r="Q509" s="251">
        <f t="shared" si="134"/>
        <v>-1.0452567984765597</v>
      </c>
      <c r="R509" s="148">
        <f t="shared" si="135"/>
        <v>2.3817614547283483E-12</v>
      </c>
      <c r="T509" s="253">
        <f t="shared" si="136"/>
        <v>1.110355091601706</v>
      </c>
      <c r="V509" s="253">
        <f t="shared" si="133"/>
        <v>2.9193964684866915</v>
      </c>
      <c r="X509" s="253">
        <f t="shared" si="136"/>
        <v>1.8090416318567484</v>
      </c>
      <c r="AA509" s="342">
        <f t="shared" si="150"/>
        <v>1.1892599349838857</v>
      </c>
      <c r="AC509" s="342">
        <f t="shared" si="151"/>
        <v>2.9298752238983976</v>
      </c>
    </row>
    <row r="510" spans="1:29" hidden="1" x14ac:dyDescent="0.3">
      <c r="A510" s="3">
        <v>501</v>
      </c>
      <c r="B510" s="248">
        <f t="shared" si="137"/>
        <v>-1</v>
      </c>
      <c r="C510" s="249">
        <f t="shared" si="138"/>
        <v>0</v>
      </c>
      <c r="D510" s="247">
        <f t="shared" si="139"/>
        <v>0.44149459920185857</v>
      </c>
      <c r="E510" s="1">
        <f t="shared" si="140"/>
        <v>0.28778722629011749</v>
      </c>
      <c r="F510" s="1">
        <f t="shared" si="141"/>
        <v>1.1082323862534478</v>
      </c>
      <c r="G510" s="1">
        <f t="shared" si="142"/>
        <v>0.72240592406901261</v>
      </c>
      <c r="H510" s="1">
        <f t="shared" si="143"/>
        <v>1.5497269854553064</v>
      </c>
      <c r="I510" s="3">
        <v>500.5</v>
      </c>
      <c r="J510" s="247">
        <f t="shared" si="144"/>
        <v>0.6224926021361773</v>
      </c>
      <c r="K510" s="247">
        <f t="shared" si="145"/>
        <v>0.40577035297543901</v>
      </c>
      <c r="L510" s="1">
        <f t="shared" si="146"/>
        <v>1.3378033357575754</v>
      </c>
      <c r="M510" s="1">
        <f t="shared" si="147"/>
        <v>0.87205270932186862</v>
      </c>
      <c r="N510" s="1">
        <f t="shared" si="148"/>
        <v>1.9602959378937528</v>
      </c>
      <c r="O510" s="247">
        <f t="shared" si="149"/>
        <v>-1.1078902176918737</v>
      </c>
      <c r="Q510" s="251">
        <f t="shared" si="134"/>
        <v>-0.87205270932023016</v>
      </c>
      <c r="R510" s="148">
        <f t="shared" si="135"/>
        <v>1.638467139741806E-12</v>
      </c>
      <c r="T510" s="253">
        <f t="shared" si="136"/>
        <v>0.62249309272259845</v>
      </c>
      <c r="V510" s="253">
        <f t="shared" si="133"/>
        <v>1.9602963475723494</v>
      </c>
      <c r="X510" s="253">
        <f t="shared" si="136"/>
        <v>1.3378034247426744</v>
      </c>
      <c r="AA510" s="342">
        <f t="shared" si="150"/>
        <v>0.86717620428256481</v>
      </c>
      <c r="AC510" s="342">
        <f t="shared" si="151"/>
        <v>2.0642048803696835</v>
      </c>
    </row>
    <row r="511" spans="1:29" hidden="1" x14ac:dyDescent="0.3">
      <c r="A511" s="3">
        <v>502</v>
      </c>
      <c r="B511" s="248">
        <f t="shared" si="137"/>
        <v>-0.86602540378445381</v>
      </c>
      <c r="C511" s="249">
        <f t="shared" si="138"/>
        <v>0.13397459621554619</v>
      </c>
      <c r="D511" s="247">
        <f t="shared" si="139"/>
        <v>0.32848718152161777</v>
      </c>
      <c r="E511" s="1">
        <f t="shared" si="140"/>
        <v>0.21412360425895499</v>
      </c>
      <c r="F511" s="1">
        <f t="shared" si="141"/>
        <v>0.75605700298950529</v>
      </c>
      <c r="G511" s="1">
        <f t="shared" si="142"/>
        <v>0.49283892500193804</v>
      </c>
      <c r="H511" s="1">
        <f t="shared" si="143"/>
        <v>1.084544184511123</v>
      </c>
      <c r="I511" s="3">
        <v>501.5</v>
      </c>
      <c r="J511" s="247">
        <f t="shared" si="144"/>
        <v>0.37889529233331642</v>
      </c>
      <c r="K511" s="247">
        <f t="shared" si="145"/>
        <v>0.246982013895787</v>
      </c>
      <c r="L511" s="1">
        <f t="shared" si="146"/>
        <v>0.91915861965274237</v>
      </c>
      <c r="M511" s="1">
        <f t="shared" si="147"/>
        <v>0.59915739716018579</v>
      </c>
      <c r="N511" s="1">
        <f t="shared" si="148"/>
        <v>1.2980539119860588</v>
      </c>
      <c r="O511" s="247">
        <f t="shared" si="149"/>
        <v>-1.7701322435995677</v>
      </c>
      <c r="Q511" s="251">
        <f t="shared" si="134"/>
        <v>-0.46518280094418341</v>
      </c>
      <c r="R511" s="148">
        <f t="shared" si="135"/>
        <v>4.5619064081847682E-13</v>
      </c>
      <c r="T511" s="253">
        <f t="shared" si="136"/>
        <v>0.37889562958755452</v>
      </c>
      <c r="V511" s="253">
        <f t="shared" si="133"/>
        <v>1.2980543243730138</v>
      </c>
      <c r="X511" s="253">
        <f t="shared" si="136"/>
        <v>0.91915880108874826</v>
      </c>
      <c r="AA511" s="342">
        <f t="shared" si="150"/>
        <v>0.58068247576928533</v>
      </c>
      <c r="AC511" s="342">
        <f t="shared" si="151"/>
        <v>1.4675505087510494</v>
      </c>
    </row>
    <row r="512" spans="1:29" hidden="1" x14ac:dyDescent="0.3">
      <c r="A512" s="3">
        <v>503</v>
      </c>
      <c r="B512" s="248">
        <f t="shared" si="137"/>
        <v>-0.50000000000001144</v>
      </c>
      <c r="C512" s="249">
        <f t="shared" si="138"/>
        <v>0.49999999999998856</v>
      </c>
      <c r="D512" s="247">
        <f t="shared" si="139"/>
        <v>0.53852294544273505</v>
      </c>
      <c r="E512" s="1">
        <f t="shared" si="140"/>
        <v>0.35103492781729267</v>
      </c>
      <c r="F512" s="1">
        <f t="shared" si="141"/>
        <v>0.61235370234610786</v>
      </c>
      <c r="G512" s="1">
        <f t="shared" si="142"/>
        <v>0.39916532641309543</v>
      </c>
      <c r="H512" s="1">
        <f t="shared" si="143"/>
        <v>1.1508766477888428</v>
      </c>
      <c r="I512" s="3">
        <v>502.5</v>
      </c>
      <c r="J512" s="247">
        <f t="shared" si="144"/>
        <v>0.44483435154783468</v>
      </c>
      <c r="K512" s="247">
        <f t="shared" si="145"/>
        <v>0.28996423607887128</v>
      </c>
      <c r="L512" s="1">
        <f t="shared" si="146"/>
        <v>0.66528303969932812</v>
      </c>
      <c r="M512" s="1">
        <f t="shared" si="147"/>
        <v>0.43366753672142067</v>
      </c>
      <c r="N512" s="1">
        <f t="shared" si="148"/>
        <v>1.1101173912471629</v>
      </c>
      <c r="O512" s="247">
        <f t="shared" si="149"/>
        <v>-1.9580687643384636</v>
      </c>
      <c r="Q512" s="251">
        <f t="shared" si="134"/>
        <v>6.63324632777198E-2</v>
      </c>
      <c r="R512" s="148">
        <f t="shared" si="135"/>
        <v>-8.4809936851115708E-13</v>
      </c>
      <c r="T512" s="253">
        <f t="shared" si="136"/>
        <v>0.44483444572194553</v>
      </c>
      <c r="V512" s="253">
        <f t="shared" si="133"/>
        <v>1.110117614199023</v>
      </c>
      <c r="X512" s="253">
        <f t="shared" si="136"/>
        <v>0.66528324971858921</v>
      </c>
      <c r="AA512" s="342">
        <f t="shared" si="150"/>
        <v>0.40654451263572805</v>
      </c>
      <c r="AC512" s="342">
        <f t="shared" si="151"/>
        <v>1.299785166078206</v>
      </c>
    </row>
    <row r="513" spans="1:29" hidden="1" x14ac:dyDescent="0.3">
      <c r="A513" s="3">
        <v>504</v>
      </c>
      <c r="B513" s="248">
        <f t="shared" si="137"/>
        <v>-5.2923811166838419E-14</v>
      </c>
      <c r="C513" s="249">
        <f t="shared" si="138"/>
        <v>0.99999999999994704</v>
      </c>
      <c r="D513" s="247">
        <f t="shared" si="139"/>
        <v>1.0153229776408534</v>
      </c>
      <c r="E513" s="1">
        <f t="shared" si="140"/>
        <v>0.66183591838297195</v>
      </c>
      <c r="F513" s="1">
        <f t="shared" si="141"/>
        <v>0.71562766768033259</v>
      </c>
      <c r="G513" s="1">
        <f t="shared" si="142"/>
        <v>0.46648489339647703</v>
      </c>
      <c r="H513" s="1">
        <f t="shared" si="143"/>
        <v>1.730950645321186</v>
      </c>
      <c r="I513" s="3">
        <v>503.5</v>
      </c>
      <c r="J513" s="247">
        <f t="shared" si="144"/>
        <v>0.80264146211351772</v>
      </c>
      <c r="K513" s="247">
        <f t="shared" si="145"/>
        <v>0.52319996780182876</v>
      </c>
      <c r="L513" s="1">
        <f t="shared" si="146"/>
        <v>0.64420235252383173</v>
      </c>
      <c r="M513" s="1">
        <f t="shared" si="147"/>
        <v>0.41992600246567885</v>
      </c>
      <c r="N513" s="1">
        <f t="shared" si="148"/>
        <v>1.4468438146373495</v>
      </c>
      <c r="O513" s="247">
        <f t="shared" si="149"/>
        <v>-1.621342340948277</v>
      </c>
      <c r="Q513" s="251">
        <f t="shared" si="134"/>
        <v>0.58007399753234323</v>
      </c>
      <c r="R513" s="148">
        <f t="shared" si="135"/>
        <v>-1.9250157023975589E-12</v>
      </c>
      <c r="T513" s="253">
        <f t="shared" si="136"/>
        <v>0.80264128859269623</v>
      </c>
      <c r="V513" s="253">
        <f t="shared" si="133"/>
        <v>1.4468437067696625</v>
      </c>
      <c r="X513" s="253">
        <f t="shared" si="136"/>
        <v>0.64420251959989261</v>
      </c>
      <c r="AA513" s="342">
        <f t="shared" si="150"/>
        <v>0.3914224414751597</v>
      </c>
      <c r="AC513" s="342">
        <f t="shared" si="151"/>
        <v>1.6058614404382627</v>
      </c>
    </row>
    <row r="514" spans="1:29" hidden="1" x14ac:dyDescent="0.3">
      <c r="A514" s="3">
        <v>505</v>
      </c>
      <c r="B514" s="248">
        <f t="shared" si="137"/>
        <v>0.49999999999996902</v>
      </c>
      <c r="C514" s="249">
        <f t="shared" si="138"/>
        <v>1.4999999999999689</v>
      </c>
      <c r="D514" s="247">
        <f t="shared" si="139"/>
        <v>1.6311290945374046</v>
      </c>
      <c r="E514" s="1">
        <f t="shared" si="140"/>
        <v>1.0632477015271591</v>
      </c>
      <c r="F514" s="1">
        <f t="shared" si="141"/>
        <v>1.0382067233817169</v>
      </c>
      <c r="G514" s="1">
        <f t="shared" si="142"/>
        <v>0.67675940234407461</v>
      </c>
      <c r="H514" s="1">
        <f t="shared" si="143"/>
        <v>2.6693358179191216</v>
      </c>
      <c r="I514" s="3">
        <v>504.5</v>
      </c>
      <c r="J514" s="247">
        <f t="shared" si="144"/>
        <v>1.3564424977081879</v>
      </c>
      <c r="K514" s="247">
        <f t="shared" si="145"/>
        <v>0.88419388310341784</v>
      </c>
      <c r="L514" s="1">
        <f t="shared" si="146"/>
        <v>0.86156511123081436</v>
      </c>
      <c r="M514" s="1">
        <f t="shared" si="147"/>
        <v>0.56161482739954693</v>
      </c>
      <c r="N514" s="1">
        <f t="shared" si="148"/>
        <v>2.2180076089390024</v>
      </c>
      <c r="O514" s="247">
        <f t="shared" si="149"/>
        <v>-0.85017854664662407</v>
      </c>
      <c r="Q514" s="251">
        <f t="shared" si="134"/>
        <v>0.93838517259793552</v>
      </c>
      <c r="R514" s="148">
        <f t="shared" si="135"/>
        <v>-2.4864554859505006E-12</v>
      </c>
      <c r="T514" s="253">
        <f t="shared" si="136"/>
        <v>1.3564421036061871</v>
      </c>
      <c r="V514" s="253">
        <f t="shared" si="133"/>
        <v>2.2180071175100355</v>
      </c>
      <c r="X514" s="253">
        <f t="shared" si="136"/>
        <v>0.86156517534382171</v>
      </c>
      <c r="AA514" s="342">
        <f t="shared" si="150"/>
        <v>0.53936820904293192</v>
      </c>
      <c r="AC514" s="342">
        <f t="shared" si="151"/>
        <v>2.3037664412941226</v>
      </c>
    </row>
    <row r="515" spans="1:29" hidden="1" x14ac:dyDescent="0.3">
      <c r="A515" s="3">
        <v>506</v>
      </c>
      <c r="B515" s="248">
        <f t="shared" si="137"/>
        <v>0.86602540378442938</v>
      </c>
      <c r="C515" s="249">
        <f t="shared" si="138"/>
        <v>1.8660254037844295</v>
      </c>
      <c r="D515" s="247">
        <f t="shared" si="139"/>
        <v>2.2209365444157969</v>
      </c>
      <c r="E515" s="1">
        <f t="shared" si="140"/>
        <v>1.4477123141240225</v>
      </c>
      <c r="F515" s="1">
        <f t="shared" si="141"/>
        <v>1.4936560719798879</v>
      </c>
      <c r="G515" s="1">
        <f t="shared" si="142"/>
        <v>0.97364596839453321</v>
      </c>
      <c r="H515" s="1">
        <f t="shared" si="143"/>
        <v>3.7145926163956848</v>
      </c>
      <c r="I515" s="3">
        <v>505.5</v>
      </c>
      <c r="J515" s="247">
        <f t="shared" si="144"/>
        <v>1.9578469180767477</v>
      </c>
      <c r="K515" s="247">
        <f t="shared" si="145"/>
        <v>1.2762179539060376</v>
      </c>
      <c r="L515" s="1">
        <f t="shared" si="146"/>
        <v>1.2591291401601465</v>
      </c>
      <c r="M515" s="1">
        <f t="shared" si="147"/>
        <v>0.82076860530548501</v>
      </c>
      <c r="N515" s="1">
        <f t="shared" si="148"/>
        <v>3.2169760582368943</v>
      </c>
      <c r="O515" s="247">
        <f t="shared" si="149"/>
        <v>0.14878990265126779</v>
      </c>
      <c r="Q515" s="251">
        <f t="shared" si="134"/>
        <v>1.0452567984765633</v>
      </c>
      <c r="R515" s="148">
        <f t="shared" si="135"/>
        <v>-2.3812063432160357E-12</v>
      </c>
      <c r="T515" s="253">
        <f t="shared" si="136"/>
        <v>1.9578464096119641</v>
      </c>
      <c r="V515" s="253">
        <f t="shared" si="133"/>
        <v>3.2169752332799795</v>
      </c>
      <c r="X515" s="253">
        <f t="shared" si="136"/>
        <v>1.2591290688790535</v>
      </c>
      <c r="AA515" s="342">
        <f t="shared" si="150"/>
        <v>0.81073986639564555</v>
      </c>
      <c r="AC515" s="342">
        <f t="shared" si="151"/>
        <v>3.2064970872728242</v>
      </c>
    </row>
    <row r="516" spans="1:29" hidden="1" x14ac:dyDescent="0.3">
      <c r="A516" s="3">
        <v>507</v>
      </c>
      <c r="B516" s="248">
        <f t="shared" si="137"/>
        <v>1</v>
      </c>
      <c r="C516" s="249">
        <f t="shared" si="138"/>
        <v>2</v>
      </c>
      <c r="D516" s="247">
        <f t="shared" si="139"/>
        <v>2.6267068973912409</v>
      </c>
      <c r="E516" s="1">
        <f t="shared" si="140"/>
        <v>1.7122127737098787</v>
      </c>
      <c r="F516" s="1">
        <f t="shared" si="141"/>
        <v>1.959938428324681</v>
      </c>
      <c r="G516" s="1">
        <f t="shared" si="142"/>
        <v>1.2775940759309807</v>
      </c>
      <c r="H516" s="1">
        <f t="shared" si="143"/>
        <v>4.5866453257159217</v>
      </c>
      <c r="I516" s="3">
        <v>506.5</v>
      </c>
      <c r="J516" s="247">
        <f t="shared" si="144"/>
        <v>2.4457088944569199</v>
      </c>
      <c r="K516" s="247">
        <f t="shared" si="145"/>
        <v>1.5942296470245556</v>
      </c>
      <c r="L516" s="1">
        <f t="shared" si="146"/>
        <v>1.7303674788205523</v>
      </c>
      <c r="M516" s="1">
        <f t="shared" si="147"/>
        <v>1.127947290678124</v>
      </c>
      <c r="N516" s="1">
        <f t="shared" si="148"/>
        <v>4.1760763732774722</v>
      </c>
      <c r="O516" s="247">
        <f t="shared" si="149"/>
        <v>1.1078902176918457</v>
      </c>
      <c r="Q516" s="251">
        <f t="shared" si="134"/>
        <v>0.87205270932023682</v>
      </c>
      <c r="R516" s="148">
        <f t="shared" si="135"/>
        <v>-1.6391332735565811E-12</v>
      </c>
      <c r="T516" s="253">
        <f t="shared" si="136"/>
        <v>2.4457084084910754</v>
      </c>
      <c r="V516" s="253">
        <f t="shared" si="133"/>
        <v>4.1760753541943254</v>
      </c>
      <c r="X516" s="253">
        <f t="shared" si="136"/>
        <v>1.7303672759931275</v>
      </c>
      <c r="AA516" s="342">
        <f t="shared" si="150"/>
        <v>1.1328235970969662</v>
      </c>
      <c r="AC516" s="342">
        <f t="shared" si="151"/>
        <v>4.0721674308015432</v>
      </c>
    </row>
    <row r="517" spans="1:29" hidden="1" x14ac:dyDescent="0.3">
      <c r="A517" s="3">
        <v>508</v>
      </c>
      <c r="B517" s="248">
        <f t="shared" si="137"/>
        <v>0.86602540378445925</v>
      </c>
      <c r="C517" s="249">
        <f t="shared" si="138"/>
        <v>1.8660254037844592</v>
      </c>
      <c r="D517" s="247">
        <f t="shared" si="139"/>
        <v>2.7397143150714882</v>
      </c>
      <c r="E517" s="1">
        <f t="shared" si="140"/>
        <v>1.7858763957410453</v>
      </c>
      <c r="F517" s="1">
        <f t="shared" si="141"/>
        <v>2.3121138115886275</v>
      </c>
      <c r="G517" s="1">
        <f t="shared" si="142"/>
        <v>1.507161074998058</v>
      </c>
      <c r="H517" s="1">
        <f t="shared" si="143"/>
        <v>5.0518281266601157</v>
      </c>
      <c r="I517" s="3">
        <v>507.5</v>
      </c>
      <c r="J517" s="247">
        <f t="shared" si="144"/>
        <v>2.6893062042597866</v>
      </c>
      <c r="K517" s="247">
        <f t="shared" si="145"/>
        <v>1.7530179861042114</v>
      </c>
      <c r="L517" s="1">
        <f t="shared" si="146"/>
        <v>2.1490121949253882</v>
      </c>
      <c r="M517" s="1">
        <f t="shared" si="147"/>
        <v>1.4008426028398087</v>
      </c>
      <c r="N517" s="1">
        <f t="shared" si="148"/>
        <v>4.8383183991851748</v>
      </c>
      <c r="O517" s="247">
        <f t="shared" si="149"/>
        <v>1.7701322435995483</v>
      </c>
      <c r="Q517" s="251">
        <f t="shared" si="134"/>
        <v>0.46518280094419406</v>
      </c>
      <c r="R517" s="148">
        <f t="shared" si="135"/>
        <v>-4.5652370772586437E-13</v>
      </c>
      <c r="T517" s="253">
        <f t="shared" si="136"/>
        <v>2.6893058716261251</v>
      </c>
      <c r="V517" s="253">
        <f t="shared" si="133"/>
        <v>4.8383173773936692</v>
      </c>
      <c r="X517" s="253">
        <f t="shared" si="136"/>
        <v>2.1490118996470562</v>
      </c>
      <c r="AA517" s="342">
        <f t="shared" si="150"/>
        <v>1.4193173256102474</v>
      </c>
      <c r="AC517" s="342">
        <f t="shared" si="151"/>
        <v>4.6688218024201849</v>
      </c>
    </row>
    <row r="518" spans="1:29" hidden="1" x14ac:dyDescent="0.3">
      <c r="A518" s="3">
        <v>509</v>
      </c>
      <c r="B518" s="248">
        <f t="shared" si="137"/>
        <v>0.50000000000002076</v>
      </c>
      <c r="C518" s="249">
        <f t="shared" si="138"/>
        <v>1.5000000000000209</v>
      </c>
      <c r="D518" s="247">
        <f t="shared" si="139"/>
        <v>2.5296785511503774</v>
      </c>
      <c r="E518" s="1">
        <f t="shared" si="140"/>
        <v>1.6489650721827118</v>
      </c>
      <c r="F518" s="1">
        <f t="shared" si="141"/>
        <v>2.45581711223203</v>
      </c>
      <c r="G518" s="1">
        <f t="shared" si="142"/>
        <v>1.6008346735869039</v>
      </c>
      <c r="H518" s="1">
        <f t="shared" si="143"/>
        <v>4.985495663382407</v>
      </c>
      <c r="I518" s="3">
        <v>508.5</v>
      </c>
      <c r="J518" s="247">
        <f t="shared" si="144"/>
        <v>2.6233671450452749</v>
      </c>
      <c r="K518" s="247">
        <f t="shared" si="145"/>
        <v>1.7100357639211314</v>
      </c>
      <c r="L518" s="1">
        <f t="shared" si="146"/>
        <v>2.4028877748788071</v>
      </c>
      <c r="M518" s="1">
        <f t="shared" si="147"/>
        <v>1.5663324632785769</v>
      </c>
      <c r="N518" s="1">
        <f t="shared" si="148"/>
        <v>5.0262549199240816</v>
      </c>
      <c r="O518" s="247">
        <f t="shared" si="149"/>
        <v>1.9580687643384551</v>
      </c>
      <c r="Q518" s="251">
        <f t="shared" si="134"/>
        <v>-6.6332463277708698E-2</v>
      </c>
      <c r="R518" s="148">
        <f t="shared" si="135"/>
        <v>8.4732221239391947E-13</v>
      </c>
      <c r="T518" s="253">
        <f t="shared" si="136"/>
        <v>2.623367055491741</v>
      </c>
      <c r="V518" s="253">
        <f t="shared" si="133"/>
        <v>5.0262540875676711</v>
      </c>
      <c r="X518" s="253">
        <f t="shared" si="136"/>
        <v>2.4028874510172189</v>
      </c>
      <c r="AA518" s="342">
        <f t="shared" si="150"/>
        <v>1.5934552887438076</v>
      </c>
      <c r="AC518" s="342">
        <f t="shared" si="151"/>
        <v>4.8365871450930316</v>
      </c>
    </row>
    <row r="519" spans="1:29" hidden="1" x14ac:dyDescent="0.3">
      <c r="A519" s="3">
        <v>510</v>
      </c>
      <c r="B519" s="248">
        <f t="shared" si="137"/>
        <v>6.8610481879227692E-15</v>
      </c>
      <c r="C519" s="249">
        <f t="shared" si="138"/>
        <v>1.0000000000000069</v>
      </c>
      <c r="D519" s="247">
        <f t="shared" si="139"/>
        <v>2.0528785189522218</v>
      </c>
      <c r="E519" s="1">
        <f t="shared" si="140"/>
        <v>1.3381640816170084</v>
      </c>
      <c r="F519" s="1">
        <f t="shared" si="141"/>
        <v>2.3525431468977986</v>
      </c>
      <c r="G519" s="1">
        <f t="shared" si="142"/>
        <v>1.533515106603518</v>
      </c>
      <c r="H519" s="1">
        <f t="shared" si="143"/>
        <v>4.4054216658500209</v>
      </c>
      <c r="I519" s="3">
        <v>509.5</v>
      </c>
      <c r="J519" s="247">
        <f t="shared" si="144"/>
        <v>2.2655600344795741</v>
      </c>
      <c r="K519" s="247">
        <f t="shared" si="145"/>
        <v>1.4768000321981625</v>
      </c>
      <c r="L519" s="1">
        <f t="shared" si="146"/>
        <v>2.4239684620543041</v>
      </c>
      <c r="M519" s="1">
        <f t="shared" si="147"/>
        <v>1.580073997534319</v>
      </c>
      <c r="N519" s="1">
        <f t="shared" si="148"/>
        <v>4.6895284965338782</v>
      </c>
      <c r="O519" s="247">
        <f t="shared" si="149"/>
        <v>1.6213423409482517</v>
      </c>
      <c r="Q519" s="251">
        <f t="shared" si="134"/>
        <v>-0.58007399753238609</v>
      </c>
      <c r="R519" s="148">
        <f t="shared" si="135"/>
        <v>1.9260149031197216E-12</v>
      </c>
      <c r="T519" s="253">
        <f t="shared" si="136"/>
        <v>2.2655602126209953</v>
      </c>
      <c r="V519" s="253">
        <f t="shared" si="133"/>
        <v>4.6895279949970421</v>
      </c>
      <c r="X519" s="253">
        <f t="shared" si="136"/>
        <v>2.4239681811359208</v>
      </c>
      <c r="AA519" s="342">
        <f t="shared" si="150"/>
        <v>1.6085773599043796</v>
      </c>
      <c r="AC519" s="342">
        <f t="shared" si="151"/>
        <v>4.5305108707329644</v>
      </c>
    </row>
    <row r="520" spans="1:29" hidden="1" x14ac:dyDescent="0.3">
      <c r="A520" s="3">
        <v>511</v>
      </c>
      <c r="B520" s="248">
        <f t="shared" si="137"/>
        <v>-0.4999999999999597</v>
      </c>
      <c r="C520" s="249">
        <f t="shared" si="138"/>
        <v>0.5000000000000403</v>
      </c>
      <c r="D520" s="247">
        <f t="shared" si="139"/>
        <v>1.4370724020556918</v>
      </c>
      <c r="E520" s="1">
        <f t="shared" si="140"/>
        <v>0.93675229847283492</v>
      </c>
      <c r="F520" s="1">
        <f t="shared" si="141"/>
        <v>2.0299640911964096</v>
      </c>
      <c r="G520" s="1">
        <f t="shared" si="142"/>
        <v>1.3232405976559174</v>
      </c>
      <c r="H520" s="1">
        <f t="shared" si="143"/>
        <v>3.4670364932521016</v>
      </c>
      <c r="I520" s="3">
        <v>510.5</v>
      </c>
      <c r="J520" s="247">
        <f t="shared" si="144"/>
        <v>1.7117589988848991</v>
      </c>
      <c r="K520" s="247">
        <f t="shared" si="145"/>
        <v>1.1158061168965703</v>
      </c>
      <c r="L520" s="1">
        <f t="shared" si="146"/>
        <v>2.2066057033473134</v>
      </c>
      <c r="M520" s="1">
        <f t="shared" si="147"/>
        <v>1.4383851726004457</v>
      </c>
      <c r="N520" s="1">
        <f t="shared" si="148"/>
        <v>3.9183647022322123</v>
      </c>
      <c r="O520" s="247">
        <f t="shared" si="149"/>
        <v>0.85017854664658588</v>
      </c>
      <c r="Q520" s="251">
        <f t="shared" si="134"/>
        <v>-0.93838517259791931</v>
      </c>
      <c r="R520" s="148">
        <f t="shared" si="135"/>
        <v>2.486122419043113E-12</v>
      </c>
      <c r="T520" s="253">
        <f t="shared" si="136"/>
        <v>1.7117593976074414</v>
      </c>
      <c r="V520" s="253">
        <f t="shared" si="133"/>
        <v>3.9183645842565751</v>
      </c>
      <c r="X520" s="253">
        <f t="shared" si="136"/>
        <v>2.2066055253919963</v>
      </c>
      <c r="AA520" s="342">
        <f t="shared" si="150"/>
        <v>1.4606315923366013</v>
      </c>
      <c r="AC520" s="342">
        <f t="shared" si="151"/>
        <v>3.8326058698771002</v>
      </c>
    </row>
    <row r="521" spans="1:29" hidden="1" x14ac:dyDescent="0.3">
      <c r="A521" s="3">
        <v>512</v>
      </c>
      <c r="B521" s="248">
        <f t="shared" si="137"/>
        <v>-0.86602540378442394</v>
      </c>
      <c r="C521" s="249">
        <f t="shared" si="138"/>
        <v>0.13397459621557606</v>
      </c>
      <c r="D521" s="247">
        <f t="shared" si="139"/>
        <v>0.84726495217730824</v>
      </c>
      <c r="E521" s="1">
        <f t="shared" si="140"/>
        <v>0.55228768587597732</v>
      </c>
      <c r="F521" s="1">
        <f t="shared" si="141"/>
        <v>1.5745147425982429</v>
      </c>
      <c r="G521" s="1">
        <f t="shared" si="142"/>
        <v>1.0263540316054616</v>
      </c>
      <c r="H521" s="1">
        <f t="shared" si="143"/>
        <v>2.4217796947755512</v>
      </c>
      <c r="I521" s="3">
        <v>511.5</v>
      </c>
      <c r="J521" s="247">
        <f t="shared" si="144"/>
        <v>1.1103545785163533</v>
      </c>
      <c r="K521" s="247">
        <f t="shared" si="145"/>
        <v>0.72378204609395957</v>
      </c>
      <c r="L521" s="1">
        <f t="shared" si="146"/>
        <v>1.8090416744179818</v>
      </c>
      <c r="M521" s="1">
        <f t="shared" si="147"/>
        <v>1.1792313946945081</v>
      </c>
      <c r="N521" s="1">
        <f t="shared" si="148"/>
        <v>2.9193962529343351</v>
      </c>
      <c r="O521" s="247">
        <f t="shared" si="149"/>
        <v>-0.14878990265129133</v>
      </c>
      <c r="Q521" s="251">
        <f t="shared" si="134"/>
        <v>-1.0452567984765504</v>
      </c>
      <c r="R521" s="148">
        <f t="shared" si="135"/>
        <v>2.3816504324258858E-12</v>
      </c>
      <c r="T521" s="253">
        <f t="shared" si="136"/>
        <v>1.1103550916017295</v>
      </c>
      <c r="V521" s="253">
        <f t="shared" ref="V521:V584" si="152">V$4*SIN(2*PI()*($A521-V$6)/12)+V$2</f>
        <v>2.9193964684867337</v>
      </c>
      <c r="X521" s="253">
        <f t="shared" si="136"/>
        <v>1.8090416318567177</v>
      </c>
      <c r="AA521" s="342">
        <f t="shared" si="150"/>
        <v>1.1892599349838746</v>
      </c>
      <c r="AC521" s="342">
        <f t="shared" si="151"/>
        <v>2.929875223898406</v>
      </c>
    </row>
    <row r="522" spans="1:29" hidden="1" x14ac:dyDescent="0.3">
      <c r="A522" s="3">
        <v>513</v>
      </c>
      <c r="B522" s="248">
        <f t="shared" si="137"/>
        <v>-1</v>
      </c>
      <c r="C522" s="249">
        <f t="shared" si="138"/>
        <v>0</v>
      </c>
      <c r="D522" s="247">
        <f t="shared" si="139"/>
        <v>0.44149459920186412</v>
      </c>
      <c r="E522" s="1">
        <f t="shared" si="140"/>
        <v>0.2877872262901211</v>
      </c>
      <c r="F522" s="1">
        <f t="shared" si="141"/>
        <v>1.1082323862534533</v>
      </c>
      <c r="G522" s="1">
        <f t="shared" si="142"/>
        <v>0.72240592406901616</v>
      </c>
      <c r="H522" s="1">
        <f t="shared" si="143"/>
        <v>1.5497269854553175</v>
      </c>
      <c r="I522" s="3">
        <v>512.5</v>
      </c>
      <c r="J522" s="247">
        <f t="shared" si="144"/>
        <v>0.62249260213618518</v>
      </c>
      <c r="K522" s="247">
        <f t="shared" si="145"/>
        <v>0.40577035297544412</v>
      </c>
      <c r="L522" s="1">
        <f t="shared" si="146"/>
        <v>1.3378033357575803</v>
      </c>
      <c r="M522" s="1">
        <f t="shared" si="147"/>
        <v>0.87205270932187184</v>
      </c>
      <c r="N522" s="1">
        <f t="shared" si="148"/>
        <v>1.9602959378937654</v>
      </c>
      <c r="O522" s="247">
        <f t="shared" si="149"/>
        <v>-1.107890217691861</v>
      </c>
      <c r="Q522" s="251">
        <f t="shared" ref="Q522:Q585" si="153">(H522-H521)/(A522-A521)</f>
        <v>-0.87205270932023371</v>
      </c>
      <c r="R522" s="148">
        <f t="shared" ref="R522:R585" si="154">Q522+M522-C522</f>
        <v>1.6381340728344185E-12</v>
      </c>
      <c r="T522" s="253">
        <f t="shared" ref="T522:X585" si="155">T$4*SIN(2*PI()*($A522-T$6)/12)+T$2</f>
        <v>0.62249309272257269</v>
      </c>
      <c r="V522" s="253">
        <f t="shared" si="152"/>
        <v>1.9602963475722921</v>
      </c>
      <c r="X522" s="253">
        <f t="shared" si="155"/>
        <v>1.3378034247426935</v>
      </c>
      <c r="AA522" s="342">
        <f t="shared" si="150"/>
        <v>0.86717620428256981</v>
      </c>
      <c r="AC522" s="342">
        <f t="shared" si="151"/>
        <v>2.0642048803696929</v>
      </c>
    </row>
    <row r="523" spans="1:29" hidden="1" x14ac:dyDescent="0.3">
      <c r="A523" s="3">
        <v>514</v>
      </c>
      <c r="B523" s="248">
        <f t="shared" ref="B523:B586" si="156">SIN(2*PI()/12*A523)</f>
        <v>-0.86602540378446458</v>
      </c>
      <c r="C523" s="249">
        <f t="shared" ref="C523:C586" si="157">A$2*B523 + B$2</f>
        <v>0.13397459621553542</v>
      </c>
      <c r="D523" s="247">
        <f t="shared" ref="D523:D586" si="158">D522*EXP(-($A523-$A522)/$C$2) +$C523*$C$2*(1-EXP(-($A523-$A522)/$C$2))</f>
        <v>0.32848718152161271</v>
      </c>
      <c r="E523" s="1">
        <f t="shared" ref="E523:E586" si="159">D523/$C$2</f>
        <v>0.21412360425895169</v>
      </c>
      <c r="F523" s="1">
        <f t="shared" ref="F523:F586" si="160">F522*EXP(-($A523-$A522)/$D$2)  + $C523*$D$2*(1- EXP(-($A523-$A522)/$D$2))  +  ($D522  -  $C523*$C$2) * $D$2/($C$2-$D$2) * (EXP(-($A523-$A522)/$C$2) - EXP(-($A523-$A522)/$D$2))</f>
        <v>0.75605700298950773</v>
      </c>
      <c r="G523" s="1">
        <f t="shared" ref="G523:G586" si="161">$F523/$D$2</f>
        <v>0.49283892500193965</v>
      </c>
      <c r="H523" s="1">
        <f t="shared" ref="H523:H586" si="162">$F523+$D523</f>
        <v>1.0845441845111203</v>
      </c>
      <c r="I523" s="3">
        <v>513.5</v>
      </c>
      <c r="J523" s="247">
        <f t="shared" ref="J523:J586" si="163">($D522 - $C523*$C$2)*$C$2/($A523-$A522) * (1-EXP(-($A523-$A522)/$C$2))   +   $C523*$C$2</f>
        <v>0.37889529233331615</v>
      </c>
      <c r="K523" s="247">
        <f t="shared" ref="K523:K586" si="164">J523/$C$2</f>
        <v>0.24698201389578681</v>
      </c>
      <c r="L523" s="1">
        <f t="shared" ref="L523:L586" si="165">($F522 - $C523*$D$2)*$D$2/($A523-$A522)*(1-EXP(-($A523-$A522)/$D$2))   +   $C523*$D$2   +   ($D522-$C523*$C$2)/($A523-$A522)   * $D$2/($C$2-$D$2) * ( ($D$2*EXP(-($A523-$A522)/$D$2) - $C$2*EXP(-($A523-$A522)/$C$2)) + ($C$2-$D$2))</f>
        <v>0.91915861965274681</v>
      </c>
      <c r="M523" s="1">
        <f t="shared" ref="M523:M586" si="166">$L523/$D$2</f>
        <v>0.59915739716018868</v>
      </c>
      <c r="N523" s="1">
        <f t="shared" ref="N523:N586" si="167">$L523+$J523</f>
        <v>1.298053911986063</v>
      </c>
      <c r="O523" s="247">
        <f t="shared" ref="O523:O586" si="168">$N523-$G$2</f>
        <v>-1.7701322435995634</v>
      </c>
      <c r="Q523" s="251">
        <f t="shared" si="153"/>
        <v>-0.46518280094419717</v>
      </c>
      <c r="R523" s="148">
        <f t="shared" si="154"/>
        <v>4.5607961851601431E-13</v>
      </c>
      <c r="T523" s="253">
        <f t="shared" si="155"/>
        <v>0.37889562958755851</v>
      </c>
      <c r="V523" s="253">
        <f t="shared" si="152"/>
        <v>1.2980543243730323</v>
      </c>
      <c r="X523" s="253">
        <f t="shared" si="155"/>
        <v>0.9191588010887245</v>
      </c>
      <c r="AA523" s="342">
        <f t="shared" ref="AA523:AA586" si="169">(AA$4*$V522+(1-AA$4)*$V523)/AA$2</f>
        <v>0.58068247576927334</v>
      </c>
      <c r="AC523" s="342">
        <f t="shared" ref="AC523:AC586" si="170" xml:space="preserve"> AC$2 * (AC$4*$M524 + (1-AC$4)*$M523)</f>
        <v>1.4675505087510508</v>
      </c>
    </row>
    <row r="524" spans="1:29" hidden="1" x14ac:dyDescent="0.3">
      <c r="A524" s="3">
        <v>515</v>
      </c>
      <c r="B524" s="248">
        <f t="shared" si="156"/>
        <v>-0.50000000000003009</v>
      </c>
      <c r="C524" s="249">
        <f t="shared" si="157"/>
        <v>0.49999999999996991</v>
      </c>
      <c r="D524" s="247">
        <f t="shared" si="158"/>
        <v>0.53852294544271873</v>
      </c>
      <c r="E524" s="1">
        <f t="shared" si="159"/>
        <v>0.35103492781728202</v>
      </c>
      <c r="F524" s="1">
        <f t="shared" si="160"/>
        <v>0.61235370234610353</v>
      </c>
      <c r="G524" s="1">
        <f t="shared" si="161"/>
        <v>0.3991653264130926</v>
      </c>
      <c r="H524" s="1">
        <f t="shared" si="162"/>
        <v>1.1508766477888224</v>
      </c>
      <c r="I524" s="3">
        <v>514.5</v>
      </c>
      <c r="J524" s="247">
        <f t="shared" si="163"/>
        <v>0.44483435154782336</v>
      </c>
      <c r="K524" s="247">
        <f t="shared" si="164"/>
        <v>0.2899642360788639</v>
      </c>
      <c r="L524" s="1">
        <f t="shared" si="165"/>
        <v>0.66528303969932734</v>
      </c>
      <c r="M524" s="1">
        <f t="shared" si="166"/>
        <v>0.43366753672142017</v>
      </c>
      <c r="N524" s="1">
        <f t="shared" si="167"/>
        <v>1.1101173912471507</v>
      </c>
      <c r="O524" s="247">
        <f t="shared" si="168"/>
        <v>-1.9580687643384758</v>
      </c>
      <c r="Q524" s="251">
        <f t="shared" si="153"/>
        <v>6.6332463277702036E-2</v>
      </c>
      <c r="R524" s="148">
        <f t="shared" si="154"/>
        <v>-8.4771079045253828E-13</v>
      </c>
      <c r="T524" s="253">
        <f t="shared" si="155"/>
        <v>0.44483444572193642</v>
      </c>
      <c r="V524" s="253">
        <f t="shared" si="152"/>
        <v>1.1101176141990197</v>
      </c>
      <c r="X524" s="253">
        <f t="shared" si="155"/>
        <v>0.6652832497185952</v>
      </c>
      <c r="AA524" s="342">
        <f t="shared" si="169"/>
        <v>0.4065445126357321</v>
      </c>
      <c r="AC524" s="342">
        <f t="shared" si="170"/>
        <v>1.2997851660782</v>
      </c>
    </row>
    <row r="525" spans="1:29" hidden="1" x14ac:dyDescent="0.3">
      <c r="A525" s="3">
        <v>516</v>
      </c>
      <c r="B525" s="248">
        <f t="shared" si="156"/>
        <v>-1.7641704069815134E-14</v>
      </c>
      <c r="C525" s="249">
        <f t="shared" si="157"/>
        <v>0.99999999999998235</v>
      </c>
      <c r="D525" s="247">
        <f t="shared" si="158"/>
        <v>1.0153229776408708</v>
      </c>
      <c r="E525" s="1">
        <f t="shared" si="159"/>
        <v>0.66183591838298317</v>
      </c>
      <c r="F525" s="1">
        <f t="shared" si="160"/>
        <v>0.71562766768033215</v>
      </c>
      <c r="G525" s="1">
        <f t="shared" si="161"/>
        <v>0.4664848933964767</v>
      </c>
      <c r="H525" s="1">
        <f t="shared" si="162"/>
        <v>1.7309506453212029</v>
      </c>
      <c r="I525" s="3">
        <v>515.5</v>
      </c>
      <c r="J525" s="247">
        <f t="shared" si="163"/>
        <v>0.80264146211352005</v>
      </c>
      <c r="K525" s="247">
        <f t="shared" si="164"/>
        <v>0.5231999678018302</v>
      </c>
      <c r="L525" s="1">
        <f t="shared" si="165"/>
        <v>0.64420235252382785</v>
      </c>
      <c r="M525" s="1">
        <f t="shared" si="166"/>
        <v>0.4199260024656763</v>
      </c>
      <c r="N525" s="1">
        <f t="shared" si="167"/>
        <v>1.4468438146373479</v>
      </c>
      <c r="O525" s="247">
        <f t="shared" si="168"/>
        <v>-1.6213423409482786</v>
      </c>
      <c r="Q525" s="251">
        <f t="shared" si="153"/>
        <v>0.58007399753238054</v>
      </c>
      <c r="R525" s="148">
        <f t="shared" si="154"/>
        <v>-1.925459791607409E-12</v>
      </c>
      <c r="T525" s="253">
        <f t="shared" si="155"/>
        <v>0.80264128859267647</v>
      </c>
      <c r="V525" s="253">
        <f t="shared" si="152"/>
        <v>1.4468437067696385</v>
      </c>
      <c r="X525" s="253">
        <f t="shared" si="155"/>
        <v>0.64420251959988839</v>
      </c>
      <c r="AA525" s="342">
        <f t="shared" si="169"/>
        <v>0.39142244147515681</v>
      </c>
      <c r="AC525" s="342">
        <f t="shared" si="170"/>
        <v>1.6058614404382632</v>
      </c>
    </row>
    <row r="526" spans="1:29" hidden="1" x14ac:dyDescent="0.3">
      <c r="A526" s="3">
        <v>517</v>
      </c>
      <c r="B526" s="248">
        <f t="shared" si="156"/>
        <v>0.49999999999995037</v>
      </c>
      <c r="C526" s="249">
        <f t="shared" si="157"/>
        <v>1.4999999999999503</v>
      </c>
      <c r="D526" s="247">
        <f t="shared" si="158"/>
        <v>1.6311290945374</v>
      </c>
      <c r="E526" s="1">
        <f t="shared" si="159"/>
        <v>1.0632477015271562</v>
      </c>
      <c r="F526" s="1">
        <f t="shared" si="160"/>
        <v>1.0382067233817187</v>
      </c>
      <c r="G526" s="1">
        <f t="shared" si="161"/>
        <v>0.67675940234407572</v>
      </c>
      <c r="H526" s="1">
        <f t="shared" si="162"/>
        <v>2.6693358179191184</v>
      </c>
      <c r="I526" s="3">
        <v>516.5</v>
      </c>
      <c r="J526" s="247">
        <f t="shared" si="163"/>
        <v>1.3564424977081928</v>
      </c>
      <c r="K526" s="247">
        <f t="shared" si="164"/>
        <v>0.88419388310342095</v>
      </c>
      <c r="L526" s="1">
        <f t="shared" si="165"/>
        <v>0.86156511123081614</v>
      </c>
      <c r="M526" s="1">
        <f t="shared" si="166"/>
        <v>0.56161482739954804</v>
      </c>
      <c r="N526" s="1">
        <f t="shared" si="167"/>
        <v>2.2180076089390091</v>
      </c>
      <c r="O526" s="247">
        <f t="shared" si="168"/>
        <v>-0.85017854664661741</v>
      </c>
      <c r="Q526" s="251">
        <f t="shared" si="153"/>
        <v>0.93838517259791554</v>
      </c>
      <c r="R526" s="148">
        <f t="shared" si="154"/>
        <v>-2.4866775305554256E-12</v>
      </c>
      <c r="T526" s="253">
        <f t="shared" si="155"/>
        <v>1.356442103606228</v>
      </c>
      <c r="V526" s="253">
        <f t="shared" si="152"/>
        <v>2.2180071175100982</v>
      </c>
      <c r="X526" s="253">
        <f t="shared" si="155"/>
        <v>0.8615651753438085</v>
      </c>
      <c r="AA526" s="342">
        <f t="shared" si="169"/>
        <v>0.53936820904293181</v>
      </c>
      <c r="AC526" s="342">
        <f t="shared" si="170"/>
        <v>2.3037664412941234</v>
      </c>
    </row>
    <row r="527" spans="1:29" hidden="1" x14ac:dyDescent="0.3">
      <c r="A527" s="3">
        <v>518</v>
      </c>
      <c r="B527" s="248">
        <f t="shared" si="156"/>
        <v>0.8660254037844185</v>
      </c>
      <c r="C527" s="249">
        <f t="shared" si="157"/>
        <v>1.8660254037844184</v>
      </c>
      <c r="D527" s="247">
        <f t="shared" si="158"/>
        <v>2.2209365444157863</v>
      </c>
      <c r="E527" s="1">
        <f t="shared" si="159"/>
        <v>1.4477123141240156</v>
      </c>
      <c r="F527" s="1">
        <f t="shared" si="160"/>
        <v>1.493656071979885</v>
      </c>
      <c r="G527" s="1">
        <f t="shared" si="161"/>
        <v>0.97364596839453132</v>
      </c>
      <c r="H527" s="1">
        <f t="shared" si="162"/>
        <v>3.7145926163956711</v>
      </c>
      <c r="I527" s="3">
        <v>517.5</v>
      </c>
      <c r="J527" s="247">
        <f t="shared" si="163"/>
        <v>1.9578469180767395</v>
      </c>
      <c r="K527" s="247">
        <f t="shared" si="164"/>
        <v>1.2762179539060323</v>
      </c>
      <c r="L527" s="1">
        <f t="shared" si="165"/>
        <v>1.2591291401601461</v>
      </c>
      <c r="M527" s="1">
        <f t="shared" si="166"/>
        <v>0.82076860530548479</v>
      </c>
      <c r="N527" s="1">
        <f t="shared" si="167"/>
        <v>3.2169760582368854</v>
      </c>
      <c r="O527" s="247">
        <f t="shared" si="168"/>
        <v>0.14878990265125891</v>
      </c>
      <c r="Q527" s="251">
        <f t="shared" si="153"/>
        <v>1.0452567984765526</v>
      </c>
      <c r="R527" s="148">
        <f t="shared" si="154"/>
        <v>-2.3809842986111107E-12</v>
      </c>
      <c r="T527" s="253">
        <f t="shared" si="155"/>
        <v>1.9578464096119406</v>
      </c>
      <c r="V527" s="253">
        <f t="shared" si="152"/>
        <v>3.2169752332799373</v>
      </c>
      <c r="X527" s="253">
        <f t="shared" si="155"/>
        <v>1.2591290688790842</v>
      </c>
      <c r="AA527" s="342">
        <f t="shared" si="169"/>
        <v>0.81073986639565676</v>
      </c>
      <c r="AC527" s="342">
        <f t="shared" si="170"/>
        <v>3.206497087272818</v>
      </c>
    </row>
    <row r="528" spans="1:29" hidden="1" x14ac:dyDescent="0.3">
      <c r="A528" s="3">
        <v>519</v>
      </c>
      <c r="B528" s="248">
        <f t="shared" si="156"/>
        <v>1</v>
      </c>
      <c r="C528" s="249">
        <f t="shared" si="157"/>
        <v>2</v>
      </c>
      <c r="D528" s="247">
        <f t="shared" si="158"/>
        <v>2.6267068973912355</v>
      </c>
      <c r="E528" s="1">
        <f t="shared" si="159"/>
        <v>1.7122127737098751</v>
      </c>
      <c r="F528" s="1">
        <f t="shared" si="160"/>
        <v>1.9599384283246761</v>
      </c>
      <c r="G528" s="1">
        <f t="shared" si="161"/>
        <v>1.2775940759309776</v>
      </c>
      <c r="H528" s="1">
        <f t="shared" si="162"/>
        <v>4.5866453257159119</v>
      </c>
      <c r="I528" s="3">
        <v>518.5</v>
      </c>
      <c r="J528" s="247">
        <f t="shared" si="163"/>
        <v>2.4457088944569123</v>
      </c>
      <c r="K528" s="247">
        <f t="shared" si="164"/>
        <v>1.5942296470245507</v>
      </c>
      <c r="L528" s="1">
        <f t="shared" si="165"/>
        <v>1.7303674788205481</v>
      </c>
      <c r="M528" s="1">
        <f t="shared" si="166"/>
        <v>1.1279472906781212</v>
      </c>
      <c r="N528" s="1">
        <f t="shared" si="167"/>
        <v>4.1760763732774606</v>
      </c>
      <c r="O528" s="247">
        <f t="shared" si="168"/>
        <v>1.1078902176918342</v>
      </c>
      <c r="Q528" s="251">
        <f t="shared" si="153"/>
        <v>0.87205270932024082</v>
      </c>
      <c r="R528" s="148">
        <f t="shared" si="154"/>
        <v>-1.638023050531956E-12</v>
      </c>
      <c r="T528" s="253">
        <f t="shared" si="155"/>
        <v>2.4457084084911012</v>
      </c>
      <c r="V528" s="253">
        <f t="shared" si="152"/>
        <v>4.1760753541943831</v>
      </c>
      <c r="X528" s="253">
        <f t="shared" si="155"/>
        <v>1.7303672759931084</v>
      </c>
      <c r="AA528" s="342">
        <f t="shared" si="169"/>
        <v>1.1328235970969613</v>
      </c>
      <c r="AC528" s="342">
        <f t="shared" si="170"/>
        <v>4.0721674308015317</v>
      </c>
    </row>
    <row r="529" spans="1:29" hidden="1" x14ac:dyDescent="0.3">
      <c r="A529" s="3">
        <v>520</v>
      </c>
      <c r="B529" s="248">
        <f t="shared" si="156"/>
        <v>0.86602540378444159</v>
      </c>
      <c r="C529" s="249">
        <f t="shared" si="157"/>
        <v>1.8660254037844415</v>
      </c>
      <c r="D529" s="247">
        <f t="shared" si="158"/>
        <v>2.7397143150714731</v>
      </c>
      <c r="E529" s="1">
        <f t="shared" si="159"/>
        <v>1.7858763957410355</v>
      </c>
      <c r="F529" s="1">
        <f t="shared" si="160"/>
        <v>2.3121138115886191</v>
      </c>
      <c r="G529" s="1">
        <f t="shared" si="161"/>
        <v>1.5071610749980524</v>
      </c>
      <c r="H529" s="1">
        <f t="shared" si="162"/>
        <v>5.0518281266600926</v>
      </c>
      <c r="I529" s="3">
        <v>519.5</v>
      </c>
      <c r="J529" s="247">
        <f t="shared" si="163"/>
        <v>2.6893062042597755</v>
      </c>
      <c r="K529" s="247">
        <f t="shared" si="164"/>
        <v>1.7530179861042041</v>
      </c>
      <c r="L529" s="1">
        <f t="shared" si="165"/>
        <v>2.149012194925382</v>
      </c>
      <c r="M529" s="1">
        <f t="shared" si="166"/>
        <v>1.4008426028398047</v>
      </c>
      <c r="N529" s="1">
        <f t="shared" si="167"/>
        <v>4.838318399185157</v>
      </c>
      <c r="O529" s="247">
        <f t="shared" si="168"/>
        <v>1.7701322435995306</v>
      </c>
      <c r="Q529" s="251">
        <f t="shared" si="153"/>
        <v>0.46518280094418074</v>
      </c>
      <c r="R529" s="148">
        <f t="shared" si="154"/>
        <v>-4.5607961851601431E-13</v>
      </c>
      <c r="T529" s="253">
        <f t="shared" si="155"/>
        <v>2.6893058716261216</v>
      </c>
      <c r="V529" s="253">
        <f t="shared" si="152"/>
        <v>4.8383173773936994</v>
      </c>
      <c r="X529" s="253">
        <f t="shared" si="155"/>
        <v>2.1490118996470797</v>
      </c>
      <c r="AA529" s="342">
        <f t="shared" si="169"/>
        <v>1.4193173256102638</v>
      </c>
      <c r="AC529" s="342">
        <f t="shared" si="170"/>
        <v>4.6688218024201698</v>
      </c>
    </row>
    <row r="530" spans="1:29" hidden="1" x14ac:dyDescent="0.3">
      <c r="A530" s="3">
        <v>521</v>
      </c>
      <c r="B530" s="248">
        <f t="shared" si="156"/>
        <v>0.50000000000003941</v>
      </c>
      <c r="C530" s="249">
        <f t="shared" si="157"/>
        <v>1.5000000000000395</v>
      </c>
      <c r="D530" s="247">
        <f t="shared" si="158"/>
        <v>2.5296785511503836</v>
      </c>
      <c r="E530" s="1">
        <f t="shared" si="159"/>
        <v>1.648965072182716</v>
      </c>
      <c r="F530" s="1">
        <f t="shared" si="160"/>
        <v>2.4558171122320247</v>
      </c>
      <c r="G530" s="1">
        <f t="shared" si="161"/>
        <v>1.6008346735869003</v>
      </c>
      <c r="H530" s="1">
        <f t="shared" si="162"/>
        <v>4.9854956633824088</v>
      </c>
      <c r="I530" s="3">
        <v>520.5</v>
      </c>
      <c r="J530" s="247">
        <f t="shared" si="163"/>
        <v>2.6233671450452714</v>
      </c>
      <c r="K530" s="247">
        <f t="shared" si="164"/>
        <v>1.710035763921129</v>
      </c>
      <c r="L530" s="1">
        <f t="shared" si="165"/>
        <v>2.4028877748787991</v>
      </c>
      <c r="M530" s="1">
        <f t="shared" si="166"/>
        <v>1.5663324632785716</v>
      </c>
      <c r="N530" s="1">
        <f t="shared" si="167"/>
        <v>5.0262549199240709</v>
      </c>
      <c r="O530" s="247">
        <f t="shared" si="168"/>
        <v>1.9580687643384445</v>
      </c>
      <c r="Q530" s="251">
        <f t="shared" si="153"/>
        <v>-6.6332463277683829E-2</v>
      </c>
      <c r="R530" s="148">
        <f t="shared" si="154"/>
        <v>8.482103908136196E-13</v>
      </c>
      <c r="T530" s="253">
        <f t="shared" si="155"/>
        <v>2.6233670554917499</v>
      </c>
      <c r="V530" s="253">
        <f t="shared" si="152"/>
        <v>5.0262540875676738</v>
      </c>
      <c r="X530" s="253">
        <f t="shared" si="155"/>
        <v>2.4028874510172287</v>
      </c>
      <c r="AA530" s="342">
        <f t="shared" si="169"/>
        <v>1.5934552887438151</v>
      </c>
      <c r="AC530" s="342">
        <f t="shared" si="170"/>
        <v>4.8365871450930262</v>
      </c>
    </row>
    <row r="531" spans="1:29" hidden="1" x14ac:dyDescent="0.3">
      <c r="A531" s="3">
        <v>522</v>
      </c>
      <c r="B531" s="248">
        <f t="shared" si="156"/>
        <v>2.8422359951707499E-14</v>
      </c>
      <c r="C531" s="249">
        <f t="shared" si="157"/>
        <v>1.0000000000000284</v>
      </c>
      <c r="D531" s="247">
        <f t="shared" si="158"/>
        <v>2.0528785189522409</v>
      </c>
      <c r="E531" s="1">
        <f t="shared" si="159"/>
        <v>1.3381640816170208</v>
      </c>
      <c r="F531" s="1">
        <f t="shared" si="160"/>
        <v>2.3525431468978022</v>
      </c>
      <c r="G531" s="1">
        <f t="shared" si="161"/>
        <v>1.5335151066035202</v>
      </c>
      <c r="H531" s="1">
        <f t="shared" si="162"/>
        <v>4.4054216658500431</v>
      </c>
      <c r="I531" s="3">
        <v>521.5</v>
      </c>
      <c r="J531" s="247">
        <f t="shared" si="163"/>
        <v>2.2655600344795874</v>
      </c>
      <c r="K531" s="247">
        <f t="shared" si="164"/>
        <v>1.4768000321981711</v>
      </c>
      <c r="L531" s="1">
        <f t="shared" si="165"/>
        <v>2.4239684620543032</v>
      </c>
      <c r="M531" s="1">
        <f t="shared" si="166"/>
        <v>1.5800739975343185</v>
      </c>
      <c r="N531" s="1">
        <f t="shared" si="167"/>
        <v>4.6895284965338906</v>
      </c>
      <c r="O531" s="247">
        <f t="shared" si="168"/>
        <v>1.6213423409482641</v>
      </c>
      <c r="Q531" s="251">
        <f t="shared" si="153"/>
        <v>-0.58007399753236566</v>
      </c>
      <c r="R531" s="148">
        <f t="shared" si="154"/>
        <v>1.9244605908852463E-12</v>
      </c>
      <c r="T531" s="253">
        <f t="shared" si="155"/>
        <v>2.2655602126210153</v>
      </c>
      <c r="V531" s="253">
        <f t="shared" si="152"/>
        <v>4.6895279949970661</v>
      </c>
      <c r="X531" s="253">
        <f t="shared" si="155"/>
        <v>2.4239681811359253</v>
      </c>
      <c r="AA531" s="342">
        <f t="shared" si="169"/>
        <v>1.6085773599043822</v>
      </c>
      <c r="AC531" s="342">
        <f t="shared" si="170"/>
        <v>4.5305108707329689</v>
      </c>
    </row>
    <row r="532" spans="1:29" hidden="1" x14ac:dyDescent="0.3">
      <c r="A532" s="3">
        <v>523</v>
      </c>
      <c r="B532" s="248">
        <f t="shared" si="156"/>
        <v>-0.49999999999999023</v>
      </c>
      <c r="C532" s="249">
        <f t="shared" si="157"/>
        <v>0.50000000000000977</v>
      </c>
      <c r="D532" s="247">
        <f t="shared" si="158"/>
        <v>1.4370724020556793</v>
      </c>
      <c r="E532" s="1">
        <f t="shared" si="159"/>
        <v>0.93675229847282682</v>
      </c>
      <c r="F532" s="1">
        <f t="shared" si="160"/>
        <v>2.0299640911964114</v>
      </c>
      <c r="G532" s="1">
        <f t="shared" si="161"/>
        <v>1.3232405976559185</v>
      </c>
      <c r="H532" s="1">
        <f t="shared" si="162"/>
        <v>3.467036493252091</v>
      </c>
      <c r="I532" s="3">
        <v>522.5</v>
      </c>
      <c r="J532" s="247">
        <f t="shared" si="163"/>
        <v>1.7117589988849009</v>
      </c>
      <c r="K532" s="247">
        <f t="shared" si="164"/>
        <v>1.1158061168965714</v>
      </c>
      <c r="L532" s="1">
        <f t="shared" si="165"/>
        <v>2.2066057033473174</v>
      </c>
      <c r="M532" s="1">
        <f t="shared" si="166"/>
        <v>1.4383851726004484</v>
      </c>
      <c r="N532" s="1">
        <f t="shared" si="167"/>
        <v>3.9183647022322186</v>
      </c>
      <c r="O532" s="247">
        <f t="shared" si="168"/>
        <v>0.85017854664659209</v>
      </c>
      <c r="Q532" s="251">
        <f t="shared" si="153"/>
        <v>-0.93838517259795218</v>
      </c>
      <c r="R532" s="148">
        <f t="shared" si="154"/>
        <v>2.4864554859505006E-12</v>
      </c>
      <c r="T532" s="253">
        <f t="shared" si="155"/>
        <v>1.7117593976074663</v>
      </c>
      <c r="V532" s="253">
        <f t="shared" si="152"/>
        <v>3.9183645842566133</v>
      </c>
      <c r="X532" s="253">
        <f t="shared" si="155"/>
        <v>2.2066055253920096</v>
      </c>
      <c r="AA532" s="342">
        <f t="shared" si="169"/>
        <v>1.4606315923366107</v>
      </c>
      <c r="AC532" s="342">
        <f t="shared" si="170"/>
        <v>3.8326058698771015</v>
      </c>
    </row>
    <row r="533" spans="1:29" hidden="1" x14ac:dyDescent="0.3">
      <c r="A533" s="3">
        <v>524</v>
      </c>
      <c r="B533" s="248">
        <f t="shared" si="156"/>
        <v>-0.86602540378441317</v>
      </c>
      <c r="C533" s="249">
        <f t="shared" si="157"/>
        <v>0.13397459621558683</v>
      </c>
      <c r="D533" s="247">
        <f t="shared" si="158"/>
        <v>0.84726495217730968</v>
      </c>
      <c r="E533" s="1">
        <f t="shared" si="159"/>
        <v>0.55228768587597821</v>
      </c>
      <c r="F533" s="1">
        <f t="shared" si="160"/>
        <v>1.5745147425982418</v>
      </c>
      <c r="G533" s="1">
        <f t="shared" si="161"/>
        <v>1.0263540316054607</v>
      </c>
      <c r="H533" s="1">
        <f t="shared" si="162"/>
        <v>2.4217796947755517</v>
      </c>
      <c r="I533" s="3">
        <v>523.5</v>
      </c>
      <c r="J533" s="247">
        <f t="shared" si="163"/>
        <v>1.1103545785163487</v>
      </c>
      <c r="K533" s="247">
        <f t="shared" si="164"/>
        <v>0.72378204609395647</v>
      </c>
      <c r="L533" s="1">
        <f t="shared" si="165"/>
        <v>1.8090416744179814</v>
      </c>
      <c r="M533" s="1">
        <f t="shared" si="166"/>
        <v>1.1792313946945077</v>
      </c>
      <c r="N533" s="1">
        <f t="shared" si="167"/>
        <v>2.9193962529343302</v>
      </c>
      <c r="O533" s="247">
        <f t="shared" si="168"/>
        <v>-0.14878990265129621</v>
      </c>
      <c r="Q533" s="251">
        <f t="shared" si="153"/>
        <v>-1.0452567984765393</v>
      </c>
      <c r="R533" s="148">
        <f t="shared" si="154"/>
        <v>2.3815394101234233E-12</v>
      </c>
      <c r="T533" s="253">
        <f t="shared" si="155"/>
        <v>1.1103550916016911</v>
      </c>
      <c r="V533" s="253">
        <f t="shared" si="152"/>
        <v>2.9193964684866649</v>
      </c>
      <c r="X533" s="253">
        <f t="shared" si="155"/>
        <v>1.8090416318567366</v>
      </c>
      <c r="AA533" s="342">
        <f t="shared" si="169"/>
        <v>1.1892599349838775</v>
      </c>
      <c r="AC533" s="342">
        <f t="shared" si="170"/>
        <v>2.9298752238984052</v>
      </c>
    </row>
    <row r="534" spans="1:29" hidden="1" x14ac:dyDescent="0.3">
      <c r="A534" s="3">
        <v>525</v>
      </c>
      <c r="B534" s="248">
        <f t="shared" si="156"/>
        <v>-1</v>
      </c>
      <c r="C534" s="249">
        <f t="shared" si="157"/>
        <v>0</v>
      </c>
      <c r="D534" s="247">
        <f t="shared" si="158"/>
        <v>0.44149459920186485</v>
      </c>
      <c r="E534" s="1">
        <f t="shared" si="159"/>
        <v>0.28778722629012154</v>
      </c>
      <c r="F534" s="1">
        <f t="shared" si="160"/>
        <v>1.1082323862534533</v>
      </c>
      <c r="G534" s="1">
        <f t="shared" si="161"/>
        <v>0.72240592406901616</v>
      </c>
      <c r="H534" s="1">
        <f t="shared" si="162"/>
        <v>1.5497269854553182</v>
      </c>
      <c r="I534" s="3">
        <v>524.5</v>
      </c>
      <c r="J534" s="247">
        <f t="shared" si="163"/>
        <v>0.62249260213618629</v>
      </c>
      <c r="K534" s="247">
        <f t="shared" si="164"/>
        <v>0.40577035297544484</v>
      </c>
      <c r="L534" s="1">
        <f t="shared" si="165"/>
        <v>1.33780333575758</v>
      </c>
      <c r="M534" s="1">
        <f t="shared" si="166"/>
        <v>0.87205270932187162</v>
      </c>
      <c r="N534" s="1">
        <f t="shared" si="167"/>
        <v>1.9602959378937663</v>
      </c>
      <c r="O534" s="247">
        <f t="shared" si="168"/>
        <v>-1.1078902176918601</v>
      </c>
      <c r="Q534" s="251">
        <f t="shared" si="153"/>
        <v>-0.87205270932023349</v>
      </c>
      <c r="R534" s="148">
        <f t="shared" si="154"/>
        <v>1.6381340728344185E-12</v>
      </c>
      <c r="T534" s="253">
        <f t="shared" si="155"/>
        <v>0.62249309272258846</v>
      </c>
      <c r="V534" s="253">
        <f t="shared" si="152"/>
        <v>1.960296347572327</v>
      </c>
      <c r="X534" s="253">
        <f t="shared" si="155"/>
        <v>1.337803424742662</v>
      </c>
      <c r="AA534" s="342">
        <f t="shared" si="169"/>
        <v>0.8671762042825566</v>
      </c>
      <c r="AC534" s="342">
        <f t="shared" si="170"/>
        <v>2.0642048803696946</v>
      </c>
    </row>
    <row r="535" spans="1:29" hidden="1" x14ac:dyDescent="0.3">
      <c r="A535" s="3">
        <v>526</v>
      </c>
      <c r="B535" s="248">
        <f t="shared" si="156"/>
        <v>-0.86602540378444692</v>
      </c>
      <c r="C535" s="249">
        <f t="shared" si="157"/>
        <v>0.13397459621555308</v>
      </c>
      <c r="D535" s="247">
        <f t="shared" si="158"/>
        <v>0.32848718152162609</v>
      </c>
      <c r="E535" s="1">
        <f t="shared" si="159"/>
        <v>0.2141236042589604</v>
      </c>
      <c r="F535" s="1">
        <f t="shared" si="160"/>
        <v>0.75605700298951173</v>
      </c>
      <c r="G535" s="1">
        <f t="shared" si="161"/>
        <v>0.49283892500194221</v>
      </c>
      <c r="H535" s="1">
        <f t="shared" si="162"/>
        <v>1.0845441845111379</v>
      </c>
      <c r="I535" s="3">
        <v>525.5</v>
      </c>
      <c r="J535" s="247">
        <f t="shared" si="163"/>
        <v>0.37889529233332386</v>
      </c>
      <c r="K535" s="247">
        <f t="shared" si="164"/>
        <v>0.24698201389579186</v>
      </c>
      <c r="L535" s="1">
        <f t="shared" si="165"/>
        <v>0.91915861965274837</v>
      </c>
      <c r="M535" s="1">
        <f t="shared" si="166"/>
        <v>0.59915739716018968</v>
      </c>
      <c r="N535" s="1">
        <f t="shared" si="167"/>
        <v>1.2980539119860723</v>
      </c>
      <c r="O535" s="247">
        <f t="shared" si="168"/>
        <v>-1.7701322435995541</v>
      </c>
      <c r="Q535" s="251">
        <f t="shared" si="153"/>
        <v>-0.4651828009441803</v>
      </c>
      <c r="R535" s="148">
        <f t="shared" si="154"/>
        <v>4.5630166312093934E-13</v>
      </c>
      <c r="T535" s="253">
        <f t="shared" si="155"/>
        <v>0.3788956295875523</v>
      </c>
      <c r="V535" s="253">
        <f t="shared" si="152"/>
        <v>1.2980543243730023</v>
      </c>
      <c r="X535" s="253">
        <f t="shared" si="155"/>
        <v>0.91915880108873904</v>
      </c>
      <c r="AA535" s="342">
        <f t="shared" si="169"/>
        <v>0.58068247576927901</v>
      </c>
      <c r="AC535" s="342">
        <f t="shared" si="170"/>
        <v>1.4675505087510579</v>
      </c>
    </row>
    <row r="536" spans="1:29" hidden="1" x14ac:dyDescent="0.3">
      <c r="A536" s="3">
        <v>527</v>
      </c>
      <c r="B536" s="248">
        <f t="shared" si="156"/>
        <v>-0.50000000000004885</v>
      </c>
      <c r="C536" s="249">
        <f t="shared" si="157"/>
        <v>0.49999999999995115</v>
      </c>
      <c r="D536" s="247">
        <f t="shared" si="158"/>
        <v>0.53852294544271195</v>
      </c>
      <c r="E536" s="1">
        <f t="shared" si="159"/>
        <v>0.35103492781727763</v>
      </c>
      <c r="F536" s="1">
        <f t="shared" si="160"/>
        <v>0.61235370234610609</v>
      </c>
      <c r="G536" s="1">
        <f t="shared" si="161"/>
        <v>0.39916532641309427</v>
      </c>
      <c r="H536" s="1">
        <f t="shared" si="162"/>
        <v>1.1508766477888179</v>
      </c>
      <c r="I536" s="3">
        <v>526.5</v>
      </c>
      <c r="J536" s="247">
        <f t="shared" si="163"/>
        <v>0.44483435154782563</v>
      </c>
      <c r="K536" s="247">
        <f t="shared" si="164"/>
        <v>0.28996423607886535</v>
      </c>
      <c r="L536" s="1">
        <f t="shared" si="165"/>
        <v>0.66528303969933167</v>
      </c>
      <c r="M536" s="1">
        <f t="shared" si="166"/>
        <v>0.433667536721423</v>
      </c>
      <c r="N536" s="1">
        <f t="shared" si="167"/>
        <v>1.1101173912471574</v>
      </c>
      <c r="O536" s="247">
        <f t="shared" si="168"/>
        <v>-1.9580687643384691</v>
      </c>
      <c r="Q536" s="251">
        <f t="shared" si="153"/>
        <v>6.6332463277680054E-2</v>
      </c>
      <c r="R536" s="148">
        <f t="shared" si="154"/>
        <v>-8.4809936851115708E-13</v>
      </c>
      <c r="T536" s="253">
        <f t="shared" si="155"/>
        <v>0.44483444572192732</v>
      </c>
      <c r="V536" s="253">
        <f t="shared" si="152"/>
        <v>1.1101176141990166</v>
      </c>
      <c r="X536" s="253">
        <f t="shared" si="155"/>
        <v>0.66528324971858555</v>
      </c>
      <c r="AA536" s="342">
        <f t="shared" si="169"/>
        <v>0.40654451263572472</v>
      </c>
      <c r="AC536" s="342">
        <f t="shared" si="170"/>
        <v>1.2997851660782005</v>
      </c>
    </row>
    <row r="537" spans="1:29" hidden="1" x14ac:dyDescent="0.3">
      <c r="A537" s="3">
        <v>528</v>
      </c>
      <c r="B537" s="248">
        <f t="shared" si="156"/>
        <v>-3.9203015833599864E-14</v>
      </c>
      <c r="C537" s="249">
        <f t="shared" si="157"/>
        <v>0.99999999999996081</v>
      </c>
      <c r="D537" s="247">
        <f t="shared" si="158"/>
        <v>1.0153229776408514</v>
      </c>
      <c r="E537" s="1">
        <f t="shared" si="159"/>
        <v>0.66183591838297062</v>
      </c>
      <c r="F537" s="1">
        <f t="shared" si="160"/>
        <v>0.7156276676803266</v>
      </c>
      <c r="G537" s="1">
        <f t="shared" si="161"/>
        <v>0.46648489339647309</v>
      </c>
      <c r="H537" s="1">
        <f t="shared" si="162"/>
        <v>1.730950645321178</v>
      </c>
      <c r="I537" s="3">
        <v>527.5</v>
      </c>
      <c r="J537" s="247">
        <f t="shared" si="163"/>
        <v>0.8026414621135064</v>
      </c>
      <c r="K537" s="247">
        <f t="shared" si="164"/>
        <v>0.52319996780182132</v>
      </c>
      <c r="L537" s="1">
        <f t="shared" si="165"/>
        <v>0.64420235252382663</v>
      </c>
      <c r="M537" s="1">
        <f t="shared" si="166"/>
        <v>0.41992600246567552</v>
      </c>
      <c r="N537" s="1">
        <f t="shared" si="167"/>
        <v>1.446843814637333</v>
      </c>
      <c r="O537" s="247">
        <f t="shared" si="168"/>
        <v>-1.6213423409482934</v>
      </c>
      <c r="Q537" s="251">
        <f t="shared" si="153"/>
        <v>0.58007399753236011</v>
      </c>
      <c r="R537" s="148">
        <f t="shared" si="154"/>
        <v>-1.925237747002484E-12</v>
      </c>
      <c r="T537" s="253">
        <f t="shared" si="155"/>
        <v>0.80264128859265693</v>
      </c>
      <c r="V537" s="253">
        <f t="shared" si="152"/>
        <v>1.4468437067696147</v>
      </c>
      <c r="X537" s="253">
        <f t="shared" si="155"/>
        <v>0.64420251959988417</v>
      </c>
      <c r="AA537" s="342">
        <f t="shared" si="169"/>
        <v>0.39142244147515398</v>
      </c>
      <c r="AC537" s="342">
        <f t="shared" si="170"/>
        <v>1.6058614404382541</v>
      </c>
    </row>
    <row r="538" spans="1:29" hidden="1" x14ac:dyDescent="0.3">
      <c r="A538" s="3">
        <v>529</v>
      </c>
      <c r="B538" s="248">
        <f t="shared" si="156"/>
        <v>0.4999999999999809</v>
      </c>
      <c r="C538" s="249">
        <f t="shared" si="157"/>
        <v>1.4999999999999809</v>
      </c>
      <c r="D538" s="247">
        <f t="shared" si="158"/>
        <v>1.6311290945374126</v>
      </c>
      <c r="E538" s="1">
        <f t="shared" si="159"/>
        <v>1.0632477015271644</v>
      </c>
      <c r="F538" s="1">
        <f t="shared" si="160"/>
        <v>1.0382067233817156</v>
      </c>
      <c r="G538" s="1">
        <f t="shared" si="161"/>
        <v>0.67675940234407372</v>
      </c>
      <c r="H538" s="1">
        <f t="shared" si="162"/>
        <v>2.6693358179191282</v>
      </c>
      <c r="I538" s="3">
        <v>528.5</v>
      </c>
      <c r="J538" s="247">
        <f t="shared" si="163"/>
        <v>1.3564424977081913</v>
      </c>
      <c r="K538" s="247">
        <f t="shared" si="164"/>
        <v>0.88419388310341995</v>
      </c>
      <c r="L538" s="1">
        <f t="shared" si="165"/>
        <v>0.86156511123081014</v>
      </c>
      <c r="M538" s="1">
        <f t="shared" si="166"/>
        <v>0.56161482739954416</v>
      </c>
      <c r="N538" s="1">
        <f t="shared" si="167"/>
        <v>2.2180076089390015</v>
      </c>
      <c r="O538" s="247">
        <f t="shared" si="168"/>
        <v>-0.85017854664662496</v>
      </c>
      <c r="Q538" s="251">
        <f t="shared" si="153"/>
        <v>0.93838517259795018</v>
      </c>
      <c r="R538" s="148">
        <f t="shared" si="154"/>
        <v>-2.4864554859505006E-12</v>
      </c>
      <c r="T538" s="253">
        <f t="shared" si="155"/>
        <v>1.3564421036062029</v>
      </c>
      <c r="V538" s="253">
        <f t="shared" si="152"/>
        <v>2.21800711751006</v>
      </c>
      <c r="X538" s="253">
        <f t="shared" si="155"/>
        <v>0.86156517534379518</v>
      </c>
      <c r="AA538" s="342">
        <f t="shared" si="169"/>
        <v>0.53936820904292271</v>
      </c>
      <c r="AC538" s="342">
        <f t="shared" si="170"/>
        <v>2.3037664412941226</v>
      </c>
    </row>
    <row r="539" spans="1:29" hidden="1" x14ac:dyDescent="0.3">
      <c r="A539" s="3">
        <v>530</v>
      </c>
      <c r="B539" s="248">
        <f t="shared" si="156"/>
        <v>0.86602540378443615</v>
      </c>
      <c r="C539" s="249">
        <f t="shared" si="157"/>
        <v>1.8660254037844362</v>
      </c>
      <c r="D539" s="247">
        <f t="shared" si="158"/>
        <v>2.2209365444158058</v>
      </c>
      <c r="E539" s="1">
        <f t="shared" si="159"/>
        <v>1.4477123141240282</v>
      </c>
      <c r="F539" s="1">
        <f t="shared" si="160"/>
        <v>1.4936560719798913</v>
      </c>
      <c r="G539" s="1">
        <f t="shared" si="161"/>
        <v>0.97364596839453532</v>
      </c>
      <c r="H539" s="1">
        <f t="shared" si="162"/>
        <v>3.7145926163956968</v>
      </c>
      <c r="I539" s="3">
        <v>529.5</v>
      </c>
      <c r="J539" s="247">
        <f t="shared" si="163"/>
        <v>1.9578469180767564</v>
      </c>
      <c r="K539" s="247">
        <f t="shared" si="164"/>
        <v>1.2762179539060432</v>
      </c>
      <c r="L539" s="1">
        <f t="shared" si="165"/>
        <v>1.2591291401601479</v>
      </c>
      <c r="M539" s="1">
        <f t="shared" si="166"/>
        <v>0.8207686053054859</v>
      </c>
      <c r="N539" s="1">
        <f t="shared" si="167"/>
        <v>3.216976058236904</v>
      </c>
      <c r="O539" s="247">
        <f t="shared" si="168"/>
        <v>0.14878990265127756</v>
      </c>
      <c r="Q539" s="251">
        <f t="shared" si="153"/>
        <v>1.0452567984765686</v>
      </c>
      <c r="R539" s="148">
        <f t="shared" si="154"/>
        <v>-2.3816504324258858E-12</v>
      </c>
      <c r="T539" s="253">
        <f t="shared" si="155"/>
        <v>1.957846409611979</v>
      </c>
      <c r="V539" s="253">
        <f t="shared" si="152"/>
        <v>3.2169752332800066</v>
      </c>
      <c r="X539" s="253">
        <f t="shared" si="155"/>
        <v>1.2591290688790655</v>
      </c>
      <c r="AA539" s="342">
        <f t="shared" si="169"/>
        <v>0.81073986639565387</v>
      </c>
      <c r="AC539" s="342">
        <f t="shared" si="170"/>
        <v>3.2064970872728313</v>
      </c>
    </row>
    <row r="540" spans="1:29" hidden="1" x14ac:dyDescent="0.3">
      <c r="A540" s="3">
        <v>531</v>
      </c>
      <c r="B540" s="248">
        <f t="shared" si="156"/>
        <v>1</v>
      </c>
      <c r="C540" s="249">
        <f t="shared" si="157"/>
        <v>2</v>
      </c>
      <c r="D540" s="247">
        <f t="shared" si="158"/>
        <v>2.6267068973912457</v>
      </c>
      <c r="E540" s="1">
        <f t="shared" si="159"/>
        <v>1.7122127737098818</v>
      </c>
      <c r="F540" s="1">
        <f t="shared" si="160"/>
        <v>1.9599384283246859</v>
      </c>
      <c r="G540" s="1">
        <f t="shared" si="161"/>
        <v>1.2775940759309838</v>
      </c>
      <c r="H540" s="1">
        <f t="shared" si="162"/>
        <v>4.5866453257159314</v>
      </c>
      <c r="I540" s="3">
        <v>530.5</v>
      </c>
      <c r="J540" s="247">
        <f t="shared" si="163"/>
        <v>2.4457088944569265</v>
      </c>
      <c r="K540" s="247">
        <f t="shared" si="164"/>
        <v>1.5942296470245598</v>
      </c>
      <c r="L540" s="1">
        <f t="shared" si="165"/>
        <v>1.730367478820557</v>
      </c>
      <c r="M540" s="1">
        <f t="shared" si="166"/>
        <v>1.1279472906781269</v>
      </c>
      <c r="N540" s="1">
        <f t="shared" si="167"/>
        <v>4.1760763732774837</v>
      </c>
      <c r="O540" s="247">
        <f t="shared" si="168"/>
        <v>1.1078902176918572</v>
      </c>
      <c r="Q540" s="251">
        <f t="shared" si="153"/>
        <v>0.8720527093202346</v>
      </c>
      <c r="R540" s="148">
        <f t="shared" si="154"/>
        <v>-1.638467139741806E-12</v>
      </c>
      <c r="T540" s="253">
        <f t="shared" si="155"/>
        <v>2.4457084084910856</v>
      </c>
      <c r="V540" s="253">
        <f t="shared" si="152"/>
        <v>4.17607535419444</v>
      </c>
      <c r="X540" s="253">
        <f t="shared" si="155"/>
        <v>1.7303672759931397</v>
      </c>
      <c r="AA540" s="342">
        <f t="shared" si="169"/>
        <v>1.1328235970969827</v>
      </c>
      <c r="AC540" s="342">
        <f t="shared" si="170"/>
        <v>4.0721674308015512</v>
      </c>
    </row>
    <row r="541" spans="1:29" hidden="1" x14ac:dyDescent="0.3">
      <c r="A541" s="3">
        <v>532</v>
      </c>
      <c r="B541" s="248">
        <f t="shared" si="156"/>
        <v>0.86602540378445236</v>
      </c>
      <c r="C541" s="249">
        <f t="shared" si="157"/>
        <v>1.8660254037844524</v>
      </c>
      <c r="D541" s="247">
        <f t="shared" si="158"/>
        <v>2.7397143150714864</v>
      </c>
      <c r="E541" s="1">
        <f t="shared" si="159"/>
        <v>1.7858763957410442</v>
      </c>
      <c r="F541" s="1">
        <f t="shared" si="160"/>
        <v>2.3121138115886302</v>
      </c>
      <c r="G541" s="1">
        <f t="shared" si="161"/>
        <v>1.5071610749980597</v>
      </c>
      <c r="H541" s="1">
        <f t="shared" si="162"/>
        <v>5.0518281266601166</v>
      </c>
      <c r="I541" s="3">
        <v>531.5</v>
      </c>
      <c r="J541" s="247">
        <f t="shared" si="163"/>
        <v>2.6893062042597875</v>
      </c>
      <c r="K541" s="247">
        <f t="shared" si="164"/>
        <v>1.7530179861042119</v>
      </c>
      <c r="L541" s="1">
        <f t="shared" si="165"/>
        <v>2.1490121949253922</v>
      </c>
      <c r="M541" s="1">
        <f t="shared" si="166"/>
        <v>1.4008426028398113</v>
      </c>
      <c r="N541" s="1">
        <f t="shared" si="167"/>
        <v>4.8383183991851801</v>
      </c>
      <c r="O541" s="247">
        <f t="shared" si="168"/>
        <v>1.7701322435995537</v>
      </c>
      <c r="Q541" s="251">
        <f t="shared" si="153"/>
        <v>0.46518280094418518</v>
      </c>
      <c r="R541" s="148">
        <f t="shared" si="154"/>
        <v>-4.5585757391108928E-13</v>
      </c>
      <c r="T541" s="253">
        <f t="shared" si="155"/>
        <v>2.6893058716261278</v>
      </c>
      <c r="V541" s="253">
        <f t="shared" si="152"/>
        <v>4.8383173773936807</v>
      </c>
      <c r="X541" s="253">
        <f t="shared" si="155"/>
        <v>2.1490118996471033</v>
      </c>
      <c r="AA541" s="342">
        <f t="shared" si="169"/>
        <v>1.4193173256102753</v>
      </c>
      <c r="AC541" s="342">
        <f t="shared" si="170"/>
        <v>4.6688218024201875</v>
      </c>
    </row>
    <row r="542" spans="1:29" hidden="1" x14ac:dyDescent="0.3">
      <c r="A542" s="3">
        <v>533</v>
      </c>
      <c r="B542" s="248">
        <f t="shared" si="156"/>
        <v>0.50000000000000888</v>
      </c>
      <c r="C542" s="249">
        <f t="shared" si="157"/>
        <v>1.5000000000000089</v>
      </c>
      <c r="D542" s="247">
        <f t="shared" si="158"/>
        <v>2.5296785511503677</v>
      </c>
      <c r="E542" s="1">
        <f t="shared" si="159"/>
        <v>1.6489650721827056</v>
      </c>
      <c r="F542" s="1">
        <f t="shared" si="160"/>
        <v>2.4558171122320287</v>
      </c>
      <c r="G542" s="1">
        <f t="shared" si="161"/>
        <v>1.600834673586903</v>
      </c>
      <c r="H542" s="1">
        <f t="shared" si="162"/>
        <v>4.9854956633823964</v>
      </c>
      <c r="I542" s="3">
        <v>532.5</v>
      </c>
      <c r="J542" s="247">
        <f t="shared" si="163"/>
        <v>2.6233671450452687</v>
      </c>
      <c r="K542" s="247">
        <f t="shared" si="164"/>
        <v>1.7100357639211274</v>
      </c>
      <c r="L542" s="1">
        <f t="shared" si="165"/>
        <v>2.4028877748788076</v>
      </c>
      <c r="M542" s="1">
        <f t="shared" si="166"/>
        <v>1.5663324632785771</v>
      </c>
      <c r="N542" s="1">
        <f t="shared" si="167"/>
        <v>5.0262549199240762</v>
      </c>
      <c r="O542" s="247">
        <f t="shared" si="168"/>
        <v>1.9580687643384498</v>
      </c>
      <c r="Q542" s="251">
        <f t="shared" si="153"/>
        <v>-6.6332463277720244E-2</v>
      </c>
      <c r="R542" s="148">
        <f t="shared" si="154"/>
        <v>8.4798834620869457E-13</v>
      </c>
      <c r="T542" s="253">
        <f t="shared" si="155"/>
        <v>2.6233670554917348</v>
      </c>
      <c r="V542" s="253">
        <f t="shared" si="152"/>
        <v>5.0262540875676684</v>
      </c>
      <c r="X542" s="253">
        <f t="shared" si="155"/>
        <v>2.4028874510172229</v>
      </c>
      <c r="AA542" s="342">
        <f t="shared" si="169"/>
        <v>1.59345528874381</v>
      </c>
      <c r="AC542" s="342">
        <f t="shared" si="170"/>
        <v>4.8365871450930342</v>
      </c>
    </row>
    <row r="543" spans="1:29" hidden="1" x14ac:dyDescent="0.3">
      <c r="A543" s="3">
        <v>534</v>
      </c>
      <c r="B543" s="248">
        <f t="shared" si="156"/>
        <v>4.9983671715492228E-14</v>
      </c>
      <c r="C543" s="249">
        <f t="shared" si="157"/>
        <v>1.00000000000005</v>
      </c>
      <c r="D543" s="247">
        <f t="shared" si="158"/>
        <v>2.0528785189522485</v>
      </c>
      <c r="E543" s="1">
        <f t="shared" si="159"/>
        <v>1.3381640816170257</v>
      </c>
      <c r="F543" s="1">
        <f t="shared" si="160"/>
        <v>2.352543146897804</v>
      </c>
      <c r="G543" s="1">
        <f t="shared" si="161"/>
        <v>1.5335151066035213</v>
      </c>
      <c r="H543" s="1">
        <f t="shared" si="162"/>
        <v>4.4054216658500529</v>
      </c>
      <c r="I543" s="3">
        <v>533.5</v>
      </c>
      <c r="J543" s="247">
        <f t="shared" si="163"/>
        <v>2.2655600344795843</v>
      </c>
      <c r="K543" s="247">
        <f t="shared" si="164"/>
        <v>1.4768000321981691</v>
      </c>
      <c r="L543" s="1">
        <f t="shared" si="165"/>
        <v>2.4239684620543049</v>
      </c>
      <c r="M543" s="1">
        <f t="shared" si="166"/>
        <v>1.5800739975343197</v>
      </c>
      <c r="N543" s="1">
        <f t="shared" si="167"/>
        <v>4.6895284965338888</v>
      </c>
      <c r="O543" s="247">
        <f t="shared" si="168"/>
        <v>1.6213423409482624</v>
      </c>
      <c r="Q543" s="251">
        <f t="shared" si="153"/>
        <v>-0.58007399753234345</v>
      </c>
      <c r="R543" s="148">
        <f t="shared" si="154"/>
        <v>1.9262369477246466E-12</v>
      </c>
      <c r="T543" s="253">
        <f t="shared" si="155"/>
        <v>2.2655602126210348</v>
      </c>
      <c r="V543" s="253">
        <f t="shared" si="152"/>
        <v>4.6895279949970892</v>
      </c>
      <c r="X543" s="253">
        <f t="shared" si="155"/>
        <v>2.4239681811359182</v>
      </c>
      <c r="AA543" s="342">
        <f t="shared" si="169"/>
        <v>1.6085773599043831</v>
      </c>
      <c r="AC543" s="342">
        <f t="shared" si="170"/>
        <v>4.5305108707329778</v>
      </c>
    </row>
    <row r="544" spans="1:29" hidden="1" x14ac:dyDescent="0.3">
      <c r="A544" s="3">
        <v>535</v>
      </c>
      <c r="B544" s="248">
        <f t="shared" si="156"/>
        <v>-0.49999999999997158</v>
      </c>
      <c r="C544" s="249">
        <f t="shared" si="157"/>
        <v>0.50000000000002842</v>
      </c>
      <c r="D544" s="247">
        <f t="shared" si="158"/>
        <v>1.4370724020556971</v>
      </c>
      <c r="E544" s="1">
        <f t="shared" si="159"/>
        <v>0.93675229847283836</v>
      </c>
      <c r="F544" s="1">
        <f t="shared" si="160"/>
        <v>2.029964091196419</v>
      </c>
      <c r="G544" s="1">
        <f t="shared" si="161"/>
        <v>1.3232405976559234</v>
      </c>
      <c r="H544" s="1">
        <f t="shared" si="162"/>
        <v>3.4670364932521158</v>
      </c>
      <c r="I544" s="3">
        <v>534.5</v>
      </c>
      <c r="J544" s="247">
        <f t="shared" si="163"/>
        <v>1.711758998884914</v>
      </c>
      <c r="K544" s="247">
        <f t="shared" si="164"/>
        <v>1.1158061168965798</v>
      </c>
      <c r="L544" s="1">
        <f t="shared" si="165"/>
        <v>2.2066057033473223</v>
      </c>
      <c r="M544" s="1">
        <f t="shared" si="166"/>
        <v>1.4383851726004515</v>
      </c>
      <c r="N544" s="1">
        <f t="shared" si="167"/>
        <v>3.9183647022322363</v>
      </c>
      <c r="O544" s="247">
        <f t="shared" si="168"/>
        <v>0.85017854664660986</v>
      </c>
      <c r="Q544" s="251">
        <f t="shared" si="153"/>
        <v>-0.93838517259793708</v>
      </c>
      <c r="R544" s="148">
        <f t="shared" si="154"/>
        <v>2.4860113967406505E-12</v>
      </c>
      <c r="T544" s="253">
        <f t="shared" si="155"/>
        <v>1.7117593976074914</v>
      </c>
      <c r="V544" s="253">
        <f t="shared" si="152"/>
        <v>3.9183645842566515</v>
      </c>
      <c r="X544" s="253">
        <f t="shared" si="155"/>
        <v>2.2066055253920229</v>
      </c>
      <c r="AA544" s="342">
        <f t="shared" si="169"/>
        <v>1.4606315923366193</v>
      </c>
      <c r="AC544" s="342">
        <f t="shared" si="170"/>
        <v>3.8326058698771157</v>
      </c>
    </row>
    <row r="545" spans="1:29" hidden="1" x14ac:dyDescent="0.3">
      <c r="A545" s="3">
        <v>536</v>
      </c>
      <c r="B545" s="248">
        <f t="shared" si="156"/>
        <v>-0.86602540378443083</v>
      </c>
      <c r="C545" s="249">
        <f t="shared" si="157"/>
        <v>0.13397459621556917</v>
      </c>
      <c r="D545" s="247">
        <f t="shared" si="158"/>
        <v>0.84726495217730591</v>
      </c>
      <c r="E545" s="1">
        <f t="shared" si="159"/>
        <v>0.55228768587597576</v>
      </c>
      <c r="F545" s="1">
        <f t="shared" si="160"/>
        <v>1.574514742598248</v>
      </c>
      <c r="G545" s="1">
        <f t="shared" si="161"/>
        <v>1.0263540316054649</v>
      </c>
      <c r="H545" s="1">
        <f t="shared" si="162"/>
        <v>2.4217796947755539</v>
      </c>
      <c r="I545" s="3">
        <v>535.5</v>
      </c>
      <c r="J545" s="247">
        <f t="shared" si="163"/>
        <v>1.1103545785163544</v>
      </c>
      <c r="K545" s="247">
        <f t="shared" si="164"/>
        <v>0.72378204609396024</v>
      </c>
      <c r="L545" s="1">
        <f t="shared" si="165"/>
        <v>1.8090416744179891</v>
      </c>
      <c r="M545" s="1">
        <f t="shared" si="166"/>
        <v>1.1792313946945128</v>
      </c>
      <c r="N545" s="1">
        <f t="shared" si="167"/>
        <v>2.9193962529343436</v>
      </c>
      <c r="O545" s="247">
        <f t="shared" si="168"/>
        <v>-0.14878990265128289</v>
      </c>
      <c r="Q545" s="251">
        <f t="shared" si="153"/>
        <v>-1.0452567984765619</v>
      </c>
      <c r="R545" s="148">
        <f t="shared" si="154"/>
        <v>2.3816504324258858E-12</v>
      </c>
      <c r="T545" s="253">
        <f t="shared" si="155"/>
        <v>1.1103550916017146</v>
      </c>
      <c r="V545" s="253">
        <f t="shared" si="152"/>
        <v>2.9193964684867071</v>
      </c>
      <c r="X545" s="253">
        <f t="shared" si="155"/>
        <v>1.8090416318567553</v>
      </c>
      <c r="AA545" s="342">
        <f t="shared" si="169"/>
        <v>1.1892599349838904</v>
      </c>
      <c r="AC545" s="342">
        <f t="shared" si="170"/>
        <v>2.9298752238984145</v>
      </c>
    </row>
    <row r="546" spans="1:29" hidden="1" x14ac:dyDescent="0.3">
      <c r="A546" s="3">
        <v>537</v>
      </c>
      <c r="B546" s="248">
        <f t="shared" si="156"/>
        <v>-1</v>
      </c>
      <c r="C546" s="249">
        <f t="shared" si="157"/>
        <v>0</v>
      </c>
      <c r="D546" s="247">
        <f t="shared" si="158"/>
        <v>0.4414945992018629</v>
      </c>
      <c r="E546" s="1">
        <f t="shared" si="159"/>
        <v>0.28778722629012032</v>
      </c>
      <c r="F546" s="1">
        <f t="shared" si="160"/>
        <v>1.1082323862534553</v>
      </c>
      <c r="G546" s="1">
        <f t="shared" si="161"/>
        <v>0.72240592406901749</v>
      </c>
      <c r="H546" s="1">
        <f t="shared" si="162"/>
        <v>1.5497269854553182</v>
      </c>
      <c r="I546" s="3">
        <v>536.5</v>
      </c>
      <c r="J546" s="247">
        <f t="shared" si="163"/>
        <v>0.62249260213618351</v>
      </c>
      <c r="K546" s="247">
        <f t="shared" si="164"/>
        <v>0.40577035297544306</v>
      </c>
      <c r="L546" s="1">
        <f t="shared" si="165"/>
        <v>1.3378033357575836</v>
      </c>
      <c r="M546" s="1">
        <f t="shared" si="166"/>
        <v>0.87205270932187395</v>
      </c>
      <c r="N546" s="1">
        <f t="shared" si="167"/>
        <v>1.960295937893767</v>
      </c>
      <c r="O546" s="247">
        <f t="shared" si="168"/>
        <v>-1.1078902176918595</v>
      </c>
      <c r="Q546" s="251">
        <f t="shared" si="153"/>
        <v>-0.87205270932023571</v>
      </c>
      <c r="R546" s="148">
        <f t="shared" si="154"/>
        <v>1.638245095136881E-12</v>
      </c>
      <c r="T546" s="253">
        <f t="shared" si="155"/>
        <v>0.6224930927225627</v>
      </c>
      <c r="V546" s="253">
        <f t="shared" si="152"/>
        <v>1.9602963475722699</v>
      </c>
      <c r="X546" s="253">
        <f t="shared" si="155"/>
        <v>1.3378034247426813</v>
      </c>
      <c r="AA546" s="342">
        <f t="shared" si="169"/>
        <v>0.86717620428256159</v>
      </c>
      <c r="AC546" s="342">
        <f t="shared" si="170"/>
        <v>2.0642048803696968</v>
      </c>
    </row>
    <row r="547" spans="1:29" hidden="1" x14ac:dyDescent="0.3">
      <c r="A547" s="3">
        <v>538</v>
      </c>
      <c r="B547" s="248">
        <f t="shared" si="156"/>
        <v>-0.8660254037844578</v>
      </c>
      <c r="C547" s="249">
        <f t="shared" si="157"/>
        <v>0.1339745962155422</v>
      </c>
      <c r="D547" s="247">
        <f t="shared" si="158"/>
        <v>0.3284871815216171</v>
      </c>
      <c r="E547" s="1">
        <f t="shared" si="159"/>
        <v>0.21412360425895455</v>
      </c>
      <c r="F547" s="1">
        <f t="shared" si="160"/>
        <v>0.75605700298950984</v>
      </c>
      <c r="G547" s="1">
        <f t="shared" si="161"/>
        <v>0.49283892500194099</v>
      </c>
      <c r="H547" s="1">
        <f t="shared" si="162"/>
        <v>1.084544184511127</v>
      </c>
      <c r="I547" s="3">
        <v>537.5</v>
      </c>
      <c r="J547" s="247">
        <f t="shared" si="163"/>
        <v>0.37889529233331798</v>
      </c>
      <c r="K547" s="247">
        <f t="shared" si="164"/>
        <v>0.24698201389578803</v>
      </c>
      <c r="L547" s="1">
        <f t="shared" si="165"/>
        <v>0.91915861965274848</v>
      </c>
      <c r="M547" s="1">
        <f t="shared" si="166"/>
        <v>0.59915739716018979</v>
      </c>
      <c r="N547" s="1">
        <f t="shared" si="167"/>
        <v>1.2980539119860666</v>
      </c>
      <c r="O547" s="247">
        <f t="shared" si="168"/>
        <v>-1.7701322435995599</v>
      </c>
      <c r="Q547" s="251">
        <f t="shared" si="153"/>
        <v>-0.46518280094419118</v>
      </c>
      <c r="R547" s="148">
        <f t="shared" si="154"/>
        <v>4.5641268542340185E-13</v>
      </c>
      <c r="T547" s="253">
        <f t="shared" si="155"/>
        <v>0.37889562958755607</v>
      </c>
      <c r="V547" s="253">
        <f t="shared" si="152"/>
        <v>1.2980543243730207</v>
      </c>
      <c r="X547" s="253">
        <f t="shared" si="155"/>
        <v>0.91915880108871528</v>
      </c>
      <c r="AA547" s="342">
        <f t="shared" si="169"/>
        <v>0.58068247576926701</v>
      </c>
      <c r="AC547" s="342">
        <f t="shared" si="170"/>
        <v>1.4675505087510565</v>
      </c>
    </row>
    <row r="548" spans="1:29" hidden="1" x14ac:dyDescent="0.3">
      <c r="A548" s="3">
        <v>539</v>
      </c>
      <c r="B548" s="248">
        <f t="shared" si="156"/>
        <v>-0.50000000000001821</v>
      </c>
      <c r="C548" s="249">
        <f t="shared" si="157"/>
        <v>0.49999999999998179</v>
      </c>
      <c r="D548" s="247">
        <f t="shared" si="158"/>
        <v>0.53852294544272972</v>
      </c>
      <c r="E548" s="1">
        <f t="shared" si="159"/>
        <v>0.35103492781728918</v>
      </c>
      <c r="F548" s="1">
        <f t="shared" si="160"/>
        <v>0.61235370234610853</v>
      </c>
      <c r="G548" s="1">
        <f t="shared" si="161"/>
        <v>0.39916532641309588</v>
      </c>
      <c r="H548" s="1">
        <f t="shared" si="162"/>
        <v>1.1508766477888384</v>
      </c>
      <c r="I548" s="3">
        <v>538.5</v>
      </c>
      <c r="J548" s="247">
        <f t="shared" si="163"/>
        <v>0.44483435154783141</v>
      </c>
      <c r="K548" s="247">
        <f t="shared" si="164"/>
        <v>0.28996423607886912</v>
      </c>
      <c r="L548" s="1">
        <f t="shared" si="165"/>
        <v>0.66528303969933078</v>
      </c>
      <c r="M548" s="1">
        <f t="shared" si="166"/>
        <v>0.43366753672142239</v>
      </c>
      <c r="N548" s="1">
        <f t="shared" si="167"/>
        <v>1.1101173912471622</v>
      </c>
      <c r="O548" s="247">
        <f t="shared" si="168"/>
        <v>-1.9580687643384642</v>
      </c>
      <c r="Q548" s="251">
        <f t="shared" si="153"/>
        <v>6.6332463277711362E-2</v>
      </c>
      <c r="R548" s="148">
        <f t="shared" si="154"/>
        <v>-8.4804385735992582E-13</v>
      </c>
      <c r="T548" s="253">
        <f t="shared" si="155"/>
        <v>0.44483444572194242</v>
      </c>
      <c r="V548" s="253">
        <f t="shared" si="152"/>
        <v>1.1101176141990219</v>
      </c>
      <c r="X548" s="253">
        <f t="shared" si="155"/>
        <v>0.66528324971859143</v>
      </c>
      <c r="AA548" s="342">
        <f t="shared" si="169"/>
        <v>0.40654451263572955</v>
      </c>
      <c r="AC548" s="342">
        <f t="shared" si="170"/>
        <v>1.2997851660782125</v>
      </c>
    </row>
    <row r="549" spans="1:29" hidden="1" x14ac:dyDescent="0.3">
      <c r="A549" s="3">
        <v>540</v>
      </c>
      <c r="B549" s="248">
        <f t="shared" si="156"/>
        <v>-3.9209087365765782E-15</v>
      </c>
      <c r="C549" s="249">
        <f t="shared" si="157"/>
        <v>0.99999999999999611</v>
      </c>
      <c r="D549" s="247">
        <f t="shared" si="158"/>
        <v>1.0153229776408867</v>
      </c>
      <c r="E549" s="1">
        <f t="shared" si="159"/>
        <v>0.6618359183829936</v>
      </c>
      <c r="F549" s="1">
        <f t="shared" si="160"/>
        <v>0.71562766768034158</v>
      </c>
      <c r="G549" s="1">
        <f t="shared" si="161"/>
        <v>0.46648489339648286</v>
      </c>
      <c r="H549" s="1">
        <f t="shared" si="162"/>
        <v>1.7309506453212284</v>
      </c>
      <c r="I549" s="3">
        <v>539.5</v>
      </c>
      <c r="J549" s="247">
        <f t="shared" si="163"/>
        <v>0.80264146211353371</v>
      </c>
      <c r="K549" s="247">
        <f t="shared" si="164"/>
        <v>0.52319996780183908</v>
      </c>
      <c r="L549" s="1">
        <f t="shared" si="165"/>
        <v>0.64420235252383506</v>
      </c>
      <c r="M549" s="1">
        <f t="shared" si="166"/>
        <v>0.41992600246568101</v>
      </c>
      <c r="N549" s="1">
        <f t="shared" si="167"/>
        <v>1.4468438146373688</v>
      </c>
      <c r="O549" s="247">
        <f t="shared" si="168"/>
        <v>-1.6213423409482577</v>
      </c>
      <c r="Q549" s="251">
        <f t="shared" si="153"/>
        <v>0.58007399753239008</v>
      </c>
      <c r="R549" s="148">
        <f t="shared" si="154"/>
        <v>-1.9250157023975589E-12</v>
      </c>
      <c r="T549" s="253">
        <f t="shared" si="155"/>
        <v>0.80264128859263717</v>
      </c>
      <c r="V549" s="253">
        <f t="shared" si="152"/>
        <v>1.4468437067696538</v>
      </c>
      <c r="X549" s="253">
        <f t="shared" si="155"/>
        <v>0.64420251959989105</v>
      </c>
      <c r="AA549" s="342">
        <f t="shared" si="169"/>
        <v>0.3914224414751587</v>
      </c>
      <c r="AC549" s="342">
        <f t="shared" si="170"/>
        <v>1.6058614404382836</v>
      </c>
    </row>
    <row r="550" spans="1:29" hidden="1" x14ac:dyDescent="0.3">
      <c r="A550" s="3">
        <v>541</v>
      </c>
      <c r="B550" s="248">
        <f t="shared" si="156"/>
        <v>0.49999999999996225</v>
      </c>
      <c r="C550" s="249">
        <f t="shared" si="157"/>
        <v>1.4999999999999623</v>
      </c>
      <c r="D550" s="247">
        <f t="shared" si="158"/>
        <v>1.6311290945374171</v>
      </c>
      <c r="E550" s="1">
        <f t="shared" si="159"/>
        <v>1.0632477015271673</v>
      </c>
      <c r="F550" s="1">
        <f t="shared" si="160"/>
        <v>1.0382067233817316</v>
      </c>
      <c r="G550" s="1">
        <f t="shared" si="161"/>
        <v>0.67675940234408416</v>
      </c>
      <c r="H550" s="1">
        <f t="shared" si="162"/>
        <v>2.6693358179191486</v>
      </c>
      <c r="I550" s="3">
        <v>540.5</v>
      </c>
      <c r="J550" s="247">
        <f t="shared" si="163"/>
        <v>1.3564424977082097</v>
      </c>
      <c r="K550" s="247">
        <f t="shared" si="164"/>
        <v>0.88419388310343194</v>
      </c>
      <c r="L550" s="1">
        <f t="shared" si="165"/>
        <v>0.86156511123082735</v>
      </c>
      <c r="M550" s="1">
        <f t="shared" si="166"/>
        <v>0.56161482739955537</v>
      </c>
      <c r="N550" s="1">
        <f t="shared" si="167"/>
        <v>2.218007608939037</v>
      </c>
      <c r="O550" s="247">
        <f t="shared" si="168"/>
        <v>-0.85017854664658943</v>
      </c>
      <c r="Q550" s="251">
        <f t="shared" si="153"/>
        <v>0.9383851725979202</v>
      </c>
      <c r="R550" s="148">
        <f t="shared" si="154"/>
        <v>-2.4866775305554256E-12</v>
      </c>
      <c r="T550" s="253">
        <f t="shared" si="155"/>
        <v>1.356442103606178</v>
      </c>
      <c r="V550" s="253">
        <f t="shared" si="152"/>
        <v>2.2180071175100218</v>
      </c>
      <c r="X550" s="253">
        <f t="shared" si="155"/>
        <v>0.86156517534381682</v>
      </c>
      <c r="AA550" s="342">
        <f t="shared" si="169"/>
        <v>0.53936820904292881</v>
      </c>
      <c r="AC550" s="342">
        <f t="shared" si="170"/>
        <v>2.3037664412941492</v>
      </c>
    </row>
    <row r="551" spans="1:29" hidden="1" x14ac:dyDescent="0.3">
      <c r="A551" s="3">
        <v>542</v>
      </c>
      <c r="B551" s="248">
        <f t="shared" si="156"/>
        <v>0.86602540378442538</v>
      </c>
      <c r="C551" s="249">
        <f t="shared" si="157"/>
        <v>1.8660254037844255</v>
      </c>
      <c r="D551" s="247">
        <f t="shared" si="158"/>
        <v>2.2209365444158005</v>
      </c>
      <c r="E551" s="1">
        <f t="shared" si="159"/>
        <v>1.4477123141240249</v>
      </c>
      <c r="F551" s="1">
        <f t="shared" si="160"/>
        <v>1.4936560719798988</v>
      </c>
      <c r="G551" s="1">
        <f t="shared" si="161"/>
        <v>0.97364596839454032</v>
      </c>
      <c r="H551" s="1">
        <f t="shared" si="162"/>
        <v>3.7145926163956995</v>
      </c>
      <c r="I551" s="3">
        <v>541.5</v>
      </c>
      <c r="J551" s="247">
        <f t="shared" si="163"/>
        <v>1.957846918076755</v>
      </c>
      <c r="K551" s="247">
        <f t="shared" si="164"/>
        <v>1.2762179539060423</v>
      </c>
      <c r="L551" s="1">
        <f t="shared" si="165"/>
        <v>1.2591291401601596</v>
      </c>
      <c r="M551" s="1">
        <f t="shared" si="166"/>
        <v>0.82076860530549356</v>
      </c>
      <c r="N551" s="1">
        <f t="shared" si="167"/>
        <v>3.2169760582369147</v>
      </c>
      <c r="O551" s="247">
        <f t="shared" si="168"/>
        <v>0.14878990265128822</v>
      </c>
      <c r="Q551" s="251">
        <f t="shared" si="153"/>
        <v>1.0452567984765508</v>
      </c>
      <c r="R551" s="148">
        <f t="shared" si="154"/>
        <v>-2.3812063432160357E-12</v>
      </c>
      <c r="T551" s="253">
        <f t="shared" si="155"/>
        <v>1.9578464096119554</v>
      </c>
      <c r="V551" s="253">
        <f t="shared" si="152"/>
        <v>3.2169752332799644</v>
      </c>
      <c r="X551" s="253">
        <f t="shared" si="155"/>
        <v>1.2591290688790466</v>
      </c>
      <c r="AA551" s="342">
        <f t="shared" si="169"/>
        <v>0.810739866395641</v>
      </c>
      <c r="AC551" s="342">
        <f t="shared" si="170"/>
        <v>3.2064970872728447</v>
      </c>
    </row>
    <row r="552" spans="1:29" hidden="1" x14ac:dyDescent="0.3">
      <c r="A552" s="3">
        <v>543</v>
      </c>
      <c r="B552" s="248">
        <f t="shared" si="156"/>
        <v>1</v>
      </c>
      <c r="C552" s="249">
        <f t="shared" si="157"/>
        <v>2</v>
      </c>
      <c r="D552" s="247">
        <f t="shared" si="158"/>
        <v>2.6267068973912431</v>
      </c>
      <c r="E552" s="1">
        <f t="shared" si="159"/>
        <v>1.71221277370988</v>
      </c>
      <c r="F552" s="1">
        <f t="shared" si="160"/>
        <v>1.9599384283246881</v>
      </c>
      <c r="G552" s="1">
        <f t="shared" si="161"/>
        <v>1.2775940759309854</v>
      </c>
      <c r="H552" s="1">
        <f t="shared" si="162"/>
        <v>4.5866453257159314</v>
      </c>
      <c r="I552" s="3">
        <v>542.5</v>
      </c>
      <c r="J552" s="247">
        <f t="shared" si="163"/>
        <v>2.4457088944569225</v>
      </c>
      <c r="K552" s="247">
        <f t="shared" si="164"/>
        <v>1.5942296470245574</v>
      </c>
      <c r="L552" s="1">
        <f t="shared" si="165"/>
        <v>1.7303674788205614</v>
      </c>
      <c r="M552" s="1">
        <f t="shared" si="166"/>
        <v>1.1279472906781298</v>
      </c>
      <c r="N552" s="1">
        <f t="shared" si="167"/>
        <v>4.1760763732774837</v>
      </c>
      <c r="O552" s="247">
        <f t="shared" si="168"/>
        <v>1.1078902176918572</v>
      </c>
      <c r="Q552" s="251">
        <f t="shared" si="153"/>
        <v>0.87205270932023193</v>
      </c>
      <c r="R552" s="148">
        <f t="shared" si="154"/>
        <v>-1.638245095136881E-12</v>
      </c>
      <c r="T552" s="253">
        <f t="shared" si="155"/>
        <v>2.4457084084911114</v>
      </c>
      <c r="V552" s="253">
        <f t="shared" si="152"/>
        <v>4.1760753541944045</v>
      </c>
      <c r="X552" s="253">
        <f t="shared" si="155"/>
        <v>1.7303672759931206</v>
      </c>
      <c r="AA552" s="342">
        <f t="shared" si="169"/>
        <v>1.1328235970969696</v>
      </c>
      <c r="AC552" s="342">
        <f t="shared" si="170"/>
        <v>4.0721674308015574</v>
      </c>
    </row>
    <row r="553" spans="1:29" hidden="1" x14ac:dyDescent="0.3">
      <c r="A553" s="3">
        <v>544</v>
      </c>
      <c r="B553" s="248">
        <f t="shared" si="156"/>
        <v>0.86602540378446313</v>
      </c>
      <c r="C553" s="249">
        <f t="shared" si="157"/>
        <v>1.8660254037844632</v>
      </c>
      <c r="D553" s="247">
        <f t="shared" si="158"/>
        <v>2.7397143150714927</v>
      </c>
      <c r="E553" s="1">
        <f t="shared" si="159"/>
        <v>1.7858763957410482</v>
      </c>
      <c r="F553" s="1">
        <f t="shared" si="160"/>
        <v>2.3121138115886328</v>
      </c>
      <c r="G553" s="1">
        <f t="shared" si="161"/>
        <v>1.5071610749980613</v>
      </c>
      <c r="H553" s="1">
        <f t="shared" si="162"/>
        <v>5.0518281266601255</v>
      </c>
      <c r="I553" s="3">
        <v>543.5</v>
      </c>
      <c r="J553" s="247">
        <f t="shared" si="163"/>
        <v>2.6893062042597902</v>
      </c>
      <c r="K553" s="247">
        <f t="shared" si="164"/>
        <v>1.7530179861042137</v>
      </c>
      <c r="L553" s="1">
        <f t="shared" si="165"/>
        <v>2.1490121949253944</v>
      </c>
      <c r="M553" s="1">
        <f t="shared" si="166"/>
        <v>1.4008426028398129</v>
      </c>
      <c r="N553" s="1">
        <f t="shared" si="167"/>
        <v>4.8383183991851846</v>
      </c>
      <c r="O553" s="247">
        <f t="shared" si="168"/>
        <v>1.7701322435995581</v>
      </c>
      <c r="Q553" s="251">
        <f t="shared" si="153"/>
        <v>0.46518280094419406</v>
      </c>
      <c r="R553" s="148">
        <f t="shared" si="154"/>
        <v>-4.5630166312093934E-13</v>
      </c>
      <c r="T553" s="253">
        <f t="shared" si="155"/>
        <v>2.689305871626134</v>
      </c>
      <c r="V553" s="253">
        <f t="shared" si="152"/>
        <v>4.8383173773937109</v>
      </c>
      <c r="X553" s="253">
        <f t="shared" si="155"/>
        <v>2.1490118996470891</v>
      </c>
      <c r="AA553" s="342">
        <f t="shared" si="169"/>
        <v>1.4193173256102698</v>
      </c>
      <c r="AC553" s="342">
        <f t="shared" si="170"/>
        <v>4.6688218024201964</v>
      </c>
    </row>
    <row r="554" spans="1:29" hidden="1" x14ac:dyDescent="0.3">
      <c r="A554" s="3">
        <v>545</v>
      </c>
      <c r="B554" s="248">
        <f t="shared" si="156"/>
        <v>0.50000000000002753</v>
      </c>
      <c r="C554" s="249">
        <f t="shared" si="157"/>
        <v>1.5000000000000275</v>
      </c>
      <c r="D554" s="247">
        <f t="shared" si="158"/>
        <v>2.529678551150385</v>
      </c>
      <c r="E554" s="1">
        <f t="shared" si="159"/>
        <v>1.6489650721827169</v>
      </c>
      <c r="F554" s="1">
        <f t="shared" si="160"/>
        <v>2.4558171122320358</v>
      </c>
      <c r="G554" s="1">
        <f t="shared" si="161"/>
        <v>1.6008346735869077</v>
      </c>
      <c r="H554" s="1">
        <f t="shared" si="162"/>
        <v>4.9854956633824212</v>
      </c>
      <c r="I554" s="3">
        <v>544.5</v>
      </c>
      <c r="J554" s="247">
        <f t="shared" si="163"/>
        <v>2.6233671450452811</v>
      </c>
      <c r="K554" s="247">
        <f t="shared" si="164"/>
        <v>1.7100357639211354</v>
      </c>
      <c r="L554" s="1">
        <f t="shared" si="165"/>
        <v>2.4028877748788124</v>
      </c>
      <c r="M554" s="1">
        <f t="shared" si="166"/>
        <v>1.5663324632785804</v>
      </c>
      <c r="N554" s="1">
        <f t="shared" si="167"/>
        <v>5.026254919924094</v>
      </c>
      <c r="O554" s="247">
        <f t="shared" si="168"/>
        <v>1.9580687643384675</v>
      </c>
      <c r="Q554" s="251">
        <f t="shared" si="153"/>
        <v>-6.6332463277704257E-2</v>
      </c>
      <c r="R554" s="148">
        <f t="shared" si="154"/>
        <v>8.4865448002346966E-13</v>
      </c>
      <c r="T554" s="253">
        <f t="shared" si="155"/>
        <v>2.6233670554917441</v>
      </c>
      <c r="V554" s="253">
        <f t="shared" si="152"/>
        <v>5.026254087567672</v>
      </c>
      <c r="X554" s="253">
        <f t="shared" si="155"/>
        <v>2.4028874510172327</v>
      </c>
      <c r="AA554" s="342">
        <f t="shared" si="169"/>
        <v>1.5934552887438176</v>
      </c>
      <c r="AC554" s="342">
        <f t="shared" si="170"/>
        <v>4.8365871450930449</v>
      </c>
    </row>
    <row r="555" spans="1:29" hidden="1" x14ac:dyDescent="0.3">
      <c r="A555" s="3">
        <v>546</v>
      </c>
      <c r="B555" s="248">
        <f t="shared" si="156"/>
        <v>1.4701564618468943E-14</v>
      </c>
      <c r="C555" s="249">
        <f t="shared" si="157"/>
        <v>1.0000000000000147</v>
      </c>
      <c r="D555" s="247">
        <f t="shared" si="158"/>
        <v>2.0528785189522316</v>
      </c>
      <c r="E555" s="1">
        <f t="shared" si="159"/>
        <v>1.3381640816170148</v>
      </c>
      <c r="F555" s="1">
        <f t="shared" si="160"/>
        <v>2.3525431468978062</v>
      </c>
      <c r="G555" s="1">
        <f t="shared" si="161"/>
        <v>1.5335151066035229</v>
      </c>
      <c r="H555" s="1">
        <f t="shared" si="162"/>
        <v>4.4054216658500378</v>
      </c>
      <c r="I555" s="3">
        <v>545.5</v>
      </c>
      <c r="J555" s="247">
        <f t="shared" si="163"/>
        <v>2.265560034479583</v>
      </c>
      <c r="K555" s="247">
        <f t="shared" si="164"/>
        <v>1.4768000321981682</v>
      </c>
      <c r="L555" s="1">
        <f t="shared" si="165"/>
        <v>2.4239684620543107</v>
      </c>
      <c r="M555" s="1">
        <f t="shared" si="166"/>
        <v>1.5800739975343234</v>
      </c>
      <c r="N555" s="1">
        <f t="shared" si="167"/>
        <v>4.6895284965338941</v>
      </c>
      <c r="O555" s="247">
        <f t="shared" si="168"/>
        <v>1.6213423409482677</v>
      </c>
      <c r="Q555" s="251">
        <f t="shared" si="153"/>
        <v>-0.58007399753238342</v>
      </c>
      <c r="R555" s="148">
        <f t="shared" si="154"/>
        <v>1.9253487693049465E-12</v>
      </c>
      <c r="T555" s="253">
        <f t="shared" si="155"/>
        <v>2.2655602126210024</v>
      </c>
      <c r="V555" s="253">
        <f t="shared" si="152"/>
        <v>4.6895279949970501</v>
      </c>
      <c r="X555" s="253">
        <f t="shared" si="155"/>
        <v>2.4239681811359226</v>
      </c>
      <c r="AA555" s="342">
        <f t="shared" si="169"/>
        <v>1.6085773599043804</v>
      </c>
      <c r="AC555" s="342">
        <f t="shared" si="170"/>
        <v>4.5305108707329795</v>
      </c>
    </row>
    <row r="556" spans="1:29" hidden="1" x14ac:dyDescent="0.3">
      <c r="A556" s="3">
        <v>547</v>
      </c>
      <c r="B556" s="248">
        <f t="shared" si="156"/>
        <v>-0.49999999999995287</v>
      </c>
      <c r="C556" s="249">
        <f t="shared" si="157"/>
        <v>0.50000000000004707</v>
      </c>
      <c r="D556" s="247">
        <f t="shared" si="158"/>
        <v>1.4370724020557017</v>
      </c>
      <c r="E556" s="1">
        <f t="shared" si="159"/>
        <v>0.93675229847284147</v>
      </c>
      <c r="F556" s="1">
        <f t="shared" si="160"/>
        <v>2.0299640911964185</v>
      </c>
      <c r="G556" s="1">
        <f t="shared" si="161"/>
        <v>1.3232405976559232</v>
      </c>
      <c r="H556" s="1">
        <f t="shared" si="162"/>
        <v>3.4670364932521203</v>
      </c>
      <c r="I556" s="3">
        <v>546.5</v>
      </c>
      <c r="J556" s="247">
        <f t="shared" si="163"/>
        <v>1.7117589988849091</v>
      </c>
      <c r="K556" s="247">
        <f t="shared" si="164"/>
        <v>1.1158061168965767</v>
      </c>
      <c r="L556" s="1">
        <f t="shared" si="165"/>
        <v>2.2066057033473214</v>
      </c>
      <c r="M556" s="1">
        <f t="shared" si="166"/>
        <v>1.4383851726004511</v>
      </c>
      <c r="N556" s="1">
        <f t="shared" si="167"/>
        <v>3.9183647022322305</v>
      </c>
      <c r="O556" s="247">
        <f t="shared" si="168"/>
        <v>0.85017854664660408</v>
      </c>
      <c r="Q556" s="251">
        <f t="shared" si="153"/>
        <v>-0.93838517259791754</v>
      </c>
      <c r="R556" s="148">
        <f t="shared" si="154"/>
        <v>2.4864554859505006E-12</v>
      </c>
      <c r="T556" s="253">
        <f t="shared" si="155"/>
        <v>1.7117593976075163</v>
      </c>
      <c r="V556" s="253">
        <f t="shared" si="152"/>
        <v>3.9183645842566897</v>
      </c>
      <c r="X556" s="253">
        <f t="shared" si="155"/>
        <v>2.2066055253920012</v>
      </c>
      <c r="AA556" s="342">
        <f t="shared" si="169"/>
        <v>1.4606315923366133</v>
      </c>
      <c r="AC556" s="342">
        <f t="shared" si="170"/>
        <v>3.8326058698771179</v>
      </c>
    </row>
    <row r="557" spans="1:29" hidden="1" x14ac:dyDescent="0.3">
      <c r="A557" s="3">
        <v>548</v>
      </c>
      <c r="B557" s="248">
        <f t="shared" si="156"/>
        <v>-0.86602540378442006</v>
      </c>
      <c r="C557" s="249">
        <f t="shared" si="157"/>
        <v>0.13397459621557994</v>
      </c>
      <c r="D557" s="247">
        <f t="shared" si="158"/>
        <v>0.84726495217731623</v>
      </c>
      <c r="E557" s="1">
        <f t="shared" si="159"/>
        <v>0.55228768587598254</v>
      </c>
      <c r="F557" s="1">
        <f t="shared" si="160"/>
        <v>1.5745147425982515</v>
      </c>
      <c r="G557" s="1">
        <f t="shared" si="161"/>
        <v>1.0263540316054671</v>
      </c>
      <c r="H557" s="1">
        <f t="shared" si="162"/>
        <v>2.4217796947755676</v>
      </c>
      <c r="I557" s="3">
        <v>547.5</v>
      </c>
      <c r="J557" s="247">
        <f t="shared" si="163"/>
        <v>1.1103545785163624</v>
      </c>
      <c r="K557" s="247">
        <f t="shared" si="164"/>
        <v>0.72378204609396546</v>
      </c>
      <c r="L557" s="1">
        <f t="shared" si="165"/>
        <v>1.8090416744179907</v>
      </c>
      <c r="M557" s="1">
        <f t="shared" si="166"/>
        <v>1.1792313946945139</v>
      </c>
      <c r="N557" s="1">
        <f t="shared" si="167"/>
        <v>2.9193962529343533</v>
      </c>
      <c r="O557" s="247">
        <f t="shared" si="168"/>
        <v>-0.14878990265127312</v>
      </c>
      <c r="Q557" s="251">
        <f t="shared" si="153"/>
        <v>-1.0452567984765526</v>
      </c>
      <c r="R557" s="148">
        <f t="shared" si="154"/>
        <v>2.3813173655184983E-12</v>
      </c>
      <c r="T557" s="253">
        <f t="shared" si="155"/>
        <v>1.1103550916017382</v>
      </c>
      <c r="V557" s="253">
        <f t="shared" si="152"/>
        <v>2.9193964684867493</v>
      </c>
      <c r="X557" s="253">
        <f t="shared" si="155"/>
        <v>1.8090416318567741</v>
      </c>
      <c r="AA557" s="342">
        <f t="shared" si="169"/>
        <v>1.189259934983903</v>
      </c>
      <c r="AC557" s="342">
        <f t="shared" si="170"/>
        <v>2.9298752238984225</v>
      </c>
    </row>
    <row r="558" spans="1:29" hidden="1" x14ac:dyDescent="0.3">
      <c r="A558" s="3">
        <v>549</v>
      </c>
      <c r="B558" s="248">
        <f t="shared" si="156"/>
        <v>-1</v>
      </c>
      <c r="C558" s="249">
        <f t="shared" si="157"/>
        <v>0</v>
      </c>
      <c r="D558" s="247">
        <f t="shared" si="158"/>
        <v>0.44149459920186829</v>
      </c>
      <c r="E558" s="1">
        <f t="shared" si="159"/>
        <v>0.28778722629012382</v>
      </c>
      <c r="F558" s="1">
        <f t="shared" si="160"/>
        <v>1.1082323862534607</v>
      </c>
      <c r="G558" s="1">
        <f t="shared" si="161"/>
        <v>0.72240592406902093</v>
      </c>
      <c r="H558" s="1">
        <f t="shared" si="162"/>
        <v>1.5497269854553291</v>
      </c>
      <c r="I558" s="3">
        <v>548.5</v>
      </c>
      <c r="J558" s="247">
        <f t="shared" si="163"/>
        <v>0.62249260213619106</v>
      </c>
      <c r="K558" s="247">
        <f t="shared" si="164"/>
        <v>0.40577035297544795</v>
      </c>
      <c r="L558" s="1">
        <f t="shared" si="165"/>
        <v>1.3378033357575885</v>
      </c>
      <c r="M558" s="1">
        <f t="shared" si="166"/>
        <v>0.87205270932187717</v>
      </c>
      <c r="N558" s="1">
        <f t="shared" si="167"/>
        <v>1.9602959378937794</v>
      </c>
      <c r="O558" s="247">
        <f t="shared" si="168"/>
        <v>-1.107890217691847</v>
      </c>
      <c r="Q558" s="251">
        <f t="shared" si="153"/>
        <v>-0.87205270932023859</v>
      </c>
      <c r="R558" s="148">
        <f t="shared" si="154"/>
        <v>1.6385781620442685E-12</v>
      </c>
      <c r="T558" s="253">
        <f t="shared" si="155"/>
        <v>0.62249309272257847</v>
      </c>
      <c r="V558" s="253">
        <f t="shared" si="152"/>
        <v>1.9602963475723048</v>
      </c>
      <c r="X558" s="253">
        <f t="shared" si="155"/>
        <v>1.3378034247427004</v>
      </c>
      <c r="AA558" s="342">
        <f t="shared" si="169"/>
        <v>0.86717620428257469</v>
      </c>
      <c r="AC558" s="342">
        <f t="shared" si="170"/>
        <v>2.0642048803697057</v>
      </c>
    </row>
    <row r="559" spans="1:29" hidden="1" x14ac:dyDescent="0.3">
      <c r="A559" s="3">
        <v>550</v>
      </c>
      <c r="B559" s="248">
        <f t="shared" si="156"/>
        <v>-0.86602540378446857</v>
      </c>
      <c r="C559" s="249">
        <f t="shared" si="157"/>
        <v>0.13397459621553143</v>
      </c>
      <c r="D559" s="247">
        <f t="shared" si="158"/>
        <v>0.32848718152161199</v>
      </c>
      <c r="E559" s="1">
        <f t="shared" si="159"/>
        <v>0.21412360425895122</v>
      </c>
      <c r="F559" s="1">
        <f t="shared" si="160"/>
        <v>0.75605700298951217</v>
      </c>
      <c r="G559" s="1">
        <f t="shared" si="161"/>
        <v>0.49283892500194254</v>
      </c>
      <c r="H559" s="1">
        <f t="shared" si="162"/>
        <v>1.0845441845111241</v>
      </c>
      <c r="I559" s="3">
        <v>549.5</v>
      </c>
      <c r="J559" s="247">
        <f t="shared" si="163"/>
        <v>0.37889529233331753</v>
      </c>
      <c r="K559" s="247">
        <f t="shared" si="164"/>
        <v>0.24698201389578772</v>
      </c>
      <c r="L559" s="1">
        <f t="shared" si="165"/>
        <v>0.91915861965275281</v>
      </c>
      <c r="M559" s="1">
        <f t="shared" si="166"/>
        <v>0.59915739716019256</v>
      </c>
      <c r="N559" s="1">
        <f t="shared" si="167"/>
        <v>1.2980539119860703</v>
      </c>
      <c r="O559" s="247">
        <f t="shared" si="168"/>
        <v>-1.7701322435995561</v>
      </c>
      <c r="Q559" s="251">
        <f t="shared" si="153"/>
        <v>-0.46518280094420494</v>
      </c>
      <c r="R559" s="148">
        <f t="shared" si="154"/>
        <v>4.5619064081847682E-13</v>
      </c>
      <c r="T559" s="253">
        <f t="shared" si="155"/>
        <v>0.37889562958754985</v>
      </c>
      <c r="V559" s="253">
        <f t="shared" si="152"/>
        <v>1.2980543243729905</v>
      </c>
      <c r="X559" s="253">
        <f t="shared" si="155"/>
        <v>0.91915880108872983</v>
      </c>
      <c r="AA559" s="342">
        <f t="shared" si="169"/>
        <v>0.58068247576927279</v>
      </c>
      <c r="AC559" s="342">
        <f t="shared" si="170"/>
        <v>1.4675505087510576</v>
      </c>
    </row>
    <row r="560" spans="1:29" hidden="1" x14ac:dyDescent="0.3">
      <c r="A560" s="3">
        <v>551</v>
      </c>
      <c r="B560" s="248">
        <f t="shared" si="156"/>
        <v>-0.50000000000003697</v>
      </c>
      <c r="C560" s="249">
        <f t="shared" si="157"/>
        <v>0.49999999999996303</v>
      </c>
      <c r="D560" s="247">
        <f t="shared" si="158"/>
        <v>0.53852294544271329</v>
      </c>
      <c r="E560" s="1">
        <f t="shared" si="159"/>
        <v>0.35103492781727846</v>
      </c>
      <c r="F560" s="1">
        <f t="shared" si="160"/>
        <v>0.61235370234610387</v>
      </c>
      <c r="G560" s="1">
        <f t="shared" si="161"/>
        <v>0.39916532641309282</v>
      </c>
      <c r="H560" s="1">
        <f t="shared" si="162"/>
        <v>1.150876647788817</v>
      </c>
      <c r="I560" s="3">
        <v>550.5</v>
      </c>
      <c r="J560" s="247">
        <f t="shared" si="163"/>
        <v>0.44483435154782008</v>
      </c>
      <c r="K560" s="247">
        <f t="shared" si="164"/>
        <v>0.28996423607886174</v>
      </c>
      <c r="L560" s="1">
        <f t="shared" si="165"/>
        <v>0.66528303969932989</v>
      </c>
      <c r="M560" s="1">
        <f t="shared" si="166"/>
        <v>0.43366753672142183</v>
      </c>
      <c r="N560" s="1">
        <f t="shared" si="167"/>
        <v>1.11011739124715</v>
      </c>
      <c r="O560" s="247">
        <f t="shared" si="168"/>
        <v>-1.9580687643384764</v>
      </c>
      <c r="Q560" s="251">
        <f t="shared" si="153"/>
        <v>6.6332463277692932E-2</v>
      </c>
      <c r="R560" s="148">
        <f t="shared" si="154"/>
        <v>-8.4826590196485085E-13</v>
      </c>
      <c r="T560" s="253">
        <f t="shared" si="155"/>
        <v>0.44483444572193309</v>
      </c>
      <c r="V560" s="253">
        <f t="shared" si="152"/>
        <v>1.110117614199027</v>
      </c>
      <c r="X560" s="253">
        <f t="shared" si="155"/>
        <v>0.66528324971858177</v>
      </c>
      <c r="AA560" s="342">
        <f t="shared" si="169"/>
        <v>0.40654451263572283</v>
      </c>
      <c r="AC560" s="342">
        <f t="shared" si="170"/>
        <v>1.2997851660781994</v>
      </c>
    </row>
    <row r="561" spans="1:29" hidden="1" x14ac:dyDescent="0.3">
      <c r="A561" s="3">
        <v>552</v>
      </c>
      <c r="B561" s="248">
        <f t="shared" si="156"/>
        <v>-2.5482220500361308E-14</v>
      </c>
      <c r="C561" s="249">
        <f t="shared" si="157"/>
        <v>0.99999999999997446</v>
      </c>
      <c r="D561" s="247">
        <f t="shared" si="158"/>
        <v>1.0153229776408623</v>
      </c>
      <c r="E561" s="1">
        <f t="shared" si="159"/>
        <v>0.66183591838297773</v>
      </c>
      <c r="F561" s="1">
        <f t="shared" si="160"/>
        <v>0.71562766768032882</v>
      </c>
      <c r="G561" s="1">
        <f t="shared" si="161"/>
        <v>0.46648489339647453</v>
      </c>
      <c r="H561" s="1">
        <f t="shared" si="162"/>
        <v>1.7309506453211911</v>
      </c>
      <c r="I561" s="3">
        <v>551.5</v>
      </c>
      <c r="J561" s="247">
        <f t="shared" si="163"/>
        <v>0.80264146211351284</v>
      </c>
      <c r="K561" s="247">
        <f t="shared" si="164"/>
        <v>0.52319996780182554</v>
      </c>
      <c r="L561" s="1">
        <f t="shared" si="165"/>
        <v>0.6442023525238264</v>
      </c>
      <c r="M561" s="1">
        <f t="shared" si="166"/>
        <v>0.41992600246567535</v>
      </c>
      <c r="N561" s="1">
        <f t="shared" si="167"/>
        <v>1.4468438146373392</v>
      </c>
      <c r="O561" s="247">
        <f t="shared" si="168"/>
        <v>-1.6213423409482872</v>
      </c>
      <c r="Q561" s="251">
        <f t="shared" si="153"/>
        <v>0.5800739975323741</v>
      </c>
      <c r="R561" s="148">
        <f t="shared" si="154"/>
        <v>-1.9250157023975589E-12</v>
      </c>
      <c r="T561" s="253">
        <f t="shared" si="155"/>
        <v>0.80264128859266937</v>
      </c>
      <c r="V561" s="253">
        <f t="shared" si="152"/>
        <v>1.4468437067696298</v>
      </c>
      <c r="X561" s="253">
        <f t="shared" si="155"/>
        <v>0.64420251959989794</v>
      </c>
      <c r="AA561" s="342">
        <f t="shared" si="169"/>
        <v>0.39142244147515781</v>
      </c>
      <c r="AC561" s="342">
        <f t="shared" si="170"/>
        <v>1.6058614404382612</v>
      </c>
    </row>
    <row r="562" spans="1:29" hidden="1" x14ac:dyDescent="0.3">
      <c r="A562" s="3">
        <v>553</v>
      </c>
      <c r="B562" s="248">
        <f t="shared" si="156"/>
        <v>0.49999999999999278</v>
      </c>
      <c r="C562" s="249">
        <f t="shared" si="157"/>
        <v>1.4999999999999929</v>
      </c>
      <c r="D562" s="247">
        <f t="shared" si="158"/>
        <v>1.6311290945374268</v>
      </c>
      <c r="E562" s="1">
        <f t="shared" si="159"/>
        <v>1.0632477015271737</v>
      </c>
      <c r="F562" s="1">
        <f t="shared" si="160"/>
        <v>1.0382067233817229</v>
      </c>
      <c r="G562" s="1">
        <f t="shared" si="161"/>
        <v>0.6767594023440785</v>
      </c>
      <c r="H562" s="1">
        <f t="shared" si="162"/>
        <v>2.6693358179191495</v>
      </c>
      <c r="I562" s="3">
        <v>552.5</v>
      </c>
      <c r="J562" s="247">
        <f t="shared" si="163"/>
        <v>1.3564424977082041</v>
      </c>
      <c r="K562" s="247">
        <f t="shared" si="164"/>
        <v>0.88419388310342839</v>
      </c>
      <c r="L562" s="1">
        <f t="shared" si="165"/>
        <v>0.86156511123081525</v>
      </c>
      <c r="M562" s="1">
        <f t="shared" si="166"/>
        <v>0.56161482739954749</v>
      </c>
      <c r="N562" s="1">
        <f t="shared" si="167"/>
        <v>2.2180076089390193</v>
      </c>
      <c r="O562" s="247">
        <f t="shared" si="168"/>
        <v>-0.85017854664660719</v>
      </c>
      <c r="Q562" s="251">
        <f t="shared" si="153"/>
        <v>0.93838517259795839</v>
      </c>
      <c r="R562" s="148">
        <f t="shared" si="154"/>
        <v>-2.4868995751603507E-12</v>
      </c>
      <c r="T562" s="253">
        <f t="shared" si="155"/>
        <v>1.3564421036062189</v>
      </c>
      <c r="V562" s="253">
        <f t="shared" si="152"/>
        <v>2.2180071175100844</v>
      </c>
      <c r="X562" s="253">
        <f t="shared" si="155"/>
        <v>0.86156517534380361</v>
      </c>
      <c r="AA562" s="342">
        <f t="shared" si="169"/>
        <v>0.53936820904292848</v>
      </c>
      <c r="AC562" s="342">
        <f t="shared" si="170"/>
        <v>2.3037664412941354</v>
      </c>
    </row>
    <row r="563" spans="1:29" hidden="1" x14ac:dyDescent="0.3">
      <c r="A563" s="3">
        <v>554</v>
      </c>
      <c r="B563" s="248">
        <f t="shared" si="156"/>
        <v>0.86602540378441462</v>
      </c>
      <c r="C563" s="249">
        <f t="shared" si="157"/>
        <v>1.8660254037844146</v>
      </c>
      <c r="D563" s="247">
        <f t="shared" si="158"/>
        <v>2.2209365444157969</v>
      </c>
      <c r="E563" s="1">
        <f t="shared" si="159"/>
        <v>1.4477123141240225</v>
      </c>
      <c r="F563" s="1">
        <f t="shared" si="160"/>
        <v>1.4936560719798955</v>
      </c>
      <c r="G563" s="1">
        <f t="shared" si="161"/>
        <v>0.9736459683945381</v>
      </c>
      <c r="H563" s="1">
        <f t="shared" si="162"/>
        <v>3.7145926163956924</v>
      </c>
      <c r="I563" s="3">
        <v>553.5</v>
      </c>
      <c r="J563" s="247">
        <f t="shared" si="163"/>
        <v>1.9578469180767579</v>
      </c>
      <c r="K563" s="247">
        <f t="shared" si="164"/>
        <v>1.2762179539060443</v>
      </c>
      <c r="L563" s="1">
        <f t="shared" si="165"/>
        <v>1.2591291401601548</v>
      </c>
      <c r="M563" s="1">
        <f t="shared" si="166"/>
        <v>0.82076860530549034</v>
      </c>
      <c r="N563" s="1">
        <f t="shared" si="167"/>
        <v>3.2169760582369129</v>
      </c>
      <c r="O563" s="247">
        <f t="shared" si="168"/>
        <v>0.14878990265128644</v>
      </c>
      <c r="Q563" s="251">
        <f t="shared" si="153"/>
        <v>1.0452567984765428</v>
      </c>
      <c r="R563" s="148">
        <f t="shared" si="154"/>
        <v>-2.3814283878209608E-12</v>
      </c>
      <c r="T563" s="253">
        <f t="shared" si="155"/>
        <v>1.9578464096119319</v>
      </c>
      <c r="V563" s="253">
        <f t="shared" si="152"/>
        <v>3.2169752332799222</v>
      </c>
      <c r="X563" s="253">
        <f t="shared" si="155"/>
        <v>1.2591290688790773</v>
      </c>
      <c r="AA563" s="342">
        <f t="shared" si="169"/>
        <v>0.8107398663956521</v>
      </c>
      <c r="AC563" s="342">
        <f t="shared" si="170"/>
        <v>3.2064970872728362</v>
      </c>
    </row>
    <row r="564" spans="1:29" hidden="1" x14ac:dyDescent="0.3">
      <c r="A564" s="3">
        <v>555</v>
      </c>
      <c r="B564" s="248">
        <f t="shared" si="156"/>
        <v>1</v>
      </c>
      <c r="C564" s="249">
        <f t="shared" si="157"/>
        <v>2</v>
      </c>
      <c r="D564" s="247">
        <f t="shared" si="158"/>
        <v>2.6267068973912409</v>
      </c>
      <c r="E564" s="1">
        <f t="shared" si="159"/>
        <v>1.7122127737098787</v>
      </c>
      <c r="F564" s="1">
        <f t="shared" si="160"/>
        <v>1.959938428324685</v>
      </c>
      <c r="G564" s="1">
        <f t="shared" si="161"/>
        <v>1.2775940759309834</v>
      </c>
      <c r="H564" s="1">
        <f t="shared" si="162"/>
        <v>4.5866453257159261</v>
      </c>
      <c r="I564" s="3">
        <v>554.5</v>
      </c>
      <c r="J564" s="247">
        <f t="shared" si="163"/>
        <v>2.4457088944569199</v>
      </c>
      <c r="K564" s="247">
        <f t="shared" si="164"/>
        <v>1.5942296470245556</v>
      </c>
      <c r="L564" s="1">
        <f t="shared" si="165"/>
        <v>1.7303674788205579</v>
      </c>
      <c r="M564" s="1">
        <f t="shared" si="166"/>
        <v>1.1279472906781276</v>
      </c>
      <c r="N564" s="1">
        <f t="shared" si="167"/>
        <v>4.1760763732774775</v>
      </c>
      <c r="O564" s="247">
        <f t="shared" si="168"/>
        <v>1.107890217691851</v>
      </c>
      <c r="Q564" s="251">
        <f t="shared" si="153"/>
        <v>0.87205270932023371</v>
      </c>
      <c r="R564" s="148">
        <f t="shared" si="154"/>
        <v>-1.6386891843467311E-12</v>
      </c>
      <c r="T564" s="253">
        <f t="shared" si="155"/>
        <v>2.4457084084910958</v>
      </c>
      <c r="V564" s="253">
        <f t="shared" si="152"/>
        <v>4.1760753541943698</v>
      </c>
      <c r="X564" s="253">
        <f t="shared" si="155"/>
        <v>1.7303672759931013</v>
      </c>
      <c r="AA564" s="342">
        <f t="shared" si="169"/>
        <v>1.1328235970969565</v>
      </c>
      <c r="AC564" s="342">
        <f t="shared" si="170"/>
        <v>4.0721674308015494</v>
      </c>
    </row>
    <row r="565" spans="1:29" hidden="1" x14ac:dyDescent="0.3">
      <c r="A565" s="3">
        <v>556</v>
      </c>
      <c r="B565" s="248">
        <f t="shared" si="156"/>
        <v>0.86602540378444548</v>
      </c>
      <c r="C565" s="249">
        <f t="shared" si="157"/>
        <v>1.8660254037844455</v>
      </c>
      <c r="D565" s="247">
        <f t="shared" si="158"/>
        <v>2.7397143150714784</v>
      </c>
      <c r="E565" s="1">
        <f t="shared" si="159"/>
        <v>1.7858763957410391</v>
      </c>
      <c r="F565" s="1">
        <f t="shared" si="160"/>
        <v>2.3121138115886262</v>
      </c>
      <c r="G565" s="1">
        <f t="shared" si="161"/>
        <v>1.5071610749980571</v>
      </c>
      <c r="H565" s="1">
        <f t="shared" si="162"/>
        <v>5.0518281266601051</v>
      </c>
      <c r="I565" s="3">
        <v>555.5</v>
      </c>
      <c r="J565" s="247">
        <f t="shared" si="163"/>
        <v>2.6893062042597813</v>
      </c>
      <c r="K565" s="247">
        <f t="shared" si="164"/>
        <v>1.7530179861042079</v>
      </c>
      <c r="L565" s="1">
        <f t="shared" si="165"/>
        <v>2.1490121949253904</v>
      </c>
      <c r="M565" s="1">
        <f t="shared" si="166"/>
        <v>1.4008426028398102</v>
      </c>
      <c r="N565" s="1">
        <f t="shared" si="167"/>
        <v>4.8383183991851713</v>
      </c>
      <c r="O565" s="247">
        <f t="shared" si="168"/>
        <v>1.7701322435995448</v>
      </c>
      <c r="Q565" s="251">
        <f t="shared" si="153"/>
        <v>0.46518280094417896</v>
      </c>
      <c r="R565" s="148">
        <f t="shared" si="154"/>
        <v>-4.5630166312093934E-13</v>
      </c>
      <c r="T565" s="253">
        <f t="shared" si="155"/>
        <v>2.6893058716261304</v>
      </c>
      <c r="V565" s="253">
        <f t="shared" si="152"/>
        <v>4.8383173773936932</v>
      </c>
      <c r="X565" s="253">
        <f t="shared" si="155"/>
        <v>2.1490118996470744</v>
      </c>
      <c r="AA565" s="342">
        <f t="shared" si="169"/>
        <v>1.41931732561026</v>
      </c>
      <c r="AC565" s="342">
        <f t="shared" si="170"/>
        <v>4.6688218024201849</v>
      </c>
    </row>
    <row r="566" spans="1:29" hidden="1" x14ac:dyDescent="0.3">
      <c r="A566" s="3">
        <v>557</v>
      </c>
      <c r="B566" s="248">
        <f t="shared" si="156"/>
        <v>0.5000000000000463</v>
      </c>
      <c r="C566" s="249">
        <f t="shared" si="157"/>
        <v>1.5000000000000462</v>
      </c>
      <c r="D566" s="247">
        <f t="shared" si="158"/>
        <v>2.5296785511503912</v>
      </c>
      <c r="E566" s="1">
        <f t="shared" si="159"/>
        <v>1.6489650721827209</v>
      </c>
      <c r="F566" s="1">
        <f t="shared" si="160"/>
        <v>2.4558171122320318</v>
      </c>
      <c r="G566" s="1">
        <f t="shared" si="161"/>
        <v>1.600834673586905</v>
      </c>
      <c r="H566" s="1">
        <f t="shared" si="162"/>
        <v>4.985495663382423</v>
      </c>
      <c r="I566" s="3">
        <v>556.5</v>
      </c>
      <c r="J566" s="247">
        <f t="shared" si="163"/>
        <v>2.623367145045278</v>
      </c>
      <c r="K566" s="247">
        <f t="shared" si="164"/>
        <v>1.7100357639211334</v>
      </c>
      <c r="L566" s="1">
        <f t="shared" si="165"/>
        <v>2.4028877748788062</v>
      </c>
      <c r="M566" s="1">
        <f t="shared" si="166"/>
        <v>1.5663324632785762</v>
      </c>
      <c r="N566" s="1">
        <f t="shared" si="167"/>
        <v>5.0262549199240842</v>
      </c>
      <c r="O566" s="247">
        <f t="shared" si="168"/>
        <v>1.9580687643384578</v>
      </c>
      <c r="Q566" s="251">
        <f t="shared" si="153"/>
        <v>-6.6332463277682052E-2</v>
      </c>
      <c r="R566" s="148">
        <f t="shared" si="154"/>
        <v>8.4798834620869457E-13</v>
      </c>
      <c r="T566" s="253">
        <f t="shared" si="155"/>
        <v>2.6233670554917294</v>
      </c>
      <c r="V566" s="253">
        <f t="shared" si="152"/>
        <v>5.0262540875676667</v>
      </c>
      <c r="X566" s="253">
        <f t="shared" si="155"/>
        <v>2.4028874510172269</v>
      </c>
      <c r="AA566" s="342">
        <f t="shared" si="169"/>
        <v>1.5934552887438129</v>
      </c>
      <c r="AC566" s="342">
        <f t="shared" si="170"/>
        <v>4.8365871450930413</v>
      </c>
    </row>
    <row r="567" spans="1:29" hidden="1" x14ac:dyDescent="0.3">
      <c r="A567" s="3">
        <v>558</v>
      </c>
      <c r="B567" s="248">
        <f t="shared" si="156"/>
        <v>3.6262876382253673E-14</v>
      </c>
      <c r="C567" s="249">
        <f t="shared" si="157"/>
        <v>1.0000000000000362</v>
      </c>
      <c r="D567" s="247">
        <f t="shared" si="158"/>
        <v>2.0528785189522507</v>
      </c>
      <c r="E567" s="1">
        <f t="shared" si="159"/>
        <v>1.3381640816170273</v>
      </c>
      <c r="F567" s="1">
        <f t="shared" si="160"/>
        <v>2.3525431468978102</v>
      </c>
      <c r="G567" s="1">
        <f t="shared" si="161"/>
        <v>1.5335151066035255</v>
      </c>
      <c r="H567" s="1">
        <f t="shared" si="162"/>
        <v>4.4054216658500609</v>
      </c>
      <c r="I567" s="3">
        <v>557.5</v>
      </c>
      <c r="J567" s="247">
        <f t="shared" si="163"/>
        <v>2.2655600344795963</v>
      </c>
      <c r="K567" s="247">
        <f t="shared" si="164"/>
        <v>1.4768000321981769</v>
      </c>
      <c r="L567" s="1">
        <f t="shared" si="165"/>
        <v>2.4239684620543107</v>
      </c>
      <c r="M567" s="1">
        <f t="shared" si="166"/>
        <v>1.5800739975343234</v>
      </c>
      <c r="N567" s="1">
        <f t="shared" si="167"/>
        <v>4.6895284965339066</v>
      </c>
      <c r="O567" s="247">
        <f t="shared" si="168"/>
        <v>1.6213423409482801</v>
      </c>
      <c r="Q567" s="251">
        <f t="shared" si="153"/>
        <v>-0.58007399753236211</v>
      </c>
      <c r="R567" s="148">
        <f t="shared" si="154"/>
        <v>1.9251267247000214E-12</v>
      </c>
      <c r="T567" s="253">
        <f t="shared" si="155"/>
        <v>2.2655602126210224</v>
      </c>
      <c r="V567" s="253">
        <f t="shared" si="152"/>
        <v>4.6895279949970741</v>
      </c>
      <c r="X567" s="253">
        <f t="shared" si="155"/>
        <v>2.4239681811359155</v>
      </c>
      <c r="AA567" s="342">
        <f t="shared" si="169"/>
        <v>1.6085773599043813</v>
      </c>
      <c r="AC567" s="342">
        <f t="shared" si="170"/>
        <v>4.5305108707329866</v>
      </c>
    </row>
    <row r="568" spans="1:29" hidden="1" x14ac:dyDescent="0.3">
      <c r="A568" s="3">
        <v>559</v>
      </c>
      <c r="B568" s="248">
        <f t="shared" si="156"/>
        <v>-0.49999999999998346</v>
      </c>
      <c r="C568" s="249">
        <f t="shared" si="157"/>
        <v>0.50000000000001654</v>
      </c>
      <c r="D568" s="247">
        <f t="shared" si="158"/>
        <v>1.4370724020556895</v>
      </c>
      <c r="E568" s="1">
        <f t="shared" si="159"/>
        <v>0.93675229847283348</v>
      </c>
      <c r="F568" s="1">
        <f t="shared" si="160"/>
        <v>2.0299640911964203</v>
      </c>
      <c r="G568" s="1">
        <f t="shared" si="161"/>
        <v>1.3232405976559243</v>
      </c>
      <c r="H568" s="1">
        <f t="shared" si="162"/>
        <v>3.4670364932521096</v>
      </c>
      <c r="I568" s="3">
        <v>558.5</v>
      </c>
      <c r="J568" s="247">
        <f t="shared" si="163"/>
        <v>1.7117589988849107</v>
      </c>
      <c r="K568" s="247">
        <f t="shared" si="164"/>
        <v>1.1158061168965778</v>
      </c>
      <c r="L568" s="1">
        <f t="shared" si="165"/>
        <v>2.2066057033473263</v>
      </c>
      <c r="M568" s="1">
        <f t="shared" si="166"/>
        <v>1.4383851726004542</v>
      </c>
      <c r="N568" s="1">
        <f t="shared" si="167"/>
        <v>3.9183647022322372</v>
      </c>
      <c r="O568" s="247">
        <f t="shared" si="168"/>
        <v>0.85017854664661074</v>
      </c>
      <c r="Q568" s="251">
        <f t="shared" si="153"/>
        <v>-0.93838517259795129</v>
      </c>
      <c r="R568" s="148">
        <f t="shared" si="154"/>
        <v>2.4863444636480381E-12</v>
      </c>
      <c r="T568" s="253">
        <f t="shared" si="155"/>
        <v>1.7117593976074754</v>
      </c>
      <c r="V568" s="253">
        <f t="shared" si="152"/>
        <v>3.9183645842566275</v>
      </c>
      <c r="X568" s="253">
        <f t="shared" si="155"/>
        <v>2.2066055253920145</v>
      </c>
      <c r="AA568" s="342">
        <f t="shared" si="169"/>
        <v>1.4606315923366138</v>
      </c>
      <c r="AC568" s="342">
        <f t="shared" si="170"/>
        <v>3.8326058698771193</v>
      </c>
    </row>
    <row r="569" spans="1:29" hidden="1" x14ac:dyDescent="0.3">
      <c r="A569" s="3">
        <v>560</v>
      </c>
      <c r="B569" s="248">
        <f t="shared" si="156"/>
        <v>-0.86602540378440929</v>
      </c>
      <c r="C569" s="249">
        <f t="shared" si="157"/>
        <v>0.13397459621559071</v>
      </c>
      <c r="D569" s="247">
        <f t="shared" si="158"/>
        <v>0.8472649521773179</v>
      </c>
      <c r="E569" s="1">
        <f t="shared" si="159"/>
        <v>0.55228768587598365</v>
      </c>
      <c r="F569" s="1">
        <f t="shared" si="160"/>
        <v>1.5745147425982506</v>
      </c>
      <c r="G569" s="1">
        <f t="shared" si="161"/>
        <v>1.0263540316054665</v>
      </c>
      <c r="H569" s="1">
        <f t="shared" si="162"/>
        <v>2.4217796947755685</v>
      </c>
      <c r="I569" s="3">
        <v>559.5</v>
      </c>
      <c r="J569" s="247">
        <f t="shared" si="163"/>
        <v>1.1103545785163578</v>
      </c>
      <c r="K569" s="247">
        <f t="shared" si="164"/>
        <v>0.72378204609396246</v>
      </c>
      <c r="L569" s="1">
        <f t="shared" si="165"/>
        <v>1.80904167441799</v>
      </c>
      <c r="M569" s="1">
        <f t="shared" si="166"/>
        <v>1.1792313946945134</v>
      </c>
      <c r="N569" s="1">
        <f t="shared" si="167"/>
        <v>2.919396252934348</v>
      </c>
      <c r="O569" s="247">
        <f t="shared" si="168"/>
        <v>-0.14878990265127845</v>
      </c>
      <c r="Q569" s="251">
        <f t="shared" si="153"/>
        <v>-1.0452567984765411</v>
      </c>
      <c r="R569" s="148">
        <f t="shared" si="154"/>
        <v>2.3816504324258858E-12</v>
      </c>
      <c r="T569" s="253">
        <f t="shared" si="155"/>
        <v>1.1103550916017615</v>
      </c>
      <c r="V569" s="253">
        <f t="shared" si="152"/>
        <v>2.9193964684867915</v>
      </c>
      <c r="X569" s="253">
        <f t="shared" si="155"/>
        <v>1.8090416318567435</v>
      </c>
      <c r="AA569" s="342">
        <f t="shared" si="169"/>
        <v>1.1892599349838919</v>
      </c>
      <c r="AC569" s="342">
        <f t="shared" si="170"/>
        <v>2.9298752238984216</v>
      </c>
    </row>
    <row r="570" spans="1:29" hidden="1" x14ac:dyDescent="0.3">
      <c r="A570" s="3">
        <v>561</v>
      </c>
      <c r="B570" s="248">
        <f t="shared" si="156"/>
        <v>-1</v>
      </c>
      <c r="C570" s="249">
        <f t="shared" si="157"/>
        <v>0</v>
      </c>
      <c r="D570" s="247">
        <f t="shared" si="158"/>
        <v>0.44149459920186918</v>
      </c>
      <c r="E570" s="1">
        <f t="shared" si="159"/>
        <v>0.28778722629012438</v>
      </c>
      <c r="F570" s="1">
        <f t="shared" si="160"/>
        <v>1.1082323862534609</v>
      </c>
      <c r="G570" s="1">
        <f t="shared" si="161"/>
        <v>0.72240592406902115</v>
      </c>
      <c r="H570" s="1">
        <f t="shared" si="162"/>
        <v>1.5497269854553299</v>
      </c>
      <c r="I570" s="3">
        <v>560.5</v>
      </c>
      <c r="J570" s="247">
        <f t="shared" si="163"/>
        <v>0.62249260213619229</v>
      </c>
      <c r="K570" s="247">
        <f t="shared" si="164"/>
        <v>0.40577035297544878</v>
      </c>
      <c r="L570" s="1">
        <f t="shared" si="165"/>
        <v>1.337803335757588</v>
      </c>
      <c r="M570" s="1">
        <f t="shared" si="166"/>
        <v>0.87205270932187684</v>
      </c>
      <c r="N570" s="1">
        <f t="shared" si="167"/>
        <v>1.9602959378937803</v>
      </c>
      <c r="O570" s="247">
        <f t="shared" si="168"/>
        <v>-1.1078902176918461</v>
      </c>
      <c r="Q570" s="251">
        <f t="shared" si="153"/>
        <v>-0.87205270932023859</v>
      </c>
      <c r="R570" s="148">
        <f t="shared" si="154"/>
        <v>1.638245095136881E-12</v>
      </c>
      <c r="T570" s="253">
        <f t="shared" si="155"/>
        <v>0.62249309272259423</v>
      </c>
      <c r="V570" s="253">
        <f t="shared" si="152"/>
        <v>1.9602963475723396</v>
      </c>
      <c r="X570" s="253">
        <f t="shared" si="155"/>
        <v>1.3378034247427197</v>
      </c>
      <c r="AA570" s="342">
        <f t="shared" si="169"/>
        <v>0.86717620428258768</v>
      </c>
      <c r="AC570" s="342">
        <f t="shared" si="170"/>
        <v>2.064204880369708</v>
      </c>
    </row>
    <row r="571" spans="1:29" hidden="1" x14ac:dyDescent="0.3">
      <c r="A571" s="3">
        <v>562</v>
      </c>
      <c r="B571" s="248">
        <f t="shared" si="156"/>
        <v>-0.86602540378445092</v>
      </c>
      <c r="C571" s="249">
        <f t="shared" si="157"/>
        <v>0.13397459621554908</v>
      </c>
      <c r="D571" s="247">
        <f t="shared" si="158"/>
        <v>0.32848718152162537</v>
      </c>
      <c r="E571" s="1">
        <f t="shared" si="159"/>
        <v>0.21412360425895993</v>
      </c>
      <c r="F571" s="1">
        <f t="shared" si="160"/>
        <v>0.75605700298951628</v>
      </c>
      <c r="G571" s="1">
        <f t="shared" si="161"/>
        <v>0.49283892500194521</v>
      </c>
      <c r="H571" s="1">
        <f t="shared" si="162"/>
        <v>1.0845441845111417</v>
      </c>
      <c r="I571" s="3">
        <v>561.5</v>
      </c>
      <c r="J571" s="247">
        <f t="shared" si="163"/>
        <v>0.37889529233332542</v>
      </c>
      <c r="K571" s="247">
        <f t="shared" si="164"/>
        <v>0.24698201389579286</v>
      </c>
      <c r="L571" s="1">
        <f t="shared" si="165"/>
        <v>0.91915861965275458</v>
      </c>
      <c r="M571" s="1">
        <f t="shared" si="166"/>
        <v>0.59915739716019378</v>
      </c>
      <c r="N571" s="1">
        <f t="shared" si="167"/>
        <v>1.2980539119860799</v>
      </c>
      <c r="O571" s="247">
        <f t="shared" si="168"/>
        <v>-1.7701322435995466</v>
      </c>
      <c r="Q571" s="251">
        <f t="shared" si="153"/>
        <v>-0.46518280094418829</v>
      </c>
      <c r="R571" s="148">
        <f t="shared" si="154"/>
        <v>4.5641268542340185E-13</v>
      </c>
      <c r="T571" s="253">
        <f t="shared" si="155"/>
        <v>0.37889562958755341</v>
      </c>
      <c r="V571" s="253">
        <f t="shared" si="152"/>
        <v>1.2980543243730089</v>
      </c>
      <c r="X571" s="253">
        <f t="shared" si="155"/>
        <v>0.91915880108874426</v>
      </c>
      <c r="AA571" s="342">
        <f t="shared" si="169"/>
        <v>0.58068247576928256</v>
      </c>
      <c r="AC571" s="342">
        <f t="shared" si="170"/>
        <v>1.467550508751071</v>
      </c>
    </row>
    <row r="572" spans="1:29" hidden="1" x14ac:dyDescent="0.3">
      <c r="A572" s="3">
        <v>563</v>
      </c>
      <c r="B572" s="248">
        <f t="shared" si="156"/>
        <v>-0.50000000000000633</v>
      </c>
      <c r="C572" s="249">
        <f t="shared" si="157"/>
        <v>0.49999999999999367</v>
      </c>
      <c r="D572" s="247">
        <f t="shared" si="158"/>
        <v>0.53852294544274282</v>
      </c>
      <c r="E572" s="1">
        <f t="shared" si="159"/>
        <v>0.35103492781729773</v>
      </c>
      <c r="F572" s="1">
        <f t="shared" si="160"/>
        <v>0.61235370234611719</v>
      </c>
      <c r="G572" s="1">
        <f t="shared" si="161"/>
        <v>0.39916532641310148</v>
      </c>
      <c r="H572" s="1">
        <f t="shared" si="162"/>
        <v>1.1508766477888601</v>
      </c>
      <c r="I572" s="3">
        <v>562.5</v>
      </c>
      <c r="J572" s="247">
        <f t="shared" si="163"/>
        <v>0.4448343515478424</v>
      </c>
      <c r="K572" s="247">
        <f t="shared" si="164"/>
        <v>0.28996423607887628</v>
      </c>
      <c r="L572" s="1">
        <f t="shared" si="165"/>
        <v>0.66528303969933822</v>
      </c>
      <c r="M572" s="1">
        <f t="shared" si="166"/>
        <v>0.43366753672142727</v>
      </c>
      <c r="N572" s="1">
        <f t="shared" si="167"/>
        <v>1.1101173912471807</v>
      </c>
      <c r="O572" s="247">
        <f t="shared" si="168"/>
        <v>-1.9580687643384458</v>
      </c>
      <c r="Q572" s="251">
        <f t="shared" si="153"/>
        <v>6.6332463277718468E-2</v>
      </c>
      <c r="R572" s="148">
        <f t="shared" si="154"/>
        <v>-8.4793283505746331E-13</v>
      </c>
      <c r="T572" s="253">
        <f t="shared" si="155"/>
        <v>0.44483444572194819</v>
      </c>
      <c r="V572" s="253">
        <f t="shared" si="152"/>
        <v>1.1101176141990239</v>
      </c>
      <c r="X572" s="253">
        <f t="shared" si="155"/>
        <v>0.66528324971858765</v>
      </c>
      <c r="AA572" s="342">
        <f t="shared" si="169"/>
        <v>0.40654451263572694</v>
      </c>
      <c r="AC572" s="342">
        <f t="shared" si="170"/>
        <v>1.2997851660782249</v>
      </c>
    </row>
    <row r="573" spans="1:29" hidden="1" x14ac:dyDescent="0.3">
      <c r="A573" s="3">
        <v>564</v>
      </c>
      <c r="B573" s="248">
        <f t="shared" si="156"/>
        <v>-4.7043532264146037E-14</v>
      </c>
      <c r="C573" s="249">
        <f t="shared" si="157"/>
        <v>0.99999999999995293</v>
      </c>
      <c r="D573" s="247">
        <f t="shared" si="158"/>
        <v>1.0153229776408619</v>
      </c>
      <c r="E573" s="1">
        <f t="shared" si="159"/>
        <v>0.6618359183829774</v>
      </c>
      <c r="F573" s="1">
        <f t="shared" si="160"/>
        <v>0.71562766768034125</v>
      </c>
      <c r="G573" s="1">
        <f t="shared" si="161"/>
        <v>0.46648489339648264</v>
      </c>
      <c r="H573" s="1">
        <f t="shared" si="162"/>
        <v>1.7309506453212031</v>
      </c>
      <c r="I573" s="3">
        <v>563.5</v>
      </c>
      <c r="J573" s="247">
        <f t="shared" si="163"/>
        <v>0.80264146211352583</v>
      </c>
      <c r="K573" s="247">
        <f t="shared" si="164"/>
        <v>0.52319996780183398</v>
      </c>
      <c r="L573" s="1">
        <f t="shared" si="165"/>
        <v>0.64420235252384073</v>
      </c>
      <c r="M573" s="1">
        <f t="shared" si="166"/>
        <v>0.41992600246568473</v>
      </c>
      <c r="N573" s="1">
        <f t="shared" si="167"/>
        <v>1.4468438146373666</v>
      </c>
      <c r="O573" s="247">
        <f t="shared" si="168"/>
        <v>-1.6213423409482599</v>
      </c>
      <c r="Q573" s="251">
        <f t="shared" si="153"/>
        <v>0.58007399753234301</v>
      </c>
      <c r="R573" s="148">
        <f t="shared" si="154"/>
        <v>-1.9251267247000214E-12</v>
      </c>
      <c r="T573" s="253">
        <f t="shared" si="155"/>
        <v>0.80264128859270156</v>
      </c>
      <c r="V573" s="253">
        <f t="shared" si="152"/>
        <v>1.4468437067696689</v>
      </c>
      <c r="X573" s="253">
        <f t="shared" si="155"/>
        <v>0.64420251959989372</v>
      </c>
      <c r="AA573" s="342">
        <f t="shared" si="169"/>
        <v>0.39142244147516048</v>
      </c>
      <c r="AC573" s="342">
        <f t="shared" si="170"/>
        <v>1.6058614404382798</v>
      </c>
    </row>
    <row r="574" spans="1:29" hidden="1" x14ac:dyDescent="0.3">
      <c r="A574" s="3">
        <v>565</v>
      </c>
      <c r="B574" s="248">
        <f t="shared" si="156"/>
        <v>0.49999999999997413</v>
      </c>
      <c r="C574" s="249">
        <f t="shared" si="157"/>
        <v>1.4999999999999742</v>
      </c>
      <c r="D574" s="247">
        <f t="shared" si="158"/>
        <v>1.6311290945374131</v>
      </c>
      <c r="E574" s="1">
        <f t="shared" si="159"/>
        <v>1.0632477015271646</v>
      </c>
      <c r="F574" s="1">
        <f t="shared" si="160"/>
        <v>1.0382067233817256</v>
      </c>
      <c r="G574" s="1">
        <f t="shared" si="161"/>
        <v>0.67675940234408027</v>
      </c>
      <c r="H574" s="1">
        <f t="shared" si="162"/>
        <v>2.6693358179191389</v>
      </c>
      <c r="I574" s="3">
        <v>564.5</v>
      </c>
      <c r="J574" s="247">
        <f t="shared" si="163"/>
        <v>1.3564424977081964</v>
      </c>
      <c r="K574" s="247">
        <f t="shared" si="164"/>
        <v>0.88419388310342328</v>
      </c>
      <c r="L574" s="1">
        <f t="shared" si="165"/>
        <v>0.8615651112308228</v>
      </c>
      <c r="M574" s="1">
        <f t="shared" si="166"/>
        <v>0.56161482739955237</v>
      </c>
      <c r="N574" s="1">
        <f t="shared" si="167"/>
        <v>2.2180076089390193</v>
      </c>
      <c r="O574" s="247">
        <f t="shared" si="168"/>
        <v>-0.85017854664660719</v>
      </c>
      <c r="Q574" s="251">
        <f t="shared" si="153"/>
        <v>0.93838517259793575</v>
      </c>
      <c r="R574" s="148">
        <f t="shared" si="154"/>
        <v>-2.4860113967406505E-12</v>
      </c>
      <c r="T574" s="253">
        <f t="shared" si="155"/>
        <v>1.356442103606194</v>
      </c>
      <c r="V574" s="253">
        <f t="shared" si="152"/>
        <v>2.2180071175100462</v>
      </c>
      <c r="X574" s="253">
        <f t="shared" si="155"/>
        <v>0.86156517534382526</v>
      </c>
      <c r="AA574" s="342">
        <f t="shared" si="169"/>
        <v>0.53936820904293437</v>
      </c>
      <c r="AC574" s="342">
        <f t="shared" si="170"/>
        <v>2.3037664412941399</v>
      </c>
    </row>
    <row r="575" spans="1:29" hidden="1" x14ac:dyDescent="0.3">
      <c r="A575" s="3">
        <v>566</v>
      </c>
      <c r="B575" s="248">
        <f t="shared" si="156"/>
        <v>0.86602540378443227</v>
      </c>
      <c r="C575" s="249">
        <f t="shared" si="157"/>
        <v>1.8660254037844322</v>
      </c>
      <c r="D575" s="247">
        <f t="shared" si="158"/>
        <v>2.2209365444158031</v>
      </c>
      <c r="E575" s="1">
        <f t="shared" si="159"/>
        <v>1.4477123141240265</v>
      </c>
      <c r="F575" s="1">
        <f t="shared" si="160"/>
        <v>1.4936560719798957</v>
      </c>
      <c r="G575" s="1">
        <f t="shared" si="161"/>
        <v>0.97364596839453821</v>
      </c>
      <c r="H575" s="1">
        <f t="shared" si="162"/>
        <v>3.7145926163956986</v>
      </c>
      <c r="I575" s="3">
        <v>565.5</v>
      </c>
      <c r="J575" s="247">
        <f t="shared" si="163"/>
        <v>1.957846918076755</v>
      </c>
      <c r="K575" s="247">
        <f t="shared" si="164"/>
        <v>1.2762179539060423</v>
      </c>
      <c r="L575" s="1">
        <f t="shared" si="165"/>
        <v>1.259129140160155</v>
      </c>
      <c r="M575" s="1">
        <f t="shared" si="166"/>
        <v>0.82076860530549056</v>
      </c>
      <c r="N575" s="1">
        <f t="shared" si="167"/>
        <v>3.2169760582369102</v>
      </c>
      <c r="O575" s="247">
        <f t="shared" si="168"/>
        <v>0.14878990265128378</v>
      </c>
      <c r="Q575" s="251">
        <f t="shared" si="153"/>
        <v>1.0452567984765597</v>
      </c>
      <c r="R575" s="148">
        <f t="shared" si="154"/>
        <v>-2.3818724770308108E-12</v>
      </c>
      <c r="T575" s="253">
        <f t="shared" si="155"/>
        <v>1.9578464096119705</v>
      </c>
      <c r="V575" s="253">
        <f t="shared" si="152"/>
        <v>3.216975233279991</v>
      </c>
      <c r="X575" s="253">
        <f t="shared" si="155"/>
        <v>1.2591290688790586</v>
      </c>
      <c r="AA575" s="342">
        <f t="shared" si="169"/>
        <v>0.81073986639564921</v>
      </c>
      <c r="AC575" s="342">
        <f t="shared" si="170"/>
        <v>3.2064970872728389</v>
      </c>
    </row>
    <row r="576" spans="1:29" hidden="1" x14ac:dyDescent="0.3">
      <c r="A576" s="3">
        <v>567</v>
      </c>
      <c r="B576" s="248">
        <f t="shared" si="156"/>
        <v>1</v>
      </c>
      <c r="C576" s="249">
        <f t="shared" si="157"/>
        <v>2</v>
      </c>
      <c r="D576" s="247">
        <f t="shared" si="158"/>
        <v>2.6267068973912444</v>
      </c>
      <c r="E576" s="1">
        <f t="shared" si="159"/>
        <v>1.7122127737098809</v>
      </c>
      <c r="F576" s="1">
        <f t="shared" si="160"/>
        <v>1.9599384283246872</v>
      </c>
      <c r="G576" s="1">
        <f t="shared" si="161"/>
        <v>1.2775940759309847</v>
      </c>
      <c r="H576" s="1">
        <f t="shared" si="162"/>
        <v>4.5866453257159314</v>
      </c>
      <c r="I576" s="3">
        <v>566.5</v>
      </c>
      <c r="J576" s="247">
        <f t="shared" si="163"/>
        <v>2.4457088944569247</v>
      </c>
      <c r="K576" s="247">
        <f t="shared" si="164"/>
        <v>1.5942296470245587</v>
      </c>
      <c r="L576" s="1">
        <f t="shared" si="165"/>
        <v>1.7303674788205594</v>
      </c>
      <c r="M576" s="1">
        <f t="shared" si="166"/>
        <v>1.1279472906781287</v>
      </c>
      <c r="N576" s="1">
        <f t="shared" si="167"/>
        <v>4.1760763732774837</v>
      </c>
      <c r="O576" s="247">
        <f t="shared" si="168"/>
        <v>1.1078902176918572</v>
      </c>
      <c r="Q576" s="251">
        <f t="shared" si="153"/>
        <v>0.87205270932023282</v>
      </c>
      <c r="R576" s="148">
        <f t="shared" si="154"/>
        <v>-1.638467139741806E-12</v>
      </c>
      <c r="T576" s="253">
        <f t="shared" si="155"/>
        <v>2.4457084084910798</v>
      </c>
      <c r="V576" s="253">
        <f t="shared" si="152"/>
        <v>4.1760753541943352</v>
      </c>
      <c r="X576" s="253">
        <f t="shared" si="155"/>
        <v>1.7303672759931328</v>
      </c>
      <c r="AA576" s="342">
        <f t="shared" si="169"/>
        <v>1.1328235970969698</v>
      </c>
      <c r="AC576" s="342">
        <f t="shared" si="170"/>
        <v>4.0721674308015539</v>
      </c>
    </row>
    <row r="577" spans="1:29" hidden="1" x14ac:dyDescent="0.3">
      <c r="A577" s="3">
        <v>568</v>
      </c>
      <c r="B577" s="248">
        <f t="shared" si="156"/>
        <v>0.86602540378445625</v>
      </c>
      <c r="C577" s="249">
        <f t="shared" si="157"/>
        <v>1.8660254037844561</v>
      </c>
      <c r="D577" s="247">
        <f t="shared" si="158"/>
        <v>2.7397143150714882</v>
      </c>
      <c r="E577" s="1">
        <f t="shared" si="159"/>
        <v>1.7858763957410453</v>
      </c>
      <c r="F577" s="1">
        <f t="shared" si="160"/>
        <v>2.3121138115886311</v>
      </c>
      <c r="G577" s="1">
        <f t="shared" si="161"/>
        <v>1.5071610749980602</v>
      </c>
      <c r="H577" s="1">
        <f t="shared" si="162"/>
        <v>5.0518281266601193</v>
      </c>
      <c r="I577" s="3">
        <v>567.5</v>
      </c>
      <c r="J577" s="247">
        <f t="shared" si="163"/>
        <v>2.6893062042597884</v>
      </c>
      <c r="K577" s="247">
        <f t="shared" si="164"/>
        <v>1.7530179861042126</v>
      </c>
      <c r="L577" s="1">
        <f t="shared" si="165"/>
        <v>2.1490121949253931</v>
      </c>
      <c r="M577" s="1">
        <f t="shared" si="166"/>
        <v>1.400842602839812</v>
      </c>
      <c r="N577" s="1">
        <f t="shared" si="167"/>
        <v>4.8383183991851819</v>
      </c>
      <c r="O577" s="247">
        <f t="shared" si="168"/>
        <v>1.7701322435995555</v>
      </c>
      <c r="Q577" s="251">
        <f t="shared" si="153"/>
        <v>0.46518280094418785</v>
      </c>
      <c r="R577" s="148">
        <f t="shared" si="154"/>
        <v>-4.5630166312093934E-13</v>
      </c>
      <c r="T577" s="253">
        <f t="shared" si="155"/>
        <v>2.6893058716261264</v>
      </c>
      <c r="V577" s="253">
        <f t="shared" si="152"/>
        <v>4.8383173773936745</v>
      </c>
      <c r="X577" s="253">
        <f t="shared" si="155"/>
        <v>2.1490118996470597</v>
      </c>
      <c r="AA577" s="342">
        <f t="shared" si="169"/>
        <v>1.4193173256102503</v>
      </c>
      <c r="AC577" s="342">
        <f t="shared" si="170"/>
        <v>4.6688218024201911</v>
      </c>
    </row>
    <row r="578" spans="1:29" hidden="1" x14ac:dyDescent="0.3">
      <c r="A578" s="3">
        <v>569</v>
      </c>
      <c r="B578" s="248">
        <f t="shared" si="156"/>
        <v>0.50000000000001565</v>
      </c>
      <c r="C578" s="249">
        <f t="shared" si="157"/>
        <v>1.5000000000000155</v>
      </c>
      <c r="D578" s="247">
        <f t="shared" si="158"/>
        <v>2.5296785511503739</v>
      </c>
      <c r="E578" s="1">
        <f t="shared" si="159"/>
        <v>1.6489650721827096</v>
      </c>
      <c r="F578" s="1">
        <f t="shared" si="160"/>
        <v>2.4558171122320309</v>
      </c>
      <c r="G578" s="1">
        <f t="shared" si="161"/>
        <v>1.6008346735869043</v>
      </c>
      <c r="H578" s="1">
        <f t="shared" si="162"/>
        <v>4.9854956633824052</v>
      </c>
      <c r="I578" s="3">
        <v>568.5</v>
      </c>
      <c r="J578" s="247">
        <f t="shared" si="163"/>
        <v>2.6233671450452727</v>
      </c>
      <c r="K578" s="247">
        <f t="shared" si="164"/>
        <v>1.7100357639211299</v>
      </c>
      <c r="L578" s="1">
        <f t="shared" si="165"/>
        <v>2.4028877748788093</v>
      </c>
      <c r="M578" s="1">
        <f t="shared" si="166"/>
        <v>1.5663324632785782</v>
      </c>
      <c r="N578" s="1">
        <f t="shared" si="167"/>
        <v>5.0262549199240816</v>
      </c>
      <c r="O578" s="247">
        <f t="shared" si="168"/>
        <v>1.9580687643384551</v>
      </c>
      <c r="Q578" s="251">
        <f t="shared" si="153"/>
        <v>-6.6332463277714027E-2</v>
      </c>
      <c r="R578" s="148">
        <f t="shared" si="154"/>
        <v>8.4865448002346966E-13</v>
      </c>
      <c r="T578" s="253">
        <f t="shared" si="155"/>
        <v>2.6233670554917383</v>
      </c>
      <c r="V578" s="253">
        <f t="shared" si="152"/>
        <v>5.0262540875676702</v>
      </c>
      <c r="X578" s="253">
        <f t="shared" si="155"/>
        <v>2.4028874510172207</v>
      </c>
      <c r="AA578" s="342">
        <f t="shared" si="169"/>
        <v>1.5934552887438089</v>
      </c>
      <c r="AC578" s="342">
        <f t="shared" si="170"/>
        <v>4.8365871450930387</v>
      </c>
    </row>
    <row r="579" spans="1:29" hidden="1" x14ac:dyDescent="0.3">
      <c r="A579" s="3">
        <v>570</v>
      </c>
      <c r="B579" s="248">
        <f t="shared" si="156"/>
        <v>5.7824188146038402E-14</v>
      </c>
      <c r="C579" s="249">
        <f t="shared" si="157"/>
        <v>1.0000000000000577</v>
      </c>
      <c r="D579" s="247">
        <f t="shared" si="158"/>
        <v>2.0528785189522574</v>
      </c>
      <c r="E579" s="1">
        <f t="shared" si="159"/>
        <v>1.3381640816170315</v>
      </c>
      <c r="F579" s="1">
        <f t="shared" si="160"/>
        <v>2.3525431468978084</v>
      </c>
      <c r="G579" s="1">
        <f t="shared" si="161"/>
        <v>1.5335151066035242</v>
      </c>
      <c r="H579" s="1">
        <f t="shared" si="162"/>
        <v>4.4054216658500653</v>
      </c>
      <c r="I579" s="3">
        <v>569.5</v>
      </c>
      <c r="J579" s="247">
        <f t="shared" si="163"/>
        <v>2.2655600344795923</v>
      </c>
      <c r="K579" s="247">
        <f t="shared" si="164"/>
        <v>1.4768000321981742</v>
      </c>
      <c r="L579" s="1">
        <f t="shared" si="165"/>
        <v>2.423968462054308</v>
      </c>
      <c r="M579" s="1">
        <f t="shared" si="166"/>
        <v>1.5800739975343217</v>
      </c>
      <c r="N579" s="1">
        <f t="shared" si="167"/>
        <v>4.6895284965339004</v>
      </c>
      <c r="O579" s="247">
        <f t="shared" si="168"/>
        <v>1.6213423409482739</v>
      </c>
      <c r="Q579" s="251">
        <f t="shared" si="153"/>
        <v>-0.5800739975323399</v>
      </c>
      <c r="R579" s="148">
        <f t="shared" si="154"/>
        <v>1.9240165016753963E-12</v>
      </c>
      <c r="T579" s="253">
        <f t="shared" si="155"/>
        <v>2.2655602126209899</v>
      </c>
      <c r="V579" s="253">
        <f t="shared" si="152"/>
        <v>4.6895279949970359</v>
      </c>
      <c r="X579" s="253">
        <f t="shared" si="155"/>
        <v>2.4239681811359199</v>
      </c>
      <c r="AA579" s="342">
        <f t="shared" si="169"/>
        <v>1.6085773599043787</v>
      </c>
      <c r="AC579" s="342">
        <f t="shared" si="170"/>
        <v>4.5305108707329875</v>
      </c>
    </row>
    <row r="580" spans="1:29" hidden="1" x14ac:dyDescent="0.3">
      <c r="A580" s="3">
        <v>571</v>
      </c>
      <c r="B580" s="248">
        <f t="shared" si="156"/>
        <v>-0.49999999999996475</v>
      </c>
      <c r="C580" s="249">
        <f t="shared" si="157"/>
        <v>0.50000000000003531</v>
      </c>
      <c r="D580" s="247">
        <f t="shared" si="158"/>
        <v>1.4370724020557069</v>
      </c>
      <c r="E580" s="1">
        <f t="shared" si="159"/>
        <v>0.9367522984728448</v>
      </c>
      <c r="F580" s="1">
        <f t="shared" si="160"/>
        <v>2.0299640911964256</v>
      </c>
      <c r="G580" s="1">
        <f t="shared" si="161"/>
        <v>1.3232405976559278</v>
      </c>
      <c r="H580" s="1">
        <f t="shared" si="162"/>
        <v>3.4670364932521327</v>
      </c>
      <c r="I580" s="3">
        <v>570.5</v>
      </c>
      <c r="J580" s="247">
        <f t="shared" si="163"/>
        <v>1.7117589988849233</v>
      </c>
      <c r="K580" s="247">
        <f t="shared" si="164"/>
        <v>1.115806116896586</v>
      </c>
      <c r="L580" s="1">
        <f t="shared" si="165"/>
        <v>2.2066057033473281</v>
      </c>
      <c r="M580" s="1">
        <f t="shared" si="166"/>
        <v>1.4383851726004553</v>
      </c>
      <c r="N580" s="1">
        <f t="shared" si="167"/>
        <v>3.9183647022322514</v>
      </c>
      <c r="O580" s="247">
        <f t="shared" si="168"/>
        <v>0.85017854664662496</v>
      </c>
      <c r="Q580" s="251">
        <f t="shared" si="153"/>
        <v>-0.93838517259793264</v>
      </c>
      <c r="R580" s="148">
        <f t="shared" si="154"/>
        <v>2.4873436643702007E-12</v>
      </c>
      <c r="T580" s="253">
        <f t="shared" si="155"/>
        <v>1.7117593976075005</v>
      </c>
      <c r="V580" s="253">
        <f t="shared" si="152"/>
        <v>3.9183645842566657</v>
      </c>
      <c r="X580" s="253">
        <f t="shared" si="155"/>
        <v>2.2066055253919927</v>
      </c>
      <c r="AA580" s="342">
        <f t="shared" si="169"/>
        <v>1.460631592336608</v>
      </c>
      <c r="AC580" s="342">
        <f t="shared" si="170"/>
        <v>3.8326058698771295</v>
      </c>
    </row>
    <row r="581" spans="1:29" hidden="1" x14ac:dyDescent="0.3">
      <c r="A581" s="3">
        <v>572</v>
      </c>
      <c r="B581" s="248">
        <f t="shared" si="156"/>
        <v>-0.86602540378442694</v>
      </c>
      <c r="C581" s="249">
        <f t="shared" si="157"/>
        <v>0.13397459621557306</v>
      </c>
      <c r="D581" s="247">
        <f t="shared" si="158"/>
        <v>0.8472649521773139</v>
      </c>
      <c r="E581" s="1">
        <f t="shared" si="159"/>
        <v>0.55228768587598098</v>
      </c>
      <c r="F581" s="1">
        <f t="shared" si="160"/>
        <v>1.5745147425982555</v>
      </c>
      <c r="G581" s="1">
        <f t="shared" si="161"/>
        <v>1.0263540316054698</v>
      </c>
      <c r="H581" s="1">
        <f t="shared" si="162"/>
        <v>2.4217796947755694</v>
      </c>
      <c r="I581" s="3">
        <v>571.5</v>
      </c>
      <c r="J581" s="247">
        <f t="shared" si="163"/>
        <v>1.1103545785163633</v>
      </c>
      <c r="K581" s="247">
        <f t="shared" si="164"/>
        <v>0.72378204609396601</v>
      </c>
      <c r="L581" s="1">
        <f t="shared" si="165"/>
        <v>1.8090416744179962</v>
      </c>
      <c r="M581" s="1">
        <f t="shared" si="166"/>
        <v>1.1792313946945174</v>
      </c>
      <c r="N581" s="1">
        <f t="shared" si="167"/>
        <v>2.9193962529343596</v>
      </c>
      <c r="O581" s="247">
        <f t="shared" si="168"/>
        <v>-0.1487899026512669</v>
      </c>
      <c r="Q581" s="251">
        <f t="shared" si="153"/>
        <v>-1.0452567984765633</v>
      </c>
      <c r="R581" s="148">
        <f t="shared" si="154"/>
        <v>2.3810953209135732E-12</v>
      </c>
      <c r="T581" s="253">
        <f t="shared" si="155"/>
        <v>1.1103550916017231</v>
      </c>
      <c r="V581" s="253">
        <f t="shared" si="152"/>
        <v>2.9193964684867222</v>
      </c>
      <c r="X581" s="253">
        <f t="shared" si="155"/>
        <v>1.8090416318567621</v>
      </c>
      <c r="AA581" s="342">
        <f t="shared" si="169"/>
        <v>1.1892599349838953</v>
      </c>
      <c r="AC581" s="342">
        <f t="shared" si="170"/>
        <v>2.9298752238984291</v>
      </c>
    </row>
    <row r="582" spans="1:29" hidden="1" x14ac:dyDescent="0.3">
      <c r="A582" s="3">
        <v>573</v>
      </c>
      <c r="B582" s="248">
        <f t="shared" si="156"/>
        <v>-1</v>
      </c>
      <c r="C582" s="249">
        <f t="shared" si="157"/>
        <v>0</v>
      </c>
      <c r="D582" s="247">
        <f t="shared" si="158"/>
        <v>0.44149459920186707</v>
      </c>
      <c r="E582" s="1">
        <f t="shared" si="159"/>
        <v>0.28778722629012299</v>
      </c>
      <c r="F582" s="1">
        <f t="shared" si="160"/>
        <v>1.108232386253462</v>
      </c>
      <c r="G582" s="1">
        <f t="shared" si="161"/>
        <v>0.72240592406902182</v>
      </c>
      <c r="H582" s="1">
        <f t="shared" si="162"/>
        <v>1.5497269854553291</v>
      </c>
      <c r="I582" s="3">
        <v>572.5</v>
      </c>
      <c r="J582" s="247">
        <f t="shared" si="163"/>
        <v>0.62249260213618929</v>
      </c>
      <c r="K582" s="247">
        <f t="shared" si="164"/>
        <v>0.40577035297544684</v>
      </c>
      <c r="L582" s="1">
        <f t="shared" si="165"/>
        <v>1.3378033357575909</v>
      </c>
      <c r="M582" s="1">
        <f t="shared" si="166"/>
        <v>0.87205270932187873</v>
      </c>
      <c r="N582" s="1">
        <f t="shared" si="167"/>
        <v>1.9602959378937803</v>
      </c>
      <c r="O582" s="247">
        <f t="shared" si="168"/>
        <v>-1.1078902176918461</v>
      </c>
      <c r="Q582" s="251">
        <f t="shared" si="153"/>
        <v>-0.87205270932024037</v>
      </c>
      <c r="R582" s="148">
        <f t="shared" si="154"/>
        <v>1.6383561174393435E-12</v>
      </c>
      <c r="T582" s="253">
        <f t="shared" si="155"/>
        <v>0.62249309272261</v>
      </c>
      <c r="V582" s="253">
        <f t="shared" si="152"/>
        <v>1.9602963475722825</v>
      </c>
      <c r="X582" s="253">
        <f t="shared" si="155"/>
        <v>1.3378034247426882</v>
      </c>
      <c r="AA582" s="342">
        <f t="shared" si="169"/>
        <v>0.86717620428256637</v>
      </c>
      <c r="AC582" s="342">
        <f t="shared" si="170"/>
        <v>2.0642048803697088</v>
      </c>
    </row>
    <row r="583" spans="1:29" hidden="1" x14ac:dyDescent="0.3">
      <c r="A583" s="3">
        <v>574</v>
      </c>
      <c r="B583" s="248">
        <f t="shared" si="156"/>
        <v>-0.86602540378446169</v>
      </c>
      <c r="C583" s="249">
        <f t="shared" si="157"/>
        <v>0.13397459621553831</v>
      </c>
      <c r="D583" s="247">
        <f t="shared" si="158"/>
        <v>0.32848718152161638</v>
      </c>
      <c r="E583" s="1">
        <f t="shared" si="159"/>
        <v>0.21412360425895408</v>
      </c>
      <c r="F583" s="1">
        <f t="shared" si="160"/>
        <v>0.75605700298951395</v>
      </c>
      <c r="G583" s="1">
        <f t="shared" si="161"/>
        <v>0.49283892500194371</v>
      </c>
      <c r="H583" s="1">
        <f t="shared" si="162"/>
        <v>1.0845441845111303</v>
      </c>
      <c r="I583" s="3">
        <v>573.5</v>
      </c>
      <c r="J583" s="247">
        <f t="shared" si="163"/>
        <v>0.37889529233331942</v>
      </c>
      <c r="K583" s="247">
        <f t="shared" si="164"/>
        <v>0.24698201389578894</v>
      </c>
      <c r="L583" s="1">
        <f t="shared" si="165"/>
        <v>0.91915861965275392</v>
      </c>
      <c r="M583" s="1">
        <f t="shared" si="166"/>
        <v>0.59915739716019334</v>
      </c>
      <c r="N583" s="1">
        <f t="shared" si="167"/>
        <v>1.2980539119860732</v>
      </c>
      <c r="O583" s="247">
        <f t="shared" si="168"/>
        <v>-1.7701322435995532</v>
      </c>
      <c r="Q583" s="251">
        <f t="shared" si="153"/>
        <v>-0.46518280094419873</v>
      </c>
      <c r="R583" s="148">
        <f t="shared" si="154"/>
        <v>4.5630166312093934E-13</v>
      </c>
      <c r="T583" s="253">
        <f t="shared" si="155"/>
        <v>0.3788956295875574</v>
      </c>
      <c r="V583" s="253">
        <f t="shared" si="152"/>
        <v>1.2980543243730271</v>
      </c>
      <c r="X583" s="253">
        <f t="shared" si="155"/>
        <v>0.9191588010887205</v>
      </c>
      <c r="AA583" s="342">
        <f t="shared" si="169"/>
        <v>0.58068247576927068</v>
      </c>
      <c r="AC583" s="342">
        <f t="shared" si="170"/>
        <v>1.4675505087510632</v>
      </c>
    </row>
    <row r="584" spans="1:29" hidden="1" x14ac:dyDescent="0.3">
      <c r="A584" s="3">
        <v>575</v>
      </c>
      <c r="B584" s="248">
        <f t="shared" si="156"/>
        <v>-0.50000000000002509</v>
      </c>
      <c r="C584" s="249">
        <f t="shared" si="157"/>
        <v>0.49999999999997491</v>
      </c>
      <c r="D584" s="247">
        <f t="shared" si="158"/>
        <v>0.53852294544272428</v>
      </c>
      <c r="E584" s="1">
        <f t="shared" si="159"/>
        <v>0.35103492781728562</v>
      </c>
      <c r="F584" s="1">
        <f t="shared" si="160"/>
        <v>0.61235370234610897</v>
      </c>
      <c r="G584" s="1">
        <f t="shared" si="161"/>
        <v>0.39916532641309616</v>
      </c>
      <c r="H584" s="1">
        <f t="shared" si="162"/>
        <v>1.1508766477888333</v>
      </c>
      <c r="I584" s="3">
        <v>574.5</v>
      </c>
      <c r="J584" s="247">
        <f t="shared" si="163"/>
        <v>0.44483435154782813</v>
      </c>
      <c r="K584" s="247">
        <f t="shared" si="164"/>
        <v>0.28996423607886701</v>
      </c>
      <c r="L584" s="1">
        <f t="shared" si="165"/>
        <v>0.66528303969933311</v>
      </c>
      <c r="M584" s="1">
        <f t="shared" si="166"/>
        <v>0.43366753672142394</v>
      </c>
      <c r="N584" s="1">
        <f t="shared" si="167"/>
        <v>1.1101173912471611</v>
      </c>
      <c r="O584" s="247">
        <f t="shared" si="168"/>
        <v>-1.9580687643384653</v>
      </c>
      <c r="Q584" s="251">
        <f t="shared" si="153"/>
        <v>6.6332463277702924E-2</v>
      </c>
      <c r="R584" s="148">
        <f t="shared" si="154"/>
        <v>-8.4804385735992582E-13</v>
      </c>
      <c r="T584" s="253">
        <f t="shared" si="155"/>
        <v>0.44483444572193886</v>
      </c>
      <c r="V584" s="253">
        <f t="shared" si="152"/>
        <v>1.1101176141990206</v>
      </c>
      <c r="X584" s="253">
        <f t="shared" si="155"/>
        <v>0.66528324971859365</v>
      </c>
      <c r="AA584" s="342">
        <f t="shared" si="169"/>
        <v>0.40654451263573099</v>
      </c>
      <c r="AC584" s="342">
        <f t="shared" si="170"/>
        <v>1.2997851660782116</v>
      </c>
    </row>
    <row r="585" spans="1:29" hidden="1" x14ac:dyDescent="0.3">
      <c r="A585" s="3">
        <v>576</v>
      </c>
      <c r="B585" s="248">
        <f t="shared" si="156"/>
        <v>-1.1761425167122752E-14</v>
      </c>
      <c r="C585" s="249">
        <f t="shared" si="157"/>
        <v>0.99999999999998823</v>
      </c>
      <c r="D585" s="247">
        <f t="shared" si="158"/>
        <v>1.0153229776408781</v>
      </c>
      <c r="E585" s="1">
        <f t="shared" si="159"/>
        <v>0.66183591838298794</v>
      </c>
      <c r="F585" s="1">
        <f t="shared" si="160"/>
        <v>0.71562766768033814</v>
      </c>
      <c r="G585" s="1">
        <f t="shared" si="161"/>
        <v>0.46648489339648064</v>
      </c>
      <c r="H585" s="1">
        <f t="shared" si="162"/>
        <v>1.7309506453212162</v>
      </c>
      <c r="I585" s="3">
        <v>575.5</v>
      </c>
      <c r="J585" s="247">
        <f t="shared" si="163"/>
        <v>0.8026414621135266</v>
      </c>
      <c r="K585" s="247">
        <f t="shared" si="164"/>
        <v>0.52319996780183453</v>
      </c>
      <c r="L585" s="1">
        <f t="shared" si="165"/>
        <v>0.64420235252383362</v>
      </c>
      <c r="M585" s="1">
        <f t="shared" si="166"/>
        <v>0.41992600246568007</v>
      </c>
      <c r="N585" s="1">
        <f t="shared" si="167"/>
        <v>1.4468438146373601</v>
      </c>
      <c r="O585" s="247">
        <f t="shared" si="168"/>
        <v>-1.6213423409482663</v>
      </c>
      <c r="Q585" s="251">
        <f t="shared" si="153"/>
        <v>0.58007399753238298</v>
      </c>
      <c r="R585" s="148">
        <f t="shared" si="154"/>
        <v>-1.9251267247000214E-12</v>
      </c>
      <c r="T585" s="253">
        <f t="shared" si="155"/>
        <v>0.8026412885926818</v>
      </c>
      <c r="V585" s="253">
        <f t="shared" ref="V585:V648" si="171">V$4*SIN(2*PI()*($A585-V$6)/12)+V$2</f>
        <v>1.4468437067696449</v>
      </c>
      <c r="X585" s="253">
        <f t="shared" si="155"/>
        <v>0.6442025195998895</v>
      </c>
      <c r="AA585" s="342">
        <f t="shared" si="169"/>
        <v>0.39142244147515759</v>
      </c>
      <c r="AC585" s="342">
        <f t="shared" si="170"/>
        <v>1.6058614404382754</v>
      </c>
    </row>
    <row r="586" spans="1:29" hidden="1" x14ac:dyDescent="0.3">
      <c r="A586" s="3">
        <v>577</v>
      </c>
      <c r="B586" s="248">
        <f t="shared" si="156"/>
        <v>0.49999999999995542</v>
      </c>
      <c r="C586" s="249">
        <f t="shared" si="157"/>
        <v>1.4999999999999554</v>
      </c>
      <c r="D586" s="247">
        <f t="shared" si="158"/>
        <v>1.6311290945374073</v>
      </c>
      <c r="E586" s="1">
        <f t="shared" si="159"/>
        <v>1.0632477015271609</v>
      </c>
      <c r="F586" s="1">
        <f t="shared" si="160"/>
        <v>1.0382067233817258</v>
      </c>
      <c r="G586" s="1">
        <f t="shared" si="161"/>
        <v>0.67675940234408039</v>
      </c>
      <c r="H586" s="1">
        <f t="shared" si="162"/>
        <v>2.6693358179191331</v>
      </c>
      <c r="I586" s="3">
        <v>576.5</v>
      </c>
      <c r="J586" s="247">
        <f t="shared" si="163"/>
        <v>1.3564424977082004</v>
      </c>
      <c r="K586" s="247">
        <f t="shared" si="164"/>
        <v>0.88419388310342595</v>
      </c>
      <c r="L586" s="1">
        <f t="shared" si="165"/>
        <v>0.86156511123082247</v>
      </c>
      <c r="M586" s="1">
        <f t="shared" si="166"/>
        <v>0.56161482739955215</v>
      </c>
      <c r="N586" s="1">
        <f t="shared" si="167"/>
        <v>2.2180076089390228</v>
      </c>
      <c r="O586" s="247">
        <f t="shared" si="168"/>
        <v>-0.85017854664660364</v>
      </c>
      <c r="Q586" s="251">
        <f t="shared" ref="Q586:Q649" si="172">(H586-H585)/(A586-A585)</f>
        <v>0.93838517259791687</v>
      </c>
      <c r="R586" s="148">
        <f t="shared" ref="R586:R649" si="173">Q586+M586-C586</f>
        <v>-2.4862334413455756E-12</v>
      </c>
      <c r="T586" s="253">
        <f t="shared" ref="T586:X649" si="174">T$4*SIN(2*PI()*($A586-T$6)/12)+T$2</f>
        <v>1.3564421036062346</v>
      </c>
      <c r="V586" s="253">
        <f t="shared" si="171"/>
        <v>2.2180071175101084</v>
      </c>
      <c r="X586" s="253">
        <f t="shared" si="174"/>
        <v>0.86156517534381205</v>
      </c>
      <c r="AA586" s="342">
        <f t="shared" si="169"/>
        <v>0.53936820904293414</v>
      </c>
      <c r="AC586" s="342">
        <f t="shared" si="170"/>
        <v>2.3037664412941368</v>
      </c>
    </row>
    <row r="587" spans="1:29" hidden="1" x14ac:dyDescent="0.3">
      <c r="A587" s="3">
        <v>578</v>
      </c>
      <c r="B587" s="248">
        <f t="shared" ref="B587:B650" si="175">SIN(2*PI()/12*A587)</f>
        <v>0.8660254037844215</v>
      </c>
      <c r="C587" s="249">
        <f t="shared" ref="C587:C650" si="176">A$2*B587 + B$2</f>
        <v>1.8660254037844215</v>
      </c>
      <c r="D587" s="247">
        <f t="shared" ref="D587:D650" si="177">D586*EXP(-($A587-$A586)/$C$2) +$C587*$C$2*(1-EXP(-($A587-$A586)/$C$2))</f>
        <v>2.220936544415792</v>
      </c>
      <c r="E587" s="1">
        <f t="shared" ref="E587:E650" si="178">D587/$C$2</f>
        <v>1.4477123141240194</v>
      </c>
      <c r="F587" s="1">
        <f t="shared" ref="F587:F650" si="179">F586*EXP(-($A587-$A586)/$D$2)  + $C587*$D$2*(1- EXP(-($A587-$A586)/$D$2))  +  ($D586  -  $C587*$C$2) * $D$2/($C$2-$D$2) * (EXP(-($A587-$A586)/$C$2) - EXP(-($A587-$A586)/$D$2))</f>
        <v>1.4936560719798915</v>
      </c>
      <c r="G587" s="1">
        <f t="shared" ref="G587:G650" si="180">$F587/$D$2</f>
        <v>0.97364596839453554</v>
      </c>
      <c r="H587" s="1">
        <f t="shared" ref="H587:H650" si="181">$F587+$D587</f>
        <v>3.7145926163956835</v>
      </c>
      <c r="I587" s="3">
        <v>577.5</v>
      </c>
      <c r="J587" s="247">
        <f t="shared" ref="J587:J650" si="182">($D586 - $C587*$C$2)*$C$2/($A587-$A586) * (1-EXP(-($A587-$A586)/$C$2))   +   $C587*$C$2</f>
        <v>1.9578469180767462</v>
      </c>
      <c r="K587" s="247">
        <f t="shared" ref="K587:K650" si="183">J587/$C$2</f>
        <v>1.2762179539060365</v>
      </c>
      <c r="L587" s="1">
        <f t="shared" ref="L587:L650" si="184">($F586 - $C587*$D$2)*$D$2/($A587-$A586)*(1-EXP(-($A587-$A586)/$D$2))   +   $C587*$D$2   +   ($D586-$C587*$C$2)/($A587-$A586)   * $D$2/($C$2-$D$2) * ( ($D$2*EXP(-($A587-$A586)/$D$2) - $C$2*EXP(-($A587-$A586)/$C$2)) + ($C$2-$D$2))</f>
        <v>1.259129140160153</v>
      </c>
      <c r="M587" s="1">
        <f t="shared" ref="M587:M650" si="185">$L587/$D$2</f>
        <v>0.82076860530548923</v>
      </c>
      <c r="N587" s="1">
        <f t="shared" ref="N587:N650" si="186">$L587+$J587</f>
        <v>3.2169760582368991</v>
      </c>
      <c r="O587" s="247">
        <f t="shared" ref="O587:O650" si="187">$N587-$G$2</f>
        <v>0.14878990265127268</v>
      </c>
      <c r="Q587" s="251">
        <f t="shared" si="172"/>
        <v>1.0452567984765504</v>
      </c>
      <c r="R587" s="148">
        <f t="shared" si="173"/>
        <v>-2.3818724770308108E-12</v>
      </c>
      <c r="T587" s="253">
        <f t="shared" si="174"/>
        <v>1.957846409611947</v>
      </c>
      <c r="V587" s="253">
        <f t="shared" si="171"/>
        <v>3.2169752332799488</v>
      </c>
      <c r="X587" s="253">
        <f t="shared" si="174"/>
        <v>1.2591290688790893</v>
      </c>
      <c r="AA587" s="342">
        <f t="shared" ref="AA587:AA650" si="188">(AA$4*$V586+(1-AA$4)*$V587)/AA$2</f>
        <v>0.8107398663956602</v>
      </c>
      <c r="AC587" s="342">
        <f t="shared" ref="AC587:AC650" si="189" xml:space="preserve"> AC$2 * (AC$4*$M588 + (1-AC$4)*$M587)</f>
        <v>3.20649708727283</v>
      </c>
    </row>
    <row r="588" spans="1:29" hidden="1" x14ac:dyDescent="0.3">
      <c r="A588" s="3">
        <v>579</v>
      </c>
      <c r="B588" s="248">
        <f t="shared" si="175"/>
        <v>1</v>
      </c>
      <c r="C588" s="249">
        <f t="shared" si="176"/>
        <v>2</v>
      </c>
      <c r="D588" s="247">
        <f t="shared" si="177"/>
        <v>2.6267068973912386</v>
      </c>
      <c r="E588" s="1">
        <f t="shared" si="178"/>
        <v>1.7122127737098771</v>
      </c>
      <c r="F588" s="1">
        <f t="shared" si="179"/>
        <v>1.9599384283246812</v>
      </c>
      <c r="G588" s="1">
        <f t="shared" si="180"/>
        <v>1.277594075930981</v>
      </c>
      <c r="H588" s="1">
        <f t="shared" si="181"/>
        <v>4.5866453257159199</v>
      </c>
      <c r="I588" s="3">
        <v>578.5</v>
      </c>
      <c r="J588" s="247">
        <f t="shared" si="182"/>
        <v>2.4457088944569163</v>
      </c>
      <c r="K588" s="247">
        <f t="shared" si="183"/>
        <v>1.5942296470245532</v>
      </c>
      <c r="L588" s="1">
        <f t="shared" si="184"/>
        <v>1.7303674788205541</v>
      </c>
      <c r="M588" s="1">
        <f t="shared" si="185"/>
        <v>1.1279472906781252</v>
      </c>
      <c r="N588" s="1">
        <f t="shared" si="186"/>
        <v>4.1760763732774704</v>
      </c>
      <c r="O588" s="247">
        <f t="shared" si="187"/>
        <v>1.1078902176918439</v>
      </c>
      <c r="Q588" s="251">
        <f t="shared" si="172"/>
        <v>0.87205270932023637</v>
      </c>
      <c r="R588" s="148">
        <f t="shared" si="173"/>
        <v>-1.638467139741806E-12</v>
      </c>
      <c r="T588" s="253">
        <f t="shared" si="174"/>
        <v>2.4457084084911056</v>
      </c>
      <c r="V588" s="253">
        <f t="shared" si="171"/>
        <v>4.176075354194392</v>
      </c>
      <c r="X588" s="253">
        <f t="shared" si="174"/>
        <v>1.7303672759931135</v>
      </c>
      <c r="AA588" s="342">
        <f t="shared" si="188"/>
        <v>1.1328235970969649</v>
      </c>
      <c r="AC588" s="342">
        <f t="shared" si="189"/>
        <v>4.072167430801545</v>
      </c>
    </row>
    <row r="589" spans="1:29" hidden="1" x14ac:dyDescent="0.3">
      <c r="A589" s="3">
        <v>580</v>
      </c>
      <c r="B589" s="248">
        <f t="shared" si="175"/>
        <v>0.86602540378446702</v>
      </c>
      <c r="C589" s="249">
        <f t="shared" si="176"/>
        <v>1.866025403784467</v>
      </c>
      <c r="D589" s="247">
        <f t="shared" si="177"/>
        <v>2.7397143150714931</v>
      </c>
      <c r="E589" s="1">
        <f t="shared" si="178"/>
        <v>1.7858763957410486</v>
      </c>
      <c r="F589" s="1">
        <f t="shared" si="179"/>
        <v>2.3121138115886288</v>
      </c>
      <c r="G589" s="1">
        <f t="shared" si="180"/>
        <v>1.5071610749980588</v>
      </c>
      <c r="H589" s="1">
        <f t="shared" si="181"/>
        <v>5.0518281266601219</v>
      </c>
      <c r="I589" s="3">
        <v>579.5</v>
      </c>
      <c r="J589" s="247">
        <f t="shared" si="182"/>
        <v>2.6893062042597884</v>
      </c>
      <c r="K589" s="247">
        <f t="shared" si="183"/>
        <v>1.7530179861042126</v>
      </c>
      <c r="L589" s="1">
        <f t="shared" si="184"/>
        <v>2.1490121949253886</v>
      </c>
      <c r="M589" s="1">
        <f t="shared" si="185"/>
        <v>1.4008426028398091</v>
      </c>
      <c r="N589" s="1">
        <f t="shared" si="186"/>
        <v>4.8383183991851766</v>
      </c>
      <c r="O589" s="247">
        <f t="shared" si="187"/>
        <v>1.7701322435995501</v>
      </c>
      <c r="Q589" s="251">
        <f t="shared" si="172"/>
        <v>0.46518280094420206</v>
      </c>
      <c r="R589" s="148">
        <f t="shared" si="173"/>
        <v>-4.5585757391108928E-13</v>
      </c>
      <c r="T589" s="253">
        <f t="shared" si="174"/>
        <v>2.6893058716261224</v>
      </c>
      <c r="V589" s="253">
        <f t="shared" si="171"/>
        <v>4.8383173773936559</v>
      </c>
      <c r="X589" s="253">
        <f t="shared" si="174"/>
        <v>2.1490118996470837</v>
      </c>
      <c r="AA589" s="342">
        <f t="shared" si="188"/>
        <v>1.419317325610262</v>
      </c>
      <c r="AC589" s="342">
        <f t="shared" si="189"/>
        <v>4.6688218024201911</v>
      </c>
    </row>
    <row r="590" spans="1:29" hidden="1" x14ac:dyDescent="0.3">
      <c r="A590" s="3">
        <v>581</v>
      </c>
      <c r="B590" s="248">
        <f t="shared" si="175"/>
        <v>0.50000000000003442</v>
      </c>
      <c r="C590" s="249">
        <f t="shared" si="176"/>
        <v>1.5000000000000344</v>
      </c>
      <c r="D590" s="247">
        <f t="shared" si="177"/>
        <v>2.5296785511503899</v>
      </c>
      <c r="E590" s="1">
        <f t="shared" si="178"/>
        <v>1.64896507218272</v>
      </c>
      <c r="F590" s="1">
        <f t="shared" si="179"/>
        <v>2.4558171122320354</v>
      </c>
      <c r="G590" s="1">
        <f t="shared" si="180"/>
        <v>1.6008346735869072</v>
      </c>
      <c r="H590" s="1">
        <f t="shared" si="181"/>
        <v>4.9854956633824248</v>
      </c>
      <c r="I590" s="3">
        <v>580.5</v>
      </c>
      <c r="J590" s="247">
        <f t="shared" si="182"/>
        <v>2.6233671450452842</v>
      </c>
      <c r="K590" s="247">
        <f t="shared" si="183"/>
        <v>1.7100357639211374</v>
      </c>
      <c r="L590" s="1">
        <f t="shared" si="184"/>
        <v>2.4028877748788107</v>
      </c>
      <c r="M590" s="1">
        <f t="shared" si="185"/>
        <v>1.5663324632785791</v>
      </c>
      <c r="N590" s="1">
        <f t="shared" si="186"/>
        <v>5.0262549199240949</v>
      </c>
      <c r="O590" s="247">
        <f t="shared" si="187"/>
        <v>1.9580687643384684</v>
      </c>
      <c r="Q590" s="251">
        <f t="shared" si="172"/>
        <v>-6.6332463277697151E-2</v>
      </c>
      <c r="R590" s="148">
        <f t="shared" si="173"/>
        <v>8.475442569988445E-13</v>
      </c>
      <c r="T590" s="253">
        <f t="shared" si="174"/>
        <v>2.6233670554917472</v>
      </c>
      <c r="V590" s="253">
        <f t="shared" si="171"/>
        <v>5.0262540875676738</v>
      </c>
      <c r="X590" s="253">
        <f t="shared" si="174"/>
        <v>2.4028874510172149</v>
      </c>
      <c r="AA590" s="342">
        <f t="shared" si="188"/>
        <v>1.5934552887438047</v>
      </c>
      <c r="AC590" s="342">
        <f t="shared" si="189"/>
        <v>4.8365871450930467</v>
      </c>
    </row>
    <row r="591" spans="1:29" hidden="1" x14ac:dyDescent="0.3">
      <c r="A591" s="3">
        <v>582</v>
      </c>
      <c r="B591" s="248">
        <f t="shared" si="175"/>
        <v>2.2542081049015117E-14</v>
      </c>
      <c r="C591" s="249">
        <f t="shared" si="176"/>
        <v>1.0000000000000226</v>
      </c>
      <c r="D591" s="247">
        <f t="shared" si="177"/>
        <v>2.0528785189522401</v>
      </c>
      <c r="E591" s="1">
        <f t="shared" si="178"/>
        <v>1.3381640816170202</v>
      </c>
      <c r="F591" s="1">
        <f t="shared" si="179"/>
        <v>2.3525431468978089</v>
      </c>
      <c r="G591" s="1">
        <f t="shared" si="180"/>
        <v>1.5335151066035246</v>
      </c>
      <c r="H591" s="1">
        <f t="shared" si="181"/>
        <v>4.4054216658500494</v>
      </c>
      <c r="I591" s="3">
        <v>581.5</v>
      </c>
      <c r="J591" s="247">
        <f t="shared" si="182"/>
        <v>2.2655600344795896</v>
      </c>
      <c r="K591" s="247">
        <f t="shared" si="183"/>
        <v>1.4768000321981725</v>
      </c>
      <c r="L591" s="1">
        <f t="shared" si="184"/>
        <v>2.4239684620543125</v>
      </c>
      <c r="M591" s="1">
        <f t="shared" si="185"/>
        <v>1.5800739975343245</v>
      </c>
      <c r="N591" s="1">
        <f t="shared" si="186"/>
        <v>4.6895284965339021</v>
      </c>
      <c r="O591" s="247">
        <f t="shared" si="187"/>
        <v>1.6213423409482757</v>
      </c>
      <c r="Q591" s="251">
        <f t="shared" si="172"/>
        <v>-0.58007399753237543</v>
      </c>
      <c r="R591" s="148">
        <f t="shared" si="173"/>
        <v>1.9264589923295716E-12</v>
      </c>
      <c r="T591" s="253">
        <f t="shared" si="174"/>
        <v>2.2655602126210095</v>
      </c>
      <c r="V591" s="253">
        <f t="shared" si="171"/>
        <v>4.689527994997059</v>
      </c>
      <c r="X591" s="253">
        <f t="shared" si="174"/>
        <v>2.4239681811359239</v>
      </c>
      <c r="AA591" s="342">
        <f t="shared" si="188"/>
        <v>1.6085773599043816</v>
      </c>
      <c r="AC591" s="342">
        <f t="shared" si="189"/>
        <v>4.5305108707329813</v>
      </c>
    </row>
    <row r="592" spans="1:29" hidden="1" x14ac:dyDescent="0.3">
      <c r="A592" s="3">
        <v>583</v>
      </c>
      <c r="B592" s="248">
        <f t="shared" si="175"/>
        <v>-0.49999999999999534</v>
      </c>
      <c r="C592" s="249">
        <f t="shared" si="176"/>
        <v>0.50000000000000466</v>
      </c>
      <c r="D592" s="247">
        <f t="shared" si="177"/>
        <v>1.4370724020556751</v>
      </c>
      <c r="E592" s="1">
        <f t="shared" si="178"/>
        <v>0.93675229847282404</v>
      </c>
      <c r="F592" s="1">
        <f t="shared" si="179"/>
        <v>2.0299640911964136</v>
      </c>
      <c r="G592" s="1">
        <f t="shared" si="180"/>
        <v>1.3232405976559198</v>
      </c>
      <c r="H592" s="1">
        <f t="shared" si="181"/>
        <v>3.4670364932520887</v>
      </c>
      <c r="I592" s="3">
        <v>582.5</v>
      </c>
      <c r="J592" s="247">
        <f t="shared" si="182"/>
        <v>1.711758998884898</v>
      </c>
      <c r="K592" s="247">
        <f t="shared" si="183"/>
        <v>1.1158061168965694</v>
      </c>
      <c r="L592" s="1">
        <f t="shared" si="184"/>
        <v>2.2066057033473219</v>
      </c>
      <c r="M592" s="1">
        <f t="shared" si="185"/>
        <v>1.4383851726004513</v>
      </c>
      <c r="N592" s="1">
        <f t="shared" si="186"/>
        <v>3.9183647022322199</v>
      </c>
      <c r="O592" s="247">
        <f t="shared" si="187"/>
        <v>0.85017854664659342</v>
      </c>
      <c r="Q592" s="251">
        <f t="shared" si="172"/>
        <v>-0.93838517259796062</v>
      </c>
      <c r="R592" s="148">
        <f t="shared" si="173"/>
        <v>2.4860113967406505E-12</v>
      </c>
      <c r="T592" s="253">
        <f t="shared" si="174"/>
        <v>1.7117593976074597</v>
      </c>
      <c r="V592" s="253">
        <f t="shared" si="171"/>
        <v>3.9183645842566031</v>
      </c>
      <c r="X592" s="253">
        <f t="shared" si="174"/>
        <v>2.2066055253920061</v>
      </c>
      <c r="AA592" s="342">
        <f t="shared" si="188"/>
        <v>1.460631592336608</v>
      </c>
      <c r="AC592" s="342">
        <f t="shared" si="189"/>
        <v>3.8326058698771051</v>
      </c>
    </row>
    <row r="593" spans="1:29" hidden="1" x14ac:dyDescent="0.3">
      <c r="A593" s="3">
        <v>584</v>
      </c>
      <c r="B593" s="248">
        <f t="shared" si="175"/>
        <v>-0.86602540378441606</v>
      </c>
      <c r="C593" s="249">
        <f t="shared" si="176"/>
        <v>0.13397459621558394</v>
      </c>
      <c r="D593" s="247">
        <f t="shared" si="177"/>
        <v>0.84726495217730535</v>
      </c>
      <c r="E593" s="1">
        <f t="shared" si="178"/>
        <v>0.55228768587597543</v>
      </c>
      <c r="F593" s="1">
        <f t="shared" si="179"/>
        <v>1.5745147425982409</v>
      </c>
      <c r="G593" s="1">
        <f t="shared" si="180"/>
        <v>1.0263540316054602</v>
      </c>
      <c r="H593" s="1">
        <f t="shared" si="181"/>
        <v>2.4217796947755463</v>
      </c>
      <c r="I593" s="3">
        <v>583.5</v>
      </c>
      <c r="J593" s="247">
        <f t="shared" si="182"/>
        <v>1.1103545785163444</v>
      </c>
      <c r="K593" s="247">
        <f t="shared" si="183"/>
        <v>0.72378204609395369</v>
      </c>
      <c r="L593" s="1">
        <f t="shared" si="184"/>
        <v>1.8090416744179818</v>
      </c>
      <c r="M593" s="1">
        <f t="shared" si="185"/>
        <v>1.1792313946945081</v>
      </c>
      <c r="N593" s="1">
        <f t="shared" si="186"/>
        <v>2.9193962529343263</v>
      </c>
      <c r="O593" s="247">
        <f t="shared" si="187"/>
        <v>-0.14878990265130021</v>
      </c>
      <c r="Q593" s="251">
        <f t="shared" si="172"/>
        <v>-1.0452567984765424</v>
      </c>
      <c r="R593" s="148">
        <f t="shared" si="173"/>
        <v>2.3817614547283483E-12</v>
      </c>
      <c r="T593" s="253">
        <f t="shared" si="174"/>
        <v>1.1103550916017466</v>
      </c>
      <c r="V593" s="253">
        <f t="shared" si="171"/>
        <v>2.9193964684866534</v>
      </c>
      <c r="X593" s="253">
        <f t="shared" si="174"/>
        <v>1.8090416318567315</v>
      </c>
      <c r="AA593" s="342">
        <f t="shared" si="188"/>
        <v>1.1892599349838739</v>
      </c>
      <c r="AC593" s="342">
        <f t="shared" si="189"/>
        <v>2.9298752238984034</v>
      </c>
    </row>
    <row r="594" spans="1:29" hidden="1" x14ac:dyDescent="0.3">
      <c r="A594" s="3">
        <v>585</v>
      </c>
      <c r="B594" s="248">
        <f t="shared" si="175"/>
        <v>-1</v>
      </c>
      <c r="C594" s="249">
        <f t="shared" si="176"/>
        <v>0</v>
      </c>
      <c r="D594" s="247">
        <f t="shared" si="177"/>
        <v>0.44149459920186263</v>
      </c>
      <c r="E594" s="1">
        <f t="shared" si="178"/>
        <v>0.2877872262901201</v>
      </c>
      <c r="F594" s="1">
        <f t="shared" si="179"/>
        <v>1.1082323862534516</v>
      </c>
      <c r="G594" s="1">
        <f t="shared" si="180"/>
        <v>0.72240592406901505</v>
      </c>
      <c r="H594" s="1">
        <f t="shared" si="181"/>
        <v>1.5497269854553142</v>
      </c>
      <c r="I594" s="3">
        <v>584.5</v>
      </c>
      <c r="J594" s="247">
        <f t="shared" si="182"/>
        <v>0.62249260213618307</v>
      </c>
      <c r="K594" s="247">
        <f t="shared" si="183"/>
        <v>0.40577035297544278</v>
      </c>
      <c r="L594" s="1">
        <f t="shared" si="184"/>
        <v>1.3378033357575783</v>
      </c>
      <c r="M594" s="1">
        <f t="shared" si="185"/>
        <v>0.87205270932187051</v>
      </c>
      <c r="N594" s="1">
        <f t="shared" si="186"/>
        <v>1.9602959378937612</v>
      </c>
      <c r="O594" s="247">
        <f t="shared" si="187"/>
        <v>-1.1078902176918652</v>
      </c>
      <c r="Q594" s="251">
        <f t="shared" si="172"/>
        <v>-0.87205270932023216</v>
      </c>
      <c r="R594" s="148">
        <f t="shared" si="173"/>
        <v>1.6383561174393435E-12</v>
      </c>
      <c r="T594" s="253">
        <f t="shared" si="174"/>
        <v>0.62249309272258424</v>
      </c>
      <c r="V594" s="253">
        <f t="shared" si="171"/>
        <v>1.9602963475723174</v>
      </c>
      <c r="X594" s="253">
        <f t="shared" si="174"/>
        <v>1.3378034247426569</v>
      </c>
      <c r="AA594" s="342">
        <f t="shared" si="188"/>
        <v>0.86717620428255293</v>
      </c>
      <c r="AC594" s="342">
        <f t="shared" si="189"/>
        <v>2.0642048803696915</v>
      </c>
    </row>
    <row r="595" spans="1:29" hidden="1" x14ac:dyDescent="0.3">
      <c r="A595" s="3">
        <v>586</v>
      </c>
      <c r="B595" s="248">
        <f t="shared" si="175"/>
        <v>-0.86602540378444404</v>
      </c>
      <c r="C595" s="249">
        <f t="shared" si="176"/>
        <v>0.13397459621555596</v>
      </c>
      <c r="D595" s="247">
        <f t="shared" si="177"/>
        <v>0.32848718152162704</v>
      </c>
      <c r="E595" s="1">
        <f t="shared" si="178"/>
        <v>0.21412360425896101</v>
      </c>
      <c r="F595" s="1">
        <f t="shared" si="179"/>
        <v>0.75605700298951073</v>
      </c>
      <c r="G595" s="1">
        <f t="shared" si="180"/>
        <v>0.4928389250019416</v>
      </c>
      <c r="H595" s="1">
        <f t="shared" si="181"/>
        <v>1.0845441845111377</v>
      </c>
      <c r="I595" s="3">
        <v>585.5</v>
      </c>
      <c r="J595" s="247">
        <f t="shared" si="182"/>
        <v>0.37889529233332342</v>
      </c>
      <c r="K595" s="247">
        <f t="shared" si="183"/>
        <v>0.24698201389579155</v>
      </c>
      <c r="L595" s="1">
        <f t="shared" si="184"/>
        <v>0.91915861965274681</v>
      </c>
      <c r="M595" s="1">
        <f t="shared" si="185"/>
        <v>0.59915739716018868</v>
      </c>
      <c r="N595" s="1">
        <f t="shared" si="186"/>
        <v>1.2980539119860701</v>
      </c>
      <c r="O595" s="247">
        <f t="shared" si="187"/>
        <v>-1.7701322435995563</v>
      </c>
      <c r="Q595" s="251">
        <f t="shared" si="172"/>
        <v>-0.46518280094417652</v>
      </c>
      <c r="R595" s="148">
        <f t="shared" si="173"/>
        <v>4.5619064081847682E-13</v>
      </c>
      <c r="T595" s="253">
        <f t="shared" si="174"/>
        <v>0.37889562958755119</v>
      </c>
      <c r="V595" s="253">
        <f t="shared" si="171"/>
        <v>1.2980543243729974</v>
      </c>
      <c r="X595" s="253">
        <f t="shared" si="174"/>
        <v>0.91915880108873504</v>
      </c>
      <c r="AA595" s="342">
        <f t="shared" si="188"/>
        <v>0.58068247576927634</v>
      </c>
      <c r="AC595" s="342">
        <f t="shared" si="189"/>
        <v>1.4675505087510567</v>
      </c>
    </row>
    <row r="596" spans="1:29" hidden="1" x14ac:dyDescent="0.3">
      <c r="A596" s="3">
        <v>587</v>
      </c>
      <c r="B596" s="248">
        <f t="shared" si="175"/>
        <v>-0.50000000000004374</v>
      </c>
      <c r="C596" s="249">
        <f t="shared" si="176"/>
        <v>0.49999999999995626</v>
      </c>
      <c r="D596" s="247">
        <f t="shared" si="177"/>
        <v>0.53852294544271617</v>
      </c>
      <c r="E596" s="1">
        <f t="shared" si="178"/>
        <v>0.35103492781728035</v>
      </c>
      <c r="F596" s="1">
        <f t="shared" si="179"/>
        <v>0.61235370234610698</v>
      </c>
      <c r="G596" s="1">
        <f t="shared" si="180"/>
        <v>0.39916532641309482</v>
      </c>
      <c r="H596" s="1">
        <f t="shared" si="181"/>
        <v>1.1508766477888233</v>
      </c>
      <c r="I596" s="3">
        <v>586.5</v>
      </c>
      <c r="J596" s="247">
        <f t="shared" si="182"/>
        <v>0.44483435154782841</v>
      </c>
      <c r="K596" s="247">
        <f t="shared" si="183"/>
        <v>0.28996423607886718</v>
      </c>
      <c r="L596" s="1">
        <f t="shared" si="184"/>
        <v>0.66528303969933145</v>
      </c>
      <c r="M596" s="1">
        <f t="shared" si="185"/>
        <v>0.43366753672142283</v>
      </c>
      <c r="N596" s="1">
        <f t="shared" si="186"/>
        <v>1.1101173912471598</v>
      </c>
      <c r="O596" s="247">
        <f t="shared" si="187"/>
        <v>-1.9580687643384667</v>
      </c>
      <c r="Q596" s="251">
        <f t="shared" si="172"/>
        <v>6.6332463277685605E-2</v>
      </c>
      <c r="R596" s="148">
        <f t="shared" si="173"/>
        <v>-8.4782181275500079E-13</v>
      </c>
      <c r="T596" s="253">
        <f t="shared" si="174"/>
        <v>0.44483444572192998</v>
      </c>
      <c r="V596" s="253">
        <f t="shared" si="171"/>
        <v>1.1101176141990174</v>
      </c>
      <c r="X596" s="253">
        <f t="shared" si="174"/>
        <v>0.66528324971858388</v>
      </c>
      <c r="AA596" s="342">
        <f t="shared" si="188"/>
        <v>0.40654451263572361</v>
      </c>
      <c r="AC596" s="342">
        <f t="shared" si="189"/>
        <v>1.2997851660782038</v>
      </c>
    </row>
    <row r="597" spans="1:29" hidden="1" x14ac:dyDescent="0.3">
      <c r="A597" s="3">
        <v>588</v>
      </c>
      <c r="B597" s="248">
        <f t="shared" si="175"/>
        <v>-3.3322736930907482E-14</v>
      </c>
      <c r="C597" s="249">
        <f t="shared" si="176"/>
        <v>0.99999999999996669</v>
      </c>
      <c r="D597" s="247">
        <f t="shared" si="177"/>
        <v>1.0153229776408579</v>
      </c>
      <c r="E597" s="1">
        <f t="shared" si="178"/>
        <v>0.66183591838297484</v>
      </c>
      <c r="F597" s="1">
        <f t="shared" si="179"/>
        <v>0.7156276676803297</v>
      </c>
      <c r="G597" s="1">
        <f t="shared" si="180"/>
        <v>0.46648489339647514</v>
      </c>
      <c r="H597" s="1">
        <f t="shared" si="181"/>
        <v>1.7309506453211876</v>
      </c>
      <c r="I597" s="3">
        <v>587.5</v>
      </c>
      <c r="J597" s="247">
        <f t="shared" si="182"/>
        <v>0.80264146211351184</v>
      </c>
      <c r="K597" s="247">
        <f t="shared" si="183"/>
        <v>0.52319996780182487</v>
      </c>
      <c r="L597" s="1">
        <f t="shared" si="184"/>
        <v>0.64420235252382874</v>
      </c>
      <c r="M597" s="1">
        <f t="shared" si="185"/>
        <v>0.41992600246567691</v>
      </c>
      <c r="N597" s="1">
        <f t="shared" si="186"/>
        <v>1.4468438146373406</v>
      </c>
      <c r="O597" s="247">
        <f t="shared" si="187"/>
        <v>-1.6213423409482859</v>
      </c>
      <c r="Q597" s="251">
        <f t="shared" si="172"/>
        <v>0.58007399753236433</v>
      </c>
      <c r="R597" s="148">
        <f t="shared" si="173"/>
        <v>-1.925459791607409E-12</v>
      </c>
      <c r="T597" s="253">
        <f t="shared" si="174"/>
        <v>0.80264128859266226</v>
      </c>
      <c r="V597" s="253">
        <f t="shared" si="171"/>
        <v>1.4468437067696209</v>
      </c>
      <c r="X597" s="253">
        <f t="shared" si="174"/>
        <v>0.64420251959988528</v>
      </c>
      <c r="AA597" s="342">
        <f t="shared" si="188"/>
        <v>0.3914224414751547</v>
      </c>
      <c r="AC597" s="342">
        <f t="shared" si="189"/>
        <v>1.6058614404382612</v>
      </c>
    </row>
    <row r="598" spans="1:29" hidden="1" x14ac:dyDescent="0.3">
      <c r="A598" s="3">
        <v>589</v>
      </c>
      <c r="B598" s="248">
        <f t="shared" si="175"/>
        <v>0.49999999999998601</v>
      </c>
      <c r="C598" s="249">
        <f t="shared" si="176"/>
        <v>1.499999999999986</v>
      </c>
      <c r="D598" s="247">
        <f t="shared" si="177"/>
        <v>1.6311290945374195</v>
      </c>
      <c r="E598" s="1">
        <f t="shared" si="178"/>
        <v>1.0632477015271689</v>
      </c>
      <c r="F598" s="1">
        <f t="shared" si="179"/>
        <v>1.0382067233817205</v>
      </c>
      <c r="G598" s="1">
        <f t="shared" si="180"/>
        <v>0.67675940234407694</v>
      </c>
      <c r="H598" s="1">
        <f t="shared" si="181"/>
        <v>2.6693358179191398</v>
      </c>
      <c r="I598" s="3">
        <v>588.5</v>
      </c>
      <c r="J598" s="247">
        <f t="shared" si="182"/>
        <v>1.3564424977081981</v>
      </c>
      <c r="K598" s="247">
        <f t="shared" si="183"/>
        <v>0.8841938831034245</v>
      </c>
      <c r="L598" s="1">
        <f t="shared" si="184"/>
        <v>0.86156511123081436</v>
      </c>
      <c r="M598" s="1">
        <f t="shared" si="185"/>
        <v>0.56161482739954693</v>
      </c>
      <c r="N598" s="1">
        <f t="shared" si="186"/>
        <v>2.2180076089390126</v>
      </c>
      <c r="O598" s="247">
        <f t="shared" si="187"/>
        <v>-0.85017854664661385</v>
      </c>
      <c r="Q598" s="251">
        <f t="shared" si="172"/>
        <v>0.93838517259795218</v>
      </c>
      <c r="R598" s="148">
        <f t="shared" si="173"/>
        <v>-2.4868995751603507E-12</v>
      </c>
      <c r="T598" s="253">
        <f t="shared" si="174"/>
        <v>1.3564421036062098</v>
      </c>
      <c r="V598" s="253">
        <f t="shared" si="171"/>
        <v>2.2180071175100702</v>
      </c>
      <c r="X598" s="253">
        <f t="shared" si="174"/>
        <v>0.86156517534379873</v>
      </c>
      <c r="AA598" s="342">
        <f t="shared" si="188"/>
        <v>0.53936820904292515</v>
      </c>
      <c r="AC598" s="342">
        <f t="shared" si="189"/>
        <v>2.3037664412941292</v>
      </c>
    </row>
    <row r="599" spans="1:29" hidden="1" x14ac:dyDescent="0.3">
      <c r="A599" s="3">
        <v>590</v>
      </c>
      <c r="B599" s="248">
        <f t="shared" si="175"/>
        <v>0.86602540378441073</v>
      </c>
      <c r="C599" s="249">
        <f t="shared" si="176"/>
        <v>1.8660254037844108</v>
      </c>
      <c r="D599" s="247">
        <f t="shared" si="177"/>
        <v>2.2209365444157907</v>
      </c>
      <c r="E599" s="1">
        <f t="shared" si="178"/>
        <v>1.4477123141240185</v>
      </c>
      <c r="F599" s="1">
        <f t="shared" si="179"/>
        <v>1.4936560719798908</v>
      </c>
      <c r="G599" s="1">
        <f t="shared" si="180"/>
        <v>0.9736459683945351</v>
      </c>
      <c r="H599" s="1">
        <f t="shared" si="181"/>
        <v>3.7145926163956817</v>
      </c>
      <c r="I599" s="3">
        <v>589.5</v>
      </c>
      <c r="J599" s="247">
        <f t="shared" si="182"/>
        <v>1.957846918076751</v>
      </c>
      <c r="K599" s="247">
        <f t="shared" si="183"/>
        <v>1.2762179539060396</v>
      </c>
      <c r="L599" s="1">
        <f t="shared" si="184"/>
        <v>1.259129140160151</v>
      </c>
      <c r="M599" s="1">
        <f t="shared" si="185"/>
        <v>0.8207686053054879</v>
      </c>
      <c r="N599" s="1">
        <f t="shared" si="186"/>
        <v>3.2169760582369022</v>
      </c>
      <c r="O599" s="247">
        <f t="shared" si="187"/>
        <v>0.14878990265127578</v>
      </c>
      <c r="Q599" s="251">
        <f t="shared" si="172"/>
        <v>1.045256798476542</v>
      </c>
      <c r="R599" s="148">
        <f t="shared" si="173"/>
        <v>-2.3809842986111107E-12</v>
      </c>
      <c r="T599" s="253">
        <f t="shared" si="174"/>
        <v>1.9578464096119854</v>
      </c>
      <c r="V599" s="253">
        <f t="shared" si="171"/>
        <v>3.2169752332800181</v>
      </c>
      <c r="X599" s="253">
        <f t="shared" si="174"/>
        <v>1.2591290688790706</v>
      </c>
      <c r="AA599" s="342">
        <f t="shared" si="188"/>
        <v>0.81073986639565732</v>
      </c>
      <c r="AC599" s="342">
        <f t="shared" si="189"/>
        <v>3.2064970872728273</v>
      </c>
    </row>
    <row r="600" spans="1:29" hidden="1" x14ac:dyDescent="0.3">
      <c r="A600" s="3">
        <v>591</v>
      </c>
      <c r="B600" s="248">
        <f t="shared" si="175"/>
        <v>1</v>
      </c>
      <c r="C600" s="249">
        <f t="shared" si="176"/>
        <v>2</v>
      </c>
      <c r="D600" s="247">
        <f t="shared" si="177"/>
        <v>2.6267068973912382</v>
      </c>
      <c r="E600" s="1">
        <f t="shared" si="178"/>
        <v>1.7122127737098769</v>
      </c>
      <c r="F600" s="1">
        <f t="shared" si="179"/>
        <v>1.9599384283246803</v>
      </c>
      <c r="G600" s="1">
        <f t="shared" si="180"/>
        <v>1.2775940759309803</v>
      </c>
      <c r="H600" s="1">
        <f t="shared" si="181"/>
        <v>4.586645325715919</v>
      </c>
      <c r="I600" s="3">
        <v>590.5</v>
      </c>
      <c r="J600" s="247">
        <f t="shared" si="182"/>
        <v>2.4457088944569154</v>
      </c>
      <c r="K600" s="247">
        <f t="shared" si="183"/>
        <v>1.5942296470245527</v>
      </c>
      <c r="L600" s="1">
        <f t="shared" si="184"/>
        <v>1.7303674788205532</v>
      </c>
      <c r="M600" s="1">
        <f t="shared" si="185"/>
        <v>1.1279472906781245</v>
      </c>
      <c r="N600" s="1">
        <f t="shared" si="186"/>
        <v>4.1760763732774686</v>
      </c>
      <c r="O600" s="247">
        <f t="shared" si="187"/>
        <v>1.1078902176918421</v>
      </c>
      <c r="Q600" s="251">
        <f t="shared" si="172"/>
        <v>0.87205270932023726</v>
      </c>
      <c r="R600" s="148">
        <f t="shared" si="173"/>
        <v>-1.638245095136881E-12</v>
      </c>
      <c r="T600" s="253">
        <f t="shared" si="174"/>
        <v>2.4457084084910896</v>
      </c>
      <c r="V600" s="253">
        <f t="shared" si="171"/>
        <v>4.1760753541943574</v>
      </c>
      <c r="X600" s="253">
        <f t="shared" si="174"/>
        <v>1.730367275993145</v>
      </c>
      <c r="AA600" s="342">
        <f t="shared" si="188"/>
        <v>1.1328235970969782</v>
      </c>
      <c r="AC600" s="342">
        <f t="shared" si="189"/>
        <v>4.0721674308015396</v>
      </c>
    </row>
    <row r="601" spans="1:29" hidden="1" x14ac:dyDescent="0.3">
      <c r="A601" s="3">
        <v>592</v>
      </c>
      <c r="B601" s="248">
        <f t="shared" si="175"/>
        <v>0.86602540378444948</v>
      </c>
      <c r="C601" s="249">
        <f t="shared" si="176"/>
        <v>1.8660254037844495</v>
      </c>
      <c r="D601" s="247">
        <f t="shared" si="177"/>
        <v>2.7397143150714802</v>
      </c>
      <c r="E601" s="1">
        <f t="shared" si="178"/>
        <v>1.7858763957410402</v>
      </c>
      <c r="F601" s="1">
        <f t="shared" si="179"/>
        <v>2.3121138115886244</v>
      </c>
      <c r="G601" s="1">
        <f t="shared" si="180"/>
        <v>1.507161074998056</v>
      </c>
      <c r="H601" s="1">
        <f t="shared" si="181"/>
        <v>5.0518281266601051</v>
      </c>
      <c r="I601" s="3">
        <v>591.5</v>
      </c>
      <c r="J601" s="247">
        <f t="shared" si="182"/>
        <v>2.6893062042597808</v>
      </c>
      <c r="K601" s="247">
        <f t="shared" si="183"/>
        <v>1.7530179861042077</v>
      </c>
      <c r="L601" s="1">
        <f t="shared" si="184"/>
        <v>2.149012194925386</v>
      </c>
      <c r="M601" s="1">
        <f t="shared" si="185"/>
        <v>1.4008426028398073</v>
      </c>
      <c r="N601" s="1">
        <f t="shared" si="186"/>
        <v>4.8383183991851668</v>
      </c>
      <c r="O601" s="247">
        <f t="shared" si="187"/>
        <v>1.7701322435995404</v>
      </c>
      <c r="Q601" s="251">
        <f t="shared" si="172"/>
        <v>0.46518280094418607</v>
      </c>
      <c r="R601" s="148">
        <f t="shared" si="173"/>
        <v>-4.5607961851601431E-13</v>
      </c>
      <c r="T601" s="253">
        <f t="shared" si="174"/>
        <v>2.6893058716261287</v>
      </c>
      <c r="V601" s="253">
        <f t="shared" si="171"/>
        <v>4.8383173773936861</v>
      </c>
      <c r="X601" s="253">
        <f t="shared" si="174"/>
        <v>2.1490118996470691</v>
      </c>
      <c r="AA601" s="342">
        <f t="shared" si="188"/>
        <v>1.4193173256102565</v>
      </c>
      <c r="AC601" s="342">
        <f t="shared" si="189"/>
        <v>4.6688218024201822</v>
      </c>
    </row>
    <row r="602" spans="1:29" hidden="1" x14ac:dyDescent="0.3">
      <c r="A602" s="3">
        <v>593</v>
      </c>
      <c r="B602" s="248">
        <f t="shared" si="175"/>
        <v>0.50000000000005307</v>
      </c>
      <c r="C602" s="249">
        <f t="shared" si="176"/>
        <v>1.5000000000000531</v>
      </c>
      <c r="D602" s="247">
        <f t="shared" si="177"/>
        <v>2.529678551150397</v>
      </c>
      <c r="E602" s="1">
        <f t="shared" si="178"/>
        <v>1.6489650721827247</v>
      </c>
      <c r="F602" s="1">
        <f t="shared" si="179"/>
        <v>2.4558171122320327</v>
      </c>
      <c r="G602" s="1">
        <f t="shared" si="180"/>
        <v>1.6008346735869057</v>
      </c>
      <c r="H602" s="1">
        <f t="shared" si="181"/>
        <v>4.9854956633824301</v>
      </c>
      <c r="I602" s="3">
        <v>592.5</v>
      </c>
      <c r="J602" s="247">
        <f t="shared" si="182"/>
        <v>2.6233671450452825</v>
      </c>
      <c r="K602" s="247">
        <f t="shared" si="183"/>
        <v>1.7100357639211363</v>
      </c>
      <c r="L602" s="1">
        <f t="shared" si="184"/>
        <v>2.4028877748788058</v>
      </c>
      <c r="M602" s="1">
        <f t="shared" si="185"/>
        <v>1.566332463278576</v>
      </c>
      <c r="N602" s="1">
        <f t="shared" si="186"/>
        <v>5.0262549199240887</v>
      </c>
      <c r="O602" s="247">
        <f t="shared" si="187"/>
        <v>1.9580687643384622</v>
      </c>
      <c r="Q602" s="251">
        <f t="shared" si="172"/>
        <v>-6.6332463277674947E-2</v>
      </c>
      <c r="R602" s="148">
        <f t="shared" si="173"/>
        <v>8.4798834620869457E-13</v>
      </c>
      <c r="T602" s="253">
        <f t="shared" si="174"/>
        <v>2.6233670554917565</v>
      </c>
      <c r="V602" s="253">
        <f t="shared" si="171"/>
        <v>5.0262540875676684</v>
      </c>
      <c r="X602" s="253">
        <f t="shared" si="174"/>
        <v>2.4028874510172247</v>
      </c>
      <c r="AA602" s="342">
        <f t="shared" si="188"/>
        <v>1.5934552887438116</v>
      </c>
      <c r="AC602" s="342">
        <f t="shared" si="189"/>
        <v>4.8365871450930458</v>
      </c>
    </row>
    <row r="603" spans="1:29" hidden="1" x14ac:dyDescent="0.3">
      <c r="A603" s="3">
        <v>594</v>
      </c>
      <c r="B603" s="248">
        <f t="shared" si="175"/>
        <v>4.4103392812799846E-14</v>
      </c>
      <c r="C603" s="249">
        <f t="shared" si="176"/>
        <v>1.0000000000000442</v>
      </c>
      <c r="D603" s="247">
        <f t="shared" si="177"/>
        <v>2.0528785189522596</v>
      </c>
      <c r="E603" s="1">
        <f t="shared" si="178"/>
        <v>1.338164081617033</v>
      </c>
      <c r="F603" s="1">
        <f t="shared" si="179"/>
        <v>2.3525431468978142</v>
      </c>
      <c r="G603" s="1">
        <f t="shared" si="180"/>
        <v>1.533515106603528</v>
      </c>
      <c r="H603" s="1">
        <f t="shared" si="181"/>
        <v>4.4054216658500742</v>
      </c>
      <c r="I603" s="3">
        <v>593.5</v>
      </c>
      <c r="J603" s="247">
        <f t="shared" si="182"/>
        <v>2.2655600344796039</v>
      </c>
      <c r="K603" s="247">
        <f t="shared" si="183"/>
        <v>1.4768000321981818</v>
      </c>
      <c r="L603" s="1">
        <f t="shared" si="184"/>
        <v>2.4239684620543134</v>
      </c>
      <c r="M603" s="1">
        <f t="shared" si="185"/>
        <v>1.5800739975343252</v>
      </c>
      <c r="N603" s="1">
        <f t="shared" si="186"/>
        <v>4.6895284965339172</v>
      </c>
      <c r="O603" s="247">
        <f t="shared" si="187"/>
        <v>1.6213423409482908</v>
      </c>
      <c r="Q603" s="251">
        <f t="shared" si="172"/>
        <v>-0.58007399753235589</v>
      </c>
      <c r="R603" s="148">
        <f t="shared" si="173"/>
        <v>1.9251267247000214E-12</v>
      </c>
      <c r="T603" s="253">
        <f t="shared" si="174"/>
        <v>2.2655602126210295</v>
      </c>
      <c r="V603" s="253">
        <f t="shared" si="171"/>
        <v>4.6895279949970829</v>
      </c>
      <c r="X603" s="253">
        <f t="shared" si="174"/>
        <v>2.4239681811359284</v>
      </c>
      <c r="AA603" s="342">
        <f t="shared" si="188"/>
        <v>1.6085773599043824</v>
      </c>
      <c r="AC603" s="342">
        <f t="shared" si="189"/>
        <v>4.5305108707329955</v>
      </c>
    </row>
    <row r="604" spans="1:29" hidden="1" x14ac:dyDescent="0.3">
      <c r="A604" s="3">
        <v>595</v>
      </c>
      <c r="B604" s="248">
        <f t="shared" si="175"/>
        <v>-0.49999999999997669</v>
      </c>
      <c r="C604" s="249">
        <f t="shared" si="176"/>
        <v>0.50000000000002331</v>
      </c>
      <c r="D604" s="247">
        <f t="shared" si="177"/>
        <v>1.4370724020556991</v>
      </c>
      <c r="E604" s="1">
        <f t="shared" si="178"/>
        <v>0.9367522984728397</v>
      </c>
      <c r="F604" s="1">
        <f t="shared" si="179"/>
        <v>2.029964091196427</v>
      </c>
      <c r="G604" s="1">
        <f t="shared" si="180"/>
        <v>1.3232405976559285</v>
      </c>
      <c r="H604" s="1">
        <f t="shared" si="181"/>
        <v>3.467036493252126</v>
      </c>
      <c r="I604" s="3">
        <v>594.5</v>
      </c>
      <c r="J604" s="247">
        <f t="shared" si="182"/>
        <v>1.71175899888492</v>
      </c>
      <c r="K604" s="247">
        <f t="shared" si="183"/>
        <v>1.1158061168965838</v>
      </c>
      <c r="L604" s="1">
        <f t="shared" si="184"/>
        <v>2.2066057033473316</v>
      </c>
      <c r="M604" s="1">
        <f t="shared" si="185"/>
        <v>1.4383851726004577</v>
      </c>
      <c r="N604" s="1">
        <f t="shared" si="186"/>
        <v>3.9183647022322514</v>
      </c>
      <c r="O604" s="247">
        <f t="shared" si="187"/>
        <v>0.85017854664662496</v>
      </c>
      <c r="Q604" s="251">
        <f t="shared" si="172"/>
        <v>-0.93838517259794818</v>
      </c>
      <c r="R604" s="148">
        <f t="shared" si="173"/>
        <v>2.4862334413455756E-12</v>
      </c>
      <c r="T604" s="253">
        <f t="shared" si="174"/>
        <v>1.7117593976074845</v>
      </c>
      <c r="V604" s="253">
        <f t="shared" si="171"/>
        <v>3.9183645842566412</v>
      </c>
      <c r="X604" s="253">
        <f t="shared" si="174"/>
        <v>2.2066055253920194</v>
      </c>
      <c r="AA604" s="342">
        <f t="shared" si="188"/>
        <v>1.4606315923366171</v>
      </c>
      <c r="AC604" s="342">
        <f t="shared" si="189"/>
        <v>3.8326058698771299</v>
      </c>
    </row>
    <row r="605" spans="1:29" hidden="1" x14ac:dyDescent="0.3">
      <c r="A605" s="3">
        <v>596</v>
      </c>
      <c r="B605" s="248">
        <f t="shared" si="175"/>
        <v>-0.86602540378443371</v>
      </c>
      <c r="C605" s="249">
        <f t="shared" si="176"/>
        <v>0.13397459621556629</v>
      </c>
      <c r="D605" s="247">
        <f t="shared" si="177"/>
        <v>0.84726495217730491</v>
      </c>
      <c r="E605" s="1">
        <f t="shared" si="178"/>
        <v>0.5522876858759751</v>
      </c>
      <c r="F605" s="1">
        <f t="shared" si="179"/>
        <v>1.574514742598252</v>
      </c>
      <c r="G605" s="1">
        <f t="shared" si="180"/>
        <v>1.0263540316054673</v>
      </c>
      <c r="H605" s="1">
        <f t="shared" si="181"/>
        <v>2.421779694775557</v>
      </c>
      <c r="I605" s="3">
        <v>595.5</v>
      </c>
      <c r="J605" s="247">
        <f t="shared" si="182"/>
        <v>1.1103545785163549</v>
      </c>
      <c r="K605" s="247">
        <f t="shared" si="183"/>
        <v>0.72378204609396057</v>
      </c>
      <c r="L605" s="1">
        <f t="shared" si="184"/>
        <v>1.8090416744179951</v>
      </c>
      <c r="M605" s="1">
        <f t="shared" si="185"/>
        <v>1.1792313946945168</v>
      </c>
      <c r="N605" s="1">
        <f t="shared" si="186"/>
        <v>2.9193962529343498</v>
      </c>
      <c r="O605" s="247">
        <f t="shared" si="187"/>
        <v>-0.14878990265127667</v>
      </c>
      <c r="Q605" s="251">
        <f t="shared" si="172"/>
        <v>-1.045256798476569</v>
      </c>
      <c r="R605" s="148">
        <f t="shared" si="173"/>
        <v>2.3814283878209608E-12</v>
      </c>
      <c r="T605" s="253">
        <f t="shared" si="174"/>
        <v>1.1103550916017082</v>
      </c>
      <c r="V605" s="253">
        <f t="shared" si="171"/>
        <v>2.9193964684866955</v>
      </c>
      <c r="X605" s="253">
        <f t="shared" si="174"/>
        <v>1.8090416318567502</v>
      </c>
      <c r="AA605" s="342">
        <f t="shared" si="188"/>
        <v>1.1892599349838868</v>
      </c>
      <c r="AC605" s="342">
        <f t="shared" si="189"/>
        <v>2.9298752238984225</v>
      </c>
    </row>
    <row r="606" spans="1:29" hidden="1" x14ac:dyDescent="0.3">
      <c r="A606" s="3">
        <v>597</v>
      </c>
      <c r="B606" s="248">
        <f t="shared" si="175"/>
        <v>-1</v>
      </c>
      <c r="C606" s="249">
        <f t="shared" si="176"/>
        <v>0</v>
      </c>
      <c r="D606" s="247">
        <f t="shared" si="177"/>
        <v>0.4414945992018624</v>
      </c>
      <c r="E606" s="1">
        <f t="shared" si="178"/>
        <v>0.28778722629011999</v>
      </c>
      <c r="F606" s="1">
        <f t="shared" si="179"/>
        <v>1.1082323862534571</v>
      </c>
      <c r="G606" s="1">
        <f t="shared" si="180"/>
        <v>0.7224059240690186</v>
      </c>
      <c r="H606" s="1">
        <f t="shared" si="181"/>
        <v>1.5497269854553195</v>
      </c>
      <c r="I606" s="3">
        <v>596.5</v>
      </c>
      <c r="J606" s="247">
        <f t="shared" si="182"/>
        <v>0.62249260213618274</v>
      </c>
      <c r="K606" s="247">
        <f t="shared" si="183"/>
        <v>0.40577035297544256</v>
      </c>
      <c r="L606" s="1">
        <f t="shared" si="184"/>
        <v>1.3378033357575865</v>
      </c>
      <c r="M606" s="1">
        <f t="shared" si="185"/>
        <v>0.87205270932187584</v>
      </c>
      <c r="N606" s="1">
        <f t="shared" si="186"/>
        <v>1.9602959378937692</v>
      </c>
      <c r="O606" s="247">
        <f t="shared" si="187"/>
        <v>-1.1078902176918572</v>
      </c>
      <c r="Q606" s="251">
        <f t="shared" si="172"/>
        <v>-0.87205270932023748</v>
      </c>
      <c r="R606" s="148">
        <f t="shared" si="173"/>
        <v>1.6383561174393435E-12</v>
      </c>
      <c r="T606" s="253">
        <f t="shared" si="174"/>
        <v>0.62249309272255837</v>
      </c>
      <c r="V606" s="253">
        <f t="shared" si="171"/>
        <v>1.9602963475722603</v>
      </c>
      <c r="X606" s="253">
        <f t="shared" si="174"/>
        <v>1.337803424742676</v>
      </c>
      <c r="AA606" s="342">
        <f t="shared" si="188"/>
        <v>0.86717620428255804</v>
      </c>
      <c r="AC606" s="342">
        <f t="shared" si="189"/>
        <v>2.0642048803697004</v>
      </c>
    </row>
    <row r="607" spans="1:29" hidden="1" x14ac:dyDescent="0.3">
      <c r="A607" s="3">
        <v>598</v>
      </c>
      <c r="B607" s="248">
        <f t="shared" si="175"/>
        <v>-0.86602540378445481</v>
      </c>
      <c r="C607" s="249">
        <f t="shared" si="176"/>
        <v>0.13397459621554519</v>
      </c>
      <c r="D607" s="247">
        <f t="shared" si="177"/>
        <v>0.32848718152161904</v>
      </c>
      <c r="E607" s="1">
        <f t="shared" si="178"/>
        <v>0.21412360425895582</v>
      </c>
      <c r="F607" s="1">
        <f t="shared" si="179"/>
        <v>0.75605700298951117</v>
      </c>
      <c r="G607" s="1">
        <f t="shared" si="180"/>
        <v>0.49283892500194187</v>
      </c>
      <c r="H607" s="1">
        <f t="shared" si="181"/>
        <v>1.0845441845111301</v>
      </c>
      <c r="I607" s="3">
        <v>597.5</v>
      </c>
      <c r="J607" s="247">
        <f t="shared" si="182"/>
        <v>0.37889529233331887</v>
      </c>
      <c r="K607" s="247">
        <f t="shared" si="183"/>
        <v>0.24698201389578858</v>
      </c>
      <c r="L607" s="1">
        <f t="shared" si="184"/>
        <v>0.91915861965275003</v>
      </c>
      <c r="M607" s="1">
        <f t="shared" si="185"/>
        <v>0.59915739716019079</v>
      </c>
      <c r="N607" s="1">
        <f t="shared" si="186"/>
        <v>1.2980539119860688</v>
      </c>
      <c r="O607" s="247">
        <f t="shared" si="187"/>
        <v>-1.7701322435995577</v>
      </c>
      <c r="Q607" s="251">
        <f t="shared" si="172"/>
        <v>-0.4651828009441894</v>
      </c>
      <c r="R607" s="148">
        <f t="shared" si="173"/>
        <v>4.5619064081847682E-13</v>
      </c>
      <c r="T607" s="253">
        <f t="shared" si="174"/>
        <v>0.37889562958755496</v>
      </c>
      <c r="V607" s="253">
        <f t="shared" si="171"/>
        <v>1.2980543243730156</v>
      </c>
      <c r="X607" s="253">
        <f t="shared" si="174"/>
        <v>0.91915880108871129</v>
      </c>
      <c r="AA607" s="342">
        <f t="shared" si="188"/>
        <v>0.58068247576926435</v>
      </c>
      <c r="AC607" s="342">
        <f t="shared" si="189"/>
        <v>1.4675505087510603</v>
      </c>
    </row>
    <row r="608" spans="1:29" hidden="1" x14ac:dyDescent="0.3">
      <c r="A608" s="3">
        <v>599</v>
      </c>
      <c r="B608" s="248">
        <f t="shared" si="175"/>
        <v>-0.50000000000001321</v>
      </c>
      <c r="C608" s="249">
        <f t="shared" si="176"/>
        <v>0.49999999999998679</v>
      </c>
      <c r="D608" s="247">
        <f t="shared" si="177"/>
        <v>0.53852294544273438</v>
      </c>
      <c r="E608" s="1">
        <f t="shared" si="178"/>
        <v>0.35103492781729223</v>
      </c>
      <c r="F608" s="1">
        <f t="shared" si="179"/>
        <v>0.61235370234611097</v>
      </c>
      <c r="G608" s="1">
        <f t="shared" si="180"/>
        <v>0.39916532641309743</v>
      </c>
      <c r="H608" s="1">
        <f t="shared" si="181"/>
        <v>1.1508766477888455</v>
      </c>
      <c r="I608" s="3">
        <v>598.5</v>
      </c>
      <c r="J608" s="247">
        <f t="shared" si="182"/>
        <v>0.44483435154783491</v>
      </c>
      <c r="K608" s="247">
        <f t="shared" si="183"/>
        <v>0.2899642360788714</v>
      </c>
      <c r="L608" s="1">
        <f t="shared" si="184"/>
        <v>0.66528303969933256</v>
      </c>
      <c r="M608" s="1">
        <f t="shared" si="185"/>
        <v>0.43366753672142355</v>
      </c>
      <c r="N608" s="1">
        <f t="shared" si="186"/>
        <v>1.1101173912471674</v>
      </c>
      <c r="O608" s="247">
        <f t="shared" si="187"/>
        <v>-1.9580687643384591</v>
      </c>
      <c r="Q608" s="251">
        <f t="shared" si="172"/>
        <v>6.6332463277715359E-2</v>
      </c>
      <c r="R608" s="148">
        <f t="shared" si="173"/>
        <v>-8.4787732390623205E-13</v>
      </c>
      <c r="T608" s="253">
        <f t="shared" si="174"/>
        <v>0.44483444572194486</v>
      </c>
      <c r="V608" s="253">
        <f t="shared" si="171"/>
        <v>1.1101176141990228</v>
      </c>
      <c r="X608" s="253">
        <f t="shared" si="174"/>
        <v>0.66528324971858988</v>
      </c>
      <c r="AA608" s="342">
        <f t="shared" si="188"/>
        <v>0.40654451263572844</v>
      </c>
      <c r="AC608" s="342">
        <f t="shared" si="189"/>
        <v>1.2997851660782118</v>
      </c>
    </row>
    <row r="609" spans="1:29" hidden="1" x14ac:dyDescent="0.3">
      <c r="A609" s="3">
        <v>600</v>
      </c>
      <c r="B609" s="248">
        <f t="shared" si="175"/>
        <v>-5.4884048694692211E-14</v>
      </c>
      <c r="C609" s="249">
        <f t="shared" si="176"/>
        <v>0.99999999999994515</v>
      </c>
      <c r="D609" s="247">
        <f t="shared" si="177"/>
        <v>1.0153229776408517</v>
      </c>
      <c r="E609" s="1">
        <f t="shared" si="178"/>
        <v>0.66183591838297073</v>
      </c>
      <c r="F609" s="1">
        <f t="shared" si="179"/>
        <v>0.71562766768033337</v>
      </c>
      <c r="G609" s="1">
        <f t="shared" si="180"/>
        <v>0.46648489339647753</v>
      </c>
      <c r="H609" s="1">
        <f t="shared" si="181"/>
        <v>1.7309506453211849</v>
      </c>
      <c r="I609" s="3">
        <v>599.5</v>
      </c>
      <c r="J609" s="247">
        <f t="shared" si="182"/>
        <v>0.8026414621135165</v>
      </c>
      <c r="K609" s="247">
        <f t="shared" si="183"/>
        <v>0.52319996780182787</v>
      </c>
      <c r="L609" s="1">
        <f t="shared" si="184"/>
        <v>0.64420235252383384</v>
      </c>
      <c r="M609" s="1">
        <f t="shared" si="185"/>
        <v>0.41992600246568024</v>
      </c>
      <c r="N609" s="1">
        <f t="shared" si="186"/>
        <v>1.4468438146373503</v>
      </c>
      <c r="O609" s="247">
        <f t="shared" si="187"/>
        <v>-1.6213423409482761</v>
      </c>
      <c r="Q609" s="251">
        <f t="shared" si="172"/>
        <v>0.58007399753233946</v>
      </c>
      <c r="R609" s="148">
        <f t="shared" si="173"/>
        <v>-1.925459791607409E-12</v>
      </c>
      <c r="T609" s="253">
        <f t="shared" si="174"/>
        <v>0.8026412885926425</v>
      </c>
      <c r="V609" s="253">
        <f t="shared" si="171"/>
        <v>1.4468437067695972</v>
      </c>
      <c r="X609" s="253">
        <f t="shared" si="174"/>
        <v>0.64420251959989216</v>
      </c>
      <c r="AA609" s="342">
        <f t="shared" si="188"/>
        <v>0.39142244147515393</v>
      </c>
      <c r="AC609" s="342">
        <f t="shared" si="189"/>
        <v>1.6058614404382638</v>
      </c>
    </row>
    <row r="610" spans="1:29" hidden="1" x14ac:dyDescent="0.3">
      <c r="A610" s="3">
        <v>601</v>
      </c>
      <c r="B610" s="248">
        <f t="shared" si="175"/>
        <v>0.4999999999999673</v>
      </c>
      <c r="C610" s="249">
        <f t="shared" si="176"/>
        <v>1.4999999999999674</v>
      </c>
      <c r="D610" s="247">
        <f t="shared" si="177"/>
        <v>1.6311290945374028</v>
      </c>
      <c r="E610" s="1">
        <f t="shared" si="178"/>
        <v>1.063247701527158</v>
      </c>
      <c r="F610" s="1">
        <f t="shared" si="179"/>
        <v>1.0382067233817165</v>
      </c>
      <c r="G610" s="1">
        <f t="shared" si="180"/>
        <v>0.67675940234407428</v>
      </c>
      <c r="H610" s="1">
        <f t="shared" si="181"/>
        <v>2.6693358179191193</v>
      </c>
      <c r="I610" s="3">
        <v>600.5</v>
      </c>
      <c r="J610" s="247">
        <f t="shared" si="182"/>
        <v>1.3564424977081859</v>
      </c>
      <c r="K610" s="247">
        <f t="shared" si="183"/>
        <v>0.88419388310341651</v>
      </c>
      <c r="L610" s="1">
        <f t="shared" si="184"/>
        <v>0.86156511123081425</v>
      </c>
      <c r="M610" s="1">
        <f t="shared" si="185"/>
        <v>0.56161482739954682</v>
      </c>
      <c r="N610" s="1">
        <f t="shared" si="186"/>
        <v>2.2180076089390002</v>
      </c>
      <c r="O610" s="247">
        <f t="shared" si="187"/>
        <v>-0.85017854664662629</v>
      </c>
      <c r="Q610" s="251">
        <f t="shared" si="172"/>
        <v>0.93838517259793441</v>
      </c>
      <c r="R610" s="148">
        <f t="shared" si="173"/>
        <v>-2.4862334413455756E-12</v>
      </c>
      <c r="T610" s="253">
        <f t="shared" si="174"/>
        <v>1.3564421036061849</v>
      </c>
      <c r="V610" s="253">
        <f t="shared" si="171"/>
        <v>2.218007117510032</v>
      </c>
      <c r="X610" s="253">
        <f t="shared" si="174"/>
        <v>0.86156517534378552</v>
      </c>
      <c r="AA610" s="342">
        <f t="shared" si="188"/>
        <v>0.53936820904291605</v>
      </c>
      <c r="AC610" s="342">
        <f t="shared" si="189"/>
        <v>2.3037664412941217</v>
      </c>
    </row>
    <row r="611" spans="1:29" hidden="1" x14ac:dyDescent="0.3">
      <c r="A611" s="3">
        <v>602</v>
      </c>
      <c r="B611" s="248">
        <f t="shared" si="175"/>
        <v>0.86602540378442838</v>
      </c>
      <c r="C611" s="249">
        <f t="shared" si="176"/>
        <v>1.8660254037844284</v>
      </c>
      <c r="D611" s="247">
        <f t="shared" si="177"/>
        <v>2.2209365444157947</v>
      </c>
      <c r="E611" s="1">
        <f t="shared" si="178"/>
        <v>1.4477123141240211</v>
      </c>
      <c r="F611" s="1">
        <f t="shared" si="179"/>
        <v>1.4936560719798866</v>
      </c>
      <c r="G611" s="1">
        <f t="shared" si="180"/>
        <v>0.97364596839453232</v>
      </c>
      <c r="H611" s="1">
        <f t="shared" si="181"/>
        <v>3.7145926163956813</v>
      </c>
      <c r="I611" s="3">
        <v>601.5</v>
      </c>
      <c r="J611" s="247">
        <f t="shared" si="182"/>
        <v>1.9578469180767459</v>
      </c>
      <c r="K611" s="247">
        <f t="shared" si="183"/>
        <v>1.2762179539060363</v>
      </c>
      <c r="L611" s="1">
        <f t="shared" si="184"/>
        <v>1.2591291401601459</v>
      </c>
      <c r="M611" s="1">
        <f t="shared" si="185"/>
        <v>0.82076860530548457</v>
      </c>
      <c r="N611" s="1">
        <f t="shared" si="186"/>
        <v>3.2169760582368916</v>
      </c>
      <c r="O611" s="247">
        <f t="shared" si="187"/>
        <v>0.14878990265126513</v>
      </c>
      <c r="Q611" s="251">
        <f t="shared" si="172"/>
        <v>1.0452567984765619</v>
      </c>
      <c r="R611" s="148">
        <f t="shared" si="173"/>
        <v>-2.3818724770308108E-12</v>
      </c>
      <c r="T611" s="253">
        <f t="shared" si="174"/>
        <v>1.9578464096119619</v>
      </c>
      <c r="V611" s="253">
        <f t="shared" si="171"/>
        <v>3.2169752332799759</v>
      </c>
      <c r="X611" s="253">
        <f t="shared" si="174"/>
        <v>1.259129068879052</v>
      </c>
      <c r="AA611" s="342">
        <f t="shared" si="188"/>
        <v>0.81073986639564444</v>
      </c>
      <c r="AC611" s="342">
        <f t="shared" si="189"/>
        <v>3.206497087272822</v>
      </c>
    </row>
    <row r="612" spans="1:29" hidden="1" x14ac:dyDescent="0.3">
      <c r="A612" s="3">
        <v>603</v>
      </c>
      <c r="B612" s="248">
        <f t="shared" si="175"/>
        <v>1</v>
      </c>
      <c r="C612" s="249">
        <f t="shared" si="176"/>
        <v>2</v>
      </c>
      <c r="D612" s="247">
        <f t="shared" si="177"/>
        <v>2.62670689739124</v>
      </c>
      <c r="E612" s="1">
        <f t="shared" si="178"/>
        <v>1.712212773709878</v>
      </c>
      <c r="F612" s="1">
        <f t="shared" si="179"/>
        <v>1.9599384283246795</v>
      </c>
      <c r="G612" s="1">
        <f t="shared" si="180"/>
        <v>1.2775940759309798</v>
      </c>
      <c r="H612" s="1">
        <f t="shared" si="181"/>
        <v>4.586645325715919</v>
      </c>
      <c r="I612" s="3">
        <v>602.5</v>
      </c>
      <c r="J612" s="247">
        <f t="shared" si="182"/>
        <v>2.4457088944569185</v>
      </c>
      <c r="K612" s="247">
        <f t="shared" si="183"/>
        <v>1.5942296470245547</v>
      </c>
      <c r="L612" s="1">
        <f t="shared" si="184"/>
        <v>1.730367478820551</v>
      </c>
      <c r="M612" s="1">
        <f t="shared" si="185"/>
        <v>1.1279472906781232</v>
      </c>
      <c r="N612" s="1">
        <f t="shared" si="186"/>
        <v>4.1760763732774695</v>
      </c>
      <c r="O612" s="247">
        <f t="shared" si="187"/>
        <v>1.107890217691843</v>
      </c>
      <c r="Q612" s="251">
        <f t="shared" si="172"/>
        <v>0.87205270932023771</v>
      </c>
      <c r="R612" s="148">
        <f t="shared" si="173"/>
        <v>-1.6391332735565811E-12</v>
      </c>
      <c r="T612" s="253">
        <f t="shared" si="174"/>
        <v>2.4457084084911154</v>
      </c>
      <c r="V612" s="253">
        <f t="shared" si="171"/>
        <v>4.1760753541944151</v>
      </c>
      <c r="X612" s="253">
        <f t="shared" si="174"/>
        <v>1.7303672759931257</v>
      </c>
      <c r="AA612" s="342">
        <f t="shared" si="188"/>
        <v>1.1328235970969733</v>
      </c>
      <c r="AC612" s="342">
        <f t="shared" si="189"/>
        <v>4.0721674308015405</v>
      </c>
    </row>
    <row r="613" spans="1:29" hidden="1" x14ac:dyDescent="0.3">
      <c r="A613" s="3">
        <v>604</v>
      </c>
      <c r="B613" s="248">
        <f t="shared" si="175"/>
        <v>0.86602540378446025</v>
      </c>
      <c r="C613" s="249">
        <f t="shared" si="176"/>
        <v>1.8660254037844601</v>
      </c>
      <c r="D613" s="247">
        <f t="shared" si="177"/>
        <v>2.7397143150714887</v>
      </c>
      <c r="E613" s="1">
        <f t="shared" si="178"/>
        <v>1.7858763957410457</v>
      </c>
      <c r="F613" s="1">
        <f t="shared" si="179"/>
        <v>2.3121138115886266</v>
      </c>
      <c r="G613" s="1">
        <f t="shared" si="180"/>
        <v>1.5071610749980573</v>
      </c>
      <c r="H613" s="1">
        <f t="shared" si="181"/>
        <v>5.0518281266601157</v>
      </c>
      <c r="I613" s="3">
        <v>603.5</v>
      </c>
      <c r="J613" s="247">
        <f t="shared" si="182"/>
        <v>2.6893062042597866</v>
      </c>
      <c r="K613" s="247">
        <f t="shared" si="183"/>
        <v>1.7530179861042114</v>
      </c>
      <c r="L613" s="1">
        <f t="shared" si="184"/>
        <v>2.1490121949253869</v>
      </c>
      <c r="M613" s="1">
        <f t="shared" si="185"/>
        <v>1.4008426028398078</v>
      </c>
      <c r="N613" s="1">
        <f t="shared" si="186"/>
        <v>4.838318399185173</v>
      </c>
      <c r="O613" s="247">
        <f t="shared" si="187"/>
        <v>1.7701322435995466</v>
      </c>
      <c r="Q613" s="251">
        <f t="shared" si="172"/>
        <v>0.46518280094419673</v>
      </c>
      <c r="R613" s="148">
        <f t="shared" si="173"/>
        <v>-4.5563552930616424E-13</v>
      </c>
      <c r="T613" s="253">
        <f t="shared" si="174"/>
        <v>2.6893058716261251</v>
      </c>
      <c r="V613" s="253">
        <f t="shared" si="171"/>
        <v>4.8383173773937163</v>
      </c>
      <c r="X613" s="253">
        <f t="shared" si="174"/>
        <v>2.1490118996470926</v>
      </c>
      <c r="AA613" s="342">
        <f t="shared" si="188"/>
        <v>1.4193173256102731</v>
      </c>
      <c r="AC613" s="342">
        <f t="shared" si="189"/>
        <v>4.668821802420184</v>
      </c>
    </row>
    <row r="614" spans="1:29" hidden="1" x14ac:dyDescent="0.3">
      <c r="A614" s="3">
        <v>605</v>
      </c>
      <c r="B614" s="248">
        <f t="shared" si="175"/>
        <v>0.50000000000002254</v>
      </c>
      <c r="C614" s="249">
        <f t="shared" si="176"/>
        <v>1.5000000000000226</v>
      </c>
      <c r="D614" s="247">
        <f t="shared" si="177"/>
        <v>2.5296785511503792</v>
      </c>
      <c r="E614" s="1">
        <f t="shared" si="178"/>
        <v>1.6489650721827132</v>
      </c>
      <c r="F614" s="1">
        <f t="shared" si="179"/>
        <v>2.45581711223203</v>
      </c>
      <c r="G614" s="1">
        <f t="shared" si="180"/>
        <v>1.6008346735869039</v>
      </c>
      <c r="H614" s="1">
        <f t="shared" si="181"/>
        <v>4.9854956633824088</v>
      </c>
      <c r="I614" s="3">
        <v>604.5</v>
      </c>
      <c r="J614" s="247">
        <f t="shared" si="182"/>
        <v>2.6233671450452762</v>
      </c>
      <c r="K614" s="247">
        <f t="shared" si="183"/>
        <v>1.7100357639211323</v>
      </c>
      <c r="L614" s="1">
        <f t="shared" si="184"/>
        <v>2.4028877748788067</v>
      </c>
      <c r="M614" s="1">
        <f t="shared" si="185"/>
        <v>1.5663324632785767</v>
      </c>
      <c r="N614" s="1">
        <f t="shared" si="186"/>
        <v>5.0262549199240834</v>
      </c>
      <c r="O614" s="247">
        <f t="shared" si="187"/>
        <v>1.9580687643384569</v>
      </c>
      <c r="Q614" s="251">
        <f t="shared" si="172"/>
        <v>-6.6332463277706921E-2</v>
      </c>
      <c r="R614" s="148">
        <f t="shared" si="173"/>
        <v>8.4710016778899444E-13</v>
      </c>
      <c r="T614" s="253">
        <f t="shared" si="174"/>
        <v>2.6233670554917419</v>
      </c>
      <c r="V614" s="253">
        <f t="shared" si="171"/>
        <v>5.0262540875676711</v>
      </c>
      <c r="X614" s="253">
        <f t="shared" si="174"/>
        <v>2.402887451017234</v>
      </c>
      <c r="AA614" s="342">
        <f t="shared" si="188"/>
        <v>1.5934552887438187</v>
      </c>
      <c r="AC614" s="342">
        <f t="shared" si="189"/>
        <v>4.8365871450930333</v>
      </c>
    </row>
    <row r="615" spans="1:29" hidden="1" x14ac:dyDescent="0.3">
      <c r="A615" s="3">
        <v>606</v>
      </c>
      <c r="B615" s="248">
        <f t="shared" si="175"/>
        <v>8.8212857157765612E-15</v>
      </c>
      <c r="C615" s="249">
        <f t="shared" si="176"/>
        <v>1.0000000000000089</v>
      </c>
      <c r="D615" s="247">
        <f t="shared" si="177"/>
        <v>2.0528785189522241</v>
      </c>
      <c r="E615" s="1">
        <f t="shared" si="178"/>
        <v>1.3381640816170097</v>
      </c>
      <c r="F615" s="1">
        <f t="shared" si="179"/>
        <v>2.3525431468977995</v>
      </c>
      <c r="G615" s="1">
        <f t="shared" si="180"/>
        <v>1.5335151066035184</v>
      </c>
      <c r="H615" s="1">
        <f t="shared" si="181"/>
        <v>4.4054216658500236</v>
      </c>
      <c r="I615" s="3">
        <v>605.5</v>
      </c>
      <c r="J615" s="247">
        <f t="shared" si="182"/>
        <v>2.2655600344795763</v>
      </c>
      <c r="K615" s="247">
        <f t="shared" si="183"/>
        <v>1.4768000321981638</v>
      </c>
      <c r="L615" s="1">
        <f t="shared" si="184"/>
        <v>2.4239684620543049</v>
      </c>
      <c r="M615" s="1">
        <f t="shared" si="185"/>
        <v>1.5800739975343197</v>
      </c>
      <c r="N615" s="1">
        <f t="shared" si="186"/>
        <v>4.6895284965338817</v>
      </c>
      <c r="O615" s="247">
        <f t="shared" si="187"/>
        <v>1.6213423409482552</v>
      </c>
      <c r="Q615" s="251">
        <f t="shared" si="172"/>
        <v>-0.5800739975323852</v>
      </c>
      <c r="R615" s="148">
        <f t="shared" si="173"/>
        <v>1.9255708139098715E-12</v>
      </c>
      <c r="T615" s="253">
        <f t="shared" si="174"/>
        <v>2.265560212621049</v>
      </c>
      <c r="V615" s="253">
        <f t="shared" si="171"/>
        <v>4.6895279949970439</v>
      </c>
      <c r="X615" s="253">
        <f t="shared" si="174"/>
        <v>2.4239681811359213</v>
      </c>
      <c r="AA615" s="342">
        <f t="shared" si="188"/>
        <v>1.6085773599043796</v>
      </c>
      <c r="AC615" s="342">
        <f t="shared" si="189"/>
        <v>4.5305108707329662</v>
      </c>
    </row>
    <row r="616" spans="1:29" hidden="1" x14ac:dyDescent="0.3">
      <c r="A616" s="3">
        <v>607</v>
      </c>
      <c r="B616" s="248">
        <f t="shared" si="175"/>
        <v>-0.49999999999995798</v>
      </c>
      <c r="C616" s="249">
        <f t="shared" si="176"/>
        <v>0.50000000000004197</v>
      </c>
      <c r="D616" s="247">
        <f t="shared" si="177"/>
        <v>1.4370724020556944</v>
      </c>
      <c r="E616" s="1">
        <f t="shared" si="178"/>
        <v>0.9367522984728367</v>
      </c>
      <c r="F616" s="1">
        <f t="shared" si="179"/>
        <v>2.029964091196411</v>
      </c>
      <c r="G616" s="1">
        <f t="shared" si="180"/>
        <v>1.3232405976559181</v>
      </c>
      <c r="H616" s="1">
        <f t="shared" si="181"/>
        <v>3.4670364932521052</v>
      </c>
      <c r="I616" s="3">
        <v>606.5</v>
      </c>
      <c r="J616" s="247">
        <f t="shared" si="182"/>
        <v>1.7117589988849016</v>
      </c>
      <c r="K616" s="247">
        <f t="shared" si="183"/>
        <v>1.1158061168965718</v>
      </c>
      <c r="L616" s="1">
        <f t="shared" si="184"/>
        <v>2.2066057033473148</v>
      </c>
      <c r="M616" s="1">
        <f t="shared" si="185"/>
        <v>1.4383851726004466</v>
      </c>
      <c r="N616" s="1">
        <f t="shared" si="186"/>
        <v>3.9183647022322163</v>
      </c>
      <c r="O616" s="247">
        <f t="shared" si="187"/>
        <v>0.85017854664658987</v>
      </c>
      <c r="Q616" s="251">
        <f t="shared" si="172"/>
        <v>-0.93838517259791843</v>
      </c>
      <c r="R616" s="148">
        <f t="shared" si="173"/>
        <v>2.4862334413455756E-12</v>
      </c>
      <c r="T616" s="253">
        <f t="shared" si="174"/>
        <v>1.7117593976075094</v>
      </c>
      <c r="V616" s="253">
        <f t="shared" si="171"/>
        <v>3.9183645842566794</v>
      </c>
      <c r="X616" s="253">
        <f t="shared" si="174"/>
        <v>2.2066055253919976</v>
      </c>
      <c r="AA616" s="342">
        <f t="shared" si="188"/>
        <v>1.4606315923366109</v>
      </c>
      <c r="AC616" s="342">
        <f t="shared" si="189"/>
        <v>3.8326058698771028</v>
      </c>
    </row>
    <row r="617" spans="1:29" hidden="1" x14ac:dyDescent="0.3">
      <c r="A617" s="3">
        <v>608</v>
      </c>
      <c r="B617" s="248">
        <f t="shared" si="175"/>
        <v>-0.86602540378442294</v>
      </c>
      <c r="C617" s="249">
        <f t="shared" si="176"/>
        <v>0.13397459621557706</v>
      </c>
      <c r="D617" s="247">
        <f t="shared" si="177"/>
        <v>0.84726495217731035</v>
      </c>
      <c r="E617" s="1">
        <f t="shared" si="178"/>
        <v>0.55228768587597865</v>
      </c>
      <c r="F617" s="1">
        <f t="shared" si="179"/>
        <v>1.5745147425982446</v>
      </c>
      <c r="G617" s="1">
        <f t="shared" si="180"/>
        <v>1.0263540316054627</v>
      </c>
      <c r="H617" s="1">
        <f t="shared" si="181"/>
        <v>2.4217796947755552</v>
      </c>
      <c r="I617" s="3">
        <v>607.5</v>
      </c>
      <c r="J617" s="247">
        <f t="shared" si="182"/>
        <v>1.1103545785163558</v>
      </c>
      <c r="K617" s="247">
        <f t="shared" si="183"/>
        <v>0.72378204609396113</v>
      </c>
      <c r="L617" s="1">
        <f t="shared" si="184"/>
        <v>1.8090416744179834</v>
      </c>
      <c r="M617" s="1">
        <f t="shared" si="185"/>
        <v>1.179231394694509</v>
      </c>
      <c r="N617" s="1">
        <f t="shared" si="186"/>
        <v>2.9193962529343391</v>
      </c>
      <c r="O617" s="247">
        <f t="shared" si="187"/>
        <v>-0.14878990265128733</v>
      </c>
      <c r="Q617" s="251">
        <f t="shared" si="172"/>
        <v>-1.04525679847655</v>
      </c>
      <c r="R617" s="148">
        <f t="shared" si="173"/>
        <v>2.3819834993332734E-12</v>
      </c>
      <c r="T617" s="253">
        <f t="shared" si="174"/>
        <v>1.1103550916017317</v>
      </c>
      <c r="V617" s="253">
        <f t="shared" si="171"/>
        <v>2.9193964684867377</v>
      </c>
      <c r="X617" s="253">
        <f t="shared" si="174"/>
        <v>1.809041631856769</v>
      </c>
      <c r="AA617" s="342">
        <f t="shared" si="188"/>
        <v>1.1892599349838997</v>
      </c>
      <c r="AC617" s="342">
        <f t="shared" si="189"/>
        <v>2.9298752238984092</v>
      </c>
    </row>
    <row r="618" spans="1:29" hidden="1" x14ac:dyDescent="0.3">
      <c r="A618" s="3">
        <v>609</v>
      </c>
      <c r="B618" s="248">
        <f t="shared" si="175"/>
        <v>-1</v>
      </c>
      <c r="C618" s="249">
        <f t="shared" si="176"/>
        <v>0</v>
      </c>
      <c r="D618" s="247">
        <f t="shared" si="177"/>
        <v>0.44149459920186523</v>
      </c>
      <c r="E618" s="1">
        <f t="shared" si="178"/>
        <v>0.28778722629012182</v>
      </c>
      <c r="F618" s="1">
        <f t="shared" si="179"/>
        <v>1.1082323862534551</v>
      </c>
      <c r="G618" s="1">
        <f t="shared" si="180"/>
        <v>0.72240592406901738</v>
      </c>
      <c r="H618" s="1">
        <f t="shared" si="181"/>
        <v>1.5497269854553204</v>
      </c>
      <c r="I618" s="3">
        <v>608.5</v>
      </c>
      <c r="J618" s="247">
        <f t="shared" si="182"/>
        <v>0.62249260213618662</v>
      </c>
      <c r="K618" s="247">
        <f t="shared" si="183"/>
        <v>0.40577035297544506</v>
      </c>
      <c r="L618" s="1">
        <f t="shared" si="184"/>
        <v>1.3378033357575823</v>
      </c>
      <c r="M618" s="1">
        <f t="shared" si="185"/>
        <v>0.87205270932187307</v>
      </c>
      <c r="N618" s="1">
        <f t="shared" si="186"/>
        <v>1.9602959378937688</v>
      </c>
      <c r="O618" s="247">
        <f t="shared" si="187"/>
        <v>-1.1078902176918577</v>
      </c>
      <c r="Q618" s="251">
        <f t="shared" si="172"/>
        <v>-0.87205270932023482</v>
      </c>
      <c r="R618" s="148">
        <f t="shared" si="173"/>
        <v>1.638245095136881E-12</v>
      </c>
      <c r="T618" s="253">
        <f t="shared" si="174"/>
        <v>0.62249309272257403</v>
      </c>
      <c r="V618" s="253">
        <f t="shared" si="171"/>
        <v>1.9602963475722952</v>
      </c>
      <c r="X618" s="253">
        <f t="shared" si="174"/>
        <v>1.3378034247426953</v>
      </c>
      <c r="AA618" s="342">
        <f t="shared" si="188"/>
        <v>0.86717620428257103</v>
      </c>
      <c r="AC618" s="342">
        <f t="shared" si="189"/>
        <v>2.0642048803696955</v>
      </c>
    </row>
    <row r="619" spans="1:29" hidden="1" x14ac:dyDescent="0.3">
      <c r="A619" s="3">
        <v>610</v>
      </c>
      <c r="B619" s="248">
        <f t="shared" si="175"/>
        <v>-0.86602540378446558</v>
      </c>
      <c r="C619" s="249">
        <f t="shared" si="176"/>
        <v>0.13397459621553442</v>
      </c>
      <c r="D619" s="247">
        <f t="shared" si="177"/>
        <v>0.3284871815216126</v>
      </c>
      <c r="E619" s="1">
        <f t="shared" si="178"/>
        <v>0.21412360425895161</v>
      </c>
      <c r="F619" s="1">
        <f t="shared" si="179"/>
        <v>0.75605700298950884</v>
      </c>
      <c r="G619" s="1">
        <f t="shared" si="180"/>
        <v>0.49283892500194038</v>
      </c>
      <c r="H619" s="1">
        <f t="shared" si="181"/>
        <v>1.0845441845111214</v>
      </c>
      <c r="I619" s="3">
        <v>609.5</v>
      </c>
      <c r="J619" s="247">
        <f t="shared" si="182"/>
        <v>0.37889529233331654</v>
      </c>
      <c r="K619" s="247">
        <f t="shared" si="183"/>
        <v>0.24698201389578708</v>
      </c>
      <c r="L619" s="1">
        <f t="shared" si="184"/>
        <v>0.91915861965274825</v>
      </c>
      <c r="M619" s="1">
        <f t="shared" si="185"/>
        <v>0.59915739716018956</v>
      </c>
      <c r="N619" s="1">
        <f t="shared" si="186"/>
        <v>1.2980539119860648</v>
      </c>
      <c r="O619" s="247">
        <f t="shared" si="187"/>
        <v>-1.7701322435995617</v>
      </c>
      <c r="Q619" s="251">
        <f t="shared" si="172"/>
        <v>-0.46518280094419895</v>
      </c>
      <c r="R619" s="148">
        <f t="shared" si="173"/>
        <v>4.5619064081847682E-13</v>
      </c>
      <c r="T619" s="253">
        <f t="shared" si="174"/>
        <v>0.37889562958754874</v>
      </c>
      <c r="V619" s="253">
        <f t="shared" si="171"/>
        <v>1.2980543243729856</v>
      </c>
      <c r="X619" s="253">
        <f t="shared" si="174"/>
        <v>0.91915880108872583</v>
      </c>
      <c r="AA619" s="342">
        <f t="shared" si="188"/>
        <v>0.58068247576927001</v>
      </c>
      <c r="AC619" s="342">
        <f t="shared" si="189"/>
        <v>1.4675505087510523</v>
      </c>
    </row>
    <row r="620" spans="1:29" hidden="1" x14ac:dyDescent="0.3">
      <c r="A620" s="3">
        <v>611</v>
      </c>
      <c r="B620" s="248">
        <f t="shared" si="175"/>
        <v>-0.50000000000003186</v>
      </c>
      <c r="C620" s="249">
        <f t="shared" si="176"/>
        <v>0.49999999999996814</v>
      </c>
      <c r="D620" s="247">
        <f t="shared" si="177"/>
        <v>0.53852294544271739</v>
      </c>
      <c r="E620" s="1">
        <f t="shared" si="178"/>
        <v>0.35103492781728113</v>
      </c>
      <c r="F620" s="1">
        <f t="shared" si="179"/>
        <v>0.61235370234610365</v>
      </c>
      <c r="G620" s="1">
        <f t="shared" si="180"/>
        <v>0.39916532641309266</v>
      </c>
      <c r="H620" s="1">
        <f t="shared" si="181"/>
        <v>1.150876647788821</v>
      </c>
      <c r="I620" s="3">
        <v>610.5</v>
      </c>
      <c r="J620" s="247">
        <f t="shared" si="182"/>
        <v>0.44483435154782264</v>
      </c>
      <c r="K620" s="247">
        <f t="shared" si="183"/>
        <v>0.2899642360788634</v>
      </c>
      <c r="L620" s="1">
        <f t="shared" si="184"/>
        <v>0.665283039699328</v>
      </c>
      <c r="M620" s="1">
        <f t="shared" si="185"/>
        <v>0.43366753672142061</v>
      </c>
      <c r="N620" s="1">
        <f t="shared" si="186"/>
        <v>1.1101173912471507</v>
      </c>
      <c r="O620" s="247">
        <f t="shared" si="187"/>
        <v>-1.9580687643384758</v>
      </c>
      <c r="Q620" s="251">
        <f t="shared" si="172"/>
        <v>6.6332463277699594E-2</v>
      </c>
      <c r="R620" s="148">
        <f t="shared" si="173"/>
        <v>-8.4793283505746331E-13</v>
      </c>
      <c r="T620" s="253">
        <f t="shared" si="174"/>
        <v>0.44483444572193576</v>
      </c>
      <c r="V620" s="253">
        <f t="shared" si="171"/>
        <v>1.1101176141990194</v>
      </c>
      <c r="X620" s="253">
        <f t="shared" si="174"/>
        <v>0.66528324971858011</v>
      </c>
      <c r="AA620" s="342">
        <f t="shared" si="188"/>
        <v>0.406544512635721</v>
      </c>
      <c r="AC620" s="342">
        <f t="shared" si="189"/>
        <v>1.2997851660782</v>
      </c>
    </row>
    <row r="621" spans="1:29" hidden="1" x14ac:dyDescent="0.3">
      <c r="A621" s="3">
        <v>612</v>
      </c>
      <c r="B621" s="248">
        <f t="shared" si="175"/>
        <v>-1.9601941597668926E-14</v>
      </c>
      <c r="C621" s="249">
        <f t="shared" si="176"/>
        <v>0.99999999999998035</v>
      </c>
      <c r="D621" s="247">
        <f t="shared" si="177"/>
        <v>1.0153229776408685</v>
      </c>
      <c r="E621" s="1">
        <f t="shared" si="178"/>
        <v>0.66183591838298172</v>
      </c>
      <c r="F621" s="1">
        <f t="shared" si="179"/>
        <v>0.71562766768033148</v>
      </c>
      <c r="G621" s="1">
        <f t="shared" si="180"/>
        <v>0.46648489339647625</v>
      </c>
      <c r="H621" s="1">
        <f t="shared" si="181"/>
        <v>1.7309506453212</v>
      </c>
      <c r="I621" s="3">
        <v>611.5</v>
      </c>
      <c r="J621" s="247">
        <f t="shared" si="182"/>
        <v>0.80264146211351828</v>
      </c>
      <c r="K621" s="247">
        <f t="shared" si="183"/>
        <v>0.52319996780182909</v>
      </c>
      <c r="L621" s="1">
        <f t="shared" si="184"/>
        <v>0.64420235252382763</v>
      </c>
      <c r="M621" s="1">
        <f t="shared" si="185"/>
        <v>0.41992600246567618</v>
      </c>
      <c r="N621" s="1">
        <f t="shared" si="186"/>
        <v>1.4468438146373459</v>
      </c>
      <c r="O621" s="247">
        <f t="shared" si="187"/>
        <v>-1.6213423409482806</v>
      </c>
      <c r="Q621" s="251">
        <f t="shared" si="172"/>
        <v>0.58007399753237898</v>
      </c>
      <c r="R621" s="148">
        <f t="shared" si="173"/>
        <v>-1.925237747002484E-12</v>
      </c>
      <c r="T621" s="253">
        <f t="shared" si="174"/>
        <v>0.8026412885926747</v>
      </c>
      <c r="V621" s="253">
        <f t="shared" si="171"/>
        <v>1.4468437067696363</v>
      </c>
      <c r="X621" s="253">
        <f t="shared" si="174"/>
        <v>0.64420251959988795</v>
      </c>
      <c r="AA621" s="342">
        <f t="shared" si="188"/>
        <v>0.39142244147515659</v>
      </c>
      <c r="AC621" s="342">
        <f t="shared" si="189"/>
        <v>1.6058614404382614</v>
      </c>
    </row>
    <row r="622" spans="1:29" hidden="1" x14ac:dyDescent="0.3">
      <c r="A622" s="3">
        <v>613</v>
      </c>
      <c r="B622" s="248">
        <f t="shared" si="175"/>
        <v>0.49999999999994865</v>
      </c>
      <c r="C622" s="249">
        <f t="shared" si="176"/>
        <v>1.4999999999999487</v>
      </c>
      <c r="D622" s="247">
        <f t="shared" si="177"/>
        <v>1.6311290945373975</v>
      </c>
      <c r="E622" s="1">
        <f t="shared" si="178"/>
        <v>1.0632477015271544</v>
      </c>
      <c r="F622" s="1">
        <f t="shared" si="179"/>
        <v>1.0382067233817174</v>
      </c>
      <c r="G622" s="1">
        <f t="shared" si="180"/>
        <v>0.67675940234407483</v>
      </c>
      <c r="H622" s="1">
        <f t="shared" si="181"/>
        <v>2.6693358179191149</v>
      </c>
      <c r="I622" s="3">
        <v>612.5</v>
      </c>
      <c r="J622" s="247">
        <f t="shared" si="182"/>
        <v>1.3564424977081906</v>
      </c>
      <c r="K622" s="247">
        <f t="shared" si="183"/>
        <v>0.88419388310341951</v>
      </c>
      <c r="L622" s="1">
        <f t="shared" si="184"/>
        <v>0.86156511123081514</v>
      </c>
      <c r="M622" s="1">
        <f t="shared" si="185"/>
        <v>0.56161482739954738</v>
      </c>
      <c r="N622" s="1">
        <f t="shared" si="186"/>
        <v>2.2180076089390059</v>
      </c>
      <c r="O622" s="247">
        <f t="shared" si="187"/>
        <v>-0.85017854664662051</v>
      </c>
      <c r="Q622" s="251">
        <f t="shared" si="172"/>
        <v>0.93838517259791487</v>
      </c>
      <c r="R622" s="148">
        <f t="shared" si="173"/>
        <v>-2.4864554859505006E-12</v>
      </c>
      <c r="T622" s="253">
        <f t="shared" si="174"/>
        <v>1.35644210360616</v>
      </c>
      <c r="V622" s="253">
        <f t="shared" si="171"/>
        <v>2.2180071175099938</v>
      </c>
      <c r="X622" s="253">
        <f t="shared" si="174"/>
        <v>0.86156517534380728</v>
      </c>
      <c r="AA622" s="342">
        <f t="shared" si="188"/>
        <v>0.53936820904292215</v>
      </c>
      <c r="AC622" s="342">
        <f t="shared" si="189"/>
        <v>2.3037664412941203</v>
      </c>
    </row>
    <row r="623" spans="1:29" hidden="1" x14ac:dyDescent="0.3">
      <c r="A623" s="3">
        <v>614</v>
      </c>
      <c r="B623" s="248">
        <f t="shared" si="175"/>
        <v>0.86602540378441761</v>
      </c>
      <c r="C623" s="249">
        <f t="shared" si="176"/>
        <v>1.8660254037844175</v>
      </c>
      <c r="D623" s="247">
        <f t="shared" si="177"/>
        <v>2.220936544415784</v>
      </c>
      <c r="E623" s="1">
        <f t="shared" si="178"/>
        <v>1.447712314124014</v>
      </c>
      <c r="F623" s="1">
        <f t="shared" si="179"/>
        <v>1.4936560719798833</v>
      </c>
      <c r="G623" s="1">
        <f t="shared" si="180"/>
        <v>0.9736459683945301</v>
      </c>
      <c r="H623" s="1">
        <f t="shared" si="181"/>
        <v>3.7145926163956675</v>
      </c>
      <c r="I623" s="3">
        <v>613.5</v>
      </c>
      <c r="J623" s="247">
        <f t="shared" si="182"/>
        <v>1.9578469180767375</v>
      </c>
      <c r="K623" s="247">
        <f t="shared" si="183"/>
        <v>1.276217953906031</v>
      </c>
      <c r="L623" s="1">
        <f t="shared" si="184"/>
        <v>1.2591291401601445</v>
      </c>
      <c r="M623" s="1">
        <f t="shared" si="185"/>
        <v>0.82076860530548368</v>
      </c>
      <c r="N623" s="1">
        <f t="shared" si="186"/>
        <v>3.2169760582368818</v>
      </c>
      <c r="O623" s="247">
        <f t="shared" si="187"/>
        <v>0.14878990265125536</v>
      </c>
      <c r="Q623" s="251">
        <f t="shared" si="172"/>
        <v>1.0452567984765526</v>
      </c>
      <c r="R623" s="148">
        <f t="shared" si="173"/>
        <v>-2.3812063432160357E-12</v>
      </c>
      <c r="T623" s="253">
        <f t="shared" si="174"/>
        <v>1.9578464096119383</v>
      </c>
      <c r="V623" s="253">
        <f t="shared" si="171"/>
        <v>3.2169752332799337</v>
      </c>
      <c r="X623" s="253">
        <f t="shared" si="174"/>
        <v>1.2591290688790331</v>
      </c>
      <c r="AA623" s="342">
        <f t="shared" si="188"/>
        <v>0.81073986639563156</v>
      </c>
      <c r="AC623" s="342">
        <f t="shared" si="189"/>
        <v>3.206497087272814</v>
      </c>
    </row>
    <row r="624" spans="1:29" hidden="1" x14ac:dyDescent="0.3">
      <c r="A624" s="3">
        <v>615</v>
      </c>
      <c r="B624" s="248">
        <f t="shared" si="175"/>
        <v>1</v>
      </c>
      <c r="C624" s="249">
        <f t="shared" si="176"/>
        <v>2</v>
      </c>
      <c r="D624" s="247">
        <f t="shared" si="177"/>
        <v>2.6267068973912346</v>
      </c>
      <c r="E624" s="1">
        <f t="shared" si="178"/>
        <v>1.7122127737098745</v>
      </c>
      <c r="F624" s="1">
        <f t="shared" si="179"/>
        <v>1.9599384283246746</v>
      </c>
      <c r="G624" s="1">
        <f t="shared" si="180"/>
        <v>1.2775940759309765</v>
      </c>
      <c r="H624" s="1">
        <f t="shared" si="181"/>
        <v>4.5866453257159092</v>
      </c>
      <c r="I624" s="3">
        <v>614.5</v>
      </c>
      <c r="J624" s="247">
        <f t="shared" si="182"/>
        <v>2.4457088944569105</v>
      </c>
      <c r="K624" s="247">
        <f t="shared" si="183"/>
        <v>1.5942296470245494</v>
      </c>
      <c r="L624" s="1">
        <f t="shared" si="184"/>
        <v>1.7303674788205463</v>
      </c>
      <c r="M624" s="1">
        <f t="shared" si="185"/>
        <v>1.1279472906781201</v>
      </c>
      <c r="N624" s="1">
        <f t="shared" si="186"/>
        <v>4.1760763732774571</v>
      </c>
      <c r="O624" s="247">
        <f t="shared" si="187"/>
        <v>1.1078902176918306</v>
      </c>
      <c r="Q624" s="251">
        <f t="shared" si="172"/>
        <v>0.8720527093202417</v>
      </c>
      <c r="R624" s="148">
        <f t="shared" si="173"/>
        <v>-1.638245095136881E-12</v>
      </c>
      <c r="T624" s="253">
        <f t="shared" si="174"/>
        <v>2.4457084084910998</v>
      </c>
      <c r="V624" s="253">
        <f t="shared" si="171"/>
        <v>4.1760753541943796</v>
      </c>
      <c r="X624" s="253">
        <f t="shared" si="174"/>
        <v>1.7303672759931066</v>
      </c>
      <c r="AA624" s="342">
        <f t="shared" si="188"/>
        <v>1.1328235970969602</v>
      </c>
      <c r="AC624" s="342">
        <f t="shared" si="189"/>
        <v>4.072167430801529</v>
      </c>
    </row>
    <row r="625" spans="1:29" hidden="1" x14ac:dyDescent="0.3">
      <c r="A625" s="3">
        <v>616</v>
      </c>
      <c r="B625" s="248">
        <f t="shared" si="175"/>
        <v>0.86602540378444259</v>
      </c>
      <c r="C625" s="249">
        <f t="shared" si="176"/>
        <v>1.8660254037844426</v>
      </c>
      <c r="D625" s="247">
        <f t="shared" si="177"/>
        <v>2.7397143150714731</v>
      </c>
      <c r="E625" s="1">
        <f t="shared" si="178"/>
        <v>1.7858763957410355</v>
      </c>
      <c r="F625" s="1">
        <f t="shared" si="179"/>
        <v>2.3121138115886186</v>
      </c>
      <c r="G625" s="1">
        <f t="shared" si="180"/>
        <v>1.5071610749980522</v>
      </c>
      <c r="H625" s="1">
        <f t="shared" si="181"/>
        <v>5.0518281266600917</v>
      </c>
      <c r="I625" s="3">
        <v>615.5</v>
      </c>
      <c r="J625" s="247">
        <f t="shared" si="182"/>
        <v>2.6893062042597755</v>
      </c>
      <c r="K625" s="247">
        <f t="shared" si="183"/>
        <v>1.7530179861042041</v>
      </c>
      <c r="L625" s="1">
        <f t="shared" si="184"/>
        <v>2.1490121949253811</v>
      </c>
      <c r="M625" s="1">
        <f t="shared" si="185"/>
        <v>1.400842602839804</v>
      </c>
      <c r="N625" s="1">
        <f t="shared" si="186"/>
        <v>4.838318399185157</v>
      </c>
      <c r="O625" s="247">
        <f t="shared" si="187"/>
        <v>1.7701322435995306</v>
      </c>
      <c r="Q625" s="251">
        <f t="shared" si="172"/>
        <v>0.46518280094418252</v>
      </c>
      <c r="R625" s="148">
        <f t="shared" si="173"/>
        <v>-4.5607961851601431E-13</v>
      </c>
      <c r="T625" s="253">
        <f t="shared" si="174"/>
        <v>2.6893058716261313</v>
      </c>
      <c r="V625" s="253">
        <f t="shared" si="171"/>
        <v>4.8383173773936976</v>
      </c>
      <c r="X625" s="253">
        <f t="shared" si="174"/>
        <v>2.1490118996470784</v>
      </c>
      <c r="AA625" s="342">
        <f t="shared" si="188"/>
        <v>1.4193173256102627</v>
      </c>
      <c r="AC625" s="342">
        <f t="shared" si="189"/>
        <v>4.6688218024201698</v>
      </c>
    </row>
    <row r="626" spans="1:29" hidden="1" x14ac:dyDescent="0.3">
      <c r="A626" s="3">
        <v>617</v>
      </c>
      <c r="B626" s="248">
        <f t="shared" si="175"/>
        <v>0.50000000000004119</v>
      </c>
      <c r="C626" s="249">
        <f t="shared" si="176"/>
        <v>1.5000000000000413</v>
      </c>
      <c r="D626" s="247">
        <f t="shared" si="177"/>
        <v>2.5296785511503845</v>
      </c>
      <c r="E626" s="1">
        <f t="shared" si="178"/>
        <v>1.6489650721827165</v>
      </c>
      <c r="F626" s="1">
        <f t="shared" si="179"/>
        <v>2.4558171122320247</v>
      </c>
      <c r="G626" s="1">
        <f t="shared" si="180"/>
        <v>1.6008346735869003</v>
      </c>
      <c r="H626" s="1">
        <f t="shared" si="181"/>
        <v>4.9854956633824088</v>
      </c>
      <c r="I626" s="3">
        <v>616.5</v>
      </c>
      <c r="J626" s="247">
        <f t="shared" si="182"/>
        <v>2.6233671450452722</v>
      </c>
      <c r="K626" s="247">
        <f t="shared" si="183"/>
        <v>1.7100357639211297</v>
      </c>
      <c r="L626" s="1">
        <f t="shared" si="184"/>
        <v>2.4028877748787991</v>
      </c>
      <c r="M626" s="1">
        <f t="shared" si="185"/>
        <v>1.5663324632785716</v>
      </c>
      <c r="N626" s="1">
        <f t="shared" si="186"/>
        <v>5.0262549199240709</v>
      </c>
      <c r="O626" s="247">
        <f t="shared" si="187"/>
        <v>1.9580687643384445</v>
      </c>
      <c r="Q626" s="251">
        <f t="shared" si="172"/>
        <v>-6.633246327768294E-2</v>
      </c>
      <c r="R626" s="148">
        <f t="shared" si="173"/>
        <v>8.4732221239391947E-13</v>
      </c>
      <c r="T626" s="253">
        <f t="shared" si="174"/>
        <v>2.6233670554917268</v>
      </c>
      <c r="V626" s="253">
        <f t="shared" si="171"/>
        <v>5.0262540875676667</v>
      </c>
      <c r="X626" s="253">
        <f t="shared" si="174"/>
        <v>2.4028874510172282</v>
      </c>
      <c r="AA626" s="342">
        <f t="shared" si="188"/>
        <v>1.5934552887438143</v>
      </c>
      <c r="AC626" s="342">
        <f t="shared" si="189"/>
        <v>4.8365871450930271</v>
      </c>
    </row>
    <row r="627" spans="1:29" hidden="1" x14ac:dyDescent="0.3">
      <c r="A627" s="3">
        <v>618</v>
      </c>
      <c r="B627" s="248">
        <f t="shared" si="175"/>
        <v>3.0382597479561291E-14</v>
      </c>
      <c r="C627" s="249">
        <f t="shared" si="176"/>
        <v>1.0000000000000304</v>
      </c>
      <c r="D627" s="247">
        <f t="shared" si="177"/>
        <v>2.0528785189522427</v>
      </c>
      <c r="E627" s="1">
        <f t="shared" si="178"/>
        <v>1.3381640816170219</v>
      </c>
      <c r="F627" s="1">
        <f t="shared" si="179"/>
        <v>2.3525431468978031</v>
      </c>
      <c r="G627" s="1">
        <f t="shared" si="180"/>
        <v>1.5335151066035209</v>
      </c>
      <c r="H627" s="1">
        <f t="shared" si="181"/>
        <v>4.4054216658500458</v>
      </c>
      <c r="I627" s="3">
        <v>617.5</v>
      </c>
      <c r="J627" s="247">
        <f t="shared" si="182"/>
        <v>2.2655600344795888</v>
      </c>
      <c r="K627" s="247">
        <f t="shared" si="183"/>
        <v>1.476800032198172</v>
      </c>
      <c r="L627" s="1">
        <f t="shared" si="184"/>
        <v>2.4239684620543036</v>
      </c>
      <c r="M627" s="1">
        <f t="shared" si="185"/>
        <v>1.5800739975343188</v>
      </c>
      <c r="N627" s="1">
        <f t="shared" si="186"/>
        <v>4.6895284965338924</v>
      </c>
      <c r="O627" s="247">
        <f t="shared" si="187"/>
        <v>1.6213423409482659</v>
      </c>
      <c r="Q627" s="251">
        <f t="shared" si="172"/>
        <v>-0.58007399753236299</v>
      </c>
      <c r="R627" s="148">
        <f t="shared" si="173"/>
        <v>1.9253487693049465E-12</v>
      </c>
      <c r="T627" s="253">
        <f t="shared" si="174"/>
        <v>2.265560212621017</v>
      </c>
      <c r="V627" s="253">
        <f t="shared" si="171"/>
        <v>4.6895279949970679</v>
      </c>
      <c r="X627" s="253">
        <f t="shared" si="174"/>
        <v>2.4239681811359146</v>
      </c>
      <c r="AA627" s="342">
        <f t="shared" si="188"/>
        <v>1.6085773599043807</v>
      </c>
      <c r="AC627" s="342">
        <f t="shared" si="189"/>
        <v>4.5305108707329715</v>
      </c>
    </row>
    <row r="628" spans="1:29" hidden="1" x14ac:dyDescent="0.3">
      <c r="A628" s="3">
        <v>619</v>
      </c>
      <c r="B628" s="248">
        <f t="shared" si="175"/>
        <v>-0.49999999999998856</v>
      </c>
      <c r="C628" s="249">
        <f t="shared" si="176"/>
        <v>0.50000000000001144</v>
      </c>
      <c r="D628" s="247">
        <f t="shared" si="177"/>
        <v>1.4370724020556815</v>
      </c>
      <c r="E628" s="1">
        <f t="shared" si="178"/>
        <v>0.93675229847282826</v>
      </c>
      <c r="F628" s="1">
        <f t="shared" si="179"/>
        <v>2.0299640911964127</v>
      </c>
      <c r="G628" s="1">
        <f t="shared" si="180"/>
        <v>1.3232405976559194</v>
      </c>
      <c r="H628" s="1">
        <f t="shared" si="181"/>
        <v>3.4670364932520945</v>
      </c>
      <c r="I628" s="3">
        <v>618.5</v>
      </c>
      <c r="J628" s="247">
        <f t="shared" si="182"/>
        <v>1.7117589988849029</v>
      </c>
      <c r="K628" s="247">
        <f t="shared" si="183"/>
        <v>1.1158061168965727</v>
      </c>
      <c r="L628" s="1">
        <f t="shared" si="184"/>
        <v>2.2066057033473183</v>
      </c>
      <c r="M628" s="1">
        <f t="shared" si="185"/>
        <v>1.4383851726004491</v>
      </c>
      <c r="N628" s="1">
        <f t="shared" si="186"/>
        <v>3.9183647022322212</v>
      </c>
      <c r="O628" s="247">
        <f t="shared" si="187"/>
        <v>0.85017854664659476</v>
      </c>
      <c r="Q628" s="251">
        <f t="shared" si="172"/>
        <v>-0.93838517259795129</v>
      </c>
      <c r="R628" s="148">
        <f t="shared" si="173"/>
        <v>2.4863444636480381E-12</v>
      </c>
      <c r="T628" s="253">
        <f t="shared" si="174"/>
        <v>1.7117593976074688</v>
      </c>
      <c r="V628" s="253">
        <f t="shared" si="171"/>
        <v>3.9183645842566168</v>
      </c>
      <c r="X628" s="253">
        <f t="shared" si="174"/>
        <v>2.2066055253920109</v>
      </c>
      <c r="AA628" s="342">
        <f t="shared" si="188"/>
        <v>1.4606315923366113</v>
      </c>
      <c r="AC628" s="342">
        <f t="shared" si="189"/>
        <v>3.8326058698771042</v>
      </c>
    </row>
    <row r="629" spans="1:29" hidden="1" x14ac:dyDescent="0.3">
      <c r="A629" s="3">
        <v>620</v>
      </c>
      <c r="B629" s="248">
        <f t="shared" si="175"/>
        <v>-0.86602540378441217</v>
      </c>
      <c r="C629" s="249">
        <f t="shared" si="176"/>
        <v>0.13397459621558783</v>
      </c>
      <c r="D629" s="247">
        <f t="shared" si="177"/>
        <v>0.84726495217731146</v>
      </c>
      <c r="E629" s="1">
        <f t="shared" si="178"/>
        <v>0.55228768587597943</v>
      </c>
      <c r="F629" s="1">
        <f t="shared" si="179"/>
        <v>1.5745147425982435</v>
      </c>
      <c r="G629" s="1">
        <f t="shared" si="180"/>
        <v>1.0263540316054618</v>
      </c>
      <c r="H629" s="1">
        <f t="shared" si="181"/>
        <v>2.4217796947755552</v>
      </c>
      <c r="I629" s="3">
        <v>619.5</v>
      </c>
      <c r="J629" s="247">
        <f t="shared" si="182"/>
        <v>1.1103545785163507</v>
      </c>
      <c r="K629" s="247">
        <f t="shared" si="183"/>
        <v>0.7237820460939578</v>
      </c>
      <c r="L629" s="1">
        <f t="shared" si="184"/>
        <v>1.8090416744179825</v>
      </c>
      <c r="M629" s="1">
        <f t="shared" si="185"/>
        <v>1.1792313946945086</v>
      </c>
      <c r="N629" s="1">
        <f t="shared" si="186"/>
        <v>2.9193962529343329</v>
      </c>
      <c r="O629" s="247">
        <f t="shared" si="187"/>
        <v>-0.14878990265129355</v>
      </c>
      <c r="Q629" s="251">
        <f t="shared" si="172"/>
        <v>-1.0452567984765393</v>
      </c>
      <c r="R629" s="148">
        <f t="shared" si="173"/>
        <v>2.3814283878209608E-12</v>
      </c>
      <c r="T629" s="253">
        <f t="shared" si="174"/>
        <v>1.1103550916017553</v>
      </c>
      <c r="V629" s="253">
        <f t="shared" si="171"/>
        <v>2.9193964684867799</v>
      </c>
      <c r="X629" s="253">
        <f t="shared" si="174"/>
        <v>1.8090416318567382</v>
      </c>
      <c r="AA629" s="342">
        <f t="shared" si="188"/>
        <v>1.1892599349838886</v>
      </c>
      <c r="AC629" s="342">
        <f t="shared" si="189"/>
        <v>2.9298752238984078</v>
      </c>
    </row>
    <row r="630" spans="1:29" hidden="1" x14ac:dyDescent="0.3">
      <c r="A630" s="3">
        <v>621</v>
      </c>
      <c r="B630" s="248">
        <f t="shared" si="175"/>
        <v>-1</v>
      </c>
      <c r="C630" s="249">
        <f t="shared" si="176"/>
        <v>0</v>
      </c>
      <c r="D630" s="247">
        <f t="shared" si="177"/>
        <v>0.44149459920186579</v>
      </c>
      <c r="E630" s="1">
        <f t="shared" si="178"/>
        <v>0.28778722629012216</v>
      </c>
      <c r="F630" s="1">
        <f t="shared" si="179"/>
        <v>1.1082323862534549</v>
      </c>
      <c r="G630" s="1">
        <f t="shared" si="180"/>
        <v>0.72240592406901716</v>
      </c>
      <c r="H630" s="1">
        <f t="shared" si="181"/>
        <v>1.5497269854553206</v>
      </c>
      <c r="I630" s="3">
        <v>620.5</v>
      </c>
      <c r="J630" s="247">
        <f t="shared" si="182"/>
        <v>0.62249260213618751</v>
      </c>
      <c r="K630" s="247">
        <f t="shared" si="183"/>
        <v>0.40577035297544567</v>
      </c>
      <c r="L630" s="1">
        <f t="shared" si="184"/>
        <v>1.3378033357575816</v>
      </c>
      <c r="M630" s="1">
        <f t="shared" si="185"/>
        <v>0.87205270932187273</v>
      </c>
      <c r="N630" s="1">
        <f t="shared" si="186"/>
        <v>1.9602959378937692</v>
      </c>
      <c r="O630" s="247">
        <f t="shared" si="187"/>
        <v>-1.1078902176918572</v>
      </c>
      <c r="Q630" s="251">
        <f t="shared" si="172"/>
        <v>-0.8720527093202346</v>
      </c>
      <c r="R630" s="148">
        <f t="shared" si="173"/>
        <v>1.6381340728344185E-12</v>
      </c>
      <c r="T630" s="253">
        <f t="shared" si="174"/>
        <v>0.6224930927225899</v>
      </c>
      <c r="V630" s="253">
        <f t="shared" si="171"/>
        <v>1.9602963475723303</v>
      </c>
      <c r="X630" s="253">
        <f t="shared" si="174"/>
        <v>1.3378034247427144</v>
      </c>
      <c r="AA630" s="342">
        <f t="shared" si="188"/>
        <v>0.86717620428258435</v>
      </c>
      <c r="AC630" s="342">
        <f t="shared" si="189"/>
        <v>2.0642048803696977</v>
      </c>
    </row>
    <row r="631" spans="1:29" hidden="1" x14ac:dyDescent="0.3">
      <c r="A631" s="3">
        <v>622</v>
      </c>
      <c r="B631" s="248">
        <f t="shared" si="175"/>
        <v>-0.86602540378444792</v>
      </c>
      <c r="C631" s="249">
        <f t="shared" si="176"/>
        <v>0.13397459621555208</v>
      </c>
      <c r="D631" s="247">
        <f t="shared" si="177"/>
        <v>0.32848718152162582</v>
      </c>
      <c r="E631" s="1">
        <f t="shared" si="178"/>
        <v>0.21412360425896024</v>
      </c>
      <c r="F631" s="1">
        <f t="shared" si="179"/>
        <v>0.75605700298951273</v>
      </c>
      <c r="G631" s="1">
        <f t="shared" si="180"/>
        <v>0.49283892500194287</v>
      </c>
      <c r="H631" s="1">
        <f t="shared" si="181"/>
        <v>1.0845441845111385</v>
      </c>
      <c r="I631" s="3">
        <v>621.5</v>
      </c>
      <c r="J631" s="247">
        <f t="shared" si="182"/>
        <v>0.37889529233332409</v>
      </c>
      <c r="K631" s="247">
        <f t="shared" si="183"/>
        <v>0.246982013895792</v>
      </c>
      <c r="L631" s="1">
        <f t="shared" si="184"/>
        <v>0.91915861965274959</v>
      </c>
      <c r="M631" s="1">
        <f t="shared" si="185"/>
        <v>0.59915739716019045</v>
      </c>
      <c r="N631" s="1">
        <f t="shared" si="186"/>
        <v>1.2980539119860737</v>
      </c>
      <c r="O631" s="247">
        <f t="shared" si="187"/>
        <v>-1.7701322435995528</v>
      </c>
      <c r="Q631" s="251">
        <f t="shared" si="172"/>
        <v>-0.46518280094418207</v>
      </c>
      <c r="R631" s="148">
        <f t="shared" si="173"/>
        <v>4.5630166312093934E-13</v>
      </c>
      <c r="T631" s="253">
        <f t="shared" si="174"/>
        <v>0.37889562958755252</v>
      </c>
      <c r="V631" s="253">
        <f t="shared" si="171"/>
        <v>1.2980543243730038</v>
      </c>
      <c r="X631" s="253">
        <f t="shared" si="174"/>
        <v>0.91915880108874037</v>
      </c>
      <c r="AA631" s="342">
        <f t="shared" si="188"/>
        <v>0.58068247576928</v>
      </c>
      <c r="AC631" s="342">
        <f t="shared" si="189"/>
        <v>1.4675505087510592</v>
      </c>
    </row>
    <row r="632" spans="1:29" hidden="1" x14ac:dyDescent="0.3">
      <c r="A632" s="3">
        <v>623</v>
      </c>
      <c r="B632" s="248">
        <f t="shared" si="175"/>
        <v>-0.50000000000005052</v>
      </c>
      <c r="C632" s="249">
        <f t="shared" si="176"/>
        <v>0.49999999999994948</v>
      </c>
      <c r="D632" s="247">
        <f t="shared" si="177"/>
        <v>0.53852294544271051</v>
      </c>
      <c r="E632" s="1">
        <f t="shared" si="178"/>
        <v>0.35103492781727669</v>
      </c>
      <c r="F632" s="1">
        <f t="shared" si="179"/>
        <v>0.61235370234610609</v>
      </c>
      <c r="G632" s="1">
        <f t="shared" si="180"/>
        <v>0.39916532641309427</v>
      </c>
      <c r="H632" s="1">
        <f t="shared" si="181"/>
        <v>1.1508766477888166</v>
      </c>
      <c r="I632" s="3">
        <v>622.5</v>
      </c>
      <c r="J632" s="247">
        <f t="shared" si="182"/>
        <v>0.44483435154782469</v>
      </c>
      <c r="K632" s="247">
        <f t="shared" si="183"/>
        <v>0.28996423607886473</v>
      </c>
      <c r="L632" s="1">
        <f t="shared" si="184"/>
        <v>0.66528303969933211</v>
      </c>
      <c r="M632" s="1">
        <f t="shared" si="185"/>
        <v>0.43366753672142327</v>
      </c>
      <c r="N632" s="1">
        <f t="shared" si="186"/>
        <v>1.1101173912471567</v>
      </c>
      <c r="O632" s="247">
        <f t="shared" si="187"/>
        <v>-1.9580687643384698</v>
      </c>
      <c r="Q632" s="251">
        <f t="shared" si="172"/>
        <v>6.6332463277678055E-2</v>
      </c>
      <c r="R632" s="148">
        <f t="shared" si="173"/>
        <v>-8.4815487966238834E-13</v>
      </c>
      <c r="T632" s="253">
        <f t="shared" si="174"/>
        <v>0.44483444572195063</v>
      </c>
      <c r="V632" s="253">
        <f t="shared" si="171"/>
        <v>1.1101176141990248</v>
      </c>
      <c r="X632" s="253">
        <f t="shared" si="174"/>
        <v>0.6652832497185861</v>
      </c>
      <c r="AA632" s="342">
        <f t="shared" si="188"/>
        <v>0.40654451263572577</v>
      </c>
      <c r="AC632" s="342">
        <f t="shared" si="189"/>
        <v>1.2997851660782003</v>
      </c>
    </row>
    <row r="633" spans="1:29" hidden="1" x14ac:dyDescent="0.3">
      <c r="A633" s="3">
        <v>624</v>
      </c>
      <c r="B633" s="248">
        <f t="shared" si="175"/>
        <v>-4.1163253361453656E-14</v>
      </c>
      <c r="C633" s="249">
        <f t="shared" si="176"/>
        <v>0.99999999999995881</v>
      </c>
      <c r="D633" s="247">
        <f t="shared" si="177"/>
        <v>1.0153229776408492</v>
      </c>
      <c r="E633" s="1">
        <f t="shared" si="178"/>
        <v>0.66183591838296918</v>
      </c>
      <c r="F633" s="1">
        <f t="shared" si="179"/>
        <v>0.71562766768032571</v>
      </c>
      <c r="G633" s="1">
        <f t="shared" si="180"/>
        <v>0.46648489339647253</v>
      </c>
      <c r="H633" s="1">
        <f t="shared" si="181"/>
        <v>1.7309506453211749</v>
      </c>
      <c r="I633" s="3">
        <v>623.5</v>
      </c>
      <c r="J633" s="247">
        <f t="shared" si="182"/>
        <v>0.8026414621135044</v>
      </c>
      <c r="K633" s="247">
        <f t="shared" si="183"/>
        <v>0.52319996780181999</v>
      </c>
      <c r="L633" s="1">
        <f t="shared" si="184"/>
        <v>0.64420235252382618</v>
      </c>
      <c r="M633" s="1">
        <f t="shared" si="185"/>
        <v>0.41992600246567524</v>
      </c>
      <c r="N633" s="1">
        <f t="shared" si="186"/>
        <v>1.4468438146373306</v>
      </c>
      <c r="O633" s="247">
        <f t="shared" si="187"/>
        <v>-1.6213423409482959</v>
      </c>
      <c r="Q633" s="251">
        <f t="shared" si="172"/>
        <v>0.58007399753235833</v>
      </c>
      <c r="R633" s="148">
        <f t="shared" si="173"/>
        <v>-1.925237747002484E-12</v>
      </c>
      <c r="T633" s="253">
        <f t="shared" si="174"/>
        <v>0.80264128859265504</v>
      </c>
      <c r="V633" s="253">
        <f t="shared" si="171"/>
        <v>1.4468437067696125</v>
      </c>
      <c r="X633" s="253">
        <f t="shared" si="174"/>
        <v>0.64420251959989494</v>
      </c>
      <c r="AA633" s="342">
        <f t="shared" si="188"/>
        <v>0.3914224414751557</v>
      </c>
      <c r="AC633" s="342">
        <f t="shared" si="189"/>
        <v>1.6058614404382525</v>
      </c>
    </row>
    <row r="634" spans="1:29" hidden="1" x14ac:dyDescent="0.3">
      <c r="A634" s="3">
        <v>625</v>
      </c>
      <c r="B634" s="248">
        <f t="shared" si="175"/>
        <v>0.49999999999997918</v>
      </c>
      <c r="C634" s="249">
        <f t="shared" si="176"/>
        <v>1.4999999999999791</v>
      </c>
      <c r="D634" s="247">
        <f t="shared" si="177"/>
        <v>1.63112909453741</v>
      </c>
      <c r="E634" s="1">
        <f t="shared" si="178"/>
        <v>1.0632477015271626</v>
      </c>
      <c r="F634" s="1">
        <f t="shared" si="179"/>
        <v>1.0382067233817143</v>
      </c>
      <c r="G634" s="1">
        <f t="shared" si="180"/>
        <v>0.67675940234407284</v>
      </c>
      <c r="H634" s="1">
        <f t="shared" si="181"/>
        <v>2.6693358179191242</v>
      </c>
      <c r="I634" s="3">
        <v>624.5</v>
      </c>
      <c r="J634" s="247">
        <f t="shared" si="182"/>
        <v>1.3564424977081888</v>
      </c>
      <c r="K634" s="247">
        <f t="shared" si="183"/>
        <v>0.8841938831034184</v>
      </c>
      <c r="L634" s="1">
        <f t="shared" si="184"/>
        <v>0.86156511123080926</v>
      </c>
      <c r="M634" s="1">
        <f t="shared" si="185"/>
        <v>0.5616148273995436</v>
      </c>
      <c r="N634" s="1">
        <f t="shared" si="186"/>
        <v>2.218007608938998</v>
      </c>
      <c r="O634" s="247">
        <f t="shared" si="187"/>
        <v>-0.85017854664662851</v>
      </c>
      <c r="Q634" s="251">
        <f t="shared" si="172"/>
        <v>0.93838517259794929</v>
      </c>
      <c r="R634" s="148">
        <f t="shared" si="173"/>
        <v>-2.4862334413455756E-12</v>
      </c>
      <c r="T634" s="253">
        <f t="shared" si="174"/>
        <v>1.3564421036062007</v>
      </c>
      <c r="V634" s="253">
        <f t="shared" si="171"/>
        <v>2.2180071175100564</v>
      </c>
      <c r="X634" s="253">
        <f t="shared" si="174"/>
        <v>0.86156517534379407</v>
      </c>
      <c r="AA634" s="342">
        <f t="shared" si="188"/>
        <v>0.53936820904292193</v>
      </c>
      <c r="AC634" s="342">
        <f t="shared" si="189"/>
        <v>2.3037664412941163</v>
      </c>
    </row>
    <row r="635" spans="1:29" hidden="1" x14ac:dyDescent="0.3">
      <c r="A635" s="3">
        <v>626</v>
      </c>
      <c r="B635" s="248">
        <f t="shared" si="175"/>
        <v>0.86602540378440684</v>
      </c>
      <c r="C635" s="249">
        <f t="shared" si="176"/>
        <v>1.8660254037844068</v>
      </c>
      <c r="D635" s="247">
        <f t="shared" si="177"/>
        <v>2.2209365444157827</v>
      </c>
      <c r="E635" s="1">
        <f t="shared" si="178"/>
        <v>1.4477123141240131</v>
      </c>
      <c r="F635" s="1">
        <f t="shared" si="179"/>
        <v>1.4936560719798835</v>
      </c>
      <c r="G635" s="1">
        <f t="shared" si="180"/>
        <v>0.97364596839453033</v>
      </c>
      <c r="H635" s="1">
        <f t="shared" si="181"/>
        <v>3.7145926163956662</v>
      </c>
      <c r="I635" s="3">
        <v>625.5</v>
      </c>
      <c r="J635" s="247">
        <f t="shared" si="182"/>
        <v>1.9578469180767422</v>
      </c>
      <c r="K635" s="247">
        <f t="shared" si="183"/>
        <v>1.2762179539060339</v>
      </c>
      <c r="L635" s="1">
        <f t="shared" si="184"/>
        <v>1.2591291401601441</v>
      </c>
      <c r="M635" s="1">
        <f t="shared" si="185"/>
        <v>0.82076860530548346</v>
      </c>
      <c r="N635" s="1">
        <f t="shared" si="186"/>
        <v>3.2169760582368863</v>
      </c>
      <c r="O635" s="247">
        <f t="shared" si="187"/>
        <v>0.1487899026512598</v>
      </c>
      <c r="Q635" s="251">
        <f t="shared" si="172"/>
        <v>1.045256798476542</v>
      </c>
      <c r="R635" s="148">
        <f t="shared" si="173"/>
        <v>-2.3814283878209608E-12</v>
      </c>
      <c r="T635" s="253">
        <f t="shared" si="174"/>
        <v>1.957846409611915</v>
      </c>
      <c r="V635" s="253">
        <f t="shared" si="171"/>
        <v>3.2169752332800026</v>
      </c>
      <c r="X635" s="253">
        <f t="shared" si="174"/>
        <v>1.2591290688790637</v>
      </c>
      <c r="AA635" s="342">
        <f t="shared" si="188"/>
        <v>0.81073986639565254</v>
      </c>
      <c r="AC635" s="342">
        <f t="shared" si="189"/>
        <v>3.206497087272814</v>
      </c>
    </row>
    <row r="636" spans="1:29" hidden="1" x14ac:dyDescent="0.3">
      <c r="A636" s="3">
        <v>627</v>
      </c>
      <c r="B636" s="248">
        <f t="shared" si="175"/>
        <v>1</v>
      </c>
      <c r="C636" s="249">
        <f t="shared" si="176"/>
        <v>2</v>
      </c>
      <c r="D636" s="247">
        <f t="shared" si="177"/>
        <v>2.6267068973912338</v>
      </c>
      <c r="E636" s="1">
        <f t="shared" si="178"/>
        <v>1.712212773709874</v>
      </c>
      <c r="F636" s="1">
        <f t="shared" si="179"/>
        <v>1.9599384283246741</v>
      </c>
      <c r="G636" s="1">
        <f t="shared" si="180"/>
        <v>1.2775940759309763</v>
      </c>
      <c r="H636" s="1">
        <f t="shared" si="181"/>
        <v>4.5866453257159083</v>
      </c>
      <c r="I636" s="3">
        <v>626.5</v>
      </c>
      <c r="J636" s="247">
        <f t="shared" si="182"/>
        <v>2.4457088944569096</v>
      </c>
      <c r="K636" s="247">
        <f t="shared" si="183"/>
        <v>1.5942296470245489</v>
      </c>
      <c r="L636" s="1">
        <f t="shared" si="184"/>
        <v>1.7303674788205463</v>
      </c>
      <c r="M636" s="1">
        <f t="shared" si="185"/>
        <v>1.1279472906781201</v>
      </c>
      <c r="N636" s="1">
        <f t="shared" si="186"/>
        <v>4.1760763732774562</v>
      </c>
      <c r="O636" s="247">
        <f t="shared" si="187"/>
        <v>1.1078902176918297</v>
      </c>
      <c r="Q636" s="251">
        <f t="shared" si="172"/>
        <v>0.87205270932024215</v>
      </c>
      <c r="R636" s="148">
        <f t="shared" si="173"/>
        <v>-1.6378010059270309E-12</v>
      </c>
      <c r="T636" s="253">
        <f t="shared" si="174"/>
        <v>2.4457084084910843</v>
      </c>
      <c r="V636" s="253">
        <f t="shared" si="171"/>
        <v>4.1760753541943441</v>
      </c>
      <c r="X636" s="253">
        <f t="shared" si="174"/>
        <v>1.7303672759931379</v>
      </c>
      <c r="AA636" s="342">
        <f t="shared" si="188"/>
        <v>1.1328235970969733</v>
      </c>
      <c r="AC636" s="342">
        <f t="shared" si="189"/>
        <v>4.072167430801529</v>
      </c>
    </row>
    <row r="637" spans="1:29" hidden="1" x14ac:dyDescent="0.3">
      <c r="A637" s="3">
        <v>628</v>
      </c>
      <c r="B637" s="248">
        <f t="shared" si="175"/>
        <v>0.86602540378445336</v>
      </c>
      <c r="C637" s="249">
        <f t="shared" si="176"/>
        <v>1.8660254037844535</v>
      </c>
      <c r="D637" s="247">
        <f t="shared" si="177"/>
        <v>2.7397143150714807</v>
      </c>
      <c r="E637" s="1">
        <f t="shared" si="178"/>
        <v>1.7858763957410404</v>
      </c>
      <c r="F637" s="1">
        <f t="shared" si="179"/>
        <v>2.3121138115886204</v>
      </c>
      <c r="G637" s="1">
        <f t="shared" si="180"/>
        <v>1.5071610749980533</v>
      </c>
      <c r="H637" s="1">
        <f t="shared" si="181"/>
        <v>5.0518281266601015</v>
      </c>
      <c r="I637" s="3">
        <v>627.5</v>
      </c>
      <c r="J637" s="247">
        <f t="shared" si="182"/>
        <v>2.6893062042597791</v>
      </c>
      <c r="K637" s="247">
        <f t="shared" si="183"/>
        <v>1.7530179861042066</v>
      </c>
      <c r="L637" s="1">
        <f t="shared" si="184"/>
        <v>2.1490121949253811</v>
      </c>
      <c r="M637" s="1">
        <f t="shared" si="185"/>
        <v>1.400842602839804</v>
      </c>
      <c r="N637" s="1">
        <f t="shared" si="186"/>
        <v>4.8383183991851606</v>
      </c>
      <c r="O637" s="247">
        <f t="shared" si="187"/>
        <v>1.7701322435995341</v>
      </c>
      <c r="Q637" s="251">
        <f t="shared" si="172"/>
        <v>0.46518280094419318</v>
      </c>
      <c r="R637" s="148">
        <f t="shared" si="173"/>
        <v>-4.5630166312093934E-13</v>
      </c>
      <c r="T637" s="253">
        <f t="shared" si="174"/>
        <v>2.6893058716261273</v>
      </c>
      <c r="V637" s="253">
        <f t="shared" si="171"/>
        <v>4.838317377393679</v>
      </c>
      <c r="X637" s="253">
        <f t="shared" si="174"/>
        <v>2.1490118996470637</v>
      </c>
      <c r="AA637" s="342">
        <f t="shared" si="188"/>
        <v>1.4193173256102527</v>
      </c>
      <c r="AC637" s="342">
        <f t="shared" si="189"/>
        <v>4.6688218024201698</v>
      </c>
    </row>
    <row r="638" spans="1:29" hidden="1" x14ac:dyDescent="0.3">
      <c r="A638" s="3">
        <v>629</v>
      </c>
      <c r="B638" s="248">
        <f t="shared" si="175"/>
        <v>0.50000000000001066</v>
      </c>
      <c r="C638" s="249">
        <f t="shared" si="176"/>
        <v>1.5000000000000107</v>
      </c>
      <c r="D638" s="247">
        <f t="shared" si="177"/>
        <v>2.5296785511503659</v>
      </c>
      <c r="E638" s="1">
        <f t="shared" si="178"/>
        <v>1.6489650721827043</v>
      </c>
      <c r="F638" s="1">
        <f t="shared" si="179"/>
        <v>2.455817112232022</v>
      </c>
      <c r="G638" s="1">
        <f t="shared" si="180"/>
        <v>1.6008346735868986</v>
      </c>
      <c r="H638" s="1">
        <f t="shared" si="181"/>
        <v>4.9854956633823875</v>
      </c>
      <c r="I638" s="3">
        <v>628.5</v>
      </c>
      <c r="J638" s="247">
        <f t="shared" si="182"/>
        <v>2.6233671450452651</v>
      </c>
      <c r="K638" s="247">
        <f t="shared" si="183"/>
        <v>1.710035763921125</v>
      </c>
      <c r="L638" s="1">
        <f t="shared" si="184"/>
        <v>2.4028877748787996</v>
      </c>
      <c r="M638" s="1">
        <f t="shared" si="185"/>
        <v>1.566332463278572</v>
      </c>
      <c r="N638" s="1">
        <f t="shared" si="186"/>
        <v>5.0262549199240647</v>
      </c>
      <c r="O638" s="247">
        <f t="shared" si="187"/>
        <v>1.9580687643384382</v>
      </c>
      <c r="Q638" s="251">
        <f t="shared" si="172"/>
        <v>-6.6332463277714027E-2</v>
      </c>
      <c r="R638" s="148">
        <f t="shared" si="173"/>
        <v>8.4732221239391947E-13</v>
      </c>
      <c r="T638" s="253">
        <f t="shared" si="174"/>
        <v>2.6233670554917357</v>
      </c>
      <c r="V638" s="253">
        <f t="shared" si="171"/>
        <v>5.0262540875676693</v>
      </c>
      <c r="X638" s="253">
        <f t="shared" si="174"/>
        <v>2.4028874510172225</v>
      </c>
      <c r="AA638" s="342">
        <f t="shared" si="188"/>
        <v>1.5934552887438098</v>
      </c>
      <c r="AC638" s="342">
        <f t="shared" si="189"/>
        <v>4.8365871450930209</v>
      </c>
    </row>
    <row r="639" spans="1:29" hidden="1" x14ac:dyDescent="0.3">
      <c r="A639" s="3">
        <v>630</v>
      </c>
      <c r="B639" s="248">
        <f t="shared" si="175"/>
        <v>5.194390924334602E-14</v>
      </c>
      <c r="C639" s="249">
        <f t="shared" si="176"/>
        <v>1.000000000000052</v>
      </c>
      <c r="D639" s="247">
        <f t="shared" si="177"/>
        <v>2.0528785189522489</v>
      </c>
      <c r="E639" s="1">
        <f t="shared" si="178"/>
        <v>1.3381640816170259</v>
      </c>
      <c r="F639" s="1">
        <f t="shared" si="179"/>
        <v>2.3525431468978</v>
      </c>
      <c r="G639" s="1">
        <f t="shared" si="180"/>
        <v>1.5335151066035189</v>
      </c>
      <c r="H639" s="1">
        <f t="shared" si="181"/>
        <v>4.4054216658500494</v>
      </c>
      <c r="I639" s="3">
        <v>629.5</v>
      </c>
      <c r="J639" s="247">
        <f t="shared" si="182"/>
        <v>2.2655600344795839</v>
      </c>
      <c r="K639" s="247">
        <f t="shared" si="183"/>
        <v>1.4768000321981687</v>
      </c>
      <c r="L639" s="1">
        <f t="shared" si="184"/>
        <v>2.4239684620542992</v>
      </c>
      <c r="M639" s="1">
        <f t="shared" si="185"/>
        <v>1.5800739975343159</v>
      </c>
      <c r="N639" s="1">
        <f t="shared" si="186"/>
        <v>4.6895284965338835</v>
      </c>
      <c r="O639" s="247">
        <f t="shared" si="187"/>
        <v>1.621342340948257</v>
      </c>
      <c r="Q639" s="251">
        <f t="shared" si="172"/>
        <v>-0.58007399753233813</v>
      </c>
      <c r="R639" s="148">
        <f t="shared" si="173"/>
        <v>1.9257928585147965E-12</v>
      </c>
      <c r="T639" s="253">
        <f t="shared" si="174"/>
        <v>2.2655602126209846</v>
      </c>
      <c r="V639" s="253">
        <f t="shared" si="171"/>
        <v>4.6895279949970288</v>
      </c>
      <c r="X639" s="253">
        <f t="shared" si="174"/>
        <v>2.4239681811359186</v>
      </c>
      <c r="AA639" s="342">
        <f t="shared" si="188"/>
        <v>1.6085773599043778</v>
      </c>
      <c r="AC639" s="342">
        <f t="shared" si="189"/>
        <v>4.5305108707329698</v>
      </c>
    </row>
    <row r="640" spans="1:29" hidden="1" x14ac:dyDescent="0.3">
      <c r="A640" s="3">
        <v>631</v>
      </c>
      <c r="B640" s="248">
        <f t="shared" si="175"/>
        <v>-0.49999999999996986</v>
      </c>
      <c r="C640" s="249">
        <f t="shared" si="176"/>
        <v>0.5000000000000302</v>
      </c>
      <c r="D640" s="247">
        <f t="shared" si="177"/>
        <v>1.4370724020556986</v>
      </c>
      <c r="E640" s="1">
        <f t="shared" si="178"/>
        <v>0.93675229847283936</v>
      </c>
      <c r="F640" s="1">
        <f t="shared" si="179"/>
        <v>2.0299640911964172</v>
      </c>
      <c r="G640" s="1">
        <f t="shared" si="180"/>
        <v>1.3232405976559223</v>
      </c>
      <c r="H640" s="1">
        <f t="shared" si="181"/>
        <v>3.4670364932521158</v>
      </c>
      <c r="I640" s="3">
        <v>630.5</v>
      </c>
      <c r="J640" s="247">
        <f t="shared" si="182"/>
        <v>1.7117589988849149</v>
      </c>
      <c r="K640" s="247">
        <f t="shared" si="183"/>
        <v>1.1158061168965805</v>
      </c>
      <c r="L640" s="1">
        <f t="shared" si="184"/>
        <v>2.2066057033473192</v>
      </c>
      <c r="M640" s="1">
        <f t="shared" si="185"/>
        <v>1.4383851726004495</v>
      </c>
      <c r="N640" s="1">
        <f t="shared" si="186"/>
        <v>3.9183647022322341</v>
      </c>
      <c r="O640" s="247">
        <f t="shared" si="187"/>
        <v>0.85017854664660764</v>
      </c>
      <c r="Q640" s="251">
        <f t="shared" si="172"/>
        <v>-0.93838517259793353</v>
      </c>
      <c r="R640" s="148">
        <f t="shared" si="173"/>
        <v>2.4857893521357255E-12</v>
      </c>
      <c r="T640" s="253">
        <f t="shared" si="174"/>
        <v>1.7117593976074936</v>
      </c>
      <c r="V640" s="253">
        <f t="shared" si="171"/>
        <v>3.918364584256655</v>
      </c>
      <c r="X640" s="253">
        <f t="shared" si="174"/>
        <v>2.2066055253919892</v>
      </c>
      <c r="AA640" s="342">
        <f t="shared" si="188"/>
        <v>1.4606315923366051</v>
      </c>
      <c r="AC640" s="342">
        <f t="shared" si="189"/>
        <v>3.8326058698771122</v>
      </c>
    </row>
    <row r="641" spans="1:29" hidden="1" x14ac:dyDescent="0.3">
      <c r="A641" s="3">
        <v>632</v>
      </c>
      <c r="B641" s="248">
        <f t="shared" si="175"/>
        <v>-0.86602540378442983</v>
      </c>
      <c r="C641" s="249">
        <f t="shared" si="176"/>
        <v>0.13397459621557017</v>
      </c>
      <c r="D641" s="247">
        <f t="shared" si="177"/>
        <v>0.84726495217730746</v>
      </c>
      <c r="E641" s="1">
        <f t="shared" si="178"/>
        <v>0.55228768587597676</v>
      </c>
      <c r="F641" s="1">
        <f t="shared" si="179"/>
        <v>1.5745147425982475</v>
      </c>
      <c r="G641" s="1">
        <f t="shared" si="180"/>
        <v>1.0263540316054645</v>
      </c>
      <c r="H641" s="1">
        <f t="shared" si="181"/>
        <v>2.4217796947755552</v>
      </c>
      <c r="I641" s="3">
        <v>631.5</v>
      </c>
      <c r="J641" s="247">
        <f t="shared" si="182"/>
        <v>1.110354578516356</v>
      </c>
      <c r="K641" s="247">
        <f t="shared" si="183"/>
        <v>0.72378204609396124</v>
      </c>
      <c r="L641" s="1">
        <f t="shared" si="184"/>
        <v>1.809041674417988</v>
      </c>
      <c r="M641" s="1">
        <f t="shared" si="185"/>
        <v>1.1792313946945121</v>
      </c>
      <c r="N641" s="1">
        <f t="shared" si="186"/>
        <v>2.919396252934344</v>
      </c>
      <c r="O641" s="247">
        <f t="shared" si="187"/>
        <v>-0.14878990265128245</v>
      </c>
      <c r="Q641" s="251">
        <f t="shared" si="172"/>
        <v>-1.0452567984765606</v>
      </c>
      <c r="R641" s="148">
        <f t="shared" si="173"/>
        <v>2.3813173655184983E-12</v>
      </c>
      <c r="T641" s="253">
        <f t="shared" si="174"/>
        <v>1.1103550916017166</v>
      </c>
      <c r="V641" s="253">
        <f t="shared" si="171"/>
        <v>2.9193964684867106</v>
      </c>
      <c r="X641" s="253">
        <f t="shared" si="174"/>
        <v>1.809041631856757</v>
      </c>
      <c r="AA641" s="342">
        <f t="shared" si="188"/>
        <v>1.1892599349838915</v>
      </c>
      <c r="AC641" s="342">
        <f t="shared" si="189"/>
        <v>2.9298752238984149</v>
      </c>
    </row>
    <row r="642" spans="1:29" hidden="1" x14ac:dyDescent="0.3">
      <c r="A642" s="3">
        <v>633</v>
      </c>
      <c r="B642" s="248">
        <f t="shared" si="175"/>
        <v>-1</v>
      </c>
      <c r="C642" s="249">
        <f t="shared" si="176"/>
        <v>0</v>
      </c>
      <c r="D642" s="247">
        <f t="shared" si="177"/>
        <v>0.44149459920186374</v>
      </c>
      <c r="E642" s="1">
        <f t="shared" si="178"/>
        <v>0.28778722629012082</v>
      </c>
      <c r="F642" s="1">
        <f t="shared" si="179"/>
        <v>1.1082323862534555</v>
      </c>
      <c r="G642" s="1">
        <f t="shared" si="180"/>
        <v>0.7224059240690176</v>
      </c>
      <c r="H642" s="1">
        <f t="shared" si="181"/>
        <v>1.5497269854553193</v>
      </c>
      <c r="I642" s="3">
        <v>632.5</v>
      </c>
      <c r="J642" s="247">
        <f t="shared" si="182"/>
        <v>0.62249260213618463</v>
      </c>
      <c r="K642" s="247">
        <f t="shared" si="183"/>
        <v>0.40577035297544378</v>
      </c>
      <c r="L642" s="1">
        <f t="shared" si="184"/>
        <v>1.3378033357575838</v>
      </c>
      <c r="M642" s="1">
        <f t="shared" si="185"/>
        <v>0.87205270932187418</v>
      </c>
      <c r="N642" s="1">
        <f t="shared" si="186"/>
        <v>1.9602959378937683</v>
      </c>
      <c r="O642" s="247">
        <f t="shared" si="187"/>
        <v>-1.1078902176918581</v>
      </c>
      <c r="Q642" s="251">
        <f t="shared" si="172"/>
        <v>-0.87205270932023593</v>
      </c>
      <c r="R642" s="148">
        <f t="shared" si="173"/>
        <v>1.638245095136881E-12</v>
      </c>
      <c r="T642" s="253">
        <f t="shared" si="174"/>
        <v>0.62249309272260556</v>
      </c>
      <c r="V642" s="253">
        <f t="shared" si="171"/>
        <v>1.9602963475723651</v>
      </c>
      <c r="X642" s="253">
        <f t="shared" si="174"/>
        <v>1.3378034247426831</v>
      </c>
      <c r="AA642" s="342">
        <f t="shared" si="188"/>
        <v>0.86717620428257092</v>
      </c>
      <c r="AC642" s="342">
        <f t="shared" si="189"/>
        <v>2.0642048803696977</v>
      </c>
    </row>
    <row r="643" spans="1:29" hidden="1" x14ac:dyDescent="0.3">
      <c r="A643" s="3">
        <v>634</v>
      </c>
      <c r="B643" s="248">
        <f t="shared" si="175"/>
        <v>-0.86602540378445869</v>
      </c>
      <c r="C643" s="249">
        <f t="shared" si="176"/>
        <v>0.13397459621554131</v>
      </c>
      <c r="D643" s="247">
        <f t="shared" si="177"/>
        <v>0.32848718152161688</v>
      </c>
      <c r="E643" s="1">
        <f t="shared" si="178"/>
        <v>0.21412360425895441</v>
      </c>
      <c r="F643" s="1">
        <f t="shared" si="179"/>
        <v>0.75605700298951006</v>
      </c>
      <c r="G643" s="1">
        <f t="shared" si="180"/>
        <v>0.49283892500194115</v>
      </c>
      <c r="H643" s="1">
        <f t="shared" si="181"/>
        <v>1.084544184511127</v>
      </c>
      <c r="I643" s="3">
        <v>633.5</v>
      </c>
      <c r="J643" s="247">
        <f t="shared" si="182"/>
        <v>0.37889529233331826</v>
      </c>
      <c r="K643" s="247">
        <f t="shared" si="183"/>
        <v>0.24698201389578819</v>
      </c>
      <c r="L643" s="1">
        <f t="shared" si="184"/>
        <v>0.91915861965274881</v>
      </c>
      <c r="M643" s="1">
        <f t="shared" si="185"/>
        <v>0.59915739716019001</v>
      </c>
      <c r="N643" s="1">
        <f t="shared" si="186"/>
        <v>1.298053911986067</v>
      </c>
      <c r="O643" s="247">
        <f t="shared" si="187"/>
        <v>-1.7701322435995595</v>
      </c>
      <c r="Q643" s="251">
        <f t="shared" si="172"/>
        <v>-0.46518280094419229</v>
      </c>
      <c r="R643" s="148">
        <f t="shared" si="173"/>
        <v>4.5641268542340185E-13</v>
      </c>
      <c r="T643" s="253">
        <f t="shared" si="174"/>
        <v>0.37889562958755629</v>
      </c>
      <c r="V643" s="253">
        <f t="shared" si="171"/>
        <v>1.2980543243730225</v>
      </c>
      <c r="X643" s="253">
        <f t="shared" si="174"/>
        <v>0.91915880108875481</v>
      </c>
      <c r="AA643" s="342">
        <f t="shared" si="188"/>
        <v>0.58068247576928989</v>
      </c>
      <c r="AC643" s="342">
        <f t="shared" si="189"/>
        <v>1.4675505087510567</v>
      </c>
    </row>
    <row r="644" spans="1:29" hidden="1" x14ac:dyDescent="0.3">
      <c r="A644" s="3">
        <v>635</v>
      </c>
      <c r="B644" s="248">
        <f t="shared" si="175"/>
        <v>-0.50000000000001998</v>
      </c>
      <c r="C644" s="249">
        <f t="shared" si="176"/>
        <v>0.49999999999998002</v>
      </c>
      <c r="D644" s="247">
        <f t="shared" si="177"/>
        <v>0.53852294544272827</v>
      </c>
      <c r="E644" s="1">
        <f t="shared" si="178"/>
        <v>0.35103492781728823</v>
      </c>
      <c r="F644" s="1">
        <f t="shared" si="179"/>
        <v>0.6123537023461082</v>
      </c>
      <c r="G644" s="1">
        <f t="shared" si="180"/>
        <v>0.39916532641309566</v>
      </c>
      <c r="H644" s="1">
        <f t="shared" si="181"/>
        <v>1.1508766477888366</v>
      </c>
      <c r="I644" s="3">
        <v>634.5</v>
      </c>
      <c r="J644" s="247">
        <f t="shared" si="182"/>
        <v>0.44483435154783058</v>
      </c>
      <c r="K644" s="247">
        <f t="shared" si="183"/>
        <v>0.28996423607886856</v>
      </c>
      <c r="L644" s="1">
        <f t="shared" si="184"/>
        <v>0.66528303969933078</v>
      </c>
      <c r="M644" s="1">
        <f t="shared" si="185"/>
        <v>0.43366753672142239</v>
      </c>
      <c r="N644" s="1">
        <f t="shared" si="186"/>
        <v>1.1101173912471614</v>
      </c>
      <c r="O644" s="247">
        <f t="shared" si="187"/>
        <v>-1.9580687643384651</v>
      </c>
      <c r="Q644" s="251">
        <f t="shared" si="172"/>
        <v>6.6332463277709586E-2</v>
      </c>
      <c r="R644" s="148">
        <f t="shared" si="173"/>
        <v>-8.4804385735992582E-13</v>
      </c>
      <c r="T644" s="253">
        <f t="shared" si="174"/>
        <v>0.44483444572194153</v>
      </c>
      <c r="V644" s="253">
        <f t="shared" si="171"/>
        <v>1.1101176141990214</v>
      </c>
      <c r="X644" s="253">
        <f t="shared" si="174"/>
        <v>0.66528324971859198</v>
      </c>
      <c r="AA644" s="342">
        <f t="shared" si="188"/>
        <v>0.40654451263572994</v>
      </c>
      <c r="AC644" s="342">
        <f t="shared" si="189"/>
        <v>1.2997851660782049</v>
      </c>
    </row>
    <row r="645" spans="1:29" hidden="1" x14ac:dyDescent="0.3">
      <c r="A645" s="3">
        <v>636</v>
      </c>
      <c r="B645" s="248">
        <f t="shared" si="175"/>
        <v>-6.2724565125238385E-14</v>
      </c>
      <c r="C645" s="249">
        <f t="shared" si="176"/>
        <v>0.99999999999993727</v>
      </c>
      <c r="D645" s="247">
        <f t="shared" si="177"/>
        <v>1.0153229776408428</v>
      </c>
      <c r="E645" s="1">
        <f t="shared" si="178"/>
        <v>0.66183591838296496</v>
      </c>
      <c r="F645" s="1">
        <f t="shared" si="179"/>
        <v>0.71562766768032815</v>
      </c>
      <c r="G645" s="1">
        <f t="shared" si="180"/>
        <v>0.46648489339647409</v>
      </c>
      <c r="H645" s="1">
        <f t="shared" si="181"/>
        <v>1.7309506453211709</v>
      </c>
      <c r="I645" s="3">
        <v>635.5</v>
      </c>
      <c r="J645" s="247">
        <f t="shared" si="182"/>
        <v>0.80264146211350873</v>
      </c>
      <c r="K645" s="247">
        <f t="shared" si="183"/>
        <v>0.52319996780182287</v>
      </c>
      <c r="L645" s="1">
        <f t="shared" si="184"/>
        <v>0.64420235252382985</v>
      </c>
      <c r="M645" s="1">
        <f t="shared" si="185"/>
        <v>0.41992600246567763</v>
      </c>
      <c r="N645" s="1">
        <f t="shared" si="186"/>
        <v>1.4468438146373386</v>
      </c>
      <c r="O645" s="247">
        <f t="shared" si="187"/>
        <v>-1.6213423409482879</v>
      </c>
      <c r="Q645" s="251">
        <f t="shared" si="172"/>
        <v>0.58007399753233435</v>
      </c>
      <c r="R645" s="148">
        <f t="shared" si="173"/>
        <v>-1.925237747002484E-12</v>
      </c>
      <c r="T645" s="253">
        <f t="shared" si="174"/>
        <v>0.80264128859268724</v>
      </c>
      <c r="V645" s="253">
        <f t="shared" si="171"/>
        <v>1.4468437067696516</v>
      </c>
      <c r="X645" s="253">
        <f t="shared" si="174"/>
        <v>0.64420251959989072</v>
      </c>
      <c r="AA645" s="342">
        <f t="shared" si="188"/>
        <v>0.39142244147515837</v>
      </c>
      <c r="AC645" s="342">
        <f t="shared" si="189"/>
        <v>1.6058614404382523</v>
      </c>
    </row>
    <row r="646" spans="1:29" hidden="1" x14ac:dyDescent="0.3">
      <c r="A646" s="3">
        <v>637</v>
      </c>
      <c r="B646" s="248">
        <f t="shared" si="175"/>
        <v>0.49999999999996053</v>
      </c>
      <c r="C646" s="249">
        <f t="shared" si="176"/>
        <v>1.4999999999999605</v>
      </c>
      <c r="D646" s="247">
        <f t="shared" si="177"/>
        <v>1.6311290945373931</v>
      </c>
      <c r="E646" s="1">
        <f t="shared" si="178"/>
        <v>1.0632477015271515</v>
      </c>
      <c r="F646" s="1">
        <f t="shared" si="179"/>
        <v>1.0382067233817092</v>
      </c>
      <c r="G646" s="1">
        <f t="shared" si="180"/>
        <v>0.67675940234406951</v>
      </c>
      <c r="H646" s="1">
        <f t="shared" si="181"/>
        <v>2.6693358179191025</v>
      </c>
      <c r="I646" s="3">
        <v>636.5</v>
      </c>
      <c r="J646" s="247">
        <f t="shared" si="182"/>
        <v>1.3564424977081764</v>
      </c>
      <c r="K646" s="247">
        <f t="shared" si="183"/>
        <v>0.88419388310341029</v>
      </c>
      <c r="L646" s="1">
        <f t="shared" si="184"/>
        <v>0.86156511123080792</v>
      </c>
      <c r="M646" s="1">
        <f t="shared" si="185"/>
        <v>0.56161482739954272</v>
      </c>
      <c r="N646" s="1">
        <f t="shared" si="186"/>
        <v>2.2180076089389842</v>
      </c>
      <c r="O646" s="247">
        <f t="shared" si="187"/>
        <v>-0.85017854664664227</v>
      </c>
      <c r="Q646" s="251">
        <f t="shared" si="172"/>
        <v>0.93838517259793153</v>
      </c>
      <c r="R646" s="148">
        <f t="shared" si="173"/>
        <v>-2.4862334413455756E-12</v>
      </c>
      <c r="T646" s="253">
        <f t="shared" si="174"/>
        <v>1.3564421036061758</v>
      </c>
      <c r="V646" s="253">
        <f t="shared" si="171"/>
        <v>2.218007117510119</v>
      </c>
      <c r="X646" s="253">
        <f t="shared" si="174"/>
        <v>0.86156517534381571</v>
      </c>
      <c r="AA646" s="342">
        <f t="shared" si="188"/>
        <v>0.5393682090429367</v>
      </c>
      <c r="AC646" s="342">
        <f t="shared" si="189"/>
        <v>2.3037664412941066</v>
      </c>
    </row>
    <row r="647" spans="1:29" hidden="1" x14ac:dyDescent="0.3">
      <c r="A647" s="3">
        <v>638</v>
      </c>
      <c r="B647" s="248">
        <f t="shared" si="175"/>
        <v>0.86602540378442439</v>
      </c>
      <c r="C647" s="249">
        <f t="shared" si="176"/>
        <v>1.8660254037844244</v>
      </c>
      <c r="D647" s="247">
        <f t="shared" si="177"/>
        <v>2.2209365444157867</v>
      </c>
      <c r="E647" s="1">
        <f t="shared" si="178"/>
        <v>1.4477123141240158</v>
      </c>
      <c r="F647" s="1">
        <f t="shared" si="179"/>
        <v>1.4936560719798788</v>
      </c>
      <c r="G647" s="1">
        <f t="shared" si="180"/>
        <v>0.97364596839452722</v>
      </c>
      <c r="H647" s="1">
        <f t="shared" si="181"/>
        <v>3.7145926163956657</v>
      </c>
      <c r="I647" s="3">
        <v>637.5</v>
      </c>
      <c r="J647" s="247">
        <f t="shared" si="182"/>
        <v>1.9578469180767371</v>
      </c>
      <c r="K647" s="247">
        <f t="shared" si="183"/>
        <v>1.2762179539060305</v>
      </c>
      <c r="L647" s="1">
        <f t="shared" si="184"/>
        <v>1.2591291401601379</v>
      </c>
      <c r="M647" s="1">
        <f t="shared" si="185"/>
        <v>0.82076860530547935</v>
      </c>
      <c r="N647" s="1">
        <f t="shared" si="186"/>
        <v>3.2169760582368747</v>
      </c>
      <c r="O647" s="247">
        <f t="shared" si="187"/>
        <v>0.14878990265124825</v>
      </c>
      <c r="Q647" s="251">
        <f t="shared" si="172"/>
        <v>1.0452567984765633</v>
      </c>
      <c r="R647" s="148">
        <f t="shared" si="173"/>
        <v>-2.3818724770308108E-12</v>
      </c>
      <c r="T647" s="253">
        <f t="shared" si="174"/>
        <v>1.9578464096119532</v>
      </c>
      <c r="V647" s="253">
        <f t="shared" si="171"/>
        <v>3.2169752332799604</v>
      </c>
      <c r="X647" s="253">
        <f t="shared" si="174"/>
        <v>1.2591290688790944</v>
      </c>
      <c r="AA647" s="342">
        <f t="shared" si="188"/>
        <v>0.81073986639566364</v>
      </c>
      <c r="AC647" s="342">
        <f t="shared" si="189"/>
        <v>3.2064970872728069</v>
      </c>
    </row>
    <row r="648" spans="1:29" hidden="1" x14ac:dyDescent="0.3">
      <c r="A648" s="3">
        <v>639</v>
      </c>
      <c r="B648" s="248">
        <f t="shared" si="175"/>
        <v>1</v>
      </c>
      <c r="C648" s="249">
        <f t="shared" si="176"/>
        <v>2</v>
      </c>
      <c r="D648" s="247">
        <f t="shared" si="177"/>
        <v>2.6267068973912355</v>
      </c>
      <c r="E648" s="1">
        <f t="shared" si="178"/>
        <v>1.7122127737098751</v>
      </c>
      <c r="F648" s="1">
        <f t="shared" si="179"/>
        <v>1.9599384283246728</v>
      </c>
      <c r="G648" s="1">
        <f t="shared" si="180"/>
        <v>1.2775940759309754</v>
      </c>
      <c r="H648" s="1">
        <f t="shared" si="181"/>
        <v>4.5866453257159083</v>
      </c>
      <c r="I648" s="3">
        <v>638.5</v>
      </c>
      <c r="J648" s="247">
        <f t="shared" si="182"/>
        <v>2.4457088944569128</v>
      </c>
      <c r="K648" s="247">
        <f t="shared" si="183"/>
        <v>1.5942296470245509</v>
      </c>
      <c r="L648" s="1">
        <f t="shared" si="184"/>
        <v>1.7303674788205436</v>
      </c>
      <c r="M648" s="1">
        <f t="shared" si="185"/>
        <v>1.1279472906781183</v>
      </c>
      <c r="N648" s="1">
        <f t="shared" si="186"/>
        <v>4.1760763732774562</v>
      </c>
      <c r="O648" s="247">
        <f t="shared" si="187"/>
        <v>1.1078902176918297</v>
      </c>
      <c r="Q648" s="251">
        <f t="shared" si="172"/>
        <v>0.87205270932024259</v>
      </c>
      <c r="R648" s="148">
        <f t="shared" si="173"/>
        <v>-1.6391332735565811E-12</v>
      </c>
      <c r="T648" s="253">
        <f t="shared" si="174"/>
        <v>2.44570840849111</v>
      </c>
      <c r="V648" s="253">
        <f t="shared" si="171"/>
        <v>4.1760753541944018</v>
      </c>
      <c r="X648" s="253">
        <f t="shared" si="174"/>
        <v>1.7303672759931188</v>
      </c>
      <c r="AA648" s="342">
        <f t="shared" si="188"/>
        <v>1.1328235970969684</v>
      </c>
      <c r="AC648" s="342">
        <f t="shared" si="189"/>
        <v>4.072167430801529</v>
      </c>
    </row>
    <row r="649" spans="1:29" hidden="1" x14ac:dyDescent="0.3">
      <c r="A649" s="3">
        <v>640</v>
      </c>
      <c r="B649" s="248">
        <f t="shared" si="175"/>
        <v>0.86602540378446413</v>
      </c>
      <c r="C649" s="249">
        <f t="shared" si="176"/>
        <v>1.8660254037844641</v>
      </c>
      <c r="D649" s="247">
        <f t="shared" si="177"/>
        <v>2.7397143150714891</v>
      </c>
      <c r="E649" s="1">
        <f t="shared" si="178"/>
        <v>1.785876395741046</v>
      </c>
      <c r="F649" s="1">
        <f t="shared" si="179"/>
        <v>2.3121138115886231</v>
      </c>
      <c r="G649" s="1">
        <f t="shared" si="180"/>
        <v>1.5071610749980551</v>
      </c>
      <c r="H649" s="1">
        <f t="shared" si="181"/>
        <v>5.0518281266601122</v>
      </c>
      <c r="I649" s="3">
        <v>639.5</v>
      </c>
      <c r="J649" s="247">
        <f t="shared" si="182"/>
        <v>2.6893062042597848</v>
      </c>
      <c r="K649" s="247">
        <f t="shared" si="183"/>
        <v>1.7530179861042103</v>
      </c>
      <c r="L649" s="1">
        <f t="shared" si="184"/>
        <v>2.1490121949253815</v>
      </c>
      <c r="M649" s="1">
        <f t="shared" si="185"/>
        <v>1.4008426028398044</v>
      </c>
      <c r="N649" s="1">
        <f t="shared" si="186"/>
        <v>4.8383183991851659</v>
      </c>
      <c r="O649" s="247">
        <f t="shared" si="187"/>
        <v>1.7701322435995395</v>
      </c>
      <c r="Q649" s="251">
        <f t="shared" si="172"/>
        <v>0.46518280094420383</v>
      </c>
      <c r="R649" s="148">
        <f t="shared" si="173"/>
        <v>-4.5585757391108928E-13</v>
      </c>
      <c r="T649" s="253">
        <f t="shared" si="174"/>
        <v>2.6893058716261233</v>
      </c>
      <c r="V649" s="253">
        <f t="shared" ref="V649:V712" si="190">V$4*SIN(2*PI()*($A649-V$6)/12)+V$2</f>
        <v>4.8383173773936612</v>
      </c>
      <c r="X649" s="253">
        <f t="shared" si="174"/>
        <v>2.1490118996470877</v>
      </c>
      <c r="AA649" s="342">
        <f t="shared" si="188"/>
        <v>1.4193173256102649</v>
      </c>
      <c r="AC649" s="342">
        <f t="shared" si="189"/>
        <v>4.6688218024201777</v>
      </c>
    </row>
    <row r="650" spans="1:29" hidden="1" x14ac:dyDescent="0.3">
      <c r="A650" s="3">
        <v>641</v>
      </c>
      <c r="B650" s="248">
        <f t="shared" si="175"/>
        <v>0.50000000000002931</v>
      </c>
      <c r="C650" s="249">
        <f t="shared" si="176"/>
        <v>1.5000000000000293</v>
      </c>
      <c r="D650" s="247">
        <f t="shared" si="177"/>
        <v>2.5296785511503845</v>
      </c>
      <c r="E650" s="1">
        <f t="shared" si="178"/>
        <v>1.6489650721827165</v>
      </c>
      <c r="F650" s="1">
        <f t="shared" si="179"/>
        <v>2.4558171122320296</v>
      </c>
      <c r="G650" s="1">
        <f t="shared" si="180"/>
        <v>1.6008346735869035</v>
      </c>
      <c r="H650" s="1">
        <f t="shared" si="181"/>
        <v>4.9854956633824141</v>
      </c>
      <c r="I650" s="3">
        <v>640.5</v>
      </c>
      <c r="J650" s="247">
        <f t="shared" si="182"/>
        <v>2.6233671450452789</v>
      </c>
      <c r="K650" s="247">
        <f t="shared" si="183"/>
        <v>1.7100357639211341</v>
      </c>
      <c r="L650" s="1">
        <f t="shared" si="184"/>
        <v>2.4028877748788044</v>
      </c>
      <c r="M650" s="1">
        <f t="shared" si="185"/>
        <v>1.5663324632785751</v>
      </c>
      <c r="N650" s="1">
        <f t="shared" si="186"/>
        <v>5.0262549199240834</v>
      </c>
      <c r="O650" s="247">
        <f t="shared" si="187"/>
        <v>1.9580687643384569</v>
      </c>
      <c r="Q650" s="251">
        <f t="shared" ref="Q650:Q713" si="191">(H650-H649)/(A650-A649)</f>
        <v>-6.6332463277698039E-2</v>
      </c>
      <c r="R650" s="148">
        <f t="shared" ref="R650:R713" si="192">Q650+M650-C650</f>
        <v>8.4776630160376953E-13</v>
      </c>
      <c r="T650" s="253">
        <f t="shared" ref="T650:X713" si="193">T$4*SIN(2*PI()*($A650-T$6)/12)+T$2</f>
        <v>2.623367055491745</v>
      </c>
      <c r="V650" s="253">
        <f t="shared" si="190"/>
        <v>5.026254087567672</v>
      </c>
      <c r="X650" s="253">
        <f t="shared" si="193"/>
        <v>2.4028874510172167</v>
      </c>
      <c r="AA650" s="342">
        <f t="shared" si="188"/>
        <v>1.5934552887438058</v>
      </c>
      <c r="AC650" s="342">
        <f t="shared" si="189"/>
        <v>4.8365871450930333</v>
      </c>
    </row>
    <row r="651" spans="1:29" hidden="1" x14ac:dyDescent="0.3">
      <c r="A651" s="3">
        <v>642</v>
      </c>
      <c r="B651" s="248">
        <f t="shared" ref="B651:B714" si="194">SIN(2*PI()/12*A651)</f>
        <v>1.6661802146322735E-14</v>
      </c>
      <c r="C651" s="249">
        <f t="shared" ref="C651:C714" si="195">A$2*B651 + B$2</f>
        <v>1.0000000000000167</v>
      </c>
      <c r="D651" s="247">
        <f t="shared" ref="D651:D714" si="196">D650*EXP(-($A651-$A650)/$C$2) +$C651*$C$2*(1-EXP(-($A651-$A650)/$C$2))</f>
        <v>2.0528785189522329</v>
      </c>
      <c r="E651" s="1">
        <f t="shared" ref="E651:E714" si="197">D651/$C$2</f>
        <v>1.3381640816170157</v>
      </c>
      <c r="F651" s="1">
        <f t="shared" ref="F651:F714" si="198">F650*EXP(-($A651-$A650)/$D$2)  + $C651*$D$2*(1- EXP(-($A651-$A650)/$D$2))  +  ($D650  -  $C651*$C$2) * $D$2/($C$2-$D$2) * (EXP(-($A651-$A650)/$C$2) - EXP(-($A651-$A650)/$D$2))</f>
        <v>2.3525431468978031</v>
      </c>
      <c r="G651" s="1">
        <f t="shared" ref="G651:G714" si="199">$F651/$D$2</f>
        <v>1.5335151066035209</v>
      </c>
      <c r="H651" s="1">
        <f t="shared" ref="H651:H714" si="200">$F651+$D651</f>
        <v>4.405421665850036</v>
      </c>
      <c r="I651" s="3">
        <v>641.5</v>
      </c>
      <c r="J651" s="247">
        <f t="shared" ref="J651:J714" si="201">($D650 - $C651*$C$2)*$C$2/($A651-$A650) * (1-EXP(-($A651-$A650)/$C$2))   +   $C651*$C$2</f>
        <v>2.2655600344795834</v>
      </c>
      <c r="K651" s="247">
        <f t="shared" ref="K651:K714" si="202">J651/$C$2</f>
        <v>1.4768000321981685</v>
      </c>
      <c r="L651" s="1">
        <f t="shared" ref="L651:L714" si="203">($F650 - $C651*$D$2)*$D$2/($A651-$A650)*(1-EXP(-($A651-$A650)/$D$2))   +   $C651*$D$2   +   ($D650-$C651*$C$2)/($A651-$A650)   * $D$2/($C$2-$D$2) * ( ($D$2*EXP(-($A651-$A650)/$D$2) - $C$2*EXP(-($A651-$A650)/$C$2)) + ($C$2-$D$2))</f>
        <v>2.4239684620543058</v>
      </c>
      <c r="M651" s="1">
        <f t="shared" ref="M651:M714" si="204">$L651/$D$2</f>
        <v>1.5800739975343203</v>
      </c>
      <c r="N651" s="1">
        <f t="shared" ref="N651:N714" si="205">$L651+$J651</f>
        <v>4.6895284965338888</v>
      </c>
      <c r="O651" s="247">
        <f t="shared" ref="O651:O714" si="206">$N651-$G$2</f>
        <v>1.6213423409482624</v>
      </c>
      <c r="Q651" s="251">
        <f t="shared" si="191"/>
        <v>-0.58007399753237809</v>
      </c>
      <c r="R651" s="148">
        <f t="shared" si="192"/>
        <v>1.9255708139098715E-12</v>
      </c>
      <c r="T651" s="253">
        <f t="shared" si="193"/>
        <v>2.2655602126210042</v>
      </c>
      <c r="V651" s="253">
        <f t="shared" si="190"/>
        <v>4.6895279949970528</v>
      </c>
      <c r="X651" s="253">
        <f t="shared" si="193"/>
        <v>2.4239681811359226</v>
      </c>
      <c r="AA651" s="342">
        <f t="shared" ref="AA651:AA714" si="207">(AA$4*$V650+(1-AA$4)*$V651)/AA$2</f>
        <v>1.6085773599043807</v>
      </c>
      <c r="AC651" s="342">
        <f t="shared" ref="AC651:AC714" si="208" xml:space="preserve"> AC$2 * (AC$4*$M652 + (1-AC$4)*$M651)</f>
        <v>4.5305108707329742</v>
      </c>
    </row>
    <row r="652" spans="1:29" hidden="1" x14ac:dyDescent="0.3">
      <c r="A652" s="3">
        <v>643</v>
      </c>
      <c r="B652" s="248">
        <f t="shared" si="194"/>
        <v>-0.49999999999995121</v>
      </c>
      <c r="C652" s="249">
        <f t="shared" si="195"/>
        <v>0.50000000000004885</v>
      </c>
      <c r="D652" s="247">
        <f t="shared" si="196"/>
        <v>1.437072402055704</v>
      </c>
      <c r="E652" s="1">
        <f t="shared" si="197"/>
        <v>0.93675229847284291</v>
      </c>
      <c r="F652" s="1">
        <f t="shared" si="198"/>
        <v>2.0299640911964176</v>
      </c>
      <c r="G652" s="1">
        <f t="shared" si="199"/>
        <v>1.3232405976559225</v>
      </c>
      <c r="H652" s="1">
        <f t="shared" si="200"/>
        <v>3.4670364932521216</v>
      </c>
      <c r="I652" s="3">
        <v>642.5</v>
      </c>
      <c r="J652" s="247">
        <f t="shared" si="201"/>
        <v>1.7117589988849109</v>
      </c>
      <c r="K652" s="247">
        <f t="shared" si="202"/>
        <v>1.1158061168965778</v>
      </c>
      <c r="L652" s="1">
        <f t="shared" si="203"/>
        <v>2.2066057033473196</v>
      </c>
      <c r="M652" s="1">
        <f t="shared" si="204"/>
        <v>1.43838517260045</v>
      </c>
      <c r="N652" s="1">
        <f t="shared" si="205"/>
        <v>3.9183647022322305</v>
      </c>
      <c r="O652" s="247">
        <f t="shared" si="206"/>
        <v>0.85017854664660408</v>
      </c>
      <c r="Q652" s="251">
        <f t="shared" si="191"/>
        <v>-0.93838517259791443</v>
      </c>
      <c r="R652" s="148">
        <f t="shared" si="192"/>
        <v>2.4866775305554256E-12</v>
      </c>
      <c r="T652" s="253">
        <f t="shared" si="193"/>
        <v>1.7117593976074528</v>
      </c>
      <c r="V652" s="253">
        <f t="shared" si="190"/>
        <v>3.9183645842565928</v>
      </c>
      <c r="X652" s="253">
        <f t="shared" si="193"/>
        <v>2.2066055253920025</v>
      </c>
      <c r="AA652" s="342">
        <f t="shared" si="207"/>
        <v>1.4606315923366058</v>
      </c>
      <c r="AC652" s="342">
        <f t="shared" si="208"/>
        <v>3.8326058698771166</v>
      </c>
    </row>
    <row r="653" spans="1:29" hidden="1" x14ac:dyDescent="0.3">
      <c r="A653" s="3">
        <v>644</v>
      </c>
      <c r="B653" s="248">
        <f t="shared" si="194"/>
        <v>-0.86602540378441906</v>
      </c>
      <c r="C653" s="249">
        <f t="shared" si="195"/>
        <v>0.13397459621558094</v>
      </c>
      <c r="D653" s="247">
        <f t="shared" si="196"/>
        <v>0.84726495217731823</v>
      </c>
      <c r="E653" s="1">
        <f t="shared" si="197"/>
        <v>0.55228768587598387</v>
      </c>
      <c r="F653" s="1">
        <f t="shared" si="198"/>
        <v>1.5745147425982522</v>
      </c>
      <c r="G653" s="1">
        <f t="shared" si="199"/>
        <v>1.0263540316054676</v>
      </c>
      <c r="H653" s="1">
        <f t="shared" si="200"/>
        <v>2.4217796947755703</v>
      </c>
      <c r="I653" s="3">
        <v>643.5</v>
      </c>
      <c r="J653" s="247">
        <f t="shared" si="201"/>
        <v>1.1103545785163644</v>
      </c>
      <c r="K653" s="247">
        <f t="shared" si="202"/>
        <v>0.72378204609396679</v>
      </c>
      <c r="L653" s="1">
        <f t="shared" si="203"/>
        <v>1.8090416744179909</v>
      </c>
      <c r="M653" s="1">
        <f t="shared" si="204"/>
        <v>1.1792313946945139</v>
      </c>
      <c r="N653" s="1">
        <f t="shared" si="205"/>
        <v>2.9193962529343551</v>
      </c>
      <c r="O653" s="247">
        <f t="shared" si="206"/>
        <v>-0.14878990265127134</v>
      </c>
      <c r="Q653" s="251">
        <f t="shared" si="191"/>
        <v>-1.0452567984765513</v>
      </c>
      <c r="R653" s="148">
        <f t="shared" si="192"/>
        <v>2.3816504324258858E-12</v>
      </c>
      <c r="T653" s="253">
        <f t="shared" si="193"/>
        <v>1.1103550916017402</v>
      </c>
      <c r="V653" s="253">
        <f t="shared" si="190"/>
        <v>2.9193964684867528</v>
      </c>
      <c r="X653" s="253">
        <f t="shared" si="193"/>
        <v>1.8090416318567264</v>
      </c>
      <c r="AA653" s="342">
        <f t="shared" si="207"/>
        <v>1.1892599349838804</v>
      </c>
      <c r="AC653" s="342">
        <f t="shared" si="208"/>
        <v>2.9298752238984243</v>
      </c>
    </row>
    <row r="654" spans="1:29" hidden="1" x14ac:dyDescent="0.3">
      <c r="A654" s="3">
        <v>645</v>
      </c>
      <c r="B654" s="248">
        <f t="shared" si="194"/>
        <v>-1</v>
      </c>
      <c r="C654" s="249">
        <f t="shared" si="195"/>
        <v>0</v>
      </c>
      <c r="D654" s="247">
        <f t="shared" si="196"/>
        <v>0.44149459920186934</v>
      </c>
      <c r="E654" s="1">
        <f t="shared" si="197"/>
        <v>0.28778722629012449</v>
      </c>
      <c r="F654" s="1">
        <f t="shared" si="198"/>
        <v>1.1082323862534618</v>
      </c>
      <c r="G654" s="1">
        <f t="shared" si="199"/>
        <v>0.72240592406902171</v>
      </c>
      <c r="H654" s="1">
        <f t="shared" si="200"/>
        <v>1.5497269854553311</v>
      </c>
      <c r="I654" s="3">
        <v>644.5</v>
      </c>
      <c r="J654" s="247">
        <f t="shared" si="201"/>
        <v>0.62249260213619251</v>
      </c>
      <c r="K654" s="247">
        <f t="shared" si="202"/>
        <v>0.40577035297544889</v>
      </c>
      <c r="L654" s="1">
        <f t="shared" si="203"/>
        <v>1.3378033357575896</v>
      </c>
      <c r="M654" s="1">
        <f t="shared" si="204"/>
        <v>0.87205270932187784</v>
      </c>
      <c r="N654" s="1">
        <f t="shared" si="205"/>
        <v>1.9602959378937821</v>
      </c>
      <c r="O654" s="247">
        <f t="shared" si="206"/>
        <v>-1.1078902176918444</v>
      </c>
      <c r="Q654" s="251">
        <f t="shared" si="191"/>
        <v>-0.87205270932023926</v>
      </c>
      <c r="R654" s="148">
        <f t="shared" si="192"/>
        <v>1.6385781620442685E-12</v>
      </c>
      <c r="T654" s="253">
        <f t="shared" si="193"/>
        <v>0.62249309272257991</v>
      </c>
      <c r="V654" s="253">
        <f t="shared" si="190"/>
        <v>1.9602963475723081</v>
      </c>
      <c r="X654" s="253">
        <f t="shared" si="193"/>
        <v>1.3378034247427022</v>
      </c>
      <c r="AA654" s="342">
        <f t="shared" si="207"/>
        <v>0.8671762042825758</v>
      </c>
      <c r="AC654" s="342">
        <f t="shared" si="208"/>
        <v>2.0642048803697075</v>
      </c>
    </row>
    <row r="655" spans="1:29" hidden="1" x14ac:dyDescent="0.3">
      <c r="A655" s="3">
        <v>646</v>
      </c>
      <c r="B655" s="248">
        <f t="shared" si="194"/>
        <v>-0.86602540378446957</v>
      </c>
      <c r="C655" s="249">
        <f t="shared" si="195"/>
        <v>0.13397459621553043</v>
      </c>
      <c r="D655" s="247">
        <f t="shared" si="196"/>
        <v>0.32848718152161177</v>
      </c>
      <c r="E655" s="1">
        <f t="shared" si="197"/>
        <v>0.21412360425895108</v>
      </c>
      <c r="F655" s="1">
        <f t="shared" si="198"/>
        <v>0.75605700298951295</v>
      </c>
      <c r="G655" s="1">
        <f t="shared" si="199"/>
        <v>0.49283892500194304</v>
      </c>
      <c r="H655" s="1">
        <f t="shared" si="200"/>
        <v>1.0845441845111248</v>
      </c>
      <c r="I655" s="3">
        <v>645.5</v>
      </c>
      <c r="J655" s="247">
        <f t="shared" si="201"/>
        <v>0.37889529233331798</v>
      </c>
      <c r="K655" s="247">
        <f t="shared" si="202"/>
        <v>0.24698201389578803</v>
      </c>
      <c r="L655" s="1">
        <f t="shared" si="203"/>
        <v>0.91915861965275369</v>
      </c>
      <c r="M655" s="1">
        <f t="shared" si="204"/>
        <v>0.59915739716019312</v>
      </c>
      <c r="N655" s="1">
        <f t="shared" si="205"/>
        <v>1.2980539119860717</v>
      </c>
      <c r="O655" s="247">
        <f t="shared" si="206"/>
        <v>-1.7701322435995548</v>
      </c>
      <c r="Q655" s="251">
        <f t="shared" si="191"/>
        <v>-0.46518280094420628</v>
      </c>
      <c r="R655" s="148">
        <f t="shared" si="192"/>
        <v>4.5641268542340185E-13</v>
      </c>
      <c r="T655" s="253">
        <f t="shared" si="193"/>
        <v>0.37889562958756007</v>
      </c>
      <c r="V655" s="253">
        <f t="shared" si="190"/>
        <v>1.2980543243730407</v>
      </c>
      <c r="X655" s="253">
        <f t="shared" si="193"/>
        <v>0.91915880108873116</v>
      </c>
      <c r="AA655" s="342">
        <f t="shared" si="207"/>
        <v>0.58068247576927801</v>
      </c>
      <c r="AC655" s="342">
        <f t="shared" si="208"/>
        <v>1.4675505087510587</v>
      </c>
    </row>
    <row r="656" spans="1:29" hidden="1" x14ac:dyDescent="0.3">
      <c r="A656" s="3">
        <v>647</v>
      </c>
      <c r="B656" s="248">
        <f t="shared" si="194"/>
        <v>-0.50000000000003864</v>
      </c>
      <c r="C656" s="249">
        <f t="shared" si="195"/>
        <v>0.49999999999996136</v>
      </c>
      <c r="D656" s="247">
        <f t="shared" si="196"/>
        <v>0.53852294544271195</v>
      </c>
      <c r="E656" s="1">
        <f t="shared" si="197"/>
        <v>0.35103492781727763</v>
      </c>
      <c r="F656" s="1">
        <f t="shared" si="198"/>
        <v>0.61235370234610409</v>
      </c>
      <c r="G656" s="1">
        <f t="shared" si="199"/>
        <v>0.39916532641309294</v>
      </c>
      <c r="H656" s="1">
        <f t="shared" si="200"/>
        <v>1.1508766477888162</v>
      </c>
      <c r="I656" s="3">
        <v>646.5</v>
      </c>
      <c r="J656" s="247">
        <f t="shared" si="201"/>
        <v>0.4448343515478192</v>
      </c>
      <c r="K656" s="247">
        <f t="shared" si="202"/>
        <v>0.28996423607886118</v>
      </c>
      <c r="L656" s="1">
        <f t="shared" si="203"/>
        <v>0.66528303969933023</v>
      </c>
      <c r="M656" s="1">
        <f t="shared" si="204"/>
        <v>0.43366753672142205</v>
      </c>
      <c r="N656" s="1">
        <f t="shared" si="205"/>
        <v>1.1101173912471494</v>
      </c>
      <c r="O656" s="247">
        <f t="shared" si="206"/>
        <v>-1.9580687643384771</v>
      </c>
      <c r="Q656" s="251">
        <f t="shared" si="191"/>
        <v>6.6332463277691378E-2</v>
      </c>
      <c r="R656" s="148">
        <f t="shared" si="192"/>
        <v>-8.4793283505746331E-13</v>
      </c>
      <c r="T656" s="253">
        <f t="shared" si="193"/>
        <v>0.44483444572193243</v>
      </c>
      <c r="V656" s="253">
        <f t="shared" si="190"/>
        <v>1.1101176141990183</v>
      </c>
      <c r="X656" s="253">
        <f t="shared" si="193"/>
        <v>0.66528324971859798</v>
      </c>
      <c r="AA656" s="342">
        <f t="shared" si="207"/>
        <v>0.40654451263573399</v>
      </c>
      <c r="AC656" s="342">
        <f t="shared" si="208"/>
        <v>1.2997851660781994</v>
      </c>
    </row>
    <row r="657" spans="1:29" hidden="1" x14ac:dyDescent="0.3">
      <c r="A657" s="3">
        <v>648</v>
      </c>
      <c r="B657" s="248">
        <f t="shared" si="194"/>
        <v>-2.74424580282151E-14</v>
      </c>
      <c r="C657" s="249">
        <f t="shared" si="195"/>
        <v>0.99999999999997258</v>
      </c>
      <c r="D657" s="247">
        <f t="shared" si="196"/>
        <v>1.0153229776408601</v>
      </c>
      <c r="E657" s="1">
        <f t="shared" si="197"/>
        <v>0.66183591838297628</v>
      </c>
      <c r="F657" s="1">
        <f t="shared" si="198"/>
        <v>0.71562766768032804</v>
      </c>
      <c r="G657" s="1">
        <f t="shared" si="199"/>
        <v>0.46648489339647403</v>
      </c>
      <c r="H657" s="1">
        <f t="shared" si="200"/>
        <v>1.730950645321188</v>
      </c>
      <c r="I657" s="3">
        <v>647.5</v>
      </c>
      <c r="J657" s="247">
        <f t="shared" si="201"/>
        <v>0.80264146211351117</v>
      </c>
      <c r="K657" s="247">
        <f t="shared" si="202"/>
        <v>0.52319996780182443</v>
      </c>
      <c r="L657" s="1">
        <f t="shared" si="203"/>
        <v>0.64420235252382618</v>
      </c>
      <c r="M657" s="1">
        <f t="shared" si="204"/>
        <v>0.41992600246567524</v>
      </c>
      <c r="N657" s="1">
        <f t="shared" si="205"/>
        <v>1.4468438146373375</v>
      </c>
      <c r="O657" s="247">
        <f t="shared" si="206"/>
        <v>-1.621342340948289</v>
      </c>
      <c r="Q657" s="251">
        <f t="shared" si="191"/>
        <v>0.58007399753237188</v>
      </c>
      <c r="R657" s="148">
        <f t="shared" si="192"/>
        <v>-1.925459791607409E-12</v>
      </c>
      <c r="T657" s="253">
        <f t="shared" si="193"/>
        <v>0.80264128859266759</v>
      </c>
      <c r="V657" s="253">
        <f t="shared" si="190"/>
        <v>1.4468437067696276</v>
      </c>
      <c r="X657" s="253">
        <f t="shared" si="193"/>
        <v>0.6442025195998865</v>
      </c>
      <c r="AA657" s="342">
        <f t="shared" si="207"/>
        <v>0.39142244147515559</v>
      </c>
      <c r="AC657" s="342">
        <f t="shared" si="208"/>
        <v>1.6058614404382592</v>
      </c>
    </row>
    <row r="658" spans="1:29" hidden="1" x14ac:dyDescent="0.3">
      <c r="A658" s="3">
        <v>649</v>
      </c>
      <c r="B658" s="248">
        <f t="shared" si="194"/>
        <v>0.49999999999999106</v>
      </c>
      <c r="C658" s="249">
        <f t="shared" si="195"/>
        <v>1.4999999999999911</v>
      </c>
      <c r="D658" s="247">
        <f t="shared" si="196"/>
        <v>1.6311290945374244</v>
      </c>
      <c r="E658" s="1">
        <f t="shared" si="197"/>
        <v>1.063247701527172</v>
      </c>
      <c r="F658" s="1">
        <f t="shared" si="198"/>
        <v>1.0382067233817218</v>
      </c>
      <c r="G658" s="1">
        <f t="shared" si="199"/>
        <v>0.67675940234407783</v>
      </c>
      <c r="H658" s="1">
        <f t="shared" si="200"/>
        <v>2.669335817919146</v>
      </c>
      <c r="I658" s="3">
        <v>648.5</v>
      </c>
      <c r="J658" s="247">
        <f t="shared" si="201"/>
        <v>1.3564424977082017</v>
      </c>
      <c r="K658" s="247">
        <f t="shared" si="202"/>
        <v>0.88419388310342673</v>
      </c>
      <c r="L658" s="1">
        <f t="shared" si="203"/>
        <v>0.86156511123081381</v>
      </c>
      <c r="M658" s="1">
        <f t="shared" si="204"/>
        <v>0.56161482739954649</v>
      </c>
      <c r="N658" s="1">
        <f t="shared" si="205"/>
        <v>2.2180076089390157</v>
      </c>
      <c r="O658" s="247">
        <f t="shared" si="206"/>
        <v>-0.85017854664661074</v>
      </c>
      <c r="Q658" s="251">
        <f t="shared" si="191"/>
        <v>0.93838517259795795</v>
      </c>
      <c r="R658" s="148">
        <f t="shared" si="192"/>
        <v>-2.4866775305554256E-12</v>
      </c>
      <c r="T658" s="253">
        <f t="shared" si="193"/>
        <v>1.3564421036062166</v>
      </c>
      <c r="V658" s="253">
        <f t="shared" si="190"/>
        <v>2.2180071175100808</v>
      </c>
      <c r="X658" s="253">
        <f t="shared" si="193"/>
        <v>0.86156517534380239</v>
      </c>
      <c r="AA658" s="342">
        <f t="shared" si="207"/>
        <v>0.53936820904292759</v>
      </c>
      <c r="AC658" s="342">
        <f t="shared" si="208"/>
        <v>2.3037664412941323</v>
      </c>
    </row>
    <row r="659" spans="1:29" hidden="1" x14ac:dyDescent="0.3">
      <c r="A659" s="3">
        <v>650</v>
      </c>
      <c r="B659" s="248">
        <f t="shared" si="194"/>
        <v>0.86602540378441362</v>
      </c>
      <c r="C659" s="249">
        <f t="shared" si="195"/>
        <v>1.8660254037844135</v>
      </c>
      <c r="D659" s="247">
        <f t="shared" si="196"/>
        <v>2.2209365444157951</v>
      </c>
      <c r="E659" s="1">
        <f t="shared" si="197"/>
        <v>1.4477123141240213</v>
      </c>
      <c r="F659" s="1">
        <f t="shared" si="198"/>
        <v>1.4936560719798937</v>
      </c>
      <c r="G659" s="1">
        <f t="shared" si="199"/>
        <v>0.97364596839453699</v>
      </c>
      <c r="H659" s="1">
        <f t="shared" si="200"/>
        <v>3.7145926163956888</v>
      </c>
      <c r="I659" s="3">
        <v>649.5</v>
      </c>
      <c r="J659" s="247">
        <f t="shared" si="201"/>
        <v>1.9578469180767555</v>
      </c>
      <c r="K659" s="247">
        <f t="shared" si="202"/>
        <v>1.2762179539060428</v>
      </c>
      <c r="L659" s="1">
        <f t="shared" si="203"/>
        <v>1.2591291401601532</v>
      </c>
      <c r="M659" s="1">
        <f t="shared" si="204"/>
        <v>0.82076860530548934</v>
      </c>
      <c r="N659" s="1">
        <f t="shared" si="205"/>
        <v>3.2169760582369085</v>
      </c>
      <c r="O659" s="247">
        <f t="shared" si="206"/>
        <v>0.148789902651282</v>
      </c>
      <c r="Q659" s="251">
        <f t="shared" si="191"/>
        <v>1.0452567984765428</v>
      </c>
      <c r="R659" s="148">
        <f t="shared" si="192"/>
        <v>-2.3812063432160357E-12</v>
      </c>
      <c r="T659" s="253">
        <f t="shared" si="193"/>
        <v>1.9578464096119919</v>
      </c>
      <c r="V659" s="253">
        <f t="shared" si="190"/>
        <v>3.2169752332800297</v>
      </c>
      <c r="X659" s="253">
        <f t="shared" si="193"/>
        <v>1.2591290688790757</v>
      </c>
      <c r="AA659" s="342">
        <f t="shared" si="207"/>
        <v>0.81073986639566076</v>
      </c>
      <c r="AC659" s="342">
        <f t="shared" si="208"/>
        <v>3.2064970872728336</v>
      </c>
    </row>
    <row r="660" spans="1:29" hidden="1" x14ac:dyDescent="0.3">
      <c r="A660" s="3">
        <v>651</v>
      </c>
      <c r="B660" s="248">
        <f t="shared" si="194"/>
        <v>1</v>
      </c>
      <c r="C660" s="249">
        <f t="shared" si="195"/>
        <v>2</v>
      </c>
      <c r="D660" s="247">
        <f t="shared" si="196"/>
        <v>2.62670689739124</v>
      </c>
      <c r="E660" s="1">
        <f t="shared" si="197"/>
        <v>1.712212773709878</v>
      </c>
      <c r="F660" s="1">
        <f t="shared" si="198"/>
        <v>1.9599384283246835</v>
      </c>
      <c r="G660" s="1">
        <f t="shared" si="199"/>
        <v>1.2775940759309823</v>
      </c>
      <c r="H660" s="1">
        <f t="shared" si="200"/>
        <v>4.5866453257159234</v>
      </c>
      <c r="I660" s="3">
        <v>650.5</v>
      </c>
      <c r="J660" s="247">
        <f t="shared" si="201"/>
        <v>2.445708894456919</v>
      </c>
      <c r="K660" s="247">
        <f t="shared" si="202"/>
        <v>1.5942296470245549</v>
      </c>
      <c r="L660" s="1">
        <f t="shared" si="203"/>
        <v>1.7303674788205563</v>
      </c>
      <c r="M660" s="1">
        <f t="shared" si="204"/>
        <v>1.1279472906781265</v>
      </c>
      <c r="N660" s="1">
        <f t="shared" si="205"/>
        <v>4.1760763732774748</v>
      </c>
      <c r="O660" s="247">
        <f t="shared" si="206"/>
        <v>1.1078902176918484</v>
      </c>
      <c r="Q660" s="251">
        <f t="shared" si="191"/>
        <v>0.8720527093202346</v>
      </c>
      <c r="R660" s="148">
        <f t="shared" si="192"/>
        <v>-1.6389112289516561E-12</v>
      </c>
      <c r="T660" s="253">
        <f t="shared" si="193"/>
        <v>2.4457084084910941</v>
      </c>
      <c r="V660" s="253">
        <f t="shared" si="190"/>
        <v>4.1760753541943672</v>
      </c>
      <c r="X660" s="253">
        <f t="shared" si="193"/>
        <v>1.7303672759931501</v>
      </c>
      <c r="AA660" s="342">
        <f t="shared" si="207"/>
        <v>1.1328235970969818</v>
      </c>
      <c r="AC660" s="342">
        <f t="shared" si="208"/>
        <v>4.0721674308015459</v>
      </c>
    </row>
    <row r="661" spans="1:29" hidden="1" x14ac:dyDescent="0.3">
      <c r="A661" s="3">
        <v>652</v>
      </c>
      <c r="B661" s="248">
        <f t="shared" si="194"/>
        <v>0.86602540378444648</v>
      </c>
      <c r="C661" s="249">
        <f t="shared" si="195"/>
        <v>1.8660254037844464</v>
      </c>
      <c r="D661" s="247">
        <f t="shared" si="196"/>
        <v>2.7397143150714784</v>
      </c>
      <c r="E661" s="1">
        <f t="shared" si="197"/>
        <v>1.7858763957410391</v>
      </c>
      <c r="F661" s="1">
        <f t="shared" si="198"/>
        <v>2.3121138115886257</v>
      </c>
      <c r="G661" s="1">
        <f t="shared" si="199"/>
        <v>1.5071610749980568</v>
      </c>
      <c r="H661" s="1">
        <f t="shared" si="200"/>
        <v>5.0518281266601042</v>
      </c>
      <c r="I661" s="3">
        <v>651.5</v>
      </c>
      <c r="J661" s="247">
        <f t="shared" si="201"/>
        <v>2.6893062042597808</v>
      </c>
      <c r="K661" s="247">
        <f t="shared" si="202"/>
        <v>1.7530179861042077</v>
      </c>
      <c r="L661" s="1">
        <f t="shared" si="203"/>
        <v>2.1490121949253886</v>
      </c>
      <c r="M661" s="1">
        <f t="shared" si="204"/>
        <v>1.4008426028398091</v>
      </c>
      <c r="N661" s="1">
        <f t="shared" si="205"/>
        <v>4.8383183991851695</v>
      </c>
      <c r="O661" s="247">
        <f t="shared" si="206"/>
        <v>1.770132243599543</v>
      </c>
      <c r="Q661" s="251">
        <f t="shared" si="191"/>
        <v>0.46518280094418074</v>
      </c>
      <c r="R661" s="148">
        <f t="shared" si="192"/>
        <v>-4.5652370772586437E-13</v>
      </c>
      <c r="T661" s="253">
        <f t="shared" si="193"/>
        <v>2.68930587162613</v>
      </c>
      <c r="V661" s="253">
        <f t="shared" si="190"/>
        <v>4.8383173773936914</v>
      </c>
      <c r="X661" s="253">
        <f t="shared" si="193"/>
        <v>2.1490118996470731</v>
      </c>
      <c r="AA661" s="342">
        <f t="shared" si="207"/>
        <v>1.4193173256102591</v>
      </c>
      <c r="AC661" s="342">
        <f t="shared" si="208"/>
        <v>4.668821802420184</v>
      </c>
    </row>
    <row r="662" spans="1:29" hidden="1" x14ac:dyDescent="0.3">
      <c r="A662" s="3">
        <v>653</v>
      </c>
      <c r="B662" s="248">
        <f t="shared" si="194"/>
        <v>0.50000000000004796</v>
      </c>
      <c r="C662" s="249">
        <f t="shared" si="195"/>
        <v>1.500000000000048</v>
      </c>
      <c r="D662" s="247">
        <f t="shared" si="196"/>
        <v>2.5296785511503925</v>
      </c>
      <c r="E662" s="1">
        <f t="shared" si="197"/>
        <v>1.6489650721827218</v>
      </c>
      <c r="F662" s="1">
        <f t="shared" si="198"/>
        <v>2.4558171122320314</v>
      </c>
      <c r="G662" s="1">
        <f t="shared" si="199"/>
        <v>1.6008346735869048</v>
      </c>
      <c r="H662" s="1">
        <f t="shared" si="200"/>
        <v>4.9854956633824239</v>
      </c>
      <c r="I662" s="3">
        <v>652.5</v>
      </c>
      <c r="J662" s="247">
        <f t="shared" si="201"/>
        <v>2.6233671450452789</v>
      </c>
      <c r="K662" s="247">
        <f t="shared" si="202"/>
        <v>1.7100357639211341</v>
      </c>
      <c r="L662" s="1">
        <f t="shared" si="203"/>
        <v>2.4028877748788062</v>
      </c>
      <c r="M662" s="1">
        <f t="shared" si="204"/>
        <v>1.5663324632785762</v>
      </c>
      <c r="N662" s="1">
        <f t="shared" si="205"/>
        <v>5.0262549199240851</v>
      </c>
      <c r="O662" s="247">
        <f t="shared" si="206"/>
        <v>1.9580687643384587</v>
      </c>
      <c r="Q662" s="251">
        <f t="shared" si="191"/>
        <v>-6.6332463277680276E-2</v>
      </c>
      <c r="R662" s="148">
        <f t="shared" si="192"/>
        <v>8.4798834620869457E-13</v>
      </c>
      <c r="T662" s="253">
        <f t="shared" si="193"/>
        <v>2.6233670554917543</v>
      </c>
      <c r="V662" s="253">
        <f t="shared" si="190"/>
        <v>5.0262540875676756</v>
      </c>
      <c r="X662" s="253">
        <f t="shared" si="193"/>
        <v>2.402887451017226</v>
      </c>
      <c r="AA662" s="342">
        <f t="shared" si="207"/>
        <v>1.5934552887438134</v>
      </c>
      <c r="AC662" s="342">
        <f t="shared" si="208"/>
        <v>4.8365871450930413</v>
      </c>
    </row>
    <row r="663" spans="1:29" hidden="1" x14ac:dyDescent="0.3">
      <c r="A663" s="3">
        <v>654</v>
      </c>
      <c r="B663" s="248">
        <f t="shared" si="194"/>
        <v>3.8223113910107465E-14</v>
      </c>
      <c r="C663" s="249">
        <f t="shared" si="195"/>
        <v>1.0000000000000382</v>
      </c>
      <c r="D663" s="247">
        <f t="shared" si="196"/>
        <v>2.0528785189522525</v>
      </c>
      <c r="E663" s="1">
        <f t="shared" si="197"/>
        <v>1.3381640816170284</v>
      </c>
      <c r="F663" s="1">
        <f t="shared" si="198"/>
        <v>2.3525431468978111</v>
      </c>
      <c r="G663" s="1">
        <f t="shared" si="199"/>
        <v>1.533515106603526</v>
      </c>
      <c r="H663" s="1">
        <f t="shared" si="200"/>
        <v>4.4054216658500636</v>
      </c>
      <c r="I663" s="3">
        <v>653.5</v>
      </c>
      <c r="J663" s="247">
        <f t="shared" si="201"/>
        <v>2.2655600344795981</v>
      </c>
      <c r="K663" s="247">
        <f t="shared" si="202"/>
        <v>1.476800032198178</v>
      </c>
      <c r="L663" s="1">
        <f t="shared" si="203"/>
        <v>2.4239684620543107</v>
      </c>
      <c r="M663" s="1">
        <f t="shared" si="204"/>
        <v>1.5800739975343234</v>
      </c>
      <c r="N663" s="1">
        <f t="shared" si="205"/>
        <v>4.6895284965339084</v>
      </c>
      <c r="O663" s="247">
        <f t="shared" si="206"/>
        <v>1.6213423409482819</v>
      </c>
      <c r="Q663" s="251">
        <f t="shared" si="191"/>
        <v>-0.58007399753236033</v>
      </c>
      <c r="R663" s="148">
        <f t="shared" si="192"/>
        <v>1.9249046800950964E-12</v>
      </c>
      <c r="T663" s="253">
        <f t="shared" si="193"/>
        <v>2.2655602126210241</v>
      </c>
      <c r="V663" s="253">
        <f t="shared" si="190"/>
        <v>4.6895279949970767</v>
      </c>
      <c r="X663" s="253">
        <f t="shared" si="193"/>
        <v>2.423968181135927</v>
      </c>
      <c r="AA663" s="342">
        <f t="shared" si="207"/>
        <v>1.6085773599043836</v>
      </c>
      <c r="AC663" s="342">
        <f t="shared" si="208"/>
        <v>4.5305108707329884</v>
      </c>
    </row>
    <row r="664" spans="1:29" hidden="1" x14ac:dyDescent="0.3">
      <c r="A664" s="3">
        <v>655</v>
      </c>
      <c r="B664" s="248">
        <f t="shared" si="194"/>
        <v>-0.49999999999998174</v>
      </c>
      <c r="C664" s="249">
        <f t="shared" si="195"/>
        <v>0.50000000000001821</v>
      </c>
      <c r="D664" s="247">
        <f t="shared" si="196"/>
        <v>1.4370724020556915</v>
      </c>
      <c r="E664" s="1">
        <f t="shared" si="197"/>
        <v>0.93675229847283481</v>
      </c>
      <c r="F664" s="1">
        <f t="shared" si="198"/>
        <v>2.0299640911964221</v>
      </c>
      <c r="G664" s="1">
        <f t="shared" si="199"/>
        <v>1.3232405976559254</v>
      </c>
      <c r="H664" s="1">
        <f t="shared" si="200"/>
        <v>3.4670364932521136</v>
      </c>
      <c r="I664" s="3">
        <v>654.5</v>
      </c>
      <c r="J664" s="247">
        <f t="shared" si="201"/>
        <v>1.7117589988849127</v>
      </c>
      <c r="K664" s="247">
        <f t="shared" si="202"/>
        <v>1.1158061168965789</v>
      </c>
      <c r="L664" s="1">
        <f t="shared" si="203"/>
        <v>2.2066057033473276</v>
      </c>
      <c r="M664" s="1">
        <f t="shared" si="204"/>
        <v>1.4383851726004551</v>
      </c>
      <c r="N664" s="1">
        <f t="shared" si="205"/>
        <v>3.9183647022322403</v>
      </c>
      <c r="O664" s="247">
        <f t="shared" si="206"/>
        <v>0.85017854664661385</v>
      </c>
      <c r="Q664" s="251">
        <f t="shared" si="191"/>
        <v>-0.93838517259794996</v>
      </c>
      <c r="R664" s="148">
        <f t="shared" si="192"/>
        <v>2.4868995751603507E-12</v>
      </c>
      <c r="T664" s="253">
        <f t="shared" si="193"/>
        <v>1.7117593976074779</v>
      </c>
      <c r="V664" s="253">
        <f t="shared" si="190"/>
        <v>3.9183645842566306</v>
      </c>
      <c r="X664" s="253">
        <f t="shared" si="193"/>
        <v>2.2066055253920158</v>
      </c>
      <c r="AA664" s="342">
        <f t="shared" si="207"/>
        <v>1.4606315923366144</v>
      </c>
      <c r="AC664" s="342">
        <f t="shared" si="208"/>
        <v>3.8326058698771224</v>
      </c>
    </row>
    <row r="665" spans="1:29" hidden="1" x14ac:dyDescent="0.3">
      <c r="A665" s="3">
        <v>656</v>
      </c>
      <c r="B665" s="248">
        <f t="shared" si="194"/>
        <v>-0.86602540378440829</v>
      </c>
      <c r="C665" s="249">
        <f t="shared" si="195"/>
        <v>0.13397459621559171</v>
      </c>
      <c r="D665" s="247">
        <f t="shared" si="196"/>
        <v>0.84726495217731956</v>
      </c>
      <c r="E665" s="1">
        <f t="shared" si="197"/>
        <v>0.55228768587598465</v>
      </c>
      <c r="F665" s="1">
        <f t="shared" si="198"/>
        <v>1.5745147425982526</v>
      </c>
      <c r="G665" s="1">
        <f t="shared" si="199"/>
        <v>1.0263540316054678</v>
      </c>
      <c r="H665" s="1">
        <f t="shared" si="200"/>
        <v>2.4217796947755721</v>
      </c>
      <c r="I665" s="3">
        <v>655.5</v>
      </c>
      <c r="J665" s="247">
        <f t="shared" si="201"/>
        <v>1.1103545785163595</v>
      </c>
      <c r="K665" s="247">
        <f t="shared" si="202"/>
        <v>0.72378204609396357</v>
      </c>
      <c r="L665" s="1">
        <f t="shared" si="203"/>
        <v>1.8090416744179918</v>
      </c>
      <c r="M665" s="1">
        <f t="shared" si="204"/>
        <v>1.1792313946945145</v>
      </c>
      <c r="N665" s="1">
        <f t="shared" si="205"/>
        <v>2.9193962529343516</v>
      </c>
      <c r="O665" s="247">
        <f t="shared" si="206"/>
        <v>-0.1487899026512749</v>
      </c>
      <c r="Q665" s="251">
        <f t="shared" si="191"/>
        <v>-1.0452567984765415</v>
      </c>
      <c r="R665" s="148">
        <f t="shared" si="192"/>
        <v>2.3813173655184983E-12</v>
      </c>
      <c r="T665" s="253">
        <f t="shared" si="193"/>
        <v>1.1103550916017637</v>
      </c>
      <c r="V665" s="253">
        <f t="shared" si="190"/>
        <v>2.919396468486684</v>
      </c>
      <c r="X665" s="253">
        <f t="shared" si="193"/>
        <v>1.809041631856745</v>
      </c>
      <c r="AA665" s="342">
        <f t="shared" si="207"/>
        <v>1.1892599349838833</v>
      </c>
      <c r="AC665" s="342">
        <f t="shared" si="208"/>
        <v>2.9298752238984251</v>
      </c>
    </row>
    <row r="666" spans="1:29" hidden="1" x14ac:dyDescent="0.3">
      <c r="A666" s="3">
        <v>657</v>
      </c>
      <c r="B666" s="248">
        <f t="shared" si="194"/>
        <v>-1</v>
      </c>
      <c r="C666" s="249">
        <f t="shared" si="195"/>
        <v>0</v>
      </c>
      <c r="D666" s="247">
        <f t="shared" si="196"/>
        <v>0.44149459920187001</v>
      </c>
      <c r="E666" s="1">
        <f t="shared" si="197"/>
        <v>0.28778722629012493</v>
      </c>
      <c r="F666" s="1">
        <f t="shared" si="198"/>
        <v>1.1082323862534624</v>
      </c>
      <c r="G666" s="1">
        <f t="shared" si="199"/>
        <v>0.72240592406902215</v>
      </c>
      <c r="H666" s="1">
        <f t="shared" si="200"/>
        <v>1.5497269854553324</v>
      </c>
      <c r="I666" s="3">
        <v>656.5</v>
      </c>
      <c r="J666" s="247">
        <f t="shared" si="201"/>
        <v>0.62249260213619351</v>
      </c>
      <c r="K666" s="247">
        <f t="shared" si="202"/>
        <v>0.40577035297544956</v>
      </c>
      <c r="L666" s="1">
        <f t="shared" si="203"/>
        <v>1.33780333575759</v>
      </c>
      <c r="M666" s="1">
        <f t="shared" si="204"/>
        <v>0.87205270932187817</v>
      </c>
      <c r="N666" s="1">
        <f t="shared" si="205"/>
        <v>1.9602959378937834</v>
      </c>
      <c r="O666" s="247">
        <f t="shared" si="206"/>
        <v>-1.107890217691843</v>
      </c>
      <c r="Q666" s="251">
        <f t="shared" si="191"/>
        <v>-0.87205270932023971</v>
      </c>
      <c r="R666" s="148">
        <f t="shared" si="192"/>
        <v>1.638467139741806E-12</v>
      </c>
      <c r="T666" s="253">
        <f t="shared" si="193"/>
        <v>0.62249309272255404</v>
      </c>
      <c r="V666" s="253">
        <f t="shared" si="190"/>
        <v>1.9602963475723429</v>
      </c>
      <c r="X666" s="253">
        <f t="shared" si="193"/>
        <v>1.3378034247426709</v>
      </c>
      <c r="AA666" s="342">
        <f t="shared" si="207"/>
        <v>0.86717620428256248</v>
      </c>
      <c r="AC666" s="342">
        <f t="shared" si="208"/>
        <v>2.0642048803697111</v>
      </c>
    </row>
    <row r="667" spans="1:29" hidden="1" x14ac:dyDescent="0.3">
      <c r="A667" s="3">
        <v>658</v>
      </c>
      <c r="B667" s="248">
        <f t="shared" si="194"/>
        <v>-0.86602540378445192</v>
      </c>
      <c r="C667" s="249">
        <f t="shared" si="195"/>
        <v>0.13397459621554808</v>
      </c>
      <c r="D667" s="247">
        <f t="shared" si="196"/>
        <v>0.32848718152162509</v>
      </c>
      <c r="E667" s="1">
        <f t="shared" si="197"/>
        <v>0.21412360425895977</v>
      </c>
      <c r="F667" s="1">
        <f t="shared" si="198"/>
        <v>0.75605700298951717</v>
      </c>
      <c r="G667" s="1">
        <f t="shared" si="199"/>
        <v>0.49283892500194576</v>
      </c>
      <c r="H667" s="1">
        <f t="shared" si="200"/>
        <v>1.0845441845111423</v>
      </c>
      <c r="I667" s="3">
        <v>657.5</v>
      </c>
      <c r="J667" s="247">
        <f t="shared" si="201"/>
        <v>0.37889529233332558</v>
      </c>
      <c r="K667" s="247">
        <f t="shared" si="202"/>
        <v>0.24698201389579297</v>
      </c>
      <c r="L667" s="1">
        <f t="shared" si="203"/>
        <v>0.9191586196527558</v>
      </c>
      <c r="M667" s="1">
        <f t="shared" si="204"/>
        <v>0.59915739716019456</v>
      </c>
      <c r="N667" s="1">
        <f t="shared" si="205"/>
        <v>1.2980539119860814</v>
      </c>
      <c r="O667" s="247">
        <f t="shared" si="206"/>
        <v>-1.770132243599545</v>
      </c>
      <c r="Q667" s="251">
        <f t="shared" si="191"/>
        <v>-0.46518280094419007</v>
      </c>
      <c r="R667" s="148">
        <f t="shared" si="192"/>
        <v>4.5641268542340185E-13</v>
      </c>
      <c r="T667" s="253">
        <f t="shared" si="193"/>
        <v>0.37889562958755385</v>
      </c>
      <c r="V667" s="253">
        <f t="shared" si="190"/>
        <v>1.2980543243729623</v>
      </c>
      <c r="X667" s="253">
        <f t="shared" si="193"/>
        <v>0.91915880108874559</v>
      </c>
      <c r="AA667" s="342">
        <f t="shared" si="207"/>
        <v>0.58068247576927923</v>
      </c>
      <c r="AC667" s="342">
        <f t="shared" si="208"/>
        <v>1.4675505087510665</v>
      </c>
    </row>
    <row r="668" spans="1:29" hidden="1" x14ac:dyDescent="0.3">
      <c r="A668" s="3">
        <v>659</v>
      </c>
      <c r="B668" s="248">
        <f t="shared" si="194"/>
        <v>-0.50000000000005729</v>
      </c>
      <c r="C668" s="249">
        <f t="shared" si="195"/>
        <v>0.49999999999994271</v>
      </c>
      <c r="D668" s="247">
        <f t="shared" si="196"/>
        <v>0.53852294544270518</v>
      </c>
      <c r="E668" s="1">
        <f t="shared" si="197"/>
        <v>0.35103492781727319</v>
      </c>
      <c r="F668" s="1">
        <f t="shared" si="198"/>
        <v>0.61235370234610675</v>
      </c>
      <c r="G668" s="1">
        <f t="shared" si="199"/>
        <v>0.39916532641309471</v>
      </c>
      <c r="H668" s="1">
        <f t="shared" si="200"/>
        <v>1.1508766477888119</v>
      </c>
      <c r="I668" s="3">
        <v>658.5</v>
      </c>
      <c r="J668" s="247">
        <f t="shared" si="201"/>
        <v>0.44483435154782142</v>
      </c>
      <c r="K668" s="247">
        <f t="shared" si="202"/>
        <v>0.28996423607886262</v>
      </c>
      <c r="L668" s="1">
        <f t="shared" si="203"/>
        <v>0.66528303969933478</v>
      </c>
      <c r="M668" s="1">
        <f t="shared" si="204"/>
        <v>0.433667536721425</v>
      </c>
      <c r="N668" s="1">
        <f t="shared" si="205"/>
        <v>1.1101173912471562</v>
      </c>
      <c r="O668" s="247">
        <f t="shared" si="206"/>
        <v>-1.9580687643384702</v>
      </c>
      <c r="Q668" s="251">
        <f t="shared" si="191"/>
        <v>6.6332463277669618E-2</v>
      </c>
      <c r="R668" s="148">
        <f t="shared" si="192"/>
        <v>-8.4809936851115708E-13</v>
      </c>
      <c r="T668" s="253">
        <f t="shared" si="193"/>
        <v>0.44483444572192332</v>
      </c>
      <c r="V668" s="253">
        <f t="shared" si="190"/>
        <v>1.1101176141990237</v>
      </c>
      <c r="X668" s="253">
        <f t="shared" si="193"/>
        <v>0.66528324971857256</v>
      </c>
      <c r="AA668" s="342">
        <f t="shared" si="207"/>
        <v>0.40654451263571578</v>
      </c>
      <c r="AC668" s="342">
        <f t="shared" si="208"/>
        <v>1.2997851660782</v>
      </c>
    </row>
    <row r="669" spans="1:29" hidden="1" x14ac:dyDescent="0.3">
      <c r="A669" s="3">
        <v>660</v>
      </c>
      <c r="B669" s="248">
        <f t="shared" si="194"/>
        <v>-4.9003769791999829E-14</v>
      </c>
      <c r="C669" s="249">
        <f t="shared" si="195"/>
        <v>0.99999999999995104</v>
      </c>
      <c r="D669" s="247">
        <f t="shared" si="196"/>
        <v>1.0153229776408408</v>
      </c>
      <c r="E669" s="1">
        <f t="shared" si="197"/>
        <v>0.66183591838296363</v>
      </c>
      <c r="F669" s="1">
        <f t="shared" si="198"/>
        <v>0.7156276676803226</v>
      </c>
      <c r="G669" s="1">
        <f t="shared" si="199"/>
        <v>0.46648489339647048</v>
      </c>
      <c r="H669" s="1">
        <f t="shared" si="200"/>
        <v>1.7309506453211634</v>
      </c>
      <c r="I669" s="3">
        <v>659.5</v>
      </c>
      <c r="J669" s="247">
        <f t="shared" si="201"/>
        <v>0.80264146211349741</v>
      </c>
      <c r="K669" s="247">
        <f t="shared" si="202"/>
        <v>0.52319996780181544</v>
      </c>
      <c r="L669" s="1">
        <f t="shared" si="203"/>
        <v>0.64420235252382507</v>
      </c>
      <c r="M669" s="1">
        <f t="shared" si="204"/>
        <v>0.41992600246567452</v>
      </c>
      <c r="N669" s="1">
        <f t="shared" si="205"/>
        <v>1.4468438146373224</v>
      </c>
      <c r="O669" s="247">
        <f t="shared" si="206"/>
        <v>-1.6213423409483041</v>
      </c>
      <c r="Q669" s="251">
        <f t="shared" si="191"/>
        <v>0.58007399753235145</v>
      </c>
      <c r="R669" s="148">
        <f t="shared" si="192"/>
        <v>-1.9250157023975589E-12</v>
      </c>
      <c r="T669" s="253">
        <f t="shared" si="193"/>
        <v>0.80264128859269979</v>
      </c>
      <c r="V669" s="253">
        <f t="shared" si="190"/>
        <v>1.4468437067696038</v>
      </c>
      <c r="X669" s="253">
        <f t="shared" si="193"/>
        <v>0.64420251959989339</v>
      </c>
      <c r="AA669" s="342">
        <f t="shared" si="207"/>
        <v>0.3914224414751547</v>
      </c>
      <c r="AC669" s="342">
        <f t="shared" si="208"/>
        <v>1.6058614404382447</v>
      </c>
    </row>
    <row r="670" spans="1:29" hidden="1" x14ac:dyDescent="0.3">
      <c r="A670" s="3">
        <v>661</v>
      </c>
      <c r="B670" s="248">
        <f t="shared" si="194"/>
        <v>0.49999999999997241</v>
      </c>
      <c r="C670" s="249">
        <f t="shared" si="195"/>
        <v>1.4999999999999725</v>
      </c>
      <c r="D670" s="247">
        <f t="shared" si="196"/>
        <v>1.6311290945374006</v>
      </c>
      <c r="E670" s="1">
        <f t="shared" si="197"/>
        <v>1.0632477015271566</v>
      </c>
      <c r="F670" s="1">
        <f t="shared" si="198"/>
        <v>1.0382067233817085</v>
      </c>
      <c r="G670" s="1">
        <f t="shared" si="199"/>
        <v>0.67675940234406906</v>
      </c>
      <c r="H670" s="1">
        <f t="shared" si="200"/>
        <v>2.6693358179191091</v>
      </c>
      <c r="I670" s="3">
        <v>660.5</v>
      </c>
      <c r="J670" s="247">
        <f t="shared" si="201"/>
        <v>1.3564424977081799</v>
      </c>
      <c r="K670" s="247">
        <f t="shared" si="202"/>
        <v>0.88419388310341263</v>
      </c>
      <c r="L670" s="1">
        <f t="shared" si="203"/>
        <v>0.86156511123080448</v>
      </c>
      <c r="M670" s="1">
        <f t="shared" si="204"/>
        <v>0.56161482739954049</v>
      </c>
      <c r="N670" s="1">
        <f t="shared" si="205"/>
        <v>2.2180076089389846</v>
      </c>
      <c r="O670" s="247">
        <f t="shared" si="206"/>
        <v>-0.85017854664664183</v>
      </c>
      <c r="Q670" s="251">
        <f t="shared" si="191"/>
        <v>0.93838517259794574</v>
      </c>
      <c r="R670" s="148">
        <f t="shared" si="192"/>
        <v>-2.4862334413455756E-12</v>
      </c>
      <c r="T670" s="253">
        <f t="shared" si="193"/>
        <v>1.3564421036061916</v>
      </c>
      <c r="V670" s="253">
        <f t="shared" si="190"/>
        <v>2.2180071175100426</v>
      </c>
      <c r="X670" s="253">
        <f t="shared" si="193"/>
        <v>0.86156517534378918</v>
      </c>
      <c r="AA670" s="342">
        <f t="shared" si="207"/>
        <v>0.5393682090429186</v>
      </c>
      <c r="AC670" s="342">
        <f t="shared" si="208"/>
        <v>2.3037664412941079</v>
      </c>
    </row>
    <row r="671" spans="1:29" hidden="1" x14ac:dyDescent="0.3">
      <c r="A671" s="3">
        <v>662</v>
      </c>
      <c r="B671" s="248">
        <f t="shared" si="194"/>
        <v>0.86602540378443127</v>
      </c>
      <c r="C671" s="249">
        <f t="shared" si="195"/>
        <v>1.8660254037844313</v>
      </c>
      <c r="D671" s="247">
        <f t="shared" si="196"/>
        <v>2.220936544415796</v>
      </c>
      <c r="E671" s="1">
        <f t="shared" si="197"/>
        <v>1.4477123141240218</v>
      </c>
      <c r="F671" s="1">
        <f t="shared" si="198"/>
        <v>1.4936560719798824</v>
      </c>
      <c r="G671" s="1">
        <f t="shared" si="199"/>
        <v>0.97364596839452955</v>
      </c>
      <c r="H671" s="1">
        <f t="shared" si="200"/>
        <v>3.7145926163956782</v>
      </c>
      <c r="I671" s="3">
        <v>661.5</v>
      </c>
      <c r="J671" s="247">
        <f t="shared" si="201"/>
        <v>1.9578469180767455</v>
      </c>
      <c r="K671" s="247">
        <f t="shared" si="202"/>
        <v>1.2762179539060361</v>
      </c>
      <c r="L671" s="1">
        <f t="shared" si="203"/>
        <v>1.2591291401601399</v>
      </c>
      <c r="M671" s="1">
        <f t="shared" si="204"/>
        <v>0.82076860530548068</v>
      </c>
      <c r="N671" s="1">
        <f t="shared" si="205"/>
        <v>3.2169760582368854</v>
      </c>
      <c r="O671" s="247">
        <f t="shared" si="206"/>
        <v>0.14878990265125891</v>
      </c>
      <c r="Q671" s="251">
        <f t="shared" si="191"/>
        <v>1.045256798476569</v>
      </c>
      <c r="R671" s="148">
        <f t="shared" si="192"/>
        <v>-2.3816504324258858E-12</v>
      </c>
      <c r="T671" s="253">
        <f t="shared" si="193"/>
        <v>1.9578464096119683</v>
      </c>
      <c r="V671" s="253">
        <f t="shared" si="190"/>
        <v>3.2169752332799875</v>
      </c>
      <c r="X671" s="253">
        <f t="shared" si="193"/>
        <v>1.2591290688790568</v>
      </c>
      <c r="AA671" s="342">
        <f t="shared" si="207"/>
        <v>0.8107398663956481</v>
      </c>
      <c r="AC671" s="342">
        <f t="shared" si="208"/>
        <v>3.2064970872728145</v>
      </c>
    </row>
    <row r="672" spans="1:29" hidden="1" x14ac:dyDescent="0.3">
      <c r="A672" s="3">
        <v>663</v>
      </c>
      <c r="B672" s="248">
        <f t="shared" si="194"/>
        <v>1</v>
      </c>
      <c r="C672" s="249">
        <f t="shared" si="195"/>
        <v>2</v>
      </c>
      <c r="D672" s="247">
        <f t="shared" si="196"/>
        <v>2.6267068973912409</v>
      </c>
      <c r="E672" s="1">
        <f t="shared" si="197"/>
        <v>1.7122127737098787</v>
      </c>
      <c r="F672" s="1">
        <f t="shared" si="198"/>
        <v>1.9599384283246777</v>
      </c>
      <c r="G672" s="1">
        <f t="shared" si="199"/>
        <v>1.2775940759309785</v>
      </c>
      <c r="H672" s="1">
        <f t="shared" si="200"/>
        <v>4.586645325715919</v>
      </c>
      <c r="I672" s="3">
        <v>662.5</v>
      </c>
      <c r="J672" s="247">
        <f t="shared" si="201"/>
        <v>2.4457088944569194</v>
      </c>
      <c r="K672" s="247">
        <f t="shared" si="202"/>
        <v>1.5942296470245554</v>
      </c>
      <c r="L672" s="1">
        <f t="shared" si="203"/>
        <v>1.7303674788205483</v>
      </c>
      <c r="M672" s="1">
        <f t="shared" si="204"/>
        <v>1.1279472906781214</v>
      </c>
      <c r="N672" s="1">
        <f t="shared" si="205"/>
        <v>4.1760763732774677</v>
      </c>
      <c r="O672" s="247">
        <f t="shared" si="206"/>
        <v>1.1078902176918413</v>
      </c>
      <c r="Q672" s="251">
        <f t="shared" si="191"/>
        <v>0.87205270932024082</v>
      </c>
      <c r="R672" s="148">
        <f t="shared" si="192"/>
        <v>-1.6378010059270309E-12</v>
      </c>
      <c r="T672" s="253">
        <f t="shared" si="193"/>
        <v>2.4457084084910781</v>
      </c>
      <c r="V672" s="253">
        <f t="shared" si="190"/>
        <v>4.176075354194424</v>
      </c>
      <c r="X672" s="253">
        <f t="shared" si="193"/>
        <v>1.730367275993131</v>
      </c>
      <c r="AA672" s="342">
        <f t="shared" si="207"/>
        <v>1.1328235970969769</v>
      </c>
      <c r="AC672" s="342">
        <f t="shared" si="208"/>
        <v>4.0721674308015361</v>
      </c>
    </row>
    <row r="673" spans="1:29" hidden="1" x14ac:dyDescent="0.3">
      <c r="A673" s="3">
        <v>664</v>
      </c>
      <c r="B673" s="248">
        <f t="shared" si="194"/>
        <v>0.86602540378445725</v>
      </c>
      <c r="C673" s="249">
        <f t="shared" si="195"/>
        <v>1.8660254037844572</v>
      </c>
      <c r="D673" s="247">
        <f t="shared" si="196"/>
        <v>2.7397143150714869</v>
      </c>
      <c r="E673" s="1">
        <f t="shared" si="197"/>
        <v>1.7858763957410444</v>
      </c>
      <c r="F673" s="1">
        <f t="shared" si="198"/>
        <v>2.3121138115886257</v>
      </c>
      <c r="G673" s="1">
        <f t="shared" si="199"/>
        <v>1.5071610749980568</v>
      </c>
      <c r="H673" s="1">
        <f t="shared" si="200"/>
        <v>5.0518281266601122</v>
      </c>
      <c r="I673" s="3">
        <v>663.5</v>
      </c>
      <c r="J673" s="247">
        <f t="shared" si="201"/>
        <v>2.6893062042597862</v>
      </c>
      <c r="K673" s="247">
        <f t="shared" si="202"/>
        <v>1.7530179861042112</v>
      </c>
      <c r="L673" s="1">
        <f t="shared" si="203"/>
        <v>2.1490121949253855</v>
      </c>
      <c r="M673" s="1">
        <f t="shared" si="204"/>
        <v>1.4008426028398069</v>
      </c>
      <c r="N673" s="1">
        <f t="shared" si="205"/>
        <v>4.8383183991851713</v>
      </c>
      <c r="O673" s="247">
        <f t="shared" si="206"/>
        <v>1.7701322435995448</v>
      </c>
      <c r="Q673" s="251">
        <f t="shared" si="191"/>
        <v>0.46518280094419318</v>
      </c>
      <c r="R673" s="148">
        <f t="shared" si="192"/>
        <v>-4.5718984154063946E-13</v>
      </c>
      <c r="T673" s="253">
        <f t="shared" si="193"/>
        <v>2.6893058716261362</v>
      </c>
      <c r="V673" s="253">
        <f t="shared" si="190"/>
        <v>4.8383173773936727</v>
      </c>
      <c r="X673" s="253">
        <f t="shared" si="193"/>
        <v>2.149011899647097</v>
      </c>
      <c r="AA673" s="342">
        <f t="shared" si="207"/>
        <v>1.4193173256102711</v>
      </c>
      <c r="AC673" s="342">
        <f t="shared" si="208"/>
        <v>4.6688218024201813</v>
      </c>
    </row>
    <row r="674" spans="1:29" hidden="1" x14ac:dyDescent="0.3">
      <c r="A674" s="3">
        <v>665</v>
      </c>
      <c r="B674" s="248">
        <f t="shared" si="194"/>
        <v>0.50000000000001743</v>
      </c>
      <c r="C674" s="249">
        <f t="shared" si="195"/>
        <v>1.5000000000000173</v>
      </c>
      <c r="D674" s="247">
        <f t="shared" si="196"/>
        <v>2.5296785511503739</v>
      </c>
      <c r="E674" s="1">
        <f t="shared" si="197"/>
        <v>1.6489650721827096</v>
      </c>
      <c r="F674" s="1">
        <f t="shared" si="198"/>
        <v>2.4558171122320283</v>
      </c>
      <c r="G674" s="1">
        <f t="shared" si="199"/>
        <v>1.6008346735869028</v>
      </c>
      <c r="H674" s="1">
        <f t="shared" si="200"/>
        <v>4.9854956633824017</v>
      </c>
      <c r="I674" s="3">
        <v>664.5</v>
      </c>
      <c r="J674" s="247">
        <f t="shared" si="201"/>
        <v>2.6233671450452727</v>
      </c>
      <c r="K674" s="247">
        <f t="shared" si="202"/>
        <v>1.7100357639211299</v>
      </c>
      <c r="L674" s="1">
        <f t="shared" si="203"/>
        <v>2.4028877748788053</v>
      </c>
      <c r="M674" s="1">
        <f t="shared" si="204"/>
        <v>1.5663324632785758</v>
      </c>
      <c r="N674" s="1">
        <f t="shared" si="205"/>
        <v>5.026254919924078</v>
      </c>
      <c r="O674" s="247">
        <f t="shared" si="206"/>
        <v>1.9580687643384516</v>
      </c>
      <c r="Q674" s="251">
        <f t="shared" si="191"/>
        <v>-6.6332463277710474E-2</v>
      </c>
      <c r="R674" s="148">
        <f t="shared" si="192"/>
        <v>8.4798834620869457E-13</v>
      </c>
      <c r="T674" s="253">
        <f t="shared" si="193"/>
        <v>2.6233670554917392</v>
      </c>
      <c r="V674" s="253">
        <f t="shared" si="190"/>
        <v>5.0262540875676791</v>
      </c>
      <c r="X674" s="253">
        <f t="shared" si="193"/>
        <v>2.4028874510172202</v>
      </c>
      <c r="AA674" s="342">
        <f t="shared" si="207"/>
        <v>1.5934552887438092</v>
      </c>
      <c r="AC674" s="342">
        <f t="shared" si="208"/>
        <v>4.8365871450930342</v>
      </c>
    </row>
    <row r="675" spans="1:29" hidden="1" x14ac:dyDescent="0.3">
      <c r="A675" s="3">
        <v>666</v>
      </c>
      <c r="B675" s="248">
        <f t="shared" si="194"/>
        <v>5.9784425673892194E-14</v>
      </c>
      <c r="C675" s="249">
        <f t="shared" si="195"/>
        <v>1.0000000000000597</v>
      </c>
      <c r="D675" s="247">
        <f t="shared" si="196"/>
        <v>2.0528785189522591</v>
      </c>
      <c r="E675" s="1">
        <f t="shared" si="197"/>
        <v>1.3381640816170326</v>
      </c>
      <c r="F675" s="1">
        <f t="shared" si="198"/>
        <v>2.3525431468978075</v>
      </c>
      <c r="G675" s="1">
        <f t="shared" si="199"/>
        <v>1.5335151066035237</v>
      </c>
      <c r="H675" s="1">
        <f t="shared" si="200"/>
        <v>4.4054216658500671</v>
      </c>
      <c r="I675" s="3">
        <v>665.5</v>
      </c>
      <c r="J675" s="247">
        <f t="shared" si="201"/>
        <v>2.2655600344795932</v>
      </c>
      <c r="K675" s="247">
        <f t="shared" si="202"/>
        <v>1.4768000321981749</v>
      </c>
      <c r="L675" s="1">
        <f t="shared" si="203"/>
        <v>2.4239684620543063</v>
      </c>
      <c r="M675" s="1">
        <f t="shared" si="204"/>
        <v>1.5800739975343205</v>
      </c>
      <c r="N675" s="1">
        <f t="shared" si="205"/>
        <v>4.6895284965338995</v>
      </c>
      <c r="O675" s="247">
        <f t="shared" si="206"/>
        <v>1.621342340948273</v>
      </c>
      <c r="Q675" s="251">
        <f t="shared" si="191"/>
        <v>-0.58007399753233457</v>
      </c>
      <c r="R675" s="148">
        <f t="shared" si="192"/>
        <v>1.9262369477246466E-12</v>
      </c>
      <c r="T675" s="253">
        <f t="shared" si="193"/>
        <v>2.2655602126210437</v>
      </c>
      <c r="V675" s="253">
        <f t="shared" si="190"/>
        <v>4.6895279949970377</v>
      </c>
      <c r="X675" s="253">
        <f t="shared" si="193"/>
        <v>2.4239681811359315</v>
      </c>
      <c r="AA675" s="342">
        <f t="shared" si="207"/>
        <v>1.6085773599043809</v>
      </c>
      <c r="AC675" s="342">
        <f t="shared" si="208"/>
        <v>4.5305108707329858</v>
      </c>
    </row>
    <row r="676" spans="1:29" hidden="1" x14ac:dyDescent="0.3">
      <c r="A676" s="3">
        <v>667</v>
      </c>
      <c r="B676" s="248">
        <f t="shared" si="194"/>
        <v>-0.49999999999996309</v>
      </c>
      <c r="C676" s="249">
        <f t="shared" si="195"/>
        <v>0.50000000000003686</v>
      </c>
      <c r="D676" s="247">
        <f t="shared" si="196"/>
        <v>1.4370724020557089</v>
      </c>
      <c r="E676" s="1">
        <f t="shared" si="197"/>
        <v>0.93675229847284602</v>
      </c>
      <c r="F676" s="1">
        <f t="shared" si="198"/>
        <v>2.0299640911964261</v>
      </c>
      <c r="G676" s="1">
        <f t="shared" si="199"/>
        <v>1.3232405976559281</v>
      </c>
      <c r="H676" s="1">
        <f t="shared" si="200"/>
        <v>3.4670364932521349</v>
      </c>
      <c r="I676" s="3">
        <v>666.5</v>
      </c>
      <c r="J676" s="247">
        <f t="shared" si="201"/>
        <v>1.7117589988849251</v>
      </c>
      <c r="K676" s="247">
        <f t="shared" si="202"/>
        <v>1.1158061168965872</v>
      </c>
      <c r="L676" s="1">
        <f t="shared" si="203"/>
        <v>2.2066057033473272</v>
      </c>
      <c r="M676" s="1">
        <f t="shared" si="204"/>
        <v>1.4383851726004548</v>
      </c>
      <c r="N676" s="1">
        <f t="shared" si="205"/>
        <v>3.9183647022322523</v>
      </c>
      <c r="O676" s="247">
        <f t="shared" si="206"/>
        <v>0.85017854664662584</v>
      </c>
      <c r="Q676" s="251">
        <f t="shared" si="191"/>
        <v>-0.93838517259793219</v>
      </c>
      <c r="R676" s="148">
        <f t="shared" si="192"/>
        <v>2.4857893521357255E-12</v>
      </c>
      <c r="T676" s="253">
        <f t="shared" si="193"/>
        <v>1.7117593976075027</v>
      </c>
      <c r="V676" s="253">
        <f t="shared" si="190"/>
        <v>3.9183645842566688</v>
      </c>
      <c r="X676" s="253">
        <f t="shared" si="193"/>
        <v>2.2066055253919941</v>
      </c>
      <c r="AA676" s="342">
        <f t="shared" si="207"/>
        <v>1.4606315923366087</v>
      </c>
      <c r="AC676" s="342">
        <f t="shared" si="208"/>
        <v>3.8326058698771299</v>
      </c>
    </row>
    <row r="677" spans="1:29" hidden="1" x14ac:dyDescent="0.3">
      <c r="A677" s="3">
        <v>668</v>
      </c>
      <c r="B677" s="248">
        <f t="shared" si="194"/>
        <v>-0.86602540378442594</v>
      </c>
      <c r="C677" s="249">
        <f t="shared" si="195"/>
        <v>0.13397459621557406</v>
      </c>
      <c r="D677" s="247">
        <f t="shared" si="196"/>
        <v>0.84726495217731568</v>
      </c>
      <c r="E677" s="1">
        <f t="shared" si="197"/>
        <v>0.5522876858759822</v>
      </c>
      <c r="F677" s="1">
        <f t="shared" si="198"/>
        <v>1.5745147425982566</v>
      </c>
      <c r="G677" s="1">
        <f t="shared" si="199"/>
        <v>1.0263540316054705</v>
      </c>
      <c r="H677" s="1">
        <f t="shared" si="200"/>
        <v>2.4217796947755721</v>
      </c>
      <c r="I677" s="3">
        <v>667.5</v>
      </c>
      <c r="J677" s="247">
        <f t="shared" si="201"/>
        <v>1.1103545785163651</v>
      </c>
      <c r="K677" s="247">
        <f t="shared" si="202"/>
        <v>0.72378204609396724</v>
      </c>
      <c r="L677" s="1">
        <f t="shared" si="203"/>
        <v>1.8090416744179971</v>
      </c>
      <c r="M677" s="1">
        <f t="shared" si="204"/>
        <v>1.1792313946945181</v>
      </c>
      <c r="N677" s="1">
        <f t="shared" si="205"/>
        <v>2.9193962529343622</v>
      </c>
      <c r="O677" s="247">
        <f t="shared" si="206"/>
        <v>-0.14878990265126424</v>
      </c>
      <c r="Q677" s="251">
        <f t="shared" si="191"/>
        <v>-1.0452567984765628</v>
      </c>
      <c r="R677" s="148">
        <f t="shared" si="192"/>
        <v>2.3812063432160357E-12</v>
      </c>
      <c r="T677" s="253">
        <f t="shared" si="193"/>
        <v>1.1103550916017253</v>
      </c>
      <c r="V677" s="253">
        <f t="shared" si="190"/>
        <v>2.9193964684867262</v>
      </c>
      <c r="X677" s="253">
        <f t="shared" si="193"/>
        <v>1.8090416318567639</v>
      </c>
      <c r="AA677" s="342">
        <f t="shared" si="207"/>
        <v>1.1892599349838961</v>
      </c>
      <c r="AC677" s="342">
        <f t="shared" si="208"/>
        <v>2.9298752238984314</v>
      </c>
    </row>
    <row r="678" spans="1:29" hidden="1" x14ac:dyDescent="0.3">
      <c r="A678" s="3">
        <v>669</v>
      </c>
      <c r="B678" s="248">
        <f t="shared" si="194"/>
        <v>-1</v>
      </c>
      <c r="C678" s="249">
        <f t="shared" si="195"/>
        <v>0</v>
      </c>
      <c r="D678" s="247">
        <f t="shared" si="196"/>
        <v>0.44149459920186801</v>
      </c>
      <c r="E678" s="1">
        <f t="shared" si="197"/>
        <v>0.2877872262901236</v>
      </c>
      <c r="F678" s="1">
        <f t="shared" si="198"/>
        <v>1.1082323862534631</v>
      </c>
      <c r="G678" s="1">
        <f t="shared" si="199"/>
        <v>0.7224059240690226</v>
      </c>
      <c r="H678" s="1">
        <f t="shared" si="200"/>
        <v>1.5497269854553311</v>
      </c>
      <c r="I678" s="3">
        <v>668.5</v>
      </c>
      <c r="J678" s="247">
        <f t="shared" si="201"/>
        <v>0.62249260213619062</v>
      </c>
      <c r="K678" s="247">
        <f t="shared" si="202"/>
        <v>0.40577035297544767</v>
      </c>
      <c r="L678" s="1">
        <f t="shared" si="203"/>
        <v>1.337803335757592</v>
      </c>
      <c r="M678" s="1">
        <f t="shared" si="204"/>
        <v>0.8720527093218795</v>
      </c>
      <c r="N678" s="1">
        <f t="shared" si="205"/>
        <v>1.9602959378937825</v>
      </c>
      <c r="O678" s="247">
        <f t="shared" si="206"/>
        <v>-1.1078902176918439</v>
      </c>
      <c r="Q678" s="251">
        <f t="shared" si="191"/>
        <v>-0.87205270932024104</v>
      </c>
      <c r="R678" s="148">
        <f t="shared" si="192"/>
        <v>1.638467139741806E-12</v>
      </c>
      <c r="T678" s="253">
        <f t="shared" si="193"/>
        <v>0.62249309272256981</v>
      </c>
      <c r="V678" s="253">
        <f t="shared" si="190"/>
        <v>1.9602963475722859</v>
      </c>
      <c r="X678" s="253">
        <f t="shared" si="193"/>
        <v>1.33780342474269</v>
      </c>
      <c r="AA678" s="342">
        <f t="shared" si="207"/>
        <v>0.86717620428256759</v>
      </c>
      <c r="AC678" s="342">
        <f t="shared" si="208"/>
        <v>2.0642048803697106</v>
      </c>
    </row>
    <row r="679" spans="1:29" hidden="1" x14ac:dyDescent="0.3">
      <c r="A679" s="3">
        <v>670</v>
      </c>
      <c r="B679" s="248">
        <f t="shared" si="194"/>
        <v>-0.86602540378446269</v>
      </c>
      <c r="C679" s="249">
        <f t="shared" si="195"/>
        <v>0.13397459621553731</v>
      </c>
      <c r="D679" s="247">
        <f t="shared" si="196"/>
        <v>0.32848718152161616</v>
      </c>
      <c r="E679" s="1">
        <f t="shared" si="197"/>
        <v>0.21412360425895394</v>
      </c>
      <c r="F679" s="1">
        <f t="shared" si="198"/>
        <v>0.7560570029895145</v>
      </c>
      <c r="G679" s="1">
        <f t="shared" si="199"/>
        <v>0.49283892500194404</v>
      </c>
      <c r="H679" s="1">
        <f t="shared" si="200"/>
        <v>1.0845441845111305</v>
      </c>
      <c r="I679" s="3">
        <v>669.5</v>
      </c>
      <c r="J679" s="247">
        <f t="shared" si="201"/>
        <v>0.37889529233331976</v>
      </c>
      <c r="K679" s="247">
        <f t="shared" si="202"/>
        <v>0.24698201389578917</v>
      </c>
      <c r="L679" s="1">
        <f t="shared" si="203"/>
        <v>0.91915861965275503</v>
      </c>
      <c r="M679" s="1">
        <f t="shared" si="204"/>
        <v>0.59915739716019401</v>
      </c>
      <c r="N679" s="1">
        <f t="shared" si="205"/>
        <v>1.2980539119860748</v>
      </c>
      <c r="O679" s="247">
        <f t="shared" si="206"/>
        <v>-1.7701322435995517</v>
      </c>
      <c r="Q679" s="251">
        <f t="shared" si="191"/>
        <v>-0.4651828009442005</v>
      </c>
      <c r="R679" s="148">
        <f t="shared" si="192"/>
        <v>4.5619064081847682E-13</v>
      </c>
      <c r="T679" s="253">
        <f t="shared" si="193"/>
        <v>0.37889562958755785</v>
      </c>
      <c r="V679" s="253">
        <f t="shared" si="190"/>
        <v>1.2980543243729805</v>
      </c>
      <c r="X679" s="253">
        <f t="shared" si="193"/>
        <v>0.91915880108872183</v>
      </c>
      <c r="AA679" s="342">
        <f t="shared" si="207"/>
        <v>0.58068247576926735</v>
      </c>
      <c r="AC679" s="342">
        <f t="shared" si="208"/>
        <v>1.4675505087510639</v>
      </c>
    </row>
    <row r="680" spans="1:29" hidden="1" x14ac:dyDescent="0.3">
      <c r="A680" s="3">
        <v>671</v>
      </c>
      <c r="B680" s="248">
        <f t="shared" si="194"/>
        <v>-0.50000000000002676</v>
      </c>
      <c r="C680" s="249">
        <f t="shared" si="195"/>
        <v>0.49999999999997324</v>
      </c>
      <c r="D680" s="247">
        <f t="shared" si="196"/>
        <v>0.53852294544272294</v>
      </c>
      <c r="E680" s="1">
        <f t="shared" si="197"/>
        <v>0.35103492781728479</v>
      </c>
      <c r="F680" s="1">
        <f t="shared" si="198"/>
        <v>0.61235370234610875</v>
      </c>
      <c r="G680" s="1">
        <f t="shared" si="199"/>
        <v>0.39916532641309599</v>
      </c>
      <c r="H680" s="1">
        <f t="shared" si="200"/>
        <v>1.1508766477888317</v>
      </c>
      <c r="I680" s="3">
        <v>670.5</v>
      </c>
      <c r="J680" s="247">
        <f t="shared" si="201"/>
        <v>0.44483435154782724</v>
      </c>
      <c r="K680" s="247">
        <f t="shared" si="202"/>
        <v>0.2899642360788664</v>
      </c>
      <c r="L680" s="1">
        <f t="shared" si="203"/>
        <v>0.66528303969933333</v>
      </c>
      <c r="M680" s="1">
        <f t="shared" si="204"/>
        <v>0.43366753672142405</v>
      </c>
      <c r="N680" s="1">
        <f t="shared" si="205"/>
        <v>1.1101173912471607</v>
      </c>
      <c r="O680" s="247">
        <f t="shared" si="206"/>
        <v>-1.9580687643384658</v>
      </c>
      <c r="Q680" s="251">
        <f t="shared" si="191"/>
        <v>6.6332463277701148E-2</v>
      </c>
      <c r="R680" s="148">
        <f t="shared" si="192"/>
        <v>-8.4804385735992582E-13</v>
      </c>
      <c r="T680" s="253">
        <f t="shared" si="193"/>
        <v>0.4448344457219624</v>
      </c>
      <c r="V680" s="253">
        <f t="shared" si="190"/>
        <v>1.1101176141990203</v>
      </c>
      <c r="X680" s="253">
        <f t="shared" si="193"/>
        <v>0.66528324971857855</v>
      </c>
      <c r="AA680" s="342">
        <f t="shared" si="207"/>
        <v>0.40654451263571983</v>
      </c>
      <c r="AC680" s="342">
        <f t="shared" si="208"/>
        <v>1.2997851660782112</v>
      </c>
    </row>
    <row r="681" spans="1:29" hidden="1" x14ac:dyDescent="0.3">
      <c r="A681" s="3">
        <v>672</v>
      </c>
      <c r="B681" s="248">
        <f t="shared" si="194"/>
        <v>-1.3721662694976544E-14</v>
      </c>
      <c r="C681" s="249">
        <f t="shared" si="195"/>
        <v>0.99999999999998623</v>
      </c>
      <c r="D681" s="247">
        <f t="shared" si="196"/>
        <v>1.0153229776408759</v>
      </c>
      <c r="E681" s="1">
        <f t="shared" si="197"/>
        <v>0.6618359183829865</v>
      </c>
      <c r="F681" s="1">
        <f t="shared" si="198"/>
        <v>0.71562766768033703</v>
      </c>
      <c r="G681" s="1">
        <f t="shared" si="199"/>
        <v>0.46648489339647992</v>
      </c>
      <c r="H681" s="1">
        <f t="shared" si="200"/>
        <v>1.7309506453212129</v>
      </c>
      <c r="I681" s="3">
        <v>671.5</v>
      </c>
      <c r="J681" s="247">
        <f t="shared" si="201"/>
        <v>0.80264146211352483</v>
      </c>
      <c r="K681" s="247">
        <f t="shared" si="202"/>
        <v>0.52319996780183331</v>
      </c>
      <c r="L681" s="1">
        <f t="shared" si="203"/>
        <v>0.64420235252383307</v>
      </c>
      <c r="M681" s="1">
        <f t="shared" si="204"/>
        <v>0.41992600246567974</v>
      </c>
      <c r="N681" s="1">
        <f t="shared" si="205"/>
        <v>1.4468438146373579</v>
      </c>
      <c r="O681" s="247">
        <f t="shared" si="206"/>
        <v>-1.6213423409482686</v>
      </c>
      <c r="Q681" s="251">
        <f t="shared" si="191"/>
        <v>0.5800739975323812</v>
      </c>
      <c r="R681" s="148">
        <f t="shared" si="192"/>
        <v>-1.9253487693049465E-12</v>
      </c>
      <c r="T681" s="253">
        <f t="shared" si="193"/>
        <v>0.80264128859268014</v>
      </c>
      <c r="V681" s="253">
        <f t="shared" si="190"/>
        <v>1.4468437067695799</v>
      </c>
      <c r="X681" s="253">
        <f t="shared" si="193"/>
        <v>0.64420251959988906</v>
      </c>
      <c r="AA681" s="342">
        <f t="shared" si="207"/>
        <v>0.39142244147515182</v>
      </c>
      <c r="AC681" s="342">
        <f t="shared" si="208"/>
        <v>1.6058614404382729</v>
      </c>
    </row>
    <row r="682" spans="1:29" hidden="1" x14ac:dyDescent="0.3">
      <c r="A682" s="3">
        <v>673</v>
      </c>
      <c r="B682" s="248">
        <f t="shared" si="194"/>
        <v>0.49999999999995376</v>
      </c>
      <c r="C682" s="249">
        <f t="shared" si="195"/>
        <v>1.4999999999999538</v>
      </c>
      <c r="D682" s="247">
        <f t="shared" si="196"/>
        <v>1.6311290945374053</v>
      </c>
      <c r="E682" s="1">
        <f t="shared" si="197"/>
        <v>1.0632477015271595</v>
      </c>
      <c r="F682" s="1">
        <f t="shared" si="198"/>
        <v>1.0382067233817236</v>
      </c>
      <c r="G682" s="1">
        <f t="shared" si="199"/>
        <v>0.67675940234407894</v>
      </c>
      <c r="H682" s="1">
        <f t="shared" si="200"/>
        <v>2.6693358179191291</v>
      </c>
      <c r="I682" s="3">
        <v>672.5</v>
      </c>
      <c r="J682" s="247">
        <f t="shared" si="201"/>
        <v>1.3564424977081981</v>
      </c>
      <c r="K682" s="247">
        <f t="shared" si="202"/>
        <v>0.8841938831034245</v>
      </c>
      <c r="L682" s="1">
        <f t="shared" si="203"/>
        <v>0.86156511123082113</v>
      </c>
      <c r="M682" s="1">
        <f t="shared" si="204"/>
        <v>0.56161482739955126</v>
      </c>
      <c r="N682" s="1">
        <f t="shared" si="205"/>
        <v>2.2180076089390193</v>
      </c>
      <c r="O682" s="247">
        <f t="shared" si="206"/>
        <v>-0.85017854664660719</v>
      </c>
      <c r="Q682" s="251">
        <f t="shared" si="191"/>
        <v>0.93838517259791621</v>
      </c>
      <c r="R682" s="148">
        <f t="shared" si="192"/>
        <v>-2.4864554859505006E-12</v>
      </c>
      <c r="T682" s="253">
        <f t="shared" si="193"/>
        <v>1.3564421036061667</v>
      </c>
      <c r="V682" s="253">
        <f t="shared" si="190"/>
        <v>2.2180071175101048</v>
      </c>
      <c r="X682" s="253">
        <f t="shared" si="193"/>
        <v>0.86156517534377586</v>
      </c>
      <c r="AA682" s="342">
        <f t="shared" si="207"/>
        <v>0.53936820904291838</v>
      </c>
      <c r="AC682" s="342">
        <f t="shared" si="208"/>
        <v>2.3037664412941328</v>
      </c>
    </row>
    <row r="683" spans="1:29" hidden="1" x14ac:dyDescent="0.3">
      <c r="A683" s="3">
        <v>674</v>
      </c>
      <c r="B683" s="248">
        <f t="shared" si="194"/>
        <v>0.8660254037844205</v>
      </c>
      <c r="C683" s="249">
        <f t="shared" si="195"/>
        <v>1.8660254037844206</v>
      </c>
      <c r="D683" s="247">
        <f t="shared" si="196"/>
        <v>2.2209365444157907</v>
      </c>
      <c r="E683" s="1">
        <f t="shared" si="197"/>
        <v>1.4477123141240185</v>
      </c>
      <c r="F683" s="1">
        <f t="shared" si="198"/>
        <v>1.4936560719798893</v>
      </c>
      <c r="G683" s="1">
        <f t="shared" si="199"/>
        <v>0.9736459683945341</v>
      </c>
      <c r="H683" s="1">
        <f t="shared" si="200"/>
        <v>3.7145926163956799</v>
      </c>
      <c r="I683" s="3">
        <v>673.5</v>
      </c>
      <c r="J683" s="247">
        <f t="shared" si="201"/>
        <v>1.9578469180767446</v>
      </c>
      <c r="K683" s="247">
        <f t="shared" si="202"/>
        <v>1.2762179539060357</v>
      </c>
      <c r="L683" s="1">
        <f t="shared" si="203"/>
        <v>1.2591291401601508</v>
      </c>
      <c r="M683" s="1">
        <f t="shared" si="204"/>
        <v>0.82076860530548779</v>
      </c>
      <c r="N683" s="1">
        <f t="shared" si="205"/>
        <v>3.2169760582368951</v>
      </c>
      <c r="O683" s="247">
        <f t="shared" si="206"/>
        <v>0.14878990265126868</v>
      </c>
      <c r="Q683" s="251">
        <f t="shared" si="191"/>
        <v>1.0452567984765508</v>
      </c>
      <c r="R683" s="148">
        <f t="shared" si="192"/>
        <v>-2.3820945216357359E-12</v>
      </c>
      <c r="T683" s="253">
        <f t="shared" si="193"/>
        <v>1.9578464096119448</v>
      </c>
      <c r="V683" s="253">
        <f t="shared" si="190"/>
        <v>3.2169752332799453</v>
      </c>
      <c r="X683" s="253">
        <f t="shared" si="193"/>
        <v>1.2591290688790875</v>
      </c>
      <c r="AA683" s="342">
        <f t="shared" si="207"/>
        <v>0.81073986639565909</v>
      </c>
      <c r="AC683" s="342">
        <f t="shared" si="208"/>
        <v>3.2064970872728269</v>
      </c>
    </row>
    <row r="684" spans="1:29" hidden="1" x14ac:dyDescent="0.3">
      <c r="A684" s="3">
        <v>675</v>
      </c>
      <c r="B684" s="248">
        <f t="shared" si="194"/>
        <v>1</v>
      </c>
      <c r="C684" s="249">
        <f t="shared" si="195"/>
        <v>2</v>
      </c>
      <c r="D684" s="247">
        <f t="shared" si="196"/>
        <v>2.6267068973912382</v>
      </c>
      <c r="E684" s="1">
        <f t="shared" si="197"/>
        <v>1.7122127737098769</v>
      </c>
      <c r="F684" s="1">
        <f t="shared" si="198"/>
        <v>1.9599384283246795</v>
      </c>
      <c r="G684" s="1">
        <f t="shared" si="199"/>
        <v>1.2775940759309798</v>
      </c>
      <c r="H684" s="1">
        <f t="shared" si="200"/>
        <v>4.5866453257159172</v>
      </c>
      <c r="I684" s="3">
        <v>674.5</v>
      </c>
      <c r="J684" s="247">
        <f t="shared" si="201"/>
        <v>2.4457088944569154</v>
      </c>
      <c r="K684" s="247">
        <f t="shared" si="202"/>
        <v>1.5942296470245527</v>
      </c>
      <c r="L684" s="1">
        <f t="shared" si="203"/>
        <v>1.7303674788205523</v>
      </c>
      <c r="M684" s="1">
        <f t="shared" si="204"/>
        <v>1.127947290678124</v>
      </c>
      <c r="N684" s="1">
        <f t="shared" si="205"/>
        <v>4.1760763732774677</v>
      </c>
      <c r="O684" s="247">
        <f t="shared" si="206"/>
        <v>1.1078902176918413</v>
      </c>
      <c r="Q684" s="251">
        <f t="shared" si="191"/>
        <v>0.87205270932023726</v>
      </c>
      <c r="R684" s="148">
        <f t="shared" si="192"/>
        <v>-1.6386891843467311E-12</v>
      </c>
      <c r="T684" s="253">
        <f t="shared" si="193"/>
        <v>2.4457084084911043</v>
      </c>
      <c r="V684" s="253">
        <f t="shared" si="190"/>
        <v>4.1760753541943894</v>
      </c>
      <c r="X684" s="253">
        <f t="shared" si="193"/>
        <v>1.7303672759931117</v>
      </c>
      <c r="AA684" s="342">
        <f t="shared" si="207"/>
        <v>1.1328235970969638</v>
      </c>
      <c r="AC684" s="342">
        <f t="shared" si="208"/>
        <v>4.0721674308015423</v>
      </c>
    </row>
    <row r="685" spans="1:29" hidden="1" x14ac:dyDescent="0.3">
      <c r="A685" s="3">
        <v>676</v>
      </c>
      <c r="B685" s="248">
        <f t="shared" si="194"/>
        <v>0.86602540378446802</v>
      </c>
      <c r="C685" s="249">
        <f t="shared" si="195"/>
        <v>1.8660254037844681</v>
      </c>
      <c r="D685" s="247">
        <f t="shared" si="196"/>
        <v>2.7397143150714935</v>
      </c>
      <c r="E685" s="1">
        <f t="shared" si="197"/>
        <v>1.7858763957410488</v>
      </c>
      <c r="F685" s="1">
        <f t="shared" si="198"/>
        <v>2.3121138115886279</v>
      </c>
      <c r="G685" s="1">
        <f t="shared" si="199"/>
        <v>1.5071610749980582</v>
      </c>
      <c r="H685" s="1">
        <f t="shared" si="200"/>
        <v>5.051828126660121</v>
      </c>
      <c r="I685" s="3">
        <v>675.5</v>
      </c>
      <c r="J685" s="247">
        <f t="shared" si="201"/>
        <v>2.6893062042597884</v>
      </c>
      <c r="K685" s="247">
        <f t="shared" si="202"/>
        <v>1.7530179861042126</v>
      </c>
      <c r="L685" s="1">
        <f t="shared" si="203"/>
        <v>2.1490121949253873</v>
      </c>
      <c r="M685" s="1">
        <f t="shared" si="204"/>
        <v>1.4008426028398082</v>
      </c>
      <c r="N685" s="1">
        <f t="shared" si="205"/>
        <v>4.8383183991851757</v>
      </c>
      <c r="O685" s="247">
        <f t="shared" si="206"/>
        <v>1.7701322435995492</v>
      </c>
      <c r="Q685" s="251">
        <f t="shared" si="191"/>
        <v>0.46518280094420383</v>
      </c>
      <c r="R685" s="148">
        <f t="shared" si="192"/>
        <v>-4.5607961851601431E-13</v>
      </c>
      <c r="T685" s="253">
        <f t="shared" si="193"/>
        <v>2.6893058716261322</v>
      </c>
      <c r="V685" s="253">
        <f t="shared" si="190"/>
        <v>4.8383173773936541</v>
      </c>
      <c r="X685" s="253">
        <f t="shared" si="193"/>
        <v>2.1490118996470824</v>
      </c>
      <c r="AA685" s="342">
        <f t="shared" si="207"/>
        <v>1.4193173256102611</v>
      </c>
      <c r="AC685" s="342">
        <f t="shared" si="208"/>
        <v>4.6688218024201902</v>
      </c>
    </row>
    <row r="686" spans="1:29" hidden="1" x14ac:dyDescent="0.3">
      <c r="A686" s="3">
        <v>677</v>
      </c>
      <c r="B686" s="248">
        <f t="shared" si="194"/>
        <v>0.50000000000003608</v>
      </c>
      <c r="C686" s="249">
        <f t="shared" si="195"/>
        <v>1.500000000000036</v>
      </c>
      <c r="D686" s="247">
        <f t="shared" si="196"/>
        <v>2.5296785511503916</v>
      </c>
      <c r="E686" s="1">
        <f t="shared" si="197"/>
        <v>1.6489650721827211</v>
      </c>
      <c r="F686" s="1">
        <f t="shared" si="198"/>
        <v>2.4558171122320354</v>
      </c>
      <c r="G686" s="1">
        <f t="shared" si="199"/>
        <v>1.6008346735869072</v>
      </c>
      <c r="H686" s="1">
        <f t="shared" si="200"/>
        <v>4.9854956633824266</v>
      </c>
      <c r="I686" s="3">
        <v>676.5</v>
      </c>
      <c r="J686" s="247">
        <f t="shared" si="201"/>
        <v>2.6233671450452851</v>
      </c>
      <c r="K686" s="247">
        <f t="shared" si="202"/>
        <v>1.7100357639211381</v>
      </c>
      <c r="L686" s="1">
        <f t="shared" si="203"/>
        <v>2.4028877748788102</v>
      </c>
      <c r="M686" s="1">
        <f t="shared" si="204"/>
        <v>1.5663324632785789</v>
      </c>
      <c r="N686" s="1">
        <f t="shared" si="205"/>
        <v>5.0262549199240958</v>
      </c>
      <c r="O686" s="247">
        <f t="shared" si="206"/>
        <v>1.9580687643384693</v>
      </c>
      <c r="Q686" s="251">
        <f t="shared" si="191"/>
        <v>-6.6332463277694487E-2</v>
      </c>
      <c r="R686" s="148">
        <f t="shared" si="192"/>
        <v>8.4843243541854463E-13</v>
      </c>
      <c r="T686" s="253">
        <f t="shared" si="193"/>
        <v>2.6233670554917481</v>
      </c>
      <c r="V686" s="253">
        <f t="shared" si="190"/>
        <v>5.0262540875676649</v>
      </c>
      <c r="X686" s="253">
        <f t="shared" si="193"/>
        <v>2.4028874510172145</v>
      </c>
      <c r="AA686" s="342">
        <f t="shared" si="207"/>
        <v>1.5934552887438034</v>
      </c>
      <c r="AC686" s="342">
        <f t="shared" si="208"/>
        <v>4.8365871450930458</v>
      </c>
    </row>
    <row r="687" spans="1:29" hidden="1" x14ac:dyDescent="0.3">
      <c r="A687" s="3">
        <v>678</v>
      </c>
      <c r="B687" s="248">
        <f t="shared" si="194"/>
        <v>2.4502318576868909E-14</v>
      </c>
      <c r="C687" s="249">
        <f t="shared" si="195"/>
        <v>1.0000000000000244</v>
      </c>
      <c r="D687" s="247">
        <f t="shared" si="196"/>
        <v>2.0528785189522423</v>
      </c>
      <c r="E687" s="1">
        <f t="shared" si="197"/>
        <v>1.3381640816170217</v>
      </c>
      <c r="F687" s="1">
        <f t="shared" si="198"/>
        <v>2.3525431468978097</v>
      </c>
      <c r="G687" s="1">
        <f t="shared" si="199"/>
        <v>1.5335151066035251</v>
      </c>
      <c r="H687" s="1">
        <f t="shared" si="200"/>
        <v>4.405421665850052</v>
      </c>
      <c r="I687" s="3">
        <v>677.5</v>
      </c>
      <c r="J687" s="247">
        <f t="shared" si="201"/>
        <v>2.2655600344795914</v>
      </c>
      <c r="K687" s="247">
        <f t="shared" si="202"/>
        <v>1.4768000321981736</v>
      </c>
      <c r="L687" s="1">
        <f t="shared" si="203"/>
        <v>2.4239684620543125</v>
      </c>
      <c r="M687" s="1">
        <f t="shared" si="204"/>
        <v>1.5800739975343245</v>
      </c>
      <c r="N687" s="1">
        <f t="shared" si="205"/>
        <v>4.6895284965339039</v>
      </c>
      <c r="O687" s="247">
        <f t="shared" si="206"/>
        <v>1.6213423409482774</v>
      </c>
      <c r="Q687" s="251">
        <f t="shared" si="191"/>
        <v>-0.58007399753237454</v>
      </c>
      <c r="R687" s="148">
        <f t="shared" si="192"/>
        <v>1.9255708139098715E-12</v>
      </c>
      <c r="T687" s="253">
        <f t="shared" si="193"/>
        <v>2.2655602126210637</v>
      </c>
      <c r="V687" s="253">
        <f t="shared" si="190"/>
        <v>4.6895279949970616</v>
      </c>
      <c r="X687" s="253">
        <f t="shared" si="193"/>
        <v>2.4239681811359133</v>
      </c>
      <c r="AA687" s="342">
        <f t="shared" si="207"/>
        <v>1.6085773599043798</v>
      </c>
      <c r="AC687" s="342">
        <f t="shared" si="208"/>
        <v>4.5305108707329884</v>
      </c>
    </row>
    <row r="688" spans="1:29" hidden="1" x14ac:dyDescent="0.3">
      <c r="A688" s="3">
        <v>679</v>
      </c>
      <c r="B688" s="248">
        <f t="shared" si="194"/>
        <v>-0.49999999999994443</v>
      </c>
      <c r="C688" s="249">
        <f t="shared" si="195"/>
        <v>0.50000000000005551</v>
      </c>
      <c r="D688" s="247">
        <f t="shared" si="196"/>
        <v>1.4370724020557137</v>
      </c>
      <c r="E688" s="1">
        <f t="shared" si="197"/>
        <v>0.93675229847284924</v>
      </c>
      <c r="F688" s="1">
        <f t="shared" si="198"/>
        <v>2.0299640911964256</v>
      </c>
      <c r="G688" s="1">
        <f t="shared" si="199"/>
        <v>1.3232405976559278</v>
      </c>
      <c r="H688" s="1">
        <f t="shared" si="200"/>
        <v>3.4670364932521394</v>
      </c>
      <c r="I688" s="3">
        <v>678.5</v>
      </c>
      <c r="J688" s="247">
        <f t="shared" si="201"/>
        <v>1.7117589988849207</v>
      </c>
      <c r="K688" s="247">
        <f t="shared" si="202"/>
        <v>1.1158061168965843</v>
      </c>
      <c r="L688" s="1">
        <f t="shared" si="203"/>
        <v>2.2066057033473272</v>
      </c>
      <c r="M688" s="1">
        <f t="shared" si="204"/>
        <v>1.4383851726004548</v>
      </c>
      <c r="N688" s="1">
        <f t="shared" si="205"/>
        <v>3.9183647022322479</v>
      </c>
      <c r="O688" s="247">
        <f t="shared" si="206"/>
        <v>0.8501785466466214</v>
      </c>
      <c r="Q688" s="251">
        <f t="shared" si="191"/>
        <v>-0.93838517259791265</v>
      </c>
      <c r="R688" s="148">
        <f t="shared" si="192"/>
        <v>2.4866775305554256E-12</v>
      </c>
      <c r="T688" s="253">
        <f t="shared" si="193"/>
        <v>1.7117593976074619</v>
      </c>
      <c r="V688" s="253">
        <f t="shared" si="190"/>
        <v>3.918364584256707</v>
      </c>
      <c r="X688" s="253">
        <f t="shared" si="193"/>
        <v>2.2066055253920069</v>
      </c>
      <c r="AA688" s="342">
        <f t="shared" si="207"/>
        <v>1.4606315923366175</v>
      </c>
      <c r="AC688" s="342">
        <f t="shared" si="208"/>
        <v>3.8326058698771326</v>
      </c>
    </row>
    <row r="689" spans="1:29" hidden="1" x14ac:dyDescent="0.3">
      <c r="A689" s="3">
        <v>680</v>
      </c>
      <c r="B689" s="248">
        <f t="shared" si="194"/>
        <v>-0.86602540378441517</v>
      </c>
      <c r="C689" s="249">
        <f t="shared" si="195"/>
        <v>0.13397459621558483</v>
      </c>
      <c r="D689" s="247">
        <f t="shared" si="196"/>
        <v>0.84726495217732611</v>
      </c>
      <c r="E689" s="1">
        <f t="shared" si="197"/>
        <v>0.55228768587598898</v>
      </c>
      <c r="F689" s="1">
        <f t="shared" si="198"/>
        <v>1.5745147425982604</v>
      </c>
      <c r="G689" s="1">
        <f t="shared" si="199"/>
        <v>1.0263540316054729</v>
      </c>
      <c r="H689" s="1">
        <f t="shared" si="200"/>
        <v>2.4217796947755863</v>
      </c>
      <c r="I689" s="3">
        <v>679.5</v>
      </c>
      <c r="J689" s="247">
        <f t="shared" si="201"/>
        <v>1.1103545785163731</v>
      </c>
      <c r="K689" s="247">
        <f t="shared" si="202"/>
        <v>0.72378204609397245</v>
      </c>
      <c r="L689" s="1">
        <f t="shared" si="203"/>
        <v>1.8090416744179987</v>
      </c>
      <c r="M689" s="1">
        <f t="shared" si="204"/>
        <v>1.179231394694519</v>
      </c>
      <c r="N689" s="1">
        <f t="shared" si="205"/>
        <v>2.919396252934372</v>
      </c>
      <c r="O689" s="247">
        <f t="shared" si="206"/>
        <v>-0.14878990265125447</v>
      </c>
      <c r="Q689" s="251">
        <f t="shared" si="191"/>
        <v>-1.0452567984765531</v>
      </c>
      <c r="R689" s="148">
        <f t="shared" si="192"/>
        <v>2.3810953209135732E-12</v>
      </c>
      <c r="T689" s="253">
        <f t="shared" si="193"/>
        <v>1.1103550916017486</v>
      </c>
      <c r="V689" s="253">
        <f t="shared" si="190"/>
        <v>2.9193964684866569</v>
      </c>
      <c r="X689" s="253">
        <f t="shared" si="193"/>
        <v>1.8090416318567826</v>
      </c>
      <c r="AA689" s="342">
        <f t="shared" si="207"/>
        <v>1.1892599349838993</v>
      </c>
      <c r="AC689" s="342">
        <f t="shared" si="208"/>
        <v>2.9298752238984398</v>
      </c>
    </row>
    <row r="690" spans="1:29" hidden="1" x14ac:dyDescent="0.3">
      <c r="A690" s="3">
        <v>681</v>
      </c>
      <c r="B690" s="248">
        <f t="shared" si="194"/>
        <v>-1</v>
      </c>
      <c r="C690" s="249">
        <f t="shared" si="195"/>
        <v>0</v>
      </c>
      <c r="D690" s="247">
        <f t="shared" si="196"/>
        <v>0.44149459920187345</v>
      </c>
      <c r="E690" s="1">
        <f t="shared" si="197"/>
        <v>0.28778722629012715</v>
      </c>
      <c r="F690" s="1">
        <f t="shared" si="198"/>
        <v>1.1082323862534686</v>
      </c>
      <c r="G690" s="1">
        <f t="shared" si="199"/>
        <v>0.72240592406902615</v>
      </c>
      <c r="H690" s="1">
        <f t="shared" si="200"/>
        <v>1.5497269854553422</v>
      </c>
      <c r="I690" s="3">
        <v>680.5</v>
      </c>
      <c r="J690" s="247">
        <f t="shared" si="201"/>
        <v>0.62249260213619828</v>
      </c>
      <c r="K690" s="247">
        <f t="shared" si="202"/>
        <v>0.40577035297545266</v>
      </c>
      <c r="L690" s="1">
        <f t="shared" si="203"/>
        <v>1.3378033357575974</v>
      </c>
      <c r="M690" s="1">
        <f t="shared" si="204"/>
        <v>0.87205270932188295</v>
      </c>
      <c r="N690" s="1">
        <f t="shared" si="205"/>
        <v>1.9602959378937956</v>
      </c>
      <c r="O690" s="247">
        <f t="shared" si="206"/>
        <v>-1.1078902176918308</v>
      </c>
      <c r="Q690" s="251">
        <f t="shared" si="191"/>
        <v>-0.87205270932024415</v>
      </c>
      <c r="R690" s="148">
        <f t="shared" si="192"/>
        <v>1.6388002066491936E-12</v>
      </c>
      <c r="T690" s="253">
        <f t="shared" si="193"/>
        <v>0.62249309272258557</v>
      </c>
      <c r="V690" s="253">
        <f t="shared" si="190"/>
        <v>1.9602963475723207</v>
      </c>
      <c r="X690" s="253">
        <f t="shared" si="193"/>
        <v>1.3378034247426587</v>
      </c>
      <c r="AA690" s="342">
        <f t="shared" si="207"/>
        <v>0.86717620428255404</v>
      </c>
      <c r="AC690" s="342">
        <f t="shared" si="208"/>
        <v>2.0642048803697235</v>
      </c>
    </row>
    <row r="691" spans="1:29" hidden="1" x14ac:dyDescent="0.3">
      <c r="A691" s="3">
        <v>682</v>
      </c>
      <c r="B691" s="248">
        <f t="shared" si="194"/>
        <v>-0.86602540378444504</v>
      </c>
      <c r="C691" s="249">
        <f t="shared" si="195"/>
        <v>0.13397459621555496</v>
      </c>
      <c r="D691" s="247">
        <f t="shared" si="196"/>
        <v>0.32848718152163198</v>
      </c>
      <c r="E691" s="1">
        <f t="shared" si="197"/>
        <v>0.21412360425896423</v>
      </c>
      <c r="F691" s="1">
        <f t="shared" si="198"/>
        <v>0.75605700298952305</v>
      </c>
      <c r="G691" s="1">
        <f t="shared" si="199"/>
        <v>0.49283892500194959</v>
      </c>
      <c r="H691" s="1">
        <f t="shared" si="200"/>
        <v>1.084544184511155</v>
      </c>
      <c r="I691" s="3">
        <v>681.5</v>
      </c>
      <c r="J691" s="247">
        <f t="shared" si="201"/>
        <v>0.37889529233333097</v>
      </c>
      <c r="K691" s="247">
        <f t="shared" si="202"/>
        <v>0.24698201389579649</v>
      </c>
      <c r="L691" s="1">
        <f t="shared" si="203"/>
        <v>0.91915861965276158</v>
      </c>
      <c r="M691" s="1">
        <f t="shared" si="204"/>
        <v>0.59915739716019834</v>
      </c>
      <c r="N691" s="1">
        <f t="shared" si="205"/>
        <v>1.2980539119860925</v>
      </c>
      <c r="O691" s="247">
        <f t="shared" si="206"/>
        <v>-1.7701322435995339</v>
      </c>
      <c r="Q691" s="251">
        <f t="shared" si="191"/>
        <v>-0.46518280094418718</v>
      </c>
      <c r="R691" s="148">
        <f t="shared" si="192"/>
        <v>4.5619064081847682E-13</v>
      </c>
      <c r="T691" s="253">
        <f t="shared" si="193"/>
        <v>0.37889562958755141</v>
      </c>
      <c r="V691" s="253">
        <f t="shared" si="190"/>
        <v>1.2980543243729992</v>
      </c>
      <c r="X691" s="253">
        <f t="shared" si="193"/>
        <v>0.91915880108873638</v>
      </c>
      <c r="AA691" s="342">
        <f t="shared" si="207"/>
        <v>0.58068247576927723</v>
      </c>
      <c r="AC691" s="342">
        <f t="shared" si="208"/>
        <v>1.4675505087510794</v>
      </c>
    </row>
    <row r="692" spans="1:29" hidden="1" x14ac:dyDescent="0.3">
      <c r="A692" s="3">
        <v>683</v>
      </c>
      <c r="B692" s="248">
        <f t="shared" si="194"/>
        <v>-0.50000000000004541</v>
      </c>
      <c r="C692" s="249">
        <f t="shared" si="195"/>
        <v>0.49999999999995459</v>
      </c>
      <c r="D692" s="247">
        <f t="shared" si="196"/>
        <v>0.5385229454427175</v>
      </c>
      <c r="E692" s="1">
        <f t="shared" si="197"/>
        <v>0.35103492781728124</v>
      </c>
      <c r="F692" s="1">
        <f t="shared" si="198"/>
        <v>0.61235370234611464</v>
      </c>
      <c r="G692" s="1">
        <f t="shared" si="199"/>
        <v>0.39916532641309982</v>
      </c>
      <c r="H692" s="1">
        <f t="shared" si="200"/>
        <v>1.1508766477888321</v>
      </c>
      <c r="I692" s="3">
        <v>682.5</v>
      </c>
      <c r="J692" s="247">
        <f t="shared" si="201"/>
        <v>0.4448343515478313</v>
      </c>
      <c r="K692" s="247">
        <f t="shared" si="202"/>
        <v>0.28996423607886906</v>
      </c>
      <c r="L692" s="1">
        <f t="shared" si="203"/>
        <v>0.66528303969934155</v>
      </c>
      <c r="M692" s="1">
        <f t="shared" si="204"/>
        <v>0.43366753672142944</v>
      </c>
      <c r="N692" s="1">
        <f t="shared" si="205"/>
        <v>1.1101173912471729</v>
      </c>
      <c r="O692" s="247">
        <f t="shared" si="206"/>
        <v>-1.9580687643384536</v>
      </c>
      <c r="Q692" s="251">
        <f t="shared" si="191"/>
        <v>6.6332463277677167E-2</v>
      </c>
      <c r="R692" s="148">
        <f t="shared" si="192"/>
        <v>-8.4798834620869457E-13</v>
      </c>
      <c r="T692" s="253">
        <f t="shared" si="193"/>
        <v>0.44483444572195308</v>
      </c>
      <c r="V692" s="253">
        <f t="shared" si="190"/>
        <v>1.110117614199017</v>
      </c>
      <c r="X692" s="253">
        <f t="shared" si="193"/>
        <v>0.66528324971858455</v>
      </c>
      <c r="AA692" s="342">
        <f t="shared" si="207"/>
        <v>0.406544512635724</v>
      </c>
      <c r="AC692" s="342">
        <f t="shared" si="208"/>
        <v>1.2997851660782174</v>
      </c>
    </row>
    <row r="693" spans="1:29" hidden="1" x14ac:dyDescent="0.3">
      <c r="A693" s="3">
        <v>684</v>
      </c>
      <c r="B693" s="248">
        <f t="shared" si="194"/>
        <v>-3.5282974458761274E-14</v>
      </c>
      <c r="C693" s="249">
        <f t="shared" si="195"/>
        <v>0.99999999999996469</v>
      </c>
      <c r="D693" s="247">
        <f t="shared" si="196"/>
        <v>1.0153229776408572</v>
      </c>
      <c r="E693" s="1">
        <f t="shared" si="197"/>
        <v>0.6618359183829744</v>
      </c>
      <c r="F693" s="1">
        <f t="shared" si="198"/>
        <v>0.71562766768033381</v>
      </c>
      <c r="G693" s="1">
        <f t="shared" si="199"/>
        <v>0.46648489339647781</v>
      </c>
      <c r="H693" s="1">
        <f t="shared" si="200"/>
        <v>1.7309506453211911</v>
      </c>
      <c r="I693" s="3">
        <v>683.5</v>
      </c>
      <c r="J693" s="247">
        <f t="shared" si="201"/>
        <v>0.80264146211351206</v>
      </c>
      <c r="K693" s="247">
        <f t="shared" si="202"/>
        <v>0.52319996780182498</v>
      </c>
      <c r="L693" s="1">
        <f t="shared" si="203"/>
        <v>0.6442023525238344</v>
      </c>
      <c r="M693" s="1">
        <f t="shared" si="204"/>
        <v>0.41992600246568057</v>
      </c>
      <c r="N693" s="1">
        <f t="shared" si="205"/>
        <v>1.4468438146373463</v>
      </c>
      <c r="O693" s="247">
        <f t="shared" si="206"/>
        <v>-1.6213423409482801</v>
      </c>
      <c r="Q693" s="251">
        <f t="shared" si="191"/>
        <v>0.580073997532359</v>
      </c>
      <c r="R693" s="148">
        <f t="shared" si="192"/>
        <v>-1.9251267247000214E-12</v>
      </c>
      <c r="T693" s="253">
        <f t="shared" si="193"/>
        <v>0.80264128859266037</v>
      </c>
      <c r="V693" s="253">
        <f t="shared" si="190"/>
        <v>1.4468437067696818</v>
      </c>
      <c r="X693" s="253">
        <f t="shared" si="193"/>
        <v>0.64420251959988495</v>
      </c>
      <c r="AA693" s="342">
        <f t="shared" si="207"/>
        <v>0.39142244147515998</v>
      </c>
      <c r="AC693" s="342">
        <f t="shared" si="208"/>
        <v>1.6058614404382678</v>
      </c>
    </row>
    <row r="694" spans="1:29" hidden="1" x14ac:dyDescent="0.3">
      <c r="A694" s="3">
        <v>685</v>
      </c>
      <c r="B694" s="248">
        <f t="shared" si="194"/>
        <v>0.49999999999998429</v>
      </c>
      <c r="C694" s="249">
        <f t="shared" si="195"/>
        <v>1.4999999999999842</v>
      </c>
      <c r="D694" s="247">
        <f t="shared" si="196"/>
        <v>1.6311290945374179</v>
      </c>
      <c r="E694" s="1">
        <f t="shared" si="197"/>
        <v>1.0632477015271677</v>
      </c>
      <c r="F694" s="1">
        <f t="shared" si="198"/>
        <v>1.0382067233817223</v>
      </c>
      <c r="G694" s="1">
        <f t="shared" si="199"/>
        <v>0.67675940234407805</v>
      </c>
      <c r="H694" s="1">
        <f t="shared" si="200"/>
        <v>2.6693358179191402</v>
      </c>
      <c r="I694" s="3">
        <v>684.5</v>
      </c>
      <c r="J694" s="247">
        <f t="shared" si="201"/>
        <v>1.3564424977081968</v>
      </c>
      <c r="K694" s="247">
        <f t="shared" si="202"/>
        <v>0.88419388310342362</v>
      </c>
      <c r="L694" s="1">
        <f t="shared" si="203"/>
        <v>0.86156511123081703</v>
      </c>
      <c r="M694" s="1">
        <f t="shared" si="204"/>
        <v>0.5616148273995486</v>
      </c>
      <c r="N694" s="1">
        <f t="shared" si="205"/>
        <v>2.2180076089390139</v>
      </c>
      <c r="O694" s="247">
        <f t="shared" si="206"/>
        <v>-0.85017854664661252</v>
      </c>
      <c r="Q694" s="251">
        <f t="shared" si="191"/>
        <v>0.93838517259794907</v>
      </c>
      <c r="R694" s="148">
        <f t="shared" si="192"/>
        <v>-2.4866775305554256E-12</v>
      </c>
      <c r="T694" s="253">
        <f t="shared" si="193"/>
        <v>1.3564421036061418</v>
      </c>
      <c r="V694" s="253">
        <f t="shared" si="190"/>
        <v>2.2180071175100666</v>
      </c>
      <c r="X694" s="253">
        <f t="shared" si="193"/>
        <v>0.86156517534383259</v>
      </c>
      <c r="AA694" s="342">
        <f t="shared" si="207"/>
        <v>0.53936820904293936</v>
      </c>
      <c r="AC694" s="342">
        <f t="shared" si="208"/>
        <v>2.3037664412941323</v>
      </c>
    </row>
    <row r="695" spans="1:29" hidden="1" x14ac:dyDescent="0.3">
      <c r="A695" s="3">
        <v>686</v>
      </c>
      <c r="B695" s="248">
        <f t="shared" si="194"/>
        <v>0.86602540378440973</v>
      </c>
      <c r="C695" s="249">
        <f t="shared" si="195"/>
        <v>1.8660254037844097</v>
      </c>
      <c r="D695" s="247">
        <f t="shared" si="196"/>
        <v>2.2209365444157889</v>
      </c>
      <c r="E695" s="1">
        <f t="shared" si="197"/>
        <v>1.4477123141240174</v>
      </c>
      <c r="F695" s="1">
        <f t="shared" si="198"/>
        <v>1.493656071979891</v>
      </c>
      <c r="G695" s="1">
        <f t="shared" si="199"/>
        <v>0.97364596839453521</v>
      </c>
      <c r="H695" s="1">
        <f t="shared" si="200"/>
        <v>3.7145926163956799</v>
      </c>
      <c r="I695" s="3">
        <v>685.5</v>
      </c>
      <c r="J695" s="247">
        <f t="shared" si="201"/>
        <v>1.9578469180767493</v>
      </c>
      <c r="K695" s="247">
        <f t="shared" si="202"/>
        <v>1.2762179539060385</v>
      </c>
      <c r="L695" s="1">
        <f t="shared" si="203"/>
        <v>1.2591291401601521</v>
      </c>
      <c r="M695" s="1">
        <f t="shared" si="204"/>
        <v>0.82076860530548867</v>
      </c>
      <c r="N695" s="1">
        <f t="shared" si="205"/>
        <v>3.2169760582369014</v>
      </c>
      <c r="O695" s="247">
        <f t="shared" si="206"/>
        <v>0.1487899026512749</v>
      </c>
      <c r="Q695" s="251">
        <f t="shared" si="191"/>
        <v>1.0452567984765397</v>
      </c>
      <c r="R695" s="148">
        <f t="shared" si="192"/>
        <v>-2.3814283878209608E-12</v>
      </c>
      <c r="T695" s="253">
        <f t="shared" si="193"/>
        <v>1.9578464096119832</v>
      </c>
      <c r="V695" s="253">
        <f t="shared" si="190"/>
        <v>3.2169752332799026</v>
      </c>
      <c r="X695" s="253">
        <f t="shared" si="193"/>
        <v>1.2591290688790688</v>
      </c>
      <c r="AA695" s="342">
        <f t="shared" si="207"/>
        <v>0.81073986639564632</v>
      </c>
      <c r="AC695" s="342">
        <f t="shared" si="208"/>
        <v>3.2064970872728282</v>
      </c>
    </row>
    <row r="696" spans="1:29" hidden="1" x14ac:dyDescent="0.3">
      <c r="A696" s="3">
        <v>687</v>
      </c>
      <c r="B696" s="248">
        <f t="shared" si="194"/>
        <v>1</v>
      </c>
      <c r="C696" s="249">
        <f t="shared" si="195"/>
        <v>2</v>
      </c>
      <c r="D696" s="247">
        <f t="shared" si="196"/>
        <v>2.6267068973912373</v>
      </c>
      <c r="E696" s="1">
        <f t="shared" si="197"/>
        <v>1.7122127737098762</v>
      </c>
      <c r="F696" s="1">
        <f t="shared" si="198"/>
        <v>1.9599384283246797</v>
      </c>
      <c r="G696" s="1">
        <f t="shared" si="199"/>
        <v>1.2775940759309798</v>
      </c>
      <c r="H696" s="1">
        <f t="shared" si="200"/>
        <v>4.5866453257159172</v>
      </c>
      <c r="I696" s="3">
        <v>686.5</v>
      </c>
      <c r="J696" s="247">
        <f t="shared" si="201"/>
        <v>2.4457088944569141</v>
      </c>
      <c r="K696" s="247">
        <f t="shared" si="202"/>
        <v>1.5942296470245518</v>
      </c>
      <c r="L696" s="1">
        <f t="shared" si="203"/>
        <v>1.7303674788205532</v>
      </c>
      <c r="M696" s="1">
        <f t="shared" si="204"/>
        <v>1.1279472906781245</v>
      </c>
      <c r="N696" s="1">
        <f t="shared" si="205"/>
        <v>4.1760763732774677</v>
      </c>
      <c r="O696" s="247">
        <f t="shared" si="206"/>
        <v>1.1078902176918413</v>
      </c>
      <c r="Q696" s="251">
        <f t="shared" si="191"/>
        <v>0.87205270932023726</v>
      </c>
      <c r="R696" s="148">
        <f t="shared" si="192"/>
        <v>-1.638245095136881E-12</v>
      </c>
      <c r="T696" s="253">
        <f t="shared" si="193"/>
        <v>2.4457084084910883</v>
      </c>
      <c r="V696" s="253">
        <f t="shared" si="190"/>
        <v>4.1760753541943547</v>
      </c>
      <c r="X696" s="253">
        <f t="shared" si="193"/>
        <v>1.7303672759930926</v>
      </c>
      <c r="AA696" s="342">
        <f t="shared" si="207"/>
        <v>1.1328235970969507</v>
      </c>
      <c r="AC696" s="342">
        <f t="shared" si="208"/>
        <v>4.0721674308015396</v>
      </c>
    </row>
    <row r="697" spans="1:29" hidden="1" x14ac:dyDescent="0.3">
      <c r="A697" s="3">
        <v>688</v>
      </c>
      <c r="B697" s="248">
        <f t="shared" si="194"/>
        <v>0.86602540378445036</v>
      </c>
      <c r="C697" s="249">
        <f t="shared" si="195"/>
        <v>1.8660254037844504</v>
      </c>
      <c r="D697" s="247">
        <f t="shared" si="196"/>
        <v>2.7397143150714802</v>
      </c>
      <c r="E697" s="1">
        <f t="shared" si="197"/>
        <v>1.7858763957410402</v>
      </c>
      <c r="F697" s="1">
        <f t="shared" si="198"/>
        <v>2.3121138115886235</v>
      </c>
      <c r="G697" s="1">
        <f t="shared" si="199"/>
        <v>1.5071610749980553</v>
      </c>
      <c r="H697" s="1">
        <f t="shared" si="200"/>
        <v>5.0518281266601033</v>
      </c>
      <c r="I697" s="3">
        <v>687.5</v>
      </c>
      <c r="J697" s="247">
        <f t="shared" si="201"/>
        <v>2.6893062042597808</v>
      </c>
      <c r="K697" s="247">
        <f t="shared" si="202"/>
        <v>1.7530179861042077</v>
      </c>
      <c r="L697" s="1">
        <f t="shared" si="203"/>
        <v>2.1490121949253855</v>
      </c>
      <c r="M697" s="1">
        <f t="shared" si="204"/>
        <v>1.4008426028398069</v>
      </c>
      <c r="N697" s="1">
        <f t="shared" si="205"/>
        <v>4.8383183991851659</v>
      </c>
      <c r="O697" s="247">
        <f t="shared" si="206"/>
        <v>1.7701322435995395</v>
      </c>
      <c r="Q697" s="251">
        <f t="shared" si="191"/>
        <v>0.46518280094418607</v>
      </c>
      <c r="R697" s="148">
        <f t="shared" si="192"/>
        <v>-4.5741188614556449E-13</v>
      </c>
      <c r="T697" s="253">
        <f t="shared" si="193"/>
        <v>2.6893058716261287</v>
      </c>
      <c r="V697" s="253">
        <f t="shared" si="190"/>
        <v>4.8383173773936843</v>
      </c>
      <c r="X697" s="253">
        <f t="shared" si="193"/>
        <v>2.1490118996470677</v>
      </c>
      <c r="AA697" s="342">
        <f t="shared" si="207"/>
        <v>1.4193173256102558</v>
      </c>
      <c r="AC697" s="342">
        <f t="shared" si="208"/>
        <v>4.6688218024201804</v>
      </c>
    </row>
    <row r="698" spans="1:29" hidden="1" x14ac:dyDescent="0.3">
      <c r="A698" s="3">
        <v>689</v>
      </c>
      <c r="B698" s="248">
        <f t="shared" si="194"/>
        <v>0.50000000000005473</v>
      </c>
      <c r="C698" s="249">
        <f t="shared" si="195"/>
        <v>1.5000000000000546</v>
      </c>
      <c r="D698" s="247">
        <f t="shared" si="196"/>
        <v>2.5296785511503983</v>
      </c>
      <c r="E698" s="1">
        <f t="shared" si="197"/>
        <v>1.6489650721827256</v>
      </c>
      <c r="F698" s="1">
        <f t="shared" si="198"/>
        <v>2.4558171122320323</v>
      </c>
      <c r="G698" s="1">
        <f t="shared" si="199"/>
        <v>1.6008346735869052</v>
      </c>
      <c r="H698" s="1">
        <f t="shared" si="200"/>
        <v>4.9854956633824301</v>
      </c>
      <c r="I698" s="3">
        <v>688.5</v>
      </c>
      <c r="J698" s="247">
        <f t="shared" si="201"/>
        <v>2.6233671450452829</v>
      </c>
      <c r="K698" s="247">
        <f t="shared" si="202"/>
        <v>1.7100357639211365</v>
      </c>
      <c r="L698" s="1">
        <f t="shared" si="203"/>
        <v>2.4028877748788049</v>
      </c>
      <c r="M698" s="1">
        <f t="shared" si="204"/>
        <v>1.5663324632785753</v>
      </c>
      <c r="N698" s="1">
        <f t="shared" si="205"/>
        <v>5.0262549199240878</v>
      </c>
      <c r="O698" s="247">
        <f t="shared" si="206"/>
        <v>1.9580687643384613</v>
      </c>
      <c r="Q698" s="251">
        <f t="shared" si="191"/>
        <v>-6.633246327767317E-2</v>
      </c>
      <c r="R698" s="148">
        <f t="shared" si="192"/>
        <v>8.475442569988445E-13</v>
      </c>
      <c r="T698" s="253">
        <f t="shared" si="193"/>
        <v>2.6233670554917574</v>
      </c>
      <c r="V698" s="253">
        <f t="shared" si="190"/>
        <v>5.0262540875676684</v>
      </c>
      <c r="X698" s="253">
        <f t="shared" si="193"/>
        <v>2.4028874510172242</v>
      </c>
      <c r="AA698" s="342">
        <f t="shared" si="207"/>
        <v>1.5934552887438109</v>
      </c>
      <c r="AC698" s="342">
        <f t="shared" si="208"/>
        <v>4.8365871450930449</v>
      </c>
    </row>
    <row r="699" spans="1:29" hidden="1" x14ac:dyDescent="0.3">
      <c r="A699" s="3">
        <v>690</v>
      </c>
      <c r="B699" s="248">
        <f t="shared" si="194"/>
        <v>4.6063630340653638E-14</v>
      </c>
      <c r="C699" s="249">
        <f t="shared" si="195"/>
        <v>1.000000000000046</v>
      </c>
      <c r="D699" s="247">
        <f t="shared" si="196"/>
        <v>2.0528785189522614</v>
      </c>
      <c r="E699" s="1">
        <f t="shared" si="197"/>
        <v>1.3381640816170342</v>
      </c>
      <c r="F699" s="1">
        <f t="shared" si="198"/>
        <v>2.3525431468978151</v>
      </c>
      <c r="G699" s="1">
        <f t="shared" si="199"/>
        <v>1.5335151066035286</v>
      </c>
      <c r="H699" s="1">
        <f t="shared" si="200"/>
        <v>4.405421665850076</v>
      </c>
      <c r="I699" s="3">
        <v>689.5</v>
      </c>
      <c r="J699" s="247">
        <f t="shared" si="201"/>
        <v>2.2655600344796056</v>
      </c>
      <c r="K699" s="247">
        <f t="shared" si="202"/>
        <v>1.4768000321981829</v>
      </c>
      <c r="L699" s="1">
        <f t="shared" si="203"/>
        <v>2.4239684620543134</v>
      </c>
      <c r="M699" s="1">
        <f t="shared" si="204"/>
        <v>1.5800739975343252</v>
      </c>
      <c r="N699" s="1">
        <f t="shared" si="205"/>
        <v>4.689528496533919</v>
      </c>
      <c r="O699" s="247">
        <f t="shared" si="206"/>
        <v>1.6213423409482925</v>
      </c>
      <c r="Q699" s="251">
        <f t="shared" si="191"/>
        <v>-0.58007399753235411</v>
      </c>
      <c r="R699" s="148">
        <f t="shared" si="192"/>
        <v>1.9251267247000214E-12</v>
      </c>
      <c r="T699" s="253">
        <f t="shared" si="193"/>
        <v>2.2655602126209793</v>
      </c>
      <c r="V699" s="253">
        <f t="shared" si="190"/>
        <v>4.6895279949970856</v>
      </c>
      <c r="X699" s="253">
        <f t="shared" si="193"/>
        <v>2.4239681811359173</v>
      </c>
      <c r="AA699" s="342">
        <f t="shared" si="207"/>
        <v>1.6085773599043827</v>
      </c>
      <c r="AC699" s="342">
        <f t="shared" si="208"/>
        <v>4.5305108707329982</v>
      </c>
    </row>
    <row r="700" spans="1:29" hidden="1" x14ac:dyDescent="0.3">
      <c r="A700" s="3">
        <v>691</v>
      </c>
      <c r="B700" s="248">
        <f t="shared" si="194"/>
        <v>-0.49999999999997496</v>
      </c>
      <c r="C700" s="249">
        <f t="shared" si="195"/>
        <v>0.50000000000002509</v>
      </c>
      <c r="D700" s="247">
        <f t="shared" si="196"/>
        <v>1.4370724020557013</v>
      </c>
      <c r="E700" s="1">
        <f t="shared" si="197"/>
        <v>0.93675229847284114</v>
      </c>
      <c r="F700" s="1">
        <f t="shared" si="198"/>
        <v>2.0299640911964283</v>
      </c>
      <c r="G700" s="1">
        <f t="shared" si="199"/>
        <v>1.3232405976559294</v>
      </c>
      <c r="H700" s="1">
        <f t="shared" si="200"/>
        <v>3.4670364932521296</v>
      </c>
      <c r="I700" s="3">
        <v>690.5</v>
      </c>
      <c r="J700" s="247">
        <f t="shared" si="201"/>
        <v>1.7117589988849222</v>
      </c>
      <c r="K700" s="247">
        <f t="shared" si="202"/>
        <v>1.1158061168965852</v>
      </c>
      <c r="L700" s="1">
        <f t="shared" si="203"/>
        <v>2.206605703347333</v>
      </c>
      <c r="M700" s="1">
        <f t="shared" si="204"/>
        <v>1.4383851726004586</v>
      </c>
      <c r="N700" s="1">
        <f t="shared" si="205"/>
        <v>3.918364702232255</v>
      </c>
      <c r="O700" s="247">
        <f t="shared" si="206"/>
        <v>0.85017854664662851</v>
      </c>
      <c r="Q700" s="251">
        <f t="shared" si="191"/>
        <v>-0.9383851725979464</v>
      </c>
      <c r="R700" s="148">
        <f t="shared" si="192"/>
        <v>2.4871216197652757E-12</v>
      </c>
      <c r="T700" s="253">
        <f t="shared" si="193"/>
        <v>1.7117593976074867</v>
      </c>
      <c r="V700" s="253">
        <f t="shared" si="190"/>
        <v>3.918364584256544</v>
      </c>
      <c r="X700" s="253">
        <f t="shared" si="193"/>
        <v>2.2066055253920203</v>
      </c>
      <c r="AA700" s="342">
        <f t="shared" si="207"/>
        <v>1.4606315923366093</v>
      </c>
      <c r="AC700" s="342">
        <f t="shared" si="208"/>
        <v>3.8326058698771326</v>
      </c>
    </row>
    <row r="701" spans="1:29" hidden="1" x14ac:dyDescent="0.3">
      <c r="A701" s="3">
        <v>692</v>
      </c>
      <c r="B701" s="248">
        <f t="shared" si="194"/>
        <v>-0.86602540378443271</v>
      </c>
      <c r="C701" s="249">
        <f t="shared" si="195"/>
        <v>0.13397459621556729</v>
      </c>
      <c r="D701" s="247">
        <f t="shared" si="196"/>
        <v>0.8472649521773068</v>
      </c>
      <c r="E701" s="1">
        <f t="shared" si="197"/>
        <v>0.55228768587597632</v>
      </c>
      <c r="F701" s="1">
        <f t="shared" si="198"/>
        <v>1.5745147425982537</v>
      </c>
      <c r="G701" s="1">
        <f t="shared" si="199"/>
        <v>1.0263540316054685</v>
      </c>
      <c r="H701" s="1">
        <f t="shared" si="200"/>
        <v>2.4217796947755605</v>
      </c>
      <c r="I701" s="3">
        <v>691.5</v>
      </c>
      <c r="J701" s="247">
        <f t="shared" si="201"/>
        <v>1.1103545785163569</v>
      </c>
      <c r="K701" s="247">
        <f t="shared" si="202"/>
        <v>0.7237820460939618</v>
      </c>
      <c r="L701" s="1">
        <f t="shared" si="203"/>
        <v>1.8090416744179967</v>
      </c>
      <c r="M701" s="1">
        <f t="shared" si="204"/>
        <v>1.1792313946945177</v>
      </c>
      <c r="N701" s="1">
        <f t="shared" si="205"/>
        <v>2.9193962529343533</v>
      </c>
      <c r="O701" s="247">
        <f t="shared" si="206"/>
        <v>-0.14878990265127312</v>
      </c>
      <c r="Q701" s="251">
        <f t="shared" si="191"/>
        <v>-1.045256798476569</v>
      </c>
      <c r="R701" s="148">
        <f t="shared" si="192"/>
        <v>2.3813173655184983E-12</v>
      </c>
      <c r="T701" s="253">
        <f t="shared" si="193"/>
        <v>1.1103550916017721</v>
      </c>
      <c r="V701" s="253">
        <f t="shared" si="190"/>
        <v>2.9193964684866991</v>
      </c>
      <c r="X701" s="253">
        <f t="shared" si="193"/>
        <v>1.8090416318567026</v>
      </c>
      <c r="AA701" s="342">
        <f t="shared" si="207"/>
        <v>1.1892599349838642</v>
      </c>
      <c r="AC701" s="342">
        <f t="shared" si="208"/>
        <v>2.9298752238984256</v>
      </c>
    </row>
    <row r="702" spans="1:29" hidden="1" x14ac:dyDescent="0.3">
      <c r="A702" s="3">
        <v>693</v>
      </c>
      <c r="B702" s="248">
        <f t="shared" si="194"/>
        <v>-1</v>
      </c>
      <c r="C702" s="249">
        <f t="shared" si="195"/>
        <v>0</v>
      </c>
      <c r="D702" s="247">
        <f t="shared" si="196"/>
        <v>0.44149459920186335</v>
      </c>
      <c r="E702" s="1">
        <f t="shared" si="197"/>
        <v>0.2877872262901206</v>
      </c>
      <c r="F702" s="1">
        <f t="shared" si="198"/>
        <v>1.1082323862534587</v>
      </c>
      <c r="G702" s="1">
        <f t="shared" si="199"/>
        <v>0.72240592406901971</v>
      </c>
      <c r="H702" s="1">
        <f t="shared" si="200"/>
        <v>1.5497269854553219</v>
      </c>
      <c r="I702" s="3">
        <v>692.5</v>
      </c>
      <c r="J702" s="247">
        <f t="shared" si="201"/>
        <v>0.62249260213618407</v>
      </c>
      <c r="K702" s="247">
        <f t="shared" si="202"/>
        <v>0.40577035297544339</v>
      </c>
      <c r="L702" s="1">
        <f t="shared" si="203"/>
        <v>1.3378033357575883</v>
      </c>
      <c r="M702" s="1">
        <f t="shared" si="204"/>
        <v>0.87205270932187706</v>
      </c>
      <c r="N702" s="1">
        <f t="shared" si="205"/>
        <v>1.9602959378937723</v>
      </c>
      <c r="O702" s="247">
        <f t="shared" si="206"/>
        <v>-1.1078902176918541</v>
      </c>
      <c r="Q702" s="251">
        <f t="shared" si="191"/>
        <v>-0.87205270932023859</v>
      </c>
      <c r="R702" s="148">
        <f t="shared" si="192"/>
        <v>1.638467139741806E-12</v>
      </c>
      <c r="T702" s="253">
        <f t="shared" si="193"/>
        <v>0.62249309272255982</v>
      </c>
      <c r="V702" s="253">
        <f t="shared" si="190"/>
        <v>1.9602963475723556</v>
      </c>
      <c r="X702" s="253">
        <f t="shared" si="193"/>
        <v>1.3378034247426778</v>
      </c>
      <c r="AA702" s="342">
        <f t="shared" si="207"/>
        <v>0.86717620428256725</v>
      </c>
      <c r="AC702" s="342">
        <f t="shared" si="208"/>
        <v>2.0642048803697035</v>
      </c>
    </row>
    <row r="703" spans="1:29" hidden="1" x14ac:dyDescent="0.3">
      <c r="A703" s="3">
        <v>694</v>
      </c>
      <c r="B703" s="248">
        <f t="shared" si="194"/>
        <v>-0.86602540378445581</v>
      </c>
      <c r="C703" s="249">
        <f t="shared" si="195"/>
        <v>0.13397459621554419</v>
      </c>
      <c r="D703" s="247">
        <f t="shared" si="196"/>
        <v>0.32848718152161882</v>
      </c>
      <c r="E703" s="1">
        <f t="shared" si="197"/>
        <v>0.21412360425895566</v>
      </c>
      <c r="F703" s="1">
        <f t="shared" si="198"/>
        <v>0.75605700298951217</v>
      </c>
      <c r="G703" s="1">
        <f t="shared" si="199"/>
        <v>0.49283892500194254</v>
      </c>
      <c r="H703" s="1">
        <f t="shared" si="200"/>
        <v>1.084544184511131</v>
      </c>
      <c r="I703" s="3">
        <v>693.5</v>
      </c>
      <c r="J703" s="247">
        <f t="shared" si="201"/>
        <v>0.37889529233331909</v>
      </c>
      <c r="K703" s="247">
        <f t="shared" si="202"/>
        <v>0.24698201389578875</v>
      </c>
      <c r="L703" s="1">
        <f t="shared" si="203"/>
        <v>0.91915861965275125</v>
      </c>
      <c r="M703" s="1">
        <f t="shared" si="204"/>
        <v>0.59915739716019156</v>
      </c>
      <c r="N703" s="1">
        <f t="shared" si="205"/>
        <v>1.2980539119860703</v>
      </c>
      <c r="O703" s="247">
        <f t="shared" si="206"/>
        <v>-1.7701322435995561</v>
      </c>
      <c r="Q703" s="251">
        <f t="shared" si="191"/>
        <v>-0.46518280094419096</v>
      </c>
      <c r="R703" s="148">
        <f t="shared" si="192"/>
        <v>4.5641268542340185E-13</v>
      </c>
      <c r="T703" s="253">
        <f t="shared" si="193"/>
        <v>0.3788956295875554</v>
      </c>
      <c r="V703" s="253">
        <f t="shared" si="190"/>
        <v>1.2980543243730174</v>
      </c>
      <c r="X703" s="253">
        <f t="shared" si="193"/>
        <v>0.91915880108875081</v>
      </c>
      <c r="AA703" s="342">
        <f t="shared" si="207"/>
        <v>0.58068247576928711</v>
      </c>
      <c r="AC703" s="342">
        <f t="shared" si="208"/>
        <v>1.4675505087510616</v>
      </c>
    </row>
    <row r="704" spans="1:29" hidden="1" x14ac:dyDescent="0.3">
      <c r="A704" s="3">
        <v>695</v>
      </c>
      <c r="B704" s="248">
        <f t="shared" si="194"/>
        <v>-0.50000000000001488</v>
      </c>
      <c r="C704" s="249">
        <f t="shared" si="195"/>
        <v>0.49999999999998512</v>
      </c>
      <c r="D704" s="247">
        <f t="shared" si="196"/>
        <v>0.53852294544273305</v>
      </c>
      <c r="E704" s="1">
        <f t="shared" si="197"/>
        <v>0.35103492781729134</v>
      </c>
      <c r="F704" s="1">
        <f t="shared" si="198"/>
        <v>0.61235370234611097</v>
      </c>
      <c r="G704" s="1">
        <f t="shared" si="199"/>
        <v>0.39916532641309743</v>
      </c>
      <c r="H704" s="1">
        <f t="shared" si="200"/>
        <v>1.1508766477888441</v>
      </c>
      <c r="I704" s="3">
        <v>694.5</v>
      </c>
      <c r="J704" s="247">
        <f t="shared" si="201"/>
        <v>0.44483435154783407</v>
      </c>
      <c r="K704" s="247">
        <f t="shared" si="202"/>
        <v>0.28996423607887084</v>
      </c>
      <c r="L704" s="1">
        <f t="shared" si="203"/>
        <v>0.66528303969933311</v>
      </c>
      <c r="M704" s="1">
        <f t="shared" si="204"/>
        <v>0.43366753672142394</v>
      </c>
      <c r="N704" s="1">
        <f t="shared" si="205"/>
        <v>1.1101173912471671</v>
      </c>
      <c r="O704" s="247">
        <f t="shared" si="206"/>
        <v>-1.9580687643384593</v>
      </c>
      <c r="Q704" s="251">
        <f t="shared" si="191"/>
        <v>6.6332463277713138E-2</v>
      </c>
      <c r="R704" s="148">
        <f t="shared" si="192"/>
        <v>-8.4804385735992582E-13</v>
      </c>
      <c r="T704" s="253">
        <f t="shared" si="193"/>
        <v>0.44483444572194397</v>
      </c>
      <c r="V704" s="253">
        <f t="shared" si="190"/>
        <v>1.1101176141990223</v>
      </c>
      <c r="X704" s="253">
        <f t="shared" si="193"/>
        <v>0.66528324971859032</v>
      </c>
      <c r="AA704" s="342">
        <f t="shared" si="207"/>
        <v>0.40654451263572877</v>
      </c>
      <c r="AC704" s="342">
        <f t="shared" si="208"/>
        <v>1.2997851660782112</v>
      </c>
    </row>
    <row r="705" spans="1:29" hidden="1" x14ac:dyDescent="0.3">
      <c r="A705" s="3">
        <v>696</v>
      </c>
      <c r="B705" s="248">
        <f t="shared" si="194"/>
        <v>-5.6844286222546003E-14</v>
      </c>
      <c r="C705" s="249">
        <f t="shared" si="195"/>
        <v>0.99999999999994316</v>
      </c>
      <c r="D705" s="247">
        <f t="shared" si="196"/>
        <v>1.0153229776408494</v>
      </c>
      <c r="E705" s="1">
        <f t="shared" si="197"/>
        <v>0.66183591838296929</v>
      </c>
      <c r="F705" s="1">
        <f t="shared" si="198"/>
        <v>0.71562766768033259</v>
      </c>
      <c r="G705" s="1">
        <f t="shared" si="199"/>
        <v>0.46648489339647703</v>
      </c>
      <c r="H705" s="1">
        <f t="shared" si="200"/>
        <v>1.730950645321182</v>
      </c>
      <c r="I705" s="3">
        <v>695.5</v>
      </c>
      <c r="J705" s="247">
        <f t="shared" si="201"/>
        <v>0.80264146211351461</v>
      </c>
      <c r="K705" s="247">
        <f t="shared" si="202"/>
        <v>0.52319996780182665</v>
      </c>
      <c r="L705" s="1">
        <f t="shared" si="203"/>
        <v>0.6442023525238334</v>
      </c>
      <c r="M705" s="1">
        <f t="shared" si="204"/>
        <v>0.4199260024656799</v>
      </c>
      <c r="N705" s="1">
        <f t="shared" si="205"/>
        <v>1.4468438146373481</v>
      </c>
      <c r="O705" s="247">
        <f t="shared" si="206"/>
        <v>-1.6213423409482783</v>
      </c>
      <c r="Q705" s="251">
        <f t="shared" si="191"/>
        <v>0.5800739975323379</v>
      </c>
      <c r="R705" s="148">
        <f t="shared" si="192"/>
        <v>-1.9253487693049465E-12</v>
      </c>
      <c r="T705" s="253">
        <f t="shared" si="193"/>
        <v>0.80264128859264083</v>
      </c>
      <c r="V705" s="253">
        <f t="shared" si="190"/>
        <v>1.446843706769658</v>
      </c>
      <c r="X705" s="253">
        <f t="shared" si="193"/>
        <v>0.64420251959989183</v>
      </c>
      <c r="AA705" s="342">
        <f t="shared" si="207"/>
        <v>0.3914224414751592</v>
      </c>
      <c r="AC705" s="342">
        <f t="shared" si="208"/>
        <v>1.6058614404382614</v>
      </c>
    </row>
    <row r="706" spans="1:29" hidden="1" x14ac:dyDescent="0.3">
      <c r="A706" s="3">
        <v>697</v>
      </c>
      <c r="B706" s="248">
        <f t="shared" si="194"/>
        <v>0.49999999999996564</v>
      </c>
      <c r="C706" s="249">
        <f t="shared" si="195"/>
        <v>1.4999999999999656</v>
      </c>
      <c r="D706" s="247">
        <f t="shared" si="196"/>
        <v>1.6311290945374002</v>
      </c>
      <c r="E706" s="1">
        <f t="shared" si="197"/>
        <v>1.0632477015271562</v>
      </c>
      <c r="F706" s="1">
        <f t="shared" si="198"/>
        <v>1.0382067233817149</v>
      </c>
      <c r="G706" s="1">
        <f t="shared" si="199"/>
        <v>0.67675940234407328</v>
      </c>
      <c r="H706" s="1">
        <f t="shared" si="200"/>
        <v>2.6693358179191149</v>
      </c>
      <c r="I706" s="3">
        <v>696.5</v>
      </c>
      <c r="J706" s="247">
        <f t="shared" si="201"/>
        <v>1.3564424977081835</v>
      </c>
      <c r="K706" s="247">
        <f t="shared" si="202"/>
        <v>0.88419388310341485</v>
      </c>
      <c r="L706" s="1">
        <f t="shared" si="203"/>
        <v>0.86156511123081292</v>
      </c>
      <c r="M706" s="1">
        <f t="shared" si="204"/>
        <v>0.56161482739954594</v>
      </c>
      <c r="N706" s="1">
        <f t="shared" si="205"/>
        <v>2.2180076089389962</v>
      </c>
      <c r="O706" s="247">
        <f t="shared" si="206"/>
        <v>-0.85017854664663028</v>
      </c>
      <c r="Q706" s="251">
        <f t="shared" si="191"/>
        <v>0.93838517259793286</v>
      </c>
      <c r="R706" s="148">
        <f t="shared" si="192"/>
        <v>-2.4866775305554256E-12</v>
      </c>
      <c r="T706" s="253">
        <f t="shared" si="193"/>
        <v>1.3564421036062482</v>
      </c>
      <c r="V706" s="253">
        <f t="shared" si="190"/>
        <v>2.2180071175100284</v>
      </c>
      <c r="X706" s="253">
        <f t="shared" si="193"/>
        <v>0.86156517534381927</v>
      </c>
      <c r="AA706" s="342">
        <f t="shared" si="207"/>
        <v>0.53936820904293026</v>
      </c>
      <c r="AC706" s="342">
        <f t="shared" si="208"/>
        <v>2.3037664412941181</v>
      </c>
    </row>
    <row r="707" spans="1:29" hidden="1" x14ac:dyDescent="0.3">
      <c r="A707" s="3">
        <v>698</v>
      </c>
      <c r="B707" s="248">
        <f t="shared" si="194"/>
        <v>0.86602540378442738</v>
      </c>
      <c r="C707" s="249">
        <f t="shared" si="195"/>
        <v>1.8660254037844273</v>
      </c>
      <c r="D707" s="247">
        <f t="shared" si="196"/>
        <v>2.2209365444157929</v>
      </c>
      <c r="E707" s="1">
        <f t="shared" si="197"/>
        <v>1.4477123141240198</v>
      </c>
      <c r="F707" s="1">
        <f t="shared" si="198"/>
        <v>1.4936560719798846</v>
      </c>
      <c r="G707" s="1">
        <f t="shared" si="199"/>
        <v>0.97364596839453099</v>
      </c>
      <c r="H707" s="1">
        <f t="shared" si="200"/>
        <v>3.7145926163956773</v>
      </c>
      <c r="I707" s="3">
        <v>697.5</v>
      </c>
      <c r="J707" s="247">
        <f t="shared" si="201"/>
        <v>1.9578469180767435</v>
      </c>
      <c r="K707" s="247">
        <f t="shared" si="202"/>
        <v>1.2762179539060348</v>
      </c>
      <c r="L707" s="1">
        <f t="shared" si="203"/>
        <v>1.2591291401601439</v>
      </c>
      <c r="M707" s="1">
        <f t="shared" si="204"/>
        <v>0.82076860530548335</v>
      </c>
      <c r="N707" s="1">
        <f t="shared" si="205"/>
        <v>3.2169760582368871</v>
      </c>
      <c r="O707" s="247">
        <f t="shared" si="206"/>
        <v>0.14878990265126069</v>
      </c>
      <c r="Q707" s="251">
        <f t="shared" si="191"/>
        <v>1.0452567984765624</v>
      </c>
      <c r="R707" s="148">
        <f t="shared" si="192"/>
        <v>-2.3816504324258858E-12</v>
      </c>
      <c r="T707" s="253">
        <f t="shared" si="193"/>
        <v>1.9578464096119599</v>
      </c>
      <c r="V707" s="253">
        <f t="shared" si="190"/>
        <v>3.2169752332798605</v>
      </c>
      <c r="X707" s="253">
        <f t="shared" si="193"/>
        <v>1.2591290688790502</v>
      </c>
      <c r="AA707" s="342">
        <f t="shared" si="207"/>
        <v>0.81073986639563345</v>
      </c>
      <c r="AC707" s="342">
        <f t="shared" si="208"/>
        <v>3.2064970872728185</v>
      </c>
    </row>
    <row r="708" spans="1:29" hidden="1" x14ac:dyDescent="0.3">
      <c r="A708" s="3">
        <v>699</v>
      </c>
      <c r="B708" s="248">
        <f t="shared" si="194"/>
        <v>1</v>
      </c>
      <c r="C708" s="249">
        <f t="shared" si="195"/>
        <v>2</v>
      </c>
      <c r="D708" s="247">
        <f t="shared" si="196"/>
        <v>2.6267068973912391</v>
      </c>
      <c r="E708" s="1">
        <f t="shared" si="197"/>
        <v>1.7122127737098773</v>
      </c>
      <c r="F708" s="1">
        <f t="shared" si="198"/>
        <v>1.9599384283246779</v>
      </c>
      <c r="G708" s="1">
        <f t="shared" si="199"/>
        <v>1.2775940759309787</v>
      </c>
      <c r="H708" s="1">
        <f t="shared" si="200"/>
        <v>4.5866453257159172</v>
      </c>
      <c r="I708" s="3">
        <v>698.5</v>
      </c>
      <c r="J708" s="247">
        <f t="shared" si="201"/>
        <v>2.4457088944569172</v>
      </c>
      <c r="K708" s="247">
        <f t="shared" si="202"/>
        <v>1.5942296470245538</v>
      </c>
      <c r="L708" s="1">
        <f t="shared" si="203"/>
        <v>1.7303674788205492</v>
      </c>
      <c r="M708" s="1">
        <f t="shared" si="204"/>
        <v>1.127947290678122</v>
      </c>
      <c r="N708" s="1">
        <f t="shared" si="205"/>
        <v>4.1760763732774659</v>
      </c>
      <c r="O708" s="247">
        <f t="shared" si="206"/>
        <v>1.1078902176918395</v>
      </c>
      <c r="Q708" s="251">
        <f t="shared" si="191"/>
        <v>0.87205270932023993</v>
      </c>
      <c r="R708" s="148">
        <f t="shared" si="192"/>
        <v>-1.638023050531956E-12</v>
      </c>
      <c r="T708" s="253">
        <f t="shared" si="193"/>
        <v>2.4457084084910727</v>
      </c>
      <c r="V708" s="253">
        <f t="shared" si="190"/>
        <v>4.1760753541944116</v>
      </c>
      <c r="X708" s="253">
        <f t="shared" si="193"/>
        <v>1.7303672759930735</v>
      </c>
      <c r="AA708" s="342">
        <f t="shared" si="207"/>
        <v>1.1328235970969456</v>
      </c>
      <c r="AC708" s="342">
        <f t="shared" si="208"/>
        <v>4.072167430801537</v>
      </c>
    </row>
    <row r="709" spans="1:29" hidden="1" x14ac:dyDescent="0.3">
      <c r="A709" s="3">
        <v>700</v>
      </c>
      <c r="B709" s="248">
        <f t="shared" si="194"/>
        <v>0.86602540378446113</v>
      </c>
      <c r="C709" s="249">
        <f t="shared" si="195"/>
        <v>1.866025403784461</v>
      </c>
      <c r="D709" s="247">
        <f t="shared" si="196"/>
        <v>2.7397143150714891</v>
      </c>
      <c r="E709" s="1">
        <f t="shared" si="197"/>
        <v>1.785876395741046</v>
      </c>
      <c r="F709" s="1">
        <f t="shared" si="198"/>
        <v>2.3121138115886257</v>
      </c>
      <c r="G709" s="1">
        <f t="shared" si="199"/>
        <v>1.5071610749980568</v>
      </c>
      <c r="H709" s="1">
        <f t="shared" si="200"/>
        <v>5.0518281266601148</v>
      </c>
      <c r="I709" s="3">
        <v>699.5</v>
      </c>
      <c r="J709" s="247">
        <f t="shared" si="201"/>
        <v>2.6893062042597862</v>
      </c>
      <c r="K709" s="247">
        <f t="shared" si="202"/>
        <v>1.7530179861042112</v>
      </c>
      <c r="L709" s="1">
        <f t="shared" si="203"/>
        <v>2.1490121949253855</v>
      </c>
      <c r="M709" s="1">
        <f t="shared" si="204"/>
        <v>1.4008426028398069</v>
      </c>
      <c r="N709" s="1">
        <f t="shared" si="205"/>
        <v>4.8383183991851713</v>
      </c>
      <c r="O709" s="247">
        <f t="shared" si="206"/>
        <v>1.7701322435995448</v>
      </c>
      <c r="Q709" s="251">
        <f t="shared" si="191"/>
        <v>0.46518280094419762</v>
      </c>
      <c r="R709" s="148">
        <f t="shared" si="192"/>
        <v>-4.5652370772586437E-13</v>
      </c>
      <c r="T709" s="253">
        <f t="shared" si="193"/>
        <v>2.6893058716261247</v>
      </c>
      <c r="V709" s="253">
        <f t="shared" si="190"/>
        <v>4.8383173773936656</v>
      </c>
      <c r="X709" s="253">
        <f t="shared" si="193"/>
        <v>2.1490118996470917</v>
      </c>
      <c r="AA709" s="342">
        <f t="shared" si="207"/>
        <v>1.4193173256102676</v>
      </c>
      <c r="AC709" s="342">
        <f t="shared" si="208"/>
        <v>4.6688218024201822</v>
      </c>
    </row>
    <row r="710" spans="1:29" hidden="1" x14ac:dyDescent="0.3">
      <c r="A710" s="3">
        <v>701</v>
      </c>
      <c r="B710" s="248">
        <f t="shared" si="194"/>
        <v>0.5000000000000242</v>
      </c>
      <c r="C710" s="249">
        <f t="shared" si="195"/>
        <v>1.5000000000000242</v>
      </c>
      <c r="D710" s="247">
        <f t="shared" si="196"/>
        <v>2.5296785511503805</v>
      </c>
      <c r="E710" s="1">
        <f t="shared" si="197"/>
        <v>1.6489650721827138</v>
      </c>
      <c r="F710" s="1">
        <f t="shared" si="198"/>
        <v>2.4558171122320305</v>
      </c>
      <c r="G710" s="1">
        <f t="shared" si="199"/>
        <v>1.6008346735869041</v>
      </c>
      <c r="H710" s="1">
        <f t="shared" si="200"/>
        <v>4.9854956633824106</v>
      </c>
      <c r="I710" s="3">
        <v>700.5</v>
      </c>
      <c r="J710" s="247">
        <f t="shared" si="201"/>
        <v>2.6233671450452771</v>
      </c>
      <c r="K710" s="247">
        <f t="shared" si="202"/>
        <v>1.7100357639211328</v>
      </c>
      <c r="L710" s="1">
        <f t="shared" si="203"/>
        <v>2.4028877748788062</v>
      </c>
      <c r="M710" s="1">
        <f t="shared" si="204"/>
        <v>1.5663324632785762</v>
      </c>
      <c r="N710" s="1">
        <f t="shared" si="205"/>
        <v>5.0262549199240834</v>
      </c>
      <c r="O710" s="247">
        <f t="shared" si="206"/>
        <v>1.9580687643384569</v>
      </c>
      <c r="Q710" s="251">
        <f t="shared" si="191"/>
        <v>-6.6332463277704257E-2</v>
      </c>
      <c r="R710" s="148">
        <f t="shared" si="192"/>
        <v>8.4776630160376953E-13</v>
      </c>
      <c r="T710" s="253">
        <f t="shared" si="193"/>
        <v>2.6233670554917428</v>
      </c>
      <c r="V710" s="253">
        <f t="shared" si="190"/>
        <v>5.026254087567672</v>
      </c>
      <c r="X710" s="253">
        <f t="shared" si="193"/>
        <v>2.402887451017218</v>
      </c>
      <c r="AA710" s="342">
        <f t="shared" si="207"/>
        <v>1.5934552887438069</v>
      </c>
      <c r="AC710" s="342">
        <f t="shared" si="208"/>
        <v>4.8365871450930404</v>
      </c>
    </row>
    <row r="711" spans="1:29" hidden="1" x14ac:dyDescent="0.3">
      <c r="A711" s="3">
        <v>702</v>
      </c>
      <c r="B711" s="248">
        <f t="shared" si="194"/>
        <v>6.7624942104438368E-14</v>
      </c>
      <c r="C711" s="249">
        <f t="shared" si="195"/>
        <v>1.0000000000000677</v>
      </c>
      <c r="D711" s="247">
        <f t="shared" si="196"/>
        <v>2.052878518952268</v>
      </c>
      <c r="E711" s="1">
        <f t="shared" si="197"/>
        <v>1.3381640816170386</v>
      </c>
      <c r="F711" s="1">
        <f t="shared" si="198"/>
        <v>2.3525431468978129</v>
      </c>
      <c r="G711" s="1">
        <f t="shared" si="199"/>
        <v>1.5335151066035273</v>
      </c>
      <c r="H711" s="1">
        <f t="shared" si="200"/>
        <v>4.4054216658500813</v>
      </c>
      <c r="I711" s="3">
        <v>701.5</v>
      </c>
      <c r="J711" s="247">
        <f t="shared" si="201"/>
        <v>2.2655600344796012</v>
      </c>
      <c r="K711" s="247">
        <f t="shared" si="202"/>
        <v>1.47680003219818</v>
      </c>
      <c r="L711" s="1">
        <f t="shared" si="203"/>
        <v>2.4239684620543103</v>
      </c>
      <c r="M711" s="1">
        <f t="shared" si="204"/>
        <v>1.5800739975343232</v>
      </c>
      <c r="N711" s="1">
        <f t="shared" si="205"/>
        <v>4.6895284965339119</v>
      </c>
      <c r="O711" s="247">
        <f t="shared" si="206"/>
        <v>1.6213423409482854</v>
      </c>
      <c r="Q711" s="251">
        <f t="shared" si="191"/>
        <v>-0.58007399753232924</v>
      </c>
      <c r="R711" s="148">
        <f t="shared" si="192"/>
        <v>1.9262369477246466E-12</v>
      </c>
      <c r="T711" s="253">
        <f t="shared" si="193"/>
        <v>2.2655602126209993</v>
      </c>
      <c r="V711" s="253">
        <f t="shared" si="190"/>
        <v>4.6895279949970465</v>
      </c>
      <c r="X711" s="253">
        <f t="shared" si="193"/>
        <v>2.4239681811359217</v>
      </c>
      <c r="AA711" s="342">
        <f t="shared" si="207"/>
        <v>1.6085773599043802</v>
      </c>
      <c r="AC711" s="342">
        <f t="shared" si="208"/>
        <v>4.5305108707329982</v>
      </c>
    </row>
    <row r="712" spans="1:29" hidden="1" x14ac:dyDescent="0.3">
      <c r="A712" s="3">
        <v>703</v>
      </c>
      <c r="B712" s="248">
        <f t="shared" si="194"/>
        <v>-0.49999999999995631</v>
      </c>
      <c r="C712" s="249">
        <f t="shared" si="195"/>
        <v>0.50000000000004374</v>
      </c>
      <c r="D712" s="247">
        <f t="shared" si="196"/>
        <v>1.4370724020557186</v>
      </c>
      <c r="E712" s="1">
        <f t="shared" si="197"/>
        <v>0.93675229847285246</v>
      </c>
      <c r="F712" s="1">
        <f t="shared" si="198"/>
        <v>2.0299640911964332</v>
      </c>
      <c r="G712" s="1">
        <f t="shared" si="199"/>
        <v>1.3232405976559327</v>
      </c>
      <c r="H712" s="1">
        <f t="shared" si="200"/>
        <v>3.4670364932521518</v>
      </c>
      <c r="I712" s="3">
        <v>702.5</v>
      </c>
      <c r="J712" s="247">
        <f t="shared" si="201"/>
        <v>1.7117589988849344</v>
      </c>
      <c r="K712" s="247">
        <f t="shared" si="202"/>
        <v>1.1158061168965931</v>
      </c>
      <c r="L712" s="1">
        <f t="shared" si="203"/>
        <v>2.2066057033473343</v>
      </c>
      <c r="M712" s="1">
        <f t="shared" si="204"/>
        <v>1.4383851726004595</v>
      </c>
      <c r="N712" s="1">
        <f t="shared" si="205"/>
        <v>3.9183647022322687</v>
      </c>
      <c r="O712" s="247">
        <f t="shared" si="206"/>
        <v>0.85017854664664227</v>
      </c>
      <c r="Q712" s="251">
        <f t="shared" si="191"/>
        <v>-0.93838517259792953</v>
      </c>
      <c r="R712" s="148">
        <f t="shared" si="192"/>
        <v>2.4862334413455756E-12</v>
      </c>
      <c r="T712" s="253">
        <f t="shared" si="193"/>
        <v>1.7117593976075116</v>
      </c>
      <c r="V712" s="253">
        <f t="shared" si="190"/>
        <v>3.9183645842565822</v>
      </c>
      <c r="X712" s="253">
        <f t="shared" si="193"/>
        <v>2.2066055253919989</v>
      </c>
      <c r="AA712" s="342">
        <f t="shared" si="207"/>
        <v>1.4606315923366031</v>
      </c>
      <c r="AC712" s="342">
        <f t="shared" si="208"/>
        <v>3.8326058698771459</v>
      </c>
    </row>
    <row r="713" spans="1:29" hidden="1" x14ac:dyDescent="0.3">
      <c r="A713" s="3">
        <v>704</v>
      </c>
      <c r="B713" s="248">
        <f t="shared" si="194"/>
        <v>-0.86602540378442194</v>
      </c>
      <c r="C713" s="249">
        <f t="shared" si="195"/>
        <v>0.13397459621557806</v>
      </c>
      <c r="D713" s="247">
        <f t="shared" si="196"/>
        <v>0.84726495217732367</v>
      </c>
      <c r="E713" s="1">
        <f t="shared" si="197"/>
        <v>0.55228768587598731</v>
      </c>
      <c r="F713" s="1">
        <f t="shared" si="198"/>
        <v>1.5745147425982646</v>
      </c>
      <c r="G713" s="1">
        <f t="shared" si="199"/>
        <v>1.0263540316054756</v>
      </c>
      <c r="H713" s="1">
        <f t="shared" si="200"/>
        <v>2.4217796947755881</v>
      </c>
      <c r="I713" s="3">
        <v>703.5</v>
      </c>
      <c r="J713" s="247">
        <f t="shared" si="201"/>
        <v>1.110354578516374</v>
      </c>
      <c r="K713" s="247">
        <f t="shared" si="202"/>
        <v>0.72378204609397301</v>
      </c>
      <c r="L713" s="1">
        <f t="shared" si="203"/>
        <v>1.8090416744180051</v>
      </c>
      <c r="M713" s="1">
        <f t="shared" si="204"/>
        <v>1.1792313946945232</v>
      </c>
      <c r="N713" s="1">
        <f t="shared" si="205"/>
        <v>2.9193962529343791</v>
      </c>
      <c r="O713" s="247">
        <f t="shared" si="206"/>
        <v>-0.14878990265124736</v>
      </c>
      <c r="Q713" s="251">
        <f t="shared" si="191"/>
        <v>-1.0452567984765637</v>
      </c>
      <c r="R713" s="148">
        <f t="shared" si="192"/>
        <v>2.3814283878209608E-12</v>
      </c>
      <c r="T713" s="253">
        <f t="shared" si="193"/>
        <v>1.110355091601672</v>
      </c>
      <c r="V713" s="253">
        <f t="shared" ref="V713:V776" si="209">V$4*SIN(2*PI()*($A713-V$6)/12)+V$2</f>
        <v>2.9193964684867413</v>
      </c>
      <c r="X713" s="253">
        <f t="shared" si="193"/>
        <v>1.8090416318567213</v>
      </c>
      <c r="AA713" s="342">
        <f t="shared" si="207"/>
        <v>1.1892599349838768</v>
      </c>
      <c r="AC713" s="342">
        <f t="shared" si="208"/>
        <v>2.9298752238984469</v>
      </c>
    </row>
    <row r="714" spans="1:29" hidden="1" x14ac:dyDescent="0.3">
      <c r="A714" s="3">
        <v>705</v>
      </c>
      <c r="B714" s="248">
        <f t="shared" si="194"/>
        <v>-1</v>
      </c>
      <c r="C714" s="249">
        <f t="shared" si="195"/>
        <v>0</v>
      </c>
      <c r="D714" s="247">
        <f t="shared" si="196"/>
        <v>0.44149459920187217</v>
      </c>
      <c r="E714" s="1">
        <f t="shared" si="197"/>
        <v>0.28778722629012632</v>
      </c>
      <c r="F714" s="1">
        <f t="shared" si="198"/>
        <v>1.10823238625347</v>
      </c>
      <c r="G714" s="1">
        <f t="shared" si="199"/>
        <v>0.72240592406902704</v>
      </c>
      <c r="H714" s="1">
        <f t="shared" si="200"/>
        <v>1.5497269854553422</v>
      </c>
      <c r="I714" s="3">
        <v>704.5</v>
      </c>
      <c r="J714" s="247">
        <f t="shared" si="201"/>
        <v>0.6224926021361965</v>
      </c>
      <c r="K714" s="247">
        <f t="shared" si="202"/>
        <v>0.4057703529754515</v>
      </c>
      <c r="L714" s="1">
        <f t="shared" si="203"/>
        <v>1.3378033357575998</v>
      </c>
      <c r="M714" s="1">
        <f t="shared" si="204"/>
        <v>0.8720527093218845</v>
      </c>
      <c r="N714" s="1">
        <f t="shared" si="205"/>
        <v>1.9602959378937963</v>
      </c>
      <c r="O714" s="247">
        <f t="shared" si="206"/>
        <v>-1.1078902176918302</v>
      </c>
      <c r="Q714" s="251">
        <f t="shared" ref="Q714:Q777" si="210">(H714-H713)/(A714-A713)</f>
        <v>-0.87205270932024592</v>
      </c>
      <c r="R714" s="148">
        <f t="shared" ref="R714:R777" si="211">Q714+M714-C714</f>
        <v>1.6385781620442685E-12</v>
      </c>
      <c r="T714" s="253">
        <f t="shared" ref="T714:X777" si="212">T$4*SIN(2*PI()*($A714-T$6)/12)+T$2</f>
        <v>0.62249309272257547</v>
      </c>
      <c r="V714" s="253">
        <f t="shared" si="209"/>
        <v>1.9602963475723907</v>
      </c>
      <c r="X714" s="253">
        <f t="shared" si="212"/>
        <v>1.3378034247426971</v>
      </c>
      <c r="AA714" s="342">
        <f t="shared" si="207"/>
        <v>0.86717620428258024</v>
      </c>
      <c r="AC714" s="342">
        <f t="shared" si="208"/>
        <v>2.0642048803697235</v>
      </c>
    </row>
    <row r="715" spans="1:29" hidden="1" x14ac:dyDescent="0.3">
      <c r="A715" s="3">
        <v>706</v>
      </c>
      <c r="B715" s="248">
        <f t="shared" ref="B715:B778" si="213">SIN(2*PI()/12*A715)</f>
        <v>-0.86602540378446657</v>
      </c>
      <c r="C715" s="249">
        <f t="shared" ref="C715:C778" si="214">A$2*B715 + B$2</f>
        <v>0.13397459621553343</v>
      </c>
      <c r="D715" s="247">
        <f t="shared" ref="D715:D778" si="215">D714*EXP(-($A715-$A714)/$C$2) +$C715*$C$2*(1-EXP(-($A715-$A714)/$C$2))</f>
        <v>0.32848718152161549</v>
      </c>
      <c r="E715" s="1">
        <f t="shared" ref="E715:E778" si="216">D715/$C$2</f>
        <v>0.21412360425895349</v>
      </c>
      <c r="F715" s="1">
        <f t="shared" ref="F715:F778" si="217">F714*EXP(-($A715-$A714)/$D$2)  + $C715*$D$2*(1- EXP(-($A715-$A714)/$D$2))  +  ($D714  -  $C715*$C$2) * $D$2/($C$2-$D$2) * (EXP(-($A715-$A714)/$C$2) - EXP(-($A715-$A714)/$D$2))</f>
        <v>0.75605700298951883</v>
      </c>
      <c r="G715" s="1">
        <f t="shared" ref="G715:G778" si="218">$F715/$D$2</f>
        <v>0.49283892500194687</v>
      </c>
      <c r="H715" s="1">
        <f t="shared" ref="H715:H778" si="219">$F715+$D715</f>
        <v>1.0845441845111343</v>
      </c>
      <c r="I715" s="3">
        <v>705.5</v>
      </c>
      <c r="J715" s="247">
        <f t="shared" ref="J715:J778" si="220">($D714 - $C715*$C$2)*$C$2/($A715-$A714) * (1-EXP(-($A715-$A714)/$C$2))   +   $C715*$C$2</f>
        <v>0.3788952923333212</v>
      </c>
      <c r="K715" s="247">
        <f t="shared" ref="K715:K778" si="221">J715/$C$2</f>
        <v>0.24698201389579011</v>
      </c>
      <c r="L715" s="1">
        <f t="shared" ref="L715:L778" si="222">($F714 - $C715*$D$2)*$D$2/($A715-$A714)*(1-EXP(-($A715-$A714)/$D$2))   +   $C715*$D$2   +   ($D714-$C715*$C$2)/($A715-$A714)   * $D$2/($C$2-$D$2) * ( ($D$2*EXP(-($A715-$A714)/$D$2) - $C$2*EXP(-($A715-$A714)/$C$2)) + ($C$2-$D$2))</f>
        <v>0.91915861965276069</v>
      </c>
      <c r="M715" s="1">
        <f t="shared" ref="M715:M778" si="223">$L715/$D$2</f>
        <v>0.59915739716019767</v>
      </c>
      <c r="N715" s="1">
        <f t="shared" ref="N715:N778" si="224">$L715+$J715</f>
        <v>1.2980539119860819</v>
      </c>
      <c r="O715" s="247">
        <f t="shared" ref="O715:O778" si="225">$N715-$G$2</f>
        <v>-1.7701322435995446</v>
      </c>
      <c r="Q715" s="251">
        <f t="shared" si="210"/>
        <v>-0.46518280094420783</v>
      </c>
      <c r="R715" s="148">
        <f t="shared" si="211"/>
        <v>4.5641268542340185E-13</v>
      </c>
      <c r="T715" s="253">
        <f t="shared" si="212"/>
        <v>0.37889562958755918</v>
      </c>
      <c r="V715" s="253">
        <f t="shared" si="209"/>
        <v>1.2980543243729872</v>
      </c>
      <c r="X715" s="253">
        <f t="shared" si="212"/>
        <v>0.91915880108876535</v>
      </c>
      <c r="AA715" s="342">
        <f t="shared" ref="AA715:AA778" si="226">(AA$4*$V714+(1-AA$4)*$V715)/AA$2</f>
        <v>0.58068247576929288</v>
      </c>
      <c r="AC715" s="342">
        <f t="shared" ref="AC715:AC778" si="227" xml:space="preserve"> AC$2 * (AC$4*$M716 + (1-AC$4)*$M715)</f>
        <v>1.4675505087510705</v>
      </c>
    </row>
    <row r="716" spans="1:29" hidden="1" x14ac:dyDescent="0.3">
      <c r="A716" s="3">
        <v>707</v>
      </c>
      <c r="B716" s="248">
        <f t="shared" si="213"/>
        <v>-0.50000000000003353</v>
      </c>
      <c r="C716" s="249">
        <f t="shared" si="214"/>
        <v>0.49999999999996647</v>
      </c>
      <c r="D716" s="247">
        <f t="shared" si="215"/>
        <v>0.53852294544271762</v>
      </c>
      <c r="E716" s="1">
        <f t="shared" si="216"/>
        <v>0.35103492781728129</v>
      </c>
      <c r="F716" s="1">
        <f t="shared" si="217"/>
        <v>0.61235370234610942</v>
      </c>
      <c r="G716" s="1">
        <f t="shared" si="218"/>
        <v>0.39916532641309643</v>
      </c>
      <c r="H716" s="1">
        <f t="shared" si="219"/>
        <v>1.150876647788827</v>
      </c>
      <c r="I716" s="3">
        <v>706.5</v>
      </c>
      <c r="J716" s="247">
        <f t="shared" si="220"/>
        <v>0.44483435154782408</v>
      </c>
      <c r="K716" s="247">
        <f t="shared" si="221"/>
        <v>0.28996423607886435</v>
      </c>
      <c r="L716" s="1">
        <f t="shared" si="222"/>
        <v>0.66528303969933578</v>
      </c>
      <c r="M716" s="1">
        <f t="shared" si="223"/>
        <v>0.43366753672142566</v>
      </c>
      <c r="N716" s="1">
        <f t="shared" si="224"/>
        <v>1.1101173912471598</v>
      </c>
      <c r="O716" s="247">
        <f t="shared" si="225"/>
        <v>-1.9580687643384667</v>
      </c>
      <c r="Q716" s="251">
        <f t="shared" si="210"/>
        <v>6.633246327769271E-2</v>
      </c>
      <c r="R716" s="148">
        <f t="shared" si="211"/>
        <v>-8.4809936851115708E-13</v>
      </c>
      <c r="T716" s="253">
        <f t="shared" si="212"/>
        <v>0.44483444572193487</v>
      </c>
      <c r="V716" s="253">
        <f t="shared" si="209"/>
        <v>1.1101176141990192</v>
      </c>
      <c r="X716" s="253">
        <f t="shared" si="212"/>
        <v>0.66528324971858066</v>
      </c>
      <c r="AA716" s="342">
        <f t="shared" si="226"/>
        <v>0.40654451263572139</v>
      </c>
      <c r="AC716" s="342">
        <f t="shared" si="227"/>
        <v>1.2997851660782103</v>
      </c>
    </row>
    <row r="717" spans="1:29" hidden="1" x14ac:dyDescent="0.3">
      <c r="A717" s="3">
        <v>708</v>
      </c>
      <c r="B717" s="248">
        <f t="shared" si="213"/>
        <v>-2.1562179125522718E-14</v>
      </c>
      <c r="C717" s="249">
        <f t="shared" si="214"/>
        <v>0.99999999999997846</v>
      </c>
      <c r="D717" s="247">
        <f t="shared" si="215"/>
        <v>1.0153229776408672</v>
      </c>
      <c r="E717" s="1">
        <f t="shared" si="216"/>
        <v>0.66183591838298095</v>
      </c>
      <c r="F717" s="1">
        <f t="shared" si="217"/>
        <v>0.71562766768033403</v>
      </c>
      <c r="G717" s="1">
        <f t="shared" si="218"/>
        <v>0.46648489339647792</v>
      </c>
      <c r="H717" s="1">
        <f t="shared" si="219"/>
        <v>1.7309506453212014</v>
      </c>
      <c r="I717" s="3">
        <v>707.5</v>
      </c>
      <c r="J717" s="247">
        <f t="shared" si="220"/>
        <v>0.80264146211351772</v>
      </c>
      <c r="K717" s="247">
        <f t="shared" si="221"/>
        <v>0.52319996780182876</v>
      </c>
      <c r="L717" s="1">
        <f t="shared" si="222"/>
        <v>0.64420235252383173</v>
      </c>
      <c r="M717" s="1">
        <f t="shared" si="223"/>
        <v>0.41992600246567885</v>
      </c>
      <c r="N717" s="1">
        <f t="shared" si="224"/>
        <v>1.4468438146373495</v>
      </c>
      <c r="O717" s="247">
        <f t="shared" si="225"/>
        <v>-1.621342340948277</v>
      </c>
      <c r="Q717" s="251">
        <f t="shared" si="210"/>
        <v>0.58007399753237432</v>
      </c>
      <c r="R717" s="148">
        <f t="shared" si="211"/>
        <v>-1.9253487693049465E-12</v>
      </c>
      <c r="T717" s="253">
        <f t="shared" si="212"/>
        <v>0.80264128859267292</v>
      </c>
      <c r="V717" s="253">
        <f t="shared" si="209"/>
        <v>1.446843706769634</v>
      </c>
      <c r="X717" s="253">
        <f t="shared" si="212"/>
        <v>0.64420251959988761</v>
      </c>
      <c r="AA717" s="342">
        <f t="shared" si="226"/>
        <v>0.39142244147515631</v>
      </c>
      <c r="AC717" s="342">
        <f t="shared" si="227"/>
        <v>1.6058614404382658</v>
      </c>
    </row>
    <row r="718" spans="1:29" hidden="1" x14ac:dyDescent="0.3">
      <c r="A718" s="3">
        <v>709</v>
      </c>
      <c r="B718" s="248">
        <f t="shared" si="213"/>
        <v>0.49999999999994693</v>
      </c>
      <c r="C718" s="249">
        <f t="shared" si="214"/>
        <v>1.4999999999999469</v>
      </c>
      <c r="D718" s="247">
        <f t="shared" si="215"/>
        <v>1.6311290945373957</v>
      </c>
      <c r="E718" s="1">
        <f t="shared" si="216"/>
        <v>1.0632477015271533</v>
      </c>
      <c r="F718" s="1">
        <f t="shared" si="217"/>
        <v>1.0382067233817178</v>
      </c>
      <c r="G718" s="1">
        <f t="shared" si="218"/>
        <v>0.67675940234407517</v>
      </c>
      <c r="H718" s="1">
        <f t="shared" si="219"/>
        <v>2.6693358179191136</v>
      </c>
      <c r="I718" s="3">
        <v>708.5</v>
      </c>
      <c r="J718" s="247">
        <f t="shared" si="220"/>
        <v>1.3564424977081888</v>
      </c>
      <c r="K718" s="247">
        <f t="shared" si="221"/>
        <v>0.8841938831034184</v>
      </c>
      <c r="L718" s="1">
        <f t="shared" si="222"/>
        <v>0.86156511123081669</v>
      </c>
      <c r="M718" s="1">
        <f t="shared" si="223"/>
        <v>0.56161482739954838</v>
      </c>
      <c r="N718" s="1">
        <f t="shared" si="224"/>
        <v>2.2180076089390055</v>
      </c>
      <c r="O718" s="247">
        <f t="shared" si="225"/>
        <v>-0.85017854664662096</v>
      </c>
      <c r="Q718" s="251">
        <f t="shared" si="210"/>
        <v>0.93838517259791221</v>
      </c>
      <c r="R718" s="148">
        <f t="shared" si="211"/>
        <v>-2.4862334413455756E-12</v>
      </c>
      <c r="T718" s="253">
        <f t="shared" si="212"/>
        <v>1.3564421036062233</v>
      </c>
      <c r="V718" s="253">
        <f t="shared" si="209"/>
        <v>2.2180071175099902</v>
      </c>
      <c r="X718" s="253">
        <f t="shared" si="212"/>
        <v>0.86156517534380606</v>
      </c>
      <c r="AA718" s="342">
        <f t="shared" si="226"/>
        <v>0.53936820904292126</v>
      </c>
      <c r="AC718" s="342">
        <f t="shared" si="227"/>
        <v>2.3037664412941208</v>
      </c>
    </row>
    <row r="719" spans="1:29" hidden="1" x14ac:dyDescent="0.3">
      <c r="A719" s="3">
        <v>710</v>
      </c>
      <c r="B719" s="248">
        <f t="shared" si="213"/>
        <v>0.86602540378441661</v>
      </c>
      <c r="C719" s="249">
        <f t="shared" si="214"/>
        <v>1.8660254037844166</v>
      </c>
      <c r="D719" s="247">
        <f t="shared" si="215"/>
        <v>2.2209365444157827</v>
      </c>
      <c r="E719" s="1">
        <f t="shared" si="216"/>
        <v>1.4477123141240131</v>
      </c>
      <c r="F719" s="1">
        <f t="shared" si="217"/>
        <v>1.4936560719798826</v>
      </c>
      <c r="G719" s="1">
        <f t="shared" si="218"/>
        <v>0.97364596839452966</v>
      </c>
      <c r="H719" s="1">
        <f t="shared" si="219"/>
        <v>3.7145926163956653</v>
      </c>
      <c r="I719" s="3">
        <v>709.5</v>
      </c>
      <c r="J719" s="247">
        <f t="shared" si="220"/>
        <v>1.9578469180767359</v>
      </c>
      <c r="K719" s="247">
        <f t="shared" si="221"/>
        <v>1.2762179539060299</v>
      </c>
      <c r="L719" s="1">
        <f t="shared" si="222"/>
        <v>1.2591291401601441</v>
      </c>
      <c r="M719" s="1">
        <f t="shared" si="223"/>
        <v>0.82076860530548346</v>
      </c>
      <c r="N719" s="1">
        <f t="shared" si="224"/>
        <v>3.21697605823688</v>
      </c>
      <c r="O719" s="247">
        <f t="shared" si="225"/>
        <v>0.14878990265125358</v>
      </c>
      <c r="Q719" s="251">
        <f t="shared" si="210"/>
        <v>1.0452567984765517</v>
      </c>
      <c r="R719" s="148">
        <f t="shared" si="211"/>
        <v>-2.3814283878209608E-12</v>
      </c>
      <c r="T719" s="253">
        <f t="shared" si="212"/>
        <v>1.9578464096119363</v>
      </c>
      <c r="V719" s="253">
        <f t="shared" si="209"/>
        <v>3.2169752332800412</v>
      </c>
      <c r="X719" s="253">
        <f t="shared" si="212"/>
        <v>1.2591290688790315</v>
      </c>
      <c r="AA719" s="342">
        <f t="shared" si="226"/>
        <v>0.81073986639564022</v>
      </c>
      <c r="AC719" s="342">
        <f t="shared" si="227"/>
        <v>3.2064970872728131</v>
      </c>
    </row>
    <row r="720" spans="1:29" hidden="1" x14ac:dyDescent="0.3">
      <c r="A720" s="3">
        <v>711</v>
      </c>
      <c r="B720" s="248">
        <f t="shared" si="213"/>
        <v>1</v>
      </c>
      <c r="C720" s="249">
        <f t="shared" si="214"/>
        <v>2</v>
      </c>
      <c r="D720" s="247">
        <f t="shared" si="215"/>
        <v>2.6267068973912338</v>
      </c>
      <c r="E720" s="1">
        <f t="shared" si="216"/>
        <v>1.712212773709874</v>
      </c>
      <c r="F720" s="1">
        <f t="shared" si="217"/>
        <v>1.9599384283246732</v>
      </c>
      <c r="G720" s="1">
        <f t="shared" si="218"/>
        <v>1.2775940759309756</v>
      </c>
      <c r="H720" s="1">
        <f t="shared" si="219"/>
        <v>4.5866453257159066</v>
      </c>
      <c r="I720" s="3">
        <v>710.5</v>
      </c>
      <c r="J720" s="247">
        <f t="shared" si="220"/>
        <v>2.4457088944569096</v>
      </c>
      <c r="K720" s="247">
        <f t="shared" si="221"/>
        <v>1.5942296470245489</v>
      </c>
      <c r="L720" s="1">
        <f t="shared" si="222"/>
        <v>1.7303674788205456</v>
      </c>
      <c r="M720" s="1">
        <f t="shared" si="223"/>
        <v>1.1279472906781196</v>
      </c>
      <c r="N720" s="1">
        <f t="shared" si="224"/>
        <v>4.1760763732774553</v>
      </c>
      <c r="O720" s="247">
        <f t="shared" si="225"/>
        <v>1.1078902176918288</v>
      </c>
      <c r="Q720" s="251">
        <f t="shared" si="210"/>
        <v>0.87205270932024126</v>
      </c>
      <c r="R720" s="148">
        <f t="shared" si="211"/>
        <v>-1.6391332735565811E-12</v>
      </c>
      <c r="T720" s="253">
        <f t="shared" si="212"/>
        <v>2.4457084084910568</v>
      </c>
      <c r="V720" s="253">
        <f t="shared" si="209"/>
        <v>4.176075354194376</v>
      </c>
      <c r="X720" s="253">
        <f t="shared" si="212"/>
        <v>1.7303672759931554</v>
      </c>
      <c r="AA720" s="342">
        <f t="shared" si="226"/>
        <v>1.1328235970969853</v>
      </c>
      <c r="AC720" s="342">
        <f t="shared" si="227"/>
        <v>4.0721674308015308</v>
      </c>
    </row>
    <row r="721" spans="1:29" hidden="1" x14ac:dyDescent="0.3">
      <c r="A721" s="3">
        <v>712</v>
      </c>
      <c r="B721" s="248">
        <f t="shared" si="213"/>
        <v>0.86602540378447201</v>
      </c>
      <c r="C721" s="249">
        <f t="shared" si="214"/>
        <v>1.8660254037844721</v>
      </c>
      <c r="D721" s="247">
        <f t="shared" si="215"/>
        <v>2.7397143150714944</v>
      </c>
      <c r="E721" s="1">
        <f t="shared" si="216"/>
        <v>1.7858763957410495</v>
      </c>
      <c r="F721" s="1">
        <f t="shared" si="217"/>
        <v>2.3121138115886239</v>
      </c>
      <c r="G721" s="1">
        <f t="shared" si="218"/>
        <v>1.5071610749980555</v>
      </c>
      <c r="H721" s="1">
        <f t="shared" si="219"/>
        <v>5.0518281266601184</v>
      </c>
      <c r="I721" s="3">
        <v>711.5</v>
      </c>
      <c r="J721" s="247">
        <f t="shared" si="220"/>
        <v>2.6893062042597871</v>
      </c>
      <c r="K721" s="247">
        <f t="shared" si="221"/>
        <v>1.7530179861042117</v>
      </c>
      <c r="L721" s="1">
        <f t="shared" si="222"/>
        <v>2.149012194925382</v>
      </c>
      <c r="M721" s="1">
        <f t="shared" si="223"/>
        <v>1.4008426028398047</v>
      </c>
      <c r="N721" s="1">
        <f t="shared" si="224"/>
        <v>4.8383183991851695</v>
      </c>
      <c r="O721" s="247">
        <f t="shared" si="225"/>
        <v>1.770132243599543</v>
      </c>
      <c r="Q721" s="251">
        <f t="shared" si="210"/>
        <v>0.46518280094421183</v>
      </c>
      <c r="R721" s="148">
        <f t="shared" si="211"/>
        <v>-4.5563552930616424E-13</v>
      </c>
      <c r="T721" s="253">
        <f t="shared" si="212"/>
        <v>2.6893058716261309</v>
      </c>
      <c r="V721" s="253">
        <f t="shared" si="209"/>
        <v>4.838317377393647</v>
      </c>
      <c r="X721" s="253">
        <f t="shared" si="212"/>
        <v>2.1490118996470771</v>
      </c>
      <c r="AA721" s="342">
        <f t="shared" si="226"/>
        <v>1.4193173256102574</v>
      </c>
      <c r="AC721" s="342">
        <f t="shared" si="227"/>
        <v>4.6688218024201822</v>
      </c>
    </row>
    <row r="722" spans="1:29" hidden="1" x14ac:dyDescent="0.3">
      <c r="A722" s="3">
        <v>713</v>
      </c>
      <c r="B722" s="248">
        <f t="shared" si="213"/>
        <v>0.50000000000004285</v>
      </c>
      <c r="C722" s="249">
        <f t="shared" si="214"/>
        <v>1.5000000000000429</v>
      </c>
      <c r="D722" s="247">
        <f t="shared" si="215"/>
        <v>2.529678551150397</v>
      </c>
      <c r="E722" s="1">
        <f t="shared" si="216"/>
        <v>1.6489650721827247</v>
      </c>
      <c r="F722" s="1">
        <f t="shared" si="217"/>
        <v>2.4558171122320349</v>
      </c>
      <c r="G722" s="1">
        <f t="shared" si="218"/>
        <v>1.600834673586907</v>
      </c>
      <c r="H722" s="1">
        <f t="shared" si="219"/>
        <v>4.9854956633824319</v>
      </c>
      <c r="I722" s="3">
        <v>712.5</v>
      </c>
      <c r="J722" s="247">
        <f t="shared" si="220"/>
        <v>2.6233671450452887</v>
      </c>
      <c r="K722" s="247">
        <f t="shared" si="221"/>
        <v>1.7100357639211403</v>
      </c>
      <c r="L722" s="1">
        <f t="shared" si="222"/>
        <v>2.4028877748788076</v>
      </c>
      <c r="M722" s="1">
        <f t="shared" si="223"/>
        <v>1.5663324632785771</v>
      </c>
      <c r="N722" s="1">
        <f t="shared" si="224"/>
        <v>5.0262549199240958</v>
      </c>
      <c r="O722" s="247">
        <f t="shared" si="225"/>
        <v>1.9580687643384693</v>
      </c>
      <c r="Q722" s="251">
        <f t="shared" si="210"/>
        <v>-6.6332463277686493E-2</v>
      </c>
      <c r="R722" s="148">
        <f t="shared" si="211"/>
        <v>8.4776630160376953E-13</v>
      </c>
      <c r="T722" s="253">
        <f t="shared" si="212"/>
        <v>2.6233670554917516</v>
      </c>
      <c r="V722" s="253">
        <f t="shared" si="209"/>
        <v>5.0262540875676667</v>
      </c>
      <c r="X722" s="253">
        <f t="shared" si="212"/>
        <v>2.4028874510172122</v>
      </c>
      <c r="AA722" s="342">
        <f t="shared" si="226"/>
        <v>1.593455288743802</v>
      </c>
      <c r="AC722" s="342">
        <f t="shared" si="227"/>
        <v>4.8365871450930467</v>
      </c>
    </row>
    <row r="723" spans="1:29" hidden="1" x14ac:dyDescent="0.3">
      <c r="A723" s="3">
        <v>714</v>
      </c>
      <c r="B723" s="248">
        <f t="shared" si="213"/>
        <v>3.2342835007415083E-14</v>
      </c>
      <c r="C723" s="249">
        <f t="shared" si="214"/>
        <v>1.0000000000000324</v>
      </c>
      <c r="D723" s="247">
        <f t="shared" si="215"/>
        <v>2.0528785189522507</v>
      </c>
      <c r="E723" s="1">
        <f t="shared" si="216"/>
        <v>1.3381640816170273</v>
      </c>
      <c r="F723" s="1">
        <f t="shared" si="217"/>
        <v>2.3525431468978133</v>
      </c>
      <c r="G723" s="1">
        <f t="shared" si="218"/>
        <v>1.5335151066035275</v>
      </c>
      <c r="H723" s="1">
        <f t="shared" si="219"/>
        <v>4.4054216658500636</v>
      </c>
      <c r="I723" s="3">
        <v>713.5</v>
      </c>
      <c r="J723" s="247">
        <f t="shared" si="220"/>
        <v>2.265560034479599</v>
      </c>
      <c r="K723" s="247">
        <f t="shared" si="221"/>
        <v>1.4768000321981787</v>
      </c>
      <c r="L723" s="1">
        <f t="shared" si="222"/>
        <v>2.4239684620543143</v>
      </c>
      <c r="M723" s="1">
        <f t="shared" si="223"/>
        <v>1.5800739975343256</v>
      </c>
      <c r="N723" s="1">
        <f t="shared" si="224"/>
        <v>4.6895284965339137</v>
      </c>
      <c r="O723" s="247">
        <f t="shared" si="225"/>
        <v>1.6213423409482872</v>
      </c>
      <c r="Q723" s="251">
        <f t="shared" si="210"/>
        <v>-0.58007399753236832</v>
      </c>
      <c r="R723" s="148">
        <f t="shared" si="211"/>
        <v>1.9249046800950964E-12</v>
      </c>
      <c r="T723" s="253">
        <f t="shared" si="212"/>
        <v>2.2655602126210188</v>
      </c>
      <c r="V723" s="253">
        <f t="shared" si="209"/>
        <v>4.6895279949970705</v>
      </c>
      <c r="X723" s="253">
        <f t="shared" si="212"/>
        <v>2.4239681811359146</v>
      </c>
      <c r="AA723" s="342">
        <f t="shared" si="226"/>
        <v>1.6085773599043809</v>
      </c>
      <c r="AC723" s="342">
        <f t="shared" si="227"/>
        <v>4.5305108707329911</v>
      </c>
    </row>
    <row r="724" spans="1:29" hidden="1" x14ac:dyDescent="0.3">
      <c r="A724" s="3">
        <v>715</v>
      </c>
      <c r="B724" s="248">
        <f t="shared" si="213"/>
        <v>-0.49999999999998684</v>
      </c>
      <c r="C724" s="249">
        <f t="shared" si="214"/>
        <v>0.5000000000000131</v>
      </c>
      <c r="D724" s="247">
        <f t="shared" si="215"/>
        <v>1.4370724020556869</v>
      </c>
      <c r="E724" s="1">
        <f t="shared" si="216"/>
        <v>0.9367522984728317</v>
      </c>
      <c r="F724" s="1">
        <f t="shared" si="217"/>
        <v>2.0299640911964212</v>
      </c>
      <c r="G724" s="1">
        <f t="shared" si="218"/>
        <v>1.3232405976559247</v>
      </c>
      <c r="H724" s="1">
        <f t="shared" si="219"/>
        <v>3.4670364932521078</v>
      </c>
      <c r="I724" s="3">
        <v>714.5</v>
      </c>
      <c r="J724" s="247">
        <f t="shared" si="220"/>
        <v>1.7117589988849093</v>
      </c>
      <c r="K724" s="247">
        <f t="shared" si="221"/>
        <v>1.1158061168965769</v>
      </c>
      <c r="L724" s="1">
        <f t="shared" si="222"/>
        <v>2.2066057033473281</v>
      </c>
      <c r="M724" s="1">
        <f t="shared" si="223"/>
        <v>1.4383851726004553</v>
      </c>
      <c r="N724" s="1">
        <f t="shared" si="224"/>
        <v>3.9183647022322372</v>
      </c>
      <c r="O724" s="247">
        <f t="shared" si="225"/>
        <v>0.85017854664661074</v>
      </c>
      <c r="Q724" s="251">
        <f t="shared" si="210"/>
        <v>-0.93838517259795573</v>
      </c>
      <c r="R724" s="148">
        <f t="shared" si="211"/>
        <v>2.4864554859505006E-12</v>
      </c>
      <c r="T724" s="253">
        <f t="shared" si="212"/>
        <v>1.711759397607471</v>
      </c>
      <c r="V724" s="253">
        <f t="shared" si="209"/>
        <v>3.9183645842566204</v>
      </c>
      <c r="X724" s="253">
        <f t="shared" si="212"/>
        <v>2.2066055253920123</v>
      </c>
      <c r="AA724" s="342">
        <f t="shared" si="226"/>
        <v>1.4606315923366122</v>
      </c>
      <c r="AC724" s="342">
        <f t="shared" si="227"/>
        <v>3.8326058698771206</v>
      </c>
    </row>
    <row r="725" spans="1:29" hidden="1" x14ac:dyDescent="0.3">
      <c r="A725" s="3">
        <v>716</v>
      </c>
      <c r="B725" s="248">
        <f t="shared" si="213"/>
        <v>-0.86602540378441117</v>
      </c>
      <c r="C725" s="249">
        <f t="shared" si="214"/>
        <v>0.13397459621558883</v>
      </c>
      <c r="D725" s="247">
        <f t="shared" si="215"/>
        <v>0.84726495217731501</v>
      </c>
      <c r="E725" s="1">
        <f t="shared" si="216"/>
        <v>0.55228768587598176</v>
      </c>
      <c r="F725" s="1">
        <f t="shared" si="217"/>
        <v>1.57451474259825</v>
      </c>
      <c r="G725" s="1">
        <f t="shared" si="218"/>
        <v>1.026354031605466</v>
      </c>
      <c r="H725" s="1">
        <f t="shared" si="219"/>
        <v>2.421779694775565</v>
      </c>
      <c r="I725" s="3">
        <v>715.5</v>
      </c>
      <c r="J725" s="247">
        <f t="shared" si="220"/>
        <v>1.1103545785163551</v>
      </c>
      <c r="K725" s="247">
        <f t="shared" si="221"/>
        <v>0.72378204609396068</v>
      </c>
      <c r="L725" s="1">
        <f t="shared" si="222"/>
        <v>1.80904167441799</v>
      </c>
      <c r="M725" s="1">
        <f t="shared" si="223"/>
        <v>1.1792313946945134</v>
      </c>
      <c r="N725" s="1">
        <f t="shared" si="224"/>
        <v>2.9193962529343453</v>
      </c>
      <c r="O725" s="247">
        <f t="shared" si="225"/>
        <v>-0.14878990265128111</v>
      </c>
      <c r="Q725" s="251">
        <f t="shared" si="210"/>
        <v>-1.0452567984765428</v>
      </c>
      <c r="R725" s="148">
        <f t="shared" si="211"/>
        <v>2.3817614547283483E-12</v>
      </c>
      <c r="T725" s="253">
        <f t="shared" si="212"/>
        <v>1.1103550916016953</v>
      </c>
      <c r="V725" s="253">
        <f t="shared" si="209"/>
        <v>2.9193964684867835</v>
      </c>
      <c r="X725" s="253">
        <f t="shared" si="212"/>
        <v>1.8090416318567399</v>
      </c>
      <c r="AA725" s="342">
        <f t="shared" si="226"/>
        <v>1.1892599349838897</v>
      </c>
      <c r="AC725" s="342">
        <f t="shared" si="227"/>
        <v>2.9298752238984203</v>
      </c>
    </row>
    <row r="726" spans="1:29" hidden="1" x14ac:dyDescent="0.3">
      <c r="A726" s="3">
        <v>717</v>
      </c>
      <c r="B726" s="248">
        <f t="shared" si="213"/>
        <v>-1</v>
      </c>
      <c r="C726" s="249">
        <f t="shared" si="214"/>
        <v>0</v>
      </c>
      <c r="D726" s="247">
        <f t="shared" si="215"/>
        <v>0.44149459920186762</v>
      </c>
      <c r="E726" s="1">
        <f t="shared" si="216"/>
        <v>0.28778722629012338</v>
      </c>
      <c r="F726" s="1">
        <f t="shared" si="217"/>
        <v>1.1082323862534593</v>
      </c>
      <c r="G726" s="1">
        <f t="shared" si="218"/>
        <v>0.72240592406902016</v>
      </c>
      <c r="H726" s="1">
        <f t="shared" si="219"/>
        <v>1.5497269854553268</v>
      </c>
      <c r="I726" s="3">
        <v>716.5</v>
      </c>
      <c r="J726" s="247">
        <f t="shared" si="220"/>
        <v>0.62249260213619018</v>
      </c>
      <c r="K726" s="247">
        <f t="shared" si="221"/>
        <v>0.40577035297544739</v>
      </c>
      <c r="L726" s="1">
        <f t="shared" si="222"/>
        <v>1.3378033357575871</v>
      </c>
      <c r="M726" s="1">
        <f t="shared" si="223"/>
        <v>0.87205270932187628</v>
      </c>
      <c r="N726" s="1">
        <f t="shared" si="224"/>
        <v>1.9602959378937772</v>
      </c>
      <c r="O726" s="247">
        <f t="shared" si="225"/>
        <v>-1.1078902176918493</v>
      </c>
      <c r="Q726" s="251">
        <f t="shared" si="210"/>
        <v>-0.87205270932023815</v>
      </c>
      <c r="R726" s="148">
        <f t="shared" si="211"/>
        <v>1.6381340728344185E-12</v>
      </c>
      <c r="T726" s="253">
        <f t="shared" si="212"/>
        <v>0.62249309272259135</v>
      </c>
      <c r="V726" s="253">
        <f t="shared" si="209"/>
        <v>1.9602963475722412</v>
      </c>
      <c r="X726" s="253">
        <f t="shared" si="212"/>
        <v>1.3378034247427162</v>
      </c>
      <c r="AA726" s="342">
        <f t="shared" si="226"/>
        <v>0.86717620428257713</v>
      </c>
      <c r="AC726" s="342">
        <f t="shared" si="227"/>
        <v>2.0642048803697057</v>
      </c>
    </row>
    <row r="727" spans="1:29" hidden="1" x14ac:dyDescent="0.3">
      <c r="A727" s="3">
        <v>718</v>
      </c>
      <c r="B727" s="248">
        <f t="shared" si="213"/>
        <v>-0.86602540378444892</v>
      </c>
      <c r="C727" s="249">
        <f t="shared" si="214"/>
        <v>0.13397459621555108</v>
      </c>
      <c r="D727" s="247">
        <f t="shared" si="215"/>
        <v>0.32848718152162604</v>
      </c>
      <c r="E727" s="1">
        <f t="shared" si="216"/>
        <v>0.21412360425896038</v>
      </c>
      <c r="F727" s="1">
        <f t="shared" si="217"/>
        <v>0.75605700298951539</v>
      </c>
      <c r="G727" s="1">
        <f t="shared" si="218"/>
        <v>0.49283892500194459</v>
      </c>
      <c r="H727" s="1">
        <f t="shared" si="219"/>
        <v>1.0845441845111414</v>
      </c>
      <c r="I727" s="3">
        <v>717.5</v>
      </c>
      <c r="J727" s="247">
        <f t="shared" si="220"/>
        <v>0.37889529233332508</v>
      </c>
      <c r="K727" s="247">
        <f t="shared" si="221"/>
        <v>0.24698201389579263</v>
      </c>
      <c r="L727" s="1">
        <f t="shared" si="222"/>
        <v>0.91915861965275325</v>
      </c>
      <c r="M727" s="1">
        <f t="shared" si="223"/>
        <v>0.59915739716019289</v>
      </c>
      <c r="N727" s="1">
        <f t="shared" si="224"/>
        <v>1.2980539119860783</v>
      </c>
      <c r="O727" s="247">
        <f t="shared" si="225"/>
        <v>-1.7701322435995481</v>
      </c>
      <c r="Q727" s="251">
        <f t="shared" si="210"/>
        <v>-0.4651828009441854</v>
      </c>
      <c r="R727" s="148">
        <f t="shared" si="211"/>
        <v>4.5641268542340185E-13</v>
      </c>
      <c r="T727" s="253">
        <f t="shared" si="212"/>
        <v>0.37889562958756295</v>
      </c>
      <c r="V727" s="253">
        <f t="shared" si="209"/>
        <v>1.2980543243730056</v>
      </c>
      <c r="X727" s="253">
        <f t="shared" si="212"/>
        <v>0.9191588010887034</v>
      </c>
      <c r="AA727" s="342">
        <f t="shared" si="226"/>
        <v>0.58068247576925891</v>
      </c>
      <c r="AC727" s="342">
        <f t="shared" si="227"/>
        <v>1.4675505087510641</v>
      </c>
    </row>
    <row r="728" spans="1:29" hidden="1" x14ac:dyDescent="0.3">
      <c r="A728" s="3">
        <v>719</v>
      </c>
      <c r="B728" s="248">
        <f t="shared" si="213"/>
        <v>-0.50000000000005218</v>
      </c>
      <c r="C728" s="249">
        <f t="shared" si="214"/>
        <v>0.49999999999994782</v>
      </c>
      <c r="D728" s="247">
        <f t="shared" si="215"/>
        <v>0.5385229454427094</v>
      </c>
      <c r="E728" s="1">
        <f t="shared" si="216"/>
        <v>0.35103492781727597</v>
      </c>
      <c r="F728" s="1">
        <f t="shared" si="217"/>
        <v>0.61235370234610731</v>
      </c>
      <c r="G728" s="1">
        <f t="shared" si="218"/>
        <v>0.39916532641309505</v>
      </c>
      <c r="H728" s="1">
        <f t="shared" si="219"/>
        <v>1.1508766477888166</v>
      </c>
      <c r="I728" s="3">
        <v>718.5</v>
      </c>
      <c r="J728" s="247">
        <f t="shared" si="220"/>
        <v>0.44483435154782419</v>
      </c>
      <c r="K728" s="247">
        <f t="shared" si="221"/>
        <v>0.2899642360788644</v>
      </c>
      <c r="L728" s="1">
        <f t="shared" si="222"/>
        <v>0.66528303969933411</v>
      </c>
      <c r="M728" s="1">
        <f t="shared" si="223"/>
        <v>0.43366753672142455</v>
      </c>
      <c r="N728" s="1">
        <f t="shared" si="224"/>
        <v>1.1101173912471582</v>
      </c>
      <c r="O728" s="247">
        <f t="shared" si="225"/>
        <v>-1.9580687643384682</v>
      </c>
      <c r="Q728" s="251">
        <f t="shared" si="210"/>
        <v>6.6332463277675169E-2</v>
      </c>
      <c r="R728" s="148">
        <f t="shared" si="211"/>
        <v>-8.4809936851115708E-13</v>
      </c>
      <c r="T728" s="253">
        <f t="shared" si="212"/>
        <v>0.44483444572194974</v>
      </c>
      <c r="V728" s="253">
        <f t="shared" si="209"/>
        <v>1.1101176141990159</v>
      </c>
      <c r="X728" s="253">
        <f t="shared" si="212"/>
        <v>0.66528324971858666</v>
      </c>
      <c r="AA728" s="342">
        <f t="shared" si="226"/>
        <v>0.40654451263572544</v>
      </c>
      <c r="AC728" s="342">
        <f t="shared" si="227"/>
        <v>1.299785166078202</v>
      </c>
    </row>
    <row r="729" spans="1:29" hidden="1" x14ac:dyDescent="0.3">
      <c r="A729" s="3">
        <v>720</v>
      </c>
      <c r="B729" s="248">
        <f t="shared" si="213"/>
        <v>-4.3123490889307448E-14</v>
      </c>
      <c r="C729" s="249">
        <f t="shared" si="214"/>
        <v>0.99999999999995692</v>
      </c>
      <c r="D729" s="247">
        <f t="shared" si="215"/>
        <v>1.0153229776408472</v>
      </c>
      <c r="E729" s="1">
        <f t="shared" si="216"/>
        <v>0.66183591838296785</v>
      </c>
      <c r="F729" s="1">
        <f t="shared" si="217"/>
        <v>0.7156276676803256</v>
      </c>
      <c r="G729" s="1">
        <f t="shared" si="218"/>
        <v>0.46648489339647242</v>
      </c>
      <c r="H729" s="1">
        <f t="shared" si="219"/>
        <v>1.7309506453211729</v>
      </c>
      <c r="I729" s="3">
        <v>719.5</v>
      </c>
      <c r="J729" s="247">
        <f t="shared" si="220"/>
        <v>0.80264146211350285</v>
      </c>
      <c r="K729" s="247">
        <f t="shared" si="221"/>
        <v>0.52319996780181899</v>
      </c>
      <c r="L729" s="1">
        <f t="shared" si="222"/>
        <v>0.64420235252382674</v>
      </c>
      <c r="M729" s="1">
        <f t="shared" si="223"/>
        <v>0.41992600246567557</v>
      </c>
      <c r="N729" s="1">
        <f t="shared" si="224"/>
        <v>1.4468438146373295</v>
      </c>
      <c r="O729" s="247">
        <f t="shared" si="225"/>
        <v>-1.621342340948297</v>
      </c>
      <c r="Q729" s="251">
        <f t="shared" si="210"/>
        <v>0.58007399753235633</v>
      </c>
      <c r="R729" s="148">
        <f t="shared" si="211"/>
        <v>-1.9250157023975589E-12</v>
      </c>
      <c r="T729" s="253">
        <f t="shared" si="212"/>
        <v>0.80264128859265327</v>
      </c>
      <c r="V729" s="253">
        <f t="shared" si="209"/>
        <v>1.4468437067696103</v>
      </c>
      <c r="X729" s="253">
        <f t="shared" si="212"/>
        <v>0.64420251959988328</v>
      </c>
      <c r="AA729" s="342">
        <f t="shared" si="226"/>
        <v>0.39142244147515337</v>
      </c>
      <c r="AC729" s="342">
        <f t="shared" si="227"/>
        <v>1.6058614404382516</v>
      </c>
    </row>
    <row r="730" spans="1:29" hidden="1" x14ac:dyDescent="0.3">
      <c r="A730" s="3">
        <v>721</v>
      </c>
      <c r="B730" s="248">
        <f t="shared" si="213"/>
        <v>0.49999999999997752</v>
      </c>
      <c r="C730" s="249">
        <f t="shared" si="214"/>
        <v>1.4999999999999776</v>
      </c>
      <c r="D730" s="247">
        <f t="shared" si="215"/>
        <v>1.6311290945374077</v>
      </c>
      <c r="E730" s="1">
        <f t="shared" si="216"/>
        <v>1.0632477015271611</v>
      </c>
      <c r="F730" s="1">
        <f t="shared" si="217"/>
        <v>1.0382067233817132</v>
      </c>
      <c r="G730" s="1">
        <f t="shared" si="218"/>
        <v>0.67675940234407217</v>
      </c>
      <c r="H730" s="1">
        <f t="shared" si="219"/>
        <v>2.6693358179191211</v>
      </c>
      <c r="I730" s="3">
        <v>720.5</v>
      </c>
      <c r="J730" s="247">
        <f t="shared" si="220"/>
        <v>1.3564424977081868</v>
      </c>
      <c r="K730" s="247">
        <f t="shared" si="221"/>
        <v>0.88419388310341707</v>
      </c>
      <c r="L730" s="1">
        <f t="shared" si="222"/>
        <v>0.8615651112308087</v>
      </c>
      <c r="M730" s="1">
        <f t="shared" si="223"/>
        <v>0.56161482739954316</v>
      </c>
      <c r="N730" s="1">
        <f t="shared" si="224"/>
        <v>2.2180076089389953</v>
      </c>
      <c r="O730" s="247">
        <f t="shared" si="225"/>
        <v>-0.85017854664663117</v>
      </c>
      <c r="Q730" s="251">
        <f t="shared" si="210"/>
        <v>0.93838517259794818</v>
      </c>
      <c r="R730" s="148">
        <f t="shared" si="211"/>
        <v>-2.4862334413455756E-12</v>
      </c>
      <c r="T730" s="253">
        <f t="shared" si="212"/>
        <v>1.3564421036061984</v>
      </c>
      <c r="V730" s="253">
        <f t="shared" si="209"/>
        <v>2.2180071175100529</v>
      </c>
      <c r="X730" s="253">
        <f t="shared" si="212"/>
        <v>0.86156517534379284</v>
      </c>
      <c r="AA730" s="342">
        <f t="shared" si="226"/>
        <v>0.53936820904292104</v>
      </c>
      <c r="AC730" s="342">
        <f t="shared" si="227"/>
        <v>2.3037664412941141</v>
      </c>
    </row>
    <row r="731" spans="1:29" hidden="1" x14ac:dyDescent="0.3">
      <c r="A731" s="3">
        <v>722</v>
      </c>
      <c r="B731" s="248">
        <f t="shared" si="213"/>
        <v>0.86602540378440585</v>
      </c>
      <c r="C731" s="249">
        <f t="shared" si="214"/>
        <v>1.866025403784406</v>
      </c>
      <c r="D731" s="247">
        <f t="shared" si="215"/>
        <v>2.2209365444157809</v>
      </c>
      <c r="E731" s="1">
        <f t="shared" si="216"/>
        <v>1.447712314124012</v>
      </c>
      <c r="F731" s="1">
        <f t="shared" si="217"/>
        <v>1.4936560719798819</v>
      </c>
      <c r="G731" s="1">
        <f t="shared" si="218"/>
        <v>0.97364596839452922</v>
      </c>
      <c r="H731" s="1">
        <f t="shared" si="219"/>
        <v>3.7145926163956631</v>
      </c>
      <c r="I731" s="3">
        <v>721.5</v>
      </c>
      <c r="J731" s="247">
        <f t="shared" si="220"/>
        <v>1.9578469180767404</v>
      </c>
      <c r="K731" s="247">
        <f t="shared" si="221"/>
        <v>1.2762179539060328</v>
      </c>
      <c r="L731" s="1">
        <f t="shared" si="222"/>
        <v>1.2591291401601428</v>
      </c>
      <c r="M731" s="1">
        <f t="shared" si="223"/>
        <v>0.82076860530548257</v>
      </c>
      <c r="N731" s="1">
        <f t="shared" si="224"/>
        <v>3.2169760582368832</v>
      </c>
      <c r="O731" s="247">
        <f t="shared" si="225"/>
        <v>0.14878990265125669</v>
      </c>
      <c r="Q731" s="251">
        <f t="shared" si="210"/>
        <v>1.045256798476542</v>
      </c>
      <c r="R731" s="148">
        <f t="shared" si="211"/>
        <v>-2.3814283878209608E-12</v>
      </c>
      <c r="T731" s="253">
        <f t="shared" si="212"/>
        <v>1.9578464096119128</v>
      </c>
      <c r="V731" s="253">
        <f t="shared" si="209"/>
        <v>3.216975233279999</v>
      </c>
      <c r="X731" s="253">
        <f t="shared" si="212"/>
        <v>1.2591290688790622</v>
      </c>
      <c r="AA731" s="342">
        <f t="shared" si="226"/>
        <v>0.81073986639565154</v>
      </c>
      <c r="AC731" s="342">
        <f t="shared" si="227"/>
        <v>3.2064970872728105</v>
      </c>
    </row>
    <row r="732" spans="1:29" hidden="1" x14ac:dyDescent="0.3">
      <c r="A732" s="3">
        <v>723</v>
      </c>
      <c r="B732" s="248">
        <f t="shared" si="213"/>
        <v>1</v>
      </c>
      <c r="C732" s="249">
        <f t="shared" si="214"/>
        <v>2</v>
      </c>
      <c r="D732" s="247">
        <f t="shared" si="215"/>
        <v>2.6267068973912329</v>
      </c>
      <c r="E732" s="1">
        <f t="shared" si="216"/>
        <v>1.7122127737098733</v>
      </c>
      <c r="F732" s="1">
        <f t="shared" si="217"/>
        <v>1.9599384283246726</v>
      </c>
      <c r="G732" s="1">
        <f t="shared" si="218"/>
        <v>1.2775940759309752</v>
      </c>
      <c r="H732" s="1">
        <f t="shared" si="219"/>
        <v>4.5866453257159057</v>
      </c>
      <c r="I732" s="3">
        <v>722.5</v>
      </c>
      <c r="J732" s="247">
        <f t="shared" si="220"/>
        <v>2.4457088944569083</v>
      </c>
      <c r="K732" s="247">
        <f t="shared" si="221"/>
        <v>1.5942296470245481</v>
      </c>
      <c r="L732" s="1">
        <f t="shared" si="222"/>
        <v>1.7303674788205445</v>
      </c>
      <c r="M732" s="1">
        <f t="shared" si="223"/>
        <v>1.1279472906781189</v>
      </c>
      <c r="N732" s="1">
        <f t="shared" si="224"/>
        <v>4.1760763732774526</v>
      </c>
      <c r="O732" s="247">
        <f t="shared" si="225"/>
        <v>1.1078902176918262</v>
      </c>
      <c r="Q732" s="251">
        <f t="shared" si="210"/>
        <v>0.87205270932024259</v>
      </c>
      <c r="R732" s="148">
        <f t="shared" si="211"/>
        <v>-1.638467139741806E-12</v>
      </c>
      <c r="T732" s="253">
        <f t="shared" si="212"/>
        <v>2.4457084084911243</v>
      </c>
      <c r="V732" s="253">
        <f t="shared" si="209"/>
        <v>4.1760753541943414</v>
      </c>
      <c r="X732" s="253">
        <f t="shared" si="212"/>
        <v>1.7303672759931361</v>
      </c>
      <c r="AA732" s="342">
        <f t="shared" si="226"/>
        <v>1.1328235970969722</v>
      </c>
      <c r="AC732" s="342">
        <f t="shared" si="227"/>
        <v>4.0721674308015272</v>
      </c>
    </row>
    <row r="733" spans="1:29" hidden="1" x14ac:dyDescent="0.3">
      <c r="A733" s="3">
        <v>724</v>
      </c>
      <c r="B733" s="248">
        <f t="shared" si="213"/>
        <v>0.86602540378445436</v>
      </c>
      <c r="C733" s="249">
        <f t="shared" si="214"/>
        <v>1.8660254037844544</v>
      </c>
      <c r="D733" s="247">
        <f t="shared" si="215"/>
        <v>2.7397143150714811</v>
      </c>
      <c r="E733" s="1">
        <f t="shared" si="216"/>
        <v>1.7858763957410406</v>
      </c>
      <c r="F733" s="1">
        <f t="shared" si="217"/>
        <v>2.3121138115886191</v>
      </c>
      <c r="G733" s="1">
        <f t="shared" si="218"/>
        <v>1.5071610749980524</v>
      </c>
      <c r="H733" s="1">
        <f t="shared" si="219"/>
        <v>5.0518281266600997</v>
      </c>
      <c r="I733" s="3">
        <v>723.5</v>
      </c>
      <c r="J733" s="247">
        <f t="shared" si="220"/>
        <v>2.6893062042597791</v>
      </c>
      <c r="K733" s="247">
        <f t="shared" si="221"/>
        <v>1.7530179861042066</v>
      </c>
      <c r="L733" s="1">
        <f t="shared" si="222"/>
        <v>2.1490121949253798</v>
      </c>
      <c r="M733" s="1">
        <f t="shared" si="223"/>
        <v>1.4008426028398033</v>
      </c>
      <c r="N733" s="1">
        <f t="shared" si="224"/>
        <v>4.8383183991851588</v>
      </c>
      <c r="O733" s="247">
        <f t="shared" si="225"/>
        <v>1.7701322435995324</v>
      </c>
      <c r="Q733" s="251">
        <f t="shared" si="210"/>
        <v>0.46518280094419406</v>
      </c>
      <c r="R733" s="148">
        <f t="shared" si="211"/>
        <v>-4.5696779693571443E-13</v>
      </c>
      <c r="T733" s="253">
        <f t="shared" si="212"/>
        <v>2.6893058716261269</v>
      </c>
      <c r="V733" s="253">
        <f t="shared" si="209"/>
        <v>4.838317377393726</v>
      </c>
      <c r="X733" s="253">
        <f t="shared" si="212"/>
        <v>2.1490118996470624</v>
      </c>
      <c r="AA733" s="342">
        <f t="shared" si="226"/>
        <v>1.4193173256102563</v>
      </c>
      <c r="AC733" s="342">
        <f t="shared" si="227"/>
        <v>4.6688218024201689</v>
      </c>
    </row>
    <row r="734" spans="1:29" hidden="1" x14ac:dyDescent="0.3">
      <c r="A734" s="3">
        <v>725</v>
      </c>
      <c r="B734" s="248">
        <f t="shared" si="213"/>
        <v>0.50000000000001232</v>
      </c>
      <c r="C734" s="249">
        <f t="shared" si="214"/>
        <v>1.5000000000000124</v>
      </c>
      <c r="D734" s="247">
        <f t="shared" si="215"/>
        <v>2.5296785511503677</v>
      </c>
      <c r="E734" s="1">
        <f t="shared" si="216"/>
        <v>1.6489650721827056</v>
      </c>
      <c r="F734" s="1">
        <f t="shared" si="217"/>
        <v>2.4558171122320216</v>
      </c>
      <c r="G734" s="1">
        <f t="shared" si="218"/>
        <v>1.6008346735868983</v>
      </c>
      <c r="H734" s="1">
        <f t="shared" si="219"/>
        <v>4.9854956633823893</v>
      </c>
      <c r="I734" s="3">
        <v>724.5</v>
      </c>
      <c r="J734" s="247">
        <f t="shared" si="220"/>
        <v>2.6233671450452665</v>
      </c>
      <c r="K734" s="247">
        <f t="shared" si="221"/>
        <v>1.7100357639211259</v>
      </c>
      <c r="L734" s="1">
        <f t="shared" si="222"/>
        <v>2.4028877748787987</v>
      </c>
      <c r="M734" s="1">
        <f t="shared" si="223"/>
        <v>1.5663324632785713</v>
      </c>
      <c r="N734" s="1">
        <f t="shared" si="224"/>
        <v>5.0262549199240656</v>
      </c>
      <c r="O734" s="247">
        <f t="shared" si="225"/>
        <v>1.9580687643384391</v>
      </c>
      <c r="Q734" s="251">
        <f t="shared" si="210"/>
        <v>-6.6332463277710474E-2</v>
      </c>
      <c r="R734" s="148">
        <f t="shared" si="211"/>
        <v>8.4843243541854463E-13</v>
      </c>
      <c r="T734" s="253">
        <f t="shared" si="212"/>
        <v>2.6233670554917605</v>
      </c>
      <c r="V734" s="253">
        <f t="shared" si="209"/>
        <v>5.0262540875676693</v>
      </c>
      <c r="X734" s="253">
        <f t="shared" si="212"/>
        <v>2.4028874510172376</v>
      </c>
      <c r="AA734" s="342">
        <f t="shared" si="226"/>
        <v>1.5934552887438209</v>
      </c>
      <c r="AC734" s="342">
        <f t="shared" si="227"/>
        <v>4.8365871450930218</v>
      </c>
    </row>
    <row r="735" spans="1:29" hidden="1" x14ac:dyDescent="0.3">
      <c r="A735" s="3">
        <v>726</v>
      </c>
      <c r="B735" s="248">
        <f t="shared" si="213"/>
        <v>5.3904146771199812E-14</v>
      </c>
      <c r="C735" s="249">
        <f t="shared" si="214"/>
        <v>1.000000000000054</v>
      </c>
      <c r="D735" s="247">
        <f t="shared" si="215"/>
        <v>2.0528785189522516</v>
      </c>
      <c r="E735" s="1">
        <f t="shared" si="216"/>
        <v>1.3381640816170277</v>
      </c>
      <c r="F735" s="1">
        <f t="shared" si="217"/>
        <v>2.3525431468978009</v>
      </c>
      <c r="G735" s="1">
        <f t="shared" si="218"/>
        <v>1.5335151066035193</v>
      </c>
      <c r="H735" s="1">
        <f t="shared" si="219"/>
        <v>4.4054216658500529</v>
      </c>
      <c r="I735" s="3">
        <v>725.5</v>
      </c>
      <c r="J735" s="247">
        <f t="shared" si="220"/>
        <v>2.2655600344795861</v>
      </c>
      <c r="K735" s="247">
        <f t="shared" si="221"/>
        <v>1.4768000321981702</v>
      </c>
      <c r="L735" s="1">
        <f t="shared" si="222"/>
        <v>2.4239684620543001</v>
      </c>
      <c r="M735" s="1">
        <f t="shared" si="223"/>
        <v>1.5800739975343165</v>
      </c>
      <c r="N735" s="1">
        <f t="shared" si="224"/>
        <v>4.6895284965338861</v>
      </c>
      <c r="O735" s="247">
        <f t="shared" si="225"/>
        <v>1.6213423409482597</v>
      </c>
      <c r="Q735" s="251">
        <f t="shared" si="210"/>
        <v>-0.58007399753233635</v>
      </c>
      <c r="R735" s="148">
        <f t="shared" si="211"/>
        <v>1.9262369477246466E-12</v>
      </c>
      <c r="T735" s="253">
        <f t="shared" si="212"/>
        <v>2.2655602126209864</v>
      </c>
      <c r="V735" s="253">
        <f t="shared" si="209"/>
        <v>4.6895279949970945</v>
      </c>
      <c r="X735" s="253">
        <f t="shared" si="212"/>
        <v>2.4239681811359191</v>
      </c>
      <c r="AA735" s="342">
        <f t="shared" si="226"/>
        <v>1.6085773599043836</v>
      </c>
      <c r="AC735" s="342">
        <f t="shared" si="227"/>
        <v>4.5305108707329724</v>
      </c>
    </row>
    <row r="736" spans="1:29" hidden="1" x14ac:dyDescent="0.3">
      <c r="A736" s="3">
        <v>727</v>
      </c>
      <c r="B736" s="248">
        <f t="shared" si="213"/>
        <v>-0.49999999999996819</v>
      </c>
      <c r="C736" s="249">
        <f t="shared" si="214"/>
        <v>0.50000000000003175</v>
      </c>
      <c r="D736" s="247">
        <f t="shared" si="215"/>
        <v>1.4370724020557011</v>
      </c>
      <c r="E736" s="1">
        <f t="shared" si="216"/>
        <v>0.93675229847284103</v>
      </c>
      <c r="F736" s="1">
        <f t="shared" si="217"/>
        <v>2.029964091196419</v>
      </c>
      <c r="G736" s="1">
        <f t="shared" si="218"/>
        <v>1.3232405976559234</v>
      </c>
      <c r="H736" s="1">
        <f t="shared" si="219"/>
        <v>3.4670364932521203</v>
      </c>
      <c r="I736" s="3">
        <v>726.5</v>
      </c>
      <c r="J736" s="247">
        <f t="shared" si="220"/>
        <v>1.7117589988849178</v>
      </c>
      <c r="K736" s="247">
        <f t="shared" si="221"/>
        <v>1.1158061168965823</v>
      </c>
      <c r="L736" s="1">
        <f t="shared" si="222"/>
        <v>2.2066057033473205</v>
      </c>
      <c r="M736" s="1">
        <f t="shared" si="223"/>
        <v>1.4383851726004504</v>
      </c>
      <c r="N736" s="1">
        <f t="shared" si="224"/>
        <v>3.9183647022322381</v>
      </c>
      <c r="O736" s="247">
        <f t="shared" si="225"/>
        <v>0.85017854664661163</v>
      </c>
      <c r="Q736" s="251">
        <f t="shared" si="210"/>
        <v>-0.93838517259793264</v>
      </c>
      <c r="R736" s="148">
        <f t="shared" si="211"/>
        <v>2.4860113967406505E-12</v>
      </c>
      <c r="T736" s="253">
        <f t="shared" si="212"/>
        <v>1.7117593976074958</v>
      </c>
      <c r="V736" s="253">
        <f t="shared" si="209"/>
        <v>3.9183645842566586</v>
      </c>
      <c r="X736" s="253">
        <f t="shared" si="212"/>
        <v>2.2066055253920256</v>
      </c>
      <c r="AA736" s="342">
        <f t="shared" si="226"/>
        <v>1.4606315923366213</v>
      </c>
      <c r="AC736" s="342">
        <f t="shared" si="227"/>
        <v>3.8326058698771166</v>
      </c>
    </row>
    <row r="737" spans="1:29" hidden="1" x14ac:dyDescent="0.3">
      <c r="A737" s="3">
        <v>728</v>
      </c>
      <c r="B737" s="248">
        <f t="shared" si="213"/>
        <v>-0.86602540378442883</v>
      </c>
      <c r="C737" s="249">
        <f t="shared" si="214"/>
        <v>0.13397459621557117</v>
      </c>
      <c r="D737" s="247">
        <f t="shared" si="215"/>
        <v>0.84726495217730946</v>
      </c>
      <c r="E737" s="1">
        <f t="shared" si="216"/>
        <v>0.5522876858759781</v>
      </c>
      <c r="F737" s="1">
        <f t="shared" si="217"/>
        <v>1.5745147425982498</v>
      </c>
      <c r="G737" s="1">
        <f t="shared" si="218"/>
        <v>1.026354031605466</v>
      </c>
      <c r="H737" s="1">
        <f t="shared" si="219"/>
        <v>2.4217796947755592</v>
      </c>
      <c r="I737" s="3">
        <v>727.5</v>
      </c>
      <c r="J737" s="247">
        <f t="shared" si="220"/>
        <v>1.1103545785163582</v>
      </c>
      <c r="K737" s="247">
        <f t="shared" si="221"/>
        <v>0.72378204609396268</v>
      </c>
      <c r="L737" s="1">
        <f t="shared" si="222"/>
        <v>1.80904167441799</v>
      </c>
      <c r="M737" s="1">
        <f t="shared" si="223"/>
        <v>1.1792313946945134</v>
      </c>
      <c r="N737" s="1">
        <f t="shared" si="224"/>
        <v>2.919396252934348</v>
      </c>
      <c r="O737" s="247">
        <f t="shared" si="225"/>
        <v>-0.14878990265127845</v>
      </c>
      <c r="Q737" s="251">
        <f t="shared" si="210"/>
        <v>-1.0452567984765611</v>
      </c>
      <c r="R737" s="148">
        <f t="shared" si="211"/>
        <v>2.3812063432160357E-12</v>
      </c>
      <c r="T737" s="253">
        <f t="shared" si="212"/>
        <v>1.1103550916017189</v>
      </c>
      <c r="V737" s="253">
        <f t="shared" si="209"/>
        <v>2.9193964684867146</v>
      </c>
      <c r="X737" s="253">
        <f t="shared" si="212"/>
        <v>1.8090416318567588</v>
      </c>
      <c r="AA737" s="342">
        <f t="shared" si="226"/>
        <v>1.1892599349838926</v>
      </c>
      <c r="AC737" s="342">
        <f t="shared" si="227"/>
        <v>2.929875223898418</v>
      </c>
    </row>
    <row r="738" spans="1:29" hidden="1" x14ac:dyDescent="0.3">
      <c r="A738" s="3">
        <v>729</v>
      </c>
      <c r="B738" s="248">
        <f t="shared" si="213"/>
        <v>-1</v>
      </c>
      <c r="C738" s="249">
        <f t="shared" si="214"/>
        <v>0</v>
      </c>
      <c r="D738" s="247">
        <f t="shared" si="215"/>
        <v>0.44149459920186473</v>
      </c>
      <c r="E738" s="1">
        <f t="shared" si="216"/>
        <v>0.28778722629012149</v>
      </c>
      <c r="F738" s="1">
        <f t="shared" si="217"/>
        <v>1.1082323862534573</v>
      </c>
      <c r="G738" s="1">
        <f t="shared" si="218"/>
        <v>0.72240592406901882</v>
      </c>
      <c r="H738" s="1">
        <f t="shared" si="219"/>
        <v>1.5497269854553219</v>
      </c>
      <c r="I738" s="3">
        <v>728.5</v>
      </c>
      <c r="J738" s="247">
        <f t="shared" si="220"/>
        <v>0.62249260213618607</v>
      </c>
      <c r="K738" s="247">
        <f t="shared" si="221"/>
        <v>0.40577035297544473</v>
      </c>
      <c r="L738" s="1">
        <f t="shared" si="222"/>
        <v>1.3378033357575858</v>
      </c>
      <c r="M738" s="1">
        <f t="shared" si="223"/>
        <v>0.8720527093218754</v>
      </c>
      <c r="N738" s="1">
        <f t="shared" si="224"/>
        <v>1.9602959378937719</v>
      </c>
      <c r="O738" s="247">
        <f t="shared" si="225"/>
        <v>-1.1078902176918546</v>
      </c>
      <c r="Q738" s="251">
        <f t="shared" si="210"/>
        <v>-0.87205270932023726</v>
      </c>
      <c r="R738" s="148">
        <f t="shared" si="211"/>
        <v>1.6381340728344185E-12</v>
      </c>
      <c r="T738" s="253">
        <f t="shared" si="212"/>
        <v>0.622493092722607</v>
      </c>
      <c r="V738" s="253">
        <f t="shared" si="209"/>
        <v>1.9602963475722763</v>
      </c>
      <c r="X738" s="253">
        <f t="shared" si="212"/>
        <v>1.3378034247426849</v>
      </c>
      <c r="AA738" s="342">
        <f t="shared" si="226"/>
        <v>0.86717620428256392</v>
      </c>
      <c r="AC738" s="342">
        <f t="shared" si="227"/>
        <v>2.0642048803697004</v>
      </c>
    </row>
    <row r="739" spans="1:29" hidden="1" x14ac:dyDescent="0.3">
      <c r="A739" s="3">
        <v>730</v>
      </c>
      <c r="B739" s="248">
        <f t="shared" si="213"/>
        <v>-0.86602540378445969</v>
      </c>
      <c r="C739" s="249">
        <f t="shared" si="214"/>
        <v>0.13397459621554031</v>
      </c>
      <c r="D739" s="247">
        <f t="shared" si="215"/>
        <v>0.32848718152161666</v>
      </c>
      <c r="E739" s="1">
        <f t="shared" si="216"/>
        <v>0.21412360425895427</v>
      </c>
      <c r="F739" s="1">
        <f t="shared" si="217"/>
        <v>0.75605700298951106</v>
      </c>
      <c r="G739" s="1">
        <f t="shared" si="218"/>
        <v>0.49283892500194182</v>
      </c>
      <c r="H739" s="1">
        <f t="shared" si="219"/>
        <v>1.0845441845111277</v>
      </c>
      <c r="I739" s="3">
        <v>729.5</v>
      </c>
      <c r="J739" s="247">
        <f t="shared" si="220"/>
        <v>0.37889529233331859</v>
      </c>
      <c r="K739" s="247">
        <f t="shared" si="221"/>
        <v>0.24698201389578842</v>
      </c>
      <c r="L739" s="1">
        <f t="shared" si="222"/>
        <v>0.91915861965275036</v>
      </c>
      <c r="M739" s="1">
        <f t="shared" si="223"/>
        <v>0.59915739716019101</v>
      </c>
      <c r="N739" s="1">
        <f t="shared" si="224"/>
        <v>1.298053911986069</v>
      </c>
      <c r="O739" s="247">
        <f t="shared" si="225"/>
        <v>-1.7701322435995575</v>
      </c>
      <c r="Q739" s="251">
        <f t="shared" si="210"/>
        <v>-0.46518280094419429</v>
      </c>
      <c r="R739" s="148">
        <f t="shared" si="211"/>
        <v>4.5641268542340185E-13</v>
      </c>
      <c r="T739" s="253">
        <f t="shared" si="212"/>
        <v>0.37889562958754652</v>
      </c>
      <c r="V739" s="253">
        <f t="shared" si="209"/>
        <v>1.2980543243730238</v>
      </c>
      <c r="X739" s="253">
        <f t="shared" si="212"/>
        <v>0.91915880108871784</v>
      </c>
      <c r="AA739" s="342">
        <f t="shared" si="226"/>
        <v>0.58068247576926879</v>
      </c>
      <c r="AC739" s="342">
        <f t="shared" si="227"/>
        <v>1.4675505087510581</v>
      </c>
    </row>
    <row r="740" spans="1:29" hidden="1" x14ac:dyDescent="0.3">
      <c r="A740" s="3">
        <v>731</v>
      </c>
      <c r="B740" s="248">
        <f t="shared" si="213"/>
        <v>-0.50000000000002165</v>
      </c>
      <c r="C740" s="249">
        <f t="shared" si="214"/>
        <v>0.49999999999997835</v>
      </c>
      <c r="D740" s="247">
        <f t="shared" si="215"/>
        <v>0.53852294544272694</v>
      </c>
      <c r="E740" s="1">
        <f t="shared" si="216"/>
        <v>0.3510349278172874</v>
      </c>
      <c r="F740" s="1">
        <f t="shared" si="217"/>
        <v>0.61235370234610831</v>
      </c>
      <c r="G740" s="1">
        <f t="shared" si="218"/>
        <v>0.39916532641309571</v>
      </c>
      <c r="H740" s="1">
        <f t="shared" si="219"/>
        <v>1.1508766477888352</v>
      </c>
      <c r="I740" s="3">
        <v>730.5</v>
      </c>
      <c r="J740" s="247">
        <f t="shared" si="220"/>
        <v>0.44483435154782974</v>
      </c>
      <c r="K740" s="247">
        <f t="shared" si="221"/>
        <v>0.28996423607886807</v>
      </c>
      <c r="L740" s="1">
        <f t="shared" si="222"/>
        <v>0.66528303969933122</v>
      </c>
      <c r="M740" s="1">
        <f t="shared" si="223"/>
        <v>0.43366753672142266</v>
      </c>
      <c r="N740" s="1">
        <f t="shared" si="224"/>
        <v>1.1101173912471609</v>
      </c>
      <c r="O740" s="247">
        <f t="shared" si="225"/>
        <v>-1.9580687643384656</v>
      </c>
      <c r="Q740" s="251">
        <f t="shared" si="210"/>
        <v>6.6332463277707587E-2</v>
      </c>
      <c r="R740" s="148">
        <f t="shared" si="211"/>
        <v>-8.4809936851115708E-13</v>
      </c>
      <c r="T740" s="253">
        <f t="shared" si="212"/>
        <v>0.44483444572194064</v>
      </c>
      <c r="V740" s="253">
        <f t="shared" si="209"/>
        <v>1.1101176141990128</v>
      </c>
      <c r="X740" s="253">
        <f t="shared" si="212"/>
        <v>0.66528324971859254</v>
      </c>
      <c r="AA740" s="342">
        <f t="shared" si="226"/>
        <v>0.40654451263572949</v>
      </c>
      <c r="AC740" s="342">
        <f t="shared" si="227"/>
        <v>1.2997851660782045</v>
      </c>
    </row>
    <row r="741" spans="1:29" hidden="1" x14ac:dyDescent="0.3">
      <c r="A741" s="3">
        <v>732</v>
      </c>
      <c r="B741" s="248">
        <f t="shared" si="213"/>
        <v>-6.4684802653092177E-14</v>
      </c>
      <c r="C741" s="249">
        <f t="shared" si="214"/>
        <v>0.99999999999993527</v>
      </c>
      <c r="D741" s="247">
        <f t="shared" si="215"/>
        <v>1.0153229776408406</v>
      </c>
      <c r="E741" s="1">
        <f t="shared" si="216"/>
        <v>0.66183591838296352</v>
      </c>
      <c r="F741" s="1">
        <f t="shared" si="217"/>
        <v>0.71562766768032748</v>
      </c>
      <c r="G741" s="1">
        <f t="shared" si="218"/>
        <v>0.4664848933964737</v>
      </c>
      <c r="H741" s="1">
        <f t="shared" si="219"/>
        <v>1.730950645321168</v>
      </c>
      <c r="I741" s="3">
        <v>731.5</v>
      </c>
      <c r="J741" s="247">
        <f t="shared" si="220"/>
        <v>0.80264146211350695</v>
      </c>
      <c r="K741" s="247">
        <f t="shared" si="221"/>
        <v>0.52319996780182165</v>
      </c>
      <c r="L741" s="1">
        <f t="shared" si="222"/>
        <v>0.64420235252382951</v>
      </c>
      <c r="M741" s="1">
        <f t="shared" si="223"/>
        <v>0.41992600246567741</v>
      </c>
      <c r="N741" s="1">
        <f t="shared" si="224"/>
        <v>1.4468438146373366</v>
      </c>
      <c r="O741" s="247">
        <f t="shared" si="225"/>
        <v>-1.6213423409482899</v>
      </c>
      <c r="Q741" s="251">
        <f t="shared" si="210"/>
        <v>0.5800739975323328</v>
      </c>
      <c r="R741" s="148">
        <f t="shared" si="211"/>
        <v>-1.9250157023975589E-12</v>
      </c>
      <c r="T741" s="253">
        <f t="shared" si="212"/>
        <v>0.80264128859263373</v>
      </c>
      <c r="V741" s="253">
        <f t="shared" si="209"/>
        <v>1.4468437067696494</v>
      </c>
      <c r="X741" s="253">
        <f t="shared" si="212"/>
        <v>0.64420251959987918</v>
      </c>
      <c r="AA741" s="342">
        <f t="shared" si="226"/>
        <v>0.39142244147515615</v>
      </c>
      <c r="AC741" s="342">
        <f t="shared" si="227"/>
        <v>1.6058614404382505</v>
      </c>
    </row>
    <row r="742" spans="1:29" hidden="1" x14ac:dyDescent="0.3">
      <c r="A742" s="3">
        <v>733</v>
      </c>
      <c r="B742" s="248">
        <f t="shared" si="213"/>
        <v>0.49999999999995881</v>
      </c>
      <c r="C742" s="249">
        <f t="shared" si="214"/>
        <v>1.4999999999999587</v>
      </c>
      <c r="D742" s="247">
        <f t="shared" si="215"/>
        <v>1.6311290945373904</v>
      </c>
      <c r="E742" s="1">
        <f t="shared" si="216"/>
        <v>1.06324770152715</v>
      </c>
      <c r="F742" s="1">
        <f t="shared" si="217"/>
        <v>1.0382067233817076</v>
      </c>
      <c r="G742" s="1">
        <f t="shared" si="218"/>
        <v>0.67675940234406851</v>
      </c>
      <c r="H742" s="1">
        <f t="shared" si="219"/>
        <v>2.669335817919098</v>
      </c>
      <c r="I742" s="3">
        <v>732.5</v>
      </c>
      <c r="J742" s="247">
        <f t="shared" si="220"/>
        <v>1.3564424977081742</v>
      </c>
      <c r="K742" s="247">
        <f t="shared" si="221"/>
        <v>0.88419388310340885</v>
      </c>
      <c r="L742" s="1">
        <f t="shared" si="222"/>
        <v>0.86156511123080692</v>
      </c>
      <c r="M742" s="1">
        <f t="shared" si="223"/>
        <v>0.56161482739954205</v>
      </c>
      <c r="N742" s="1">
        <f t="shared" si="224"/>
        <v>2.2180076089389811</v>
      </c>
      <c r="O742" s="247">
        <f t="shared" si="225"/>
        <v>-0.85017854664664538</v>
      </c>
      <c r="Q742" s="251">
        <f t="shared" si="210"/>
        <v>0.93838517259792997</v>
      </c>
      <c r="R742" s="148">
        <f t="shared" si="211"/>
        <v>-2.4866775305554256E-12</v>
      </c>
      <c r="T742" s="253">
        <f t="shared" si="212"/>
        <v>1.3564421036061736</v>
      </c>
      <c r="V742" s="253">
        <f t="shared" si="209"/>
        <v>2.2180071175100147</v>
      </c>
      <c r="X742" s="253">
        <f t="shared" si="212"/>
        <v>0.86156517534381449</v>
      </c>
      <c r="AA742" s="342">
        <f t="shared" si="226"/>
        <v>0.53936820904292704</v>
      </c>
      <c r="AC742" s="342">
        <f t="shared" si="227"/>
        <v>2.3037664412941039</v>
      </c>
    </row>
    <row r="743" spans="1:29" hidden="1" x14ac:dyDescent="0.3">
      <c r="A743" s="3">
        <v>734</v>
      </c>
      <c r="B743" s="248">
        <f t="shared" si="213"/>
        <v>0.8660254037844235</v>
      </c>
      <c r="C743" s="249">
        <f t="shared" si="214"/>
        <v>1.8660254037844235</v>
      </c>
      <c r="D743" s="247">
        <f t="shared" si="215"/>
        <v>2.2209365444157849</v>
      </c>
      <c r="E743" s="1">
        <f t="shared" si="216"/>
        <v>1.4477123141240147</v>
      </c>
      <c r="F743" s="1">
        <f t="shared" si="217"/>
        <v>1.4936560719798768</v>
      </c>
      <c r="G743" s="1">
        <f t="shared" si="218"/>
        <v>0.973645968394526</v>
      </c>
      <c r="H743" s="1">
        <f t="shared" si="219"/>
        <v>3.7145926163956617</v>
      </c>
      <c r="I743" s="3">
        <v>733.5</v>
      </c>
      <c r="J743" s="247">
        <f t="shared" si="220"/>
        <v>1.9578469180767346</v>
      </c>
      <c r="K743" s="247">
        <f t="shared" si="221"/>
        <v>1.276217953906029</v>
      </c>
      <c r="L743" s="1">
        <f t="shared" si="222"/>
        <v>1.2591291401601361</v>
      </c>
      <c r="M743" s="1">
        <f t="shared" si="223"/>
        <v>0.82076860530547824</v>
      </c>
      <c r="N743" s="1">
        <f t="shared" si="224"/>
        <v>3.2169760582368707</v>
      </c>
      <c r="O743" s="247">
        <f t="shared" si="225"/>
        <v>0.14878990265124425</v>
      </c>
      <c r="Q743" s="251">
        <f t="shared" si="210"/>
        <v>1.0452567984765637</v>
      </c>
      <c r="R743" s="148">
        <f t="shared" si="211"/>
        <v>-2.3814283878209608E-12</v>
      </c>
      <c r="T743" s="253">
        <f t="shared" si="212"/>
        <v>1.9578464096119512</v>
      </c>
      <c r="V743" s="253">
        <f t="shared" si="209"/>
        <v>3.2169752332799568</v>
      </c>
      <c r="X743" s="253">
        <f t="shared" si="212"/>
        <v>1.2591290688790433</v>
      </c>
      <c r="AA743" s="342">
        <f t="shared" si="226"/>
        <v>0.81073986639563866</v>
      </c>
      <c r="AC743" s="342">
        <f t="shared" si="227"/>
        <v>3.2064970872728029</v>
      </c>
    </row>
    <row r="744" spans="1:29" hidden="1" x14ac:dyDescent="0.3">
      <c r="A744" s="3">
        <v>735</v>
      </c>
      <c r="B744" s="248">
        <f t="shared" si="213"/>
        <v>1</v>
      </c>
      <c r="C744" s="249">
        <f t="shared" si="214"/>
        <v>2</v>
      </c>
      <c r="D744" s="247">
        <f t="shared" si="215"/>
        <v>2.6267068973912346</v>
      </c>
      <c r="E744" s="1">
        <f t="shared" si="216"/>
        <v>1.7122127737098745</v>
      </c>
      <c r="F744" s="1">
        <f t="shared" si="217"/>
        <v>1.9599384283246712</v>
      </c>
      <c r="G744" s="1">
        <f t="shared" si="218"/>
        <v>1.2775940759309743</v>
      </c>
      <c r="H744" s="1">
        <f t="shared" si="219"/>
        <v>4.5866453257159057</v>
      </c>
      <c r="I744" s="3">
        <v>734.5</v>
      </c>
      <c r="J744" s="247">
        <f t="shared" si="220"/>
        <v>2.4457088944569114</v>
      </c>
      <c r="K744" s="247">
        <f t="shared" si="221"/>
        <v>1.5942296470245501</v>
      </c>
      <c r="L744" s="1">
        <f t="shared" si="222"/>
        <v>1.7303674788205419</v>
      </c>
      <c r="M744" s="1">
        <f t="shared" si="223"/>
        <v>1.1279472906781172</v>
      </c>
      <c r="N744" s="1">
        <f t="shared" si="224"/>
        <v>4.1760763732774535</v>
      </c>
      <c r="O744" s="247">
        <f t="shared" si="225"/>
        <v>1.1078902176918271</v>
      </c>
      <c r="Q744" s="251">
        <f t="shared" si="210"/>
        <v>0.87205270932024392</v>
      </c>
      <c r="R744" s="148">
        <f t="shared" si="211"/>
        <v>-1.6389112289516561E-12</v>
      </c>
      <c r="T744" s="253">
        <f t="shared" si="212"/>
        <v>2.4457084084911083</v>
      </c>
      <c r="V744" s="253">
        <f t="shared" si="209"/>
        <v>4.1760753541943991</v>
      </c>
      <c r="X744" s="253">
        <f t="shared" si="212"/>
        <v>1.730367275993117</v>
      </c>
      <c r="AA744" s="342">
        <f t="shared" si="226"/>
        <v>1.1328235970969673</v>
      </c>
      <c r="AC744" s="342">
        <f t="shared" si="227"/>
        <v>4.0721674308015254</v>
      </c>
    </row>
    <row r="745" spans="1:29" hidden="1" x14ac:dyDescent="0.3">
      <c r="A745" s="3">
        <v>736</v>
      </c>
      <c r="B745" s="248">
        <f t="shared" si="213"/>
        <v>0.86602540378446513</v>
      </c>
      <c r="C745" s="249">
        <f t="shared" si="214"/>
        <v>1.866025403784465</v>
      </c>
      <c r="D745" s="247">
        <f t="shared" si="215"/>
        <v>2.7397143150714895</v>
      </c>
      <c r="E745" s="1">
        <f t="shared" si="216"/>
        <v>1.7858763957410462</v>
      </c>
      <c r="F745" s="1">
        <f t="shared" si="217"/>
        <v>2.3121138115886217</v>
      </c>
      <c r="G745" s="1">
        <f t="shared" si="218"/>
        <v>1.5071610749980542</v>
      </c>
      <c r="H745" s="1">
        <f t="shared" si="219"/>
        <v>5.0518281266601113</v>
      </c>
      <c r="I745" s="3">
        <v>735.5</v>
      </c>
      <c r="J745" s="247">
        <f t="shared" si="220"/>
        <v>2.6893062042597844</v>
      </c>
      <c r="K745" s="247">
        <f t="shared" si="221"/>
        <v>1.7530179861042099</v>
      </c>
      <c r="L745" s="1">
        <f t="shared" si="222"/>
        <v>2.1490121949253802</v>
      </c>
      <c r="M745" s="1">
        <f t="shared" si="223"/>
        <v>1.4008426028398036</v>
      </c>
      <c r="N745" s="1">
        <f t="shared" si="224"/>
        <v>4.8383183991851642</v>
      </c>
      <c r="O745" s="247">
        <f t="shared" si="225"/>
        <v>1.7701322435995377</v>
      </c>
      <c r="Q745" s="251">
        <f t="shared" si="210"/>
        <v>0.46518280094420561</v>
      </c>
      <c r="R745" s="148">
        <f t="shared" si="211"/>
        <v>-4.5585757391108928E-13</v>
      </c>
      <c r="T745" s="253">
        <f t="shared" si="212"/>
        <v>2.6893058716261233</v>
      </c>
      <c r="V745" s="253">
        <f t="shared" si="209"/>
        <v>4.8383173773937074</v>
      </c>
      <c r="X745" s="253">
        <f t="shared" si="212"/>
        <v>2.1490118996470864</v>
      </c>
      <c r="AA745" s="342">
        <f t="shared" si="226"/>
        <v>1.4193173256102682</v>
      </c>
      <c r="AC745" s="342">
        <f t="shared" si="227"/>
        <v>4.6688218024201769</v>
      </c>
    </row>
    <row r="746" spans="1:29" hidden="1" x14ac:dyDescent="0.3">
      <c r="A746" s="3">
        <v>737</v>
      </c>
      <c r="B746" s="248">
        <f t="shared" si="213"/>
        <v>0.50000000000003098</v>
      </c>
      <c r="C746" s="249">
        <f t="shared" si="214"/>
        <v>1.5000000000000311</v>
      </c>
      <c r="D746" s="247">
        <f t="shared" si="215"/>
        <v>2.5296785511503859</v>
      </c>
      <c r="E746" s="1">
        <f t="shared" si="216"/>
        <v>1.6489650721827174</v>
      </c>
      <c r="F746" s="1">
        <f t="shared" si="217"/>
        <v>2.4558171122320296</v>
      </c>
      <c r="G746" s="1">
        <f t="shared" si="218"/>
        <v>1.6008346735869035</v>
      </c>
      <c r="H746" s="1">
        <f t="shared" si="219"/>
        <v>4.9854956633824159</v>
      </c>
      <c r="I746" s="3">
        <v>736.5</v>
      </c>
      <c r="J746" s="247">
        <f t="shared" si="220"/>
        <v>2.6233671450452802</v>
      </c>
      <c r="K746" s="247">
        <f t="shared" si="221"/>
        <v>1.710035763921135</v>
      </c>
      <c r="L746" s="1">
        <f t="shared" si="222"/>
        <v>2.402887774878804</v>
      </c>
      <c r="M746" s="1">
        <f t="shared" si="223"/>
        <v>1.5663324632785749</v>
      </c>
      <c r="N746" s="1">
        <f t="shared" si="224"/>
        <v>5.0262549199240842</v>
      </c>
      <c r="O746" s="247">
        <f t="shared" si="225"/>
        <v>1.9580687643384578</v>
      </c>
      <c r="Q746" s="251">
        <f t="shared" si="210"/>
        <v>-6.6332463277695375E-2</v>
      </c>
      <c r="R746" s="148">
        <f t="shared" si="211"/>
        <v>8.4843243541854463E-13</v>
      </c>
      <c r="T746" s="253">
        <f t="shared" si="212"/>
        <v>2.6233670554917214</v>
      </c>
      <c r="V746" s="253">
        <f t="shared" si="209"/>
        <v>5.0262540875676729</v>
      </c>
      <c r="X746" s="253">
        <f t="shared" si="212"/>
        <v>2.4028874510172313</v>
      </c>
      <c r="AA746" s="342">
        <f t="shared" si="226"/>
        <v>1.5934552887438167</v>
      </c>
      <c r="AC746" s="342">
        <f t="shared" si="227"/>
        <v>4.8365871450930333</v>
      </c>
    </row>
    <row r="747" spans="1:29" hidden="1" x14ac:dyDescent="0.3">
      <c r="A747" s="3">
        <v>738</v>
      </c>
      <c r="B747" s="248">
        <f t="shared" si="213"/>
        <v>1.8622039674176527E-14</v>
      </c>
      <c r="C747" s="249">
        <f t="shared" si="214"/>
        <v>1.0000000000000187</v>
      </c>
      <c r="D747" s="247">
        <f t="shared" si="215"/>
        <v>2.0528785189522352</v>
      </c>
      <c r="E747" s="1">
        <f t="shared" si="216"/>
        <v>1.3381640816170171</v>
      </c>
      <c r="F747" s="1">
        <f t="shared" si="217"/>
        <v>2.352543146897804</v>
      </c>
      <c r="G747" s="1">
        <f t="shared" si="218"/>
        <v>1.5335151066035213</v>
      </c>
      <c r="H747" s="1">
        <f t="shared" si="219"/>
        <v>4.4054216658500387</v>
      </c>
      <c r="I747" s="3">
        <v>737.5</v>
      </c>
      <c r="J747" s="247">
        <f t="shared" si="220"/>
        <v>2.2655600344795852</v>
      </c>
      <c r="K747" s="247">
        <f t="shared" si="221"/>
        <v>1.4768000321981696</v>
      </c>
      <c r="L747" s="1">
        <f t="shared" si="222"/>
        <v>2.4239684620543063</v>
      </c>
      <c r="M747" s="1">
        <f t="shared" si="223"/>
        <v>1.5800739975343205</v>
      </c>
      <c r="N747" s="1">
        <f t="shared" si="224"/>
        <v>4.6895284965338915</v>
      </c>
      <c r="O747" s="247">
        <f t="shared" si="225"/>
        <v>1.621342340948265</v>
      </c>
      <c r="Q747" s="251">
        <f t="shared" si="210"/>
        <v>-0.58007399753237721</v>
      </c>
      <c r="R747" s="148">
        <f t="shared" si="211"/>
        <v>1.9246826354901714E-12</v>
      </c>
      <c r="T747" s="253">
        <f t="shared" si="212"/>
        <v>2.2655602126210064</v>
      </c>
      <c r="V747" s="253">
        <f t="shared" si="209"/>
        <v>4.6895279949971176</v>
      </c>
      <c r="X747" s="253">
        <f t="shared" si="212"/>
        <v>2.4239681811359235</v>
      </c>
      <c r="AA747" s="342">
        <f t="shared" si="226"/>
        <v>1.6085773599043864</v>
      </c>
      <c r="AC747" s="342">
        <f t="shared" si="227"/>
        <v>4.530510870732976</v>
      </c>
    </row>
    <row r="748" spans="1:29" hidden="1" x14ac:dyDescent="0.3">
      <c r="A748" s="3">
        <v>739</v>
      </c>
      <c r="B748" s="248">
        <f t="shared" si="213"/>
        <v>-0.49999999999994948</v>
      </c>
      <c r="C748" s="249">
        <f t="shared" si="214"/>
        <v>0.50000000000005052</v>
      </c>
      <c r="D748" s="247">
        <f t="shared" si="215"/>
        <v>1.4370724020557064</v>
      </c>
      <c r="E748" s="1">
        <f t="shared" si="216"/>
        <v>0.93675229847284447</v>
      </c>
      <c r="F748" s="1">
        <f t="shared" si="217"/>
        <v>2.029964091196419</v>
      </c>
      <c r="G748" s="1">
        <f t="shared" si="218"/>
        <v>1.3232405976559234</v>
      </c>
      <c r="H748" s="1">
        <f t="shared" si="219"/>
        <v>3.4670364932521256</v>
      </c>
      <c r="I748" s="3">
        <v>738.5</v>
      </c>
      <c r="J748" s="247">
        <f t="shared" si="220"/>
        <v>1.7117589988849131</v>
      </c>
      <c r="K748" s="247">
        <f t="shared" si="221"/>
        <v>1.1158061168965794</v>
      </c>
      <c r="L748" s="1">
        <f t="shared" si="222"/>
        <v>2.206605703347321</v>
      </c>
      <c r="M748" s="1">
        <f t="shared" si="223"/>
        <v>1.4383851726004506</v>
      </c>
      <c r="N748" s="1">
        <f t="shared" si="224"/>
        <v>3.9183647022322341</v>
      </c>
      <c r="O748" s="247">
        <f t="shared" si="225"/>
        <v>0.85017854664660764</v>
      </c>
      <c r="Q748" s="251">
        <f t="shared" si="210"/>
        <v>-0.9383851725979131</v>
      </c>
      <c r="R748" s="148">
        <f t="shared" si="211"/>
        <v>2.4870105974628132E-12</v>
      </c>
      <c r="T748" s="253">
        <f t="shared" si="212"/>
        <v>1.7117593976075207</v>
      </c>
      <c r="V748" s="253">
        <f t="shared" si="209"/>
        <v>3.918364584256596</v>
      </c>
      <c r="X748" s="253">
        <f t="shared" si="212"/>
        <v>2.2066055253920385</v>
      </c>
      <c r="AA748" s="342">
        <f t="shared" si="226"/>
        <v>1.4606315923366213</v>
      </c>
      <c r="AC748" s="342">
        <f t="shared" si="227"/>
        <v>3.8326058698771193</v>
      </c>
    </row>
    <row r="749" spans="1:29" hidden="1" x14ac:dyDescent="0.3">
      <c r="A749" s="3">
        <v>740</v>
      </c>
      <c r="B749" s="248">
        <f t="shared" si="213"/>
        <v>-0.86602540378441806</v>
      </c>
      <c r="C749" s="249">
        <f t="shared" si="214"/>
        <v>0.13397459621558194</v>
      </c>
      <c r="D749" s="247">
        <f t="shared" si="215"/>
        <v>0.84726495217732012</v>
      </c>
      <c r="E749" s="1">
        <f t="shared" si="216"/>
        <v>0.55228768587598509</v>
      </c>
      <c r="F749" s="1">
        <f t="shared" si="217"/>
        <v>1.5745147425982537</v>
      </c>
      <c r="G749" s="1">
        <f t="shared" si="218"/>
        <v>1.0263540316054685</v>
      </c>
      <c r="H749" s="1">
        <f t="shared" si="219"/>
        <v>2.4217796947755739</v>
      </c>
      <c r="I749" s="3">
        <v>739.5</v>
      </c>
      <c r="J749" s="247">
        <f t="shared" si="220"/>
        <v>1.1103545785163667</v>
      </c>
      <c r="K749" s="247">
        <f t="shared" si="221"/>
        <v>0.72378204609396823</v>
      </c>
      <c r="L749" s="1">
        <f t="shared" si="222"/>
        <v>1.8090416744179922</v>
      </c>
      <c r="M749" s="1">
        <f t="shared" si="223"/>
        <v>1.1792313946945148</v>
      </c>
      <c r="N749" s="1">
        <f t="shared" si="224"/>
        <v>2.9193962529343587</v>
      </c>
      <c r="O749" s="247">
        <f t="shared" si="225"/>
        <v>-0.14878990265126779</v>
      </c>
      <c r="Q749" s="251">
        <f t="shared" si="210"/>
        <v>-1.0452567984765517</v>
      </c>
      <c r="R749" s="148">
        <f t="shared" si="211"/>
        <v>2.3810953209135732E-12</v>
      </c>
      <c r="T749" s="253">
        <f t="shared" si="212"/>
        <v>1.1103550916017424</v>
      </c>
      <c r="V749" s="253">
        <f t="shared" si="209"/>
        <v>2.9193964684867568</v>
      </c>
      <c r="X749" s="253">
        <f t="shared" si="212"/>
        <v>1.8090416318567279</v>
      </c>
      <c r="AA749" s="342">
        <f t="shared" si="226"/>
        <v>1.1892599349838815</v>
      </c>
      <c r="AC749" s="342">
        <f t="shared" si="227"/>
        <v>2.9298752238984274</v>
      </c>
    </row>
    <row r="750" spans="1:29" hidden="1" x14ac:dyDescent="0.3">
      <c r="A750" s="3">
        <v>741</v>
      </c>
      <c r="B750" s="248">
        <f t="shared" si="213"/>
        <v>-1</v>
      </c>
      <c r="C750" s="249">
        <f t="shared" si="214"/>
        <v>0</v>
      </c>
      <c r="D750" s="247">
        <f t="shared" si="215"/>
        <v>0.44149459920187029</v>
      </c>
      <c r="E750" s="1">
        <f t="shared" si="216"/>
        <v>0.2877872262901251</v>
      </c>
      <c r="F750" s="1">
        <f t="shared" si="217"/>
        <v>1.1082323862534631</v>
      </c>
      <c r="G750" s="1">
        <f t="shared" si="218"/>
        <v>0.7224059240690226</v>
      </c>
      <c r="H750" s="1">
        <f t="shared" si="219"/>
        <v>1.5497269854553335</v>
      </c>
      <c r="I750" s="3">
        <v>740.5</v>
      </c>
      <c r="J750" s="247">
        <f t="shared" si="220"/>
        <v>0.62249260213619395</v>
      </c>
      <c r="K750" s="247">
        <f t="shared" si="221"/>
        <v>0.40577035297544983</v>
      </c>
      <c r="L750" s="1">
        <f t="shared" si="222"/>
        <v>1.3378033357575911</v>
      </c>
      <c r="M750" s="1">
        <f t="shared" si="223"/>
        <v>0.87205270932187895</v>
      </c>
      <c r="N750" s="1">
        <f t="shared" si="224"/>
        <v>1.9602959378937852</v>
      </c>
      <c r="O750" s="247">
        <f t="shared" si="225"/>
        <v>-1.1078902176918413</v>
      </c>
      <c r="Q750" s="251">
        <f t="shared" si="210"/>
        <v>-0.87205270932024037</v>
      </c>
      <c r="R750" s="148">
        <f t="shared" si="211"/>
        <v>1.6385781620442685E-12</v>
      </c>
      <c r="T750" s="253">
        <f t="shared" si="212"/>
        <v>0.62249309272258135</v>
      </c>
      <c r="V750" s="253">
        <f t="shared" si="209"/>
        <v>1.9602963475723112</v>
      </c>
      <c r="X750" s="253">
        <f t="shared" si="212"/>
        <v>1.337803424742704</v>
      </c>
      <c r="AA750" s="342">
        <f t="shared" si="226"/>
        <v>0.86717620428257713</v>
      </c>
      <c r="AC750" s="342">
        <f t="shared" si="227"/>
        <v>2.0642048803697102</v>
      </c>
    </row>
    <row r="751" spans="1:29" hidden="1" x14ac:dyDescent="0.3">
      <c r="A751" s="3">
        <v>742</v>
      </c>
      <c r="B751" s="248">
        <f t="shared" si="213"/>
        <v>-0.86602540378447046</v>
      </c>
      <c r="C751" s="249">
        <f t="shared" si="214"/>
        <v>0.13397459621552954</v>
      </c>
      <c r="D751" s="247">
        <f t="shared" si="215"/>
        <v>0.3284871815216116</v>
      </c>
      <c r="E751" s="1">
        <f t="shared" si="216"/>
        <v>0.21412360425895097</v>
      </c>
      <c r="F751" s="1">
        <f t="shared" si="217"/>
        <v>0.75605700298951373</v>
      </c>
      <c r="G751" s="1">
        <f t="shared" si="218"/>
        <v>0.49283892500194354</v>
      </c>
      <c r="H751" s="1">
        <f t="shared" si="219"/>
        <v>1.0845441845111252</v>
      </c>
      <c r="I751" s="3">
        <v>741.5</v>
      </c>
      <c r="J751" s="247">
        <f t="shared" si="220"/>
        <v>0.37889529233331826</v>
      </c>
      <c r="K751" s="247">
        <f t="shared" si="221"/>
        <v>0.24698201389578819</v>
      </c>
      <c r="L751" s="1">
        <f t="shared" si="222"/>
        <v>0.9191586196527548</v>
      </c>
      <c r="M751" s="1">
        <f t="shared" si="223"/>
        <v>0.59915739716019389</v>
      </c>
      <c r="N751" s="1">
        <f t="shared" si="224"/>
        <v>1.298053911986073</v>
      </c>
      <c r="O751" s="247">
        <f t="shared" si="225"/>
        <v>-1.7701322435995535</v>
      </c>
      <c r="Q751" s="251">
        <f t="shared" si="210"/>
        <v>-0.46518280094420827</v>
      </c>
      <c r="R751" s="148">
        <f t="shared" si="211"/>
        <v>4.5607961851601431E-13</v>
      </c>
      <c r="T751" s="253">
        <f t="shared" si="212"/>
        <v>0.3788956295875503</v>
      </c>
      <c r="V751" s="253">
        <f t="shared" si="209"/>
        <v>1.2980543243730422</v>
      </c>
      <c r="X751" s="253">
        <f t="shared" si="212"/>
        <v>0.91915880108873238</v>
      </c>
      <c r="AA751" s="342">
        <f t="shared" si="226"/>
        <v>0.58068247576927878</v>
      </c>
      <c r="AC751" s="342">
        <f t="shared" si="227"/>
        <v>1.4675505087510599</v>
      </c>
    </row>
    <row r="752" spans="1:29" hidden="1" x14ac:dyDescent="0.3">
      <c r="A752" s="3">
        <v>743</v>
      </c>
      <c r="B752" s="248">
        <f t="shared" si="213"/>
        <v>-0.5000000000000403</v>
      </c>
      <c r="C752" s="249">
        <f t="shared" si="214"/>
        <v>0.4999999999999597</v>
      </c>
      <c r="D752" s="247">
        <f t="shared" si="215"/>
        <v>0.53852294544271062</v>
      </c>
      <c r="E752" s="1">
        <f t="shared" si="216"/>
        <v>0.35103492781727674</v>
      </c>
      <c r="F752" s="1">
        <f t="shared" si="217"/>
        <v>0.61235370234610398</v>
      </c>
      <c r="G752" s="1">
        <f t="shared" si="218"/>
        <v>0.39916532641309288</v>
      </c>
      <c r="H752" s="1">
        <f t="shared" si="219"/>
        <v>1.1508766477888146</v>
      </c>
      <c r="I752" s="3">
        <v>742.5</v>
      </c>
      <c r="J752" s="247">
        <f t="shared" si="220"/>
        <v>0.44483435154781842</v>
      </c>
      <c r="K752" s="247">
        <f t="shared" si="221"/>
        <v>0.28996423607886068</v>
      </c>
      <c r="L752" s="1">
        <f t="shared" si="222"/>
        <v>0.66528303969933067</v>
      </c>
      <c r="M752" s="1">
        <f t="shared" si="223"/>
        <v>0.43366753672142233</v>
      </c>
      <c r="N752" s="1">
        <f t="shared" si="224"/>
        <v>1.1101173912471491</v>
      </c>
      <c r="O752" s="247">
        <f t="shared" si="225"/>
        <v>-1.9580687643384773</v>
      </c>
      <c r="Q752" s="251">
        <f t="shared" si="210"/>
        <v>6.633246327768938E-2</v>
      </c>
      <c r="R752" s="148">
        <f t="shared" si="211"/>
        <v>-8.4798834620869457E-13</v>
      </c>
      <c r="T752" s="253">
        <f t="shared" si="212"/>
        <v>0.44483444572193154</v>
      </c>
      <c r="V752" s="253">
        <f t="shared" si="209"/>
        <v>1.1101176141990263</v>
      </c>
      <c r="X752" s="253">
        <f t="shared" si="212"/>
        <v>0.66528324971859842</v>
      </c>
      <c r="AA752" s="342">
        <f t="shared" si="226"/>
        <v>0.40654451263573504</v>
      </c>
      <c r="AC752" s="342">
        <f t="shared" si="227"/>
        <v>1.2997851660781985</v>
      </c>
    </row>
    <row r="753" spans="1:29" hidden="1" x14ac:dyDescent="0.3">
      <c r="A753" s="3">
        <v>744</v>
      </c>
      <c r="B753" s="248">
        <f t="shared" si="213"/>
        <v>-2.9402695556068892E-14</v>
      </c>
      <c r="C753" s="249">
        <f t="shared" si="214"/>
        <v>0.99999999999997058</v>
      </c>
      <c r="D753" s="247">
        <f t="shared" si="215"/>
        <v>1.0153229776408579</v>
      </c>
      <c r="E753" s="1">
        <f t="shared" si="216"/>
        <v>0.66183591838297484</v>
      </c>
      <c r="F753" s="1">
        <f t="shared" si="217"/>
        <v>0.71562766768032704</v>
      </c>
      <c r="G753" s="1">
        <f t="shared" si="218"/>
        <v>0.46648489339647337</v>
      </c>
      <c r="H753" s="1">
        <f t="shared" si="219"/>
        <v>1.7309506453211849</v>
      </c>
      <c r="I753" s="3">
        <v>743.5</v>
      </c>
      <c r="J753" s="247">
        <f t="shared" si="220"/>
        <v>0.80264146211350929</v>
      </c>
      <c r="K753" s="247">
        <f t="shared" si="221"/>
        <v>0.52319996780182321</v>
      </c>
      <c r="L753" s="1">
        <f t="shared" si="222"/>
        <v>0.64420235252382552</v>
      </c>
      <c r="M753" s="1">
        <f t="shared" si="223"/>
        <v>0.4199260024656748</v>
      </c>
      <c r="N753" s="1">
        <f t="shared" si="224"/>
        <v>1.4468438146373348</v>
      </c>
      <c r="O753" s="247">
        <f t="shared" si="225"/>
        <v>-1.6213423409482917</v>
      </c>
      <c r="Q753" s="251">
        <f t="shared" si="210"/>
        <v>0.58007399753237032</v>
      </c>
      <c r="R753" s="148">
        <f t="shared" si="211"/>
        <v>-1.925459791607409E-12</v>
      </c>
      <c r="T753" s="253">
        <f t="shared" si="212"/>
        <v>0.80264128859261397</v>
      </c>
      <c r="V753" s="253">
        <f t="shared" si="209"/>
        <v>1.4468437067696254</v>
      </c>
      <c r="X753" s="253">
        <f t="shared" si="212"/>
        <v>0.64420251959989716</v>
      </c>
      <c r="AA753" s="342">
        <f t="shared" si="226"/>
        <v>0.39142244147515726</v>
      </c>
      <c r="AC753" s="342">
        <f t="shared" si="227"/>
        <v>1.6058614404382512</v>
      </c>
    </row>
    <row r="754" spans="1:29" hidden="1" x14ac:dyDescent="0.3">
      <c r="A754" s="3">
        <v>745</v>
      </c>
      <c r="B754" s="248">
        <f t="shared" si="213"/>
        <v>0.49999999999994016</v>
      </c>
      <c r="C754" s="249">
        <f t="shared" si="214"/>
        <v>1.49999999999994</v>
      </c>
      <c r="D754" s="247">
        <f t="shared" si="215"/>
        <v>1.6311290945373857</v>
      </c>
      <c r="E754" s="1">
        <f t="shared" si="216"/>
        <v>1.0632477015271469</v>
      </c>
      <c r="F754" s="1">
        <f t="shared" si="217"/>
        <v>1.0382067233817094</v>
      </c>
      <c r="G754" s="1">
        <f t="shared" si="218"/>
        <v>0.67675940234406973</v>
      </c>
      <c r="H754" s="1">
        <f t="shared" si="219"/>
        <v>2.6693358179190954</v>
      </c>
      <c r="I754" s="3">
        <v>744.5</v>
      </c>
      <c r="J754" s="247">
        <f t="shared" si="220"/>
        <v>1.3564424977081795</v>
      </c>
      <c r="K754" s="247">
        <f t="shared" si="221"/>
        <v>0.88419388310341229</v>
      </c>
      <c r="L754" s="1">
        <f t="shared" si="222"/>
        <v>0.86156511123080881</v>
      </c>
      <c r="M754" s="1">
        <f t="shared" si="223"/>
        <v>0.56161482739954327</v>
      </c>
      <c r="N754" s="1">
        <f t="shared" si="224"/>
        <v>2.2180076089389882</v>
      </c>
      <c r="O754" s="247">
        <f t="shared" si="225"/>
        <v>-0.85017854664663828</v>
      </c>
      <c r="Q754" s="251">
        <f t="shared" si="210"/>
        <v>0.93838517259791043</v>
      </c>
      <c r="R754" s="148">
        <f t="shared" si="211"/>
        <v>-2.4864554859505006E-12</v>
      </c>
      <c r="T754" s="253">
        <f t="shared" si="212"/>
        <v>1.3564421036062142</v>
      </c>
      <c r="V754" s="253">
        <f t="shared" si="209"/>
        <v>2.2180071175099765</v>
      </c>
      <c r="X754" s="253">
        <f t="shared" si="212"/>
        <v>0.86156517534380117</v>
      </c>
      <c r="AA754" s="342">
        <f t="shared" si="226"/>
        <v>0.53936820904291793</v>
      </c>
      <c r="AC754" s="342">
        <f t="shared" si="227"/>
        <v>2.3037664412941048</v>
      </c>
    </row>
    <row r="755" spans="1:29" hidden="1" x14ac:dyDescent="0.3">
      <c r="A755" s="3">
        <v>746</v>
      </c>
      <c r="B755" s="248">
        <f t="shared" si="213"/>
        <v>0.86602540378441273</v>
      </c>
      <c r="C755" s="249">
        <f t="shared" si="214"/>
        <v>1.8660254037844126</v>
      </c>
      <c r="D755" s="247">
        <f t="shared" si="215"/>
        <v>2.2209365444157743</v>
      </c>
      <c r="E755" s="1">
        <f t="shared" si="216"/>
        <v>1.4477123141240078</v>
      </c>
      <c r="F755" s="1">
        <f t="shared" si="217"/>
        <v>1.4936560719798737</v>
      </c>
      <c r="G755" s="1">
        <f t="shared" si="218"/>
        <v>0.97364596839452389</v>
      </c>
      <c r="H755" s="1">
        <f t="shared" si="219"/>
        <v>3.714592616395648</v>
      </c>
      <c r="I755" s="3">
        <v>745.5</v>
      </c>
      <c r="J755" s="247">
        <f t="shared" si="220"/>
        <v>1.9578469180767268</v>
      </c>
      <c r="K755" s="247">
        <f t="shared" si="221"/>
        <v>1.2762179539060239</v>
      </c>
      <c r="L755" s="1">
        <f t="shared" si="222"/>
        <v>1.2591291401601359</v>
      </c>
      <c r="M755" s="1">
        <f t="shared" si="223"/>
        <v>0.82076860530547813</v>
      </c>
      <c r="N755" s="1">
        <f t="shared" si="224"/>
        <v>3.2169760582368627</v>
      </c>
      <c r="O755" s="247">
        <f t="shared" si="225"/>
        <v>0.14878990265123626</v>
      </c>
      <c r="Q755" s="251">
        <f t="shared" si="210"/>
        <v>1.0452567984765526</v>
      </c>
      <c r="R755" s="148">
        <f t="shared" si="211"/>
        <v>-2.3818724770308108E-12</v>
      </c>
      <c r="T755" s="253">
        <f t="shared" si="212"/>
        <v>1.9578464096119277</v>
      </c>
      <c r="V755" s="253">
        <f t="shared" si="209"/>
        <v>3.2169752332800257</v>
      </c>
      <c r="X755" s="253">
        <f t="shared" si="212"/>
        <v>1.2591290688790246</v>
      </c>
      <c r="AA755" s="342">
        <f t="shared" si="226"/>
        <v>0.81073986639563556</v>
      </c>
      <c r="AC755" s="342">
        <f t="shared" si="227"/>
        <v>3.2064970872727963</v>
      </c>
    </row>
    <row r="756" spans="1:29" hidden="1" x14ac:dyDescent="0.3">
      <c r="A756" s="3">
        <v>747</v>
      </c>
      <c r="B756" s="248">
        <f t="shared" si="213"/>
        <v>1</v>
      </c>
      <c r="C756" s="249">
        <f t="shared" si="214"/>
        <v>2</v>
      </c>
      <c r="D756" s="247">
        <f t="shared" si="215"/>
        <v>2.6267068973912293</v>
      </c>
      <c r="E756" s="1">
        <f t="shared" si="216"/>
        <v>1.7122127737098711</v>
      </c>
      <c r="F756" s="1">
        <f t="shared" si="217"/>
        <v>1.9599384283246659</v>
      </c>
      <c r="G756" s="1">
        <f t="shared" si="218"/>
        <v>1.277594075930971</v>
      </c>
      <c r="H756" s="1">
        <f t="shared" si="219"/>
        <v>4.586645325715895</v>
      </c>
      <c r="I756" s="3">
        <v>746.5</v>
      </c>
      <c r="J756" s="247">
        <f t="shared" si="220"/>
        <v>2.4457088944569034</v>
      </c>
      <c r="K756" s="247">
        <f t="shared" si="221"/>
        <v>1.5942296470245449</v>
      </c>
      <c r="L756" s="1">
        <f t="shared" si="222"/>
        <v>1.7303674788205372</v>
      </c>
      <c r="M756" s="1">
        <f t="shared" si="223"/>
        <v>1.1279472906781141</v>
      </c>
      <c r="N756" s="1">
        <f t="shared" si="224"/>
        <v>4.1760763732774411</v>
      </c>
      <c r="O756" s="247">
        <f t="shared" si="225"/>
        <v>1.1078902176918146</v>
      </c>
      <c r="Q756" s="251">
        <f t="shared" si="210"/>
        <v>0.87205270932024703</v>
      </c>
      <c r="R756" s="148">
        <f t="shared" si="211"/>
        <v>-1.6389112289516561E-12</v>
      </c>
      <c r="T756" s="253">
        <f t="shared" si="212"/>
        <v>2.4457084084910927</v>
      </c>
      <c r="V756" s="253">
        <f t="shared" si="209"/>
        <v>4.1760753541943636</v>
      </c>
      <c r="X756" s="253">
        <f t="shared" si="212"/>
        <v>1.7303672759931485</v>
      </c>
      <c r="AA756" s="342">
        <f t="shared" si="226"/>
        <v>1.1328235970969807</v>
      </c>
      <c r="AC756" s="342">
        <f t="shared" si="227"/>
        <v>4.072167430801513</v>
      </c>
    </row>
    <row r="757" spans="1:29" hidden="1" x14ac:dyDescent="0.3">
      <c r="A757" s="3">
        <v>748</v>
      </c>
      <c r="B757" s="248">
        <f t="shared" si="213"/>
        <v>0.86602540378444748</v>
      </c>
      <c r="C757" s="249">
        <f t="shared" si="214"/>
        <v>1.8660254037844475</v>
      </c>
      <c r="D757" s="247">
        <f t="shared" si="215"/>
        <v>2.739714315071474</v>
      </c>
      <c r="E757" s="1">
        <f t="shared" si="216"/>
        <v>1.7858763957410362</v>
      </c>
      <c r="F757" s="1">
        <f t="shared" si="217"/>
        <v>2.3121138115886128</v>
      </c>
      <c r="G757" s="1">
        <f t="shared" si="218"/>
        <v>1.5071610749980484</v>
      </c>
      <c r="H757" s="1">
        <f t="shared" si="219"/>
        <v>5.0518281266600873</v>
      </c>
      <c r="I757" s="3">
        <v>747.5</v>
      </c>
      <c r="J757" s="247">
        <f t="shared" si="220"/>
        <v>2.6893062042597737</v>
      </c>
      <c r="K757" s="247">
        <f t="shared" si="221"/>
        <v>1.753017986104203</v>
      </c>
      <c r="L757" s="1">
        <f t="shared" si="222"/>
        <v>2.1490121949253735</v>
      </c>
      <c r="M757" s="1">
        <f t="shared" si="223"/>
        <v>1.4008426028397991</v>
      </c>
      <c r="N757" s="1">
        <f t="shared" si="224"/>
        <v>4.8383183991851473</v>
      </c>
      <c r="O757" s="247">
        <f t="shared" si="225"/>
        <v>1.7701322435995208</v>
      </c>
      <c r="Q757" s="251">
        <f t="shared" si="210"/>
        <v>0.46518280094419229</v>
      </c>
      <c r="R757" s="148">
        <f t="shared" si="211"/>
        <v>-4.5607961851601431E-13</v>
      </c>
      <c r="T757" s="253">
        <f t="shared" si="212"/>
        <v>2.6893058716261296</v>
      </c>
      <c r="V757" s="253">
        <f t="shared" si="209"/>
        <v>4.8383173773936896</v>
      </c>
      <c r="X757" s="253">
        <f t="shared" si="212"/>
        <v>2.1490118996470717</v>
      </c>
      <c r="AA757" s="342">
        <f t="shared" si="226"/>
        <v>1.4193173256102583</v>
      </c>
      <c r="AC757" s="342">
        <f t="shared" si="227"/>
        <v>4.6688218024201609</v>
      </c>
    </row>
    <row r="758" spans="1:29" hidden="1" x14ac:dyDescent="0.3">
      <c r="A758" s="3">
        <v>749</v>
      </c>
      <c r="B758" s="248">
        <f t="shared" si="213"/>
        <v>0.50000000000004963</v>
      </c>
      <c r="C758" s="249">
        <f t="shared" si="214"/>
        <v>1.5000000000000497</v>
      </c>
      <c r="D758" s="247">
        <f t="shared" si="215"/>
        <v>2.5296785511503916</v>
      </c>
      <c r="E758" s="1">
        <f t="shared" si="216"/>
        <v>1.6489650721827211</v>
      </c>
      <c r="F758" s="1">
        <f t="shared" si="217"/>
        <v>2.4558171122320238</v>
      </c>
      <c r="G758" s="1">
        <f t="shared" si="218"/>
        <v>1.6008346735868999</v>
      </c>
      <c r="H758" s="1">
        <f t="shared" si="219"/>
        <v>4.9854956633824159</v>
      </c>
      <c r="I758" s="3">
        <v>748.5</v>
      </c>
      <c r="J758" s="247">
        <f t="shared" si="220"/>
        <v>2.6233671450452762</v>
      </c>
      <c r="K758" s="247">
        <f t="shared" si="221"/>
        <v>1.7100357639211323</v>
      </c>
      <c r="L758" s="1">
        <f t="shared" si="222"/>
        <v>2.4028877748787956</v>
      </c>
      <c r="M758" s="1">
        <f t="shared" si="223"/>
        <v>1.5663324632785693</v>
      </c>
      <c r="N758" s="1">
        <f t="shared" si="224"/>
        <v>5.0262549199240718</v>
      </c>
      <c r="O758" s="247">
        <f t="shared" si="225"/>
        <v>1.9580687643384453</v>
      </c>
      <c r="Q758" s="251">
        <f t="shared" si="210"/>
        <v>-6.6332463277671394E-2</v>
      </c>
      <c r="R758" s="148">
        <f t="shared" si="211"/>
        <v>8.482103908136196E-13</v>
      </c>
      <c r="T758" s="253">
        <f t="shared" si="212"/>
        <v>2.6233670554917308</v>
      </c>
      <c r="V758" s="253">
        <f t="shared" si="209"/>
        <v>5.0262540875676756</v>
      </c>
      <c r="X758" s="253">
        <f t="shared" si="212"/>
        <v>2.4028874510172256</v>
      </c>
      <c r="AA758" s="342">
        <f t="shared" si="226"/>
        <v>1.5934552887438127</v>
      </c>
      <c r="AC758" s="342">
        <f t="shared" si="227"/>
        <v>4.836587145093028</v>
      </c>
    </row>
    <row r="759" spans="1:29" hidden="1" x14ac:dyDescent="0.3">
      <c r="A759" s="3">
        <v>750</v>
      </c>
      <c r="B759" s="248">
        <f t="shared" si="213"/>
        <v>4.0183351437961257E-14</v>
      </c>
      <c r="C759" s="249">
        <f t="shared" si="214"/>
        <v>1.0000000000000402</v>
      </c>
      <c r="D759" s="247">
        <f t="shared" si="215"/>
        <v>2.0528785189522538</v>
      </c>
      <c r="E759" s="1">
        <f t="shared" si="216"/>
        <v>1.3381640816170293</v>
      </c>
      <c r="F759" s="1">
        <f t="shared" si="217"/>
        <v>2.3525431468978075</v>
      </c>
      <c r="G759" s="1">
        <f t="shared" si="218"/>
        <v>1.5335151066035237</v>
      </c>
      <c r="H759" s="1">
        <f t="shared" si="219"/>
        <v>4.4054216658500618</v>
      </c>
      <c r="I759" s="3">
        <v>749.5</v>
      </c>
      <c r="J759" s="247">
        <f t="shared" si="220"/>
        <v>2.2655600344795981</v>
      </c>
      <c r="K759" s="247">
        <f t="shared" si="221"/>
        <v>1.476800032198178</v>
      </c>
      <c r="L759" s="1">
        <f t="shared" si="222"/>
        <v>2.4239684620543049</v>
      </c>
      <c r="M759" s="1">
        <f t="shared" si="223"/>
        <v>1.5800739975343197</v>
      </c>
      <c r="N759" s="1">
        <f t="shared" si="224"/>
        <v>4.689528496533903</v>
      </c>
      <c r="O759" s="247">
        <f t="shared" si="225"/>
        <v>1.6213423409482766</v>
      </c>
      <c r="Q759" s="251">
        <f t="shared" si="210"/>
        <v>-0.58007399753235411</v>
      </c>
      <c r="R759" s="148">
        <f t="shared" si="211"/>
        <v>1.9253487693049465E-12</v>
      </c>
      <c r="T759" s="253">
        <f t="shared" si="212"/>
        <v>2.2655602126210259</v>
      </c>
      <c r="V759" s="253">
        <f t="shared" si="209"/>
        <v>4.6895279949970163</v>
      </c>
      <c r="X759" s="253">
        <f t="shared" si="212"/>
        <v>2.4239681811359275</v>
      </c>
      <c r="AA759" s="342">
        <f t="shared" si="226"/>
        <v>1.6085773599043784</v>
      </c>
      <c r="AC759" s="342">
        <f t="shared" si="227"/>
        <v>4.5305108707329813</v>
      </c>
    </row>
    <row r="760" spans="1:29" hidden="1" x14ac:dyDescent="0.3">
      <c r="A760" s="3">
        <v>751</v>
      </c>
      <c r="B760" s="248">
        <f t="shared" si="213"/>
        <v>-0.49999999999998007</v>
      </c>
      <c r="C760" s="249">
        <f t="shared" si="214"/>
        <v>0.50000000000001998</v>
      </c>
      <c r="D760" s="247">
        <f t="shared" si="215"/>
        <v>1.4370724020556935</v>
      </c>
      <c r="E760" s="1">
        <f t="shared" si="216"/>
        <v>0.93675229847283603</v>
      </c>
      <c r="F760" s="1">
        <f t="shared" si="217"/>
        <v>2.0299640911964212</v>
      </c>
      <c r="G760" s="1">
        <f t="shared" si="218"/>
        <v>1.3232405976559247</v>
      </c>
      <c r="H760" s="1">
        <f t="shared" si="219"/>
        <v>3.4670364932521149</v>
      </c>
      <c r="I760" s="3">
        <v>750.5</v>
      </c>
      <c r="J760" s="247">
        <f t="shared" si="220"/>
        <v>1.7117589988849145</v>
      </c>
      <c r="K760" s="247">
        <f t="shared" si="221"/>
        <v>1.1158061168965803</v>
      </c>
      <c r="L760" s="1">
        <f t="shared" si="222"/>
        <v>2.206605703347325</v>
      </c>
      <c r="M760" s="1">
        <f t="shared" si="223"/>
        <v>1.4383851726004533</v>
      </c>
      <c r="N760" s="1">
        <f t="shared" si="224"/>
        <v>3.9183647022322394</v>
      </c>
      <c r="O760" s="247">
        <f t="shared" si="225"/>
        <v>0.85017854664661296</v>
      </c>
      <c r="Q760" s="251">
        <f t="shared" si="210"/>
        <v>-0.93838517259794685</v>
      </c>
      <c r="R760" s="148">
        <f t="shared" si="211"/>
        <v>2.4864554859505006E-12</v>
      </c>
      <c r="T760" s="253">
        <f t="shared" si="212"/>
        <v>1.7117593976075456</v>
      </c>
      <c r="V760" s="253">
        <f t="shared" si="209"/>
        <v>3.9183645842566341</v>
      </c>
      <c r="X760" s="253">
        <f t="shared" si="212"/>
        <v>2.2066055253919821</v>
      </c>
      <c r="AA760" s="342">
        <f t="shared" si="226"/>
        <v>1.4606315923366004</v>
      </c>
      <c r="AC760" s="342">
        <f t="shared" si="227"/>
        <v>3.8326058698771219</v>
      </c>
    </row>
    <row r="761" spans="1:29" hidden="1" x14ac:dyDescent="0.3">
      <c r="A761" s="3">
        <v>752</v>
      </c>
      <c r="B761" s="248">
        <f t="shared" si="213"/>
        <v>-0.86602540378440729</v>
      </c>
      <c r="C761" s="249">
        <f t="shared" si="214"/>
        <v>0.13397459621559271</v>
      </c>
      <c r="D761" s="247">
        <f t="shared" si="215"/>
        <v>0.84726495217732145</v>
      </c>
      <c r="E761" s="1">
        <f t="shared" si="216"/>
        <v>0.55228768587598587</v>
      </c>
      <c r="F761" s="1">
        <f t="shared" si="217"/>
        <v>1.5745147425982531</v>
      </c>
      <c r="G761" s="1">
        <f t="shared" si="218"/>
        <v>1.0263540316054682</v>
      </c>
      <c r="H761" s="1">
        <f t="shared" si="219"/>
        <v>2.4217796947755748</v>
      </c>
      <c r="I761" s="3">
        <v>751.5</v>
      </c>
      <c r="J761" s="247">
        <f t="shared" si="220"/>
        <v>1.1103545785163615</v>
      </c>
      <c r="K761" s="247">
        <f t="shared" si="221"/>
        <v>0.7237820460939649</v>
      </c>
      <c r="L761" s="1">
        <f t="shared" si="222"/>
        <v>1.809041674417992</v>
      </c>
      <c r="M761" s="1">
        <f t="shared" si="223"/>
        <v>1.1792313946945148</v>
      </c>
      <c r="N761" s="1">
        <f t="shared" si="224"/>
        <v>2.9193962529343533</v>
      </c>
      <c r="O761" s="247">
        <f t="shared" si="225"/>
        <v>-0.14878990265127312</v>
      </c>
      <c r="Q761" s="251">
        <f t="shared" si="210"/>
        <v>-1.0452567984765402</v>
      </c>
      <c r="R761" s="148">
        <f t="shared" si="211"/>
        <v>2.3818724770308108E-12</v>
      </c>
      <c r="T761" s="253">
        <f t="shared" si="212"/>
        <v>1.110355091601704</v>
      </c>
      <c r="V761" s="253">
        <f t="shared" si="209"/>
        <v>2.919396468486799</v>
      </c>
      <c r="X761" s="253">
        <f t="shared" si="212"/>
        <v>1.8090416318567468</v>
      </c>
      <c r="AA761" s="342">
        <f t="shared" si="226"/>
        <v>1.1892599349838944</v>
      </c>
      <c r="AC761" s="342">
        <f t="shared" si="227"/>
        <v>2.9298752238984269</v>
      </c>
    </row>
    <row r="762" spans="1:29" hidden="1" x14ac:dyDescent="0.3">
      <c r="A762" s="3">
        <v>753</v>
      </c>
      <c r="B762" s="248">
        <f t="shared" si="213"/>
        <v>-1</v>
      </c>
      <c r="C762" s="249">
        <f t="shared" si="214"/>
        <v>0</v>
      </c>
      <c r="D762" s="247">
        <f t="shared" si="215"/>
        <v>0.44149459920187101</v>
      </c>
      <c r="E762" s="1">
        <f t="shared" si="216"/>
        <v>0.2877872262901256</v>
      </c>
      <c r="F762" s="1">
        <f t="shared" si="217"/>
        <v>1.1082323862534633</v>
      </c>
      <c r="G762" s="1">
        <f t="shared" si="218"/>
        <v>0.72240592406902271</v>
      </c>
      <c r="H762" s="1">
        <f t="shared" si="219"/>
        <v>1.5497269854553344</v>
      </c>
      <c r="I762" s="3">
        <v>752.5</v>
      </c>
      <c r="J762" s="247">
        <f t="shared" si="220"/>
        <v>0.62249260213619484</v>
      </c>
      <c r="K762" s="247">
        <f t="shared" si="221"/>
        <v>0.40577035297545044</v>
      </c>
      <c r="L762" s="1">
        <f t="shared" si="222"/>
        <v>1.3378033357575909</v>
      </c>
      <c r="M762" s="1">
        <f t="shared" si="223"/>
        <v>0.87205270932187873</v>
      </c>
      <c r="N762" s="1">
        <f t="shared" si="224"/>
        <v>1.9602959378937856</v>
      </c>
      <c r="O762" s="247">
        <f t="shared" si="225"/>
        <v>-1.1078902176918408</v>
      </c>
      <c r="Q762" s="251">
        <f t="shared" si="210"/>
        <v>-0.87205270932024037</v>
      </c>
      <c r="R762" s="148">
        <f t="shared" si="211"/>
        <v>1.6383561174393435E-12</v>
      </c>
      <c r="T762" s="253">
        <f t="shared" si="212"/>
        <v>0.62249309272259701</v>
      </c>
      <c r="V762" s="253">
        <f t="shared" si="209"/>
        <v>1.9602963475722539</v>
      </c>
      <c r="X762" s="253">
        <f t="shared" si="212"/>
        <v>1.3378034247427233</v>
      </c>
      <c r="AA762" s="342">
        <f t="shared" si="226"/>
        <v>0.86717620428258202</v>
      </c>
      <c r="AC762" s="342">
        <f t="shared" si="227"/>
        <v>2.0642048803697124</v>
      </c>
    </row>
    <row r="763" spans="1:29" hidden="1" x14ac:dyDescent="0.3">
      <c r="A763" s="3">
        <v>754</v>
      </c>
      <c r="B763" s="248">
        <f t="shared" si="213"/>
        <v>-0.86602540378445281</v>
      </c>
      <c r="C763" s="249">
        <f t="shared" si="214"/>
        <v>0.13397459621554719</v>
      </c>
      <c r="D763" s="247">
        <f t="shared" si="215"/>
        <v>0.32848718152162498</v>
      </c>
      <c r="E763" s="1">
        <f t="shared" si="216"/>
        <v>0.21412360425895968</v>
      </c>
      <c r="F763" s="1">
        <f t="shared" si="217"/>
        <v>0.75605700298951783</v>
      </c>
      <c r="G763" s="1">
        <f t="shared" si="218"/>
        <v>0.4928389250019462</v>
      </c>
      <c r="H763" s="1">
        <f t="shared" si="219"/>
        <v>1.0845441845111428</v>
      </c>
      <c r="I763" s="3">
        <v>753.5</v>
      </c>
      <c r="J763" s="247">
        <f t="shared" si="220"/>
        <v>0.37889529233332597</v>
      </c>
      <c r="K763" s="247">
        <f t="shared" si="221"/>
        <v>0.24698201389579322</v>
      </c>
      <c r="L763" s="1">
        <f t="shared" si="222"/>
        <v>0.91915861965275658</v>
      </c>
      <c r="M763" s="1">
        <f t="shared" si="223"/>
        <v>0.599157397160195</v>
      </c>
      <c r="N763" s="1">
        <f t="shared" si="224"/>
        <v>1.2980539119860826</v>
      </c>
      <c r="O763" s="247">
        <f t="shared" si="225"/>
        <v>-1.7701322435995439</v>
      </c>
      <c r="Q763" s="251">
        <f t="shared" si="210"/>
        <v>-0.46518280094419162</v>
      </c>
      <c r="R763" s="148">
        <f t="shared" si="211"/>
        <v>4.5619064081847682E-13</v>
      </c>
      <c r="T763" s="253">
        <f t="shared" si="212"/>
        <v>0.37889562958755429</v>
      </c>
      <c r="V763" s="253">
        <f t="shared" si="209"/>
        <v>1.2980543243730123</v>
      </c>
      <c r="X763" s="253">
        <f t="shared" si="212"/>
        <v>0.91915880108874692</v>
      </c>
      <c r="AA763" s="342">
        <f t="shared" si="226"/>
        <v>0.58068247576926246</v>
      </c>
      <c r="AC763" s="342">
        <f t="shared" si="227"/>
        <v>1.4675505087510674</v>
      </c>
    </row>
    <row r="764" spans="1:29" hidden="1" x14ac:dyDescent="0.3">
      <c r="A764" s="3">
        <v>755</v>
      </c>
      <c r="B764" s="248">
        <f t="shared" si="213"/>
        <v>-0.50000000000005895</v>
      </c>
      <c r="C764" s="249">
        <f t="shared" si="214"/>
        <v>0.49999999999994105</v>
      </c>
      <c r="D764" s="247">
        <f t="shared" si="215"/>
        <v>0.53852294544270385</v>
      </c>
      <c r="E764" s="1">
        <f t="shared" si="216"/>
        <v>0.3510349278172723</v>
      </c>
      <c r="F764" s="1">
        <f t="shared" si="217"/>
        <v>0.61235370234610675</v>
      </c>
      <c r="G764" s="1">
        <f t="shared" si="218"/>
        <v>0.39916532641309471</v>
      </c>
      <c r="H764" s="1">
        <f t="shared" si="219"/>
        <v>1.1508766477888106</v>
      </c>
      <c r="I764" s="3">
        <v>754.5</v>
      </c>
      <c r="J764" s="247">
        <f t="shared" si="220"/>
        <v>0.44483435154782064</v>
      </c>
      <c r="K764" s="247">
        <f t="shared" si="221"/>
        <v>0.28996423607886213</v>
      </c>
      <c r="L764" s="1">
        <f t="shared" si="222"/>
        <v>0.66528303969933511</v>
      </c>
      <c r="M764" s="1">
        <f t="shared" si="223"/>
        <v>0.43366753672142522</v>
      </c>
      <c r="N764" s="1">
        <f t="shared" si="224"/>
        <v>1.1101173912471558</v>
      </c>
      <c r="O764" s="247">
        <f t="shared" si="225"/>
        <v>-1.9580687643384707</v>
      </c>
      <c r="Q764" s="251">
        <f t="shared" si="210"/>
        <v>6.6332463277667841E-2</v>
      </c>
      <c r="R764" s="148">
        <f t="shared" si="211"/>
        <v>-8.4798834620869457E-13</v>
      </c>
      <c r="T764" s="253">
        <f t="shared" si="212"/>
        <v>0.44483444572192243</v>
      </c>
      <c r="V764" s="253">
        <f t="shared" si="209"/>
        <v>1.1101176141990232</v>
      </c>
      <c r="X764" s="253">
        <f t="shared" si="212"/>
        <v>0.66528324971858877</v>
      </c>
      <c r="AA764" s="342">
        <f t="shared" si="226"/>
        <v>0.40654451263572766</v>
      </c>
      <c r="AC764" s="342">
        <f t="shared" si="227"/>
        <v>1.2997851660781994</v>
      </c>
    </row>
    <row r="765" spans="1:29" hidden="1" x14ac:dyDescent="0.3">
      <c r="A765" s="3">
        <v>756</v>
      </c>
      <c r="B765" s="248">
        <f t="shared" si="213"/>
        <v>-5.0964007319853621E-14</v>
      </c>
      <c r="C765" s="249">
        <f t="shared" si="214"/>
        <v>0.99999999999994904</v>
      </c>
      <c r="D765" s="247">
        <f t="shared" si="215"/>
        <v>1.0153229776408386</v>
      </c>
      <c r="E765" s="1">
        <f t="shared" si="216"/>
        <v>0.66183591838296219</v>
      </c>
      <c r="F765" s="1">
        <f t="shared" si="217"/>
        <v>0.71562766768032182</v>
      </c>
      <c r="G765" s="1">
        <f t="shared" si="218"/>
        <v>0.46648489339646998</v>
      </c>
      <c r="H765" s="1">
        <f t="shared" si="219"/>
        <v>1.7309506453211605</v>
      </c>
      <c r="I765" s="3">
        <v>755.5</v>
      </c>
      <c r="J765" s="247">
        <f t="shared" si="220"/>
        <v>0.80264146211349563</v>
      </c>
      <c r="K765" s="247">
        <f t="shared" si="221"/>
        <v>0.52319996780181433</v>
      </c>
      <c r="L765" s="1">
        <f t="shared" si="222"/>
        <v>0.64420235252382452</v>
      </c>
      <c r="M765" s="1">
        <f t="shared" si="223"/>
        <v>0.41992600246567413</v>
      </c>
      <c r="N765" s="1">
        <f t="shared" si="224"/>
        <v>1.4468438146373201</v>
      </c>
      <c r="O765" s="247">
        <f t="shared" si="225"/>
        <v>-1.6213423409483063</v>
      </c>
      <c r="Q765" s="251">
        <f t="shared" si="210"/>
        <v>0.58007399753234989</v>
      </c>
      <c r="R765" s="148">
        <f t="shared" si="211"/>
        <v>-1.9250157023975589E-12</v>
      </c>
      <c r="T765" s="253">
        <f t="shared" si="212"/>
        <v>0.8026412885926979</v>
      </c>
      <c r="V765" s="253">
        <f t="shared" si="209"/>
        <v>1.4468437067696016</v>
      </c>
      <c r="X765" s="253">
        <f t="shared" si="212"/>
        <v>0.64420251959989294</v>
      </c>
      <c r="AA765" s="342">
        <f t="shared" si="226"/>
        <v>0.39142244147515443</v>
      </c>
      <c r="AC765" s="342">
        <f t="shared" si="227"/>
        <v>1.6058614404382427</v>
      </c>
    </row>
    <row r="766" spans="1:29" hidden="1" x14ac:dyDescent="0.3">
      <c r="A766" s="3">
        <v>757</v>
      </c>
      <c r="B766" s="248">
        <f t="shared" si="213"/>
        <v>0.49999999999997069</v>
      </c>
      <c r="C766" s="249">
        <f t="shared" si="214"/>
        <v>1.4999999999999707</v>
      </c>
      <c r="D766" s="247">
        <f t="shared" si="215"/>
        <v>1.631129094537398</v>
      </c>
      <c r="E766" s="1">
        <f t="shared" si="216"/>
        <v>1.0632477015271549</v>
      </c>
      <c r="F766" s="1">
        <f t="shared" si="217"/>
        <v>1.0382067233817069</v>
      </c>
      <c r="G766" s="1">
        <f t="shared" si="218"/>
        <v>0.67675940234406806</v>
      </c>
      <c r="H766" s="1">
        <f t="shared" si="219"/>
        <v>2.6693358179191051</v>
      </c>
      <c r="I766" s="3">
        <v>756.5</v>
      </c>
      <c r="J766" s="247">
        <f t="shared" si="220"/>
        <v>1.3564424977081777</v>
      </c>
      <c r="K766" s="247">
        <f t="shared" si="221"/>
        <v>0.88419388310341118</v>
      </c>
      <c r="L766" s="1">
        <f t="shared" si="222"/>
        <v>0.86156511123080337</v>
      </c>
      <c r="M766" s="1">
        <f t="shared" si="223"/>
        <v>0.56161482739953972</v>
      </c>
      <c r="N766" s="1">
        <f t="shared" si="224"/>
        <v>2.2180076089389811</v>
      </c>
      <c r="O766" s="247">
        <f t="shared" si="225"/>
        <v>-0.85017854664664538</v>
      </c>
      <c r="Q766" s="251">
        <f t="shared" si="210"/>
        <v>0.93838517259794463</v>
      </c>
      <c r="R766" s="148">
        <f t="shared" si="211"/>
        <v>-2.4864554859505006E-12</v>
      </c>
      <c r="T766" s="253">
        <f t="shared" si="212"/>
        <v>1.3564421036061893</v>
      </c>
      <c r="V766" s="253">
        <f t="shared" si="209"/>
        <v>2.2180071175101395</v>
      </c>
      <c r="X766" s="253">
        <f t="shared" si="212"/>
        <v>0.86156517534378796</v>
      </c>
      <c r="AA766" s="342">
        <f t="shared" si="226"/>
        <v>0.53936820904292659</v>
      </c>
      <c r="AC766" s="342">
        <f t="shared" si="227"/>
        <v>2.3037664412941044</v>
      </c>
    </row>
    <row r="767" spans="1:29" hidden="1" x14ac:dyDescent="0.3">
      <c r="A767" s="3">
        <v>758</v>
      </c>
      <c r="B767" s="248">
        <f t="shared" si="213"/>
        <v>0.86602540378443027</v>
      </c>
      <c r="C767" s="249">
        <f t="shared" si="214"/>
        <v>1.8660254037844304</v>
      </c>
      <c r="D767" s="247">
        <f t="shared" si="215"/>
        <v>2.2209365444157938</v>
      </c>
      <c r="E767" s="1">
        <f t="shared" si="216"/>
        <v>1.4477123141240205</v>
      </c>
      <c r="F767" s="1">
        <f t="shared" si="217"/>
        <v>1.4936560719798804</v>
      </c>
      <c r="G767" s="1">
        <f t="shared" si="218"/>
        <v>0.97364596839452822</v>
      </c>
      <c r="H767" s="1">
        <f t="shared" si="219"/>
        <v>3.7145926163956742</v>
      </c>
      <c r="I767" s="3">
        <v>757.5</v>
      </c>
      <c r="J767" s="247">
        <f t="shared" si="220"/>
        <v>1.957846918076743</v>
      </c>
      <c r="K767" s="247">
        <f t="shared" si="221"/>
        <v>1.2762179539060345</v>
      </c>
      <c r="L767" s="1">
        <f t="shared" si="222"/>
        <v>1.2591291401601379</v>
      </c>
      <c r="M767" s="1">
        <f t="shared" si="223"/>
        <v>0.82076860530547935</v>
      </c>
      <c r="N767" s="1">
        <f t="shared" si="224"/>
        <v>3.2169760582368809</v>
      </c>
      <c r="O767" s="247">
        <f t="shared" si="225"/>
        <v>0.14878990265125447</v>
      </c>
      <c r="Q767" s="251">
        <f t="shared" si="210"/>
        <v>1.045256798476569</v>
      </c>
      <c r="R767" s="148">
        <f t="shared" si="211"/>
        <v>-2.3820945216357359E-12</v>
      </c>
      <c r="T767" s="253">
        <f t="shared" si="212"/>
        <v>1.9578464096119044</v>
      </c>
      <c r="V767" s="253">
        <f t="shared" si="209"/>
        <v>3.2169752332799835</v>
      </c>
      <c r="X767" s="253">
        <f t="shared" si="212"/>
        <v>1.2591290688791046</v>
      </c>
      <c r="AA767" s="342">
        <f t="shared" si="226"/>
        <v>0.81073986639567064</v>
      </c>
      <c r="AC767" s="342">
        <f t="shared" si="227"/>
        <v>3.2064970872728096</v>
      </c>
    </row>
    <row r="768" spans="1:29" hidden="1" x14ac:dyDescent="0.3">
      <c r="A768" s="3">
        <v>759</v>
      </c>
      <c r="B768" s="248">
        <f t="shared" si="213"/>
        <v>1</v>
      </c>
      <c r="C768" s="249">
        <f t="shared" si="214"/>
        <v>2</v>
      </c>
      <c r="D768" s="247">
        <f t="shared" si="215"/>
        <v>2.6267068973912395</v>
      </c>
      <c r="E768" s="1">
        <f t="shared" si="216"/>
        <v>1.7122127737098778</v>
      </c>
      <c r="F768" s="1">
        <f t="shared" si="217"/>
        <v>1.9599384283246759</v>
      </c>
      <c r="G768" s="1">
        <f t="shared" si="218"/>
        <v>1.2775940759309774</v>
      </c>
      <c r="H768" s="1">
        <f t="shared" si="219"/>
        <v>4.5866453257159154</v>
      </c>
      <c r="I768" s="3">
        <v>758.5</v>
      </c>
      <c r="J768" s="247">
        <f t="shared" si="220"/>
        <v>2.4457088944569176</v>
      </c>
      <c r="K768" s="247">
        <f t="shared" si="221"/>
        <v>1.5942296470245541</v>
      </c>
      <c r="L768" s="1">
        <f t="shared" si="222"/>
        <v>1.7303674788205461</v>
      </c>
      <c r="M768" s="1">
        <f t="shared" si="223"/>
        <v>1.1279472906781198</v>
      </c>
      <c r="N768" s="1">
        <f t="shared" si="224"/>
        <v>4.1760763732774642</v>
      </c>
      <c r="O768" s="247">
        <f t="shared" si="225"/>
        <v>1.1078902176918377</v>
      </c>
      <c r="Q768" s="251">
        <f t="shared" si="210"/>
        <v>0.87205270932024126</v>
      </c>
      <c r="R768" s="148">
        <f t="shared" si="211"/>
        <v>-1.6389112289516561E-12</v>
      </c>
      <c r="T768" s="253">
        <f t="shared" si="212"/>
        <v>2.4457084084911185</v>
      </c>
      <c r="V768" s="253">
        <f t="shared" si="209"/>
        <v>4.176075354194329</v>
      </c>
      <c r="X768" s="253">
        <f t="shared" si="212"/>
        <v>1.7303672759931292</v>
      </c>
      <c r="AA768" s="342">
        <f t="shared" si="226"/>
        <v>1.1328235970969673</v>
      </c>
      <c r="AC768" s="342">
        <f t="shared" si="227"/>
        <v>4.0721674308015334</v>
      </c>
    </row>
    <row r="769" spans="1:29" hidden="1" x14ac:dyDescent="0.3">
      <c r="A769" s="3">
        <v>760</v>
      </c>
      <c r="B769" s="248">
        <f t="shared" si="213"/>
        <v>0.86602540378445825</v>
      </c>
      <c r="C769" s="249">
        <f t="shared" si="214"/>
        <v>1.8660254037844584</v>
      </c>
      <c r="D769" s="247">
        <f t="shared" si="215"/>
        <v>2.7397143150714873</v>
      </c>
      <c r="E769" s="1">
        <f t="shared" si="216"/>
        <v>1.7858763957410448</v>
      </c>
      <c r="F769" s="1">
        <f t="shared" si="217"/>
        <v>2.3121138115886244</v>
      </c>
      <c r="G769" s="1">
        <f t="shared" si="218"/>
        <v>1.507161074998056</v>
      </c>
      <c r="H769" s="1">
        <f t="shared" si="219"/>
        <v>5.0518281266601122</v>
      </c>
      <c r="I769" s="3">
        <v>759.5</v>
      </c>
      <c r="J769" s="247">
        <f t="shared" si="220"/>
        <v>2.6893062042597853</v>
      </c>
      <c r="K769" s="247">
        <f t="shared" si="221"/>
        <v>1.7530179861042106</v>
      </c>
      <c r="L769" s="1">
        <f t="shared" si="222"/>
        <v>2.1490121949253842</v>
      </c>
      <c r="M769" s="1">
        <f t="shared" si="223"/>
        <v>1.4008426028398062</v>
      </c>
      <c r="N769" s="1">
        <f t="shared" si="224"/>
        <v>4.8383183991851695</v>
      </c>
      <c r="O769" s="247">
        <f t="shared" si="225"/>
        <v>1.770132243599543</v>
      </c>
      <c r="Q769" s="251">
        <f t="shared" si="210"/>
        <v>0.46518280094419673</v>
      </c>
      <c r="R769" s="148">
        <f t="shared" si="211"/>
        <v>-4.5541348470123921E-13</v>
      </c>
      <c r="T769" s="253">
        <f t="shared" si="212"/>
        <v>2.689305871626126</v>
      </c>
      <c r="V769" s="253">
        <f t="shared" si="209"/>
        <v>4.838317377393671</v>
      </c>
      <c r="X769" s="253">
        <f t="shared" si="212"/>
        <v>2.1490118996470571</v>
      </c>
      <c r="AA769" s="342">
        <f t="shared" si="226"/>
        <v>1.4193173256102485</v>
      </c>
      <c r="AC769" s="342">
        <f t="shared" si="227"/>
        <v>4.6688218024201786</v>
      </c>
    </row>
    <row r="770" spans="1:29" hidden="1" x14ac:dyDescent="0.3">
      <c r="A770" s="3">
        <v>761</v>
      </c>
      <c r="B770" s="248">
        <f t="shared" si="213"/>
        <v>0.5000000000000191</v>
      </c>
      <c r="C770" s="249">
        <f t="shared" si="214"/>
        <v>1.5000000000000191</v>
      </c>
      <c r="D770" s="247">
        <f t="shared" si="215"/>
        <v>2.5296785511503757</v>
      </c>
      <c r="E770" s="1">
        <f t="shared" si="216"/>
        <v>1.6489650721827107</v>
      </c>
      <c r="F770" s="1">
        <f t="shared" si="217"/>
        <v>2.4558171122320278</v>
      </c>
      <c r="G770" s="1">
        <f t="shared" si="218"/>
        <v>1.6008346735869023</v>
      </c>
      <c r="H770" s="1">
        <f t="shared" si="219"/>
        <v>4.9854956633824035</v>
      </c>
      <c r="I770" s="3">
        <v>760.5</v>
      </c>
      <c r="J770" s="247">
        <f t="shared" si="220"/>
        <v>2.6233671450452736</v>
      </c>
      <c r="K770" s="247">
        <f t="shared" si="221"/>
        <v>1.7100357639211305</v>
      </c>
      <c r="L770" s="1">
        <f t="shared" si="222"/>
        <v>2.4028877748788044</v>
      </c>
      <c r="M770" s="1">
        <f t="shared" si="223"/>
        <v>1.5663324632785751</v>
      </c>
      <c r="N770" s="1">
        <f t="shared" si="224"/>
        <v>5.026254919924078</v>
      </c>
      <c r="O770" s="247">
        <f t="shared" si="225"/>
        <v>1.9580687643384516</v>
      </c>
      <c r="Q770" s="251">
        <f t="shared" si="210"/>
        <v>-6.6332463277708698E-2</v>
      </c>
      <c r="R770" s="148">
        <f t="shared" si="211"/>
        <v>8.4732221239391947E-13</v>
      </c>
      <c r="T770" s="253">
        <f t="shared" si="212"/>
        <v>2.6233670554917401</v>
      </c>
      <c r="V770" s="253">
        <f t="shared" si="209"/>
        <v>5.0262540875676702</v>
      </c>
      <c r="X770" s="253">
        <f t="shared" si="212"/>
        <v>2.4028874510172198</v>
      </c>
      <c r="AA770" s="342">
        <f t="shared" si="226"/>
        <v>1.593455288743808</v>
      </c>
      <c r="AC770" s="342">
        <f t="shared" si="227"/>
        <v>4.8365871450930342</v>
      </c>
    </row>
    <row r="771" spans="1:29" hidden="1" x14ac:dyDescent="0.3">
      <c r="A771" s="3">
        <v>762</v>
      </c>
      <c r="B771" s="248">
        <f t="shared" si="213"/>
        <v>6.1744663201745986E-14</v>
      </c>
      <c r="C771" s="249">
        <f t="shared" si="214"/>
        <v>1.0000000000000617</v>
      </c>
      <c r="D771" s="247">
        <f t="shared" si="215"/>
        <v>2.0528785189522614</v>
      </c>
      <c r="E771" s="1">
        <f t="shared" si="216"/>
        <v>1.3381640816170342</v>
      </c>
      <c r="F771" s="1">
        <f t="shared" si="217"/>
        <v>2.3525431468978084</v>
      </c>
      <c r="G771" s="1">
        <f t="shared" si="218"/>
        <v>1.5335151066035242</v>
      </c>
      <c r="H771" s="1">
        <f t="shared" si="219"/>
        <v>4.4054216658500698</v>
      </c>
      <c r="I771" s="3">
        <v>761.5</v>
      </c>
      <c r="J771" s="247">
        <f t="shared" si="220"/>
        <v>2.265560034479595</v>
      </c>
      <c r="K771" s="247">
        <f t="shared" si="221"/>
        <v>1.476800032198176</v>
      </c>
      <c r="L771" s="1">
        <f t="shared" si="222"/>
        <v>2.4239684620543067</v>
      </c>
      <c r="M771" s="1">
        <f t="shared" si="223"/>
        <v>1.5800739975343208</v>
      </c>
      <c r="N771" s="1">
        <f t="shared" si="224"/>
        <v>4.6895284965339012</v>
      </c>
      <c r="O771" s="247">
        <f t="shared" si="225"/>
        <v>1.6213423409482748</v>
      </c>
      <c r="Q771" s="251">
        <f t="shared" si="210"/>
        <v>-0.58007399753233369</v>
      </c>
      <c r="R771" s="148">
        <f t="shared" si="211"/>
        <v>1.9253487693049465E-12</v>
      </c>
      <c r="T771" s="253">
        <f t="shared" si="212"/>
        <v>2.2655602126210455</v>
      </c>
      <c r="V771" s="253">
        <f t="shared" si="209"/>
        <v>4.6895279949970394</v>
      </c>
      <c r="X771" s="253">
        <f t="shared" si="212"/>
        <v>2.4239681811359204</v>
      </c>
      <c r="AA771" s="342">
        <f t="shared" si="226"/>
        <v>1.6085773599043789</v>
      </c>
      <c r="AC771" s="342">
        <f t="shared" si="227"/>
        <v>4.5305108707329875</v>
      </c>
    </row>
    <row r="772" spans="1:29" hidden="1" x14ac:dyDescent="0.3">
      <c r="A772" s="3">
        <v>763</v>
      </c>
      <c r="B772" s="248">
        <f t="shared" si="213"/>
        <v>-0.49999999999996136</v>
      </c>
      <c r="C772" s="249">
        <f t="shared" si="214"/>
        <v>0.50000000000003864</v>
      </c>
      <c r="D772" s="247">
        <f t="shared" si="215"/>
        <v>1.4370724020557113</v>
      </c>
      <c r="E772" s="1">
        <f t="shared" si="216"/>
        <v>0.93675229847284769</v>
      </c>
      <c r="F772" s="1">
        <f t="shared" si="217"/>
        <v>2.0299640911964278</v>
      </c>
      <c r="G772" s="1">
        <f t="shared" si="218"/>
        <v>1.3232405976559292</v>
      </c>
      <c r="H772" s="1">
        <f t="shared" si="219"/>
        <v>3.4670364932521389</v>
      </c>
      <c r="I772" s="3">
        <v>762.5</v>
      </c>
      <c r="J772" s="247">
        <f t="shared" si="220"/>
        <v>1.7117589988849278</v>
      </c>
      <c r="K772" s="247">
        <f t="shared" si="221"/>
        <v>1.1158061168965889</v>
      </c>
      <c r="L772" s="1">
        <f t="shared" si="222"/>
        <v>2.2066057033473285</v>
      </c>
      <c r="M772" s="1">
        <f t="shared" si="223"/>
        <v>1.4383851726004557</v>
      </c>
      <c r="N772" s="1">
        <f t="shared" si="224"/>
        <v>3.9183647022322563</v>
      </c>
      <c r="O772" s="247">
        <f t="shared" si="225"/>
        <v>0.85017854664662984</v>
      </c>
      <c r="Q772" s="251">
        <f t="shared" si="210"/>
        <v>-0.93838517259793086</v>
      </c>
      <c r="R772" s="148">
        <f t="shared" si="211"/>
        <v>2.4862334413455756E-12</v>
      </c>
      <c r="T772" s="253">
        <f t="shared" si="212"/>
        <v>1.7117593976074392</v>
      </c>
      <c r="V772" s="253">
        <f t="shared" si="209"/>
        <v>3.9183645842566723</v>
      </c>
      <c r="X772" s="253">
        <f t="shared" si="212"/>
        <v>2.2066055253919954</v>
      </c>
      <c r="AA772" s="342">
        <f t="shared" si="226"/>
        <v>1.4606315923366093</v>
      </c>
      <c r="AC772" s="342">
        <f t="shared" si="227"/>
        <v>3.8326058698771335</v>
      </c>
    </row>
    <row r="773" spans="1:29" hidden="1" x14ac:dyDescent="0.3">
      <c r="A773" s="3">
        <v>764</v>
      </c>
      <c r="B773" s="248">
        <f t="shared" si="213"/>
        <v>-0.86602540378442494</v>
      </c>
      <c r="C773" s="249">
        <f t="shared" si="214"/>
        <v>0.13397459621557506</v>
      </c>
      <c r="D773" s="247">
        <f t="shared" si="215"/>
        <v>0.84726495217731768</v>
      </c>
      <c r="E773" s="1">
        <f t="shared" si="216"/>
        <v>0.55228768587598343</v>
      </c>
      <c r="F773" s="1">
        <f t="shared" si="217"/>
        <v>1.5745147425982586</v>
      </c>
      <c r="G773" s="1">
        <f t="shared" si="218"/>
        <v>1.0263540316054718</v>
      </c>
      <c r="H773" s="1">
        <f t="shared" si="219"/>
        <v>2.4217796947755765</v>
      </c>
      <c r="I773" s="3">
        <v>763.5</v>
      </c>
      <c r="J773" s="247">
        <f t="shared" si="220"/>
        <v>1.1103545785163673</v>
      </c>
      <c r="K773" s="247">
        <f t="shared" si="221"/>
        <v>0.72378204609396868</v>
      </c>
      <c r="L773" s="1">
        <f t="shared" si="222"/>
        <v>1.8090416744179991</v>
      </c>
      <c r="M773" s="1">
        <f t="shared" si="223"/>
        <v>1.1792313946945192</v>
      </c>
      <c r="N773" s="1">
        <f t="shared" si="224"/>
        <v>2.9193962529343667</v>
      </c>
      <c r="O773" s="247">
        <f t="shared" si="225"/>
        <v>-0.1487899026512598</v>
      </c>
      <c r="Q773" s="251">
        <f t="shared" si="210"/>
        <v>-1.0452567984765624</v>
      </c>
      <c r="R773" s="148">
        <f t="shared" si="211"/>
        <v>2.3817614547283483E-12</v>
      </c>
      <c r="T773" s="253">
        <f t="shared" si="212"/>
        <v>1.1103550916017273</v>
      </c>
      <c r="V773" s="253">
        <f t="shared" si="209"/>
        <v>2.9193964684866187</v>
      </c>
      <c r="X773" s="253">
        <f t="shared" si="212"/>
        <v>1.8090416318567655</v>
      </c>
      <c r="AA773" s="342">
        <f t="shared" si="226"/>
        <v>1.1892599349838877</v>
      </c>
      <c r="AC773" s="342">
        <f t="shared" si="227"/>
        <v>2.9298752238984354</v>
      </c>
    </row>
    <row r="774" spans="1:29" hidden="1" x14ac:dyDescent="0.3">
      <c r="A774" s="3">
        <v>765</v>
      </c>
      <c r="B774" s="248">
        <f t="shared" si="213"/>
        <v>-1</v>
      </c>
      <c r="C774" s="249">
        <f t="shared" si="214"/>
        <v>0</v>
      </c>
      <c r="D774" s="247">
        <f t="shared" si="215"/>
        <v>0.44149459920186901</v>
      </c>
      <c r="E774" s="1">
        <f t="shared" si="216"/>
        <v>0.28778722629012427</v>
      </c>
      <c r="F774" s="1">
        <f t="shared" si="217"/>
        <v>1.1082323862534649</v>
      </c>
      <c r="G774" s="1">
        <f t="shared" si="218"/>
        <v>0.72240592406902371</v>
      </c>
      <c r="H774" s="1">
        <f t="shared" si="219"/>
        <v>1.5497269854553339</v>
      </c>
      <c r="I774" s="3">
        <v>764.5</v>
      </c>
      <c r="J774" s="247">
        <f t="shared" si="220"/>
        <v>0.62249260213619206</v>
      </c>
      <c r="K774" s="247">
        <f t="shared" si="221"/>
        <v>0.40577035297544861</v>
      </c>
      <c r="L774" s="1">
        <f t="shared" si="222"/>
        <v>1.337803335757594</v>
      </c>
      <c r="M774" s="1">
        <f t="shared" si="223"/>
        <v>0.87205270932188084</v>
      </c>
      <c r="N774" s="1">
        <f t="shared" si="224"/>
        <v>1.9602959378937861</v>
      </c>
      <c r="O774" s="247">
        <f t="shared" si="225"/>
        <v>-1.1078902176918404</v>
      </c>
      <c r="Q774" s="251">
        <f t="shared" si="210"/>
        <v>-0.87205270932024259</v>
      </c>
      <c r="R774" s="148">
        <f t="shared" si="211"/>
        <v>1.638245095136881E-12</v>
      </c>
      <c r="T774" s="253">
        <f t="shared" si="212"/>
        <v>0.62249309272261288</v>
      </c>
      <c r="V774" s="253">
        <f t="shared" si="209"/>
        <v>1.960296347572289</v>
      </c>
      <c r="X774" s="253">
        <f t="shared" si="212"/>
        <v>1.3378034247426411</v>
      </c>
      <c r="AA774" s="342">
        <f t="shared" si="226"/>
        <v>0.86717620428254205</v>
      </c>
      <c r="AC774" s="342">
        <f t="shared" si="227"/>
        <v>2.0642048803697142</v>
      </c>
    </row>
    <row r="775" spans="1:29" hidden="1" x14ac:dyDescent="0.3">
      <c r="A775" s="3">
        <v>766</v>
      </c>
      <c r="B775" s="248">
        <f t="shared" si="213"/>
        <v>-0.86602540378446369</v>
      </c>
      <c r="C775" s="249">
        <f t="shared" si="214"/>
        <v>0.13397459621553631</v>
      </c>
      <c r="D775" s="247">
        <f t="shared" si="215"/>
        <v>0.32848718152161593</v>
      </c>
      <c r="E775" s="1">
        <f t="shared" si="216"/>
        <v>0.2141236042589538</v>
      </c>
      <c r="F775" s="1">
        <f t="shared" si="217"/>
        <v>0.75605700298951573</v>
      </c>
      <c r="G775" s="1">
        <f t="shared" si="218"/>
        <v>0.49283892500194482</v>
      </c>
      <c r="H775" s="1">
        <f t="shared" si="219"/>
        <v>1.0845441845111317</v>
      </c>
      <c r="I775" s="3">
        <v>765.5</v>
      </c>
      <c r="J775" s="247">
        <f t="shared" si="220"/>
        <v>0.37889529233332009</v>
      </c>
      <c r="K775" s="247">
        <f t="shared" si="221"/>
        <v>0.24698201389578939</v>
      </c>
      <c r="L775" s="1">
        <f t="shared" si="222"/>
        <v>0.91915861965275647</v>
      </c>
      <c r="M775" s="1">
        <f t="shared" si="223"/>
        <v>0.599157397160195</v>
      </c>
      <c r="N775" s="1">
        <f t="shared" si="224"/>
        <v>1.2980539119860766</v>
      </c>
      <c r="O775" s="247">
        <f t="shared" si="225"/>
        <v>-1.7701322435995499</v>
      </c>
      <c r="Q775" s="251">
        <f t="shared" si="210"/>
        <v>-0.46518280094420228</v>
      </c>
      <c r="R775" s="148">
        <f t="shared" si="211"/>
        <v>4.5641268542340185E-13</v>
      </c>
      <c r="T775" s="253">
        <f t="shared" si="212"/>
        <v>0.37889562958755807</v>
      </c>
      <c r="V775" s="253">
        <f t="shared" si="209"/>
        <v>1.2980543243730307</v>
      </c>
      <c r="X775" s="253">
        <f t="shared" si="212"/>
        <v>0.91915880108872328</v>
      </c>
      <c r="AA775" s="342">
        <f t="shared" si="226"/>
        <v>0.58068247576927245</v>
      </c>
      <c r="AC775" s="342">
        <f t="shared" si="227"/>
        <v>1.4675505087510656</v>
      </c>
    </row>
    <row r="776" spans="1:29" hidden="1" x14ac:dyDescent="0.3">
      <c r="A776" s="3">
        <v>767</v>
      </c>
      <c r="B776" s="248">
        <f t="shared" si="213"/>
        <v>-0.50000000000002842</v>
      </c>
      <c r="C776" s="249">
        <f t="shared" si="214"/>
        <v>0.49999999999997158</v>
      </c>
      <c r="D776" s="247">
        <f t="shared" si="215"/>
        <v>0.53852294544272161</v>
      </c>
      <c r="E776" s="1">
        <f t="shared" si="216"/>
        <v>0.3510349278172839</v>
      </c>
      <c r="F776" s="1">
        <f t="shared" si="217"/>
        <v>0.61235370234610909</v>
      </c>
      <c r="G776" s="1">
        <f t="shared" si="218"/>
        <v>0.39916532641309621</v>
      </c>
      <c r="H776" s="1">
        <f t="shared" si="219"/>
        <v>1.1508766477888308</v>
      </c>
      <c r="I776" s="3">
        <v>766.5</v>
      </c>
      <c r="J776" s="247">
        <f t="shared" si="220"/>
        <v>0.44483435154782647</v>
      </c>
      <c r="K776" s="247">
        <f t="shared" si="221"/>
        <v>0.2899642360788659</v>
      </c>
      <c r="L776" s="1">
        <f t="shared" si="222"/>
        <v>0.665283039699334</v>
      </c>
      <c r="M776" s="1">
        <f t="shared" si="223"/>
        <v>0.4336675367214245</v>
      </c>
      <c r="N776" s="1">
        <f t="shared" si="224"/>
        <v>1.1101173912471605</v>
      </c>
      <c r="O776" s="247">
        <f t="shared" si="225"/>
        <v>-1.958068764338466</v>
      </c>
      <c r="Q776" s="251">
        <f t="shared" si="210"/>
        <v>6.633246327769915E-2</v>
      </c>
      <c r="R776" s="148">
        <f t="shared" si="211"/>
        <v>-8.4793283505746331E-13</v>
      </c>
      <c r="T776" s="253">
        <f t="shared" si="212"/>
        <v>0.44483444572193731</v>
      </c>
      <c r="V776" s="253">
        <f t="shared" si="209"/>
        <v>1.1101176141990201</v>
      </c>
      <c r="X776" s="253">
        <f t="shared" si="212"/>
        <v>0.66528324971859476</v>
      </c>
      <c r="AA776" s="342">
        <f t="shared" si="226"/>
        <v>0.40654451263573177</v>
      </c>
      <c r="AC776" s="342">
        <f t="shared" si="227"/>
        <v>1.2997851660782112</v>
      </c>
    </row>
    <row r="777" spans="1:29" hidden="1" x14ac:dyDescent="0.3">
      <c r="A777" s="3">
        <v>768</v>
      </c>
      <c r="B777" s="248">
        <f t="shared" si="213"/>
        <v>-1.5681900222830336E-14</v>
      </c>
      <c r="C777" s="249">
        <f t="shared" si="214"/>
        <v>0.99999999999998435</v>
      </c>
      <c r="D777" s="247">
        <f t="shared" si="215"/>
        <v>1.0153229776408739</v>
      </c>
      <c r="E777" s="1">
        <f t="shared" si="216"/>
        <v>0.66183591838298528</v>
      </c>
      <c r="F777" s="1">
        <f t="shared" si="217"/>
        <v>0.71562766768033659</v>
      </c>
      <c r="G777" s="1">
        <f t="shared" si="218"/>
        <v>0.46648489339647958</v>
      </c>
      <c r="H777" s="1">
        <f t="shared" si="219"/>
        <v>1.7309506453212105</v>
      </c>
      <c r="I777" s="3">
        <v>767.5</v>
      </c>
      <c r="J777" s="247">
        <f t="shared" si="220"/>
        <v>0.80264146211352305</v>
      </c>
      <c r="K777" s="247">
        <f t="shared" si="221"/>
        <v>0.5231999678018322</v>
      </c>
      <c r="L777" s="1">
        <f t="shared" si="222"/>
        <v>0.64420235252383284</v>
      </c>
      <c r="M777" s="1">
        <f t="shared" si="223"/>
        <v>0.41992600246567957</v>
      </c>
      <c r="N777" s="1">
        <f t="shared" si="224"/>
        <v>1.4468438146373559</v>
      </c>
      <c r="O777" s="247">
        <f t="shared" si="225"/>
        <v>-1.6213423409482706</v>
      </c>
      <c r="Q777" s="251">
        <f t="shared" si="210"/>
        <v>0.58007399753237965</v>
      </c>
      <c r="R777" s="148">
        <f t="shared" si="211"/>
        <v>-1.9251267247000214E-12</v>
      </c>
      <c r="T777" s="253">
        <f t="shared" si="212"/>
        <v>0.80264128859267836</v>
      </c>
      <c r="V777" s="253">
        <f t="shared" ref="V777:V840" si="228">V$4*SIN(2*PI()*($A777-V$6)/12)+V$2</f>
        <v>1.4468437067696407</v>
      </c>
      <c r="X777" s="253">
        <f t="shared" si="212"/>
        <v>0.64420251959988883</v>
      </c>
      <c r="AA777" s="342">
        <f t="shared" si="226"/>
        <v>0.39142244147515709</v>
      </c>
      <c r="AC777" s="342">
        <f t="shared" si="227"/>
        <v>1.6058614404382716</v>
      </c>
    </row>
    <row r="778" spans="1:29" hidden="1" x14ac:dyDescent="0.3">
      <c r="A778" s="3">
        <v>769</v>
      </c>
      <c r="B778" s="248">
        <f t="shared" si="213"/>
        <v>0.49999999999995204</v>
      </c>
      <c r="C778" s="249">
        <f t="shared" si="214"/>
        <v>1.499999999999952</v>
      </c>
      <c r="D778" s="247">
        <f t="shared" si="215"/>
        <v>1.6311290945374028</v>
      </c>
      <c r="E778" s="1">
        <f t="shared" si="216"/>
        <v>1.063247701527158</v>
      </c>
      <c r="F778" s="1">
        <f t="shared" si="217"/>
        <v>1.0382067233817223</v>
      </c>
      <c r="G778" s="1">
        <f t="shared" si="218"/>
        <v>0.67675940234407805</v>
      </c>
      <c r="H778" s="1">
        <f t="shared" si="219"/>
        <v>2.6693358179191251</v>
      </c>
      <c r="I778" s="3">
        <v>768.5</v>
      </c>
      <c r="J778" s="247">
        <f t="shared" si="220"/>
        <v>1.3564424977081959</v>
      </c>
      <c r="K778" s="247">
        <f t="shared" si="221"/>
        <v>0.88419388310342306</v>
      </c>
      <c r="L778" s="1">
        <f t="shared" si="222"/>
        <v>0.86156511123082002</v>
      </c>
      <c r="M778" s="1">
        <f t="shared" si="223"/>
        <v>0.5616148273995506</v>
      </c>
      <c r="N778" s="1">
        <f t="shared" si="224"/>
        <v>2.2180076089390157</v>
      </c>
      <c r="O778" s="247">
        <f t="shared" si="225"/>
        <v>-0.85017854664661074</v>
      </c>
      <c r="Q778" s="251">
        <f t="shared" ref="Q778:Q841" si="229">(H778-H777)/(A778-A777)</f>
        <v>0.93838517259791465</v>
      </c>
      <c r="R778" s="148">
        <f t="shared" ref="R778:R841" si="230">Q778+M778-C778</f>
        <v>-2.4868995751603507E-12</v>
      </c>
      <c r="T778" s="253">
        <f t="shared" ref="T778:X841" si="231">T$4*SIN(2*PI()*($A778-T$6)/12)+T$2</f>
        <v>1.3564421036061645</v>
      </c>
      <c r="V778" s="253">
        <f t="shared" si="228"/>
        <v>2.2180071175101013</v>
      </c>
      <c r="X778" s="253">
        <f t="shared" si="231"/>
        <v>0.86156517534380972</v>
      </c>
      <c r="AA778" s="342">
        <f t="shared" si="226"/>
        <v>0.53936820904293259</v>
      </c>
      <c r="AC778" s="342">
        <f t="shared" si="227"/>
        <v>2.3037664412941297</v>
      </c>
    </row>
    <row r="779" spans="1:29" hidden="1" x14ac:dyDescent="0.3">
      <c r="A779" s="3">
        <v>770</v>
      </c>
      <c r="B779" s="248">
        <f t="shared" ref="B779:B842" si="232">SIN(2*PI()/12*A779)</f>
        <v>0.8660254037844195</v>
      </c>
      <c r="C779" s="249">
        <f t="shared" ref="C779:C842" si="233">A$2*B779 + B$2</f>
        <v>1.8660254037844195</v>
      </c>
      <c r="D779" s="247">
        <f t="shared" ref="D779:D842" si="234">D778*EXP(-($A779-$A778)/$C$2) +$C779*$C$2*(1-EXP(-($A779-$A778)/$C$2))</f>
        <v>2.2209365444157885</v>
      </c>
      <c r="E779" s="1">
        <f t="shared" ref="E779:E842" si="235">D779/$C$2</f>
        <v>1.4477123141240169</v>
      </c>
      <c r="F779" s="1">
        <f t="shared" ref="F779:F842" si="236">F778*EXP(-($A779-$A778)/$D$2)  + $C779*$D$2*(1- EXP(-($A779-$A778)/$D$2))  +  ($D778  -  $C779*$C$2) * $D$2/($C$2-$D$2) * (EXP(-($A779-$A778)/$C$2) - EXP(-($A779-$A778)/$D$2))</f>
        <v>1.4936560719798879</v>
      </c>
      <c r="G779" s="1">
        <f t="shared" ref="G779:G842" si="237">$F779/$D$2</f>
        <v>0.97364596839453321</v>
      </c>
      <c r="H779" s="1">
        <f t="shared" ref="H779:H842" si="238">$F779+$D779</f>
        <v>3.7145926163956764</v>
      </c>
      <c r="I779" s="3">
        <v>769.5</v>
      </c>
      <c r="J779" s="247">
        <f t="shared" ref="J779:J842" si="239">($D778 - $C779*$C$2)*$C$2/($A779-$A778) * (1-EXP(-($A779-$A778)/$C$2))   +   $C779*$C$2</f>
        <v>1.9578469180767422</v>
      </c>
      <c r="K779" s="247">
        <f t="shared" ref="K779:K842" si="240">J779/$C$2</f>
        <v>1.2762179539060339</v>
      </c>
      <c r="L779" s="1">
        <f t="shared" ref="L779:L842" si="241">($F778 - $C779*$D$2)*$D$2/($A779-$A778)*(1-EXP(-($A779-$A778)/$D$2))   +   $C779*$D$2   +   ($D778-$C779*$C$2)/($A779-$A778)   * $D$2/($C$2-$D$2) * ( ($D$2*EXP(-($A779-$A778)/$D$2) - $C$2*EXP(-($A779-$A778)/$C$2)) + ($C$2-$D$2))</f>
        <v>1.2591291401601492</v>
      </c>
      <c r="M779" s="1">
        <f t="shared" ref="M779:M842" si="242">$L779/$D$2</f>
        <v>0.82076860530548679</v>
      </c>
      <c r="N779" s="1">
        <f t="shared" ref="N779:N842" si="243">$L779+$J779</f>
        <v>3.2169760582368916</v>
      </c>
      <c r="O779" s="247">
        <f t="shared" ref="O779:O842" si="244">$N779-$G$2</f>
        <v>0.14878990265126513</v>
      </c>
      <c r="Q779" s="251">
        <f t="shared" si="229"/>
        <v>1.0452567984765513</v>
      </c>
      <c r="R779" s="148">
        <f t="shared" si="230"/>
        <v>-2.3814283878209608E-12</v>
      </c>
      <c r="T779" s="253">
        <f t="shared" si="231"/>
        <v>1.9578464096120047</v>
      </c>
      <c r="V779" s="253">
        <f t="shared" si="228"/>
        <v>3.2169752332799413</v>
      </c>
      <c r="X779" s="253">
        <f t="shared" si="231"/>
        <v>1.2591290688790859</v>
      </c>
      <c r="AA779" s="342">
        <f t="shared" ref="AA779:AA842" si="245">(AA$4*$V778+(1-AA$4)*$V779)/AA$2</f>
        <v>0.81073986639565787</v>
      </c>
      <c r="AC779" s="342">
        <f t="shared" ref="AC779:AC842" si="246" xml:space="preserve"> AC$2 * (AC$4*$M780 + (1-AC$4)*$M779)</f>
        <v>3.2064970872728233</v>
      </c>
    </row>
    <row r="780" spans="1:29" hidden="1" x14ac:dyDescent="0.3">
      <c r="A780" s="3">
        <v>771</v>
      </c>
      <c r="B780" s="248">
        <f t="shared" si="232"/>
        <v>1</v>
      </c>
      <c r="C780" s="249">
        <f t="shared" si="233"/>
        <v>2</v>
      </c>
      <c r="D780" s="247">
        <f t="shared" si="234"/>
        <v>2.6267068973912369</v>
      </c>
      <c r="E780" s="1">
        <f t="shared" si="235"/>
        <v>1.712212773709876</v>
      </c>
      <c r="F780" s="1">
        <f t="shared" si="236"/>
        <v>1.9599384283246781</v>
      </c>
      <c r="G780" s="1">
        <f t="shared" si="237"/>
        <v>1.277594075930979</v>
      </c>
      <c r="H780" s="1">
        <f t="shared" si="238"/>
        <v>4.5866453257159154</v>
      </c>
      <c r="I780" s="3">
        <v>770.5</v>
      </c>
      <c r="J780" s="247">
        <f t="shared" si="239"/>
        <v>2.4457088944569141</v>
      </c>
      <c r="K780" s="247">
        <f t="shared" si="240"/>
        <v>1.5942296470245518</v>
      </c>
      <c r="L780" s="1">
        <f t="shared" si="241"/>
        <v>1.7303674788205505</v>
      </c>
      <c r="M780" s="1">
        <f t="shared" si="242"/>
        <v>1.1279472906781229</v>
      </c>
      <c r="N780" s="1">
        <f t="shared" si="243"/>
        <v>4.1760763732774642</v>
      </c>
      <c r="O780" s="247">
        <f t="shared" si="244"/>
        <v>1.1078902176918377</v>
      </c>
      <c r="Q780" s="251">
        <f t="shared" si="229"/>
        <v>0.87205270932023904</v>
      </c>
      <c r="R780" s="148">
        <f t="shared" si="230"/>
        <v>-1.638023050531956E-12</v>
      </c>
      <c r="T780" s="253">
        <f t="shared" si="231"/>
        <v>2.4457084084911029</v>
      </c>
      <c r="V780" s="253">
        <f t="shared" si="228"/>
        <v>4.1760753541942943</v>
      </c>
      <c r="X780" s="253">
        <f t="shared" si="231"/>
        <v>1.7303672759931101</v>
      </c>
      <c r="AA780" s="342">
        <f t="shared" si="245"/>
        <v>1.1328235970969545</v>
      </c>
      <c r="AC780" s="342">
        <f t="shared" si="246"/>
        <v>4.0721674308015388</v>
      </c>
    </row>
    <row r="781" spans="1:29" hidden="1" x14ac:dyDescent="0.3">
      <c r="A781" s="3">
        <v>772</v>
      </c>
      <c r="B781" s="248">
        <f t="shared" si="232"/>
        <v>0.86602540378446902</v>
      </c>
      <c r="C781" s="249">
        <f t="shared" si="233"/>
        <v>1.866025403784469</v>
      </c>
      <c r="D781" s="247">
        <f t="shared" si="234"/>
        <v>2.7397143150714935</v>
      </c>
      <c r="E781" s="1">
        <f t="shared" si="235"/>
        <v>1.7858763957410488</v>
      </c>
      <c r="F781" s="1">
        <f t="shared" si="236"/>
        <v>2.3121138115886271</v>
      </c>
      <c r="G781" s="1">
        <f t="shared" si="237"/>
        <v>1.5071610749980575</v>
      </c>
      <c r="H781" s="1">
        <f t="shared" si="238"/>
        <v>5.051828126660121</v>
      </c>
      <c r="I781" s="3">
        <v>771.5</v>
      </c>
      <c r="J781" s="247">
        <f t="shared" si="239"/>
        <v>2.6893062042597879</v>
      </c>
      <c r="K781" s="247">
        <f t="shared" si="240"/>
        <v>1.7530179861042123</v>
      </c>
      <c r="L781" s="1">
        <f t="shared" si="241"/>
        <v>2.149012194925386</v>
      </c>
      <c r="M781" s="1">
        <f t="shared" si="242"/>
        <v>1.4008426028398073</v>
      </c>
      <c r="N781" s="1">
        <f t="shared" si="243"/>
        <v>4.8383183991851739</v>
      </c>
      <c r="O781" s="247">
        <f t="shared" si="244"/>
        <v>1.7701322435995475</v>
      </c>
      <c r="Q781" s="251">
        <f t="shared" si="229"/>
        <v>0.46518280094420561</v>
      </c>
      <c r="R781" s="148">
        <f t="shared" si="230"/>
        <v>-4.5607961851601431E-13</v>
      </c>
      <c r="T781" s="253">
        <f t="shared" si="231"/>
        <v>2.6893058716261216</v>
      </c>
      <c r="V781" s="253">
        <f t="shared" si="228"/>
        <v>4.8383173773937012</v>
      </c>
      <c r="X781" s="253">
        <f t="shared" si="231"/>
        <v>2.1490118996470429</v>
      </c>
      <c r="AA781" s="342">
        <f t="shared" si="245"/>
        <v>1.4193173256102427</v>
      </c>
      <c r="AC781" s="342">
        <f t="shared" si="246"/>
        <v>4.6688218024201875</v>
      </c>
    </row>
    <row r="782" spans="1:29" hidden="1" x14ac:dyDescent="0.3">
      <c r="A782" s="3">
        <v>773</v>
      </c>
      <c r="B782" s="248">
        <f t="shared" si="232"/>
        <v>0.50000000000003775</v>
      </c>
      <c r="C782" s="249">
        <f t="shared" si="233"/>
        <v>1.5000000000000377</v>
      </c>
      <c r="D782" s="247">
        <f t="shared" si="234"/>
        <v>2.5296785511503925</v>
      </c>
      <c r="E782" s="1">
        <f t="shared" si="235"/>
        <v>1.6489650721827218</v>
      </c>
      <c r="F782" s="1">
        <f t="shared" si="236"/>
        <v>2.4558171122320354</v>
      </c>
      <c r="G782" s="1">
        <f t="shared" si="237"/>
        <v>1.6008346735869072</v>
      </c>
      <c r="H782" s="1">
        <f t="shared" si="238"/>
        <v>4.9854956633824283</v>
      </c>
      <c r="I782" s="3">
        <v>772.5</v>
      </c>
      <c r="J782" s="247">
        <f t="shared" si="239"/>
        <v>2.623367145045286</v>
      </c>
      <c r="K782" s="247">
        <f t="shared" si="240"/>
        <v>1.7100357639211385</v>
      </c>
      <c r="L782" s="1">
        <f t="shared" si="241"/>
        <v>2.4028877748788093</v>
      </c>
      <c r="M782" s="1">
        <f t="shared" si="242"/>
        <v>1.5663324632785782</v>
      </c>
      <c r="N782" s="1">
        <f t="shared" si="243"/>
        <v>5.0262549199240958</v>
      </c>
      <c r="O782" s="247">
        <f t="shared" si="244"/>
        <v>1.9580687643384693</v>
      </c>
      <c r="Q782" s="251">
        <f t="shared" si="229"/>
        <v>-6.633246327769271E-2</v>
      </c>
      <c r="R782" s="148">
        <f t="shared" si="230"/>
        <v>8.4776630160376953E-13</v>
      </c>
      <c r="T782" s="253">
        <f t="shared" si="231"/>
        <v>2.623367055491749</v>
      </c>
      <c r="V782" s="253">
        <f t="shared" si="228"/>
        <v>5.0262540875676738</v>
      </c>
      <c r="X782" s="253">
        <f t="shared" si="231"/>
        <v>2.4028874510172296</v>
      </c>
      <c r="AA782" s="342">
        <f t="shared" si="245"/>
        <v>1.5934552887438154</v>
      </c>
      <c r="AC782" s="342">
        <f t="shared" si="246"/>
        <v>4.8365871450930458</v>
      </c>
    </row>
    <row r="783" spans="1:29" hidden="1" x14ac:dyDescent="0.3">
      <c r="A783" s="3">
        <v>774</v>
      </c>
      <c r="B783" s="248">
        <f t="shared" si="232"/>
        <v>2.6462556104722701E-14</v>
      </c>
      <c r="C783" s="249">
        <f t="shared" si="233"/>
        <v>1.0000000000000264</v>
      </c>
      <c r="D783" s="247">
        <f t="shared" si="234"/>
        <v>2.052878518952244</v>
      </c>
      <c r="E783" s="1">
        <f t="shared" si="235"/>
        <v>1.3381640816170228</v>
      </c>
      <c r="F783" s="1">
        <f t="shared" si="236"/>
        <v>2.3525431468978102</v>
      </c>
      <c r="G783" s="1">
        <f t="shared" si="237"/>
        <v>1.5335151066035255</v>
      </c>
      <c r="H783" s="1">
        <f t="shared" si="238"/>
        <v>4.4054216658500547</v>
      </c>
      <c r="I783" s="3">
        <v>773.5</v>
      </c>
      <c r="J783" s="247">
        <f t="shared" si="239"/>
        <v>2.2655600344795932</v>
      </c>
      <c r="K783" s="247">
        <f t="shared" si="240"/>
        <v>1.4768000321981749</v>
      </c>
      <c r="L783" s="1">
        <f t="shared" si="241"/>
        <v>2.4239684620543129</v>
      </c>
      <c r="M783" s="1">
        <f t="shared" si="242"/>
        <v>1.5800739975343248</v>
      </c>
      <c r="N783" s="1">
        <f t="shared" si="243"/>
        <v>4.6895284965339066</v>
      </c>
      <c r="O783" s="247">
        <f t="shared" si="244"/>
        <v>1.6213423409482801</v>
      </c>
      <c r="Q783" s="251">
        <f t="shared" si="229"/>
        <v>-0.58007399753237365</v>
      </c>
      <c r="R783" s="148">
        <f t="shared" si="230"/>
        <v>1.9246826354901714E-12</v>
      </c>
      <c r="T783" s="253">
        <f t="shared" si="231"/>
        <v>2.2655602126210135</v>
      </c>
      <c r="V783" s="253">
        <f t="shared" si="228"/>
        <v>4.6895279949970634</v>
      </c>
      <c r="X783" s="253">
        <f t="shared" si="231"/>
        <v>2.4239681811359248</v>
      </c>
      <c r="AA783" s="342">
        <f t="shared" si="245"/>
        <v>1.6085773599043818</v>
      </c>
      <c r="AC783" s="342">
        <f t="shared" si="246"/>
        <v>4.5305108707329902</v>
      </c>
    </row>
    <row r="784" spans="1:29" hidden="1" x14ac:dyDescent="0.3">
      <c r="A784" s="3">
        <v>775</v>
      </c>
      <c r="B784" s="248">
        <f t="shared" si="232"/>
        <v>-0.49999999999994271</v>
      </c>
      <c r="C784" s="249">
        <f t="shared" si="233"/>
        <v>0.50000000000005729</v>
      </c>
      <c r="D784" s="247">
        <f t="shared" si="234"/>
        <v>1.437072402055716</v>
      </c>
      <c r="E784" s="1">
        <f t="shared" si="235"/>
        <v>0.93675229847285069</v>
      </c>
      <c r="F784" s="1">
        <f t="shared" si="236"/>
        <v>2.029964091196427</v>
      </c>
      <c r="G784" s="1">
        <f t="shared" si="237"/>
        <v>1.3232405976559285</v>
      </c>
      <c r="H784" s="1">
        <f t="shared" si="238"/>
        <v>3.4670364932521429</v>
      </c>
      <c r="I784" s="3">
        <v>774.5</v>
      </c>
      <c r="J784" s="247">
        <f t="shared" si="239"/>
        <v>1.7117589988849224</v>
      </c>
      <c r="K784" s="247">
        <f t="shared" si="240"/>
        <v>1.1158061168965854</v>
      </c>
      <c r="L784" s="1">
        <f t="shared" si="241"/>
        <v>2.2066057033473281</v>
      </c>
      <c r="M784" s="1">
        <f t="shared" si="242"/>
        <v>1.4383851726004553</v>
      </c>
      <c r="N784" s="1">
        <f t="shared" si="243"/>
        <v>3.9183647022322505</v>
      </c>
      <c r="O784" s="247">
        <f t="shared" si="244"/>
        <v>0.85017854664662407</v>
      </c>
      <c r="Q784" s="251">
        <f t="shared" si="229"/>
        <v>-0.93838517259791177</v>
      </c>
      <c r="R784" s="148">
        <f t="shared" si="230"/>
        <v>2.4862334413455756E-12</v>
      </c>
      <c r="T784" s="253">
        <f t="shared" si="231"/>
        <v>1.7117593976074641</v>
      </c>
      <c r="V784" s="253">
        <f t="shared" si="228"/>
        <v>3.9183645842566097</v>
      </c>
      <c r="X784" s="253">
        <f t="shared" si="231"/>
        <v>2.2066055253920083</v>
      </c>
      <c r="AA784" s="342">
        <f t="shared" si="245"/>
        <v>1.4606315923366096</v>
      </c>
      <c r="AC784" s="342">
        <f t="shared" si="246"/>
        <v>3.8326058698771357</v>
      </c>
    </row>
    <row r="785" spans="1:29" hidden="1" x14ac:dyDescent="0.3">
      <c r="A785" s="3">
        <v>776</v>
      </c>
      <c r="B785" s="248">
        <f t="shared" si="232"/>
        <v>-0.86602540378441417</v>
      </c>
      <c r="C785" s="249">
        <f t="shared" si="233"/>
        <v>0.13397459621558583</v>
      </c>
      <c r="D785" s="247">
        <f t="shared" si="234"/>
        <v>0.847264952177328</v>
      </c>
      <c r="E785" s="1">
        <f t="shared" si="235"/>
        <v>0.5522876858759902</v>
      </c>
      <c r="F785" s="1">
        <f t="shared" si="236"/>
        <v>1.574514742598262</v>
      </c>
      <c r="G785" s="1">
        <f t="shared" si="237"/>
        <v>1.026354031605474</v>
      </c>
      <c r="H785" s="1">
        <f t="shared" si="238"/>
        <v>2.4217796947755899</v>
      </c>
      <c r="I785" s="3">
        <v>775.5</v>
      </c>
      <c r="J785" s="247">
        <f t="shared" si="239"/>
        <v>1.1103545785163751</v>
      </c>
      <c r="K785" s="247">
        <f t="shared" si="240"/>
        <v>0.72378204609397367</v>
      </c>
      <c r="L785" s="1">
        <f t="shared" si="241"/>
        <v>1.8090416744180005</v>
      </c>
      <c r="M785" s="1">
        <f t="shared" si="242"/>
        <v>1.1792313946945201</v>
      </c>
      <c r="N785" s="1">
        <f t="shared" si="243"/>
        <v>2.9193962529343755</v>
      </c>
      <c r="O785" s="247">
        <f t="shared" si="244"/>
        <v>-0.14878990265125092</v>
      </c>
      <c r="Q785" s="251">
        <f t="shared" si="229"/>
        <v>-1.0452567984765531</v>
      </c>
      <c r="R785" s="148">
        <f t="shared" si="230"/>
        <v>2.3812063432160357E-12</v>
      </c>
      <c r="T785" s="253">
        <f t="shared" si="231"/>
        <v>1.1103550916017508</v>
      </c>
      <c r="V785" s="253">
        <f t="shared" si="228"/>
        <v>2.9193964684866609</v>
      </c>
      <c r="X785" s="253">
        <f t="shared" si="231"/>
        <v>1.8090416318567348</v>
      </c>
      <c r="AA785" s="342">
        <f t="shared" si="245"/>
        <v>1.1892599349838764</v>
      </c>
      <c r="AC785" s="342">
        <f t="shared" si="246"/>
        <v>2.929875223898442</v>
      </c>
    </row>
    <row r="786" spans="1:29" hidden="1" x14ac:dyDescent="0.3">
      <c r="A786" s="3">
        <v>777</v>
      </c>
      <c r="B786" s="248">
        <f t="shared" si="232"/>
        <v>-1</v>
      </c>
      <c r="C786" s="249">
        <f t="shared" si="233"/>
        <v>0</v>
      </c>
      <c r="D786" s="247">
        <f t="shared" si="234"/>
        <v>0.44149459920187439</v>
      </c>
      <c r="E786" s="1">
        <f t="shared" si="235"/>
        <v>0.28778722629012776</v>
      </c>
      <c r="F786" s="1">
        <f t="shared" si="236"/>
        <v>1.1082323862534702</v>
      </c>
      <c r="G786" s="1">
        <f t="shared" si="237"/>
        <v>0.72240592406902715</v>
      </c>
      <c r="H786" s="1">
        <f t="shared" si="238"/>
        <v>1.5497269854553446</v>
      </c>
      <c r="I786" s="3">
        <v>776.5</v>
      </c>
      <c r="J786" s="247">
        <f t="shared" si="239"/>
        <v>0.62249260213619961</v>
      </c>
      <c r="K786" s="247">
        <f t="shared" si="240"/>
        <v>0.40577035297545355</v>
      </c>
      <c r="L786" s="1">
        <f t="shared" si="241"/>
        <v>1.3378033357575985</v>
      </c>
      <c r="M786" s="1">
        <f t="shared" si="242"/>
        <v>0.87205270932188372</v>
      </c>
      <c r="N786" s="1">
        <f t="shared" si="243"/>
        <v>1.9602959378937981</v>
      </c>
      <c r="O786" s="247">
        <f t="shared" si="244"/>
        <v>-1.1078902176918284</v>
      </c>
      <c r="Q786" s="251">
        <f t="shared" si="229"/>
        <v>-0.87205270932024526</v>
      </c>
      <c r="R786" s="148">
        <f t="shared" si="230"/>
        <v>1.638467139741806E-12</v>
      </c>
      <c r="T786" s="253">
        <f t="shared" si="231"/>
        <v>0.62249309272254538</v>
      </c>
      <c r="V786" s="253">
        <f t="shared" si="228"/>
        <v>1.9602963475723238</v>
      </c>
      <c r="X786" s="253">
        <f t="shared" si="231"/>
        <v>1.3378034247426605</v>
      </c>
      <c r="AA786" s="342">
        <f t="shared" si="245"/>
        <v>0.86717620428255537</v>
      </c>
      <c r="AC786" s="342">
        <f t="shared" si="246"/>
        <v>2.0642048803697226</v>
      </c>
    </row>
    <row r="787" spans="1:29" hidden="1" x14ac:dyDescent="0.3">
      <c r="A787" s="3">
        <v>778</v>
      </c>
      <c r="B787" s="248">
        <f t="shared" si="232"/>
        <v>-0.86602540378447446</v>
      </c>
      <c r="C787" s="249">
        <f t="shared" si="233"/>
        <v>0.13397459621552554</v>
      </c>
      <c r="D787" s="247">
        <f t="shared" si="234"/>
        <v>0.32848718152161083</v>
      </c>
      <c r="E787" s="1">
        <f t="shared" si="235"/>
        <v>0.21412360425895047</v>
      </c>
      <c r="F787" s="1">
        <f t="shared" si="236"/>
        <v>0.75605700298951795</v>
      </c>
      <c r="G787" s="1">
        <f t="shared" si="237"/>
        <v>0.49283892500194626</v>
      </c>
      <c r="H787" s="1">
        <f t="shared" si="238"/>
        <v>1.0845441845111288</v>
      </c>
      <c r="I787" s="3">
        <v>777.5</v>
      </c>
      <c r="J787" s="247">
        <f t="shared" si="239"/>
        <v>0.37889529233331964</v>
      </c>
      <c r="K787" s="247">
        <f t="shared" si="240"/>
        <v>0.24698201389578911</v>
      </c>
      <c r="L787" s="1">
        <f t="shared" si="241"/>
        <v>0.91915861965276058</v>
      </c>
      <c r="M787" s="1">
        <f t="shared" si="242"/>
        <v>0.59915739716019767</v>
      </c>
      <c r="N787" s="1">
        <f t="shared" si="243"/>
        <v>1.2980539119860803</v>
      </c>
      <c r="O787" s="247">
        <f t="shared" si="244"/>
        <v>-1.7701322435995461</v>
      </c>
      <c r="Q787" s="251">
        <f t="shared" si="229"/>
        <v>-0.46518280094421582</v>
      </c>
      <c r="R787" s="148">
        <f t="shared" si="230"/>
        <v>4.5630166312093934E-13</v>
      </c>
      <c r="T787" s="253">
        <f t="shared" si="231"/>
        <v>0.37889562958755185</v>
      </c>
      <c r="V787" s="253">
        <f t="shared" si="228"/>
        <v>1.2980543243730489</v>
      </c>
      <c r="X787" s="253">
        <f t="shared" si="231"/>
        <v>0.91915880108873771</v>
      </c>
      <c r="AA787" s="342">
        <f t="shared" si="245"/>
        <v>0.58068247576928245</v>
      </c>
      <c r="AC787" s="342">
        <f t="shared" si="246"/>
        <v>1.4675505087510667</v>
      </c>
    </row>
    <row r="788" spans="1:29" hidden="1" x14ac:dyDescent="0.3">
      <c r="A788" s="3">
        <v>779</v>
      </c>
      <c r="B788" s="248">
        <f t="shared" si="232"/>
        <v>-0.50000000000004707</v>
      </c>
      <c r="C788" s="249">
        <f t="shared" si="233"/>
        <v>0.49999999999995293</v>
      </c>
      <c r="D788" s="247">
        <f t="shared" si="234"/>
        <v>0.53852294544270529</v>
      </c>
      <c r="E788" s="1">
        <f t="shared" si="235"/>
        <v>0.35103492781727325</v>
      </c>
      <c r="F788" s="1">
        <f t="shared" si="236"/>
        <v>0.61235370234610442</v>
      </c>
      <c r="G788" s="1">
        <f t="shared" si="237"/>
        <v>0.39916532641309316</v>
      </c>
      <c r="H788" s="1">
        <f t="shared" si="238"/>
        <v>1.1508766477888097</v>
      </c>
      <c r="I788" s="3">
        <v>778.5</v>
      </c>
      <c r="J788" s="247">
        <f t="shared" si="239"/>
        <v>0.44483435154781509</v>
      </c>
      <c r="K788" s="247">
        <f t="shared" si="240"/>
        <v>0.28996423607885852</v>
      </c>
      <c r="L788" s="1">
        <f t="shared" si="241"/>
        <v>0.66528303969933311</v>
      </c>
      <c r="M788" s="1">
        <f t="shared" si="242"/>
        <v>0.43366753672142394</v>
      </c>
      <c r="N788" s="1">
        <f t="shared" si="243"/>
        <v>1.1101173912471483</v>
      </c>
      <c r="O788" s="247">
        <f t="shared" si="244"/>
        <v>-1.9580687643384782</v>
      </c>
      <c r="Q788" s="251">
        <f t="shared" si="229"/>
        <v>6.6332463277680942E-2</v>
      </c>
      <c r="R788" s="148">
        <f t="shared" si="230"/>
        <v>-8.4804385735992582E-13</v>
      </c>
      <c r="T788" s="253">
        <f t="shared" si="231"/>
        <v>0.44483444572192821</v>
      </c>
      <c r="V788" s="253">
        <f t="shared" si="228"/>
        <v>1.1101176141990254</v>
      </c>
      <c r="X788" s="253">
        <f t="shared" si="231"/>
        <v>0.66528324971860053</v>
      </c>
      <c r="AA788" s="342">
        <f t="shared" si="245"/>
        <v>0.40654451263573654</v>
      </c>
      <c r="AC788" s="342">
        <f t="shared" si="246"/>
        <v>1.2997851660781978</v>
      </c>
    </row>
    <row r="789" spans="1:29" hidden="1" x14ac:dyDescent="0.3">
      <c r="A789" s="3">
        <v>780</v>
      </c>
      <c r="B789" s="248">
        <f t="shared" si="232"/>
        <v>-3.7243211986615066E-14</v>
      </c>
      <c r="C789" s="249">
        <f t="shared" si="233"/>
        <v>0.99999999999996281</v>
      </c>
      <c r="D789" s="247">
        <f t="shared" si="234"/>
        <v>1.0153229776408494</v>
      </c>
      <c r="E789" s="1">
        <f t="shared" si="235"/>
        <v>0.66183591838296929</v>
      </c>
      <c r="F789" s="1">
        <f t="shared" si="236"/>
        <v>0.71562766768032393</v>
      </c>
      <c r="G789" s="1">
        <f t="shared" si="237"/>
        <v>0.46648489339647137</v>
      </c>
      <c r="H789" s="1">
        <f t="shared" si="238"/>
        <v>1.7309506453211734</v>
      </c>
      <c r="I789" s="3">
        <v>779.5</v>
      </c>
      <c r="J789" s="247">
        <f t="shared" si="239"/>
        <v>0.80264146211350218</v>
      </c>
      <c r="K789" s="247">
        <f t="shared" si="240"/>
        <v>0.52319996780181854</v>
      </c>
      <c r="L789" s="1">
        <f t="shared" si="241"/>
        <v>0.64420235252382418</v>
      </c>
      <c r="M789" s="1">
        <f t="shared" si="242"/>
        <v>0.41992600246567391</v>
      </c>
      <c r="N789" s="1">
        <f t="shared" si="243"/>
        <v>1.4468438146373264</v>
      </c>
      <c r="O789" s="247">
        <f t="shared" si="244"/>
        <v>-1.6213423409483001</v>
      </c>
      <c r="Q789" s="251">
        <f t="shared" si="229"/>
        <v>0.58007399753236366</v>
      </c>
      <c r="R789" s="148">
        <f t="shared" si="230"/>
        <v>-1.925237747002484E-12</v>
      </c>
      <c r="T789" s="253">
        <f t="shared" si="231"/>
        <v>0.8026412885926586</v>
      </c>
      <c r="V789" s="253">
        <f t="shared" si="228"/>
        <v>1.4468437067696169</v>
      </c>
      <c r="X789" s="253">
        <f t="shared" si="231"/>
        <v>0.64420251959989561</v>
      </c>
      <c r="AA789" s="342">
        <f t="shared" si="245"/>
        <v>0.39142244147515631</v>
      </c>
      <c r="AC789" s="342">
        <f t="shared" si="246"/>
        <v>1.6058614404382492</v>
      </c>
    </row>
    <row r="790" spans="1:29" hidden="1" x14ac:dyDescent="0.3">
      <c r="A790" s="3">
        <v>781</v>
      </c>
      <c r="B790" s="248">
        <f t="shared" si="232"/>
        <v>0.49999999999998263</v>
      </c>
      <c r="C790" s="249">
        <f t="shared" si="233"/>
        <v>1.4999999999999827</v>
      </c>
      <c r="D790" s="247">
        <f t="shared" si="234"/>
        <v>1.6311290945374126</v>
      </c>
      <c r="E790" s="1">
        <f t="shared" si="235"/>
        <v>1.0632477015271644</v>
      </c>
      <c r="F790" s="1">
        <f t="shared" si="236"/>
        <v>1.038206723381714</v>
      </c>
      <c r="G790" s="1">
        <f t="shared" si="237"/>
        <v>0.67675940234407272</v>
      </c>
      <c r="H790" s="1">
        <f t="shared" si="238"/>
        <v>2.6693358179191264</v>
      </c>
      <c r="I790" s="3">
        <v>780.5</v>
      </c>
      <c r="J790" s="247">
        <f t="shared" si="239"/>
        <v>1.3564424977081906</v>
      </c>
      <c r="K790" s="247">
        <f t="shared" si="240"/>
        <v>0.88419388310341951</v>
      </c>
      <c r="L790" s="1">
        <f t="shared" si="241"/>
        <v>0.86156511123080803</v>
      </c>
      <c r="M790" s="1">
        <f t="shared" si="242"/>
        <v>0.56161482739954272</v>
      </c>
      <c r="N790" s="1">
        <f t="shared" si="243"/>
        <v>2.2180076089389988</v>
      </c>
      <c r="O790" s="247">
        <f t="shared" si="244"/>
        <v>-0.85017854664662762</v>
      </c>
      <c r="Q790" s="251">
        <f t="shared" si="229"/>
        <v>0.93838517259795307</v>
      </c>
      <c r="R790" s="148">
        <f t="shared" si="230"/>
        <v>-2.4868995751603507E-12</v>
      </c>
      <c r="T790" s="253">
        <f t="shared" si="231"/>
        <v>1.3564421036062053</v>
      </c>
      <c r="V790" s="253">
        <f t="shared" si="228"/>
        <v>2.2180071175100631</v>
      </c>
      <c r="X790" s="253">
        <f t="shared" si="231"/>
        <v>0.86156517534379629</v>
      </c>
      <c r="AA790" s="342">
        <f t="shared" si="245"/>
        <v>0.5393682090429236</v>
      </c>
      <c r="AC790" s="342">
        <f t="shared" si="246"/>
        <v>2.3037664412941163</v>
      </c>
    </row>
    <row r="791" spans="1:29" hidden="1" x14ac:dyDescent="0.3">
      <c r="A791" s="3">
        <v>782</v>
      </c>
      <c r="B791" s="248">
        <f t="shared" si="232"/>
        <v>0.86602540378440873</v>
      </c>
      <c r="C791" s="249">
        <f t="shared" si="233"/>
        <v>1.8660254037844086</v>
      </c>
      <c r="D791" s="247">
        <f t="shared" si="234"/>
        <v>2.2209365444157854</v>
      </c>
      <c r="E791" s="1">
        <f t="shared" si="235"/>
        <v>1.4477123141240149</v>
      </c>
      <c r="F791" s="1">
        <f t="shared" si="236"/>
        <v>1.4936560719798846</v>
      </c>
      <c r="G791" s="1">
        <f t="shared" si="237"/>
        <v>0.97364596839453099</v>
      </c>
      <c r="H791" s="1">
        <f t="shared" si="238"/>
        <v>3.7145926163956702</v>
      </c>
      <c r="I791" s="3">
        <v>781.5</v>
      </c>
      <c r="J791" s="247">
        <f t="shared" si="239"/>
        <v>1.9578469180767448</v>
      </c>
      <c r="K791" s="247">
        <f t="shared" si="240"/>
        <v>1.2762179539060357</v>
      </c>
      <c r="L791" s="1">
        <f t="shared" si="241"/>
        <v>1.2591291401601445</v>
      </c>
      <c r="M791" s="1">
        <f t="shared" si="242"/>
        <v>0.82076860530548368</v>
      </c>
      <c r="N791" s="1">
        <f t="shared" si="243"/>
        <v>3.2169760582368894</v>
      </c>
      <c r="O791" s="247">
        <f t="shared" si="244"/>
        <v>0.14878990265126291</v>
      </c>
      <c r="Q791" s="251">
        <f t="shared" si="229"/>
        <v>1.0452567984765437</v>
      </c>
      <c r="R791" s="148">
        <f t="shared" si="230"/>
        <v>-2.3812063432160357E-12</v>
      </c>
      <c r="T791" s="253">
        <f t="shared" si="231"/>
        <v>1.9578464096119812</v>
      </c>
      <c r="V791" s="253">
        <f t="shared" si="228"/>
        <v>3.2169752332798991</v>
      </c>
      <c r="X791" s="253">
        <f t="shared" si="231"/>
        <v>1.2591290688790671</v>
      </c>
      <c r="AA791" s="342">
        <f t="shared" si="245"/>
        <v>0.81073986639564499</v>
      </c>
      <c r="AC791" s="342">
        <f t="shared" si="246"/>
        <v>3.2064970872728158</v>
      </c>
    </row>
    <row r="792" spans="1:29" hidden="1" x14ac:dyDescent="0.3">
      <c r="A792" s="3">
        <v>783</v>
      </c>
      <c r="B792" s="248">
        <f t="shared" si="232"/>
        <v>1</v>
      </c>
      <c r="C792" s="249">
        <f t="shared" si="233"/>
        <v>2</v>
      </c>
      <c r="D792" s="247">
        <f t="shared" si="234"/>
        <v>2.6267068973912351</v>
      </c>
      <c r="E792" s="1">
        <f t="shared" si="235"/>
        <v>1.7122127737098749</v>
      </c>
      <c r="F792" s="1">
        <f t="shared" si="236"/>
        <v>1.9599384283246755</v>
      </c>
      <c r="G792" s="1">
        <f t="shared" si="237"/>
        <v>1.2775940759309772</v>
      </c>
      <c r="H792" s="1">
        <f t="shared" si="238"/>
        <v>4.5866453257159101</v>
      </c>
      <c r="I792" s="3">
        <v>782.5</v>
      </c>
      <c r="J792" s="247">
        <f t="shared" si="239"/>
        <v>2.4457088944569114</v>
      </c>
      <c r="K792" s="247">
        <f t="shared" si="240"/>
        <v>1.5942296470245501</v>
      </c>
      <c r="L792" s="1">
        <f t="shared" si="241"/>
        <v>1.7303674788205476</v>
      </c>
      <c r="M792" s="1">
        <f t="shared" si="242"/>
        <v>1.1279472906781209</v>
      </c>
      <c r="N792" s="1">
        <f t="shared" si="243"/>
        <v>4.1760763732774588</v>
      </c>
      <c r="O792" s="247">
        <f t="shared" si="244"/>
        <v>1.1078902176918324</v>
      </c>
      <c r="Q792" s="251">
        <f t="shared" si="229"/>
        <v>0.87205270932023993</v>
      </c>
      <c r="R792" s="148">
        <f t="shared" si="230"/>
        <v>-1.6391332735565811E-12</v>
      </c>
      <c r="T792" s="253">
        <f t="shared" si="231"/>
        <v>2.4457084084910869</v>
      </c>
      <c r="V792" s="253">
        <f t="shared" si="228"/>
        <v>4.1760753541944435</v>
      </c>
      <c r="X792" s="253">
        <f t="shared" si="231"/>
        <v>1.7303672759930908</v>
      </c>
      <c r="AA792" s="342">
        <f t="shared" si="245"/>
        <v>1.1328235970969573</v>
      </c>
      <c r="AC792" s="342">
        <f t="shared" si="246"/>
        <v>4.0721674308015317</v>
      </c>
    </row>
    <row r="793" spans="1:29" hidden="1" x14ac:dyDescent="0.3">
      <c r="A793" s="3">
        <v>784</v>
      </c>
      <c r="B793" s="248">
        <f t="shared" si="232"/>
        <v>0.86602540378445136</v>
      </c>
      <c r="C793" s="249">
        <f t="shared" si="233"/>
        <v>1.8660254037844513</v>
      </c>
      <c r="D793" s="247">
        <f t="shared" si="234"/>
        <v>2.7397143150714798</v>
      </c>
      <c r="E793" s="1">
        <f t="shared" si="235"/>
        <v>1.7858763957410397</v>
      </c>
      <c r="F793" s="1">
        <f t="shared" si="236"/>
        <v>2.3121138115886208</v>
      </c>
      <c r="G793" s="1">
        <f t="shared" si="237"/>
        <v>1.5071610749980535</v>
      </c>
      <c r="H793" s="1">
        <f t="shared" si="238"/>
        <v>5.0518281266601006</v>
      </c>
      <c r="I793" s="3">
        <v>783.5</v>
      </c>
      <c r="J793" s="247">
        <f t="shared" si="239"/>
        <v>2.6893062042597795</v>
      </c>
      <c r="K793" s="247">
        <f t="shared" si="240"/>
        <v>1.7530179861042068</v>
      </c>
      <c r="L793" s="1">
        <f t="shared" si="241"/>
        <v>2.149012194925382</v>
      </c>
      <c r="M793" s="1">
        <f t="shared" si="242"/>
        <v>1.4008426028398047</v>
      </c>
      <c r="N793" s="1">
        <f t="shared" si="243"/>
        <v>4.8383183991851615</v>
      </c>
      <c r="O793" s="247">
        <f t="shared" si="244"/>
        <v>1.770132243599535</v>
      </c>
      <c r="Q793" s="251">
        <f t="shared" si="229"/>
        <v>0.46518280094419051</v>
      </c>
      <c r="R793" s="148">
        <f t="shared" si="230"/>
        <v>-4.5607961851601431E-13</v>
      </c>
      <c r="T793" s="253">
        <f t="shared" si="231"/>
        <v>2.689305871626118</v>
      </c>
      <c r="V793" s="253">
        <f t="shared" si="228"/>
        <v>4.8383173773936825</v>
      </c>
      <c r="X793" s="253">
        <f t="shared" si="231"/>
        <v>2.1490118996471046</v>
      </c>
      <c r="AA793" s="342">
        <f t="shared" si="245"/>
        <v>1.4193173256102765</v>
      </c>
      <c r="AC793" s="342">
        <f t="shared" si="246"/>
        <v>4.6688218024201769</v>
      </c>
    </row>
    <row r="794" spans="1:29" hidden="1" x14ac:dyDescent="0.3">
      <c r="A794" s="3">
        <v>785</v>
      </c>
      <c r="B794" s="248">
        <f t="shared" si="232"/>
        <v>0.5000000000000564</v>
      </c>
      <c r="C794" s="249">
        <f t="shared" si="233"/>
        <v>1.5000000000000564</v>
      </c>
      <c r="D794" s="247">
        <f t="shared" si="234"/>
        <v>2.5296785511503996</v>
      </c>
      <c r="E794" s="1">
        <f t="shared" si="235"/>
        <v>1.6489650721827265</v>
      </c>
      <c r="F794" s="1">
        <f t="shared" si="236"/>
        <v>2.4558171122320318</v>
      </c>
      <c r="G794" s="1">
        <f t="shared" si="237"/>
        <v>1.600834673586905</v>
      </c>
      <c r="H794" s="1">
        <f t="shared" si="238"/>
        <v>4.9854956633824319</v>
      </c>
      <c r="I794" s="3">
        <v>784.5</v>
      </c>
      <c r="J794" s="247">
        <f t="shared" si="239"/>
        <v>2.6233671450452833</v>
      </c>
      <c r="K794" s="247">
        <f t="shared" si="240"/>
        <v>1.710035763921137</v>
      </c>
      <c r="L794" s="1">
        <f t="shared" si="241"/>
        <v>2.4028877748788036</v>
      </c>
      <c r="M794" s="1">
        <f t="shared" si="242"/>
        <v>1.5663324632785747</v>
      </c>
      <c r="N794" s="1">
        <f t="shared" si="243"/>
        <v>5.0262549199240869</v>
      </c>
      <c r="O794" s="247">
        <f t="shared" si="244"/>
        <v>1.9580687643384604</v>
      </c>
      <c r="Q794" s="251">
        <f t="shared" si="229"/>
        <v>-6.633246327766873E-2</v>
      </c>
      <c r="R794" s="148">
        <f t="shared" si="230"/>
        <v>8.4954265844316978E-13</v>
      </c>
      <c r="T794" s="253">
        <f t="shared" si="231"/>
        <v>2.6233670554917339</v>
      </c>
      <c r="V794" s="253">
        <f t="shared" si="228"/>
        <v>5.0262540875676773</v>
      </c>
      <c r="X794" s="253">
        <f t="shared" si="231"/>
        <v>2.4028874510172233</v>
      </c>
      <c r="AA794" s="342">
        <f t="shared" si="245"/>
        <v>1.5934552887438116</v>
      </c>
      <c r="AC794" s="342">
        <f t="shared" si="246"/>
        <v>4.836587145093044</v>
      </c>
    </row>
    <row r="795" spans="1:29" hidden="1" x14ac:dyDescent="0.3">
      <c r="A795" s="3">
        <v>786</v>
      </c>
      <c r="B795" s="248">
        <f t="shared" si="232"/>
        <v>4.8023867868507431E-14</v>
      </c>
      <c r="C795" s="249">
        <f t="shared" si="233"/>
        <v>1.000000000000048</v>
      </c>
      <c r="D795" s="247">
        <f t="shared" si="234"/>
        <v>2.0528785189522636</v>
      </c>
      <c r="E795" s="1">
        <f t="shared" si="235"/>
        <v>1.3381640816170357</v>
      </c>
      <c r="F795" s="1">
        <f t="shared" si="236"/>
        <v>2.352543146897816</v>
      </c>
      <c r="G795" s="1">
        <f t="shared" si="237"/>
        <v>1.5335151066035293</v>
      </c>
      <c r="H795" s="1">
        <f t="shared" si="238"/>
        <v>4.4054216658500795</v>
      </c>
      <c r="I795" s="3">
        <v>785.5</v>
      </c>
      <c r="J795" s="247">
        <f t="shared" si="239"/>
        <v>2.2655600344796074</v>
      </c>
      <c r="K795" s="247">
        <f t="shared" si="240"/>
        <v>1.476800032198184</v>
      </c>
      <c r="L795" s="1">
        <f t="shared" si="241"/>
        <v>2.4239684620543134</v>
      </c>
      <c r="M795" s="1">
        <f t="shared" si="242"/>
        <v>1.5800739975343252</v>
      </c>
      <c r="N795" s="1">
        <f t="shared" si="243"/>
        <v>4.6895284965339208</v>
      </c>
      <c r="O795" s="247">
        <f t="shared" si="244"/>
        <v>1.6213423409482943</v>
      </c>
      <c r="Q795" s="251">
        <f t="shared" si="229"/>
        <v>-0.58007399753235234</v>
      </c>
      <c r="R795" s="148">
        <f t="shared" si="230"/>
        <v>1.9249046800950964E-12</v>
      </c>
      <c r="T795" s="253">
        <f t="shared" si="231"/>
        <v>2.265560212621033</v>
      </c>
      <c r="V795" s="253">
        <f t="shared" si="228"/>
        <v>4.6895279949970243</v>
      </c>
      <c r="X795" s="253">
        <f t="shared" si="231"/>
        <v>2.4239681811359288</v>
      </c>
      <c r="AA795" s="342">
        <f t="shared" si="245"/>
        <v>1.6085773599043796</v>
      </c>
      <c r="AC795" s="342">
        <f t="shared" si="246"/>
        <v>4.5305108707329982</v>
      </c>
    </row>
    <row r="796" spans="1:29" hidden="1" x14ac:dyDescent="0.3">
      <c r="A796" s="3">
        <v>787</v>
      </c>
      <c r="B796" s="248">
        <f t="shared" si="232"/>
        <v>-0.49999999999997324</v>
      </c>
      <c r="C796" s="249">
        <f t="shared" si="233"/>
        <v>0.50000000000002676</v>
      </c>
      <c r="D796" s="247">
        <f t="shared" si="234"/>
        <v>1.4370724020557035</v>
      </c>
      <c r="E796" s="1">
        <f t="shared" si="235"/>
        <v>0.93675229847284258</v>
      </c>
      <c r="F796" s="1">
        <f t="shared" si="236"/>
        <v>2.0299640911964301</v>
      </c>
      <c r="G796" s="1">
        <f t="shared" si="237"/>
        <v>1.3232405976559307</v>
      </c>
      <c r="H796" s="1">
        <f t="shared" si="238"/>
        <v>3.4670364932521336</v>
      </c>
      <c r="I796" s="3">
        <v>786.5</v>
      </c>
      <c r="J796" s="247">
        <f t="shared" si="239"/>
        <v>1.7117589988849244</v>
      </c>
      <c r="K796" s="247">
        <f t="shared" si="240"/>
        <v>1.1158061168965867</v>
      </c>
      <c r="L796" s="1">
        <f t="shared" si="241"/>
        <v>2.2066057033473339</v>
      </c>
      <c r="M796" s="1">
        <f t="shared" si="242"/>
        <v>1.4383851726004591</v>
      </c>
      <c r="N796" s="1">
        <f t="shared" si="243"/>
        <v>3.9183647022322585</v>
      </c>
      <c r="O796" s="247">
        <f t="shared" si="244"/>
        <v>0.85017854664663206</v>
      </c>
      <c r="Q796" s="251">
        <f t="shared" si="229"/>
        <v>-0.93838517259794596</v>
      </c>
      <c r="R796" s="148">
        <f t="shared" si="230"/>
        <v>2.4863444636480381E-12</v>
      </c>
      <c r="T796" s="253">
        <f t="shared" si="231"/>
        <v>1.711759397607489</v>
      </c>
      <c r="V796" s="253">
        <f t="shared" si="228"/>
        <v>3.9183645842566479</v>
      </c>
      <c r="X796" s="253">
        <f t="shared" si="231"/>
        <v>2.2066055253919865</v>
      </c>
      <c r="AA796" s="342">
        <f t="shared" si="245"/>
        <v>1.4606315923366038</v>
      </c>
      <c r="AC796" s="342">
        <f t="shared" si="246"/>
        <v>3.8326058698771397</v>
      </c>
    </row>
    <row r="797" spans="1:29" hidden="1" x14ac:dyDescent="0.3">
      <c r="A797" s="3">
        <v>788</v>
      </c>
      <c r="B797" s="248">
        <f t="shared" si="232"/>
        <v>-0.8660254037844034</v>
      </c>
      <c r="C797" s="249">
        <f t="shared" si="233"/>
        <v>0.1339745962155966</v>
      </c>
      <c r="D797" s="247">
        <f t="shared" si="234"/>
        <v>0.84726495217732944</v>
      </c>
      <c r="E797" s="1">
        <f t="shared" si="235"/>
        <v>0.55228768587599109</v>
      </c>
      <c r="F797" s="1">
        <f t="shared" si="236"/>
        <v>1.5745147425982617</v>
      </c>
      <c r="G797" s="1">
        <f t="shared" si="237"/>
        <v>1.0263540316054738</v>
      </c>
      <c r="H797" s="1">
        <f t="shared" si="238"/>
        <v>2.4217796947755912</v>
      </c>
      <c r="I797" s="3">
        <v>787.5</v>
      </c>
      <c r="J797" s="247">
        <f t="shared" si="239"/>
        <v>1.1103545785163704</v>
      </c>
      <c r="K797" s="247">
        <f t="shared" si="240"/>
        <v>0.72378204609397068</v>
      </c>
      <c r="L797" s="1">
        <f t="shared" si="241"/>
        <v>1.8090416744180009</v>
      </c>
      <c r="M797" s="1">
        <f t="shared" si="242"/>
        <v>1.1792313946945205</v>
      </c>
      <c r="N797" s="1">
        <f t="shared" si="243"/>
        <v>2.9193962529343711</v>
      </c>
      <c r="O797" s="247">
        <f t="shared" si="244"/>
        <v>-0.14878990265125536</v>
      </c>
      <c r="Q797" s="251">
        <f t="shared" si="229"/>
        <v>-1.0452567984765424</v>
      </c>
      <c r="R797" s="148">
        <f t="shared" si="230"/>
        <v>2.3815394101234233E-12</v>
      </c>
      <c r="T797" s="253">
        <f t="shared" si="231"/>
        <v>1.1103550916017124</v>
      </c>
      <c r="V797" s="253">
        <f t="shared" si="228"/>
        <v>2.9193964684867031</v>
      </c>
      <c r="X797" s="253">
        <f t="shared" si="231"/>
        <v>1.8090416318567537</v>
      </c>
      <c r="AA797" s="342">
        <f t="shared" si="245"/>
        <v>1.1892599349838893</v>
      </c>
      <c r="AC797" s="342">
        <f t="shared" si="246"/>
        <v>2.9298752238984433</v>
      </c>
    </row>
    <row r="798" spans="1:29" hidden="1" x14ac:dyDescent="0.3">
      <c r="A798" s="3">
        <v>789</v>
      </c>
      <c r="B798" s="248">
        <f t="shared" si="232"/>
        <v>-1</v>
      </c>
      <c r="C798" s="249">
        <f t="shared" si="233"/>
        <v>0</v>
      </c>
      <c r="D798" s="247">
        <f t="shared" si="234"/>
        <v>0.44149459920187517</v>
      </c>
      <c r="E798" s="1">
        <f t="shared" si="235"/>
        <v>0.28778722629012832</v>
      </c>
      <c r="F798" s="1">
        <f t="shared" si="236"/>
        <v>1.1082323862534706</v>
      </c>
      <c r="G798" s="1">
        <f t="shared" si="237"/>
        <v>0.72240592406902748</v>
      </c>
      <c r="H798" s="1">
        <f t="shared" si="238"/>
        <v>1.5497269854553459</v>
      </c>
      <c r="I798" s="3">
        <v>788.5</v>
      </c>
      <c r="J798" s="247">
        <f t="shared" si="239"/>
        <v>0.62249260213620072</v>
      </c>
      <c r="K798" s="247">
        <f t="shared" si="240"/>
        <v>0.40577035297545427</v>
      </c>
      <c r="L798" s="1">
        <f t="shared" si="241"/>
        <v>1.3378033357575989</v>
      </c>
      <c r="M798" s="1">
        <f t="shared" si="242"/>
        <v>0.87205270932188395</v>
      </c>
      <c r="N798" s="1">
        <f t="shared" si="243"/>
        <v>1.9602959378937996</v>
      </c>
      <c r="O798" s="247">
        <f t="shared" si="244"/>
        <v>-1.1078902176918268</v>
      </c>
      <c r="Q798" s="251">
        <f t="shared" si="229"/>
        <v>-0.87205270932024526</v>
      </c>
      <c r="R798" s="148">
        <f t="shared" si="230"/>
        <v>1.6386891843467311E-12</v>
      </c>
      <c r="T798" s="253">
        <f t="shared" si="231"/>
        <v>0.62249309272256126</v>
      </c>
      <c r="V798" s="253">
        <f t="shared" si="228"/>
        <v>1.9602963475723589</v>
      </c>
      <c r="X798" s="253">
        <f t="shared" si="231"/>
        <v>1.3378034247426795</v>
      </c>
      <c r="AA798" s="342">
        <f t="shared" si="245"/>
        <v>0.86717620428256836</v>
      </c>
      <c r="AC798" s="342">
        <f t="shared" si="246"/>
        <v>2.0642048803697253</v>
      </c>
    </row>
    <row r="799" spans="1:29" hidden="1" x14ac:dyDescent="0.3">
      <c r="A799" s="3">
        <v>790</v>
      </c>
      <c r="B799" s="248">
        <f t="shared" si="232"/>
        <v>-0.8660254037844568</v>
      </c>
      <c r="C799" s="249">
        <f t="shared" si="233"/>
        <v>0.1339745962155432</v>
      </c>
      <c r="D799" s="247">
        <f t="shared" si="234"/>
        <v>0.32848718152162421</v>
      </c>
      <c r="E799" s="1">
        <f t="shared" si="235"/>
        <v>0.21412360425895918</v>
      </c>
      <c r="F799" s="1">
        <f t="shared" si="236"/>
        <v>0.75605700298952216</v>
      </c>
      <c r="G799" s="1">
        <f t="shared" si="237"/>
        <v>0.49283892500194904</v>
      </c>
      <c r="H799" s="1">
        <f t="shared" si="238"/>
        <v>1.0845441845111463</v>
      </c>
      <c r="I799" s="3">
        <v>789.5</v>
      </c>
      <c r="J799" s="247">
        <f t="shared" si="239"/>
        <v>0.37889529233332742</v>
      </c>
      <c r="K799" s="247">
        <f t="shared" si="240"/>
        <v>0.24698201389579416</v>
      </c>
      <c r="L799" s="1">
        <f t="shared" si="241"/>
        <v>0.91915861965276247</v>
      </c>
      <c r="M799" s="1">
        <f t="shared" si="242"/>
        <v>0.59915739716019889</v>
      </c>
      <c r="N799" s="1">
        <f t="shared" si="243"/>
        <v>1.2980539119860899</v>
      </c>
      <c r="O799" s="247">
        <f t="shared" si="244"/>
        <v>-1.7701322435995366</v>
      </c>
      <c r="Q799" s="251">
        <f t="shared" si="229"/>
        <v>-0.46518280094419961</v>
      </c>
      <c r="R799" s="148">
        <f t="shared" si="230"/>
        <v>4.5607961851601431E-13</v>
      </c>
      <c r="T799" s="253">
        <f t="shared" si="231"/>
        <v>0.37889562958755563</v>
      </c>
      <c r="V799" s="253">
        <f t="shared" si="228"/>
        <v>1.2980543243729707</v>
      </c>
      <c r="X799" s="253">
        <f t="shared" si="231"/>
        <v>0.91915880108875214</v>
      </c>
      <c r="AA799" s="342">
        <f t="shared" si="245"/>
        <v>0.58068247576928389</v>
      </c>
      <c r="AC799" s="342">
        <f t="shared" si="246"/>
        <v>1.4675505087510798</v>
      </c>
    </row>
    <row r="800" spans="1:29" hidden="1" x14ac:dyDescent="0.3">
      <c r="A800" s="3">
        <v>791</v>
      </c>
      <c r="B800" s="248">
        <f t="shared" si="232"/>
        <v>-0.50000000000001654</v>
      </c>
      <c r="C800" s="249">
        <f t="shared" si="233"/>
        <v>0.49999999999998346</v>
      </c>
      <c r="D800" s="247">
        <f t="shared" si="234"/>
        <v>0.5385229454427346</v>
      </c>
      <c r="E800" s="1">
        <f t="shared" si="235"/>
        <v>0.3510349278172924</v>
      </c>
      <c r="F800" s="1">
        <f t="shared" si="236"/>
        <v>0.61235370234611763</v>
      </c>
      <c r="G800" s="1">
        <f t="shared" si="237"/>
        <v>0.39916532641310182</v>
      </c>
      <c r="H800" s="1">
        <f t="shared" si="238"/>
        <v>1.1508766477888521</v>
      </c>
      <c r="I800" s="3">
        <v>790.5</v>
      </c>
      <c r="J800" s="247">
        <f t="shared" si="239"/>
        <v>0.44483435154783735</v>
      </c>
      <c r="K800" s="247">
        <f t="shared" si="240"/>
        <v>0.28996423607887301</v>
      </c>
      <c r="L800" s="1">
        <f t="shared" si="241"/>
        <v>0.66528303969934144</v>
      </c>
      <c r="M800" s="1">
        <f t="shared" si="242"/>
        <v>0.43366753672142933</v>
      </c>
      <c r="N800" s="1">
        <f t="shared" si="243"/>
        <v>1.1101173912471789</v>
      </c>
      <c r="O800" s="247">
        <f t="shared" si="244"/>
        <v>-1.9580687643384476</v>
      </c>
      <c r="Q800" s="251">
        <f t="shared" si="229"/>
        <v>6.6332463277705811E-2</v>
      </c>
      <c r="R800" s="148">
        <f t="shared" si="230"/>
        <v>-8.4832141311608211E-13</v>
      </c>
      <c r="T800" s="253">
        <f t="shared" si="231"/>
        <v>0.4448344457219191</v>
      </c>
      <c r="V800" s="253">
        <f t="shared" si="228"/>
        <v>1.1101176141990221</v>
      </c>
      <c r="X800" s="253">
        <f t="shared" si="231"/>
        <v>0.66528324971857533</v>
      </c>
      <c r="AA800" s="342">
        <f t="shared" si="245"/>
        <v>0.40654451263571767</v>
      </c>
      <c r="AC800" s="342">
        <f t="shared" si="246"/>
        <v>1.2997851660782231</v>
      </c>
    </row>
    <row r="801" spans="1:29" hidden="1" x14ac:dyDescent="0.3">
      <c r="A801" s="3">
        <v>792</v>
      </c>
      <c r="B801" s="248">
        <f t="shared" si="232"/>
        <v>-5.8804523750399795E-14</v>
      </c>
      <c r="C801" s="249">
        <f t="shared" si="233"/>
        <v>0.99999999999994116</v>
      </c>
      <c r="D801" s="247">
        <f t="shared" si="234"/>
        <v>1.0153229776408488</v>
      </c>
      <c r="E801" s="1">
        <f t="shared" si="235"/>
        <v>0.66183591838296885</v>
      </c>
      <c r="F801" s="1">
        <f t="shared" si="236"/>
        <v>0.71562766768033614</v>
      </c>
      <c r="G801" s="1">
        <f t="shared" si="237"/>
        <v>0.46648489339647931</v>
      </c>
      <c r="H801" s="1">
        <f t="shared" si="238"/>
        <v>1.7309506453211849</v>
      </c>
      <c r="I801" s="3">
        <v>791.5</v>
      </c>
      <c r="J801" s="247">
        <f t="shared" si="239"/>
        <v>0.80264146211351495</v>
      </c>
      <c r="K801" s="247">
        <f t="shared" si="240"/>
        <v>0.52319996780182687</v>
      </c>
      <c r="L801" s="1">
        <f t="shared" si="241"/>
        <v>0.64420235252383851</v>
      </c>
      <c r="M801" s="1">
        <f t="shared" si="242"/>
        <v>0.41992600246568323</v>
      </c>
      <c r="N801" s="1">
        <f t="shared" si="243"/>
        <v>1.4468438146373535</v>
      </c>
      <c r="O801" s="247">
        <f t="shared" si="244"/>
        <v>-1.621342340948273</v>
      </c>
      <c r="Q801" s="251">
        <f t="shared" si="229"/>
        <v>0.5800739975323328</v>
      </c>
      <c r="R801" s="148">
        <f t="shared" si="230"/>
        <v>-1.9251267247000214E-12</v>
      </c>
      <c r="T801" s="253">
        <f t="shared" si="231"/>
        <v>0.80264128859269079</v>
      </c>
      <c r="V801" s="253">
        <f t="shared" si="228"/>
        <v>1.446843706769593</v>
      </c>
      <c r="X801" s="253">
        <f t="shared" si="231"/>
        <v>0.64420251959989139</v>
      </c>
      <c r="AA801" s="342">
        <f t="shared" si="245"/>
        <v>0.39142244147515337</v>
      </c>
      <c r="AC801" s="342">
        <f t="shared" si="246"/>
        <v>1.6058614404382676</v>
      </c>
    </row>
    <row r="802" spans="1:29" hidden="1" x14ac:dyDescent="0.3">
      <c r="A802" s="3">
        <v>793</v>
      </c>
      <c r="B802" s="248">
        <f t="shared" si="232"/>
        <v>0.49999999999996392</v>
      </c>
      <c r="C802" s="249">
        <f t="shared" si="233"/>
        <v>1.499999999999964</v>
      </c>
      <c r="D802" s="247">
        <f t="shared" si="234"/>
        <v>1.6311290945373984</v>
      </c>
      <c r="E802" s="1">
        <f t="shared" si="235"/>
        <v>1.0632477015271551</v>
      </c>
      <c r="F802" s="1">
        <f t="shared" si="236"/>
        <v>1.0382067233817163</v>
      </c>
      <c r="G802" s="1">
        <f t="shared" si="237"/>
        <v>0.67675940234407417</v>
      </c>
      <c r="H802" s="1">
        <f t="shared" si="238"/>
        <v>2.6693358179191149</v>
      </c>
      <c r="I802" s="3">
        <v>792.5</v>
      </c>
      <c r="J802" s="247">
        <f t="shared" si="239"/>
        <v>1.3564424977081824</v>
      </c>
      <c r="K802" s="247">
        <f t="shared" si="240"/>
        <v>0.88419388310341418</v>
      </c>
      <c r="L802" s="1">
        <f t="shared" si="241"/>
        <v>0.86156511123081536</v>
      </c>
      <c r="M802" s="1">
        <f t="shared" si="242"/>
        <v>0.56161482739954749</v>
      </c>
      <c r="N802" s="1">
        <f t="shared" si="243"/>
        <v>2.218007608938998</v>
      </c>
      <c r="O802" s="247">
        <f t="shared" si="244"/>
        <v>-0.85017854664662851</v>
      </c>
      <c r="Q802" s="251">
        <f t="shared" si="229"/>
        <v>0.93838517259792997</v>
      </c>
      <c r="R802" s="148">
        <f t="shared" si="230"/>
        <v>-2.4864554859505006E-12</v>
      </c>
      <c r="T802" s="253">
        <f t="shared" si="231"/>
        <v>1.3564421036061802</v>
      </c>
      <c r="V802" s="253">
        <f t="shared" si="228"/>
        <v>2.2180071175100253</v>
      </c>
      <c r="X802" s="253">
        <f t="shared" si="231"/>
        <v>0.86156517534378307</v>
      </c>
      <c r="AA802" s="342">
        <f t="shared" si="245"/>
        <v>0.5393682090429146</v>
      </c>
      <c r="AC802" s="342">
        <f t="shared" si="246"/>
        <v>2.3037664412941208</v>
      </c>
    </row>
    <row r="803" spans="1:29" hidden="1" x14ac:dyDescent="0.3">
      <c r="A803" s="3">
        <v>794</v>
      </c>
      <c r="B803" s="248">
        <f t="shared" si="232"/>
        <v>0.86602540378442638</v>
      </c>
      <c r="C803" s="249">
        <f t="shared" si="233"/>
        <v>1.8660254037844264</v>
      </c>
      <c r="D803" s="247">
        <f t="shared" si="234"/>
        <v>2.2209365444157911</v>
      </c>
      <c r="E803" s="1">
        <f t="shared" si="235"/>
        <v>1.4477123141240187</v>
      </c>
      <c r="F803" s="1">
        <f t="shared" si="236"/>
        <v>1.4936560719798844</v>
      </c>
      <c r="G803" s="1">
        <f t="shared" si="237"/>
        <v>0.97364596839453088</v>
      </c>
      <c r="H803" s="1">
        <f t="shared" si="238"/>
        <v>3.7145926163956755</v>
      </c>
      <c r="I803" s="3">
        <v>793.5</v>
      </c>
      <c r="J803" s="247">
        <f t="shared" si="239"/>
        <v>1.9578469180767417</v>
      </c>
      <c r="K803" s="247">
        <f t="shared" si="240"/>
        <v>1.2762179539060337</v>
      </c>
      <c r="L803" s="1">
        <f t="shared" si="241"/>
        <v>1.2591291401601445</v>
      </c>
      <c r="M803" s="1">
        <f t="shared" si="242"/>
        <v>0.82076860530548368</v>
      </c>
      <c r="N803" s="1">
        <f t="shared" si="243"/>
        <v>3.2169760582368863</v>
      </c>
      <c r="O803" s="247">
        <f t="shared" si="244"/>
        <v>0.1487899026512598</v>
      </c>
      <c r="Q803" s="251">
        <f t="shared" si="229"/>
        <v>1.0452567984765606</v>
      </c>
      <c r="R803" s="148">
        <f t="shared" si="230"/>
        <v>-2.3820945216357359E-12</v>
      </c>
      <c r="T803" s="253">
        <f t="shared" si="231"/>
        <v>1.9578464096119577</v>
      </c>
      <c r="V803" s="253">
        <f t="shared" si="228"/>
        <v>3.2169752332799679</v>
      </c>
      <c r="X803" s="253">
        <f t="shared" si="231"/>
        <v>1.2591290688790484</v>
      </c>
      <c r="AA803" s="342">
        <f t="shared" si="245"/>
        <v>0.81073986639564211</v>
      </c>
      <c r="AC803" s="342">
        <f t="shared" si="246"/>
        <v>3.206497087272818</v>
      </c>
    </row>
    <row r="804" spans="1:29" hidden="1" x14ac:dyDescent="0.3">
      <c r="A804" s="3">
        <v>795</v>
      </c>
      <c r="B804" s="248">
        <f t="shared" si="232"/>
        <v>1</v>
      </c>
      <c r="C804" s="249">
        <f t="shared" si="233"/>
        <v>2</v>
      </c>
      <c r="D804" s="247">
        <f t="shared" si="234"/>
        <v>2.6267068973912382</v>
      </c>
      <c r="E804" s="1">
        <f t="shared" si="235"/>
        <v>1.7122127737098769</v>
      </c>
      <c r="F804" s="1">
        <f t="shared" si="236"/>
        <v>1.9599384283246772</v>
      </c>
      <c r="G804" s="1">
        <f t="shared" si="237"/>
        <v>1.2775940759309783</v>
      </c>
      <c r="H804" s="1">
        <f t="shared" si="238"/>
        <v>4.5866453257159154</v>
      </c>
      <c r="I804" s="3">
        <v>794.5</v>
      </c>
      <c r="J804" s="247">
        <f t="shared" si="239"/>
        <v>2.4457088944569159</v>
      </c>
      <c r="K804" s="247">
        <f t="shared" si="240"/>
        <v>1.5942296470245529</v>
      </c>
      <c r="L804" s="1">
        <f t="shared" si="241"/>
        <v>1.7303674788205488</v>
      </c>
      <c r="M804" s="1">
        <f t="shared" si="242"/>
        <v>1.1279472906781216</v>
      </c>
      <c r="N804" s="1">
        <f t="shared" si="243"/>
        <v>4.1760763732774642</v>
      </c>
      <c r="O804" s="247">
        <f t="shared" si="244"/>
        <v>1.1078902176918377</v>
      </c>
      <c r="Q804" s="251">
        <f t="shared" si="229"/>
        <v>0.87205270932023993</v>
      </c>
      <c r="R804" s="148">
        <f t="shared" si="230"/>
        <v>-1.638467139741806E-12</v>
      </c>
      <c r="T804" s="253">
        <f t="shared" si="231"/>
        <v>2.445708408491071</v>
      </c>
      <c r="V804" s="253">
        <f t="shared" si="228"/>
        <v>4.176075354194408</v>
      </c>
      <c r="X804" s="253">
        <f t="shared" si="231"/>
        <v>1.7303672759931223</v>
      </c>
      <c r="AA804" s="342">
        <f t="shared" si="245"/>
        <v>1.1328235970969707</v>
      </c>
      <c r="AC804" s="342">
        <f t="shared" si="246"/>
        <v>4.0721674308015361</v>
      </c>
    </row>
    <row r="805" spans="1:29" hidden="1" x14ac:dyDescent="0.3">
      <c r="A805" s="3">
        <v>796</v>
      </c>
      <c r="B805" s="248">
        <f t="shared" si="232"/>
        <v>0.86602540378446213</v>
      </c>
      <c r="C805" s="249">
        <f t="shared" si="233"/>
        <v>1.8660254037844621</v>
      </c>
      <c r="D805" s="247">
        <f t="shared" si="234"/>
        <v>2.7397143150714891</v>
      </c>
      <c r="E805" s="1">
        <f t="shared" si="235"/>
        <v>1.785876395741046</v>
      </c>
      <c r="F805" s="1">
        <f t="shared" si="236"/>
        <v>2.3121138115886253</v>
      </c>
      <c r="G805" s="1">
        <f t="shared" si="237"/>
        <v>1.5071610749980564</v>
      </c>
      <c r="H805" s="1">
        <f t="shared" si="238"/>
        <v>5.0518281266601139</v>
      </c>
      <c r="I805" s="3">
        <v>795.5</v>
      </c>
      <c r="J805" s="247">
        <f t="shared" si="239"/>
        <v>2.6893062042597862</v>
      </c>
      <c r="K805" s="247">
        <f t="shared" si="240"/>
        <v>1.7530179861042112</v>
      </c>
      <c r="L805" s="1">
        <f t="shared" si="241"/>
        <v>2.1490121949253851</v>
      </c>
      <c r="M805" s="1">
        <f t="shared" si="242"/>
        <v>1.4008426028398067</v>
      </c>
      <c r="N805" s="1">
        <f t="shared" si="243"/>
        <v>4.8383183991851713</v>
      </c>
      <c r="O805" s="247">
        <f t="shared" si="244"/>
        <v>1.7701322435995448</v>
      </c>
      <c r="Q805" s="251">
        <f t="shared" si="229"/>
        <v>0.4651828009441985</v>
      </c>
      <c r="R805" s="148">
        <f t="shared" si="230"/>
        <v>-4.5696779693571443E-13</v>
      </c>
      <c r="T805" s="253">
        <f t="shared" si="231"/>
        <v>2.6893058716261344</v>
      </c>
      <c r="V805" s="253">
        <f t="shared" si="228"/>
        <v>4.8383173773936647</v>
      </c>
      <c r="X805" s="253">
        <f t="shared" si="231"/>
        <v>2.1490118996470904</v>
      </c>
      <c r="AA805" s="342">
        <f t="shared" si="245"/>
        <v>1.4193173256102667</v>
      </c>
      <c r="AC805" s="342">
        <f t="shared" si="246"/>
        <v>4.6688218024201822</v>
      </c>
    </row>
    <row r="806" spans="1:29" hidden="1" x14ac:dyDescent="0.3">
      <c r="A806" s="3">
        <v>797</v>
      </c>
      <c r="B806" s="248">
        <f t="shared" si="232"/>
        <v>0.50000000000002587</v>
      </c>
      <c r="C806" s="249">
        <f t="shared" si="233"/>
        <v>1.5000000000000258</v>
      </c>
      <c r="D806" s="247">
        <f t="shared" si="234"/>
        <v>2.5296785511503819</v>
      </c>
      <c r="E806" s="1">
        <f t="shared" si="235"/>
        <v>1.6489650721827147</v>
      </c>
      <c r="F806" s="1">
        <f t="shared" si="236"/>
        <v>2.4558171122320305</v>
      </c>
      <c r="G806" s="1">
        <f t="shared" si="237"/>
        <v>1.6008346735869041</v>
      </c>
      <c r="H806" s="1">
        <f t="shared" si="238"/>
        <v>4.9854956633824123</v>
      </c>
      <c r="I806" s="3">
        <v>796.5</v>
      </c>
      <c r="J806" s="247">
        <f t="shared" si="239"/>
        <v>2.6233671450452776</v>
      </c>
      <c r="K806" s="247">
        <f t="shared" si="240"/>
        <v>1.7100357639211332</v>
      </c>
      <c r="L806" s="1">
        <f t="shared" si="241"/>
        <v>2.4028877748788062</v>
      </c>
      <c r="M806" s="1">
        <f t="shared" si="242"/>
        <v>1.5663324632785762</v>
      </c>
      <c r="N806" s="1">
        <f t="shared" si="243"/>
        <v>5.0262549199240834</v>
      </c>
      <c r="O806" s="247">
        <f t="shared" si="244"/>
        <v>1.9580687643384569</v>
      </c>
      <c r="Q806" s="251">
        <f t="shared" si="229"/>
        <v>-6.6332463277701592E-2</v>
      </c>
      <c r="R806" s="148">
        <f t="shared" si="230"/>
        <v>8.4887652462839469E-13</v>
      </c>
      <c r="T806" s="253">
        <f t="shared" si="231"/>
        <v>2.6233670554917432</v>
      </c>
      <c r="V806" s="253">
        <f t="shared" si="228"/>
        <v>5.0262540875676631</v>
      </c>
      <c r="X806" s="253">
        <f t="shared" si="231"/>
        <v>2.4028874510172176</v>
      </c>
      <c r="AA806" s="342">
        <f t="shared" si="245"/>
        <v>1.5934552887438058</v>
      </c>
      <c r="AC806" s="342">
        <f t="shared" si="246"/>
        <v>4.8365871450930404</v>
      </c>
    </row>
    <row r="807" spans="1:29" hidden="1" x14ac:dyDescent="0.3">
      <c r="A807" s="3">
        <v>798</v>
      </c>
      <c r="B807" s="248">
        <f t="shared" si="232"/>
        <v>6.958517963229216E-14</v>
      </c>
      <c r="C807" s="249">
        <f t="shared" si="233"/>
        <v>1.0000000000000695</v>
      </c>
      <c r="D807" s="247">
        <f t="shared" si="234"/>
        <v>2.0528785189522702</v>
      </c>
      <c r="E807" s="1">
        <f t="shared" si="235"/>
        <v>1.3381640816170399</v>
      </c>
      <c r="F807" s="1">
        <f t="shared" si="236"/>
        <v>2.3525431468978137</v>
      </c>
      <c r="G807" s="1">
        <f t="shared" si="237"/>
        <v>1.5335151066035277</v>
      </c>
      <c r="H807" s="1">
        <f t="shared" si="238"/>
        <v>4.405421665850084</v>
      </c>
      <c r="I807" s="3">
        <v>797.5</v>
      </c>
      <c r="J807" s="247">
        <f t="shared" si="239"/>
        <v>2.265560034479603</v>
      </c>
      <c r="K807" s="247">
        <f t="shared" si="240"/>
        <v>1.4768000321981811</v>
      </c>
      <c r="L807" s="1">
        <f t="shared" si="241"/>
        <v>2.4239684620543103</v>
      </c>
      <c r="M807" s="1">
        <f t="shared" si="242"/>
        <v>1.5800739975343232</v>
      </c>
      <c r="N807" s="1">
        <f t="shared" si="243"/>
        <v>4.6895284965339137</v>
      </c>
      <c r="O807" s="247">
        <f t="shared" si="244"/>
        <v>1.6213423409482872</v>
      </c>
      <c r="Q807" s="251">
        <f t="shared" si="229"/>
        <v>-0.58007399753232836</v>
      </c>
      <c r="R807" s="148">
        <f t="shared" si="230"/>
        <v>1.9253487693049465E-12</v>
      </c>
      <c r="T807" s="253">
        <f t="shared" si="231"/>
        <v>2.2655602126210526</v>
      </c>
      <c r="V807" s="253">
        <f t="shared" si="228"/>
        <v>4.6895279949970483</v>
      </c>
      <c r="X807" s="253">
        <f t="shared" si="231"/>
        <v>2.4239681811359111</v>
      </c>
      <c r="AA807" s="342">
        <f t="shared" si="245"/>
        <v>1.608577359904378</v>
      </c>
      <c r="AC807" s="342">
        <f t="shared" si="246"/>
        <v>4.5305108707329991</v>
      </c>
    </row>
    <row r="808" spans="1:29" hidden="1" x14ac:dyDescent="0.3">
      <c r="A808" s="3">
        <v>799</v>
      </c>
      <c r="B808" s="248">
        <f t="shared" si="232"/>
        <v>-0.49999999999995459</v>
      </c>
      <c r="C808" s="249">
        <f t="shared" si="233"/>
        <v>0.50000000000004541</v>
      </c>
      <c r="D808" s="247">
        <f t="shared" si="234"/>
        <v>1.4370724020557208</v>
      </c>
      <c r="E808" s="1">
        <f t="shared" si="235"/>
        <v>0.93675229847285391</v>
      </c>
      <c r="F808" s="1">
        <f t="shared" si="236"/>
        <v>2.0299640911964349</v>
      </c>
      <c r="G808" s="1">
        <f t="shared" si="237"/>
        <v>1.3232405976559338</v>
      </c>
      <c r="H808" s="1">
        <f t="shared" si="238"/>
        <v>3.4670364932521558</v>
      </c>
      <c r="I808" s="3">
        <v>798.5</v>
      </c>
      <c r="J808" s="247">
        <f t="shared" si="239"/>
        <v>1.7117589988849369</v>
      </c>
      <c r="K808" s="247">
        <f t="shared" si="240"/>
        <v>1.1158061168965947</v>
      </c>
      <c r="L808" s="1">
        <f t="shared" si="241"/>
        <v>2.2066057033473352</v>
      </c>
      <c r="M808" s="1">
        <f t="shared" si="242"/>
        <v>1.4383851726004599</v>
      </c>
      <c r="N808" s="1">
        <f t="shared" si="243"/>
        <v>3.9183647022322718</v>
      </c>
      <c r="O808" s="247">
        <f t="shared" si="244"/>
        <v>0.85017854664664538</v>
      </c>
      <c r="Q808" s="251">
        <f t="shared" si="229"/>
        <v>-0.9383851725979282</v>
      </c>
      <c r="R808" s="148">
        <f t="shared" si="230"/>
        <v>2.4863444636480381E-12</v>
      </c>
      <c r="T808" s="253">
        <f t="shared" si="231"/>
        <v>1.7117593976074483</v>
      </c>
      <c r="V808" s="253">
        <f t="shared" si="228"/>
        <v>3.9183645842566861</v>
      </c>
      <c r="X808" s="253">
        <f t="shared" si="231"/>
        <v>2.2066055253919998</v>
      </c>
      <c r="AA808" s="342">
        <f t="shared" si="245"/>
        <v>1.4606315923366127</v>
      </c>
      <c r="AC808" s="342">
        <f t="shared" si="246"/>
        <v>3.8326058698771486</v>
      </c>
    </row>
    <row r="809" spans="1:29" hidden="1" x14ac:dyDescent="0.3">
      <c r="A809" s="3">
        <v>800</v>
      </c>
      <c r="B809" s="248">
        <f t="shared" si="232"/>
        <v>-0.86602540378442106</v>
      </c>
      <c r="C809" s="249">
        <f t="shared" si="233"/>
        <v>0.13397459621557894</v>
      </c>
      <c r="D809" s="247">
        <f t="shared" si="234"/>
        <v>0.84726495217732556</v>
      </c>
      <c r="E809" s="1">
        <f t="shared" si="235"/>
        <v>0.55228768587598864</v>
      </c>
      <c r="F809" s="1">
        <f t="shared" si="236"/>
        <v>1.5745147425982664</v>
      </c>
      <c r="G809" s="1">
        <f t="shared" si="237"/>
        <v>1.0263540316054769</v>
      </c>
      <c r="H809" s="1">
        <f t="shared" si="238"/>
        <v>2.4217796947755921</v>
      </c>
      <c r="I809" s="3">
        <v>799.5</v>
      </c>
      <c r="J809" s="247">
        <f t="shared" si="239"/>
        <v>1.110354578516376</v>
      </c>
      <c r="K809" s="247">
        <f t="shared" si="240"/>
        <v>0.72378204609397423</v>
      </c>
      <c r="L809" s="1">
        <f t="shared" si="241"/>
        <v>1.8090416744180069</v>
      </c>
      <c r="M809" s="1">
        <f t="shared" si="242"/>
        <v>1.1792313946945243</v>
      </c>
      <c r="N809" s="1">
        <f t="shared" si="243"/>
        <v>2.9193962529343827</v>
      </c>
      <c r="O809" s="247">
        <f t="shared" si="244"/>
        <v>-0.14878990265124381</v>
      </c>
      <c r="Q809" s="251">
        <f t="shared" si="229"/>
        <v>-1.0452567984765637</v>
      </c>
      <c r="R809" s="148">
        <f t="shared" si="230"/>
        <v>2.3816504324258858E-12</v>
      </c>
      <c r="T809" s="253">
        <f t="shared" si="231"/>
        <v>1.110355091601736</v>
      </c>
      <c r="V809" s="253">
        <f t="shared" si="228"/>
        <v>2.9193964684867453</v>
      </c>
      <c r="X809" s="253">
        <f t="shared" si="231"/>
        <v>1.8090416318567724</v>
      </c>
      <c r="AA809" s="342">
        <f t="shared" si="245"/>
        <v>1.1892599349839019</v>
      </c>
      <c r="AC809" s="342">
        <f t="shared" si="246"/>
        <v>2.9298752238984505</v>
      </c>
    </row>
    <row r="810" spans="1:29" hidden="1" x14ac:dyDescent="0.3">
      <c r="A810" s="3">
        <v>801</v>
      </c>
      <c r="B810" s="248">
        <f t="shared" si="232"/>
        <v>-1</v>
      </c>
      <c r="C810" s="249">
        <f t="shared" si="233"/>
        <v>0</v>
      </c>
      <c r="D810" s="247">
        <f t="shared" si="234"/>
        <v>0.44149459920187312</v>
      </c>
      <c r="E810" s="1">
        <f t="shared" si="235"/>
        <v>0.28778722629012693</v>
      </c>
      <c r="F810" s="1">
        <f t="shared" si="236"/>
        <v>1.1082323862534715</v>
      </c>
      <c r="G810" s="1">
        <f t="shared" si="237"/>
        <v>0.72240592406902804</v>
      </c>
      <c r="H810" s="1">
        <f t="shared" si="238"/>
        <v>1.5497269854553446</v>
      </c>
      <c r="I810" s="3">
        <v>800.5</v>
      </c>
      <c r="J810" s="247">
        <f t="shared" si="239"/>
        <v>0.62249260213619795</v>
      </c>
      <c r="K810" s="247">
        <f t="shared" si="240"/>
        <v>0.40577035297545244</v>
      </c>
      <c r="L810" s="1">
        <f t="shared" si="241"/>
        <v>1.3378033357576016</v>
      </c>
      <c r="M810" s="1">
        <f t="shared" si="242"/>
        <v>0.87205270932188572</v>
      </c>
      <c r="N810" s="1">
        <f t="shared" si="243"/>
        <v>1.9602959378937994</v>
      </c>
      <c r="O810" s="247">
        <f t="shared" si="244"/>
        <v>-1.1078902176918271</v>
      </c>
      <c r="Q810" s="251">
        <f t="shared" si="229"/>
        <v>-0.87205270932024748</v>
      </c>
      <c r="R810" s="148">
        <f t="shared" si="230"/>
        <v>1.638245095136881E-12</v>
      </c>
      <c r="T810" s="253">
        <f t="shared" si="231"/>
        <v>0.62249309272257691</v>
      </c>
      <c r="V810" s="253">
        <f t="shared" si="228"/>
        <v>1.9602963475723014</v>
      </c>
      <c r="X810" s="253">
        <f t="shared" si="231"/>
        <v>1.3378034247426989</v>
      </c>
      <c r="AA810" s="342">
        <f t="shared" si="245"/>
        <v>0.86717620428257347</v>
      </c>
      <c r="AC810" s="342">
        <f t="shared" si="246"/>
        <v>2.0642048803697262</v>
      </c>
    </row>
    <row r="811" spans="1:29" hidden="1" x14ac:dyDescent="0.3">
      <c r="A811" s="3">
        <v>802</v>
      </c>
      <c r="B811" s="248">
        <f t="shared" si="232"/>
        <v>-0.86602540378446757</v>
      </c>
      <c r="C811" s="249">
        <f t="shared" si="233"/>
        <v>0.13397459621553243</v>
      </c>
      <c r="D811" s="247">
        <f t="shared" si="234"/>
        <v>0.32848718152161521</v>
      </c>
      <c r="E811" s="1">
        <f t="shared" si="235"/>
        <v>0.21412360425895333</v>
      </c>
      <c r="F811" s="1">
        <f t="shared" si="236"/>
        <v>0.75605700298951972</v>
      </c>
      <c r="G811" s="1">
        <f t="shared" si="237"/>
        <v>0.49283892500194743</v>
      </c>
      <c r="H811" s="1">
        <f t="shared" si="238"/>
        <v>1.084544184511135</v>
      </c>
      <c r="I811" s="3">
        <v>801.5</v>
      </c>
      <c r="J811" s="247">
        <f t="shared" si="239"/>
        <v>0.37889529233332153</v>
      </c>
      <c r="K811" s="247">
        <f t="shared" si="240"/>
        <v>0.24698201389579033</v>
      </c>
      <c r="L811" s="1">
        <f t="shared" si="241"/>
        <v>0.9191586196527618</v>
      </c>
      <c r="M811" s="1">
        <f t="shared" si="242"/>
        <v>0.59915739716019845</v>
      </c>
      <c r="N811" s="1">
        <f t="shared" si="243"/>
        <v>1.2980539119860834</v>
      </c>
      <c r="O811" s="247">
        <f t="shared" si="244"/>
        <v>-1.770132243599543</v>
      </c>
      <c r="Q811" s="251">
        <f t="shared" si="229"/>
        <v>-0.46518280094420961</v>
      </c>
      <c r="R811" s="148">
        <f t="shared" si="230"/>
        <v>4.5641268542340185E-13</v>
      </c>
      <c r="T811" s="253">
        <f t="shared" si="231"/>
        <v>0.3788956295875594</v>
      </c>
      <c r="V811" s="253">
        <f t="shared" si="228"/>
        <v>1.298054324372989</v>
      </c>
      <c r="X811" s="253">
        <f t="shared" si="231"/>
        <v>0.91915880108872849</v>
      </c>
      <c r="AA811" s="342">
        <f t="shared" si="245"/>
        <v>0.58068247576927179</v>
      </c>
      <c r="AC811" s="342">
        <f t="shared" si="246"/>
        <v>1.4675505087510721</v>
      </c>
    </row>
    <row r="812" spans="1:29" hidden="1" x14ac:dyDescent="0.3">
      <c r="A812" s="3">
        <v>803</v>
      </c>
      <c r="B812" s="248">
        <f t="shared" si="232"/>
        <v>-0.50000000000003519</v>
      </c>
      <c r="C812" s="249">
        <f t="shared" si="233"/>
        <v>0.49999999999996481</v>
      </c>
      <c r="D812" s="247">
        <f t="shared" si="234"/>
        <v>0.53852294544271628</v>
      </c>
      <c r="E812" s="1">
        <f t="shared" si="235"/>
        <v>0.35103492781728041</v>
      </c>
      <c r="F812" s="1">
        <f t="shared" si="236"/>
        <v>0.61235370234610942</v>
      </c>
      <c r="G812" s="1">
        <f t="shared" si="237"/>
        <v>0.39916532641309643</v>
      </c>
      <c r="H812" s="1">
        <f t="shared" si="238"/>
        <v>1.1508766477888257</v>
      </c>
      <c r="I812" s="3">
        <v>802.5</v>
      </c>
      <c r="J812" s="247">
        <f t="shared" si="239"/>
        <v>0.44483435154782314</v>
      </c>
      <c r="K812" s="247">
        <f t="shared" si="240"/>
        <v>0.28996423607886374</v>
      </c>
      <c r="L812" s="1">
        <f t="shared" si="241"/>
        <v>0.66528303969933633</v>
      </c>
      <c r="M812" s="1">
        <f t="shared" si="242"/>
        <v>0.43366753672142599</v>
      </c>
      <c r="N812" s="1">
        <f t="shared" si="243"/>
        <v>1.1101173912471594</v>
      </c>
      <c r="O812" s="247">
        <f t="shared" si="244"/>
        <v>-1.9580687643384671</v>
      </c>
      <c r="Q812" s="251">
        <f t="shared" si="229"/>
        <v>6.6332463277690712E-2</v>
      </c>
      <c r="R812" s="148">
        <f t="shared" si="230"/>
        <v>-8.4809936851115708E-13</v>
      </c>
      <c r="T812" s="253">
        <f t="shared" si="231"/>
        <v>0.44483444572195818</v>
      </c>
      <c r="V812" s="253">
        <f t="shared" si="228"/>
        <v>1.1101176141990188</v>
      </c>
      <c r="X812" s="253">
        <f t="shared" si="231"/>
        <v>0.66528324971858122</v>
      </c>
      <c r="AA812" s="342">
        <f t="shared" si="245"/>
        <v>0.40654451263572172</v>
      </c>
      <c r="AC812" s="342">
        <f t="shared" si="246"/>
        <v>1.29978516607821</v>
      </c>
    </row>
    <row r="813" spans="1:29" hidden="1" x14ac:dyDescent="0.3">
      <c r="A813" s="3">
        <v>804</v>
      </c>
      <c r="B813" s="248">
        <f t="shared" si="232"/>
        <v>-2.352241665337651E-14</v>
      </c>
      <c r="C813" s="249">
        <f t="shared" si="233"/>
        <v>0.99999999999997646</v>
      </c>
      <c r="D813" s="247">
        <f t="shared" si="234"/>
        <v>1.0153229776408652</v>
      </c>
      <c r="E813" s="1">
        <f t="shared" si="235"/>
        <v>0.66183591838297962</v>
      </c>
      <c r="F813" s="1">
        <f t="shared" si="236"/>
        <v>0.71562766768033303</v>
      </c>
      <c r="G813" s="1">
        <f t="shared" si="237"/>
        <v>0.46648489339647731</v>
      </c>
      <c r="H813" s="1">
        <f t="shared" si="238"/>
        <v>1.7309506453211982</v>
      </c>
      <c r="I813" s="3">
        <v>803.5</v>
      </c>
      <c r="J813" s="247">
        <f t="shared" si="239"/>
        <v>0.80264146211351584</v>
      </c>
      <c r="K813" s="247">
        <f t="shared" si="240"/>
        <v>0.52319996780182743</v>
      </c>
      <c r="L813" s="1">
        <f t="shared" si="241"/>
        <v>0.64420235252383129</v>
      </c>
      <c r="M813" s="1">
        <f t="shared" si="242"/>
        <v>0.41992600246567857</v>
      </c>
      <c r="N813" s="1">
        <f t="shared" si="243"/>
        <v>1.4468438146373472</v>
      </c>
      <c r="O813" s="247">
        <f t="shared" si="244"/>
        <v>-1.6213423409482792</v>
      </c>
      <c r="Q813" s="251">
        <f t="shared" si="229"/>
        <v>0.58007399753237254</v>
      </c>
      <c r="R813" s="148">
        <f t="shared" si="230"/>
        <v>-1.9253487693049465E-12</v>
      </c>
      <c r="T813" s="253">
        <f t="shared" si="231"/>
        <v>0.80264128859267114</v>
      </c>
      <c r="V813" s="253">
        <f t="shared" si="228"/>
        <v>1.446843706769569</v>
      </c>
      <c r="X813" s="253">
        <f t="shared" si="231"/>
        <v>0.64420251959988717</v>
      </c>
      <c r="AA813" s="342">
        <f t="shared" si="245"/>
        <v>0.39142244147515048</v>
      </c>
      <c r="AC813" s="342">
        <f t="shared" si="246"/>
        <v>1.6058614404382634</v>
      </c>
    </row>
    <row r="814" spans="1:29" hidden="1" x14ac:dyDescent="0.3">
      <c r="A814" s="3">
        <v>805</v>
      </c>
      <c r="B814" s="248">
        <f t="shared" si="232"/>
        <v>0.49999999999994527</v>
      </c>
      <c r="C814" s="249">
        <f t="shared" si="233"/>
        <v>1.4999999999999454</v>
      </c>
      <c r="D814" s="247">
        <f t="shared" si="234"/>
        <v>1.6311290945373935</v>
      </c>
      <c r="E814" s="1">
        <f t="shared" si="235"/>
        <v>1.063247701527152</v>
      </c>
      <c r="F814" s="1">
        <f t="shared" si="236"/>
        <v>1.0382067233817163</v>
      </c>
      <c r="G814" s="1">
        <f t="shared" si="237"/>
        <v>0.67675940234407417</v>
      </c>
      <c r="H814" s="1">
        <f t="shared" si="238"/>
        <v>2.6693358179191096</v>
      </c>
      <c r="I814" s="3">
        <v>804.5</v>
      </c>
      <c r="J814" s="247">
        <f t="shared" si="239"/>
        <v>1.356442497708187</v>
      </c>
      <c r="K814" s="247">
        <f t="shared" si="240"/>
        <v>0.88419388310341718</v>
      </c>
      <c r="L814" s="1">
        <f t="shared" si="241"/>
        <v>0.86156511123081503</v>
      </c>
      <c r="M814" s="1">
        <f t="shared" si="242"/>
        <v>0.56161482739954738</v>
      </c>
      <c r="N814" s="1">
        <f t="shared" si="243"/>
        <v>2.218007608939002</v>
      </c>
      <c r="O814" s="247">
        <f t="shared" si="244"/>
        <v>-0.85017854664662451</v>
      </c>
      <c r="Q814" s="251">
        <f t="shared" si="229"/>
        <v>0.93838517259791132</v>
      </c>
      <c r="R814" s="148">
        <f t="shared" si="230"/>
        <v>-2.4866775305554256E-12</v>
      </c>
      <c r="T814" s="253">
        <f t="shared" si="231"/>
        <v>1.3564421036061554</v>
      </c>
      <c r="V814" s="253">
        <f t="shared" si="228"/>
        <v>2.2180071175100875</v>
      </c>
      <c r="X814" s="253">
        <f t="shared" si="231"/>
        <v>0.86156517534376986</v>
      </c>
      <c r="AA814" s="342">
        <f t="shared" si="245"/>
        <v>0.53936820904291427</v>
      </c>
      <c r="AC814" s="342">
        <f t="shared" si="246"/>
        <v>2.3037664412941177</v>
      </c>
    </row>
    <row r="815" spans="1:29" hidden="1" x14ac:dyDescent="0.3">
      <c r="A815" s="3">
        <v>806</v>
      </c>
      <c r="B815" s="248">
        <f t="shared" si="232"/>
        <v>0.86602540378441561</v>
      </c>
      <c r="C815" s="249">
        <f t="shared" si="233"/>
        <v>1.8660254037844157</v>
      </c>
      <c r="D815" s="247">
        <f t="shared" si="234"/>
        <v>2.2209365444157809</v>
      </c>
      <c r="E815" s="1">
        <f t="shared" si="235"/>
        <v>1.447712314124012</v>
      </c>
      <c r="F815" s="1">
        <f t="shared" si="236"/>
        <v>1.4936560719798808</v>
      </c>
      <c r="G815" s="1">
        <f t="shared" si="237"/>
        <v>0.97364596839452855</v>
      </c>
      <c r="H815" s="1">
        <f t="shared" si="238"/>
        <v>3.7145926163956617</v>
      </c>
      <c r="I815" s="3">
        <v>805.5</v>
      </c>
      <c r="J815" s="247">
        <f t="shared" si="239"/>
        <v>1.9578469180767337</v>
      </c>
      <c r="K815" s="247">
        <f t="shared" si="240"/>
        <v>1.2762179539060285</v>
      </c>
      <c r="L815" s="1">
        <f t="shared" si="241"/>
        <v>1.2591291401601428</v>
      </c>
      <c r="M815" s="1">
        <f t="shared" si="242"/>
        <v>0.82076860530548257</v>
      </c>
      <c r="N815" s="1">
        <f t="shared" si="243"/>
        <v>3.2169760582368765</v>
      </c>
      <c r="O815" s="247">
        <f t="shared" si="244"/>
        <v>0.14878990265125003</v>
      </c>
      <c r="Q815" s="251">
        <f t="shared" si="229"/>
        <v>1.0452567984765522</v>
      </c>
      <c r="R815" s="148">
        <f t="shared" si="230"/>
        <v>-2.3809842986111107E-12</v>
      </c>
      <c r="T815" s="253">
        <f t="shared" si="231"/>
        <v>1.9578464096119341</v>
      </c>
      <c r="V815" s="253">
        <f t="shared" si="228"/>
        <v>3.2169752332799257</v>
      </c>
      <c r="X815" s="253">
        <f t="shared" si="231"/>
        <v>1.259129068879079</v>
      </c>
      <c r="AA815" s="342">
        <f t="shared" si="245"/>
        <v>0.81073986639565332</v>
      </c>
      <c r="AC815" s="342">
        <f t="shared" si="246"/>
        <v>3.2064970872728096</v>
      </c>
    </row>
    <row r="816" spans="1:29" hidden="1" x14ac:dyDescent="0.3">
      <c r="A816" s="3">
        <v>807</v>
      </c>
      <c r="B816" s="248">
        <f t="shared" si="232"/>
        <v>1</v>
      </c>
      <c r="C816" s="249">
        <f t="shared" si="233"/>
        <v>2</v>
      </c>
      <c r="D816" s="247">
        <f t="shared" si="234"/>
        <v>2.6267068973912329</v>
      </c>
      <c r="E816" s="1">
        <f t="shared" si="235"/>
        <v>1.7122127737098733</v>
      </c>
      <c r="F816" s="1">
        <f t="shared" si="236"/>
        <v>1.9599384283246717</v>
      </c>
      <c r="G816" s="1">
        <f t="shared" si="237"/>
        <v>1.2775940759309747</v>
      </c>
      <c r="H816" s="1">
        <f t="shared" si="238"/>
        <v>4.5866453257159048</v>
      </c>
      <c r="I816" s="3">
        <v>806.5</v>
      </c>
      <c r="J816" s="247">
        <f t="shared" si="239"/>
        <v>2.4457088944569083</v>
      </c>
      <c r="K816" s="247">
        <f t="shared" si="240"/>
        <v>1.5942296470245481</v>
      </c>
      <c r="L816" s="1">
        <f t="shared" si="241"/>
        <v>1.7303674788205439</v>
      </c>
      <c r="M816" s="1">
        <f t="shared" si="242"/>
        <v>1.1279472906781185</v>
      </c>
      <c r="N816" s="1">
        <f t="shared" si="243"/>
        <v>4.1760763732774517</v>
      </c>
      <c r="O816" s="247">
        <f t="shared" si="244"/>
        <v>1.1078902176918253</v>
      </c>
      <c r="Q816" s="251">
        <f t="shared" si="229"/>
        <v>0.87205270932024304</v>
      </c>
      <c r="R816" s="148">
        <f t="shared" si="230"/>
        <v>-1.638467139741806E-12</v>
      </c>
      <c r="T816" s="253">
        <f t="shared" si="231"/>
        <v>2.4457084084910972</v>
      </c>
      <c r="V816" s="253">
        <f t="shared" si="228"/>
        <v>4.1760753541943734</v>
      </c>
      <c r="X816" s="253">
        <f t="shared" si="231"/>
        <v>1.730367275993103</v>
      </c>
      <c r="AA816" s="342">
        <f t="shared" si="245"/>
        <v>1.1328235970969578</v>
      </c>
      <c r="AC816" s="342">
        <f t="shared" si="246"/>
        <v>4.0721674308015272</v>
      </c>
    </row>
    <row r="817" spans="1:29" hidden="1" x14ac:dyDescent="0.3">
      <c r="A817" s="3">
        <v>808</v>
      </c>
      <c r="B817" s="248">
        <f t="shared" si="232"/>
        <v>0.8660254037844729</v>
      </c>
      <c r="C817" s="249">
        <f t="shared" si="233"/>
        <v>1.866025403784473</v>
      </c>
      <c r="D817" s="247">
        <f t="shared" si="234"/>
        <v>2.7397143150714944</v>
      </c>
      <c r="E817" s="1">
        <f t="shared" si="235"/>
        <v>1.7858763957410495</v>
      </c>
      <c r="F817" s="1">
        <f t="shared" si="236"/>
        <v>2.3121138115886226</v>
      </c>
      <c r="G817" s="1">
        <f t="shared" si="237"/>
        <v>1.5071610749980546</v>
      </c>
      <c r="H817" s="1">
        <f t="shared" si="238"/>
        <v>5.0518281266601175</v>
      </c>
      <c r="I817" s="3">
        <v>807.5</v>
      </c>
      <c r="J817" s="247">
        <f t="shared" si="239"/>
        <v>2.6893062042597866</v>
      </c>
      <c r="K817" s="247">
        <f t="shared" si="240"/>
        <v>1.7530179861042114</v>
      </c>
      <c r="L817" s="1">
        <f t="shared" si="241"/>
        <v>2.1490121949253806</v>
      </c>
      <c r="M817" s="1">
        <f t="shared" si="242"/>
        <v>1.4008426028398038</v>
      </c>
      <c r="N817" s="1">
        <f t="shared" si="243"/>
        <v>4.8383183991851677</v>
      </c>
      <c r="O817" s="247">
        <f t="shared" si="244"/>
        <v>1.7701322435995412</v>
      </c>
      <c r="Q817" s="251">
        <f t="shared" si="229"/>
        <v>0.46518280094421272</v>
      </c>
      <c r="R817" s="148">
        <f t="shared" si="230"/>
        <v>-4.5652370772586437E-13</v>
      </c>
      <c r="T817" s="253">
        <f t="shared" si="231"/>
        <v>2.6893058716261304</v>
      </c>
      <c r="V817" s="253">
        <f t="shared" si="228"/>
        <v>4.8383173773936941</v>
      </c>
      <c r="X817" s="253">
        <f t="shared" si="231"/>
        <v>2.1490118996470757</v>
      </c>
      <c r="AA817" s="342">
        <f t="shared" si="245"/>
        <v>1.4193173256102609</v>
      </c>
      <c r="AC817" s="342">
        <f t="shared" si="246"/>
        <v>4.6688218024201813</v>
      </c>
    </row>
    <row r="818" spans="1:29" hidden="1" x14ac:dyDescent="0.3">
      <c r="A818" s="3">
        <v>809</v>
      </c>
      <c r="B818" s="248">
        <f t="shared" si="232"/>
        <v>0.50000000000004452</v>
      </c>
      <c r="C818" s="249">
        <f t="shared" si="233"/>
        <v>1.5000000000000444</v>
      </c>
      <c r="D818" s="247">
        <f t="shared" si="234"/>
        <v>2.5296785511503979</v>
      </c>
      <c r="E818" s="1">
        <f t="shared" si="235"/>
        <v>1.6489650721827251</v>
      </c>
      <c r="F818" s="1">
        <f t="shared" si="236"/>
        <v>2.4558171122320349</v>
      </c>
      <c r="G818" s="1">
        <f t="shared" si="237"/>
        <v>1.600834673586907</v>
      </c>
      <c r="H818" s="1">
        <f t="shared" si="238"/>
        <v>4.9854956633824328</v>
      </c>
      <c r="I818" s="3">
        <v>808.5</v>
      </c>
      <c r="J818" s="247">
        <f t="shared" si="239"/>
        <v>2.6233671450452891</v>
      </c>
      <c r="K818" s="247">
        <f t="shared" si="240"/>
        <v>1.7100357639211408</v>
      </c>
      <c r="L818" s="1">
        <f t="shared" si="241"/>
        <v>2.4028877748788067</v>
      </c>
      <c r="M818" s="1">
        <f t="shared" si="242"/>
        <v>1.5663324632785767</v>
      </c>
      <c r="N818" s="1">
        <f t="shared" si="243"/>
        <v>5.0262549199240958</v>
      </c>
      <c r="O818" s="247">
        <f t="shared" si="244"/>
        <v>1.9580687643384693</v>
      </c>
      <c r="Q818" s="251">
        <f t="shared" si="229"/>
        <v>-6.6332463277684717E-2</v>
      </c>
      <c r="R818" s="148">
        <f t="shared" si="230"/>
        <v>8.475442569988445E-13</v>
      </c>
      <c r="T818" s="253">
        <f t="shared" si="231"/>
        <v>2.6233670554917525</v>
      </c>
      <c r="V818" s="253">
        <f t="shared" si="228"/>
        <v>5.0262540875676667</v>
      </c>
      <c r="X818" s="253">
        <f t="shared" si="231"/>
        <v>2.4028874510172273</v>
      </c>
      <c r="AA818" s="342">
        <f t="shared" si="245"/>
        <v>1.5934552887438134</v>
      </c>
      <c r="AC818" s="342">
        <f t="shared" si="246"/>
        <v>4.8365871450930467</v>
      </c>
    </row>
    <row r="819" spans="1:29" hidden="1" x14ac:dyDescent="0.3">
      <c r="A819" s="3">
        <v>810</v>
      </c>
      <c r="B819" s="248">
        <f t="shared" si="232"/>
        <v>3.4303072535268875E-14</v>
      </c>
      <c r="C819" s="249">
        <f t="shared" si="233"/>
        <v>1.0000000000000342</v>
      </c>
      <c r="D819" s="247">
        <f t="shared" si="234"/>
        <v>2.0528785189522525</v>
      </c>
      <c r="E819" s="1">
        <f t="shared" si="235"/>
        <v>1.3381640816170284</v>
      </c>
      <c r="F819" s="1">
        <f t="shared" si="236"/>
        <v>2.3525431468978137</v>
      </c>
      <c r="G819" s="1">
        <f t="shared" si="237"/>
        <v>1.5335151066035277</v>
      </c>
      <c r="H819" s="1">
        <f t="shared" si="238"/>
        <v>4.4054216658500662</v>
      </c>
      <c r="I819" s="3">
        <v>809.5</v>
      </c>
      <c r="J819" s="247">
        <f t="shared" si="239"/>
        <v>2.2655600344796003</v>
      </c>
      <c r="K819" s="247">
        <f t="shared" si="240"/>
        <v>1.4768000321981796</v>
      </c>
      <c r="L819" s="1">
        <f t="shared" si="241"/>
        <v>2.4239684620543143</v>
      </c>
      <c r="M819" s="1">
        <f t="shared" si="242"/>
        <v>1.5800739975343256</v>
      </c>
      <c r="N819" s="1">
        <f t="shared" si="243"/>
        <v>4.6895284965339146</v>
      </c>
      <c r="O819" s="247">
        <f t="shared" si="244"/>
        <v>1.6213423409482881</v>
      </c>
      <c r="Q819" s="251">
        <f t="shared" si="229"/>
        <v>-0.58007399753236655</v>
      </c>
      <c r="R819" s="148">
        <f t="shared" si="230"/>
        <v>1.9249046800950964E-12</v>
      </c>
      <c r="T819" s="253">
        <f t="shared" si="231"/>
        <v>2.2655602126209686</v>
      </c>
      <c r="V819" s="253">
        <f t="shared" si="228"/>
        <v>4.6895279949970723</v>
      </c>
      <c r="X819" s="253">
        <f t="shared" si="231"/>
        <v>2.4239681811359151</v>
      </c>
      <c r="AA819" s="342">
        <f t="shared" si="245"/>
        <v>1.6085773599043813</v>
      </c>
      <c r="AC819" s="342">
        <f t="shared" si="246"/>
        <v>4.5305108707329982</v>
      </c>
    </row>
    <row r="820" spans="1:29" hidden="1" x14ac:dyDescent="0.3">
      <c r="A820" s="3">
        <v>811</v>
      </c>
      <c r="B820" s="248">
        <f t="shared" si="232"/>
        <v>-0.49999999999993594</v>
      </c>
      <c r="C820" s="249">
        <f t="shared" si="233"/>
        <v>0.50000000000006406</v>
      </c>
      <c r="D820" s="247">
        <f t="shared" si="234"/>
        <v>1.4370724020557253</v>
      </c>
      <c r="E820" s="1">
        <f t="shared" si="235"/>
        <v>0.93675229847285679</v>
      </c>
      <c r="F820" s="1">
        <f t="shared" si="236"/>
        <v>2.0299640911964327</v>
      </c>
      <c r="G820" s="1">
        <f t="shared" si="237"/>
        <v>1.3232405976559323</v>
      </c>
      <c r="H820" s="1">
        <f t="shared" si="238"/>
        <v>3.467036493252158</v>
      </c>
      <c r="I820" s="3">
        <v>810.5</v>
      </c>
      <c r="J820" s="247">
        <f t="shared" si="239"/>
        <v>1.7117589988849313</v>
      </c>
      <c r="K820" s="247">
        <f t="shared" si="240"/>
        <v>1.1158061168965911</v>
      </c>
      <c r="L820" s="1">
        <f t="shared" si="241"/>
        <v>2.206605703347333</v>
      </c>
      <c r="M820" s="1">
        <f t="shared" si="242"/>
        <v>1.4383851726004586</v>
      </c>
      <c r="N820" s="1">
        <f t="shared" si="243"/>
        <v>3.9183647022322643</v>
      </c>
      <c r="O820" s="247">
        <f t="shared" si="244"/>
        <v>0.85017854664663783</v>
      </c>
      <c r="Q820" s="251">
        <f t="shared" si="229"/>
        <v>-0.93838517259790821</v>
      </c>
      <c r="R820" s="148">
        <f t="shared" si="230"/>
        <v>2.4863444636480381E-12</v>
      </c>
      <c r="T820" s="253">
        <f t="shared" si="231"/>
        <v>1.7117593976074732</v>
      </c>
      <c r="V820" s="253">
        <f t="shared" si="228"/>
        <v>3.9183645842567243</v>
      </c>
      <c r="X820" s="253">
        <f t="shared" si="231"/>
        <v>2.2066055253920132</v>
      </c>
      <c r="AA820" s="342">
        <f t="shared" si="245"/>
        <v>1.4606315923366218</v>
      </c>
      <c r="AC820" s="342">
        <f t="shared" si="246"/>
        <v>3.8326058698771477</v>
      </c>
    </row>
    <row r="821" spans="1:29" hidden="1" x14ac:dyDescent="0.3">
      <c r="A821" s="3">
        <v>812</v>
      </c>
      <c r="B821" s="248">
        <f t="shared" si="232"/>
        <v>-0.86602540378441017</v>
      </c>
      <c r="C821" s="249">
        <f t="shared" si="233"/>
        <v>0.13397459621558983</v>
      </c>
      <c r="D821" s="247">
        <f t="shared" si="234"/>
        <v>0.84726495217733588</v>
      </c>
      <c r="E821" s="1">
        <f t="shared" si="235"/>
        <v>0.5522876858759953</v>
      </c>
      <c r="F821" s="1">
        <f t="shared" si="236"/>
        <v>1.5745147425982693</v>
      </c>
      <c r="G821" s="1">
        <f t="shared" si="237"/>
        <v>1.0263540316054787</v>
      </c>
      <c r="H821" s="1">
        <f t="shared" si="238"/>
        <v>2.421779694775605</v>
      </c>
      <c r="I821" s="3">
        <v>811.5</v>
      </c>
      <c r="J821" s="247">
        <f t="shared" si="239"/>
        <v>1.1103545785163838</v>
      </c>
      <c r="K821" s="247">
        <f t="shared" si="240"/>
        <v>0.72378204609397934</v>
      </c>
      <c r="L821" s="1">
        <f t="shared" si="241"/>
        <v>1.8090416744180069</v>
      </c>
      <c r="M821" s="1">
        <f t="shared" si="242"/>
        <v>1.1792313946945243</v>
      </c>
      <c r="N821" s="1">
        <f t="shared" si="243"/>
        <v>2.9193962529343906</v>
      </c>
      <c r="O821" s="247">
        <f t="shared" si="244"/>
        <v>-0.14878990265123582</v>
      </c>
      <c r="Q821" s="251">
        <f t="shared" si="229"/>
        <v>-1.0452567984765531</v>
      </c>
      <c r="R821" s="148">
        <f t="shared" si="230"/>
        <v>2.3814283878209608E-12</v>
      </c>
      <c r="T821" s="253">
        <f t="shared" si="231"/>
        <v>1.1103550916017595</v>
      </c>
      <c r="V821" s="253">
        <f t="shared" si="228"/>
        <v>2.9193964684866764</v>
      </c>
      <c r="X821" s="253">
        <f t="shared" si="231"/>
        <v>1.809041631856791</v>
      </c>
      <c r="AA821" s="342">
        <f t="shared" si="245"/>
        <v>1.189259934983905</v>
      </c>
      <c r="AC821" s="342">
        <f t="shared" si="246"/>
        <v>2.9298752238984567</v>
      </c>
    </row>
    <row r="822" spans="1:29" hidden="1" x14ac:dyDescent="0.3">
      <c r="A822" s="3">
        <v>813</v>
      </c>
      <c r="B822" s="248">
        <f t="shared" si="232"/>
        <v>-1</v>
      </c>
      <c r="C822" s="249">
        <f t="shared" si="233"/>
        <v>0</v>
      </c>
      <c r="D822" s="247">
        <f t="shared" si="234"/>
        <v>0.4414945992018785</v>
      </c>
      <c r="E822" s="1">
        <f t="shared" si="235"/>
        <v>0.28778722629013048</v>
      </c>
      <c r="F822" s="1">
        <f t="shared" si="236"/>
        <v>1.1082323862534766</v>
      </c>
      <c r="G822" s="1">
        <f t="shared" si="237"/>
        <v>0.72240592406903137</v>
      </c>
      <c r="H822" s="1">
        <f t="shared" si="238"/>
        <v>1.5497269854553553</v>
      </c>
      <c r="I822" s="3">
        <v>812.5</v>
      </c>
      <c r="J822" s="247">
        <f t="shared" si="239"/>
        <v>0.6224926021362055</v>
      </c>
      <c r="K822" s="247">
        <f t="shared" si="240"/>
        <v>0.40577035297545738</v>
      </c>
      <c r="L822" s="1">
        <f t="shared" si="241"/>
        <v>1.3378033357576058</v>
      </c>
      <c r="M822" s="1">
        <f t="shared" si="242"/>
        <v>0.8720527093218885</v>
      </c>
      <c r="N822" s="1">
        <f t="shared" si="243"/>
        <v>1.9602959378938114</v>
      </c>
      <c r="O822" s="247">
        <f t="shared" si="244"/>
        <v>-1.1078902176918151</v>
      </c>
      <c r="Q822" s="251">
        <f t="shared" si="229"/>
        <v>-0.8720527093202497</v>
      </c>
      <c r="R822" s="148">
        <f t="shared" si="230"/>
        <v>1.6388002066491936E-12</v>
      </c>
      <c r="T822" s="253">
        <f t="shared" si="231"/>
        <v>0.62249309272259279</v>
      </c>
      <c r="V822" s="253">
        <f t="shared" si="228"/>
        <v>1.9602963475723367</v>
      </c>
      <c r="X822" s="253">
        <f t="shared" si="231"/>
        <v>1.3378034247426673</v>
      </c>
      <c r="AA822" s="342">
        <f t="shared" si="245"/>
        <v>0.86717620428256004</v>
      </c>
      <c r="AC822" s="342">
        <f t="shared" si="246"/>
        <v>2.0642048803697373</v>
      </c>
    </row>
    <row r="823" spans="1:29" hidden="1" x14ac:dyDescent="0.3">
      <c r="A823" s="3">
        <v>814</v>
      </c>
      <c r="B823" s="248">
        <f t="shared" si="232"/>
        <v>-0.86602540378444992</v>
      </c>
      <c r="C823" s="249">
        <f t="shared" si="233"/>
        <v>0.13397459621555008</v>
      </c>
      <c r="D823" s="247">
        <f t="shared" si="234"/>
        <v>0.32848718152163098</v>
      </c>
      <c r="E823" s="1">
        <f t="shared" si="235"/>
        <v>0.2141236042589636</v>
      </c>
      <c r="F823" s="1">
        <f t="shared" si="236"/>
        <v>0.75605700298952794</v>
      </c>
      <c r="G823" s="1">
        <f t="shared" si="237"/>
        <v>0.49283892500195281</v>
      </c>
      <c r="H823" s="1">
        <f t="shared" si="238"/>
        <v>1.084544184511159</v>
      </c>
      <c r="I823" s="3">
        <v>813.5</v>
      </c>
      <c r="J823" s="247">
        <f t="shared" si="239"/>
        <v>0.37889529233333263</v>
      </c>
      <c r="K823" s="247">
        <f t="shared" si="240"/>
        <v>0.24698201389579758</v>
      </c>
      <c r="L823" s="1">
        <f t="shared" si="241"/>
        <v>0.91915861965276813</v>
      </c>
      <c r="M823" s="1">
        <f t="shared" si="242"/>
        <v>0.59915739716020255</v>
      </c>
      <c r="N823" s="1">
        <f t="shared" si="243"/>
        <v>1.2980539119861008</v>
      </c>
      <c r="O823" s="247">
        <f t="shared" si="244"/>
        <v>-1.7701322435995257</v>
      </c>
      <c r="Q823" s="251">
        <f t="shared" si="229"/>
        <v>-0.46518280094419628</v>
      </c>
      <c r="R823" s="148">
        <f t="shared" si="230"/>
        <v>4.5619064081847682E-13</v>
      </c>
      <c r="T823" s="253">
        <f t="shared" si="231"/>
        <v>0.37889562958755318</v>
      </c>
      <c r="V823" s="253">
        <f t="shared" si="228"/>
        <v>1.2980543243730074</v>
      </c>
      <c r="X823" s="253">
        <f t="shared" si="231"/>
        <v>0.91915880108874293</v>
      </c>
      <c r="AA823" s="342">
        <f t="shared" si="245"/>
        <v>0.58068247576928178</v>
      </c>
      <c r="AC823" s="342">
        <f t="shared" si="246"/>
        <v>1.4675505087510867</v>
      </c>
    </row>
    <row r="824" spans="1:29" hidden="1" x14ac:dyDescent="0.3">
      <c r="A824" s="3">
        <v>815</v>
      </c>
      <c r="B824" s="248">
        <f t="shared" si="232"/>
        <v>-0.50000000000005385</v>
      </c>
      <c r="C824" s="249">
        <f t="shared" si="233"/>
        <v>0.49999999999994615</v>
      </c>
      <c r="D824" s="247">
        <f t="shared" si="234"/>
        <v>0.53852294544271073</v>
      </c>
      <c r="E824" s="1">
        <f t="shared" si="235"/>
        <v>0.3510349278172768</v>
      </c>
      <c r="F824" s="1">
        <f t="shared" si="236"/>
        <v>0.61235370234611508</v>
      </c>
      <c r="G824" s="1">
        <f t="shared" si="237"/>
        <v>0.39916532641310015</v>
      </c>
      <c r="H824" s="1">
        <f t="shared" si="238"/>
        <v>1.1508766477888259</v>
      </c>
      <c r="I824" s="3">
        <v>814.5</v>
      </c>
      <c r="J824" s="247">
        <f t="shared" si="239"/>
        <v>0.44483435154782713</v>
      </c>
      <c r="K824" s="247">
        <f t="shared" si="240"/>
        <v>0.28996423607886634</v>
      </c>
      <c r="L824" s="1">
        <f t="shared" si="241"/>
        <v>0.66528303969934421</v>
      </c>
      <c r="M824" s="1">
        <f t="shared" si="242"/>
        <v>0.43366753672143116</v>
      </c>
      <c r="N824" s="1">
        <f t="shared" si="243"/>
        <v>1.1101173912471713</v>
      </c>
      <c r="O824" s="247">
        <f t="shared" si="244"/>
        <v>-1.9580687643384551</v>
      </c>
      <c r="Q824" s="251">
        <f t="shared" si="229"/>
        <v>6.6332463277666953E-2</v>
      </c>
      <c r="R824" s="148">
        <f t="shared" si="230"/>
        <v>-8.4804385735992582E-13</v>
      </c>
      <c r="T824" s="253">
        <f t="shared" si="231"/>
        <v>0.44483444572194886</v>
      </c>
      <c r="V824" s="253">
        <f t="shared" si="228"/>
        <v>1.1101176141990157</v>
      </c>
      <c r="X824" s="253">
        <f t="shared" si="231"/>
        <v>0.6652832497185871</v>
      </c>
      <c r="AA824" s="342">
        <f t="shared" si="245"/>
        <v>0.40654451263572589</v>
      </c>
      <c r="AC824" s="342">
        <f t="shared" si="246"/>
        <v>1.2997851660782163</v>
      </c>
    </row>
    <row r="825" spans="1:29" hidden="1" x14ac:dyDescent="0.3">
      <c r="A825" s="3">
        <v>816</v>
      </c>
      <c r="B825" s="248">
        <f t="shared" si="232"/>
        <v>-4.508372841716124E-14</v>
      </c>
      <c r="C825" s="249">
        <f t="shared" si="233"/>
        <v>0.99999999999995492</v>
      </c>
      <c r="D825" s="247">
        <f t="shared" si="234"/>
        <v>1.0153229776408466</v>
      </c>
      <c r="E825" s="1">
        <f t="shared" si="235"/>
        <v>0.6618359183829674</v>
      </c>
      <c r="F825" s="1">
        <f t="shared" si="236"/>
        <v>0.7156276676803297</v>
      </c>
      <c r="G825" s="1">
        <f t="shared" si="237"/>
        <v>0.46648489339647514</v>
      </c>
      <c r="H825" s="1">
        <f t="shared" si="238"/>
        <v>1.7309506453211763</v>
      </c>
      <c r="I825" s="3">
        <v>815.5</v>
      </c>
      <c r="J825" s="247">
        <f t="shared" si="239"/>
        <v>0.80264146211350307</v>
      </c>
      <c r="K825" s="247">
        <f t="shared" si="240"/>
        <v>0.52319996780181921</v>
      </c>
      <c r="L825" s="1">
        <f t="shared" si="241"/>
        <v>0.64420235252383262</v>
      </c>
      <c r="M825" s="1">
        <f t="shared" si="242"/>
        <v>0.4199260024656794</v>
      </c>
      <c r="N825" s="1">
        <f t="shared" si="243"/>
        <v>1.4468438146373357</v>
      </c>
      <c r="O825" s="247">
        <f t="shared" si="244"/>
        <v>-1.6213423409482908</v>
      </c>
      <c r="Q825" s="251">
        <f t="shared" si="229"/>
        <v>0.58007399753235034</v>
      </c>
      <c r="R825" s="148">
        <f t="shared" si="230"/>
        <v>-1.9251267247000214E-12</v>
      </c>
      <c r="T825" s="253">
        <f t="shared" si="231"/>
        <v>0.80264128859265149</v>
      </c>
      <c r="V825" s="253">
        <f t="shared" si="228"/>
        <v>1.4468437067696711</v>
      </c>
      <c r="X825" s="253">
        <f t="shared" si="231"/>
        <v>0.64420251959988306</v>
      </c>
      <c r="AA825" s="342">
        <f t="shared" si="245"/>
        <v>0.39142244147515876</v>
      </c>
      <c r="AC825" s="342">
        <f t="shared" si="246"/>
        <v>1.6058614404382587</v>
      </c>
    </row>
    <row r="826" spans="1:29" hidden="1" x14ac:dyDescent="0.3">
      <c r="A826" s="3">
        <v>817</v>
      </c>
      <c r="B826" s="248">
        <f t="shared" si="232"/>
        <v>0.4999999999999758</v>
      </c>
      <c r="C826" s="249">
        <f t="shared" si="233"/>
        <v>1.4999999999999758</v>
      </c>
      <c r="D826" s="247">
        <f t="shared" si="234"/>
        <v>1.631129094537406</v>
      </c>
      <c r="E826" s="1">
        <f t="shared" si="235"/>
        <v>1.06324770152716</v>
      </c>
      <c r="F826" s="1">
        <f t="shared" si="236"/>
        <v>1.0382067233817147</v>
      </c>
      <c r="G826" s="1">
        <f t="shared" si="237"/>
        <v>0.67675940234407317</v>
      </c>
      <c r="H826" s="1">
        <f t="shared" si="238"/>
        <v>2.6693358179191207</v>
      </c>
      <c r="I826" s="3">
        <v>816.5</v>
      </c>
      <c r="J826" s="247">
        <f t="shared" si="239"/>
        <v>1.3564424977081857</v>
      </c>
      <c r="K826" s="247">
        <f t="shared" si="240"/>
        <v>0.8841938831034164</v>
      </c>
      <c r="L826" s="1">
        <f t="shared" si="241"/>
        <v>0.86156511123081136</v>
      </c>
      <c r="M826" s="1">
        <f t="shared" si="242"/>
        <v>0.56161482739954494</v>
      </c>
      <c r="N826" s="1">
        <f t="shared" si="243"/>
        <v>2.2180076089389971</v>
      </c>
      <c r="O826" s="247">
        <f t="shared" si="244"/>
        <v>-0.8501785466466294</v>
      </c>
      <c r="Q826" s="251">
        <f t="shared" si="229"/>
        <v>0.93838517259794441</v>
      </c>
      <c r="R826" s="148">
        <f t="shared" si="230"/>
        <v>-2.4864554859505006E-12</v>
      </c>
      <c r="T826" s="253">
        <f t="shared" si="231"/>
        <v>1.3564421036061305</v>
      </c>
      <c r="V826" s="253">
        <f t="shared" si="228"/>
        <v>2.2180071175100493</v>
      </c>
      <c r="X826" s="253">
        <f t="shared" si="231"/>
        <v>0.86156517534382648</v>
      </c>
      <c r="AA826" s="342">
        <f t="shared" si="245"/>
        <v>0.53936820904293525</v>
      </c>
      <c r="AC826" s="342">
        <f t="shared" si="246"/>
        <v>2.3037664412941168</v>
      </c>
    </row>
    <row r="827" spans="1:29" hidden="1" x14ac:dyDescent="0.3">
      <c r="A827" s="3">
        <v>818</v>
      </c>
      <c r="B827" s="248">
        <f t="shared" si="232"/>
        <v>0.86602540378440485</v>
      </c>
      <c r="C827" s="249">
        <f t="shared" si="233"/>
        <v>1.8660254037844048</v>
      </c>
      <c r="D827" s="247">
        <f t="shared" si="234"/>
        <v>2.2209365444157791</v>
      </c>
      <c r="E827" s="1">
        <f t="shared" si="235"/>
        <v>1.4477123141240109</v>
      </c>
      <c r="F827" s="1">
        <f t="shared" si="236"/>
        <v>1.4936560719798819</v>
      </c>
      <c r="G827" s="1">
        <f t="shared" si="237"/>
        <v>0.97364596839452922</v>
      </c>
      <c r="H827" s="1">
        <f t="shared" si="238"/>
        <v>3.7145926163956613</v>
      </c>
      <c r="I827" s="3">
        <v>817.5</v>
      </c>
      <c r="J827" s="247">
        <f t="shared" si="239"/>
        <v>1.9578469180767386</v>
      </c>
      <c r="K827" s="247">
        <f t="shared" si="240"/>
        <v>1.2762179539060317</v>
      </c>
      <c r="L827" s="1">
        <f t="shared" si="241"/>
        <v>1.2591291401601434</v>
      </c>
      <c r="M827" s="1">
        <f t="shared" si="242"/>
        <v>0.82076860530548301</v>
      </c>
      <c r="N827" s="1">
        <f t="shared" si="243"/>
        <v>3.2169760582368818</v>
      </c>
      <c r="O827" s="247">
        <f t="shared" si="244"/>
        <v>0.14878990265125536</v>
      </c>
      <c r="Q827" s="251">
        <f t="shared" si="229"/>
        <v>1.0452567984765406</v>
      </c>
      <c r="R827" s="148">
        <f t="shared" si="230"/>
        <v>-2.3812063432160357E-12</v>
      </c>
      <c r="T827" s="253">
        <f t="shared" si="231"/>
        <v>1.9578464096119725</v>
      </c>
      <c r="V827" s="253">
        <f t="shared" si="228"/>
        <v>3.2169752332798836</v>
      </c>
      <c r="X827" s="253">
        <f t="shared" si="231"/>
        <v>1.2591290688790604</v>
      </c>
      <c r="AA827" s="342">
        <f t="shared" si="245"/>
        <v>0.81073986639564033</v>
      </c>
      <c r="AC827" s="342">
        <f t="shared" si="246"/>
        <v>3.2064970872728105</v>
      </c>
    </row>
    <row r="828" spans="1:29" hidden="1" x14ac:dyDescent="0.3">
      <c r="A828" s="3">
        <v>819</v>
      </c>
      <c r="B828" s="248">
        <f t="shared" si="232"/>
        <v>1</v>
      </c>
      <c r="C828" s="249">
        <f t="shared" si="233"/>
        <v>2</v>
      </c>
      <c r="D828" s="247">
        <f t="shared" si="234"/>
        <v>2.626706897391232</v>
      </c>
      <c r="E828" s="1">
        <f t="shared" si="235"/>
        <v>1.7122127737098727</v>
      </c>
      <c r="F828" s="1">
        <f t="shared" si="236"/>
        <v>1.9599384283246719</v>
      </c>
      <c r="G828" s="1">
        <f t="shared" si="237"/>
        <v>1.2775940759309747</v>
      </c>
      <c r="H828" s="1">
        <f t="shared" si="238"/>
        <v>4.5866453257159039</v>
      </c>
      <c r="I828" s="3">
        <v>818.5</v>
      </c>
      <c r="J828" s="247">
        <f t="shared" si="239"/>
        <v>2.445708894456907</v>
      </c>
      <c r="K828" s="247">
        <f t="shared" si="240"/>
        <v>1.5942296470245472</v>
      </c>
      <c r="L828" s="1">
        <f t="shared" si="241"/>
        <v>1.7303674788205441</v>
      </c>
      <c r="M828" s="1">
        <f t="shared" si="242"/>
        <v>1.1279472906781187</v>
      </c>
      <c r="N828" s="1">
        <f t="shared" si="243"/>
        <v>4.1760763732774508</v>
      </c>
      <c r="O828" s="247">
        <f t="shared" si="244"/>
        <v>1.1078902176918244</v>
      </c>
      <c r="Q828" s="251">
        <f t="shared" si="229"/>
        <v>0.87205270932024259</v>
      </c>
      <c r="R828" s="148">
        <f t="shared" si="230"/>
        <v>-1.6386891843467311E-12</v>
      </c>
      <c r="T828" s="253">
        <f t="shared" si="231"/>
        <v>2.4457084084910812</v>
      </c>
      <c r="V828" s="253">
        <f t="shared" si="228"/>
        <v>4.1760753541944302</v>
      </c>
      <c r="X828" s="253">
        <f t="shared" si="231"/>
        <v>1.7303672759930839</v>
      </c>
      <c r="AA828" s="342">
        <f t="shared" si="245"/>
        <v>1.1328235970969525</v>
      </c>
      <c r="AC828" s="342">
        <f t="shared" si="246"/>
        <v>4.0721674308015254</v>
      </c>
    </row>
    <row r="829" spans="1:29" hidden="1" x14ac:dyDescent="0.3">
      <c r="A829" s="3">
        <v>820</v>
      </c>
      <c r="B829" s="248">
        <f t="shared" si="232"/>
        <v>0.86602540378445536</v>
      </c>
      <c r="C829" s="249">
        <f t="shared" si="233"/>
        <v>1.8660254037844552</v>
      </c>
      <c r="D829" s="247">
        <f t="shared" si="234"/>
        <v>2.7397143150714811</v>
      </c>
      <c r="E829" s="1">
        <f t="shared" si="235"/>
        <v>1.7858763957410406</v>
      </c>
      <c r="F829" s="1">
        <f t="shared" si="236"/>
        <v>2.3121138115886191</v>
      </c>
      <c r="G829" s="1">
        <f t="shared" si="237"/>
        <v>1.5071610749980524</v>
      </c>
      <c r="H829" s="1">
        <f t="shared" si="238"/>
        <v>5.0518281266600997</v>
      </c>
      <c r="I829" s="3">
        <v>819.5</v>
      </c>
      <c r="J829" s="247">
        <f t="shared" si="239"/>
        <v>2.6893062042597786</v>
      </c>
      <c r="K829" s="247">
        <f t="shared" si="240"/>
        <v>1.7530179861042061</v>
      </c>
      <c r="L829" s="1">
        <f t="shared" si="241"/>
        <v>2.1490121949253793</v>
      </c>
      <c r="M829" s="1">
        <f t="shared" si="242"/>
        <v>1.4008426028398029</v>
      </c>
      <c r="N829" s="1">
        <f t="shared" si="243"/>
        <v>4.8383183991851579</v>
      </c>
      <c r="O829" s="247">
        <f t="shared" si="244"/>
        <v>1.7701322435995315</v>
      </c>
      <c r="Q829" s="251">
        <f t="shared" si="229"/>
        <v>0.46518280094419584</v>
      </c>
      <c r="R829" s="148">
        <f t="shared" si="230"/>
        <v>-4.5652370772586437E-13</v>
      </c>
      <c r="T829" s="253">
        <f t="shared" si="231"/>
        <v>2.6893058716261269</v>
      </c>
      <c r="V829" s="253">
        <f t="shared" si="228"/>
        <v>4.8383173773936754</v>
      </c>
      <c r="X829" s="253">
        <f t="shared" si="231"/>
        <v>2.1490118996470997</v>
      </c>
      <c r="AA829" s="342">
        <f t="shared" si="245"/>
        <v>1.4193173256102727</v>
      </c>
      <c r="AC829" s="342">
        <f t="shared" si="246"/>
        <v>4.6688218024201742</v>
      </c>
    </row>
    <row r="830" spans="1:29" hidden="1" x14ac:dyDescent="0.3">
      <c r="A830" s="3">
        <v>821</v>
      </c>
      <c r="B830" s="248">
        <f t="shared" si="232"/>
        <v>0.50000000000006328</v>
      </c>
      <c r="C830" s="249">
        <f t="shared" si="233"/>
        <v>1.5000000000000633</v>
      </c>
      <c r="D830" s="247">
        <f t="shared" si="234"/>
        <v>2.529678551150405</v>
      </c>
      <c r="E830" s="1">
        <f t="shared" si="235"/>
        <v>1.6489650721827298</v>
      </c>
      <c r="F830" s="1">
        <f t="shared" si="236"/>
        <v>2.4558171122320323</v>
      </c>
      <c r="G830" s="1">
        <f t="shared" si="237"/>
        <v>1.6008346735869052</v>
      </c>
      <c r="H830" s="1">
        <f t="shared" si="238"/>
        <v>4.9854956633824372</v>
      </c>
      <c r="I830" s="3">
        <v>820.5</v>
      </c>
      <c r="J830" s="247">
        <f t="shared" si="239"/>
        <v>2.6233671450452869</v>
      </c>
      <c r="K830" s="247">
        <f t="shared" si="240"/>
        <v>1.7100357639211392</v>
      </c>
      <c r="L830" s="1">
        <f t="shared" si="241"/>
        <v>2.4028877748788027</v>
      </c>
      <c r="M830" s="1">
        <f t="shared" si="242"/>
        <v>1.566332463278574</v>
      </c>
      <c r="N830" s="1">
        <f t="shared" si="243"/>
        <v>5.0262549199240896</v>
      </c>
      <c r="O830" s="247">
        <f t="shared" si="244"/>
        <v>1.9580687643384631</v>
      </c>
      <c r="Q830" s="251">
        <f t="shared" si="229"/>
        <v>-6.6332463277662512E-2</v>
      </c>
      <c r="R830" s="148">
        <f t="shared" si="230"/>
        <v>8.482103908136196E-13</v>
      </c>
      <c r="T830" s="253">
        <f t="shared" si="231"/>
        <v>2.6233670554917374</v>
      </c>
      <c r="V830" s="253">
        <f t="shared" si="228"/>
        <v>5.0262540875676702</v>
      </c>
      <c r="X830" s="253">
        <f t="shared" si="231"/>
        <v>2.4028874510172216</v>
      </c>
      <c r="AA830" s="342">
        <f t="shared" si="245"/>
        <v>1.5934552887438089</v>
      </c>
      <c r="AC830" s="342">
        <f t="shared" si="246"/>
        <v>4.8365871450930458</v>
      </c>
    </row>
    <row r="831" spans="1:29" hidden="1" x14ac:dyDescent="0.3">
      <c r="A831" s="3">
        <v>822</v>
      </c>
      <c r="B831" s="248">
        <f t="shared" si="232"/>
        <v>5.5864384299053604E-14</v>
      </c>
      <c r="C831" s="249">
        <f t="shared" si="233"/>
        <v>1.000000000000056</v>
      </c>
      <c r="D831" s="247">
        <f t="shared" si="234"/>
        <v>2.052878518952272</v>
      </c>
      <c r="E831" s="1">
        <f t="shared" si="235"/>
        <v>1.338164081617041</v>
      </c>
      <c r="F831" s="1">
        <f t="shared" si="236"/>
        <v>2.3525431468978195</v>
      </c>
      <c r="G831" s="1">
        <f t="shared" si="237"/>
        <v>1.5335151066035315</v>
      </c>
      <c r="H831" s="1">
        <f t="shared" si="238"/>
        <v>4.405421665850092</v>
      </c>
      <c r="I831" s="3">
        <v>821.5</v>
      </c>
      <c r="J831" s="247">
        <f t="shared" si="239"/>
        <v>2.2655600344796145</v>
      </c>
      <c r="K831" s="247">
        <f t="shared" si="240"/>
        <v>1.4768000321981887</v>
      </c>
      <c r="L831" s="1">
        <f t="shared" si="241"/>
        <v>2.4239684620543156</v>
      </c>
      <c r="M831" s="1">
        <f t="shared" si="242"/>
        <v>1.5800739975343265</v>
      </c>
      <c r="N831" s="1">
        <f t="shared" si="243"/>
        <v>4.6895284965339297</v>
      </c>
      <c r="O831" s="247">
        <f t="shared" si="244"/>
        <v>1.6213423409483032</v>
      </c>
      <c r="Q831" s="251">
        <f t="shared" si="229"/>
        <v>-0.58007399753234523</v>
      </c>
      <c r="R831" s="148">
        <f t="shared" si="230"/>
        <v>1.9253487693049465E-12</v>
      </c>
      <c r="T831" s="253">
        <f t="shared" si="231"/>
        <v>2.2655602126209882</v>
      </c>
      <c r="V831" s="253">
        <f t="shared" si="228"/>
        <v>4.6895279949970963</v>
      </c>
      <c r="X831" s="253">
        <f t="shared" si="231"/>
        <v>2.4239681811359195</v>
      </c>
      <c r="AA831" s="342">
        <f t="shared" si="245"/>
        <v>1.608577359904384</v>
      </c>
      <c r="AC831" s="342">
        <f t="shared" si="246"/>
        <v>4.5305108707330071</v>
      </c>
    </row>
    <row r="832" spans="1:29" hidden="1" x14ac:dyDescent="0.3">
      <c r="A832" s="3">
        <v>823</v>
      </c>
      <c r="B832" s="248">
        <f t="shared" si="232"/>
        <v>-0.49999999999996647</v>
      </c>
      <c r="C832" s="249">
        <f t="shared" si="233"/>
        <v>0.50000000000003353</v>
      </c>
      <c r="D832" s="247">
        <f t="shared" si="234"/>
        <v>1.4370724020557131</v>
      </c>
      <c r="E832" s="1">
        <f t="shared" si="235"/>
        <v>0.9367522984728488</v>
      </c>
      <c r="F832" s="1">
        <f t="shared" si="236"/>
        <v>2.0299640911964363</v>
      </c>
      <c r="G832" s="1">
        <f t="shared" si="237"/>
        <v>1.3232405976559347</v>
      </c>
      <c r="H832" s="1">
        <f t="shared" si="238"/>
        <v>3.4670364932521496</v>
      </c>
      <c r="I832" s="3">
        <v>822.5</v>
      </c>
      <c r="J832" s="247">
        <f t="shared" si="239"/>
        <v>1.7117589988849335</v>
      </c>
      <c r="K832" s="247">
        <f t="shared" si="240"/>
        <v>1.1158061168965927</v>
      </c>
      <c r="L832" s="1">
        <f t="shared" si="241"/>
        <v>2.2066057033473387</v>
      </c>
      <c r="M832" s="1">
        <f t="shared" si="242"/>
        <v>1.4383851726004624</v>
      </c>
      <c r="N832" s="1">
        <f t="shared" si="243"/>
        <v>3.9183647022322723</v>
      </c>
      <c r="O832" s="247">
        <f t="shared" si="244"/>
        <v>0.85017854664664583</v>
      </c>
      <c r="Q832" s="251">
        <f t="shared" si="229"/>
        <v>-0.93838517259794241</v>
      </c>
      <c r="R832" s="148">
        <f t="shared" si="230"/>
        <v>2.4864554859505006E-12</v>
      </c>
      <c r="T832" s="253">
        <f t="shared" si="231"/>
        <v>1.7117593976074981</v>
      </c>
      <c r="V832" s="253">
        <f t="shared" si="228"/>
        <v>3.9183645842565613</v>
      </c>
      <c r="X832" s="253">
        <f t="shared" si="231"/>
        <v>2.2066055253920265</v>
      </c>
      <c r="AA832" s="342">
        <f t="shared" si="245"/>
        <v>1.4606315923366131</v>
      </c>
      <c r="AC832" s="342">
        <f t="shared" si="246"/>
        <v>3.8326058698771486</v>
      </c>
    </row>
    <row r="833" spans="1:29" hidden="1" x14ac:dyDescent="0.3">
      <c r="A833" s="3">
        <v>824</v>
      </c>
      <c r="B833" s="248">
        <f t="shared" si="232"/>
        <v>-0.86602540378442783</v>
      </c>
      <c r="C833" s="249">
        <f t="shared" si="233"/>
        <v>0.13397459621557217</v>
      </c>
      <c r="D833" s="247">
        <f t="shared" si="234"/>
        <v>0.84726495217731645</v>
      </c>
      <c r="E833" s="1">
        <f t="shared" si="235"/>
        <v>0.55228768587598265</v>
      </c>
      <c r="F833" s="1">
        <f t="shared" si="236"/>
        <v>1.5745147425982631</v>
      </c>
      <c r="G833" s="1">
        <f t="shared" si="237"/>
        <v>1.0263540316054747</v>
      </c>
      <c r="H833" s="1">
        <f t="shared" si="238"/>
        <v>2.4217796947755796</v>
      </c>
      <c r="I833" s="3">
        <v>823.5</v>
      </c>
      <c r="J833" s="247">
        <f t="shared" si="239"/>
        <v>1.1103545785163673</v>
      </c>
      <c r="K833" s="247">
        <f t="shared" si="240"/>
        <v>0.72378204609396868</v>
      </c>
      <c r="L833" s="1">
        <f t="shared" si="241"/>
        <v>1.8090416744180056</v>
      </c>
      <c r="M833" s="1">
        <f t="shared" si="242"/>
        <v>1.1792313946945234</v>
      </c>
      <c r="N833" s="1">
        <f t="shared" si="243"/>
        <v>2.9193962529343729</v>
      </c>
      <c r="O833" s="247">
        <f t="shared" si="244"/>
        <v>-0.14878990265125358</v>
      </c>
      <c r="Q833" s="251">
        <f t="shared" si="229"/>
        <v>-1.0452567984765699</v>
      </c>
      <c r="R833" s="148">
        <f t="shared" si="230"/>
        <v>2.3813173655184983E-12</v>
      </c>
      <c r="T833" s="253">
        <f t="shared" si="231"/>
        <v>1.1103550916017828</v>
      </c>
      <c r="V833" s="253">
        <f t="shared" si="228"/>
        <v>2.9193964684867186</v>
      </c>
      <c r="X833" s="253">
        <f t="shared" si="231"/>
        <v>1.8090416318567111</v>
      </c>
      <c r="AA833" s="342">
        <f t="shared" si="245"/>
        <v>1.1892599349838697</v>
      </c>
      <c r="AC833" s="342">
        <f t="shared" si="246"/>
        <v>2.9298752238984429</v>
      </c>
    </row>
    <row r="834" spans="1:29" hidden="1" x14ac:dyDescent="0.3">
      <c r="A834" s="3">
        <v>825</v>
      </c>
      <c r="B834" s="248">
        <f t="shared" si="232"/>
        <v>-1</v>
      </c>
      <c r="C834" s="249">
        <f t="shared" si="233"/>
        <v>0</v>
      </c>
      <c r="D834" s="247">
        <f t="shared" si="234"/>
        <v>0.4414945992018684</v>
      </c>
      <c r="E834" s="1">
        <f t="shared" si="235"/>
        <v>0.28778722629012388</v>
      </c>
      <c r="F834" s="1">
        <f t="shared" si="236"/>
        <v>1.1082323862534667</v>
      </c>
      <c r="G834" s="1">
        <f t="shared" si="237"/>
        <v>0.72240592406902493</v>
      </c>
      <c r="H834" s="1">
        <f t="shared" si="238"/>
        <v>1.549726985455335</v>
      </c>
      <c r="I834" s="3">
        <v>824.5</v>
      </c>
      <c r="J834" s="247">
        <f t="shared" si="239"/>
        <v>0.62249260213619129</v>
      </c>
      <c r="K834" s="247">
        <f t="shared" si="240"/>
        <v>0.40577035297544811</v>
      </c>
      <c r="L834" s="1">
        <f t="shared" si="241"/>
        <v>1.3378033357575969</v>
      </c>
      <c r="M834" s="1">
        <f t="shared" si="242"/>
        <v>0.87205270932188272</v>
      </c>
      <c r="N834" s="1">
        <f t="shared" si="243"/>
        <v>1.9602959378937883</v>
      </c>
      <c r="O834" s="247">
        <f t="shared" si="244"/>
        <v>-1.1078902176918382</v>
      </c>
      <c r="Q834" s="251">
        <f t="shared" si="229"/>
        <v>-0.87205270932024459</v>
      </c>
      <c r="R834" s="148">
        <f t="shared" si="230"/>
        <v>1.6381340728344185E-12</v>
      </c>
      <c r="T834" s="253">
        <f t="shared" si="231"/>
        <v>0.62249309272256692</v>
      </c>
      <c r="V834" s="253">
        <f t="shared" si="228"/>
        <v>1.9602963475723716</v>
      </c>
      <c r="X834" s="253">
        <f t="shared" si="231"/>
        <v>1.3378034247426867</v>
      </c>
      <c r="AA834" s="342">
        <f t="shared" si="245"/>
        <v>0.86717620428257336</v>
      </c>
      <c r="AC834" s="342">
        <f t="shared" si="246"/>
        <v>2.0642048803697182</v>
      </c>
    </row>
    <row r="835" spans="1:29" hidden="1" x14ac:dyDescent="0.3">
      <c r="A835" s="3">
        <v>826</v>
      </c>
      <c r="B835" s="248">
        <f t="shared" si="232"/>
        <v>-0.86602540378446069</v>
      </c>
      <c r="C835" s="249">
        <f t="shared" si="233"/>
        <v>0.13397459621553931</v>
      </c>
      <c r="D835" s="247">
        <f t="shared" si="234"/>
        <v>0.32848718152161782</v>
      </c>
      <c r="E835" s="1">
        <f t="shared" si="235"/>
        <v>0.21412360425895502</v>
      </c>
      <c r="F835" s="1">
        <f t="shared" si="236"/>
        <v>0.75605700298951695</v>
      </c>
      <c r="G835" s="1">
        <f t="shared" si="237"/>
        <v>0.49283892500194565</v>
      </c>
      <c r="H835" s="1">
        <f t="shared" si="238"/>
        <v>1.0845441845111348</v>
      </c>
      <c r="I835" s="3">
        <v>825.5</v>
      </c>
      <c r="J835" s="247">
        <f t="shared" si="239"/>
        <v>0.37889529233332087</v>
      </c>
      <c r="K835" s="247">
        <f t="shared" si="240"/>
        <v>0.24698201389578989</v>
      </c>
      <c r="L835" s="1">
        <f t="shared" si="241"/>
        <v>0.91915861965275791</v>
      </c>
      <c r="M835" s="1">
        <f t="shared" si="242"/>
        <v>0.59915739716019589</v>
      </c>
      <c r="N835" s="1">
        <f t="shared" si="243"/>
        <v>1.2980539119860788</v>
      </c>
      <c r="O835" s="247">
        <f t="shared" si="244"/>
        <v>-1.7701322435995477</v>
      </c>
      <c r="Q835" s="251">
        <f t="shared" si="229"/>
        <v>-0.46518280094420028</v>
      </c>
      <c r="R835" s="148">
        <f t="shared" si="230"/>
        <v>4.5630166312093934E-13</v>
      </c>
      <c r="T835" s="253">
        <f t="shared" si="231"/>
        <v>0.37889562958755696</v>
      </c>
      <c r="V835" s="253">
        <f t="shared" si="228"/>
        <v>1.2980543243730256</v>
      </c>
      <c r="X835" s="253">
        <f t="shared" si="231"/>
        <v>0.91915880108875747</v>
      </c>
      <c r="AA835" s="342">
        <f t="shared" si="245"/>
        <v>0.58068247576929166</v>
      </c>
      <c r="AC835" s="342">
        <f t="shared" si="246"/>
        <v>1.4675505087510692</v>
      </c>
    </row>
    <row r="836" spans="1:29" hidden="1" x14ac:dyDescent="0.3">
      <c r="A836" s="3">
        <v>827</v>
      </c>
      <c r="B836" s="248">
        <f t="shared" si="232"/>
        <v>-0.50000000000002331</v>
      </c>
      <c r="C836" s="249">
        <f t="shared" si="233"/>
        <v>0.49999999999997669</v>
      </c>
      <c r="D836" s="247">
        <f t="shared" si="234"/>
        <v>0.53852294544272639</v>
      </c>
      <c r="E836" s="1">
        <f t="shared" si="235"/>
        <v>0.35103492781728701</v>
      </c>
      <c r="F836" s="1">
        <f t="shared" si="236"/>
        <v>0.61235370234611142</v>
      </c>
      <c r="G836" s="1">
        <f t="shared" si="237"/>
        <v>0.39916532641309777</v>
      </c>
      <c r="H836" s="1">
        <f t="shared" si="238"/>
        <v>1.1508766477888379</v>
      </c>
      <c r="I836" s="3">
        <v>826.5</v>
      </c>
      <c r="J836" s="247">
        <f t="shared" si="239"/>
        <v>0.44483435154782991</v>
      </c>
      <c r="K836" s="247">
        <f t="shared" si="240"/>
        <v>0.28996423607886818</v>
      </c>
      <c r="L836" s="1">
        <f t="shared" si="241"/>
        <v>0.66528303969933567</v>
      </c>
      <c r="M836" s="1">
        <f t="shared" si="242"/>
        <v>0.43366753672142561</v>
      </c>
      <c r="N836" s="1">
        <f t="shared" si="243"/>
        <v>1.1101173912471656</v>
      </c>
      <c r="O836" s="247">
        <f t="shared" si="244"/>
        <v>-1.9580687643384609</v>
      </c>
      <c r="Q836" s="251">
        <f t="shared" si="229"/>
        <v>6.6332463277703146E-2</v>
      </c>
      <c r="R836" s="148">
        <f t="shared" si="230"/>
        <v>-8.4793283505746331E-13</v>
      </c>
      <c r="T836" s="253">
        <f t="shared" si="231"/>
        <v>0.44483444572193998</v>
      </c>
      <c r="V836" s="253">
        <f t="shared" si="228"/>
        <v>1.110117614199021</v>
      </c>
      <c r="X836" s="253">
        <f t="shared" si="231"/>
        <v>0.66528324971859309</v>
      </c>
      <c r="AA836" s="342">
        <f t="shared" si="245"/>
        <v>0.40654451263573066</v>
      </c>
      <c r="AC836" s="342">
        <f t="shared" si="246"/>
        <v>1.2997851660782096</v>
      </c>
    </row>
    <row r="837" spans="1:29" hidden="1" x14ac:dyDescent="0.3">
      <c r="A837" s="3">
        <v>828</v>
      </c>
      <c r="B837" s="248">
        <f t="shared" si="232"/>
        <v>-6.6645040180945969E-14</v>
      </c>
      <c r="C837" s="249">
        <f t="shared" si="233"/>
        <v>0.99999999999993339</v>
      </c>
      <c r="D837" s="247">
        <f t="shared" si="234"/>
        <v>1.0153229776408388</v>
      </c>
      <c r="E837" s="1">
        <f t="shared" si="235"/>
        <v>0.66183591838296241</v>
      </c>
      <c r="F837" s="1">
        <f t="shared" si="236"/>
        <v>0.71562766768032859</v>
      </c>
      <c r="G837" s="1">
        <f t="shared" si="237"/>
        <v>0.46648489339647442</v>
      </c>
      <c r="H837" s="1">
        <f t="shared" si="238"/>
        <v>1.7309506453211674</v>
      </c>
      <c r="I837" s="3">
        <v>827.5</v>
      </c>
      <c r="J837" s="247">
        <f t="shared" si="239"/>
        <v>0.80264146211350584</v>
      </c>
      <c r="K837" s="247">
        <f t="shared" si="240"/>
        <v>0.52319996780182099</v>
      </c>
      <c r="L837" s="1">
        <f t="shared" si="241"/>
        <v>0.6442023525238314</v>
      </c>
      <c r="M837" s="1">
        <f t="shared" si="242"/>
        <v>0.41992600246567863</v>
      </c>
      <c r="N837" s="1">
        <f t="shared" si="243"/>
        <v>1.4468438146373372</v>
      </c>
      <c r="O837" s="247">
        <f t="shared" si="244"/>
        <v>-1.6213423409482892</v>
      </c>
      <c r="Q837" s="251">
        <f t="shared" si="229"/>
        <v>0.58007399753232947</v>
      </c>
      <c r="R837" s="148">
        <f t="shared" si="230"/>
        <v>-1.9253487693049465E-12</v>
      </c>
      <c r="T837" s="253">
        <f t="shared" si="231"/>
        <v>0.80264128859263184</v>
      </c>
      <c r="V837" s="253">
        <f t="shared" si="228"/>
        <v>1.4468437067696471</v>
      </c>
      <c r="X837" s="253">
        <f t="shared" si="231"/>
        <v>0.64420251959988994</v>
      </c>
      <c r="AA837" s="342">
        <f t="shared" si="245"/>
        <v>0.39142244147515787</v>
      </c>
      <c r="AC837" s="342">
        <f t="shared" si="246"/>
        <v>1.6058614404382525</v>
      </c>
    </row>
    <row r="838" spans="1:29" hidden="1" x14ac:dyDescent="0.3">
      <c r="A838" s="3">
        <v>829</v>
      </c>
      <c r="B838" s="248">
        <f t="shared" si="232"/>
        <v>0.49999999999995715</v>
      </c>
      <c r="C838" s="249">
        <f t="shared" si="233"/>
        <v>1.4999999999999571</v>
      </c>
      <c r="D838" s="247">
        <f t="shared" si="234"/>
        <v>1.6311290945373882</v>
      </c>
      <c r="E838" s="1">
        <f t="shared" si="235"/>
        <v>1.0632477015271484</v>
      </c>
      <c r="F838" s="1">
        <f t="shared" si="236"/>
        <v>1.0382067233817076</v>
      </c>
      <c r="G838" s="1">
        <f t="shared" si="237"/>
        <v>0.67675940234406851</v>
      </c>
      <c r="H838" s="1">
        <f t="shared" si="238"/>
        <v>2.6693358179190958</v>
      </c>
      <c r="I838" s="3">
        <v>828.5</v>
      </c>
      <c r="J838" s="247">
        <f t="shared" si="239"/>
        <v>1.3564424977081724</v>
      </c>
      <c r="K838" s="247">
        <f t="shared" si="240"/>
        <v>0.88419388310340763</v>
      </c>
      <c r="L838" s="1">
        <f t="shared" si="241"/>
        <v>0.86156511123080737</v>
      </c>
      <c r="M838" s="1">
        <f t="shared" si="242"/>
        <v>0.56161482739954238</v>
      </c>
      <c r="N838" s="1">
        <f t="shared" si="243"/>
        <v>2.2180076089389797</v>
      </c>
      <c r="O838" s="247">
        <f t="shared" si="244"/>
        <v>-0.85017854664664672</v>
      </c>
      <c r="Q838" s="251">
        <f t="shared" si="229"/>
        <v>0.93838517259792842</v>
      </c>
      <c r="R838" s="148">
        <f t="shared" si="230"/>
        <v>-2.4862334413455756E-12</v>
      </c>
      <c r="T838" s="253">
        <f t="shared" si="231"/>
        <v>1.3564421036062368</v>
      </c>
      <c r="V838" s="253">
        <f t="shared" si="228"/>
        <v>2.2180071175100111</v>
      </c>
      <c r="X838" s="253">
        <f t="shared" si="231"/>
        <v>0.86156517534381327</v>
      </c>
      <c r="AA838" s="342">
        <f t="shared" si="245"/>
        <v>0.53936820904292615</v>
      </c>
      <c r="AC838" s="342">
        <f t="shared" si="246"/>
        <v>2.3037664412941035</v>
      </c>
    </row>
    <row r="839" spans="1:29" hidden="1" x14ac:dyDescent="0.3">
      <c r="A839" s="3">
        <v>830</v>
      </c>
      <c r="B839" s="248">
        <f t="shared" si="232"/>
        <v>0.8660254037844225</v>
      </c>
      <c r="C839" s="249">
        <f t="shared" si="233"/>
        <v>1.8660254037844224</v>
      </c>
      <c r="D839" s="247">
        <f t="shared" si="234"/>
        <v>2.2209365444157827</v>
      </c>
      <c r="E839" s="1">
        <f t="shared" si="235"/>
        <v>1.4477123141240131</v>
      </c>
      <c r="F839" s="1">
        <f t="shared" si="236"/>
        <v>1.4936560719798759</v>
      </c>
      <c r="G839" s="1">
        <f t="shared" si="237"/>
        <v>0.97364596839452533</v>
      </c>
      <c r="H839" s="1">
        <f t="shared" si="238"/>
        <v>3.7145926163956586</v>
      </c>
      <c r="I839" s="3">
        <v>829.5</v>
      </c>
      <c r="J839" s="247">
        <f t="shared" si="239"/>
        <v>1.9578469180767326</v>
      </c>
      <c r="K839" s="247">
        <f t="shared" si="240"/>
        <v>1.2762179539060277</v>
      </c>
      <c r="L839" s="1">
        <f t="shared" si="241"/>
        <v>1.2591291401601359</v>
      </c>
      <c r="M839" s="1">
        <f t="shared" si="242"/>
        <v>0.82076860530547813</v>
      </c>
      <c r="N839" s="1">
        <f t="shared" si="243"/>
        <v>3.2169760582368685</v>
      </c>
      <c r="O839" s="247">
        <f t="shared" si="244"/>
        <v>0.14878990265124203</v>
      </c>
      <c r="Q839" s="251">
        <f t="shared" si="229"/>
        <v>1.0452567984765628</v>
      </c>
      <c r="R839" s="148">
        <f t="shared" si="230"/>
        <v>-2.3814283878209608E-12</v>
      </c>
      <c r="T839" s="253">
        <f t="shared" si="231"/>
        <v>1.957846409611949</v>
      </c>
      <c r="V839" s="253">
        <f t="shared" si="228"/>
        <v>3.2169752332800643</v>
      </c>
      <c r="X839" s="253">
        <f t="shared" si="231"/>
        <v>1.2591290688790417</v>
      </c>
      <c r="AA839" s="342">
        <f t="shared" si="245"/>
        <v>0.81073986639564721</v>
      </c>
      <c r="AC839" s="342">
        <f t="shared" si="246"/>
        <v>3.2064970872728016</v>
      </c>
    </row>
    <row r="840" spans="1:29" hidden="1" x14ac:dyDescent="0.3">
      <c r="A840" s="3">
        <v>831</v>
      </c>
      <c r="B840" s="248">
        <f t="shared" si="232"/>
        <v>1</v>
      </c>
      <c r="C840" s="249">
        <f t="shared" si="233"/>
        <v>2</v>
      </c>
      <c r="D840" s="247">
        <f t="shared" si="234"/>
        <v>2.6267068973912338</v>
      </c>
      <c r="E840" s="1">
        <f t="shared" si="235"/>
        <v>1.712212773709874</v>
      </c>
      <c r="F840" s="1">
        <f t="shared" si="236"/>
        <v>1.9599384283246701</v>
      </c>
      <c r="G840" s="1">
        <f t="shared" si="237"/>
        <v>1.2775940759309736</v>
      </c>
      <c r="H840" s="1">
        <f t="shared" si="238"/>
        <v>4.5866453257159039</v>
      </c>
      <c r="I840" s="3">
        <v>830.5</v>
      </c>
      <c r="J840" s="247">
        <f t="shared" si="239"/>
        <v>2.4457088944569096</v>
      </c>
      <c r="K840" s="247">
        <f t="shared" si="240"/>
        <v>1.5942296470245489</v>
      </c>
      <c r="L840" s="1">
        <f t="shared" si="241"/>
        <v>1.7303674788205408</v>
      </c>
      <c r="M840" s="1">
        <f t="shared" si="242"/>
        <v>1.1279472906781165</v>
      </c>
      <c r="N840" s="1">
        <f t="shared" si="243"/>
        <v>4.17607637327745</v>
      </c>
      <c r="O840" s="247">
        <f t="shared" si="244"/>
        <v>1.1078902176918235</v>
      </c>
      <c r="Q840" s="251">
        <f t="shared" si="229"/>
        <v>0.87205270932024526</v>
      </c>
      <c r="R840" s="148">
        <f t="shared" si="230"/>
        <v>-1.638245095136881E-12</v>
      </c>
      <c r="T840" s="253">
        <f t="shared" si="231"/>
        <v>2.4457084084910656</v>
      </c>
      <c r="V840" s="253">
        <f t="shared" si="228"/>
        <v>4.1760753541943956</v>
      </c>
      <c r="X840" s="253">
        <f t="shared" si="231"/>
        <v>1.7303672759931659</v>
      </c>
      <c r="AA840" s="342">
        <f t="shared" si="245"/>
        <v>1.1328235970969924</v>
      </c>
      <c r="AC840" s="342">
        <f t="shared" si="246"/>
        <v>4.0721674308015245</v>
      </c>
    </row>
    <row r="841" spans="1:29" hidden="1" x14ac:dyDescent="0.3">
      <c r="A841" s="3">
        <v>832</v>
      </c>
      <c r="B841" s="248">
        <f t="shared" si="232"/>
        <v>0.86602540378446613</v>
      </c>
      <c r="C841" s="249">
        <f t="shared" si="233"/>
        <v>1.8660254037844661</v>
      </c>
      <c r="D841" s="247">
        <f t="shared" si="234"/>
        <v>2.73971431507149</v>
      </c>
      <c r="E841" s="1">
        <f t="shared" si="235"/>
        <v>1.7858763957410464</v>
      </c>
      <c r="F841" s="1">
        <f t="shared" si="236"/>
        <v>2.3121138115886213</v>
      </c>
      <c r="G841" s="1">
        <f t="shared" si="237"/>
        <v>1.507161074998054</v>
      </c>
      <c r="H841" s="1">
        <f t="shared" si="238"/>
        <v>5.0518281266601113</v>
      </c>
      <c r="I841" s="3">
        <v>831.5</v>
      </c>
      <c r="J841" s="247">
        <f t="shared" si="239"/>
        <v>2.6893062042597844</v>
      </c>
      <c r="K841" s="247">
        <f t="shared" si="240"/>
        <v>1.7530179861042099</v>
      </c>
      <c r="L841" s="1">
        <f t="shared" si="241"/>
        <v>2.1490121949253793</v>
      </c>
      <c r="M841" s="1">
        <f t="shared" si="242"/>
        <v>1.4008426028398029</v>
      </c>
      <c r="N841" s="1">
        <f t="shared" si="243"/>
        <v>4.8383183991851642</v>
      </c>
      <c r="O841" s="247">
        <f t="shared" si="244"/>
        <v>1.7701322435995377</v>
      </c>
      <c r="Q841" s="251">
        <f t="shared" si="229"/>
        <v>0.46518280094420739</v>
      </c>
      <c r="R841" s="148">
        <f t="shared" si="230"/>
        <v>-4.5585757391108928E-13</v>
      </c>
      <c r="T841" s="253">
        <f t="shared" si="231"/>
        <v>2.6893058716261331</v>
      </c>
      <c r="V841" s="253">
        <f t="shared" ref="V841:V904" si="247">V$4*SIN(2*PI()*($A841-V$6)/12)+V$2</f>
        <v>4.8383173773936576</v>
      </c>
      <c r="X841" s="253">
        <f t="shared" si="231"/>
        <v>2.1490118996470851</v>
      </c>
      <c r="AA841" s="342">
        <f t="shared" si="245"/>
        <v>1.4193173256102629</v>
      </c>
      <c r="AC841" s="342">
        <f t="shared" si="246"/>
        <v>4.668821802420176</v>
      </c>
    </row>
    <row r="842" spans="1:29" hidden="1" x14ac:dyDescent="0.3">
      <c r="A842" s="3">
        <v>833</v>
      </c>
      <c r="B842" s="248">
        <f t="shared" si="232"/>
        <v>0.50000000000003264</v>
      </c>
      <c r="C842" s="249">
        <f t="shared" si="233"/>
        <v>1.5000000000000326</v>
      </c>
      <c r="D842" s="247">
        <f t="shared" si="234"/>
        <v>2.5296785511503872</v>
      </c>
      <c r="E842" s="1">
        <f t="shared" si="235"/>
        <v>1.6489650721827183</v>
      </c>
      <c r="F842" s="1">
        <f t="shared" si="236"/>
        <v>2.45581711223203</v>
      </c>
      <c r="G842" s="1">
        <f t="shared" si="237"/>
        <v>1.6008346735869039</v>
      </c>
      <c r="H842" s="1">
        <f t="shared" si="238"/>
        <v>4.9854956633824177</v>
      </c>
      <c r="I842" s="3">
        <v>832.5</v>
      </c>
      <c r="J842" s="247">
        <f t="shared" si="239"/>
        <v>2.6233671450452811</v>
      </c>
      <c r="K842" s="247">
        <f t="shared" si="240"/>
        <v>1.7100357639211354</v>
      </c>
      <c r="L842" s="1">
        <f t="shared" si="241"/>
        <v>2.402887774878804</v>
      </c>
      <c r="M842" s="1">
        <f t="shared" si="242"/>
        <v>1.5663324632785749</v>
      </c>
      <c r="N842" s="1">
        <f t="shared" si="243"/>
        <v>5.0262549199240851</v>
      </c>
      <c r="O842" s="247">
        <f t="shared" si="244"/>
        <v>1.9580687643384587</v>
      </c>
      <c r="Q842" s="251">
        <f t="shared" ref="Q842:Q905" si="248">(H842-H841)/(A842-A841)</f>
        <v>-6.6332463277693599E-2</v>
      </c>
      <c r="R842" s="148">
        <f t="shared" ref="R842:R905" si="249">Q842+M842-C842</f>
        <v>8.4865448002346966E-13</v>
      </c>
      <c r="T842" s="253">
        <f t="shared" ref="T842:X905" si="250">T$4*SIN(2*PI()*($A842-T$6)/12)+T$2</f>
        <v>2.6233670554917463</v>
      </c>
      <c r="V842" s="253">
        <f t="shared" si="247"/>
        <v>5.0262540875676729</v>
      </c>
      <c r="X842" s="253">
        <f t="shared" si="250"/>
        <v>2.4028874510172153</v>
      </c>
      <c r="AA842" s="342">
        <f t="shared" si="245"/>
        <v>1.5934552887438052</v>
      </c>
      <c r="AC842" s="342">
        <f t="shared" si="246"/>
        <v>4.8365871450930351</v>
      </c>
    </row>
    <row r="843" spans="1:29" hidden="1" x14ac:dyDescent="0.3">
      <c r="A843" s="3">
        <v>834</v>
      </c>
      <c r="B843" s="248">
        <f t="shared" ref="B843:B906" si="251">SIN(2*PI()/12*A843)</f>
        <v>2.0582277202030319E-14</v>
      </c>
      <c r="C843" s="249">
        <f t="shared" ref="C843:C906" si="252">A$2*B843 + B$2</f>
        <v>1.0000000000000207</v>
      </c>
      <c r="D843" s="247">
        <f t="shared" ref="D843:D906" si="253">D842*EXP(-($A843-$A842)/$C$2) +$C843*$C$2*(1-EXP(-($A843-$A842)/$C$2))</f>
        <v>2.0528785189522374</v>
      </c>
      <c r="E843" s="1">
        <f t="shared" ref="E843:E906" si="254">D843/$C$2</f>
        <v>1.3381640816170186</v>
      </c>
      <c r="F843" s="1">
        <f t="shared" ref="F843:F906" si="255">F842*EXP(-($A843-$A842)/$D$2)  + $C843*$D$2*(1- EXP(-($A843-$A842)/$D$2))  +  ($D842  -  $C843*$C$2) * $D$2/($C$2-$D$2) * (EXP(-($A843-$A842)/$C$2) - EXP(-($A843-$A842)/$D$2))</f>
        <v>2.3525431468978044</v>
      </c>
      <c r="G843" s="1">
        <f t="shared" ref="G843:G906" si="256">$F843/$D$2</f>
        <v>1.5335151066035217</v>
      </c>
      <c r="H843" s="1">
        <f t="shared" ref="H843:H906" si="257">$F843+$D843</f>
        <v>4.4054216658500422</v>
      </c>
      <c r="I843" s="3">
        <v>833.5</v>
      </c>
      <c r="J843" s="247">
        <f t="shared" ref="J843:J906" si="258">($D842 - $C843*$C$2)*$C$2/($A843-$A842) * (1-EXP(-($A843-$A842)/$C$2))   +   $C843*$C$2</f>
        <v>2.265560034479587</v>
      </c>
      <c r="K843" s="247">
        <f t="shared" ref="K843:K906" si="259">J843/$C$2</f>
        <v>1.4768000321981707</v>
      </c>
      <c r="L843" s="1">
        <f t="shared" ref="L843:L906" si="260">($F842 - $C843*$D$2)*$D$2/($A843-$A842)*(1-EXP(-($A843-$A842)/$D$2))   +   $C843*$D$2   +   ($D842-$C843*$C$2)/($A843-$A842)   * $D$2/($C$2-$D$2) * ( ($D$2*EXP(-($A843-$A842)/$D$2) - $C$2*EXP(-($A843-$A842)/$C$2)) + ($C$2-$D$2))</f>
        <v>2.4239684620543076</v>
      </c>
      <c r="M843" s="1">
        <f t="shared" ref="M843:M906" si="261">$L843/$D$2</f>
        <v>1.5800739975343214</v>
      </c>
      <c r="N843" s="1">
        <f t="shared" ref="N843:N906" si="262">$L843+$J843</f>
        <v>4.6895284965338941</v>
      </c>
      <c r="O843" s="247">
        <f t="shared" ref="O843:O906" si="263">$N843-$G$2</f>
        <v>1.6213423409482677</v>
      </c>
      <c r="Q843" s="251">
        <f t="shared" si="248"/>
        <v>-0.58007399753237543</v>
      </c>
      <c r="R843" s="148">
        <f t="shared" si="249"/>
        <v>1.9253487693049465E-12</v>
      </c>
      <c r="T843" s="253">
        <f t="shared" si="250"/>
        <v>2.2655602126210082</v>
      </c>
      <c r="V843" s="253">
        <f t="shared" si="247"/>
        <v>4.6895279949970572</v>
      </c>
      <c r="X843" s="253">
        <f t="shared" si="250"/>
        <v>2.4239681811359235</v>
      </c>
      <c r="AA843" s="342">
        <f t="shared" ref="AA843:AA906" si="264">(AA$4*$V842+(1-AA$4)*$V843)/AA$2</f>
        <v>1.6085773599043813</v>
      </c>
      <c r="AC843" s="342">
        <f t="shared" ref="AC843:AC906" si="265" xml:space="preserve"> AC$2 * (AC$4*$M844 + (1-AC$4)*$M843)</f>
        <v>4.5305108707329786</v>
      </c>
    </row>
    <row r="844" spans="1:29" hidden="1" x14ac:dyDescent="0.3">
      <c r="A844" s="3">
        <v>835</v>
      </c>
      <c r="B844" s="248">
        <f t="shared" si="251"/>
        <v>-0.49999999999994782</v>
      </c>
      <c r="C844" s="249">
        <f t="shared" si="252"/>
        <v>0.50000000000005218</v>
      </c>
      <c r="D844" s="247">
        <f t="shared" si="253"/>
        <v>1.4370724020557089</v>
      </c>
      <c r="E844" s="1">
        <f t="shared" si="254"/>
        <v>0.93675229847284602</v>
      </c>
      <c r="F844" s="1">
        <f t="shared" si="255"/>
        <v>2.0299640911964203</v>
      </c>
      <c r="G844" s="1">
        <f t="shared" si="256"/>
        <v>1.3232405976559243</v>
      </c>
      <c r="H844" s="1">
        <f t="shared" si="257"/>
        <v>3.4670364932521291</v>
      </c>
      <c r="I844" s="3">
        <v>834.5</v>
      </c>
      <c r="J844" s="247">
        <f t="shared" si="258"/>
        <v>1.7117589988849153</v>
      </c>
      <c r="K844" s="247">
        <f t="shared" si="259"/>
        <v>1.1158061168965807</v>
      </c>
      <c r="L844" s="1">
        <f t="shared" si="260"/>
        <v>2.2066057033473219</v>
      </c>
      <c r="M844" s="1">
        <f t="shared" si="261"/>
        <v>1.4383851726004513</v>
      </c>
      <c r="N844" s="1">
        <f t="shared" si="262"/>
        <v>3.9183647022322372</v>
      </c>
      <c r="O844" s="247">
        <f t="shared" si="263"/>
        <v>0.85017854664661074</v>
      </c>
      <c r="Q844" s="251">
        <f t="shared" si="248"/>
        <v>-0.9383851725979131</v>
      </c>
      <c r="R844" s="148">
        <f t="shared" si="249"/>
        <v>2.4860113967406505E-12</v>
      </c>
      <c r="T844" s="253">
        <f t="shared" si="250"/>
        <v>1.7117593976075232</v>
      </c>
      <c r="V844" s="253">
        <f t="shared" si="247"/>
        <v>3.9183645842565995</v>
      </c>
      <c r="X844" s="253">
        <f t="shared" si="250"/>
        <v>2.2066055253920047</v>
      </c>
      <c r="AA844" s="342">
        <f t="shared" si="264"/>
        <v>1.4606315923366071</v>
      </c>
      <c r="AC844" s="342">
        <f t="shared" si="265"/>
        <v>3.8326058698771224</v>
      </c>
    </row>
    <row r="845" spans="1:29" hidden="1" x14ac:dyDescent="0.3">
      <c r="A845" s="3">
        <v>836</v>
      </c>
      <c r="B845" s="248">
        <f t="shared" si="251"/>
        <v>-0.86602540378441706</v>
      </c>
      <c r="C845" s="249">
        <f t="shared" si="252"/>
        <v>0.13397459621558294</v>
      </c>
      <c r="D845" s="247">
        <f t="shared" si="253"/>
        <v>0.84726495217732223</v>
      </c>
      <c r="E845" s="1">
        <f t="shared" si="254"/>
        <v>0.55228768587598642</v>
      </c>
      <c r="F845" s="1">
        <f t="shared" si="255"/>
        <v>1.5745147425982557</v>
      </c>
      <c r="G845" s="1">
        <f t="shared" si="256"/>
        <v>1.0263540316054698</v>
      </c>
      <c r="H845" s="1">
        <f t="shared" si="257"/>
        <v>2.4217796947755779</v>
      </c>
      <c r="I845" s="3">
        <v>835.5</v>
      </c>
      <c r="J845" s="247">
        <f t="shared" si="258"/>
        <v>1.1103545785163687</v>
      </c>
      <c r="K845" s="247">
        <f t="shared" si="259"/>
        <v>0.72378204609396946</v>
      </c>
      <c r="L845" s="1">
        <f t="shared" si="260"/>
        <v>1.8090416744179938</v>
      </c>
      <c r="M845" s="1">
        <f t="shared" si="261"/>
        <v>1.1792313946945159</v>
      </c>
      <c r="N845" s="1">
        <f t="shared" si="262"/>
        <v>2.9193962529343622</v>
      </c>
      <c r="O845" s="247">
        <f t="shared" si="263"/>
        <v>-0.14878990265126424</v>
      </c>
      <c r="Q845" s="251">
        <f t="shared" si="248"/>
        <v>-1.0452567984765513</v>
      </c>
      <c r="R845" s="148">
        <f t="shared" si="249"/>
        <v>2.3816504324258858E-12</v>
      </c>
      <c r="T845" s="253">
        <f t="shared" si="250"/>
        <v>1.1103550916016824</v>
      </c>
      <c r="V845" s="253">
        <f t="shared" si="247"/>
        <v>2.9193964684867608</v>
      </c>
      <c r="X845" s="253">
        <f t="shared" si="250"/>
        <v>1.8090416318567297</v>
      </c>
      <c r="AA845" s="342">
        <f t="shared" si="264"/>
        <v>1.1892599349838826</v>
      </c>
      <c r="AC845" s="342">
        <f t="shared" si="265"/>
        <v>2.9298752238984305</v>
      </c>
    </row>
    <row r="846" spans="1:29" hidden="1" x14ac:dyDescent="0.3">
      <c r="A846" s="3">
        <v>837</v>
      </c>
      <c r="B846" s="248">
        <f t="shared" si="251"/>
        <v>-1</v>
      </c>
      <c r="C846" s="249">
        <f t="shared" si="252"/>
        <v>0</v>
      </c>
      <c r="D846" s="247">
        <f t="shared" si="253"/>
        <v>0.4414945992018714</v>
      </c>
      <c r="E846" s="1">
        <f t="shared" si="254"/>
        <v>0.28778722629012582</v>
      </c>
      <c r="F846" s="1">
        <f t="shared" si="255"/>
        <v>1.1082323862534649</v>
      </c>
      <c r="G846" s="1">
        <f t="shared" si="256"/>
        <v>0.72240592406902371</v>
      </c>
      <c r="H846" s="1">
        <f t="shared" si="257"/>
        <v>1.5497269854553362</v>
      </c>
      <c r="I846" s="3">
        <v>836.5</v>
      </c>
      <c r="J846" s="247">
        <f t="shared" si="258"/>
        <v>0.62249260213619551</v>
      </c>
      <c r="K846" s="247">
        <f t="shared" si="259"/>
        <v>0.40577035297545089</v>
      </c>
      <c r="L846" s="1">
        <f t="shared" si="260"/>
        <v>1.3378033357575929</v>
      </c>
      <c r="M846" s="1">
        <f t="shared" si="261"/>
        <v>0.87205270932188006</v>
      </c>
      <c r="N846" s="1">
        <f t="shared" si="262"/>
        <v>1.9602959378937883</v>
      </c>
      <c r="O846" s="247">
        <f t="shared" si="263"/>
        <v>-1.1078902176918382</v>
      </c>
      <c r="Q846" s="251">
        <f t="shared" si="248"/>
        <v>-0.8720527093202417</v>
      </c>
      <c r="R846" s="148">
        <f t="shared" si="249"/>
        <v>1.6383561174393435E-12</v>
      </c>
      <c r="T846" s="253">
        <f t="shared" si="250"/>
        <v>0.6224930927225828</v>
      </c>
      <c r="V846" s="253">
        <f t="shared" si="247"/>
        <v>1.9602963475724065</v>
      </c>
      <c r="X846" s="253">
        <f t="shared" si="250"/>
        <v>1.3378034247427057</v>
      </c>
      <c r="AA846" s="342">
        <f t="shared" si="264"/>
        <v>0.86717620428258635</v>
      </c>
      <c r="AC846" s="342">
        <f t="shared" si="265"/>
        <v>2.0642048803697133</v>
      </c>
    </row>
    <row r="847" spans="1:29" hidden="1" x14ac:dyDescent="0.3">
      <c r="A847" s="3">
        <v>838</v>
      </c>
      <c r="B847" s="248">
        <f t="shared" si="251"/>
        <v>-0.86602540378447146</v>
      </c>
      <c r="C847" s="249">
        <f t="shared" si="252"/>
        <v>0.13397459621552854</v>
      </c>
      <c r="D847" s="247">
        <f t="shared" si="253"/>
        <v>0.32848718152161149</v>
      </c>
      <c r="E847" s="1">
        <f t="shared" si="254"/>
        <v>0.21412360425895088</v>
      </c>
      <c r="F847" s="1">
        <f t="shared" si="255"/>
        <v>0.75605700298951484</v>
      </c>
      <c r="G847" s="1">
        <f t="shared" si="256"/>
        <v>0.49283892500194426</v>
      </c>
      <c r="H847" s="1">
        <f t="shared" si="257"/>
        <v>1.0845441845111263</v>
      </c>
      <c r="I847" s="3">
        <v>837.5</v>
      </c>
      <c r="J847" s="247">
        <f t="shared" si="258"/>
        <v>0.37889529233331865</v>
      </c>
      <c r="K847" s="247">
        <f t="shared" si="259"/>
        <v>0.24698201389578844</v>
      </c>
      <c r="L847" s="1">
        <f t="shared" si="260"/>
        <v>0.91915861965275625</v>
      </c>
      <c r="M847" s="1">
        <f t="shared" si="261"/>
        <v>0.59915739716019478</v>
      </c>
      <c r="N847" s="1">
        <f t="shared" si="262"/>
        <v>1.298053911986075</v>
      </c>
      <c r="O847" s="247">
        <f t="shared" si="263"/>
        <v>-1.7701322435995515</v>
      </c>
      <c r="Q847" s="251">
        <f t="shared" si="248"/>
        <v>-0.46518280094420983</v>
      </c>
      <c r="R847" s="148">
        <f t="shared" si="249"/>
        <v>4.5641268542340185E-13</v>
      </c>
      <c r="T847" s="253">
        <f t="shared" si="250"/>
        <v>0.37889562958756096</v>
      </c>
      <c r="V847" s="253">
        <f t="shared" si="247"/>
        <v>1.2980543243729956</v>
      </c>
      <c r="X847" s="253">
        <f t="shared" si="250"/>
        <v>0.91915880108877202</v>
      </c>
      <c r="AA847" s="342">
        <f t="shared" si="264"/>
        <v>0.58068247576929732</v>
      </c>
      <c r="AC847" s="342">
        <f t="shared" si="265"/>
        <v>1.4675505087510619</v>
      </c>
    </row>
    <row r="848" spans="1:29" hidden="1" x14ac:dyDescent="0.3">
      <c r="A848" s="3">
        <v>839</v>
      </c>
      <c r="B848" s="248">
        <f t="shared" si="251"/>
        <v>-0.50000000000004197</v>
      </c>
      <c r="C848" s="249">
        <f t="shared" si="252"/>
        <v>0.49999999999995803</v>
      </c>
      <c r="D848" s="247">
        <f t="shared" si="253"/>
        <v>0.5385229454427094</v>
      </c>
      <c r="E848" s="1">
        <f t="shared" si="254"/>
        <v>0.35103492781727597</v>
      </c>
      <c r="F848" s="1">
        <f t="shared" si="255"/>
        <v>0.61235370234610409</v>
      </c>
      <c r="G848" s="1">
        <f t="shared" si="256"/>
        <v>0.39916532641309294</v>
      </c>
      <c r="H848" s="1">
        <f t="shared" si="257"/>
        <v>1.1508766477888135</v>
      </c>
      <c r="I848" s="3">
        <v>838.5</v>
      </c>
      <c r="J848" s="247">
        <f t="shared" si="258"/>
        <v>0.44483435154781764</v>
      </c>
      <c r="K848" s="247">
        <f t="shared" si="259"/>
        <v>0.28996423607886018</v>
      </c>
      <c r="L848" s="1">
        <f t="shared" si="260"/>
        <v>0.66528303969933145</v>
      </c>
      <c r="M848" s="1">
        <f t="shared" si="261"/>
        <v>0.43366753672142283</v>
      </c>
      <c r="N848" s="1">
        <f t="shared" si="262"/>
        <v>1.1101173912471491</v>
      </c>
      <c r="O848" s="247">
        <f t="shared" si="263"/>
        <v>-1.9580687643384773</v>
      </c>
      <c r="Q848" s="251">
        <f t="shared" si="248"/>
        <v>6.6332463277687159E-2</v>
      </c>
      <c r="R848" s="148">
        <f t="shared" si="249"/>
        <v>-8.4804385735992582E-13</v>
      </c>
      <c r="T848" s="253">
        <f t="shared" si="250"/>
        <v>0.44483444572193065</v>
      </c>
      <c r="V848" s="253">
        <f t="shared" si="247"/>
        <v>1.1101176141990177</v>
      </c>
      <c r="X848" s="253">
        <f t="shared" si="250"/>
        <v>0.66528324971858344</v>
      </c>
      <c r="AA848" s="342">
        <f t="shared" si="264"/>
        <v>0.40654451263572317</v>
      </c>
      <c r="AC848" s="342">
        <f t="shared" si="265"/>
        <v>1.2997851660781987</v>
      </c>
    </row>
    <row r="849" spans="1:29" hidden="1" x14ac:dyDescent="0.3">
      <c r="A849" s="3">
        <v>840</v>
      </c>
      <c r="B849" s="248">
        <f t="shared" si="251"/>
        <v>-3.1362933083922684E-14</v>
      </c>
      <c r="C849" s="249">
        <f t="shared" si="252"/>
        <v>0.99999999999996869</v>
      </c>
      <c r="D849" s="247">
        <f t="shared" si="253"/>
        <v>1.0153229776408559</v>
      </c>
      <c r="E849" s="1">
        <f t="shared" si="254"/>
        <v>0.66183591838297351</v>
      </c>
      <c r="F849" s="1">
        <f t="shared" si="255"/>
        <v>0.7156276676803266</v>
      </c>
      <c r="G849" s="1">
        <f t="shared" si="256"/>
        <v>0.46648489339647309</v>
      </c>
      <c r="H849" s="1">
        <f t="shared" si="257"/>
        <v>1.7309506453211825</v>
      </c>
      <c r="I849" s="3">
        <v>839.5</v>
      </c>
      <c r="J849" s="247">
        <f t="shared" si="258"/>
        <v>0.80264146211350773</v>
      </c>
      <c r="K849" s="247">
        <f t="shared" si="259"/>
        <v>0.52319996780182221</v>
      </c>
      <c r="L849" s="1">
        <f t="shared" si="260"/>
        <v>0.64420235252382529</v>
      </c>
      <c r="M849" s="1">
        <f t="shared" si="261"/>
        <v>0.41992600246567463</v>
      </c>
      <c r="N849" s="1">
        <f t="shared" si="262"/>
        <v>1.446843814637333</v>
      </c>
      <c r="O849" s="247">
        <f t="shared" si="263"/>
        <v>-1.6213423409482934</v>
      </c>
      <c r="Q849" s="251">
        <f t="shared" si="248"/>
        <v>0.58007399753236899</v>
      </c>
      <c r="R849" s="148">
        <f t="shared" si="249"/>
        <v>-1.9251267247000214E-12</v>
      </c>
      <c r="T849" s="253">
        <f t="shared" si="250"/>
        <v>0.80264128859266404</v>
      </c>
      <c r="V849" s="253">
        <f t="shared" si="247"/>
        <v>1.4468437067696232</v>
      </c>
      <c r="X849" s="253">
        <f t="shared" si="250"/>
        <v>0.64420251959988561</v>
      </c>
      <c r="AA849" s="342">
        <f t="shared" si="264"/>
        <v>0.39142244147515498</v>
      </c>
      <c r="AC849" s="342">
        <f t="shared" si="265"/>
        <v>1.6058614404382499</v>
      </c>
    </row>
    <row r="850" spans="1:29" hidden="1" x14ac:dyDescent="0.3">
      <c r="A850" s="3">
        <v>841</v>
      </c>
      <c r="B850" s="248">
        <f t="shared" si="251"/>
        <v>0.49999999999993844</v>
      </c>
      <c r="C850" s="249">
        <f t="shared" si="252"/>
        <v>1.4999999999999385</v>
      </c>
      <c r="D850" s="247">
        <f t="shared" si="253"/>
        <v>1.6311290945373838</v>
      </c>
      <c r="E850" s="1">
        <f t="shared" si="254"/>
        <v>1.0632477015271455</v>
      </c>
      <c r="F850" s="1">
        <f t="shared" si="255"/>
        <v>1.0382067233817083</v>
      </c>
      <c r="G850" s="1">
        <f t="shared" si="256"/>
        <v>0.67675940234406895</v>
      </c>
      <c r="H850" s="1">
        <f t="shared" si="257"/>
        <v>2.6693358179190918</v>
      </c>
      <c r="I850" s="3">
        <v>840.5</v>
      </c>
      <c r="J850" s="247">
        <f t="shared" si="258"/>
        <v>1.3564424977081773</v>
      </c>
      <c r="K850" s="247">
        <f t="shared" si="259"/>
        <v>0.88419388310341085</v>
      </c>
      <c r="L850" s="1">
        <f t="shared" si="260"/>
        <v>0.86156511123080803</v>
      </c>
      <c r="M850" s="1">
        <f t="shared" si="261"/>
        <v>0.56161482739954272</v>
      </c>
      <c r="N850" s="1">
        <f t="shared" si="262"/>
        <v>2.2180076089389855</v>
      </c>
      <c r="O850" s="247">
        <f t="shared" si="263"/>
        <v>-0.85017854664664094</v>
      </c>
      <c r="Q850" s="251">
        <f t="shared" si="248"/>
        <v>0.93838517259790932</v>
      </c>
      <c r="R850" s="148">
        <f t="shared" si="249"/>
        <v>-2.4864554859505006E-12</v>
      </c>
      <c r="T850" s="253">
        <f t="shared" si="250"/>
        <v>1.356442103606212</v>
      </c>
      <c r="V850" s="253">
        <f t="shared" si="247"/>
        <v>2.2180071175100737</v>
      </c>
      <c r="X850" s="253">
        <f t="shared" si="250"/>
        <v>0.86156517534379995</v>
      </c>
      <c r="AA850" s="342">
        <f t="shared" si="264"/>
        <v>0.53936820904292604</v>
      </c>
      <c r="AC850" s="342">
        <f t="shared" si="265"/>
        <v>2.3037664412941021</v>
      </c>
    </row>
    <row r="851" spans="1:29" hidden="1" x14ac:dyDescent="0.3">
      <c r="A851" s="3">
        <v>842</v>
      </c>
      <c r="B851" s="248">
        <f t="shared" si="251"/>
        <v>0.86602540378441173</v>
      </c>
      <c r="C851" s="249">
        <f t="shared" si="252"/>
        <v>1.8660254037844117</v>
      </c>
      <c r="D851" s="247">
        <f t="shared" si="253"/>
        <v>2.2209365444157729</v>
      </c>
      <c r="E851" s="1">
        <f t="shared" si="254"/>
        <v>1.4477123141240069</v>
      </c>
      <c r="F851" s="1">
        <f t="shared" si="255"/>
        <v>1.4936560719798724</v>
      </c>
      <c r="G851" s="1">
        <f t="shared" si="256"/>
        <v>0.973645968394523</v>
      </c>
      <c r="H851" s="1">
        <f t="shared" si="257"/>
        <v>3.7145926163956453</v>
      </c>
      <c r="I851" s="3">
        <v>841.5</v>
      </c>
      <c r="J851" s="247">
        <f t="shared" si="258"/>
        <v>1.9578469180767251</v>
      </c>
      <c r="K851" s="247">
        <f t="shared" si="259"/>
        <v>1.2762179539060228</v>
      </c>
      <c r="L851" s="1">
        <f t="shared" si="260"/>
        <v>1.2591291401601348</v>
      </c>
      <c r="M851" s="1">
        <f t="shared" si="261"/>
        <v>0.82076860530547735</v>
      </c>
      <c r="N851" s="1">
        <f t="shared" si="262"/>
        <v>3.2169760582368596</v>
      </c>
      <c r="O851" s="247">
        <f t="shared" si="263"/>
        <v>0.14878990265123315</v>
      </c>
      <c r="Q851" s="251">
        <f t="shared" si="248"/>
        <v>1.0452567984765535</v>
      </c>
      <c r="R851" s="148">
        <f t="shared" si="249"/>
        <v>-2.3807622540061857E-12</v>
      </c>
      <c r="T851" s="253">
        <f t="shared" si="250"/>
        <v>1.9578464096119257</v>
      </c>
      <c r="V851" s="253">
        <f t="shared" si="247"/>
        <v>3.2169752332800217</v>
      </c>
      <c r="X851" s="253">
        <f t="shared" si="250"/>
        <v>1.2591290688790724</v>
      </c>
      <c r="AA851" s="342">
        <f t="shared" si="264"/>
        <v>0.81073986639565832</v>
      </c>
      <c r="AC851" s="342">
        <f t="shared" si="265"/>
        <v>3.2064970872727936</v>
      </c>
    </row>
    <row r="852" spans="1:29" hidden="1" x14ac:dyDescent="0.3">
      <c r="A852" s="3">
        <v>843</v>
      </c>
      <c r="B852" s="248">
        <f t="shared" si="251"/>
        <v>1</v>
      </c>
      <c r="C852" s="249">
        <f t="shared" si="252"/>
        <v>2</v>
      </c>
      <c r="D852" s="247">
        <f t="shared" si="253"/>
        <v>2.6267068973912284</v>
      </c>
      <c r="E852" s="1">
        <f t="shared" si="254"/>
        <v>1.7122127737098705</v>
      </c>
      <c r="F852" s="1">
        <f t="shared" si="255"/>
        <v>1.9599384283246646</v>
      </c>
      <c r="G852" s="1">
        <f t="shared" si="256"/>
        <v>1.2775940759309701</v>
      </c>
      <c r="H852" s="1">
        <f t="shared" si="257"/>
        <v>4.5866453257158932</v>
      </c>
      <c r="I852" s="3">
        <v>842.5</v>
      </c>
      <c r="J852" s="247">
        <f t="shared" si="258"/>
        <v>2.4457088944569025</v>
      </c>
      <c r="K852" s="247">
        <f t="shared" si="259"/>
        <v>1.5942296470245443</v>
      </c>
      <c r="L852" s="1">
        <f t="shared" si="260"/>
        <v>1.7303674788205359</v>
      </c>
      <c r="M852" s="1">
        <f t="shared" si="261"/>
        <v>1.1279472906781132</v>
      </c>
      <c r="N852" s="1">
        <f t="shared" si="262"/>
        <v>4.1760763732774384</v>
      </c>
      <c r="O852" s="247">
        <f t="shared" si="263"/>
        <v>1.107890217691812</v>
      </c>
      <c r="Q852" s="251">
        <f t="shared" si="248"/>
        <v>0.87205270932024792</v>
      </c>
      <c r="R852" s="148">
        <f t="shared" si="249"/>
        <v>-1.6389112289516561E-12</v>
      </c>
      <c r="T852" s="253">
        <f t="shared" si="250"/>
        <v>2.4457084084911327</v>
      </c>
      <c r="V852" s="253">
        <f t="shared" si="247"/>
        <v>4.17607535419436</v>
      </c>
      <c r="X852" s="253">
        <f t="shared" si="250"/>
        <v>1.7303672759931468</v>
      </c>
      <c r="AA852" s="342">
        <f t="shared" si="264"/>
        <v>1.1328235970969793</v>
      </c>
      <c r="AC852" s="342">
        <f t="shared" si="265"/>
        <v>4.0721674308015148</v>
      </c>
    </row>
    <row r="853" spans="1:29" hidden="1" x14ac:dyDescent="0.3">
      <c r="A853" s="3">
        <v>844</v>
      </c>
      <c r="B853" s="248">
        <f t="shared" si="251"/>
        <v>0.8660254037844769</v>
      </c>
      <c r="C853" s="249">
        <f t="shared" si="252"/>
        <v>1.866025403784477</v>
      </c>
      <c r="D853" s="247">
        <f t="shared" si="253"/>
        <v>2.7397143150714953</v>
      </c>
      <c r="E853" s="1">
        <f t="shared" si="254"/>
        <v>1.7858763957410499</v>
      </c>
      <c r="F853" s="1">
        <f t="shared" si="255"/>
        <v>2.3121138115886182</v>
      </c>
      <c r="G853" s="1">
        <f t="shared" si="256"/>
        <v>1.5071610749980517</v>
      </c>
      <c r="H853" s="1">
        <f t="shared" si="257"/>
        <v>5.0518281266601139</v>
      </c>
      <c r="I853" s="3">
        <v>843.5</v>
      </c>
      <c r="J853" s="247">
        <f t="shared" si="258"/>
        <v>2.6893062042597848</v>
      </c>
      <c r="K853" s="247">
        <f t="shared" si="259"/>
        <v>1.7530179861042103</v>
      </c>
      <c r="L853" s="1">
        <f t="shared" si="260"/>
        <v>2.1490121949253749</v>
      </c>
      <c r="M853" s="1">
        <f t="shared" si="261"/>
        <v>1.4008426028398</v>
      </c>
      <c r="N853" s="1">
        <f t="shared" si="262"/>
        <v>4.8383183991851597</v>
      </c>
      <c r="O853" s="247">
        <f t="shared" si="263"/>
        <v>1.7701322435995333</v>
      </c>
      <c r="Q853" s="251">
        <f t="shared" si="248"/>
        <v>0.46518280094422071</v>
      </c>
      <c r="R853" s="148">
        <f t="shared" si="249"/>
        <v>-4.5630166312093934E-13</v>
      </c>
      <c r="T853" s="253">
        <f t="shared" si="250"/>
        <v>2.6893058716261291</v>
      </c>
      <c r="V853" s="253">
        <f t="shared" si="247"/>
        <v>4.838317377393639</v>
      </c>
      <c r="X853" s="253">
        <f t="shared" si="250"/>
        <v>2.1490118996470704</v>
      </c>
      <c r="AA853" s="342">
        <f t="shared" si="264"/>
        <v>1.4193173256102527</v>
      </c>
      <c r="AC853" s="342">
        <f t="shared" si="265"/>
        <v>4.6688218024201742</v>
      </c>
    </row>
    <row r="854" spans="1:29" hidden="1" x14ac:dyDescent="0.3">
      <c r="A854" s="3">
        <v>845</v>
      </c>
      <c r="B854" s="248">
        <f t="shared" si="251"/>
        <v>0.5000000000000514</v>
      </c>
      <c r="C854" s="249">
        <f t="shared" si="252"/>
        <v>1.5000000000000515</v>
      </c>
      <c r="D854" s="247">
        <f t="shared" si="253"/>
        <v>2.5296785511504036</v>
      </c>
      <c r="E854" s="1">
        <f t="shared" si="254"/>
        <v>1.6489650721827289</v>
      </c>
      <c r="F854" s="1">
        <f t="shared" si="255"/>
        <v>2.455817112232034</v>
      </c>
      <c r="G854" s="1">
        <f t="shared" si="256"/>
        <v>1.6008346735869066</v>
      </c>
      <c r="H854" s="1">
        <f t="shared" si="257"/>
        <v>4.9854956633824372</v>
      </c>
      <c r="I854" s="3">
        <v>844.5</v>
      </c>
      <c r="J854" s="247">
        <f t="shared" si="258"/>
        <v>2.6233671450452927</v>
      </c>
      <c r="K854" s="247">
        <f t="shared" si="259"/>
        <v>1.710035763921143</v>
      </c>
      <c r="L854" s="1">
        <f t="shared" si="260"/>
        <v>2.4028877748788044</v>
      </c>
      <c r="M854" s="1">
        <f t="shared" si="261"/>
        <v>1.5663324632785751</v>
      </c>
      <c r="N854" s="1">
        <f t="shared" si="262"/>
        <v>5.0262549199240976</v>
      </c>
      <c r="O854" s="247">
        <f t="shared" si="263"/>
        <v>1.9580687643384711</v>
      </c>
      <c r="Q854" s="251">
        <f t="shared" si="248"/>
        <v>-6.6332463277676723E-2</v>
      </c>
      <c r="R854" s="148">
        <f t="shared" si="249"/>
        <v>8.4687812318406941E-13</v>
      </c>
      <c r="T854" s="253">
        <f t="shared" si="250"/>
        <v>2.6233670554917556</v>
      </c>
      <c r="V854" s="253">
        <f t="shared" si="247"/>
        <v>5.0262540875676676</v>
      </c>
      <c r="X854" s="253">
        <f t="shared" si="250"/>
        <v>2.4028874510172096</v>
      </c>
      <c r="AA854" s="342">
        <f t="shared" si="264"/>
        <v>1.5934552887438</v>
      </c>
      <c r="AC854" s="342">
        <f t="shared" si="265"/>
        <v>4.8365871450930467</v>
      </c>
    </row>
    <row r="855" spans="1:29" hidden="1" x14ac:dyDescent="0.3">
      <c r="A855" s="3">
        <v>846</v>
      </c>
      <c r="B855" s="248">
        <f t="shared" si="251"/>
        <v>4.2143588965815049E-14</v>
      </c>
      <c r="C855" s="249">
        <f t="shared" si="252"/>
        <v>1.0000000000000422</v>
      </c>
      <c r="D855" s="247">
        <f t="shared" si="253"/>
        <v>2.0528785189522614</v>
      </c>
      <c r="E855" s="1">
        <f t="shared" si="254"/>
        <v>1.3381640816170342</v>
      </c>
      <c r="F855" s="1">
        <f t="shared" si="255"/>
        <v>2.3525431468978169</v>
      </c>
      <c r="G855" s="1">
        <f t="shared" si="256"/>
        <v>1.5335151066035297</v>
      </c>
      <c r="H855" s="1">
        <f t="shared" si="257"/>
        <v>4.4054216658500778</v>
      </c>
      <c r="I855" s="3">
        <v>845.5</v>
      </c>
      <c r="J855" s="247">
        <f t="shared" si="258"/>
        <v>2.2655600344796079</v>
      </c>
      <c r="K855" s="247">
        <f t="shared" si="259"/>
        <v>1.4768000321981845</v>
      </c>
      <c r="L855" s="1">
        <f t="shared" si="260"/>
        <v>2.4239684620543156</v>
      </c>
      <c r="M855" s="1">
        <f t="shared" si="261"/>
        <v>1.5800739975343265</v>
      </c>
      <c r="N855" s="1">
        <f t="shared" si="262"/>
        <v>4.6895284965339235</v>
      </c>
      <c r="O855" s="247">
        <f t="shared" si="263"/>
        <v>1.621342340948297</v>
      </c>
      <c r="Q855" s="251">
        <f t="shared" si="248"/>
        <v>-0.58007399753235944</v>
      </c>
      <c r="R855" s="148">
        <f t="shared" si="249"/>
        <v>1.9249046800950964E-12</v>
      </c>
      <c r="T855" s="253">
        <f t="shared" si="250"/>
        <v>2.2655602126210277</v>
      </c>
      <c r="V855" s="253">
        <f t="shared" si="247"/>
        <v>4.6895279949970812</v>
      </c>
      <c r="X855" s="253">
        <f t="shared" si="250"/>
        <v>2.4239681811359168</v>
      </c>
      <c r="AA855" s="342">
        <f t="shared" si="264"/>
        <v>1.6085773599043822</v>
      </c>
      <c r="AC855" s="342">
        <f t="shared" si="265"/>
        <v>4.530510870733</v>
      </c>
    </row>
    <row r="856" spans="1:29" hidden="1" x14ac:dyDescent="0.3">
      <c r="A856" s="3">
        <v>847</v>
      </c>
      <c r="B856" s="248">
        <f t="shared" si="251"/>
        <v>-0.49999999999997835</v>
      </c>
      <c r="C856" s="249">
        <f t="shared" si="252"/>
        <v>0.50000000000002165</v>
      </c>
      <c r="D856" s="247">
        <f t="shared" si="253"/>
        <v>1.4370724020556986</v>
      </c>
      <c r="E856" s="1">
        <f t="shared" si="254"/>
        <v>0.93675229847283936</v>
      </c>
      <c r="F856" s="1">
        <f t="shared" si="255"/>
        <v>2.0299640911964287</v>
      </c>
      <c r="G856" s="1">
        <f t="shared" si="256"/>
        <v>1.3232405976559298</v>
      </c>
      <c r="H856" s="1">
        <f t="shared" si="257"/>
        <v>3.4670364932521274</v>
      </c>
      <c r="I856" s="3">
        <v>846.5</v>
      </c>
      <c r="J856" s="247">
        <f t="shared" si="258"/>
        <v>1.7117589988849207</v>
      </c>
      <c r="K856" s="247">
        <f t="shared" si="259"/>
        <v>1.1158061168965843</v>
      </c>
      <c r="L856" s="1">
        <f t="shared" si="260"/>
        <v>2.2066057033473339</v>
      </c>
      <c r="M856" s="1">
        <f t="shared" si="261"/>
        <v>1.4383851726004591</v>
      </c>
      <c r="N856" s="1">
        <f t="shared" si="262"/>
        <v>3.9183647022322545</v>
      </c>
      <c r="O856" s="247">
        <f t="shared" si="263"/>
        <v>0.85017854664662806</v>
      </c>
      <c r="Q856" s="251">
        <f t="shared" si="248"/>
        <v>-0.9383851725979504</v>
      </c>
      <c r="R856" s="148">
        <f t="shared" si="249"/>
        <v>2.4870105974628132E-12</v>
      </c>
      <c r="T856" s="253">
        <f t="shared" si="250"/>
        <v>1.7117593976074823</v>
      </c>
      <c r="V856" s="253">
        <f t="shared" si="247"/>
        <v>3.9183645842566377</v>
      </c>
      <c r="X856" s="253">
        <f t="shared" si="250"/>
        <v>2.206605525392018</v>
      </c>
      <c r="AA856" s="342">
        <f t="shared" si="264"/>
        <v>1.4606315923366162</v>
      </c>
      <c r="AC856" s="342">
        <f t="shared" si="265"/>
        <v>3.8326058698771357</v>
      </c>
    </row>
    <row r="857" spans="1:29" hidden="1" x14ac:dyDescent="0.3">
      <c r="A857" s="3">
        <v>848</v>
      </c>
      <c r="B857" s="248">
        <f t="shared" si="251"/>
        <v>-0.86602540378440629</v>
      </c>
      <c r="C857" s="249">
        <f t="shared" si="252"/>
        <v>0.13397459621559371</v>
      </c>
      <c r="D857" s="247">
        <f t="shared" si="253"/>
        <v>0.84726495217732478</v>
      </c>
      <c r="E857" s="1">
        <f t="shared" si="254"/>
        <v>0.55228768587598809</v>
      </c>
      <c r="F857" s="1">
        <f t="shared" si="255"/>
        <v>1.5745147425982589</v>
      </c>
      <c r="G857" s="1">
        <f t="shared" si="256"/>
        <v>1.0263540316054718</v>
      </c>
      <c r="H857" s="1">
        <f t="shared" si="257"/>
        <v>2.4217796947755836</v>
      </c>
      <c r="I857" s="3">
        <v>847.5</v>
      </c>
      <c r="J857" s="247">
        <f t="shared" si="258"/>
        <v>1.1103545785163658</v>
      </c>
      <c r="K857" s="247">
        <f t="shared" si="259"/>
        <v>0.72378204609396768</v>
      </c>
      <c r="L857" s="1">
        <f t="shared" si="260"/>
        <v>1.8090416744179985</v>
      </c>
      <c r="M857" s="1">
        <f t="shared" si="261"/>
        <v>1.1792313946945188</v>
      </c>
      <c r="N857" s="1">
        <f t="shared" si="262"/>
        <v>2.919396252934364</v>
      </c>
      <c r="O857" s="247">
        <f t="shared" si="263"/>
        <v>-0.14878990265126246</v>
      </c>
      <c r="Q857" s="251">
        <f t="shared" si="248"/>
        <v>-1.0452567984765437</v>
      </c>
      <c r="R857" s="148">
        <f t="shared" si="249"/>
        <v>2.3813173655184983E-12</v>
      </c>
      <c r="T857" s="253">
        <f t="shared" si="250"/>
        <v>1.110355091601706</v>
      </c>
      <c r="V857" s="253">
        <f t="shared" si="247"/>
        <v>2.919396468486803</v>
      </c>
      <c r="X857" s="253">
        <f t="shared" si="250"/>
        <v>1.8090416318567484</v>
      </c>
      <c r="AA857" s="342">
        <f t="shared" si="264"/>
        <v>1.1892599349838955</v>
      </c>
      <c r="AC857" s="342">
        <f t="shared" si="265"/>
        <v>2.9298752238984371</v>
      </c>
    </row>
    <row r="858" spans="1:29" hidden="1" x14ac:dyDescent="0.3">
      <c r="A858" s="3">
        <v>849</v>
      </c>
      <c r="B858" s="248">
        <f t="shared" si="251"/>
        <v>-1</v>
      </c>
      <c r="C858" s="249">
        <f t="shared" si="252"/>
        <v>0</v>
      </c>
      <c r="D858" s="247">
        <f t="shared" si="253"/>
        <v>0.44149459920187273</v>
      </c>
      <c r="E858" s="1">
        <f t="shared" si="254"/>
        <v>0.28778722629012671</v>
      </c>
      <c r="F858" s="1">
        <f t="shared" si="255"/>
        <v>1.1082323862534673</v>
      </c>
      <c r="G858" s="1">
        <f t="shared" si="256"/>
        <v>0.72240592406902526</v>
      </c>
      <c r="H858" s="1">
        <f t="shared" si="257"/>
        <v>1.5497269854553402</v>
      </c>
      <c r="I858" s="3">
        <v>848.5</v>
      </c>
      <c r="J858" s="247">
        <f t="shared" si="258"/>
        <v>0.62249260213619728</v>
      </c>
      <c r="K858" s="247">
        <f t="shared" si="259"/>
        <v>0.405770352975452</v>
      </c>
      <c r="L858" s="1">
        <f t="shared" si="260"/>
        <v>1.3378033357575958</v>
      </c>
      <c r="M858" s="1">
        <f t="shared" si="261"/>
        <v>0.87205270932188195</v>
      </c>
      <c r="N858" s="1">
        <f t="shared" si="262"/>
        <v>1.9602959378937932</v>
      </c>
      <c r="O858" s="247">
        <f t="shared" si="263"/>
        <v>-1.1078902176918333</v>
      </c>
      <c r="Q858" s="251">
        <f t="shared" si="248"/>
        <v>-0.87205270932024348</v>
      </c>
      <c r="R858" s="148">
        <f t="shared" si="249"/>
        <v>1.638467139741806E-12</v>
      </c>
      <c r="T858" s="253">
        <f t="shared" si="250"/>
        <v>0.62249309272259845</v>
      </c>
      <c r="V858" s="253">
        <f t="shared" si="247"/>
        <v>1.960296347572257</v>
      </c>
      <c r="X858" s="253">
        <f t="shared" si="250"/>
        <v>1.3378034247427248</v>
      </c>
      <c r="AA858" s="342">
        <f t="shared" si="264"/>
        <v>0.86717620428258313</v>
      </c>
      <c r="AC858" s="342">
        <f t="shared" si="265"/>
        <v>2.0642048803697199</v>
      </c>
    </row>
    <row r="859" spans="1:29" hidden="1" x14ac:dyDescent="0.3">
      <c r="A859" s="3">
        <v>850</v>
      </c>
      <c r="B859" s="248">
        <f t="shared" si="251"/>
        <v>-0.86602540378445381</v>
      </c>
      <c r="C859" s="249">
        <f t="shared" si="252"/>
        <v>0.13397459621554619</v>
      </c>
      <c r="D859" s="247">
        <f t="shared" si="253"/>
        <v>0.32848718152162515</v>
      </c>
      <c r="E859" s="1">
        <f t="shared" si="254"/>
        <v>0.21412360425895979</v>
      </c>
      <c r="F859" s="1">
        <f t="shared" si="255"/>
        <v>0.75605700298952028</v>
      </c>
      <c r="G859" s="1">
        <f t="shared" si="256"/>
        <v>0.49283892500194781</v>
      </c>
      <c r="H859" s="1">
        <f t="shared" si="257"/>
        <v>1.0845441845111454</v>
      </c>
      <c r="I859" s="3">
        <v>849.5</v>
      </c>
      <c r="J859" s="247">
        <f t="shared" si="258"/>
        <v>0.37889529233332686</v>
      </c>
      <c r="K859" s="247">
        <f t="shared" si="259"/>
        <v>0.2469820138957938</v>
      </c>
      <c r="L859" s="1">
        <f t="shared" si="260"/>
        <v>0.91915861965275969</v>
      </c>
      <c r="M859" s="1">
        <f t="shared" si="261"/>
        <v>0.59915739716019711</v>
      </c>
      <c r="N859" s="1">
        <f t="shared" si="262"/>
        <v>1.2980539119860866</v>
      </c>
      <c r="O859" s="247">
        <f t="shared" si="263"/>
        <v>-1.7701322435995399</v>
      </c>
      <c r="Q859" s="251">
        <f t="shared" si="248"/>
        <v>-0.46518280094419473</v>
      </c>
      <c r="R859" s="148">
        <f t="shared" si="249"/>
        <v>4.5619064081847682E-13</v>
      </c>
      <c r="T859" s="253">
        <f t="shared" si="250"/>
        <v>0.37889562958756473</v>
      </c>
      <c r="V859" s="253">
        <f t="shared" si="247"/>
        <v>1.2980543243730138</v>
      </c>
      <c r="X859" s="253">
        <f t="shared" si="250"/>
        <v>0.91915880108870995</v>
      </c>
      <c r="AA859" s="342">
        <f t="shared" si="264"/>
        <v>0.58068247576926346</v>
      </c>
      <c r="AC859" s="342">
        <f t="shared" si="265"/>
        <v>1.4675505087510714</v>
      </c>
    </row>
    <row r="860" spans="1:29" hidden="1" x14ac:dyDescent="0.3">
      <c r="A860" s="3">
        <v>851</v>
      </c>
      <c r="B860" s="248">
        <f t="shared" si="251"/>
        <v>-0.50000000000006073</v>
      </c>
      <c r="C860" s="249">
        <f t="shared" si="252"/>
        <v>0.49999999999993927</v>
      </c>
      <c r="D860" s="247">
        <f t="shared" si="253"/>
        <v>0.53852294544270274</v>
      </c>
      <c r="E860" s="1">
        <f t="shared" si="254"/>
        <v>0.35103492781727158</v>
      </c>
      <c r="F860" s="1">
        <f t="shared" si="255"/>
        <v>0.61235370234610764</v>
      </c>
      <c r="G860" s="1">
        <f t="shared" si="256"/>
        <v>0.39916532641309527</v>
      </c>
      <c r="H860" s="1">
        <f t="shared" si="257"/>
        <v>1.1508766477888104</v>
      </c>
      <c r="I860" s="3">
        <v>850.5</v>
      </c>
      <c r="J860" s="247">
        <f t="shared" si="258"/>
        <v>0.44483435154782008</v>
      </c>
      <c r="K860" s="247">
        <f t="shared" si="259"/>
        <v>0.28996423607886174</v>
      </c>
      <c r="L860" s="1">
        <f t="shared" si="260"/>
        <v>0.66528303969933678</v>
      </c>
      <c r="M860" s="1">
        <f t="shared" si="261"/>
        <v>0.43366753672142633</v>
      </c>
      <c r="N860" s="1">
        <f t="shared" si="262"/>
        <v>1.1101173912471569</v>
      </c>
      <c r="O860" s="247">
        <f t="shared" si="263"/>
        <v>-1.9580687643384695</v>
      </c>
      <c r="Q860" s="251">
        <f t="shared" si="248"/>
        <v>6.6332463277664955E-2</v>
      </c>
      <c r="R860" s="148">
        <f t="shared" si="249"/>
        <v>-8.4798834620869457E-13</v>
      </c>
      <c r="T860" s="253">
        <f t="shared" si="250"/>
        <v>0.44483444572194553</v>
      </c>
      <c r="V860" s="253">
        <f t="shared" si="247"/>
        <v>1.1101176141990143</v>
      </c>
      <c r="X860" s="253">
        <f t="shared" si="250"/>
        <v>0.66528324971858921</v>
      </c>
      <c r="AA860" s="342">
        <f t="shared" si="264"/>
        <v>0.40654451263572722</v>
      </c>
      <c r="AC860" s="342">
        <f t="shared" si="265"/>
        <v>1.2997851660782007</v>
      </c>
    </row>
    <row r="861" spans="1:29" hidden="1" x14ac:dyDescent="0.3">
      <c r="A861" s="3">
        <v>852</v>
      </c>
      <c r="B861" s="248">
        <f t="shared" si="251"/>
        <v>-5.2924244847707413E-14</v>
      </c>
      <c r="C861" s="249">
        <f t="shared" si="252"/>
        <v>0.99999999999994704</v>
      </c>
      <c r="D861" s="247">
        <f t="shared" si="253"/>
        <v>1.0153229776408366</v>
      </c>
      <c r="E861" s="1">
        <f t="shared" si="254"/>
        <v>0.66183591838296096</v>
      </c>
      <c r="F861" s="1">
        <f t="shared" si="255"/>
        <v>0.71562766768032138</v>
      </c>
      <c r="G861" s="1">
        <f t="shared" si="256"/>
        <v>0.4664848933964697</v>
      </c>
      <c r="H861" s="1">
        <f t="shared" si="257"/>
        <v>1.7309506453211578</v>
      </c>
      <c r="I861" s="3">
        <v>851.5</v>
      </c>
      <c r="J861" s="247">
        <f t="shared" si="258"/>
        <v>0.80264146211349396</v>
      </c>
      <c r="K861" s="247">
        <f t="shared" si="259"/>
        <v>0.52319996780181321</v>
      </c>
      <c r="L861" s="1">
        <f t="shared" si="260"/>
        <v>0.64420235252382474</v>
      </c>
      <c r="M861" s="1">
        <f t="shared" si="261"/>
        <v>0.4199260024656743</v>
      </c>
      <c r="N861" s="1">
        <f t="shared" si="262"/>
        <v>1.4468438146373188</v>
      </c>
      <c r="O861" s="247">
        <f t="shared" si="263"/>
        <v>-1.6213423409483076</v>
      </c>
      <c r="Q861" s="251">
        <f t="shared" si="248"/>
        <v>0.58007399753234745</v>
      </c>
      <c r="R861" s="148">
        <f t="shared" si="249"/>
        <v>-1.925237747002484E-12</v>
      </c>
      <c r="T861" s="253">
        <f t="shared" si="250"/>
        <v>0.80264128859264428</v>
      </c>
      <c r="V861" s="253">
        <f t="shared" si="247"/>
        <v>1.4468437067696625</v>
      </c>
      <c r="X861" s="253">
        <f t="shared" si="250"/>
        <v>0.6442025195998814</v>
      </c>
      <c r="AA861" s="342">
        <f t="shared" si="264"/>
        <v>0.39142244147515759</v>
      </c>
      <c r="AC861" s="342">
        <f t="shared" si="265"/>
        <v>1.605861440438241</v>
      </c>
    </row>
    <row r="862" spans="1:29" hidden="1" x14ac:dyDescent="0.3">
      <c r="A862" s="3">
        <v>853</v>
      </c>
      <c r="B862" s="248">
        <f t="shared" si="251"/>
        <v>0.49999999999996902</v>
      </c>
      <c r="C862" s="249">
        <f t="shared" si="252"/>
        <v>1.4999999999999689</v>
      </c>
      <c r="D862" s="247">
        <f t="shared" si="253"/>
        <v>1.6311290945373957</v>
      </c>
      <c r="E862" s="1">
        <f t="shared" si="254"/>
        <v>1.0632477015271533</v>
      </c>
      <c r="F862" s="1">
        <f t="shared" si="255"/>
        <v>1.0382067233817054</v>
      </c>
      <c r="G862" s="1">
        <f t="shared" si="256"/>
        <v>0.67675940234406706</v>
      </c>
      <c r="H862" s="1">
        <f t="shared" si="257"/>
        <v>2.6693358179191011</v>
      </c>
      <c r="I862" s="3">
        <v>852.5</v>
      </c>
      <c r="J862" s="247">
        <f t="shared" si="258"/>
        <v>1.3564424977081755</v>
      </c>
      <c r="K862" s="247">
        <f t="shared" si="259"/>
        <v>0.88419388310340974</v>
      </c>
      <c r="L862" s="1">
        <f t="shared" si="260"/>
        <v>0.86156511123080204</v>
      </c>
      <c r="M862" s="1">
        <f t="shared" si="261"/>
        <v>0.56161482739953883</v>
      </c>
      <c r="N862" s="1">
        <f t="shared" si="262"/>
        <v>2.2180076089389775</v>
      </c>
      <c r="O862" s="247">
        <f t="shared" si="263"/>
        <v>-0.85017854664664894</v>
      </c>
      <c r="Q862" s="251">
        <f t="shared" si="248"/>
        <v>0.9383851725979433</v>
      </c>
      <c r="R862" s="148">
        <f t="shared" si="249"/>
        <v>-2.4868995751603507E-12</v>
      </c>
      <c r="T862" s="253">
        <f t="shared" si="250"/>
        <v>1.3564421036061871</v>
      </c>
      <c r="V862" s="253">
        <f t="shared" si="247"/>
        <v>2.2180071175100355</v>
      </c>
      <c r="X862" s="253">
        <f t="shared" si="250"/>
        <v>0.86156517534382171</v>
      </c>
      <c r="AA862" s="342">
        <f t="shared" si="264"/>
        <v>0.53936820904293192</v>
      </c>
      <c r="AC862" s="342">
        <f t="shared" si="265"/>
        <v>2.3037664412940977</v>
      </c>
    </row>
    <row r="863" spans="1:29" hidden="1" x14ac:dyDescent="0.3">
      <c r="A863" s="3">
        <v>854</v>
      </c>
      <c r="B863" s="248">
        <f t="shared" si="251"/>
        <v>0.86602540378440096</v>
      </c>
      <c r="C863" s="249">
        <f t="shared" si="252"/>
        <v>1.8660254037844011</v>
      </c>
      <c r="D863" s="247">
        <f t="shared" si="253"/>
        <v>2.2209365444157712</v>
      </c>
      <c r="E863" s="1">
        <f t="shared" si="254"/>
        <v>1.4477123141240056</v>
      </c>
      <c r="F863" s="1">
        <f t="shared" si="255"/>
        <v>1.4936560719798728</v>
      </c>
      <c r="G863" s="1">
        <f t="shared" si="256"/>
        <v>0.97364596839452333</v>
      </c>
      <c r="H863" s="1">
        <f t="shared" si="257"/>
        <v>3.714592616395644</v>
      </c>
      <c r="I863" s="3">
        <v>853.5</v>
      </c>
      <c r="J863" s="247">
        <f t="shared" si="258"/>
        <v>1.9578469180767295</v>
      </c>
      <c r="K863" s="247">
        <f t="shared" si="259"/>
        <v>1.2762179539060257</v>
      </c>
      <c r="L863" s="1">
        <f t="shared" si="260"/>
        <v>1.2591291401601341</v>
      </c>
      <c r="M863" s="1">
        <f t="shared" si="261"/>
        <v>0.82076860530547691</v>
      </c>
      <c r="N863" s="1">
        <f t="shared" si="262"/>
        <v>3.2169760582368636</v>
      </c>
      <c r="O863" s="247">
        <f t="shared" si="263"/>
        <v>0.14878990265123715</v>
      </c>
      <c r="Q863" s="251">
        <f t="shared" si="248"/>
        <v>1.0452567984765428</v>
      </c>
      <c r="R863" s="148">
        <f t="shared" si="249"/>
        <v>-2.3812063432160357E-12</v>
      </c>
      <c r="T863" s="253">
        <f t="shared" si="250"/>
        <v>1.9578464096119641</v>
      </c>
      <c r="V863" s="253">
        <f t="shared" si="247"/>
        <v>3.2169752332799795</v>
      </c>
      <c r="X863" s="253">
        <f t="shared" si="250"/>
        <v>1.2591290688790535</v>
      </c>
      <c r="AA863" s="342">
        <f t="shared" si="264"/>
        <v>0.81073986639564555</v>
      </c>
      <c r="AC863" s="342">
        <f t="shared" si="265"/>
        <v>3.2064970872727936</v>
      </c>
    </row>
    <row r="864" spans="1:29" hidden="1" x14ac:dyDescent="0.3">
      <c r="A864" s="3">
        <v>855</v>
      </c>
      <c r="B864" s="248">
        <f t="shared" si="251"/>
        <v>1</v>
      </c>
      <c r="C864" s="249">
        <f t="shared" si="252"/>
        <v>2</v>
      </c>
      <c r="D864" s="247">
        <f t="shared" si="253"/>
        <v>2.6267068973912275</v>
      </c>
      <c r="E864" s="1">
        <f t="shared" si="254"/>
        <v>1.7122127737098698</v>
      </c>
      <c r="F864" s="1">
        <f t="shared" si="255"/>
        <v>1.9599384283246644</v>
      </c>
      <c r="G864" s="1">
        <f t="shared" si="256"/>
        <v>1.2775940759309699</v>
      </c>
      <c r="H864" s="1">
        <f t="shared" si="257"/>
        <v>4.5866453257158923</v>
      </c>
      <c r="I864" s="3">
        <v>854.5</v>
      </c>
      <c r="J864" s="247">
        <f t="shared" si="258"/>
        <v>2.4457088944569012</v>
      </c>
      <c r="K864" s="247">
        <f t="shared" si="259"/>
        <v>1.5942296470245434</v>
      </c>
      <c r="L864" s="1">
        <f t="shared" si="260"/>
        <v>1.7303674788205359</v>
      </c>
      <c r="M864" s="1">
        <f t="shared" si="261"/>
        <v>1.1279472906781132</v>
      </c>
      <c r="N864" s="1">
        <f t="shared" si="262"/>
        <v>4.1760763732774375</v>
      </c>
      <c r="O864" s="247">
        <f t="shared" si="263"/>
        <v>1.1078902176918111</v>
      </c>
      <c r="Q864" s="251">
        <f t="shared" si="248"/>
        <v>0.87205270932024836</v>
      </c>
      <c r="R864" s="148">
        <f t="shared" si="249"/>
        <v>-1.638467139741806E-12</v>
      </c>
      <c r="T864" s="253">
        <f t="shared" si="250"/>
        <v>2.4457084084911171</v>
      </c>
      <c r="V864" s="253">
        <f t="shared" si="247"/>
        <v>4.1760753541943254</v>
      </c>
      <c r="X864" s="253">
        <f t="shared" si="250"/>
        <v>1.7303672759931275</v>
      </c>
      <c r="AA864" s="342">
        <f t="shared" si="264"/>
        <v>1.1328235970969662</v>
      </c>
      <c r="AC864" s="342">
        <f t="shared" si="265"/>
        <v>4.0721674308015121</v>
      </c>
    </row>
    <row r="865" spans="1:29" hidden="1" x14ac:dyDescent="0.3">
      <c r="A865" s="3">
        <v>856</v>
      </c>
      <c r="B865" s="248">
        <f t="shared" si="251"/>
        <v>0.86602540378445925</v>
      </c>
      <c r="C865" s="249">
        <f t="shared" si="252"/>
        <v>1.8660254037844592</v>
      </c>
      <c r="D865" s="247">
        <f t="shared" si="253"/>
        <v>2.7397143150714816</v>
      </c>
      <c r="E865" s="1">
        <f t="shared" si="254"/>
        <v>1.7858763957410411</v>
      </c>
      <c r="F865" s="1">
        <f t="shared" si="255"/>
        <v>2.3121138115886146</v>
      </c>
      <c r="G865" s="1">
        <f t="shared" si="256"/>
        <v>1.5071610749980495</v>
      </c>
      <c r="H865" s="1">
        <f t="shared" si="257"/>
        <v>5.0518281266600962</v>
      </c>
      <c r="I865" s="3">
        <v>855.5</v>
      </c>
      <c r="J865" s="247">
        <f t="shared" si="258"/>
        <v>2.6893062042597768</v>
      </c>
      <c r="K865" s="247">
        <f t="shared" si="259"/>
        <v>1.753017986104205</v>
      </c>
      <c r="L865" s="1">
        <f t="shared" si="260"/>
        <v>2.1490121949253731</v>
      </c>
      <c r="M865" s="1">
        <f t="shared" si="261"/>
        <v>1.4008426028397989</v>
      </c>
      <c r="N865" s="1">
        <f t="shared" si="262"/>
        <v>4.8383183991851499</v>
      </c>
      <c r="O865" s="247">
        <f t="shared" si="263"/>
        <v>1.7701322435995235</v>
      </c>
      <c r="Q865" s="251">
        <f t="shared" si="248"/>
        <v>0.46518280094420383</v>
      </c>
      <c r="R865" s="148">
        <f t="shared" si="249"/>
        <v>-4.5652370772586437E-13</v>
      </c>
      <c r="T865" s="253">
        <f t="shared" si="250"/>
        <v>2.6893058716261251</v>
      </c>
      <c r="V865" s="253">
        <f t="shared" si="247"/>
        <v>4.8383173773937171</v>
      </c>
      <c r="X865" s="253">
        <f t="shared" si="250"/>
        <v>2.1490118996470562</v>
      </c>
      <c r="AA865" s="342">
        <f t="shared" si="264"/>
        <v>1.4193173256102516</v>
      </c>
      <c r="AC865" s="342">
        <f t="shared" si="265"/>
        <v>4.6688218024201618</v>
      </c>
    </row>
    <row r="866" spans="1:29" hidden="1" x14ac:dyDescent="0.3">
      <c r="A866" s="3">
        <v>857</v>
      </c>
      <c r="B866" s="248">
        <f t="shared" si="251"/>
        <v>0.50000000000002076</v>
      </c>
      <c r="C866" s="249">
        <f t="shared" si="252"/>
        <v>1.5000000000000209</v>
      </c>
      <c r="D866" s="247">
        <f t="shared" si="253"/>
        <v>2.5296785511503743</v>
      </c>
      <c r="E866" s="1">
        <f t="shared" si="254"/>
        <v>1.6489650721827098</v>
      </c>
      <c r="F866" s="1">
        <f t="shared" si="255"/>
        <v>2.4558171122320216</v>
      </c>
      <c r="G866" s="1">
        <f t="shared" si="256"/>
        <v>1.6008346735868983</v>
      </c>
      <c r="H866" s="1">
        <f t="shared" si="257"/>
        <v>4.9854956633823964</v>
      </c>
      <c r="I866" s="3">
        <v>856.5</v>
      </c>
      <c r="J866" s="247">
        <f t="shared" si="258"/>
        <v>2.62336714504527</v>
      </c>
      <c r="K866" s="247">
        <f t="shared" si="259"/>
        <v>1.7100357639211283</v>
      </c>
      <c r="L866" s="1">
        <f t="shared" si="260"/>
        <v>2.4028877748787965</v>
      </c>
      <c r="M866" s="1">
        <f t="shared" si="261"/>
        <v>1.56633246327857</v>
      </c>
      <c r="N866" s="1">
        <f t="shared" si="262"/>
        <v>5.0262549199240665</v>
      </c>
      <c r="O866" s="247">
        <f t="shared" si="263"/>
        <v>1.95806876433844</v>
      </c>
      <c r="Q866" s="251">
        <f t="shared" si="248"/>
        <v>-6.6332463277699816E-2</v>
      </c>
      <c r="R866" s="148">
        <f t="shared" si="249"/>
        <v>8.4932061383824475E-13</v>
      </c>
      <c r="T866" s="253">
        <f t="shared" si="250"/>
        <v>2.623367055491765</v>
      </c>
      <c r="V866" s="253">
        <f t="shared" si="247"/>
        <v>5.0262540875676711</v>
      </c>
      <c r="X866" s="253">
        <f t="shared" si="250"/>
        <v>2.4028874510172349</v>
      </c>
      <c r="AA866" s="342">
        <f t="shared" si="264"/>
        <v>1.5934552887438191</v>
      </c>
      <c r="AC866" s="342">
        <f t="shared" si="265"/>
        <v>4.8365871450930227</v>
      </c>
    </row>
    <row r="867" spans="1:29" hidden="1" x14ac:dyDescent="0.3">
      <c r="A867" s="3">
        <v>858</v>
      </c>
      <c r="B867" s="248">
        <f t="shared" si="251"/>
        <v>6.3704900729599778E-14</v>
      </c>
      <c r="C867" s="249">
        <f t="shared" si="252"/>
        <v>1.0000000000000637</v>
      </c>
      <c r="D867" s="247">
        <f t="shared" si="253"/>
        <v>2.0528785189522623</v>
      </c>
      <c r="E867" s="1">
        <f t="shared" si="254"/>
        <v>1.3381640816170348</v>
      </c>
      <c r="F867" s="1">
        <f t="shared" si="255"/>
        <v>2.3525431468978053</v>
      </c>
      <c r="G867" s="1">
        <f t="shared" si="256"/>
        <v>1.5335151066035222</v>
      </c>
      <c r="H867" s="1">
        <f t="shared" si="257"/>
        <v>4.4054216658500671</v>
      </c>
      <c r="I867" s="3">
        <v>857.5</v>
      </c>
      <c r="J867" s="247">
        <f t="shared" si="258"/>
        <v>2.265560034479595</v>
      </c>
      <c r="K867" s="247">
        <f t="shared" si="259"/>
        <v>1.476800032198176</v>
      </c>
      <c r="L867" s="1">
        <f t="shared" si="260"/>
        <v>2.4239684620543018</v>
      </c>
      <c r="M867" s="1">
        <f t="shared" si="261"/>
        <v>1.5800739975343177</v>
      </c>
      <c r="N867" s="1">
        <f t="shared" si="262"/>
        <v>4.6895284965338968</v>
      </c>
      <c r="O867" s="247">
        <f t="shared" si="263"/>
        <v>1.6213423409482703</v>
      </c>
      <c r="Q867" s="251">
        <f t="shared" si="248"/>
        <v>-0.58007399753232924</v>
      </c>
      <c r="R867" s="148">
        <f t="shared" si="249"/>
        <v>1.9246826354901714E-12</v>
      </c>
      <c r="T867" s="253">
        <f t="shared" si="250"/>
        <v>2.2655602126209953</v>
      </c>
      <c r="V867" s="253">
        <f t="shared" si="247"/>
        <v>4.6895279949971052</v>
      </c>
      <c r="X867" s="253">
        <f t="shared" si="250"/>
        <v>2.4239681811359208</v>
      </c>
      <c r="AA867" s="342">
        <f t="shared" si="264"/>
        <v>1.6085773599043851</v>
      </c>
      <c r="AC867" s="342">
        <f t="shared" si="265"/>
        <v>4.5305108707329822</v>
      </c>
    </row>
    <row r="868" spans="1:29" hidden="1" x14ac:dyDescent="0.3">
      <c r="A868" s="3">
        <v>859</v>
      </c>
      <c r="B868" s="248">
        <f t="shared" si="251"/>
        <v>-0.4999999999999597</v>
      </c>
      <c r="C868" s="249">
        <f t="shared" si="252"/>
        <v>0.5000000000000403</v>
      </c>
      <c r="D868" s="247">
        <f t="shared" si="253"/>
        <v>1.4370724020557128</v>
      </c>
      <c r="E868" s="1">
        <f t="shared" si="254"/>
        <v>0.93675229847284869</v>
      </c>
      <c r="F868" s="1">
        <f t="shared" si="255"/>
        <v>2.029964091196427</v>
      </c>
      <c r="G868" s="1">
        <f t="shared" si="256"/>
        <v>1.3232405976559285</v>
      </c>
      <c r="H868" s="1">
        <f t="shared" si="257"/>
        <v>3.4670364932521398</v>
      </c>
      <c r="I868" s="3">
        <v>858.5</v>
      </c>
      <c r="J868" s="247">
        <f t="shared" si="258"/>
        <v>1.7117589988849287</v>
      </c>
      <c r="K868" s="247">
        <f t="shared" si="259"/>
        <v>1.1158061168965894</v>
      </c>
      <c r="L868" s="1">
        <f t="shared" si="260"/>
        <v>2.2066057033473268</v>
      </c>
      <c r="M868" s="1">
        <f t="shared" si="261"/>
        <v>1.4383851726004544</v>
      </c>
      <c r="N868" s="1">
        <f t="shared" si="262"/>
        <v>3.9183647022322554</v>
      </c>
      <c r="O868" s="247">
        <f t="shared" si="263"/>
        <v>0.85017854664662895</v>
      </c>
      <c r="Q868" s="251">
        <f t="shared" si="248"/>
        <v>-0.93838517259792731</v>
      </c>
      <c r="R868" s="148">
        <f t="shared" si="249"/>
        <v>2.4867885528578881E-12</v>
      </c>
      <c r="T868" s="253">
        <f t="shared" si="250"/>
        <v>1.7117593976075072</v>
      </c>
      <c r="V868" s="253">
        <f t="shared" si="247"/>
        <v>3.9183645842566759</v>
      </c>
      <c r="X868" s="253">
        <f t="shared" si="250"/>
        <v>2.2066055253920314</v>
      </c>
      <c r="AA868" s="342">
        <f t="shared" si="264"/>
        <v>1.4606315923366255</v>
      </c>
      <c r="AC868" s="342">
        <f t="shared" si="265"/>
        <v>3.8326058698771326</v>
      </c>
    </row>
    <row r="869" spans="1:29" hidden="1" x14ac:dyDescent="0.3">
      <c r="A869" s="3">
        <v>860</v>
      </c>
      <c r="B869" s="248">
        <f t="shared" si="251"/>
        <v>-0.86602540378442394</v>
      </c>
      <c r="C869" s="249">
        <f t="shared" si="252"/>
        <v>0.13397459621557606</v>
      </c>
      <c r="D869" s="247">
        <f t="shared" si="253"/>
        <v>0.84726495217731923</v>
      </c>
      <c r="E869" s="1">
        <f t="shared" si="254"/>
        <v>0.55228768587598442</v>
      </c>
      <c r="F869" s="1">
        <f t="shared" si="255"/>
        <v>1.5745147425982591</v>
      </c>
      <c r="G869" s="1">
        <f t="shared" si="256"/>
        <v>1.026354031605472</v>
      </c>
      <c r="H869" s="1">
        <f t="shared" si="257"/>
        <v>2.4217796947755783</v>
      </c>
      <c r="I869" s="3">
        <v>859.5</v>
      </c>
      <c r="J869" s="247">
        <f t="shared" si="258"/>
        <v>1.1103545785163689</v>
      </c>
      <c r="K869" s="247">
        <f t="shared" si="259"/>
        <v>0.72378204609396968</v>
      </c>
      <c r="L869" s="1">
        <f t="shared" si="260"/>
        <v>1.8090416744179989</v>
      </c>
      <c r="M869" s="1">
        <f t="shared" si="261"/>
        <v>1.1792313946945192</v>
      </c>
      <c r="N869" s="1">
        <f t="shared" si="262"/>
        <v>2.9193962529343676</v>
      </c>
      <c r="O869" s="247">
        <f t="shared" si="263"/>
        <v>-0.14878990265125891</v>
      </c>
      <c r="Q869" s="251">
        <f t="shared" si="248"/>
        <v>-1.0452567984765615</v>
      </c>
      <c r="R869" s="148">
        <f t="shared" si="249"/>
        <v>2.3816504324258858E-12</v>
      </c>
      <c r="T869" s="253">
        <f t="shared" si="250"/>
        <v>1.1103550916017295</v>
      </c>
      <c r="V869" s="253">
        <f t="shared" si="247"/>
        <v>2.9193964684867337</v>
      </c>
      <c r="X869" s="253">
        <f t="shared" si="250"/>
        <v>1.8090416318567673</v>
      </c>
      <c r="AA869" s="342">
        <f t="shared" si="264"/>
        <v>1.1892599349838986</v>
      </c>
      <c r="AC869" s="342">
        <f t="shared" si="265"/>
        <v>2.9298752238984358</v>
      </c>
    </row>
    <row r="870" spans="1:29" hidden="1" x14ac:dyDescent="0.3">
      <c r="A870" s="3">
        <v>861</v>
      </c>
      <c r="B870" s="248">
        <f t="shared" si="251"/>
        <v>-1</v>
      </c>
      <c r="C870" s="249">
        <f t="shared" si="252"/>
        <v>0</v>
      </c>
      <c r="D870" s="247">
        <f t="shared" si="253"/>
        <v>0.44149459920186984</v>
      </c>
      <c r="E870" s="1">
        <f t="shared" si="254"/>
        <v>0.28778722629012482</v>
      </c>
      <c r="F870" s="1">
        <f t="shared" si="255"/>
        <v>1.1082323862534655</v>
      </c>
      <c r="G870" s="1">
        <f t="shared" si="256"/>
        <v>0.72240592406902415</v>
      </c>
      <c r="H870" s="1">
        <f t="shared" si="257"/>
        <v>1.5497269854553353</v>
      </c>
      <c r="I870" s="3">
        <v>860.5</v>
      </c>
      <c r="J870" s="247">
        <f t="shared" si="258"/>
        <v>0.62249260213619328</v>
      </c>
      <c r="K870" s="247">
        <f t="shared" si="259"/>
        <v>0.40577035297544939</v>
      </c>
      <c r="L870" s="1">
        <f t="shared" si="260"/>
        <v>1.3378033357575947</v>
      </c>
      <c r="M870" s="1">
        <f t="shared" si="261"/>
        <v>0.87205270932188117</v>
      </c>
      <c r="N870" s="1">
        <f t="shared" si="262"/>
        <v>1.9602959378937879</v>
      </c>
      <c r="O870" s="247">
        <f t="shared" si="263"/>
        <v>-1.1078902176918386</v>
      </c>
      <c r="Q870" s="251">
        <f t="shared" si="248"/>
        <v>-0.87205270932024304</v>
      </c>
      <c r="R870" s="148">
        <f t="shared" si="249"/>
        <v>1.6381340728344185E-12</v>
      </c>
      <c r="T870" s="253">
        <f t="shared" si="250"/>
        <v>0.62249309272261433</v>
      </c>
      <c r="V870" s="253">
        <f t="shared" si="247"/>
        <v>1.9602963475722921</v>
      </c>
      <c r="X870" s="253">
        <f t="shared" si="250"/>
        <v>1.3378034247426935</v>
      </c>
      <c r="AA870" s="342">
        <f t="shared" si="264"/>
        <v>0.86717620428256981</v>
      </c>
      <c r="AC870" s="342">
        <f t="shared" si="265"/>
        <v>2.0642048803697151</v>
      </c>
    </row>
    <row r="871" spans="1:29" hidden="1" x14ac:dyDescent="0.3">
      <c r="A871" s="3">
        <v>862</v>
      </c>
      <c r="B871" s="248">
        <f t="shared" si="251"/>
        <v>-0.86602540378446458</v>
      </c>
      <c r="C871" s="249">
        <f t="shared" si="252"/>
        <v>0.13397459621553542</v>
      </c>
      <c r="D871" s="247">
        <f t="shared" si="253"/>
        <v>0.32848718152161571</v>
      </c>
      <c r="E871" s="1">
        <f t="shared" si="254"/>
        <v>0.21412360425895363</v>
      </c>
      <c r="F871" s="1">
        <f t="shared" si="255"/>
        <v>0.75605700298951617</v>
      </c>
      <c r="G871" s="1">
        <f t="shared" si="256"/>
        <v>0.49283892500194515</v>
      </c>
      <c r="H871" s="1">
        <f t="shared" si="257"/>
        <v>1.0845441845111319</v>
      </c>
      <c r="I871" s="3">
        <v>861.5</v>
      </c>
      <c r="J871" s="247">
        <f t="shared" si="258"/>
        <v>0.37889529233332031</v>
      </c>
      <c r="K871" s="247">
        <f t="shared" si="259"/>
        <v>0.24698201389578953</v>
      </c>
      <c r="L871" s="1">
        <f t="shared" si="260"/>
        <v>0.91915861965275691</v>
      </c>
      <c r="M871" s="1">
        <f t="shared" si="261"/>
        <v>0.59915739716019523</v>
      </c>
      <c r="N871" s="1">
        <f t="shared" si="262"/>
        <v>1.2980539119860772</v>
      </c>
      <c r="O871" s="247">
        <f t="shared" si="263"/>
        <v>-1.7701322435995492</v>
      </c>
      <c r="Q871" s="251">
        <f t="shared" si="248"/>
        <v>-0.46518280094420339</v>
      </c>
      <c r="R871" s="148">
        <f t="shared" si="249"/>
        <v>4.5641268542340185E-13</v>
      </c>
      <c r="T871" s="253">
        <f t="shared" si="250"/>
        <v>0.3788956295875483</v>
      </c>
      <c r="V871" s="253">
        <f t="shared" si="247"/>
        <v>1.2980543243730323</v>
      </c>
      <c r="X871" s="253">
        <f t="shared" si="250"/>
        <v>0.9191588010887245</v>
      </c>
      <c r="AA871" s="342">
        <f t="shared" si="264"/>
        <v>0.58068247576927334</v>
      </c>
      <c r="AC871" s="342">
        <f t="shared" si="265"/>
        <v>1.4675505087510663</v>
      </c>
    </row>
    <row r="872" spans="1:29" hidden="1" x14ac:dyDescent="0.3">
      <c r="A872" s="3">
        <v>863</v>
      </c>
      <c r="B872" s="248">
        <f t="shared" si="251"/>
        <v>-0.50000000000003009</v>
      </c>
      <c r="C872" s="249">
        <f t="shared" si="252"/>
        <v>0.49999999999996991</v>
      </c>
      <c r="D872" s="247">
        <f t="shared" si="253"/>
        <v>0.53852294544272028</v>
      </c>
      <c r="E872" s="1">
        <f t="shared" si="254"/>
        <v>0.35103492781728302</v>
      </c>
      <c r="F872" s="1">
        <f t="shared" si="255"/>
        <v>0.61235370234610886</v>
      </c>
      <c r="G872" s="1">
        <f t="shared" si="256"/>
        <v>0.3991653264130961</v>
      </c>
      <c r="H872" s="1">
        <f t="shared" si="257"/>
        <v>1.150876647788829</v>
      </c>
      <c r="I872" s="3">
        <v>862.5</v>
      </c>
      <c r="J872" s="247">
        <f t="shared" si="258"/>
        <v>0.44483435154782563</v>
      </c>
      <c r="K872" s="247">
        <f t="shared" si="259"/>
        <v>0.28996423607886535</v>
      </c>
      <c r="L872" s="1">
        <f t="shared" si="260"/>
        <v>0.66528303969933422</v>
      </c>
      <c r="M872" s="1">
        <f t="shared" si="261"/>
        <v>0.43366753672142466</v>
      </c>
      <c r="N872" s="1">
        <f t="shared" si="262"/>
        <v>1.1101173912471598</v>
      </c>
      <c r="O872" s="247">
        <f t="shared" si="263"/>
        <v>-1.9580687643384667</v>
      </c>
      <c r="Q872" s="251">
        <f t="shared" si="248"/>
        <v>6.6332463277697151E-2</v>
      </c>
      <c r="R872" s="148">
        <f t="shared" si="249"/>
        <v>-8.4809936851115708E-13</v>
      </c>
      <c r="T872" s="253">
        <f t="shared" si="250"/>
        <v>0.44483444572193642</v>
      </c>
      <c r="V872" s="253">
        <f t="shared" si="247"/>
        <v>1.1101176141990281</v>
      </c>
      <c r="X872" s="253">
        <f t="shared" si="250"/>
        <v>0.6652832497185952</v>
      </c>
      <c r="AA872" s="342">
        <f t="shared" si="264"/>
        <v>0.40654451263573282</v>
      </c>
      <c r="AC872" s="342">
        <f t="shared" si="265"/>
        <v>1.2997851660782038</v>
      </c>
    </row>
    <row r="873" spans="1:29" hidden="1" x14ac:dyDescent="0.3">
      <c r="A873" s="3">
        <v>864</v>
      </c>
      <c r="B873" s="248">
        <f t="shared" si="251"/>
        <v>-7.4485556611492143E-14</v>
      </c>
      <c r="C873" s="249">
        <f t="shared" si="252"/>
        <v>0.9999999999999255</v>
      </c>
      <c r="D873" s="247">
        <f t="shared" si="253"/>
        <v>1.0153229776408299</v>
      </c>
      <c r="E873" s="1">
        <f t="shared" si="254"/>
        <v>0.66183591838295663</v>
      </c>
      <c r="F873" s="1">
        <f t="shared" si="255"/>
        <v>0.71562766768032327</v>
      </c>
      <c r="G873" s="1">
        <f t="shared" si="256"/>
        <v>0.46648489339647092</v>
      </c>
      <c r="H873" s="1">
        <f t="shared" si="257"/>
        <v>1.7309506453211532</v>
      </c>
      <c r="I873" s="3">
        <v>863.5</v>
      </c>
      <c r="J873" s="247">
        <f t="shared" si="258"/>
        <v>0.80264146211349807</v>
      </c>
      <c r="K873" s="247">
        <f t="shared" si="259"/>
        <v>0.52319996780181588</v>
      </c>
      <c r="L873" s="1">
        <f t="shared" si="260"/>
        <v>0.64420235252382785</v>
      </c>
      <c r="M873" s="1">
        <f t="shared" si="261"/>
        <v>0.4199260024656763</v>
      </c>
      <c r="N873" s="1">
        <f t="shared" si="262"/>
        <v>1.4468438146373259</v>
      </c>
      <c r="O873" s="247">
        <f t="shared" si="263"/>
        <v>-1.6213423409483005</v>
      </c>
      <c r="Q873" s="251">
        <f t="shared" si="248"/>
        <v>0.58007399753232414</v>
      </c>
      <c r="R873" s="148">
        <f t="shared" si="249"/>
        <v>-1.9250157023975589E-12</v>
      </c>
      <c r="T873" s="253">
        <f t="shared" si="250"/>
        <v>0.80264128859262474</v>
      </c>
      <c r="V873" s="253">
        <f t="shared" si="247"/>
        <v>1.4468437067696385</v>
      </c>
      <c r="X873" s="253">
        <f t="shared" si="250"/>
        <v>0.64420251959989949</v>
      </c>
      <c r="AA873" s="342">
        <f t="shared" si="264"/>
        <v>0.39142244147515881</v>
      </c>
      <c r="AC873" s="342">
        <f t="shared" si="265"/>
        <v>1.605861440438241</v>
      </c>
    </row>
    <row r="874" spans="1:29" hidden="1" x14ac:dyDescent="0.3">
      <c r="A874" s="3">
        <v>865</v>
      </c>
      <c r="B874" s="248">
        <f t="shared" si="251"/>
        <v>0.49999999999995037</v>
      </c>
      <c r="C874" s="249">
        <f t="shared" si="252"/>
        <v>1.4999999999999503</v>
      </c>
      <c r="D874" s="247">
        <f t="shared" si="253"/>
        <v>1.6311290945373789</v>
      </c>
      <c r="E874" s="1">
        <f t="shared" si="254"/>
        <v>1.0632477015271424</v>
      </c>
      <c r="F874" s="1">
        <f t="shared" si="255"/>
        <v>1.0382067233817003</v>
      </c>
      <c r="G874" s="1">
        <f t="shared" si="256"/>
        <v>0.67675940234406373</v>
      </c>
      <c r="H874" s="1">
        <f t="shared" si="257"/>
        <v>2.6693358179190794</v>
      </c>
      <c r="I874" s="3">
        <v>864.5</v>
      </c>
      <c r="J874" s="247">
        <f t="shared" si="258"/>
        <v>1.3564424977081631</v>
      </c>
      <c r="K874" s="247">
        <f t="shared" si="259"/>
        <v>0.88419388310340163</v>
      </c>
      <c r="L874" s="1">
        <f t="shared" si="260"/>
        <v>0.86156511123080093</v>
      </c>
      <c r="M874" s="1">
        <f t="shared" si="261"/>
        <v>0.56161482739953816</v>
      </c>
      <c r="N874" s="1">
        <f t="shared" si="262"/>
        <v>2.2180076089389642</v>
      </c>
      <c r="O874" s="247">
        <f t="shared" si="263"/>
        <v>-0.85017854664666226</v>
      </c>
      <c r="Q874" s="251">
        <f t="shared" si="248"/>
        <v>0.9383851725979262</v>
      </c>
      <c r="R874" s="148">
        <f t="shared" si="249"/>
        <v>-2.4860113967406505E-12</v>
      </c>
      <c r="T874" s="253">
        <f t="shared" si="250"/>
        <v>1.356442103606228</v>
      </c>
      <c r="V874" s="253">
        <f t="shared" si="247"/>
        <v>2.2180071175099974</v>
      </c>
      <c r="X874" s="253">
        <f t="shared" si="250"/>
        <v>0.8615651753438085</v>
      </c>
      <c r="AA874" s="342">
        <f t="shared" si="264"/>
        <v>0.53936820904292293</v>
      </c>
      <c r="AC874" s="342">
        <f t="shared" si="265"/>
        <v>2.3037664412940888</v>
      </c>
    </row>
    <row r="875" spans="1:29" hidden="1" x14ac:dyDescent="0.3">
      <c r="A875" s="3">
        <v>866</v>
      </c>
      <c r="B875" s="248">
        <f t="shared" si="251"/>
        <v>0.8660254037844185</v>
      </c>
      <c r="C875" s="249">
        <f t="shared" si="252"/>
        <v>1.8660254037844184</v>
      </c>
      <c r="D875" s="247">
        <f t="shared" si="253"/>
        <v>2.2209365444157751</v>
      </c>
      <c r="E875" s="1">
        <f t="shared" si="254"/>
        <v>1.4477123141240082</v>
      </c>
      <c r="F875" s="1">
        <f t="shared" si="255"/>
        <v>1.4936560719798682</v>
      </c>
      <c r="G875" s="1">
        <f t="shared" si="256"/>
        <v>0.97364596839452033</v>
      </c>
      <c r="H875" s="1">
        <f t="shared" si="257"/>
        <v>3.7145926163956435</v>
      </c>
      <c r="I875" s="3">
        <v>865.5</v>
      </c>
      <c r="J875" s="247">
        <f t="shared" si="258"/>
        <v>1.957846918076724</v>
      </c>
      <c r="K875" s="247">
        <f t="shared" si="259"/>
        <v>1.2762179539060221</v>
      </c>
      <c r="L875" s="1">
        <f t="shared" si="260"/>
        <v>1.2591291401601281</v>
      </c>
      <c r="M875" s="1">
        <f t="shared" si="261"/>
        <v>0.82076860530547302</v>
      </c>
      <c r="N875" s="1">
        <f t="shared" si="262"/>
        <v>3.2169760582368521</v>
      </c>
      <c r="O875" s="247">
        <f t="shared" si="263"/>
        <v>0.1487899026512256</v>
      </c>
      <c r="Q875" s="251">
        <f t="shared" si="248"/>
        <v>1.0452567984765642</v>
      </c>
      <c r="R875" s="148">
        <f t="shared" si="249"/>
        <v>-2.3812063432160357E-12</v>
      </c>
      <c r="T875" s="253">
        <f t="shared" si="250"/>
        <v>1.9578464096119406</v>
      </c>
      <c r="V875" s="253">
        <f t="shared" si="247"/>
        <v>3.2169752332799373</v>
      </c>
      <c r="X875" s="253">
        <f t="shared" si="250"/>
        <v>1.2591290688790349</v>
      </c>
      <c r="AA875" s="342">
        <f t="shared" si="264"/>
        <v>0.81073986639563267</v>
      </c>
      <c r="AC875" s="342">
        <f t="shared" si="265"/>
        <v>3.2064970872727865</v>
      </c>
    </row>
    <row r="876" spans="1:29" hidden="1" x14ac:dyDescent="0.3">
      <c r="A876" s="3">
        <v>867</v>
      </c>
      <c r="B876" s="248">
        <f t="shared" si="251"/>
        <v>1</v>
      </c>
      <c r="C876" s="249">
        <f t="shared" si="252"/>
        <v>2</v>
      </c>
      <c r="D876" s="247">
        <f t="shared" si="253"/>
        <v>2.6267068973912298</v>
      </c>
      <c r="E876" s="1">
        <f t="shared" si="254"/>
        <v>1.7122127737098713</v>
      </c>
      <c r="F876" s="1">
        <f t="shared" si="255"/>
        <v>1.9599384283246635</v>
      </c>
      <c r="G876" s="1">
        <f t="shared" si="256"/>
        <v>1.2775940759309694</v>
      </c>
      <c r="H876" s="1">
        <f t="shared" si="257"/>
        <v>4.5866453257158932</v>
      </c>
      <c r="I876" s="3">
        <v>866.5</v>
      </c>
      <c r="J876" s="247">
        <f t="shared" si="258"/>
        <v>2.4457088944569039</v>
      </c>
      <c r="K876" s="247">
        <f t="shared" si="259"/>
        <v>1.5942296470245452</v>
      </c>
      <c r="L876" s="1">
        <f t="shared" si="260"/>
        <v>1.7303674788205332</v>
      </c>
      <c r="M876" s="1">
        <f t="shared" si="261"/>
        <v>1.1279472906781116</v>
      </c>
      <c r="N876" s="1">
        <f t="shared" si="262"/>
        <v>4.1760763732774375</v>
      </c>
      <c r="O876" s="247">
        <f t="shared" si="263"/>
        <v>1.1078902176918111</v>
      </c>
      <c r="Q876" s="251">
        <f t="shared" si="248"/>
        <v>0.8720527093202497</v>
      </c>
      <c r="R876" s="148">
        <f t="shared" si="249"/>
        <v>-1.6386891843467311E-12</v>
      </c>
      <c r="T876" s="253">
        <f t="shared" si="250"/>
        <v>2.4457084084911012</v>
      </c>
      <c r="V876" s="253">
        <f t="shared" si="247"/>
        <v>4.1760753541943831</v>
      </c>
      <c r="X876" s="253">
        <f t="shared" si="250"/>
        <v>1.7303672759931084</v>
      </c>
      <c r="AA876" s="342">
        <f t="shared" si="264"/>
        <v>1.1328235970969613</v>
      </c>
      <c r="AC876" s="342">
        <f t="shared" si="265"/>
        <v>4.0721674308015121</v>
      </c>
    </row>
    <row r="877" spans="1:29" hidden="1" x14ac:dyDescent="0.3">
      <c r="A877" s="3">
        <v>868</v>
      </c>
      <c r="B877" s="248">
        <f t="shared" si="251"/>
        <v>0.86602540378447002</v>
      </c>
      <c r="C877" s="249">
        <f t="shared" si="252"/>
        <v>1.8660254037844699</v>
      </c>
      <c r="D877" s="247">
        <f t="shared" si="253"/>
        <v>2.7397143150714904</v>
      </c>
      <c r="E877" s="1">
        <f t="shared" si="254"/>
        <v>1.7858763957410468</v>
      </c>
      <c r="F877" s="1">
        <f t="shared" si="255"/>
        <v>2.3121138115886168</v>
      </c>
      <c r="G877" s="1">
        <f t="shared" si="256"/>
        <v>1.5071610749980511</v>
      </c>
      <c r="H877" s="1">
        <f t="shared" si="257"/>
        <v>5.0518281266601068</v>
      </c>
      <c r="I877" s="3">
        <v>867.5</v>
      </c>
      <c r="J877" s="247">
        <f t="shared" si="258"/>
        <v>2.6893062042597831</v>
      </c>
      <c r="K877" s="247">
        <f t="shared" si="259"/>
        <v>1.753017986104209</v>
      </c>
      <c r="L877" s="1">
        <f t="shared" si="260"/>
        <v>2.149012194925374</v>
      </c>
      <c r="M877" s="1">
        <f t="shared" si="261"/>
        <v>1.4008426028397996</v>
      </c>
      <c r="N877" s="1">
        <f t="shared" si="262"/>
        <v>4.838318399185157</v>
      </c>
      <c r="O877" s="247">
        <f t="shared" si="263"/>
        <v>1.7701322435995306</v>
      </c>
      <c r="Q877" s="251">
        <f t="shared" si="248"/>
        <v>0.4651828009442136</v>
      </c>
      <c r="R877" s="148">
        <f t="shared" si="249"/>
        <v>-4.567457523307894E-13</v>
      </c>
      <c r="T877" s="253">
        <f t="shared" si="250"/>
        <v>2.6893058716261216</v>
      </c>
      <c r="V877" s="253">
        <f t="shared" si="247"/>
        <v>4.8383173773936994</v>
      </c>
      <c r="X877" s="253">
        <f t="shared" si="250"/>
        <v>2.1490118996470797</v>
      </c>
      <c r="AA877" s="342">
        <f t="shared" si="264"/>
        <v>1.4193173256102638</v>
      </c>
      <c r="AC877" s="342">
        <f t="shared" si="265"/>
        <v>4.6688218024201689</v>
      </c>
    </row>
    <row r="878" spans="1:29" hidden="1" x14ac:dyDescent="0.3">
      <c r="A878" s="3">
        <v>869</v>
      </c>
      <c r="B878" s="248">
        <f t="shared" si="251"/>
        <v>0.50000000000003941</v>
      </c>
      <c r="C878" s="249">
        <f t="shared" si="252"/>
        <v>1.5000000000000395</v>
      </c>
      <c r="D878" s="247">
        <f t="shared" si="253"/>
        <v>2.5296785511503925</v>
      </c>
      <c r="E878" s="1">
        <f t="shared" si="254"/>
        <v>1.6489650721827218</v>
      </c>
      <c r="F878" s="1">
        <f t="shared" si="255"/>
        <v>2.4558171122320296</v>
      </c>
      <c r="G878" s="1">
        <f t="shared" si="256"/>
        <v>1.6008346735869035</v>
      </c>
      <c r="H878" s="1">
        <f t="shared" si="257"/>
        <v>4.9854956633824221</v>
      </c>
      <c r="I878" s="3">
        <v>868.5</v>
      </c>
      <c r="J878" s="247">
        <f t="shared" si="258"/>
        <v>2.6233671450452842</v>
      </c>
      <c r="K878" s="247">
        <f t="shared" si="259"/>
        <v>1.7100357639211374</v>
      </c>
      <c r="L878" s="1">
        <f t="shared" si="260"/>
        <v>2.4028877748788009</v>
      </c>
      <c r="M878" s="1">
        <f t="shared" si="261"/>
        <v>1.5663324632785729</v>
      </c>
      <c r="N878" s="1">
        <f t="shared" si="262"/>
        <v>5.0262549199240851</v>
      </c>
      <c r="O878" s="247">
        <f t="shared" si="263"/>
        <v>1.9580687643384587</v>
      </c>
      <c r="Q878" s="251">
        <f t="shared" si="248"/>
        <v>-6.6332463277684717E-2</v>
      </c>
      <c r="R878" s="148">
        <f t="shared" si="249"/>
        <v>8.4865448002346966E-13</v>
      </c>
      <c r="T878" s="253">
        <f t="shared" si="250"/>
        <v>2.6233670554917259</v>
      </c>
      <c r="V878" s="253">
        <f t="shared" si="247"/>
        <v>5.0262540875676738</v>
      </c>
      <c r="X878" s="253">
        <f t="shared" si="250"/>
        <v>2.4028874510172287</v>
      </c>
      <c r="AA878" s="342">
        <f t="shared" si="264"/>
        <v>1.5934552887438151</v>
      </c>
      <c r="AC878" s="342">
        <f t="shared" si="265"/>
        <v>4.836587145093036</v>
      </c>
    </row>
    <row r="879" spans="1:29" hidden="1" x14ac:dyDescent="0.3">
      <c r="A879" s="3">
        <v>870</v>
      </c>
      <c r="B879" s="248">
        <f t="shared" si="251"/>
        <v>2.8422793632576493E-14</v>
      </c>
      <c r="C879" s="249">
        <f t="shared" si="252"/>
        <v>1.0000000000000284</v>
      </c>
      <c r="D879" s="247">
        <f t="shared" si="253"/>
        <v>2.0528785189522454</v>
      </c>
      <c r="E879" s="1">
        <f t="shared" si="254"/>
        <v>1.3381640816170237</v>
      </c>
      <c r="F879" s="1">
        <f t="shared" si="255"/>
        <v>2.352543146897808</v>
      </c>
      <c r="G879" s="1">
        <f t="shared" si="256"/>
        <v>1.533515106603524</v>
      </c>
      <c r="H879" s="1">
        <f t="shared" si="257"/>
        <v>4.4054216658500529</v>
      </c>
      <c r="I879" s="3">
        <v>869.5</v>
      </c>
      <c r="J879" s="247">
        <f t="shared" si="258"/>
        <v>2.2655600344795941</v>
      </c>
      <c r="K879" s="247">
        <f t="shared" si="259"/>
        <v>1.4768000321981753</v>
      </c>
      <c r="L879" s="1">
        <f t="shared" si="260"/>
        <v>2.4239684620543089</v>
      </c>
      <c r="M879" s="1">
        <f t="shared" si="261"/>
        <v>1.5800739975343223</v>
      </c>
      <c r="N879" s="1">
        <f t="shared" si="262"/>
        <v>4.689528496533903</v>
      </c>
      <c r="O879" s="247">
        <f t="shared" si="263"/>
        <v>1.6213423409482766</v>
      </c>
      <c r="Q879" s="251">
        <f t="shared" si="248"/>
        <v>-0.58007399753236921</v>
      </c>
      <c r="R879" s="148">
        <f t="shared" si="249"/>
        <v>1.9246826354901714E-12</v>
      </c>
      <c r="T879" s="253">
        <f t="shared" si="250"/>
        <v>2.2655602126210153</v>
      </c>
      <c r="V879" s="253">
        <f t="shared" si="247"/>
        <v>4.6895279949971282</v>
      </c>
      <c r="X879" s="253">
        <f t="shared" si="250"/>
        <v>2.4239681811359253</v>
      </c>
      <c r="AA879" s="342">
        <f t="shared" si="264"/>
        <v>1.6085773599043875</v>
      </c>
      <c r="AC879" s="342">
        <f t="shared" si="265"/>
        <v>4.5305108707329866</v>
      </c>
    </row>
    <row r="880" spans="1:29" hidden="1" x14ac:dyDescent="0.3">
      <c r="A880" s="3">
        <v>871</v>
      </c>
      <c r="B880" s="248">
        <f t="shared" si="251"/>
        <v>-0.49999999999994099</v>
      </c>
      <c r="C880" s="249">
        <f t="shared" si="252"/>
        <v>0.50000000000005906</v>
      </c>
      <c r="D880" s="247">
        <f t="shared" si="253"/>
        <v>1.437072402055718</v>
      </c>
      <c r="E880" s="1">
        <f t="shared" si="254"/>
        <v>0.93675229847285202</v>
      </c>
      <c r="F880" s="1">
        <f t="shared" si="255"/>
        <v>2.0299640911964265</v>
      </c>
      <c r="G880" s="1">
        <f t="shared" si="256"/>
        <v>1.3232405976559283</v>
      </c>
      <c r="H880" s="1">
        <f t="shared" si="257"/>
        <v>3.4670364932521442</v>
      </c>
      <c r="I880" s="3">
        <v>870.5</v>
      </c>
      <c r="J880" s="247">
        <f t="shared" si="258"/>
        <v>1.7117589988849242</v>
      </c>
      <c r="K880" s="247">
        <f t="shared" si="259"/>
        <v>1.1158061168965865</v>
      </c>
      <c r="L880" s="1">
        <f t="shared" si="260"/>
        <v>2.2066057033473268</v>
      </c>
      <c r="M880" s="1">
        <f t="shared" si="261"/>
        <v>1.4383851726004544</v>
      </c>
      <c r="N880" s="1">
        <f t="shared" si="262"/>
        <v>3.918364702232251</v>
      </c>
      <c r="O880" s="247">
        <f t="shared" si="263"/>
        <v>0.85017854664662451</v>
      </c>
      <c r="Q880" s="251">
        <f t="shared" si="248"/>
        <v>-0.93838517259790866</v>
      </c>
      <c r="R880" s="148">
        <f t="shared" si="249"/>
        <v>2.4866775305554256E-12</v>
      </c>
      <c r="T880" s="253">
        <f t="shared" si="250"/>
        <v>1.711759397607532</v>
      </c>
      <c r="V880" s="253">
        <f t="shared" si="247"/>
        <v>3.9183645842566133</v>
      </c>
      <c r="X880" s="253">
        <f t="shared" si="250"/>
        <v>2.2066055253920447</v>
      </c>
      <c r="AA880" s="342">
        <f t="shared" si="264"/>
        <v>1.4606315923366255</v>
      </c>
      <c r="AC880" s="342">
        <f t="shared" si="265"/>
        <v>3.8326058698771357</v>
      </c>
    </row>
    <row r="881" spans="1:29" hidden="1" x14ac:dyDescent="0.3">
      <c r="A881" s="3">
        <v>872</v>
      </c>
      <c r="B881" s="248">
        <f t="shared" si="251"/>
        <v>-0.86602540378441317</v>
      </c>
      <c r="C881" s="249">
        <f t="shared" si="252"/>
        <v>0.13397459621558683</v>
      </c>
      <c r="D881" s="247">
        <f t="shared" si="253"/>
        <v>0.84726495217732978</v>
      </c>
      <c r="E881" s="1">
        <f t="shared" si="254"/>
        <v>0.55228768587599131</v>
      </c>
      <c r="F881" s="1">
        <f t="shared" si="255"/>
        <v>1.5745147425982626</v>
      </c>
      <c r="G881" s="1">
        <f t="shared" si="256"/>
        <v>1.0263540316054744</v>
      </c>
      <c r="H881" s="1">
        <f t="shared" si="257"/>
        <v>2.4217796947755925</v>
      </c>
      <c r="I881" s="3">
        <v>871.5</v>
      </c>
      <c r="J881" s="247">
        <f t="shared" si="258"/>
        <v>1.1103545785163771</v>
      </c>
      <c r="K881" s="247">
        <f t="shared" si="259"/>
        <v>0.72378204609397501</v>
      </c>
      <c r="L881" s="1">
        <f t="shared" si="260"/>
        <v>1.8090416744180007</v>
      </c>
      <c r="M881" s="1">
        <f t="shared" si="261"/>
        <v>1.1792313946945203</v>
      </c>
      <c r="N881" s="1">
        <f t="shared" si="262"/>
        <v>2.9193962529343778</v>
      </c>
      <c r="O881" s="247">
        <f t="shared" si="263"/>
        <v>-0.1487899026512487</v>
      </c>
      <c r="Q881" s="251">
        <f t="shared" si="248"/>
        <v>-1.0452567984765517</v>
      </c>
      <c r="R881" s="148">
        <f t="shared" si="249"/>
        <v>2.3817614547283483E-12</v>
      </c>
      <c r="T881" s="253">
        <f t="shared" si="250"/>
        <v>1.1103550916017531</v>
      </c>
      <c r="V881" s="253">
        <f t="shared" si="247"/>
        <v>2.9193964684867759</v>
      </c>
      <c r="X881" s="253">
        <f t="shared" si="250"/>
        <v>1.8090416318567366</v>
      </c>
      <c r="AA881" s="342">
        <f t="shared" si="264"/>
        <v>1.1892599349838873</v>
      </c>
      <c r="AC881" s="342">
        <f t="shared" si="265"/>
        <v>2.9298752238984442</v>
      </c>
    </row>
    <row r="882" spans="1:29" hidden="1" x14ac:dyDescent="0.3">
      <c r="A882" s="3">
        <v>873</v>
      </c>
      <c r="B882" s="248">
        <f t="shared" si="251"/>
        <v>-1</v>
      </c>
      <c r="C882" s="249">
        <f t="shared" si="252"/>
        <v>0</v>
      </c>
      <c r="D882" s="247">
        <f t="shared" si="253"/>
        <v>0.44149459920187534</v>
      </c>
      <c r="E882" s="1">
        <f t="shared" si="254"/>
        <v>0.28778722629012843</v>
      </c>
      <c r="F882" s="1">
        <f t="shared" si="255"/>
        <v>1.1082323862534711</v>
      </c>
      <c r="G882" s="1">
        <f t="shared" si="256"/>
        <v>0.72240592406902782</v>
      </c>
      <c r="H882" s="1">
        <f t="shared" si="257"/>
        <v>1.5497269854553464</v>
      </c>
      <c r="I882" s="3">
        <v>872.5</v>
      </c>
      <c r="J882" s="247">
        <f t="shared" si="258"/>
        <v>0.62249260213620106</v>
      </c>
      <c r="K882" s="247">
        <f t="shared" si="259"/>
        <v>0.4057703529754545</v>
      </c>
      <c r="L882" s="1">
        <f t="shared" si="260"/>
        <v>1.3378033357575996</v>
      </c>
      <c r="M882" s="1">
        <f t="shared" si="261"/>
        <v>0.87205270932188439</v>
      </c>
      <c r="N882" s="1">
        <f t="shared" si="262"/>
        <v>1.9602959378938007</v>
      </c>
      <c r="O882" s="247">
        <f t="shared" si="263"/>
        <v>-1.1078902176918257</v>
      </c>
      <c r="Q882" s="251">
        <f t="shared" si="248"/>
        <v>-0.87205270932024614</v>
      </c>
      <c r="R882" s="148">
        <f t="shared" si="249"/>
        <v>1.638245095136881E-12</v>
      </c>
      <c r="T882" s="253">
        <f t="shared" si="250"/>
        <v>0.62249309272258846</v>
      </c>
      <c r="V882" s="253">
        <f t="shared" si="247"/>
        <v>1.960296347572327</v>
      </c>
      <c r="X882" s="253">
        <f t="shared" si="250"/>
        <v>1.3378034247427126</v>
      </c>
      <c r="AA882" s="342">
        <f t="shared" si="264"/>
        <v>0.86717620428258302</v>
      </c>
      <c r="AC882" s="342">
        <f t="shared" si="265"/>
        <v>2.0642048803697244</v>
      </c>
    </row>
    <row r="883" spans="1:29" hidden="1" x14ac:dyDescent="0.3">
      <c r="A883" s="3">
        <v>874</v>
      </c>
      <c r="B883" s="248">
        <f t="shared" si="251"/>
        <v>-0.86602540378447534</v>
      </c>
      <c r="C883" s="249">
        <f t="shared" si="252"/>
        <v>0.13397459621552466</v>
      </c>
      <c r="D883" s="247">
        <f t="shared" si="253"/>
        <v>0.32848718152161066</v>
      </c>
      <c r="E883" s="1">
        <f t="shared" si="254"/>
        <v>0.21412360425895036</v>
      </c>
      <c r="F883" s="1">
        <f t="shared" si="255"/>
        <v>0.7560570029895185</v>
      </c>
      <c r="G883" s="1">
        <f t="shared" si="256"/>
        <v>0.49283892500194665</v>
      </c>
      <c r="H883" s="1">
        <f t="shared" si="257"/>
        <v>1.0845441845111292</v>
      </c>
      <c r="I883" s="3">
        <v>873.5</v>
      </c>
      <c r="J883" s="247">
        <f t="shared" si="258"/>
        <v>0.37889529233331998</v>
      </c>
      <c r="K883" s="247">
        <f t="shared" si="259"/>
        <v>0.2469820138957893</v>
      </c>
      <c r="L883" s="1">
        <f t="shared" si="260"/>
        <v>0.91915861965276147</v>
      </c>
      <c r="M883" s="1">
        <f t="shared" si="261"/>
        <v>0.59915739716019822</v>
      </c>
      <c r="N883" s="1">
        <f t="shared" si="262"/>
        <v>1.2980539119860814</v>
      </c>
      <c r="O883" s="247">
        <f t="shared" si="263"/>
        <v>-1.770132243599545</v>
      </c>
      <c r="Q883" s="251">
        <f t="shared" si="248"/>
        <v>-0.46518280094421716</v>
      </c>
      <c r="R883" s="148">
        <f t="shared" si="249"/>
        <v>4.5641268542340185E-13</v>
      </c>
      <c r="T883" s="253">
        <f t="shared" si="250"/>
        <v>0.3788956295875523</v>
      </c>
      <c r="V883" s="253">
        <f t="shared" si="247"/>
        <v>1.2980543243730023</v>
      </c>
      <c r="X883" s="253">
        <f t="shared" si="250"/>
        <v>0.91915880108873904</v>
      </c>
      <c r="AA883" s="342">
        <f t="shared" si="264"/>
        <v>0.58068247576927901</v>
      </c>
      <c r="AC883" s="342">
        <f t="shared" si="265"/>
        <v>1.4675505087510674</v>
      </c>
    </row>
    <row r="884" spans="1:29" hidden="1" x14ac:dyDescent="0.3">
      <c r="A884" s="3">
        <v>875</v>
      </c>
      <c r="B884" s="248">
        <f t="shared" si="251"/>
        <v>-0.50000000000004885</v>
      </c>
      <c r="C884" s="249">
        <f t="shared" si="252"/>
        <v>0.49999999999995115</v>
      </c>
      <c r="D884" s="247">
        <f t="shared" si="253"/>
        <v>0.53852294544270385</v>
      </c>
      <c r="E884" s="1">
        <f t="shared" si="254"/>
        <v>0.3510349278172723</v>
      </c>
      <c r="F884" s="1">
        <f t="shared" si="255"/>
        <v>0.61235370234610431</v>
      </c>
      <c r="G884" s="1">
        <f t="shared" si="256"/>
        <v>0.3991653264130931</v>
      </c>
      <c r="H884" s="1">
        <f t="shared" si="257"/>
        <v>1.1508766477888082</v>
      </c>
      <c r="I884" s="3">
        <v>874.5</v>
      </c>
      <c r="J884" s="247">
        <f t="shared" si="258"/>
        <v>0.44483435154781426</v>
      </c>
      <c r="K884" s="247">
        <f t="shared" si="259"/>
        <v>0.28996423607885796</v>
      </c>
      <c r="L884" s="1">
        <f t="shared" si="260"/>
        <v>0.66528303969933333</v>
      </c>
      <c r="M884" s="1">
        <f t="shared" si="261"/>
        <v>0.43366753672142405</v>
      </c>
      <c r="N884" s="1">
        <f t="shared" si="262"/>
        <v>1.1101173912471476</v>
      </c>
      <c r="O884" s="247">
        <f t="shared" si="263"/>
        <v>-1.9580687643384789</v>
      </c>
      <c r="Q884" s="251">
        <f t="shared" si="248"/>
        <v>6.6332463277678944E-2</v>
      </c>
      <c r="R884" s="148">
        <f t="shared" si="249"/>
        <v>-8.4815487966238834E-13</v>
      </c>
      <c r="T884" s="253">
        <f t="shared" si="250"/>
        <v>0.44483444572192732</v>
      </c>
      <c r="V884" s="253">
        <f t="shared" si="247"/>
        <v>1.110117614199025</v>
      </c>
      <c r="X884" s="253">
        <f t="shared" si="250"/>
        <v>0.66528324971858555</v>
      </c>
      <c r="AA884" s="342">
        <f t="shared" si="264"/>
        <v>0.40654451263572544</v>
      </c>
      <c r="AC884" s="342">
        <f t="shared" si="265"/>
        <v>1.2997851660781972</v>
      </c>
    </row>
    <row r="885" spans="1:29" hidden="1" x14ac:dyDescent="0.3">
      <c r="A885" s="3">
        <v>876</v>
      </c>
      <c r="B885" s="248">
        <f t="shared" si="251"/>
        <v>-3.9203449514468858E-14</v>
      </c>
      <c r="C885" s="249">
        <f t="shared" si="252"/>
        <v>0.99999999999996081</v>
      </c>
      <c r="D885" s="247">
        <f t="shared" si="253"/>
        <v>1.0153229776408472</v>
      </c>
      <c r="E885" s="1">
        <f t="shared" si="254"/>
        <v>0.66183591838296785</v>
      </c>
      <c r="F885" s="1">
        <f t="shared" si="255"/>
        <v>0.71562766768032304</v>
      </c>
      <c r="G885" s="1">
        <f t="shared" si="256"/>
        <v>0.46648489339647076</v>
      </c>
      <c r="H885" s="1">
        <f t="shared" si="257"/>
        <v>1.7309506453211703</v>
      </c>
      <c r="I885" s="3">
        <v>875.5</v>
      </c>
      <c r="J885" s="247">
        <f t="shared" si="258"/>
        <v>0.8026414621135004</v>
      </c>
      <c r="K885" s="247">
        <f t="shared" si="259"/>
        <v>0.52319996780181743</v>
      </c>
      <c r="L885" s="1">
        <f t="shared" si="260"/>
        <v>0.64420235252382363</v>
      </c>
      <c r="M885" s="1">
        <f t="shared" si="261"/>
        <v>0.41992600246567358</v>
      </c>
      <c r="N885" s="1">
        <f t="shared" si="262"/>
        <v>1.4468438146373241</v>
      </c>
      <c r="O885" s="247">
        <f t="shared" si="263"/>
        <v>-1.6213423409483023</v>
      </c>
      <c r="Q885" s="251">
        <f t="shared" si="248"/>
        <v>0.58007399753236211</v>
      </c>
      <c r="R885" s="148">
        <f t="shared" si="249"/>
        <v>-1.9251267247000214E-12</v>
      </c>
      <c r="T885" s="253">
        <f t="shared" si="250"/>
        <v>0.80264128859270867</v>
      </c>
      <c r="V885" s="253">
        <f t="shared" si="247"/>
        <v>1.4468437067696147</v>
      </c>
      <c r="X885" s="253">
        <f t="shared" si="250"/>
        <v>0.64420251959989527</v>
      </c>
      <c r="AA885" s="342">
        <f t="shared" si="264"/>
        <v>0.39142244147515598</v>
      </c>
      <c r="AC885" s="342">
        <f t="shared" si="265"/>
        <v>1.6058614404382472</v>
      </c>
    </row>
    <row r="886" spans="1:29" hidden="1" x14ac:dyDescent="0.3">
      <c r="A886" s="3">
        <v>877</v>
      </c>
      <c r="B886" s="248">
        <f t="shared" si="251"/>
        <v>0.4999999999999809</v>
      </c>
      <c r="C886" s="249">
        <f t="shared" si="252"/>
        <v>1.4999999999999809</v>
      </c>
      <c r="D886" s="247">
        <f t="shared" si="253"/>
        <v>1.6311290945374104</v>
      </c>
      <c r="E886" s="1">
        <f t="shared" si="254"/>
        <v>1.0632477015271629</v>
      </c>
      <c r="F886" s="1">
        <f t="shared" si="255"/>
        <v>1.0382067233817125</v>
      </c>
      <c r="G886" s="1">
        <f t="shared" si="256"/>
        <v>0.67675940234407173</v>
      </c>
      <c r="H886" s="1">
        <f t="shared" si="257"/>
        <v>2.6693358179191229</v>
      </c>
      <c r="I886" s="3">
        <v>876.5</v>
      </c>
      <c r="J886" s="247">
        <f t="shared" si="258"/>
        <v>1.3564424977081881</v>
      </c>
      <c r="K886" s="247">
        <f t="shared" si="259"/>
        <v>0.88419388310341795</v>
      </c>
      <c r="L886" s="1">
        <f t="shared" si="260"/>
        <v>0.86156511123080681</v>
      </c>
      <c r="M886" s="1">
        <f t="shared" si="261"/>
        <v>0.56161482739954194</v>
      </c>
      <c r="N886" s="1">
        <f t="shared" si="262"/>
        <v>2.2180076089389948</v>
      </c>
      <c r="O886" s="247">
        <f t="shared" si="263"/>
        <v>-0.85017854664663162</v>
      </c>
      <c r="Q886" s="251">
        <f t="shared" si="248"/>
        <v>0.93838517259795262</v>
      </c>
      <c r="R886" s="148">
        <f t="shared" si="249"/>
        <v>-2.4864554859505006E-12</v>
      </c>
      <c r="T886" s="253">
        <f t="shared" si="250"/>
        <v>1.3564421036062029</v>
      </c>
      <c r="V886" s="253">
        <f t="shared" si="247"/>
        <v>2.2180071175099592</v>
      </c>
      <c r="X886" s="253">
        <f t="shared" si="250"/>
        <v>0.86156517534379518</v>
      </c>
      <c r="AA886" s="342">
        <f t="shared" si="264"/>
        <v>0.53936820904291383</v>
      </c>
      <c r="AC886" s="342">
        <f t="shared" si="265"/>
        <v>2.3037664412941137</v>
      </c>
    </row>
    <row r="887" spans="1:29" hidden="1" x14ac:dyDescent="0.3">
      <c r="A887" s="3">
        <v>878</v>
      </c>
      <c r="B887" s="248">
        <f t="shared" si="251"/>
        <v>0.86602540378440773</v>
      </c>
      <c r="C887" s="249">
        <f t="shared" si="252"/>
        <v>1.8660254037844077</v>
      </c>
      <c r="D887" s="247">
        <f t="shared" si="253"/>
        <v>2.2209365444157836</v>
      </c>
      <c r="E887" s="1">
        <f t="shared" si="254"/>
        <v>1.4477123141240138</v>
      </c>
      <c r="F887" s="1">
        <f t="shared" si="255"/>
        <v>1.4936560719798828</v>
      </c>
      <c r="G887" s="1">
        <f t="shared" si="256"/>
        <v>0.97364596839452988</v>
      </c>
      <c r="H887" s="1">
        <f t="shared" si="257"/>
        <v>3.7145926163956666</v>
      </c>
      <c r="I887" s="3">
        <v>877.5</v>
      </c>
      <c r="J887" s="247">
        <f t="shared" si="258"/>
        <v>1.957846918076743</v>
      </c>
      <c r="K887" s="247">
        <f t="shared" si="259"/>
        <v>1.2762179539060345</v>
      </c>
      <c r="L887" s="1">
        <f t="shared" si="260"/>
        <v>1.259129140160143</v>
      </c>
      <c r="M887" s="1">
        <f t="shared" si="261"/>
        <v>0.82076860530548268</v>
      </c>
      <c r="N887" s="1">
        <f t="shared" si="262"/>
        <v>3.2169760582368863</v>
      </c>
      <c r="O887" s="247">
        <f t="shared" si="263"/>
        <v>0.1487899026512598</v>
      </c>
      <c r="Q887" s="251">
        <f t="shared" si="248"/>
        <v>1.0452567984765437</v>
      </c>
      <c r="R887" s="148">
        <f t="shared" si="249"/>
        <v>-2.3812063432160357E-12</v>
      </c>
      <c r="T887" s="253">
        <f t="shared" si="250"/>
        <v>1.957846409611917</v>
      </c>
      <c r="V887" s="253">
        <f t="shared" si="247"/>
        <v>3.2169752332800066</v>
      </c>
      <c r="X887" s="253">
        <f t="shared" si="250"/>
        <v>1.259129068879016</v>
      </c>
      <c r="AA887" s="342">
        <f t="shared" si="264"/>
        <v>0.81073986639562978</v>
      </c>
      <c r="AC887" s="342">
        <f t="shared" si="265"/>
        <v>3.2064970872728122</v>
      </c>
    </row>
    <row r="888" spans="1:29" hidden="1" x14ac:dyDescent="0.3">
      <c r="A888" s="3">
        <v>879</v>
      </c>
      <c r="B888" s="248">
        <f t="shared" si="251"/>
        <v>1</v>
      </c>
      <c r="C888" s="249">
        <f t="shared" si="252"/>
        <v>2</v>
      </c>
      <c r="D888" s="247">
        <f t="shared" si="253"/>
        <v>2.6267068973912342</v>
      </c>
      <c r="E888" s="1">
        <f t="shared" si="254"/>
        <v>1.7122127737098742</v>
      </c>
      <c r="F888" s="1">
        <f t="shared" si="255"/>
        <v>1.9599384283246739</v>
      </c>
      <c r="G888" s="1">
        <f t="shared" si="256"/>
        <v>1.2775940759309761</v>
      </c>
      <c r="H888" s="1">
        <f t="shared" si="257"/>
        <v>4.5866453257159083</v>
      </c>
      <c r="I888" s="3">
        <v>878.5</v>
      </c>
      <c r="J888" s="247">
        <f t="shared" si="258"/>
        <v>2.4457088944569101</v>
      </c>
      <c r="K888" s="247">
        <f t="shared" si="259"/>
        <v>1.5942296470245492</v>
      </c>
      <c r="L888" s="1">
        <f t="shared" si="260"/>
        <v>1.7303674788205461</v>
      </c>
      <c r="M888" s="1">
        <f t="shared" si="261"/>
        <v>1.1279472906781198</v>
      </c>
      <c r="N888" s="1">
        <f t="shared" si="262"/>
        <v>4.1760763732774562</v>
      </c>
      <c r="O888" s="247">
        <f t="shared" si="263"/>
        <v>1.1078902176918297</v>
      </c>
      <c r="Q888" s="251">
        <f t="shared" si="248"/>
        <v>0.8720527093202417</v>
      </c>
      <c r="R888" s="148">
        <f t="shared" si="249"/>
        <v>-1.638467139741806E-12</v>
      </c>
      <c r="T888" s="253">
        <f t="shared" si="250"/>
        <v>2.4457084084910856</v>
      </c>
      <c r="V888" s="253">
        <f t="shared" si="247"/>
        <v>4.1760753541943476</v>
      </c>
      <c r="X888" s="253">
        <f t="shared" si="250"/>
        <v>1.7303672759931397</v>
      </c>
      <c r="AA888" s="342">
        <f t="shared" si="264"/>
        <v>1.1328235970969744</v>
      </c>
      <c r="AC888" s="342">
        <f t="shared" si="265"/>
        <v>4.0721674308015281</v>
      </c>
    </row>
    <row r="889" spans="1:29" hidden="1" x14ac:dyDescent="0.3">
      <c r="A889" s="3">
        <v>880</v>
      </c>
      <c r="B889" s="248">
        <f t="shared" si="251"/>
        <v>0.86602540378445236</v>
      </c>
      <c r="C889" s="249">
        <f t="shared" si="252"/>
        <v>1.8660254037844524</v>
      </c>
      <c r="D889" s="247">
        <f t="shared" si="253"/>
        <v>2.7397143150714802</v>
      </c>
      <c r="E889" s="1">
        <f t="shared" si="254"/>
        <v>1.7858763957410402</v>
      </c>
      <c r="F889" s="1">
        <f t="shared" si="255"/>
        <v>2.3121138115886199</v>
      </c>
      <c r="G889" s="1">
        <f t="shared" si="256"/>
        <v>1.5071610749980531</v>
      </c>
      <c r="H889" s="1">
        <f t="shared" si="257"/>
        <v>5.0518281266600997</v>
      </c>
      <c r="I889" s="3">
        <v>879.5</v>
      </c>
      <c r="J889" s="247">
        <f t="shared" si="258"/>
        <v>2.6893062042597791</v>
      </c>
      <c r="K889" s="247">
        <f t="shared" si="259"/>
        <v>1.7530179861042066</v>
      </c>
      <c r="L889" s="1">
        <f t="shared" si="260"/>
        <v>2.1490121949253806</v>
      </c>
      <c r="M889" s="1">
        <f t="shared" si="261"/>
        <v>1.4008426028398038</v>
      </c>
      <c r="N889" s="1">
        <f t="shared" si="262"/>
        <v>4.8383183991851597</v>
      </c>
      <c r="O889" s="247">
        <f t="shared" si="263"/>
        <v>1.7701322435995333</v>
      </c>
      <c r="Q889" s="251">
        <f t="shared" si="248"/>
        <v>0.4651828009441914</v>
      </c>
      <c r="R889" s="148">
        <f t="shared" si="249"/>
        <v>-4.5718984154063946E-13</v>
      </c>
      <c r="T889" s="253">
        <f t="shared" si="250"/>
        <v>2.6893058716261278</v>
      </c>
      <c r="V889" s="253">
        <f t="shared" si="247"/>
        <v>4.8383173773936807</v>
      </c>
      <c r="X889" s="253">
        <f t="shared" si="250"/>
        <v>2.1490118996470651</v>
      </c>
      <c r="AA889" s="342">
        <f t="shared" si="264"/>
        <v>1.4193173256102536</v>
      </c>
      <c r="AC889" s="342">
        <f t="shared" si="265"/>
        <v>4.6688218024201751</v>
      </c>
    </row>
    <row r="890" spans="1:29" hidden="1" x14ac:dyDescent="0.3">
      <c r="A890" s="3">
        <v>881</v>
      </c>
      <c r="B890" s="248">
        <f t="shared" si="251"/>
        <v>0.50000000000005818</v>
      </c>
      <c r="C890" s="249">
        <f t="shared" si="252"/>
        <v>1.5000000000000582</v>
      </c>
      <c r="D890" s="247">
        <f t="shared" si="253"/>
        <v>2.5296785511504005</v>
      </c>
      <c r="E890" s="1">
        <f t="shared" si="254"/>
        <v>1.6489650721827269</v>
      </c>
      <c r="F890" s="1">
        <f t="shared" si="255"/>
        <v>2.4558171122320318</v>
      </c>
      <c r="G890" s="1">
        <f t="shared" si="256"/>
        <v>1.600834673586905</v>
      </c>
      <c r="H890" s="1">
        <f t="shared" si="257"/>
        <v>4.9854956633824319</v>
      </c>
      <c r="I890" s="3">
        <v>880.5</v>
      </c>
      <c r="J890" s="247">
        <f t="shared" si="258"/>
        <v>2.6233671450452842</v>
      </c>
      <c r="K890" s="247">
        <f t="shared" si="259"/>
        <v>1.7100357639211374</v>
      </c>
      <c r="L890" s="1">
        <f t="shared" si="260"/>
        <v>2.4028877748788031</v>
      </c>
      <c r="M890" s="1">
        <f t="shared" si="261"/>
        <v>1.5663324632785742</v>
      </c>
      <c r="N890" s="1">
        <f t="shared" si="262"/>
        <v>5.0262549199240869</v>
      </c>
      <c r="O890" s="247">
        <f t="shared" si="263"/>
        <v>1.9580687643384604</v>
      </c>
      <c r="Q890" s="251">
        <f t="shared" si="248"/>
        <v>-6.6332463277667841E-2</v>
      </c>
      <c r="R890" s="148">
        <f t="shared" si="249"/>
        <v>8.482103908136196E-13</v>
      </c>
      <c r="T890" s="253">
        <f t="shared" si="250"/>
        <v>2.6233670554917348</v>
      </c>
      <c r="V890" s="253">
        <f t="shared" si="247"/>
        <v>5.0262540875676684</v>
      </c>
      <c r="X890" s="253">
        <f t="shared" si="250"/>
        <v>2.4028874510172229</v>
      </c>
      <c r="AA890" s="342">
        <f t="shared" si="264"/>
        <v>1.59345528874381</v>
      </c>
      <c r="AC890" s="342">
        <f t="shared" si="265"/>
        <v>4.836587145093044</v>
      </c>
    </row>
    <row r="891" spans="1:29" hidden="1" x14ac:dyDescent="0.3">
      <c r="A891" s="3">
        <v>882</v>
      </c>
      <c r="B891" s="248">
        <f t="shared" si="251"/>
        <v>4.9984105396361223E-14</v>
      </c>
      <c r="C891" s="249">
        <f t="shared" si="252"/>
        <v>1.00000000000005</v>
      </c>
      <c r="D891" s="247">
        <f t="shared" si="253"/>
        <v>2.0528785189522658</v>
      </c>
      <c r="E891" s="1">
        <f t="shared" si="254"/>
        <v>1.338164081617037</v>
      </c>
      <c r="F891" s="1">
        <f t="shared" si="255"/>
        <v>2.3525431468978164</v>
      </c>
      <c r="G891" s="1">
        <f t="shared" si="256"/>
        <v>1.5335151066035295</v>
      </c>
      <c r="H891" s="1">
        <f t="shared" si="257"/>
        <v>4.4054216658500822</v>
      </c>
      <c r="I891" s="3">
        <v>881.5</v>
      </c>
      <c r="J891" s="247">
        <f t="shared" si="258"/>
        <v>2.2655600344796087</v>
      </c>
      <c r="K891" s="247">
        <f t="shared" si="259"/>
        <v>1.4768000321981849</v>
      </c>
      <c r="L891" s="1">
        <f t="shared" si="260"/>
        <v>2.4239684620543134</v>
      </c>
      <c r="M891" s="1">
        <f t="shared" si="261"/>
        <v>1.5800739975343252</v>
      </c>
      <c r="N891" s="1">
        <f t="shared" si="262"/>
        <v>4.6895284965339226</v>
      </c>
      <c r="O891" s="247">
        <f t="shared" si="263"/>
        <v>1.6213423409482961</v>
      </c>
      <c r="Q891" s="251">
        <f t="shared" si="248"/>
        <v>-0.58007399753234967</v>
      </c>
      <c r="R891" s="148">
        <f t="shared" si="249"/>
        <v>1.9255708139098715E-12</v>
      </c>
      <c r="T891" s="253">
        <f t="shared" si="250"/>
        <v>2.2655602126210348</v>
      </c>
      <c r="V891" s="253">
        <f t="shared" si="247"/>
        <v>4.689527994997027</v>
      </c>
      <c r="X891" s="253">
        <f t="shared" si="250"/>
        <v>2.4239681811359297</v>
      </c>
      <c r="AA891" s="342">
        <f t="shared" si="264"/>
        <v>1.6085773599043776</v>
      </c>
      <c r="AC891" s="342">
        <f t="shared" si="265"/>
        <v>4.5305108707330008</v>
      </c>
    </row>
    <row r="892" spans="1:29" hidden="1" x14ac:dyDescent="0.3">
      <c r="A892" s="3">
        <v>883</v>
      </c>
      <c r="B892" s="248">
        <f t="shared" si="251"/>
        <v>-0.49999999999997158</v>
      </c>
      <c r="C892" s="249">
        <f t="shared" si="252"/>
        <v>0.50000000000002842</v>
      </c>
      <c r="D892" s="247">
        <f t="shared" si="253"/>
        <v>1.4370724020557062</v>
      </c>
      <c r="E892" s="1">
        <f t="shared" si="254"/>
        <v>0.93675229847284436</v>
      </c>
      <c r="F892" s="1">
        <f t="shared" si="255"/>
        <v>2.0299640911964314</v>
      </c>
      <c r="G892" s="1">
        <f t="shared" si="256"/>
        <v>1.3232405976559314</v>
      </c>
      <c r="H892" s="1">
        <f t="shared" si="257"/>
        <v>3.4670364932521376</v>
      </c>
      <c r="I892" s="3">
        <v>882.5</v>
      </c>
      <c r="J892" s="247">
        <f t="shared" si="258"/>
        <v>1.7117589988849267</v>
      </c>
      <c r="K892" s="247">
        <f t="shared" si="259"/>
        <v>1.115806116896588</v>
      </c>
      <c r="L892" s="1">
        <f t="shared" si="260"/>
        <v>2.2066057033473347</v>
      </c>
      <c r="M892" s="1">
        <f t="shared" si="261"/>
        <v>1.4383851726004597</v>
      </c>
      <c r="N892" s="1">
        <f t="shared" si="262"/>
        <v>3.9183647022322612</v>
      </c>
      <c r="O892" s="247">
        <f t="shared" si="263"/>
        <v>0.85017854664663473</v>
      </c>
      <c r="Q892" s="251">
        <f t="shared" si="248"/>
        <v>-0.93838517259794463</v>
      </c>
      <c r="R892" s="148">
        <f t="shared" si="249"/>
        <v>2.4866775305554256E-12</v>
      </c>
      <c r="T892" s="253">
        <f t="shared" si="250"/>
        <v>1.7117593976075569</v>
      </c>
      <c r="V892" s="253">
        <f t="shared" si="247"/>
        <v>3.9183645842566515</v>
      </c>
      <c r="X892" s="253">
        <f t="shared" si="250"/>
        <v>2.2066055253919878</v>
      </c>
      <c r="AA892" s="342">
        <f t="shared" si="264"/>
        <v>1.4606315923366047</v>
      </c>
      <c r="AC892" s="342">
        <f t="shared" si="265"/>
        <v>3.8326058698771424</v>
      </c>
    </row>
    <row r="893" spans="1:29" hidden="1" x14ac:dyDescent="0.3">
      <c r="A893" s="3">
        <v>884</v>
      </c>
      <c r="B893" s="248">
        <f t="shared" si="251"/>
        <v>-0.8660254037844024</v>
      </c>
      <c r="C893" s="249">
        <f t="shared" si="252"/>
        <v>0.1339745962155976</v>
      </c>
      <c r="D893" s="247">
        <f t="shared" si="253"/>
        <v>0.84726495217733155</v>
      </c>
      <c r="E893" s="1">
        <f t="shared" si="254"/>
        <v>0.55228768587599253</v>
      </c>
      <c r="F893" s="1">
        <f t="shared" si="255"/>
        <v>1.5745147425982637</v>
      </c>
      <c r="G893" s="1">
        <f t="shared" si="256"/>
        <v>1.0263540316054751</v>
      </c>
      <c r="H893" s="1">
        <f t="shared" si="257"/>
        <v>2.4217796947755952</v>
      </c>
      <c r="I893" s="3">
        <v>883.5</v>
      </c>
      <c r="J893" s="247">
        <f t="shared" si="258"/>
        <v>1.1103545785163729</v>
      </c>
      <c r="K893" s="247">
        <f t="shared" si="259"/>
        <v>0.72378204609397223</v>
      </c>
      <c r="L893" s="1">
        <f t="shared" si="260"/>
        <v>1.8090416744180025</v>
      </c>
      <c r="M893" s="1">
        <f t="shared" si="261"/>
        <v>1.1792313946945214</v>
      </c>
      <c r="N893" s="1">
        <f t="shared" si="262"/>
        <v>2.9193962529343755</v>
      </c>
      <c r="O893" s="247">
        <f t="shared" si="263"/>
        <v>-0.14878990265125092</v>
      </c>
      <c r="Q893" s="251">
        <f t="shared" si="248"/>
        <v>-1.0452567984765424</v>
      </c>
      <c r="R893" s="148">
        <f t="shared" si="249"/>
        <v>2.3814283878209608E-12</v>
      </c>
      <c r="T893" s="253">
        <f t="shared" si="250"/>
        <v>1.1103550916017146</v>
      </c>
      <c r="V893" s="253">
        <f t="shared" si="247"/>
        <v>2.9193964684868181</v>
      </c>
      <c r="X893" s="253">
        <f t="shared" si="250"/>
        <v>1.8090416318567553</v>
      </c>
      <c r="AA893" s="342">
        <f t="shared" si="264"/>
        <v>1.1892599349839001</v>
      </c>
      <c r="AC893" s="342">
        <f t="shared" si="265"/>
        <v>2.9298752238984473</v>
      </c>
    </row>
    <row r="894" spans="1:29" hidden="1" x14ac:dyDescent="0.3">
      <c r="A894" s="3">
        <v>885</v>
      </c>
      <c r="B894" s="248">
        <f t="shared" si="251"/>
        <v>-1</v>
      </c>
      <c r="C894" s="249">
        <f t="shared" si="252"/>
        <v>0</v>
      </c>
      <c r="D894" s="247">
        <f t="shared" si="253"/>
        <v>0.44149459920187628</v>
      </c>
      <c r="E894" s="1">
        <f t="shared" si="254"/>
        <v>0.28778722629012904</v>
      </c>
      <c r="F894" s="1">
        <f t="shared" si="255"/>
        <v>1.1082323862534722</v>
      </c>
      <c r="G894" s="1">
        <f t="shared" si="256"/>
        <v>0.72240592406902848</v>
      </c>
      <c r="H894" s="1">
        <f t="shared" si="257"/>
        <v>1.5497269854553486</v>
      </c>
      <c r="I894" s="3">
        <v>884.5</v>
      </c>
      <c r="J894" s="247">
        <f t="shared" si="258"/>
        <v>0.62249260213620228</v>
      </c>
      <c r="K894" s="247">
        <f t="shared" si="259"/>
        <v>0.40577035297545527</v>
      </c>
      <c r="L894" s="1">
        <f t="shared" si="260"/>
        <v>1.3378033357576009</v>
      </c>
      <c r="M894" s="1">
        <f t="shared" si="261"/>
        <v>0.87205270932188528</v>
      </c>
      <c r="N894" s="1">
        <f t="shared" si="262"/>
        <v>1.9602959378938032</v>
      </c>
      <c r="O894" s="247">
        <f t="shared" si="263"/>
        <v>-1.1078902176918233</v>
      </c>
      <c r="Q894" s="251">
        <f t="shared" si="248"/>
        <v>-0.87205270932024659</v>
      </c>
      <c r="R894" s="148">
        <f t="shared" si="249"/>
        <v>1.6386891843467311E-12</v>
      </c>
      <c r="T894" s="253">
        <f t="shared" si="250"/>
        <v>0.62249309272260422</v>
      </c>
      <c r="V894" s="253">
        <f t="shared" si="247"/>
        <v>1.9602963475722699</v>
      </c>
      <c r="X894" s="253">
        <f t="shared" si="250"/>
        <v>1.337803424742732</v>
      </c>
      <c r="AA894" s="342">
        <f t="shared" si="264"/>
        <v>0.8671762042825879</v>
      </c>
      <c r="AC894" s="342">
        <f t="shared" si="265"/>
        <v>2.0642048803697284</v>
      </c>
    </row>
    <row r="895" spans="1:29" hidden="1" x14ac:dyDescent="0.3">
      <c r="A895" s="3">
        <v>886</v>
      </c>
      <c r="B895" s="248">
        <f t="shared" si="251"/>
        <v>-0.8660254037844578</v>
      </c>
      <c r="C895" s="249">
        <f t="shared" si="252"/>
        <v>0.1339745962155422</v>
      </c>
      <c r="D895" s="247">
        <f t="shared" si="253"/>
        <v>0.32848718152162404</v>
      </c>
      <c r="E895" s="1">
        <f t="shared" si="254"/>
        <v>0.21412360425895907</v>
      </c>
      <c r="F895" s="1">
        <f t="shared" si="255"/>
        <v>0.75605700298952327</v>
      </c>
      <c r="G895" s="1">
        <f t="shared" si="256"/>
        <v>0.49283892500194976</v>
      </c>
      <c r="H895" s="1">
        <f t="shared" si="257"/>
        <v>1.0845441845111474</v>
      </c>
      <c r="I895" s="3">
        <v>885.5</v>
      </c>
      <c r="J895" s="247">
        <f t="shared" si="258"/>
        <v>0.3788952923333278</v>
      </c>
      <c r="K895" s="247">
        <f t="shared" si="259"/>
        <v>0.24698201389579441</v>
      </c>
      <c r="L895" s="1">
        <f t="shared" si="260"/>
        <v>0.9191586196527638</v>
      </c>
      <c r="M895" s="1">
        <f t="shared" si="261"/>
        <v>0.59915739716019978</v>
      </c>
      <c r="N895" s="1">
        <f t="shared" si="262"/>
        <v>1.2980539119860917</v>
      </c>
      <c r="O895" s="247">
        <f t="shared" si="263"/>
        <v>-1.7701322435995348</v>
      </c>
      <c r="Q895" s="251">
        <f t="shared" si="248"/>
        <v>-0.46518280094420117</v>
      </c>
      <c r="R895" s="148">
        <f t="shared" si="249"/>
        <v>4.5641268542340185E-13</v>
      </c>
      <c r="T895" s="253">
        <f t="shared" si="250"/>
        <v>0.37889562958755607</v>
      </c>
      <c r="V895" s="253">
        <f t="shared" si="247"/>
        <v>1.2980543243730207</v>
      </c>
      <c r="X895" s="253">
        <f t="shared" si="250"/>
        <v>0.91915880108871528</v>
      </c>
      <c r="AA895" s="342">
        <f t="shared" si="264"/>
        <v>0.58068247576926701</v>
      </c>
      <c r="AC895" s="342">
        <f t="shared" si="265"/>
        <v>1.4675505087510758</v>
      </c>
    </row>
    <row r="896" spans="1:29" hidden="1" x14ac:dyDescent="0.3">
      <c r="A896" s="3">
        <v>887</v>
      </c>
      <c r="B896" s="248">
        <f t="shared" si="251"/>
        <v>-0.5000000000000675</v>
      </c>
      <c r="C896" s="249">
        <f t="shared" si="252"/>
        <v>0.4999999999999325</v>
      </c>
      <c r="D896" s="247">
        <f t="shared" si="253"/>
        <v>0.53852294544269719</v>
      </c>
      <c r="E896" s="1">
        <f t="shared" si="254"/>
        <v>0.35103492781726797</v>
      </c>
      <c r="F896" s="1">
        <f t="shared" si="255"/>
        <v>0.61235370234610742</v>
      </c>
      <c r="G896" s="1">
        <f t="shared" si="256"/>
        <v>0.39916532641309516</v>
      </c>
      <c r="H896" s="1">
        <f t="shared" si="257"/>
        <v>1.1508766477888046</v>
      </c>
      <c r="I896" s="3">
        <v>886.5</v>
      </c>
      <c r="J896" s="247">
        <f t="shared" si="258"/>
        <v>0.44483435154781648</v>
      </c>
      <c r="K896" s="247">
        <f t="shared" si="259"/>
        <v>0.28996423607885941</v>
      </c>
      <c r="L896" s="1">
        <f t="shared" si="260"/>
        <v>0.66528303969933822</v>
      </c>
      <c r="M896" s="1">
        <f t="shared" si="261"/>
        <v>0.43366753672142727</v>
      </c>
      <c r="N896" s="1">
        <f t="shared" si="262"/>
        <v>1.1101173912471547</v>
      </c>
      <c r="O896" s="247">
        <f t="shared" si="263"/>
        <v>-1.9580687643384718</v>
      </c>
      <c r="Q896" s="251">
        <f t="shared" si="248"/>
        <v>6.6332463277657183E-2</v>
      </c>
      <c r="R896" s="148">
        <f t="shared" si="249"/>
        <v>-8.4804385735992582E-13</v>
      </c>
      <c r="T896" s="253">
        <f t="shared" si="250"/>
        <v>0.44483444572194242</v>
      </c>
      <c r="V896" s="253">
        <f t="shared" si="247"/>
        <v>1.1101176141990219</v>
      </c>
      <c r="X896" s="253">
        <f t="shared" si="250"/>
        <v>0.66528324971859143</v>
      </c>
      <c r="AA896" s="342">
        <f t="shared" si="264"/>
        <v>0.40654451263572955</v>
      </c>
      <c r="AC896" s="342">
        <f t="shared" si="265"/>
        <v>1.2997851660781985</v>
      </c>
    </row>
    <row r="897" spans="1:29" hidden="1" x14ac:dyDescent="0.3">
      <c r="A897" s="3">
        <v>888</v>
      </c>
      <c r="B897" s="248">
        <f t="shared" si="251"/>
        <v>-6.0764761278253587E-14</v>
      </c>
      <c r="C897" s="249">
        <f t="shared" si="252"/>
        <v>0.99999999999993927</v>
      </c>
      <c r="D897" s="247">
        <f t="shared" si="253"/>
        <v>1.0153229776408279</v>
      </c>
      <c r="E897" s="1">
        <f t="shared" si="254"/>
        <v>0.6618359183829553</v>
      </c>
      <c r="F897" s="1">
        <f t="shared" si="255"/>
        <v>0.7156276676803176</v>
      </c>
      <c r="G897" s="1">
        <f t="shared" si="256"/>
        <v>0.46648489339646726</v>
      </c>
      <c r="H897" s="1">
        <f t="shared" si="257"/>
        <v>1.7309506453211454</v>
      </c>
      <c r="I897" s="3">
        <v>887.5</v>
      </c>
      <c r="J897" s="247">
        <f t="shared" si="258"/>
        <v>0.80264146211348675</v>
      </c>
      <c r="K897" s="247">
        <f t="shared" si="259"/>
        <v>0.52319996780180855</v>
      </c>
      <c r="L897" s="1">
        <f t="shared" si="260"/>
        <v>0.64420235252382274</v>
      </c>
      <c r="M897" s="1">
        <f t="shared" si="261"/>
        <v>0.41992600246567297</v>
      </c>
      <c r="N897" s="1">
        <f t="shared" si="262"/>
        <v>1.4468438146373095</v>
      </c>
      <c r="O897" s="247">
        <f t="shared" si="263"/>
        <v>-1.621342340948317</v>
      </c>
      <c r="Q897" s="251">
        <f t="shared" si="248"/>
        <v>0.58007399753234079</v>
      </c>
      <c r="R897" s="148">
        <f t="shared" si="249"/>
        <v>-1.925459791607409E-12</v>
      </c>
      <c r="T897" s="253">
        <f t="shared" si="250"/>
        <v>0.80264128859268902</v>
      </c>
      <c r="V897" s="253">
        <f t="shared" si="247"/>
        <v>1.4468437067695907</v>
      </c>
      <c r="X897" s="253">
        <f t="shared" si="250"/>
        <v>0.64420251959989105</v>
      </c>
      <c r="AA897" s="342">
        <f t="shared" si="264"/>
        <v>0.39142244147515309</v>
      </c>
      <c r="AC897" s="342">
        <f t="shared" si="265"/>
        <v>1.6058614404382328</v>
      </c>
    </row>
    <row r="898" spans="1:29" hidden="1" x14ac:dyDescent="0.3">
      <c r="A898" s="3">
        <v>889</v>
      </c>
      <c r="B898" s="248">
        <f t="shared" si="251"/>
        <v>0.49999999999996225</v>
      </c>
      <c r="C898" s="249">
        <f t="shared" si="252"/>
        <v>1.4999999999999623</v>
      </c>
      <c r="D898" s="247">
        <f t="shared" si="253"/>
        <v>1.6311290945373864</v>
      </c>
      <c r="E898" s="1">
        <f t="shared" si="254"/>
        <v>1.0632477015271473</v>
      </c>
      <c r="F898" s="1">
        <f t="shared" si="255"/>
        <v>1.0382067233816992</v>
      </c>
      <c r="G898" s="1">
        <f t="shared" si="256"/>
        <v>0.67675940234406307</v>
      </c>
      <c r="H898" s="1">
        <f t="shared" si="257"/>
        <v>2.6693358179190856</v>
      </c>
      <c r="I898" s="3">
        <v>888.5</v>
      </c>
      <c r="J898" s="247">
        <f t="shared" si="258"/>
        <v>1.3564424977081662</v>
      </c>
      <c r="K898" s="247">
        <f t="shared" si="259"/>
        <v>0.88419388310340363</v>
      </c>
      <c r="L898" s="1">
        <f t="shared" si="260"/>
        <v>0.86156511123079715</v>
      </c>
      <c r="M898" s="1">
        <f t="shared" si="261"/>
        <v>0.56161482739953572</v>
      </c>
      <c r="N898" s="1">
        <f t="shared" si="262"/>
        <v>2.2180076089389633</v>
      </c>
      <c r="O898" s="247">
        <f t="shared" si="263"/>
        <v>-0.85017854664666315</v>
      </c>
      <c r="Q898" s="251">
        <f t="shared" si="248"/>
        <v>0.93838517259794019</v>
      </c>
      <c r="R898" s="148">
        <f t="shared" si="249"/>
        <v>-2.4864554859505006E-12</v>
      </c>
      <c r="T898" s="253">
        <f t="shared" si="250"/>
        <v>1.356442103606178</v>
      </c>
      <c r="V898" s="253">
        <f t="shared" si="247"/>
        <v>2.2180071175101221</v>
      </c>
      <c r="X898" s="253">
        <f t="shared" si="250"/>
        <v>0.86156517534378196</v>
      </c>
      <c r="AA898" s="342">
        <f t="shared" si="264"/>
        <v>0.53936820904292249</v>
      </c>
      <c r="AC898" s="342">
        <f t="shared" si="265"/>
        <v>2.3037664412940888</v>
      </c>
    </row>
    <row r="899" spans="1:29" hidden="1" x14ac:dyDescent="0.3">
      <c r="A899" s="3">
        <v>890</v>
      </c>
      <c r="B899" s="248">
        <f t="shared" si="251"/>
        <v>0.86602540378442538</v>
      </c>
      <c r="C899" s="249">
        <f t="shared" si="252"/>
        <v>1.8660254037844255</v>
      </c>
      <c r="D899" s="247">
        <f t="shared" si="253"/>
        <v>2.2209365444157845</v>
      </c>
      <c r="E899" s="1">
        <f t="shared" si="254"/>
        <v>1.4477123141240145</v>
      </c>
      <c r="F899" s="1">
        <f t="shared" si="255"/>
        <v>1.4936560719798715</v>
      </c>
      <c r="G899" s="1">
        <f t="shared" si="256"/>
        <v>0.97364596839452244</v>
      </c>
      <c r="H899" s="1">
        <f t="shared" si="257"/>
        <v>3.714592616395656</v>
      </c>
      <c r="I899" s="3">
        <v>889.5</v>
      </c>
      <c r="J899" s="247">
        <f t="shared" si="258"/>
        <v>1.9578469180767326</v>
      </c>
      <c r="K899" s="247">
        <f t="shared" si="259"/>
        <v>1.2762179539060277</v>
      </c>
      <c r="L899" s="1">
        <f t="shared" si="260"/>
        <v>1.2591291401601294</v>
      </c>
      <c r="M899" s="1">
        <f t="shared" si="261"/>
        <v>0.82076860530547391</v>
      </c>
      <c r="N899" s="1">
        <f t="shared" si="262"/>
        <v>3.2169760582368623</v>
      </c>
      <c r="O899" s="247">
        <f t="shared" si="263"/>
        <v>0.14878990265123582</v>
      </c>
      <c r="Q899" s="251">
        <f t="shared" si="248"/>
        <v>1.0452567984765704</v>
      </c>
      <c r="R899" s="148">
        <f t="shared" si="249"/>
        <v>-2.3812063432160357E-12</v>
      </c>
      <c r="T899" s="253">
        <f t="shared" si="250"/>
        <v>1.9578464096118937</v>
      </c>
      <c r="V899" s="253">
        <f t="shared" si="247"/>
        <v>3.2169752332799644</v>
      </c>
      <c r="X899" s="253">
        <f t="shared" si="250"/>
        <v>1.2591290688790961</v>
      </c>
      <c r="AA899" s="342">
        <f t="shared" si="264"/>
        <v>0.81073986639566487</v>
      </c>
      <c r="AC899" s="342">
        <f t="shared" si="265"/>
        <v>3.2064970872727936</v>
      </c>
    </row>
    <row r="900" spans="1:29" hidden="1" x14ac:dyDescent="0.3">
      <c r="A900" s="3">
        <v>891</v>
      </c>
      <c r="B900" s="248">
        <f t="shared" si="251"/>
        <v>1</v>
      </c>
      <c r="C900" s="249">
        <f t="shared" si="252"/>
        <v>2</v>
      </c>
      <c r="D900" s="247">
        <f t="shared" si="253"/>
        <v>2.6267068973912346</v>
      </c>
      <c r="E900" s="1">
        <f t="shared" si="254"/>
        <v>1.7122127737098745</v>
      </c>
      <c r="F900" s="1">
        <f t="shared" si="255"/>
        <v>1.9599384283246684</v>
      </c>
      <c r="G900" s="1">
        <f t="shared" si="256"/>
        <v>1.2775940759309725</v>
      </c>
      <c r="H900" s="1">
        <f t="shared" si="257"/>
        <v>4.586645325715903</v>
      </c>
      <c r="I900" s="3">
        <v>890.5</v>
      </c>
      <c r="J900" s="247">
        <f t="shared" si="258"/>
        <v>2.445708894456911</v>
      </c>
      <c r="K900" s="247">
        <f t="shared" si="259"/>
        <v>1.5942296470245498</v>
      </c>
      <c r="L900" s="1">
        <f t="shared" si="260"/>
        <v>1.7303674788205377</v>
      </c>
      <c r="M900" s="1">
        <f t="shared" si="261"/>
        <v>1.1279472906781145</v>
      </c>
      <c r="N900" s="1">
        <f t="shared" si="262"/>
        <v>4.1760763732774482</v>
      </c>
      <c r="O900" s="247">
        <f t="shared" si="263"/>
        <v>1.1078902176918217</v>
      </c>
      <c r="Q900" s="251">
        <f t="shared" si="248"/>
        <v>0.87205270932024703</v>
      </c>
      <c r="R900" s="148">
        <f t="shared" si="249"/>
        <v>-1.638467139741806E-12</v>
      </c>
      <c r="T900" s="253">
        <f t="shared" si="250"/>
        <v>2.4457084084911114</v>
      </c>
      <c r="V900" s="253">
        <f t="shared" si="247"/>
        <v>4.176075354194313</v>
      </c>
      <c r="X900" s="253">
        <f t="shared" si="250"/>
        <v>1.7303672759931206</v>
      </c>
      <c r="AA900" s="342">
        <f t="shared" si="264"/>
        <v>1.1328235970969616</v>
      </c>
      <c r="AC900" s="342">
        <f t="shared" si="265"/>
        <v>4.0721674308015201</v>
      </c>
    </row>
    <row r="901" spans="1:29" hidden="1" x14ac:dyDescent="0.3">
      <c r="A901" s="3">
        <v>892</v>
      </c>
      <c r="B901" s="248">
        <f t="shared" si="251"/>
        <v>0.86602540378446313</v>
      </c>
      <c r="C901" s="249">
        <f t="shared" si="252"/>
        <v>1.8660254037844632</v>
      </c>
      <c r="D901" s="247">
        <f t="shared" si="253"/>
        <v>2.7397143150714882</v>
      </c>
      <c r="E901" s="1">
        <f t="shared" si="254"/>
        <v>1.7858763957410453</v>
      </c>
      <c r="F901" s="1">
        <f t="shared" si="255"/>
        <v>2.3121138115886195</v>
      </c>
      <c r="G901" s="1">
        <f t="shared" si="256"/>
        <v>1.5071610749980526</v>
      </c>
      <c r="H901" s="1">
        <f t="shared" si="257"/>
        <v>5.0518281266601077</v>
      </c>
      <c r="I901" s="3">
        <v>891.5</v>
      </c>
      <c r="J901" s="247">
        <f t="shared" si="258"/>
        <v>2.689306204259784</v>
      </c>
      <c r="K901" s="247">
        <f t="shared" si="259"/>
        <v>1.7530179861042097</v>
      </c>
      <c r="L901" s="1">
        <f t="shared" si="260"/>
        <v>2.149012194925378</v>
      </c>
      <c r="M901" s="1">
        <f t="shared" si="261"/>
        <v>1.400842602839802</v>
      </c>
      <c r="N901" s="1">
        <f t="shared" si="262"/>
        <v>4.8383183991851624</v>
      </c>
      <c r="O901" s="247">
        <f t="shared" si="263"/>
        <v>1.7701322435995359</v>
      </c>
      <c r="Q901" s="251">
        <f t="shared" si="248"/>
        <v>0.46518280094420472</v>
      </c>
      <c r="R901" s="148">
        <f t="shared" si="249"/>
        <v>-4.5652370772586437E-13</v>
      </c>
      <c r="T901" s="253">
        <f t="shared" si="250"/>
        <v>2.6893058716261242</v>
      </c>
      <c r="V901" s="253">
        <f t="shared" si="247"/>
        <v>4.8383173773937109</v>
      </c>
      <c r="X901" s="253">
        <f t="shared" si="250"/>
        <v>2.1490118996470509</v>
      </c>
      <c r="AA901" s="342">
        <f t="shared" si="264"/>
        <v>1.4193173256102483</v>
      </c>
      <c r="AC901" s="342">
        <f t="shared" si="265"/>
        <v>4.6688218024201724</v>
      </c>
    </row>
    <row r="902" spans="1:29" hidden="1" x14ac:dyDescent="0.3">
      <c r="A902" s="3">
        <v>893</v>
      </c>
      <c r="B902" s="248">
        <f t="shared" si="251"/>
        <v>0.50000000000002753</v>
      </c>
      <c r="C902" s="249">
        <f t="shared" si="252"/>
        <v>1.5000000000000275</v>
      </c>
      <c r="D902" s="247">
        <f t="shared" si="253"/>
        <v>2.5296785511503828</v>
      </c>
      <c r="E902" s="1">
        <f t="shared" si="254"/>
        <v>1.6489650721827154</v>
      </c>
      <c r="F902" s="1">
        <f t="shared" si="255"/>
        <v>2.4558171122320274</v>
      </c>
      <c r="G902" s="1">
        <f t="shared" si="256"/>
        <v>1.6008346735869021</v>
      </c>
      <c r="H902" s="1">
        <f t="shared" si="257"/>
        <v>4.9854956633824106</v>
      </c>
      <c r="I902" s="3">
        <v>892.5</v>
      </c>
      <c r="J902" s="247">
        <f t="shared" si="258"/>
        <v>2.6233671450452776</v>
      </c>
      <c r="K902" s="247">
        <f t="shared" si="259"/>
        <v>1.7100357639211332</v>
      </c>
      <c r="L902" s="1">
        <f t="shared" si="260"/>
        <v>2.4028877748788018</v>
      </c>
      <c r="M902" s="1">
        <f t="shared" si="261"/>
        <v>1.5663324632785733</v>
      </c>
      <c r="N902" s="1">
        <f t="shared" si="262"/>
        <v>5.0262549199240798</v>
      </c>
      <c r="O902" s="247">
        <f t="shared" si="263"/>
        <v>1.9580687643384533</v>
      </c>
      <c r="Q902" s="251">
        <f t="shared" si="248"/>
        <v>-6.6332463277697151E-2</v>
      </c>
      <c r="R902" s="148">
        <f t="shared" si="249"/>
        <v>8.4865448002346966E-13</v>
      </c>
      <c r="T902" s="253">
        <f t="shared" si="250"/>
        <v>2.6233670554917441</v>
      </c>
      <c r="V902" s="253">
        <f t="shared" si="247"/>
        <v>5.026254087567672</v>
      </c>
      <c r="X902" s="253">
        <f t="shared" si="250"/>
        <v>2.4028874510172327</v>
      </c>
      <c r="AA902" s="342">
        <f t="shared" si="264"/>
        <v>1.5934552887438176</v>
      </c>
      <c r="AC902" s="342">
        <f t="shared" si="265"/>
        <v>4.836587145093036</v>
      </c>
    </row>
    <row r="903" spans="1:29" hidden="1" x14ac:dyDescent="0.3">
      <c r="A903" s="3">
        <v>894</v>
      </c>
      <c r="B903" s="248">
        <f t="shared" si="251"/>
        <v>7.1545417160145952E-14</v>
      </c>
      <c r="C903" s="249">
        <f t="shared" si="252"/>
        <v>1.0000000000000715</v>
      </c>
      <c r="D903" s="247">
        <f t="shared" si="253"/>
        <v>2.052878518952272</v>
      </c>
      <c r="E903" s="1">
        <f t="shared" si="254"/>
        <v>1.338164081617041</v>
      </c>
      <c r="F903" s="1">
        <f t="shared" si="255"/>
        <v>2.3525431468978129</v>
      </c>
      <c r="G903" s="1">
        <f t="shared" si="256"/>
        <v>1.5335151066035273</v>
      </c>
      <c r="H903" s="1">
        <f t="shared" si="257"/>
        <v>4.4054216658500849</v>
      </c>
      <c r="I903" s="3">
        <v>893.5</v>
      </c>
      <c r="J903" s="247">
        <f t="shared" si="258"/>
        <v>2.2655600344796043</v>
      </c>
      <c r="K903" s="247">
        <f t="shared" si="259"/>
        <v>1.476800032198182</v>
      </c>
      <c r="L903" s="1">
        <f t="shared" si="260"/>
        <v>2.4239684620543085</v>
      </c>
      <c r="M903" s="1">
        <f t="shared" si="261"/>
        <v>1.5800739975343219</v>
      </c>
      <c r="N903" s="1">
        <f t="shared" si="262"/>
        <v>4.6895284965339128</v>
      </c>
      <c r="O903" s="247">
        <f t="shared" si="263"/>
        <v>1.6213423409482863</v>
      </c>
      <c r="Q903" s="251">
        <f t="shared" si="248"/>
        <v>-0.58007399753232569</v>
      </c>
      <c r="R903" s="148">
        <f t="shared" si="249"/>
        <v>1.9246826354901714E-12</v>
      </c>
      <c r="T903" s="253">
        <f t="shared" si="250"/>
        <v>2.2655602126210548</v>
      </c>
      <c r="V903" s="253">
        <f t="shared" si="247"/>
        <v>4.6895279949970501</v>
      </c>
      <c r="X903" s="253">
        <f t="shared" si="250"/>
        <v>2.4239681811359226</v>
      </c>
      <c r="AA903" s="342">
        <f t="shared" si="264"/>
        <v>1.6085773599043804</v>
      </c>
      <c r="AC903" s="342">
        <f t="shared" si="265"/>
        <v>4.5305108707329982</v>
      </c>
    </row>
    <row r="904" spans="1:29" hidden="1" x14ac:dyDescent="0.3">
      <c r="A904" s="3">
        <v>895</v>
      </c>
      <c r="B904" s="248">
        <f t="shared" si="251"/>
        <v>-0.49999999999995287</v>
      </c>
      <c r="C904" s="249">
        <f t="shared" si="252"/>
        <v>0.50000000000004707</v>
      </c>
      <c r="D904" s="247">
        <f t="shared" si="253"/>
        <v>1.4370724020557231</v>
      </c>
      <c r="E904" s="1">
        <f t="shared" si="254"/>
        <v>0.93675229847285535</v>
      </c>
      <c r="F904" s="1">
        <f t="shared" si="255"/>
        <v>2.0299640911964354</v>
      </c>
      <c r="G904" s="1">
        <f t="shared" si="256"/>
        <v>1.323240597655934</v>
      </c>
      <c r="H904" s="1">
        <f t="shared" si="257"/>
        <v>3.4670364932521585</v>
      </c>
      <c r="I904" s="3">
        <v>894.5</v>
      </c>
      <c r="J904" s="247">
        <f t="shared" si="258"/>
        <v>1.7117589988849389</v>
      </c>
      <c r="K904" s="247">
        <f t="shared" si="259"/>
        <v>1.115806116896596</v>
      </c>
      <c r="L904" s="1">
        <f t="shared" si="260"/>
        <v>2.2066057033473347</v>
      </c>
      <c r="M904" s="1">
        <f t="shared" si="261"/>
        <v>1.4383851726004597</v>
      </c>
      <c r="N904" s="1">
        <f t="shared" si="262"/>
        <v>3.9183647022322736</v>
      </c>
      <c r="O904" s="247">
        <f t="shared" si="263"/>
        <v>0.85017854664664716</v>
      </c>
      <c r="Q904" s="251">
        <f t="shared" si="248"/>
        <v>-0.93838517259792642</v>
      </c>
      <c r="R904" s="148">
        <f t="shared" si="249"/>
        <v>2.4862334413455756E-12</v>
      </c>
      <c r="T904" s="253">
        <f t="shared" si="250"/>
        <v>1.7117593976074506</v>
      </c>
      <c r="V904" s="253">
        <f t="shared" si="247"/>
        <v>3.9183645842566897</v>
      </c>
      <c r="X904" s="253">
        <f t="shared" si="250"/>
        <v>2.2066055253920012</v>
      </c>
      <c r="AA904" s="342">
        <f t="shared" si="264"/>
        <v>1.4606315923366133</v>
      </c>
      <c r="AC904" s="342">
        <f t="shared" si="265"/>
        <v>3.832605869877149</v>
      </c>
    </row>
    <row r="905" spans="1:29" hidden="1" x14ac:dyDescent="0.3">
      <c r="A905" s="3">
        <v>896</v>
      </c>
      <c r="B905" s="248">
        <f t="shared" si="251"/>
        <v>-0.86602540378442006</v>
      </c>
      <c r="C905" s="249">
        <f t="shared" si="252"/>
        <v>0.13397459621557994</v>
      </c>
      <c r="D905" s="247">
        <f t="shared" si="253"/>
        <v>0.84726495217732734</v>
      </c>
      <c r="E905" s="1">
        <f t="shared" si="254"/>
        <v>0.55228768587598975</v>
      </c>
      <c r="F905" s="1">
        <f t="shared" si="255"/>
        <v>1.5745147425982677</v>
      </c>
      <c r="G905" s="1">
        <f t="shared" si="256"/>
        <v>1.0263540316054778</v>
      </c>
      <c r="H905" s="1">
        <f t="shared" si="257"/>
        <v>2.4217796947755952</v>
      </c>
      <c r="I905" s="3">
        <v>895.5</v>
      </c>
      <c r="J905" s="247">
        <f t="shared" si="258"/>
        <v>1.110354578516378</v>
      </c>
      <c r="K905" s="247">
        <f t="shared" si="259"/>
        <v>0.72378204609397556</v>
      </c>
      <c r="L905" s="1">
        <f t="shared" si="260"/>
        <v>1.8090416744180076</v>
      </c>
      <c r="M905" s="1">
        <f t="shared" si="261"/>
        <v>1.1792313946945248</v>
      </c>
      <c r="N905" s="1">
        <f t="shared" si="262"/>
        <v>2.9193962529343853</v>
      </c>
      <c r="O905" s="247">
        <f t="shared" si="263"/>
        <v>-0.14878990265124115</v>
      </c>
      <c r="Q905" s="251">
        <f t="shared" si="248"/>
        <v>-1.0452567984765633</v>
      </c>
      <c r="R905" s="148">
        <f t="shared" si="249"/>
        <v>2.3815394101234233E-12</v>
      </c>
      <c r="T905" s="253">
        <f t="shared" si="250"/>
        <v>1.1103550916017382</v>
      </c>
      <c r="V905" s="253">
        <f t="shared" ref="V905:V968" si="266">V$4*SIN(2*PI()*($A905-V$6)/12)+V$2</f>
        <v>2.9193964684866378</v>
      </c>
      <c r="X905" s="253">
        <f t="shared" si="250"/>
        <v>1.8090416318567741</v>
      </c>
      <c r="AA905" s="342">
        <f t="shared" si="264"/>
        <v>1.1892599349838933</v>
      </c>
      <c r="AC905" s="342">
        <f t="shared" si="265"/>
        <v>2.9298752238984522</v>
      </c>
    </row>
    <row r="906" spans="1:29" hidden="1" x14ac:dyDescent="0.3">
      <c r="A906" s="3">
        <v>897</v>
      </c>
      <c r="B906" s="248">
        <f t="shared" si="251"/>
        <v>-1</v>
      </c>
      <c r="C906" s="249">
        <f t="shared" si="252"/>
        <v>0</v>
      </c>
      <c r="D906" s="247">
        <f t="shared" si="253"/>
        <v>0.44149459920187406</v>
      </c>
      <c r="E906" s="1">
        <f t="shared" si="254"/>
        <v>0.2877872262901276</v>
      </c>
      <c r="F906" s="1">
        <f t="shared" si="255"/>
        <v>1.1082323862534729</v>
      </c>
      <c r="G906" s="1">
        <f t="shared" si="256"/>
        <v>0.72240592406902893</v>
      </c>
      <c r="H906" s="1">
        <f t="shared" si="257"/>
        <v>1.5497269854553468</v>
      </c>
      <c r="I906" s="3">
        <v>896.5</v>
      </c>
      <c r="J906" s="247">
        <f t="shared" si="258"/>
        <v>0.62249260213619917</v>
      </c>
      <c r="K906" s="247">
        <f t="shared" si="259"/>
        <v>0.40577035297545327</v>
      </c>
      <c r="L906" s="1">
        <f t="shared" si="260"/>
        <v>1.3378033357576027</v>
      </c>
      <c r="M906" s="1">
        <f t="shared" si="261"/>
        <v>0.87205270932188639</v>
      </c>
      <c r="N906" s="1">
        <f t="shared" si="262"/>
        <v>1.9602959378938019</v>
      </c>
      <c r="O906" s="247">
        <f t="shared" si="263"/>
        <v>-1.1078902176918246</v>
      </c>
      <c r="Q906" s="251">
        <f t="shared" ref="Q906:Q969" si="267">(H906-H905)/(A906-A905)</f>
        <v>-0.87205270932024836</v>
      </c>
      <c r="R906" s="148">
        <f t="shared" ref="R906:R969" si="268">Q906+M906-C906</f>
        <v>1.638023050531956E-12</v>
      </c>
      <c r="T906" s="253">
        <f t="shared" ref="T906:X969" si="269">T$4*SIN(2*PI()*($A906-T$6)/12)+T$2</f>
        <v>0.62249309272261999</v>
      </c>
      <c r="V906" s="253">
        <f t="shared" si="266"/>
        <v>1.9602963475723048</v>
      </c>
      <c r="X906" s="253">
        <f t="shared" si="269"/>
        <v>1.33780342474265</v>
      </c>
      <c r="AA906" s="342">
        <f t="shared" si="264"/>
        <v>0.86717620428254816</v>
      </c>
      <c r="AC906" s="342">
        <f t="shared" si="265"/>
        <v>2.0642048803697284</v>
      </c>
    </row>
    <row r="907" spans="1:29" hidden="1" x14ac:dyDescent="0.3">
      <c r="A907" s="3">
        <v>898</v>
      </c>
      <c r="B907" s="248">
        <f t="shared" ref="B907:B970" si="270">SIN(2*PI()/12*A907)</f>
        <v>-0.86602540378446857</v>
      </c>
      <c r="C907" s="249">
        <f t="shared" ref="C907:C970" si="271">A$2*B907 + B$2</f>
        <v>0.13397459621553143</v>
      </c>
      <c r="D907" s="247">
        <f t="shared" ref="D907:D970" si="272">D906*EXP(-($A907-$A906)/$C$2) +$C907*$C$2*(1-EXP(-($A907-$A906)/$C$2))</f>
        <v>0.32848718152161499</v>
      </c>
      <c r="E907" s="1">
        <f t="shared" ref="E907:E970" si="273">D907/$C$2</f>
        <v>0.21412360425895316</v>
      </c>
      <c r="F907" s="1">
        <f t="shared" ref="F907:F970" si="274">F906*EXP(-($A907-$A906)/$D$2)  + $C907*$D$2*(1- EXP(-($A907-$A906)/$D$2))  +  ($D906  -  $C907*$C$2) * $D$2/($C$2-$D$2) * (EXP(-($A907-$A906)/$C$2) - EXP(-($A907-$A906)/$D$2))</f>
        <v>0.75605700298952039</v>
      </c>
      <c r="G907" s="1">
        <f t="shared" ref="G907:G970" si="275">$F907/$D$2</f>
        <v>0.49283892500194787</v>
      </c>
      <c r="H907" s="1">
        <f t="shared" ref="H907:H970" si="276">$F907+$D907</f>
        <v>1.0845441845111354</v>
      </c>
      <c r="I907" s="3">
        <v>897.5</v>
      </c>
      <c r="J907" s="247">
        <f t="shared" ref="J907:J970" si="277">($D906 - $C907*$C$2)*$C$2/($A907-$A906) * (1-EXP(-($A907-$A906)/$C$2))   +   $C907*$C$2</f>
        <v>0.37889529233332181</v>
      </c>
      <c r="K907" s="247">
        <f t="shared" ref="K907:K970" si="278">J907/$C$2</f>
        <v>0.2469820138957905</v>
      </c>
      <c r="L907" s="1">
        <f t="shared" ref="L907:L970" si="279">($F906 - $C907*$D$2)*$D$2/($A907-$A906)*(1-EXP(-($A907-$A906)/$D$2))   +   $C907*$D$2   +   ($D906-$C907*$C$2)/($A907-$A906)   * $D$2/($C$2-$D$2) * ( ($D$2*EXP(-($A907-$A906)/$D$2) - $C$2*EXP(-($A907-$A906)/$C$2)) + ($C$2-$D$2))</f>
        <v>0.91915861965276291</v>
      </c>
      <c r="M907" s="1">
        <f t="shared" ref="M907:M970" si="280">$L907/$D$2</f>
        <v>0.59915739716019911</v>
      </c>
      <c r="N907" s="1">
        <f t="shared" ref="N907:N970" si="281">$L907+$J907</f>
        <v>1.2980539119860848</v>
      </c>
      <c r="O907" s="247">
        <f t="shared" ref="O907:O970" si="282">$N907-$G$2</f>
        <v>-1.7701322435995417</v>
      </c>
      <c r="Q907" s="251">
        <f t="shared" si="267"/>
        <v>-0.46518280094421138</v>
      </c>
      <c r="R907" s="148">
        <f t="shared" si="268"/>
        <v>4.5630166312093934E-13</v>
      </c>
      <c r="T907" s="253">
        <f t="shared" si="269"/>
        <v>0.37889562958754985</v>
      </c>
      <c r="V907" s="253">
        <f t="shared" si="266"/>
        <v>1.2980543243730389</v>
      </c>
      <c r="X907" s="253">
        <f t="shared" si="269"/>
        <v>0.91915880108872983</v>
      </c>
      <c r="AA907" s="342">
        <f t="shared" ref="AA907:AA970" si="283">(AA$4*$V906+(1-AA$4)*$V907)/AA$2</f>
        <v>0.5806824757692769</v>
      </c>
      <c r="AC907" s="342">
        <f t="shared" ref="AC907:AC970" si="284" xml:space="preserve"> AC$2 * (AC$4*$M908 + (1-AC$4)*$M907)</f>
        <v>1.4675505087510727</v>
      </c>
    </row>
    <row r="908" spans="1:29" hidden="1" x14ac:dyDescent="0.3">
      <c r="A908" s="3">
        <v>899</v>
      </c>
      <c r="B908" s="248">
        <f t="shared" si="270"/>
        <v>-0.50000000000003697</v>
      </c>
      <c r="C908" s="249">
        <f t="shared" si="271"/>
        <v>0.49999999999996303</v>
      </c>
      <c r="D908" s="247">
        <f t="shared" si="272"/>
        <v>0.53852294544271484</v>
      </c>
      <c r="E908" s="1">
        <f t="shared" si="273"/>
        <v>0.35103492781727946</v>
      </c>
      <c r="F908" s="1">
        <f t="shared" si="274"/>
        <v>0.61235370234610931</v>
      </c>
      <c r="G908" s="1">
        <f t="shared" si="275"/>
        <v>0.39916532641309638</v>
      </c>
      <c r="H908" s="1">
        <f t="shared" si="276"/>
        <v>1.1508766477888241</v>
      </c>
      <c r="I908" s="3">
        <v>898.5</v>
      </c>
      <c r="J908" s="247">
        <f t="shared" si="277"/>
        <v>0.4448343515478223</v>
      </c>
      <c r="K908" s="247">
        <f t="shared" si="278"/>
        <v>0.28996423607886318</v>
      </c>
      <c r="L908" s="1">
        <f t="shared" si="279"/>
        <v>0.66528303969933655</v>
      </c>
      <c r="M908" s="1">
        <f t="shared" si="280"/>
        <v>0.43366753672142616</v>
      </c>
      <c r="N908" s="1">
        <f t="shared" si="281"/>
        <v>1.1101173912471589</v>
      </c>
      <c r="O908" s="247">
        <f t="shared" si="282"/>
        <v>-1.9580687643384675</v>
      </c>
      <c r="Q908" s="251">
        <f t="shared" si="267"/>
        <v>6.6332463277688714E-2</v>
      </c>
      <c r="R908" s="148">
        <f t="shared" si="268"/>
        <v>-8.4815487966238834E-13</v>
      </c>
      <c r="T908" s="253">
        <f t="shared" si="269"/>
        <v>0.44483444572193309</v>
      </c>
      <c r="V908" s="253">
        <f t="shared" si="266"/>
        <v>1.1101176141990186</v>
      </c>
      <c r="X908" s="253">
        <f t="shared" si="269"/>
        <v>0.66528324971859731</v>
      </c>
      <c r="AA908" s="342">
        <f t="shared" si="283"/>
        <v>0.4065445126357336</v>
      </c>
      <c r="AC908" s="342">
        <f t="shared" si="284"/>
        <v>1.2997851660782094</v>
      </c>
    </row>
    <row r="909" spans="1:29" hidden="1" x14ac:dyDescent="0.3">
      <c r="A909" s="3">
        <v>900</v>
      </c>
      <c r="B909" s="248">
        <f t="shared" si="270"/>
        <v>-2.5482654181230302E-14</v>
      </c>
      <c r="C909" s="249">
        <f t="shared" si="271"/>
        <v>0.99999999999997446</v>
      </c>
      <c r="D909" s="247">
        <f t="shared" si="272"/>
        <v>1.0153229776408632</v>
      </c>
      <c r="E909" s="1">
        <f t="shared" si="273"/>
        <v>0.66183591838297828</v>
      </c>
      <c r="F909" s="1">
        <f t="shared" si="274"/>
        <v>0.71562766768033226</v>
      </c>
      <c r="G909" s="1">
        <f t="shared" si="275"/>
        <v>0.46648489339647681</v>
      </c>
      <c r="H909" s="1">
        <f t="shared" si="276"/>
        <v>1.7309506453211956</v>
      </c>
      <c r="I909" s="3">
        <v>899.5</v>
      </c>
      <c r="J909" s="247">
        <f t="shared" si="277"/>
        <v>0.80264146211351406</v>
      </c>
      <c r="K909" s="247">
        <f t="shared" si="278"/>
        <v>0.52319996780182632</v>
      </c>
      <c r="L909" s="1">
        <f t="shared" si="279"/>
        <v>0.64420235252383073</v>
      </c>
      <c r="M909" s="1">
        <f t="shared" si="280"/>
        <v>0.41992600246567818</v>
      </c>
      <c r="N909" s="1">
        <f t="shared" si="281"/>
        <v>1.4468438146373448</v>
      </c>
      <c r="O909" s="247">
        <f t="shared" si="282"/>
        <v>-1.6213423409482817</v>
      </c>
      <c r="Q909" s="251">
        <f t="shared" si="267"/>
        <v>0.58007399753237143</v>
      </c>
      <c r="R909" s="148">
        <f t="shared" si="268"/>
        <v>-1.9249046800950964E-12</v>
      </c>
      <c r="T909" s="253">
        <f t="shared" si="269"/>
        <v>0.80264128859266937</v>
      </c>
      <c r="V909" s="253">
        <f t="shared" si="266"/>
        <v>1.4468437067696298</v>
      </c>
      <c r="X909" s="253">
        <f t="shared" si="269"/>
        <v>0.64420251959988684</v>
      </c>
      <c r="AA909" s="342">
        <f t="shared" si="283"/>
        <v>0.39142244147515576</v>
      </c>
      <c r="AC909" s="342">
        <f t="shared" si="284"/>
        <v>1.6058614404382618</v>
      </c>
    </row>
    <row r="910" spans="1:29" hidden="1" x14ac:dyDescent="0.3">
      <c r="A910" s="3">
        <v>901</v>
      </c>
      <c r="B910" s="248">
        <f t="shared" si="270"/>
        <v>0.49999999999994355</v>
      </c>
      <c r="C910" s="249">
        <f t="shared" si="271"/>
        <v>1.4999999999999436</v>
      </c>
      <c r="D910" s="247">
        <f t="shared" si="272"/>
        <v>1.6311290945373913</v>
      </c>
      <c r="E910" s="1">
        <f t="shared" si="273"/>
        <v>1.0632477015271504</v>
      </c>
      <c r="F910" s="1">
        <f t="shared" si="274"/>
        <v>1.0382067233817149</v>
      </c>
      <c r="G910" s="1">
        <f t="shared" si="275"/>
        <v>0.67675940234407328</v>
      </c>
      <c r="H910" s="1">
        <f t="shared" si="276"/>
        <v>2.669335817919106</v>
      </c>
      <c r="I910" s="3">
        <v>900.5</v>
      </c>
      <c r="J910" s="247">
        <f t="shared" si="277"/>
        <v>1.3564424977081848</v>
      </c>
      <c r="K910" s="247">
        <f t="shared" si="278"/>
        <v>0.88419388310341573</v>
      </c>
      <c r="L910" s="1">
        <f t="shared" si="279"/>
        <v>0.86156511123081403</v>
      </c>
      <c r="M910" s="1">
        <f t="shared" si="280"/>
        <v>0.56161482739954671</v>
      </c>
      <c r="N910" s="1">
        <f t="shared" si="281"/>
        <v>2.2180076089389988</v>
      </c>
      <c r="O910" s="247">
        <f t="shared" si="282"/>
        <v>-0.85017854664662762</v>
      </c>
      <c r="Q910" s="251">
        <f t="shared" si="267"/>
        <v>0.93838517259791043</v>
      </c>
      <c r="R910" s="148">
        <f t="shared" si="268"/>
        <v>-2.4864554859505006E-12</v>
      </c>
      <c r="T910" s="253">
        <f t="shared" si="269"/>
        <v>1.3564421036061531</v>
      </c>
      <c r="V910" s="253">
        <f t="shared" si="266"/>
        <v>2.2180071175100844</v>
      </c>
      <c r="X910" s="253">
        <f t="shared" si="269"/>
        <v>0.86156517534380361</v>
      </c>
      <c r="AA910" s="342">
        <f t="shared" si="283"/>
        <v>0.53936820904292848</v>
      </c>
      <c r="AC910" s="342">
        <f t="shared" si="284"/>
        <v>2.303766441294115</v>
      </c>
    </row>
    <row r="911" spans="1:29" hidden="1" x14ac:dyDescent="0.3">
      <c r="A911" s="3">
        <v>902</v>
      </c>
      <c r="B911" s="248">
        <f t="shared" si="270"/>
        <v>0.86602540378441462</v>
      </c>
      <c r="C911" s="249">
        <f t="shared" si="271"/>
        <v>1.8660254037844146</v>
      </c>
      <c r="D911" s="247">
        <f t="shared" si="272"/>
        <v>2.2209365444157787</v>
      </c>
      <c r="E911" s="1">
        <f t="shared" si="273"/>
        <v>1.4477123141240107</v>
      </c>
      <c r="F911" s="1">
        <f t="shared" si="274"/>
        <v>1.493656071979879</v>
      </c>
      <c r="G911" s="1">
        <f t="shared" si="275"/>
        <v>0.97364596839452744</v>
      </c>
      <c r="H911" s="1">
        <f t="shared" si="276"/>
        <v>3.7145926163956577</v>
      </c>
      <c r="I911" s="3">
        <v>901.5</v>
      </c>
      <c r="J911" s="247">
        <f t="shared" si="277"/>
        <v>1.9578469180767317</v>
      </c>
      <c r="K911" s="247">
        <f t="shared" si="278"/>
        <v>1.2762179539060272</v>
      </c>
      <c r="L911" s="1">
        <f t="shared" si="279"/>
        <v>1.259129140160141</v>
      </c>
      <c r="M911" s="1">
        <f t="shared" si="280"/>
        <v>0.82076860530548146</v>
      </c>
      <c r="N911" s="1">
        <f t="shared" si="281"/>
        <v>3.2169760582368729</v>
      </c>
      <c r="O911" s="247">
        <f t="shared" si="282"/>
        <v>0.14878990265124648</v>
      </c>
      <c r="Q911" s="251">
        <f t="shared" si="267"/>
        <v>1.0452567984765517</v>
      </c>
      <c r="R911" s="148">
        <f t="shared" si="268"/>
        <v>-2.3814283878209608E-12</v>
      </c>
      <c r="T911" s="253">
        <f t="shared" si="269"/>
        <v>1.9578464096119939</v>
      </c>
      <c r="V911" s="253">
        <f t="shared" si="266"/>
        <v>3.2169752332799222</v>
      </c>
      <c r="X911" s="253">
        <f t="shared" si="269"/>
        <v>1.2591290688790773</v>
      </c>
      <c r="AA911" s="342">
        <f t="shared" si="283"/>
        <v>0.8107398663956521</v>
      </c>
      <c r="AC911" s="342">
        <f t="shared" si="284"/>
        <v>3.2064970872728065</v>
      </c>
    </row>
    <row r="912" spans="1:29" hidden="1" x14ac:dyDescent="0.3">
      <c r="A912" s="3">
        <v>903</v>
      </c>
      <c r="B912" s="248">
        <f t="shared" si="270"/>
        <v>1</v>
      </c>
      <c r="C912" s="249">
        <f t="shared" si="271"/>
        <v>2</v>
      </c>
      <c r="D912" s="247">
        <f t="shared" si="272"/>
        <v>2.626706897391232</v>
      </c>
      <c r="E912" s="1">
        <f t="shared" si="273"/>
        <v>1.7122127737098727</v>
      </c>
      <c r="F912" s="1">
        <f t="shared" si="274"/>
        <v>1.9599384283246701</v>
      </c>
      <c r="G912" s="1">
        <f t="shared" si="275"/>
        <v>1.2775940759309736</v>
      </c>
      <c r="H912" s="1">
        <f t="shared" si="276"/>
        <v>4.5866453257159021</v>
      </c>
      <c r="I912" s="3">
        <v>902.5</v>
      </c>
      <c r="J912" s="247">
        <f t="shared" si="277"/>
        <v>2.4457088944569065</v>
      </c>
      <c r="K912" s="247">
        <f t="shared" si="278"/>
        <v>1.5942296470245469</v>
      </c>
      <c r="L912" s="1">
        <f t="shared" si="279"/>
        <v>1.7303674788205421</v>
      </c>
      <c r="M912" s="1">
        <f t="shared" si="280"/>
        <v>1.1279472906781174</v>
      </c>
      <c r="N912" s="1">
        <f t="shared" si="281"/>
        <v>4.1760763732774482</v>
      </c>
      <c r="O912" s="247">
        <f t="shared" si="282"/>
        <v>1.1078902176918217</v>
      </c>
      <c r="Q912" s="251">
        <f t="shared" si="267"/>
        <v>0.87205270932024437</v>
      </c>
      <c r="R912" s="148">
        <f t="shared" si="268"/>
        <v>-1.638245095136881E-12</v>
      </c>
      <c r="T912" s="253">
        <f t="shared" si="269"/>
        <v>2.4457084084910958</v>
      </c>
      <c r="V912" s="253">
        <f t="shared" si="266"/>
        <v>4.1760753541944622</v>
      </c>
      <c r="X912" s="253">
        <f t="shared" si="269"/>
        <v>1.7303672759931013</v>
      </c>
      <c r="AA912" s="342">
        <f t="shared" si="283"/>
        <v>1.1328235970969647</v>
      </c>
      <c r="AC912" s="342">
        <f t="shared" si="284"/>
        <v>4.0721674308015245</v>
      </c>
    </row>
    <row r="913" spans="1:29" hidden="1" x14ac:dyDescent="0.3">
      <c r="A913" s="3">
        <v>904</v>
      </c>
      <c r="B913" s="248">
        <f t="shared" si="270"/>
        <v>0.8660254037844739</v>
      </c>
      <c r="C913" s="249">
        <f t="shared" si="271"/>
        <v>1.8660254037844739</v>
      </c>
      <c r="D913" s="247">
        <f t="shared" si="272"/>
        <v>2.7397143150714949</v>
      </c>
      <c r="E913" s="1">
        <f t="shared" si="273"/>
        <v>1.7858763957410497</v>
      </c>
      <c r="F913" s="1">
        <f t="shared" si="274"/>
        <v>2.3121138115886217</v>
      </c>
      <c r="G913" s="1">
        <f t="shared" si="275"/>
        <v>1.5071610749980542</v>
      </c>
      <c r="H913" s="1">
        <f t="shared" si="276"/>
        <v>5.0518281266601166</v>
      </c>
      <c r="I913" s="3">
        <v>903.5</v>
      </c>
      <c r="J913" s="247">
        <f t="shared" si="277"/>
        <v>2.6893062042597862</v>
      </c>
      <c r="K913" s="247">
        <f t="shared" si="278"/>
        <v>1.7530179861042112</v>
      </c>
      <c r="L913" s="1">
        <f t="shared" si="279"/>
        <v>2.1490121949253793</v>
      </c>
      <c r="M913" s="1">
        <f t="shared" si="280"/>
        <v>1.4008426028398029</v>
      </c>
      <c r="N913" s="1">
        <f t="shared" si="281"/>
        <v>4.8383183991851659</v>
      </c>
      <c r="O913" s="247">
        <f t="shared" si="282"/>
        <v>1.7701322435995395</v>
      </c>
      <c r="Q913" s="251">
        <f t="shared" si="267"/>
        <v>0.46518280094421449</v>
      </c>
      <c r="R913" s="148">
        <f t="shared" si="268"/>
        <v>-4.5652370772586437E-13</v>
      </c>
      <c r="T913" s="253">
        <f t="shared" si="269"/>
        <v>2.6893058716261202</v>
      </c>
      <c r="V913" s="253">
        <f t="shared" si="266"/>
        <v>4.8383173773936932</v>
      </c>
      <c r="X913" s="253">
        <f t="shared" si="269"/>
        <v>2.1490118996471126</v>
      </c>
      <c r="AA913" s="342">
        <f t="shared" si="283"/>
        <v>1.419317325610282</v>
      </c>
      <c r="AC913" s="342">
        <f t="shared" si="284"/>
        <v>4.6688218024201804</v>
      </c>
    </row>
    <row r="914" spans="1:29" hidden="1" x14ac:dyDescent="0.3">
      <c r="A914" s="3">
        <v>905</v>
      </c>
      <c r="B914" s="248">
        <f t="shared" si="270"/>
        <v>0.5000000000000463</v>
      </c>
      <c r="C914" s="249">
        <f t="shared" si="271"/>
        <v>1.5000000000000462</v>
      </c>
      <c r="D914" s="247">
        <f t="shared" si="272"/>
        <v>2.5296785511503996</v>
      </c>
      <c r="E914" s="1">
        <f t="shared" si="273"/>
        <v>1.6489650721827265</v>
      </c>
      <c r="F914" s="1">
        <f t="shared" si="274"/>
        <v>2.4558171122320349</v>
      </c>
      <c r="G914" s="1">
        <f t="shared" si="275"/>
        <v>1.600834673586907</v>
      </c>
      <c r="H914" s="1">
        <f t="shared" si="276"/>
        <v>4.9854956633824346</v>
      </c>
      <c r="I914" s="3">
        <v>904.5</v>
      </c>
      <c r="J914" s="247">
        <f t="shared" si="277"/>
        <v>2.62336714504529</v>
      </c>
      <c r="K914" s="247">
        <f t="shared" si="278"/>
        <v>1.7100357639211412</v>
      </c>
      <c r="L914" s="1">
        <f t="shared" si="279"/>
        <v>2.4028877748788067</v>
      </c>
      <c r="M914" s="1">
        <f t="shared" si="280"/>
        <v>1.5663324632785767</v>
      </c>
      <c r="N914" s="1">
        <f t="shared" si="281"/>
        <v>5.0262549199240967</v>
      </c>
      <c r="O914" s="247">
        <f t="shared" si="282"/>
        <v>1.9580687643384702</v>
      </c>
      <c r="Q914" s="251">
        <f t="shared" si="267"/>
        <v>-6.6332463277682052E-2</v>
      </c>
      <c r="R914" s="148">
        <f t="shared" si="268"/>
        <v>8.4843243541854463E-13</v>
      </c>
      <c r="T914" s="253">
        <f t="shared" si="269"/>
        <v>2.6233670554917294</v>
      </c>
      <c r="V914" s="253">
        <f t="shared" si="266"/>
        <v>5.0262540875676756</v>
      </c>
      <c r="X914" s="253">
        <f t="shared" si="269"/>
        <v>2.4028874510172269</v>
      </c>
      <c r="AA914" s="342">
        <f t="shared" si="283"/>
        <v>1.5934552887438138</v>
      </c>
      <c r="AC914" s="342">
        <f t="shared" si="284"/>
        <v>4.8365871450930484</v>
      </c>
    </row>
    <row r="915" spans="1:29" hidden="1" x14ac:dyDescent="0.3">
      <c r="A915" s="3">
        <v>906</v>
      </c>
      <c r="B915" s="248">
        <f t="shared" si="270"/>
        <v>3.6263310063122667E-14</v>
      </c>
      <c r="C915" s="249">
        <f t="shared" si="271"/>
        <v>1.0000000000000362</v>
      </c>
      <c r="D915" s="247">
        <f t="shared" si="272"/>
        <v>2.0528785189522551</v>
      </c>
      <c r="E915" s="1">
        <f t="shared" si="273"/>
        <v>1.3381640816170302</v>
      </c>
      <c r="F915" s="1">
        <f t="shared" si="274"/>
        <v>2.3525431468978146</v>
      </c>
      <c r="G915" s="1">
        <f t="shared" si="275"/>
        <v>1.5335151066035284</v>
      </c>
      <c r="H915" s="1">
        <f t="shared" si="276"/>
        <v>4.4054216658500698</v>
      </c>
      <c r="I915" s="3">
        <v>905.5</v>
      </c>
      <c r="J915" s="247">
        <f t="shared" si="277"/>
        <v>2.2655600344796021</v>
      </c>
      <c r="K915" s="247">
        <f t="shared" si="278"/>
        <v>1.4768000321981807</v>
      </c>
      <c r="L915" s="1">
        <f t="shared" si="279"/>
        <v>2.4239684620543147</v>
      </c>
      <c r="M915" s="1">
        <f t="shared" si="280"/>
        <v>1.5800739975343261</v>
      </c>
      <c r="N915" s="1">
        <f t="shared" si="281"/>
        <v>4.6895284965339172</v>
      </c>
      <c r="O915" s="247">
        <f t="shared" si="282"/>
        <v>1.6213423409482908</v>
      </c>
      <c r="Q915" s="251">
        <f t="shared" si="267"/>
        <v>-0.58007399753236477</v>
      </c>
      <c r="R915" s="148">
        <f t="shared" si="268"/>
        <v>1.9251267247000214E-12</v>
      </c>
      <c r="T915" s="253">
        <f t="shared" si="269"/>
        <v>2.2655602126210224</v>
      </c>
      <c r="V915" s="253">
        <f t="shared" si="266"/>
        <v>4.6895279949970741</v>
      </c>
      <c r="X915" s="253">
        <f t="shared" si="269"/>
        <v>2.4239681811359266</v>
      </c>
      <c r="AA915" s="342">
        <f t="shared" si="283"/>
        <v>1.6085773599043833</v>
      </c>
      <c r="AC915" s="342">
        <f t="shared" si="284"/>
        <v>4.5305108707330008</v>
      </c>
    </row>
    <row r="916" spans="1:29" hidden="1" x14ac:dyDescent="0.3">
      <c r="A916" s="3">
        <v>907</v>
      </c>
      <c r="B916" s="248">
        <f t="shared" si="270"/>
        <v>-0.49999999999993422</v>
      </c>
      <c r="C916" s="249">
        <f t="shared" si="271"/>
        <v>0.50000000000006573</v>
      </c>
      <c r="D916" s="247">
        <f t="shared" si="272"/>
        <v>1.4370724020557279</v>
      </c>
      <c r="E916" s="1">
        <f t="shared" si="273"/>
        <v>0.93675229847285846</v>
      </c>
      <c r="F916" s="1">
        <f t="shared" si="274"/>
        <v>2.0299640911964349</v>
      </c>
      <c r="G916" s="1">
        <f t="shared" si="275"/>
        <v>1.3232405976559338</v>
      </c>
      <c r="H916" s="1">
        <f t="shared" si="276"/>
        <v>3.4670364932521629</v>
      </c>
      <c r="I916" s="3">
        <v>906.5</v>
      </c>
      <c r="J916" s="247">
        <f t="shared" si="277"/>
        <v>1.711758998884934</v>
      </c>
      <c r="K916" s="247">
        <f t="shared" si="278"/>
        <v>1.1158061168965929</v>
      </c>
      <c r="L916" s="1">
        <f t="shared" si="279"/>
        <v>2.2066057033473343</v>
      </c>
      <c r="M916" s="1">
        <f t="shared" si="280"/>
        <v>1.4383851726004595</v>
      </c>
      <c r="N916" s="1">
        <f t="shared" si="281"/>
        <v>3.9183647022322683</v>
      </c>
      <c r="O916" s="247">
        <f t="shared" si="282"/>
        <v>0.85017854664664183</v>
      </c>
      <c r="Q916" s="251">
        <f t="shared" si="267"/>
        <v>-0.93838517259790688</v>
      </c>
      <c r="R916" s="148">
        <f t="shared" si="268"/>
        <v>2.4868995751603507E-12</v>
      </c>
      <c r="T916" s="253">
        <f t="shared" si="269"/>
        <v>1.7117593976074754</v>
      </c>
      <c r="V916" s="253">
        <f t="shared" si="266"/>
        <v>3.9183645842566275</v>
      </c>
      <c r="X916" s="253">
        <f t="shared" si="269"/>
        <v>2.2066055253920145</v>
      </c>
      <c r="AA916" s="342">
        <f t="shared" si="283"/>
        <v>1.4606315923366138</v>
      </c>
      <c r="AC916" s="342">
        <f t="shared" si="284"/>
        <v>3.8326058698771512</v>
      </c>
    </row>
    <row r="917" spans="1:29" hidden="1" x14ac:dyDescent="0.3">
      <c r="A917" s="3">
        <v>908</v>
      </c>
      <c r="B917" s="248">
        <f t="shared" si="270"/>
        <v>-0.86602540378440929</v>
      </c>
      <c r="C917" s="249">
        <f t="shared" si="271"/>
        <v>0.13397459621559071</v>
      </c>
      <c r="D917" s="247">
        <f t="shared" si="272"/>
        <v>0.84726495217733788</v>
      </c>
      <c r="E917" s="1">
        <f t="shared" si="273"/>
        <v>0.55228768587599664</v>
      </c>
      <c r="F917" s="1">
        <f t="shared" si="274"/>
        <v>1.5745147425982713</v>
      </c>
      <c r="G917" s="1">
        <f t="shared" si="275"/>
        <v>1.02635403160548</v>
      </c>
      <c r="H917" s="1">
        <f t="shared" si="276"/>
        <v>2.4217796947756094</v>
      </c>
      <c r="I917" s="3">
        <v>907.5</v>
      </c>
      <c r="J917" s="247">
        <f t="shared" si="277"/>
        <v>1.110354578516386</v>
      </c>
      <c r="K917" s="247">
        <f t="shared" si="278"/>
        <v>0.72378204609398078</v>
      </c>
      <c r="L917" s="1">
        <f t="shared" si="279"/>
        <v>1.8090416744180089</v>
      </c>
      <c r="M917" s="1">
        <f t="shared" si="280"/>
        <v>1.1792313946945256</v>
      </c>
      <c r="N917" s="1">
        <f t="shared" si="281"/>
        <v>2.9193962529343951</v>
      </c>
      <c r="O917" s="247">
        <f t="shared" si="282"/>
        <v>-0.14878990265123138</v>
      </c>
      <c r="Q917" s="251">
        <f t="shared" si="267"/>
        <v>-1.0452567984765535</v>
      </c>
      <c r="R917" s="148">
        <f t="shared" si="268"/>
        <v>2.3814283878209608E-12</v>
      </c>
      <c r="T917" s="253">
        <f t="shared" si="269"/>
        <v>1.1103550916017615</v>
      </c>
      <c r="V917" s="253">
        <f t="shared" si="266"/>
        <v>2.91939646848668</v>
      </c>
      <c r="X917" s="253">
        <f t="shared" si="269"/>
        <v>1.8090416318567435</v>
      </c>
      <c r="AA917" s="342">
        <f t="shared" si="283"/>
        <v>1.1892599349838824</v>
      </c>
      <c r="AC917" s="342">
        <f t="shared" si="284"/>
        <v>2.9298752238984602</v>
      </c>
    </row>
    <row r="918" spans="1:29" hidden="1" x14ac:dyDescent="0.3">
      <c r="A918" s="3">
        <v>909</v>
      </c>
      <c r="B918" s="248">
        <f t="shared" si="270"/>
        <v>-1</v>
      </c>
      <c r="C918" s="249">
        <f t="shared" si="271"/>
        <v>0</v>
      </c>
      <c r="D918" s="247">
        <f t="shared" si="272"/>
        <v>0.44149459920187956</v>
      </c>
      <c r="E918" s="1">
        <f t="shared" si="273"/>
        <v>0.28778722629013115</v>
      </c>
      <c r="F918" s="1">
        <f t="shared" si="274"/>
        <v>1.1082323862534784</v>
      </c>
      <c r="G918" s="1">
        <f t="shared" si="275"/>
        <v>0.72240592406903259</v>
      </c>
      <c r="H918" s="1">
        <f t="shared" si="276"/>
        <v>1.5497269854553579</v>
      </c>
      <c r="I918" s="3">
        <v>908.5</v>
      </c>
      <c r="J918" s="247">
        <f t="shared" si="277"/>
        <v>0.62249260213620694</v>
      </c>
      <c r="K918" s="247">
        <f t="shared" si="278"/>
        <v>0.40577035297545833</v>
      </c>
      <c r="L918" s="1">
        <f t="shared" si="279"/>
        <v>1.3378033357576078</v>
      </c>
      <c r="M918" s="1">
        <f t="shared" si="280"/>
        <v>0.87205270932188972</v>
      </c>
      <c r="N918" s="1">
        <f t="shared" si="281"/>
        <v>1.9602959378938147</v>
      </c>
      <c r="O918" s="247">
        <f t="shared" si="282"/>
        <v>-1.1078902176918117</v>
      </c>
      <c r="Q918" s="251">
        <f t="shared" si="267"/>
        <v>-0.87205270932025147</v>
      </c>
      <c r="R918" s="148">
        <f t="shared" si="268"/>
        <v>1.638245095136881E-12</v>
      </c>
      <c r="T918" s="253">
        <f t="shared" si="269"/>
        <v>0.62249309272255271</v>
      </c>
      <c r="V918" s="253">
        <f t="shared" si="266"/>
        <v>1.9602963475723396</v>
      </c>
      <c r="X918" s="253">
        <f t="shared" si="269"/>
        <v>1.3378034247426691</v>
      </c>
      <c r="AA918" s="342">
        <f t="shared" si="283"/>
        <v>0.86717620428256115</v>
      </c>
      <c r="AC918" s="342">
        <f t="shared" si="284"/>
        <v>2.0642048803697404</v>
      </c>
    </row>
    <row r="919" spans="1:29" hidden="1" x14ac:dyDescent="0.3">
      <c r="A919" s="3">
        <v>910</v>
      </c>
      <c r="B919" s="248">
        <f t="shared" si="270"/>
        <v>-0.86602540378445092</v>
      </c>
      <c r="C919" s="249">
        <f t="shared" si="271"/>
        <v>0.13397459621554908</v>
      </c>
      <c r="D919" s="247">
        <f t="shared" si="272"/>
        <v>0.32848718152163081</v>
      </c>
      <c r="E919" s="1">
        <f t="shared" si="273"/>
        <v>0.21412360425896348</v>
      </c>
      <c r="F919" s="1">
        <f t="shared" si="274"/>
        <v>0.75605700298952894</v>
      </c>
      <c r="G919" s="1">
        <f t="shared" si="275"/>
        <v>0.49283892500195348</v>
      </c>
      <c r="H919" s="1">
        <f t="shared" si="276"/>
        <v>1.0845441845111599</v>
      </c>
      <c r="I919" s="3">
        <v>909.5</v>
      </c>
      <c r="J919" s="247">
        <f t="shared" si="277"/>
        <v>0.37889529233333302</v>
      </c>
      <c r="K919" s="247">
        <f t="shared" si="278"/>
        <v>0.24698201389579783</v>
      </c>
      <c r="L919" s="1">
        <f t="shared" si="279"/>
        <v>0.91915861965276946</v>
      </c>
      <c r="M919" s="1">
        <f t="shared" si="280"/>
        <v>0.59915739716020344</v>
      </c>
      <c r="N919" s="1">
        <f t="shared" si="281"/>
        <v>1.2980539119861025</v>
      </c>
      <c r="O919" s="247">
        <f t="shared" si="282"/>
        <v>-1.7701322435995239</v>
      </c>
      <c r="Q919" s="251">
        <f t="shared" si="267"/>
        <v>-0.46518280094419806</v>
      </c>
      <c r="R919" s="148">
        <f t="shared" si="268"/>
        <v>4.5630166312093934E-13</v>
      </c>
      <c r="T919" s="253">
        <f t="shared" si="269"/>
        <v>0.37889562958755341</v>
      </c>
      <c r="V919" s="253">
        <f t="shared" si="266"/>
        <v>1.2980543243730573</v>
      </c>
      <c r="X919" s="253">
        <f t="shared" si="269"/>
        <v>0.91915880108874426</v>
      </c>
      <c r="AA919" s="342">
        <f t="shared" si="283"/>
        <v>0.58068247576928689</v>
      </c>
      <c r="AC919" s="342">
        <f t="shared" si="284"/>
        <v>1.4675505087510883</v>
      </c>
    </row>
    <row r="920" spans="1:29" hidden="1" x14ac:dyDescent="0.3">
      <c r="A920" s="3">
        <v>911</v>
      </c>
      <c r="B920" s="248">
        <f t="shared" si="270"/>
        <v>-0.50000000000005562</v>
      </c>
      <c r="C920" s="249">
        <f t="shared" si="271"/>
        <v>0.49999999999994438</v>
      </c>
      <c r="D920" s="247">
        <f t="shared" si="272"/>
        <v>0.5385229454427094</v>
      </c>
      <c r="E920" s="1">
        <f t="shared" si="273"/>
        <v>0.35103492781727597</v>
      </c>
      <c r="F920" s="1">
        <f t="shared" si="274"/>
        <v>0.61235370234611519</v>
      </c>
      <c r="G920" s="1">
        <f t="shared" si="275"/>
        <v>0.39916532641310021</v>
      </c>
      <c r="H920" s="1">
        <f t="shared" si="276"/>
        <v>1.1508766477888246</v>
      </c>
      <c r="I920" s="3">
        <v>910.5</v>
      </c>
      <c r="J920" s="247">
        <f t="shared" si="277"/>
        <v>0.4448343515478263</v>
      </c>
      <c r="K920" s="247">
        <f t="shared" si="278"/>
        <v>0.28996423607886579</v>
      </c>
      <c r="L920" s="1">
        <f t="shared" si="279"/>
        <v>0.66528303969934477</v>
      </c>
      <c r="M920" s="1">
        <f t="shared" si="280"/>
        <v>0.43366753672143149</v>
      </c>
      <c r="N920" s="1">
        <f t="shared" si="281"/>
        <v>1.1101173912471711</v>
      </c>
      <c r="O920" s="247">
        <f t="shared" si="282"/>
        <v>-1.9580687643384553</v>
      </c>
      <c r="Q920" s="251">
        <f t="shared" si="267"/>
        <v>6.6332463277664733E-2</v>
      </c>
      <c r="R920" s="148">
        <f t="shared" si="268"/>
        <v>-8.4815487966238834E-13</v>
      </c>
      <c r="T920" s="253">
        <f t="shared" si="269"/>
        <v>0.44483444572192399</v>
      </c>
      <c r="V920" s="253">
        <f t="shared" si="266"/>
        <v>1.1101176141990239</v>
      </c>
      <c r="X920" s="253">
        <f t="shared" si="269"/>
        <v>0.66528324971860331</v>
      </c>
      <c r="AA920" s="342">
        <f t="shared" si="283"/>
        <v>0.40654451263573843</v>
      </c>
      <c r="AC920" s="342">
        <f t="shared" si="284"/>
        <v>1.2997851660782158</v>
      </c>
    </row>
    <row r="921" spans="1:29" hidden="1" x14ac:dyDescent="0.3">
      <c r="A921" s="3">
        <v>912</v>
      </c>
      <c r="B921" s="248">
        <f t="shared" si="270"/>
        <v>-4.7043965945015032E-14</v>
      </c>
      <c r="C921" s="249">
        <f t="shared" si="271"/>
        <v>0.99999999999995293</v>
      </c>
      <c r="D921" s="247">
        <f t="shared" si="272"/>
        <v>1.0153229776408443</v>
      </c>
      <c r="E921" s="1">
        <f t="shared" si="273"/>
        <v>0.66183591838296596</v>
      </c>
      <c r="F921" s="1">
        <f t="shared" si="274"/>
        <v>0.71562766768032882</v>
      </c>
      <c r="G921" s="1">
        <f t="shared" si="275"/>
        <v>0.46648489339647453</v>
      </c>
      <c r="H921" s="1">
        <f t="shared" si="276"/>
        <v>1.7309506453211732</v>
      </c>
      <c r="I921" s="3">
        <v>911.5</v>
      </c>
      <c r="J921" s="247">
        <f t="shared" si="277"/>
        <v>0.80264146211350129</v>
      </c>
      <c r="K921" s="247">
        <f t="shared" si="278"/>
        <v>0.52319996780181799</v>
      </c>
      <c r="L921" s="1">
        <f t="shared" si="279"/>
        <v>0.64420235252383218</v>
      </c>
      <c r="M921" s="1">
        <f t="shared" si="280"/>
        <v>0.41992600246567913</v>
      </c>
      <c r="N921" s="1">
        <f t="shared" si="281"/>
        <v>1.4468438146373335</v>
      </c>
      <c r="O921" s="247">
        <f t="shared" si="282"/>
        <v>-1.621342340948293</v>
      </c>
      <c r="Q921" s="251">
        <f t="shared" si="267"/>
        <v>0.58007399753234856</v>
      </c>
      <c r="R921" s="148">
        <f t="shared" si="268"/>
        <v>-1.925237747002484E-12</v>
      </c>
      <c r="T921" s="253">
        <f t="shared" si="269"/>
        <v>0.8026412885926496</v>
      </c>
      <c r="V921" s="253">
        <f t="shared" si="266"/>
        <v>1.4468437067696061</v>
      </c>
      <c r="X921" s="253">
        <f t="shared" si="269"/>
        <v>0.64420251959989372</v>
      </c>
      <c r="AA921" s="342">
        <f t="shared" si="283"/>
        <v>0.39142244147515498</v>
      </c>
      <c r="AC921" s="342">
        <f t="shared" si="284"/>
        <v>1.6058614404382563</v>
      </c>
    </row>
    <row r="922" spans="1:29" hidden="1" x14ac:dyDescent="0.3">
      <c r="A922" s="3">
        <v>913</v>
      </c>
      <c r="B922" s="248">
        <f t="shared" si="270"/>
        <v>0.49999999999997413</v>
      </c>
      <c r="C922" s="249">
        <f t="shared" si="271"/>
        <v>1.4999999999999742</v>
      </c>
      <c r="D922" s="247">
        <f t="shared" si="272"/>
        <v>1.631129094537404</v>
      </c>
      <c r="E922" s="1">
        <f t="shared" si="273"/>
        <v>1.0632477015271586</v>
      </c>
      <c r="F922" s="1">
        <f t="shared" si="274"/>
        <v>1.0382067233817132</v>
      </c>
      <c r="G922" s="1">
        <f t="shared" si="275"/>
        <v>0.67675940234407217</v>
      </c>
      <c r="H922" s="1">
        <f t="shared" si="276"/>
        <v>2.6693358179191171</v>
      </c>
      <c r="I922" s="3">
        <v>912.5</v>
      </c>
      <c r="J922" s="247">
        <f t="shared" si="277"/>
        <v>1.3564424977081835</v>
      </c>
      <c r="K922" s="247">
        <f t="shared" si="278"/>
        <v>0.88419388310341485</v>
      </c>
      <c r="L922" s="1">
        <f t="shared" si="279"/>
        <v>0.86156511123080981</v>
      </c>
      <c r="M922" s="1">
        <f t="shared" si="280"/>
        <v>0.56161482739954394</v>
      </c>
      <c r="N922" s="1">
        <f t="shared" si="281"/>
        <v>2.2180076089389935</v>
      </c>
      <c r="O922" s="247">
        <f t="shared" si="282"/>
        <v>-0.85017854664663295</v>
      </c>
      <c r="Q922" s="251">
        <f t="shared" si="267"/>
        <v>0.93838517259794396</v>
      </c>
      <c r="R922" s="148">
        <f t="shared" si="268"/>
        <v>-2.4864554859505006E-12</v>
      </c>
      <c r="T922" s="253">
        <f t="shared" si="269"/>
        <v>1.356442103606194</v>
      </c>
      <c r="V922" s="253">
        <f t="shared" si="266"/>
        <v>2.2180071175100462</v>
      </c>
      <c r="X922" s="253">
        <f t="shared" si="269"/>
        <v>0.8615651753437904</v>
      </c>
      <c r="AA922" s="342">
        <f t="shared" si="283"/>
        <v>0.53936820904291949</v>
      </c>
      <c r="AC922" s="342">
        <f t="shared" si="284"/>
        <v>2.3037664412941128</v>
      </c>
    </row>
    <row r="923" spans="1:29" hidden="1" x14ac:dyDescent="0.3">
      <c r="A923" s="3">
        <v>914</v>
      </c>
      <c r="B923" s="248">
        <f t="shared" si="270"/>
        <v>0.86602540378440385</v>
      </c>
      <c r="C923" s="249">
        <f t="shared" si="271"/>
        <v>1.8660254037844037</v>
      </c>
      <c r="D923" s="247">
        <f t="shared" si="272"/>
        <v>2.2209365444157774</v>
      </c>
      <c r="E923" s="1">
        <f t="shared" si="273"/>
        <v>1.4477123141240098</v>
      </c>
      <c r="F923" s="1">
        <f t="shared" si="274"/>
        <v>1.4936560719798802</v>
      </c>
      <c r="G923" s="1">
        <f t="shared" si="275"/>
        <v>0.97364596839452811</v>
      </c>
      <c r="H923" s="1">
        <f t="shared" si="276"/>
        <v>3.7145926163956577</v>
      </c>
      <c r="I923" s="3">
        <v>913.5</v>
      </c>
      <c r="J923" s="247">
        <f t="shared" si="277"/>
        <v>1.9578469180767368</v>
      </c>
      <c r="K923" s="247">
        <f t="shared" si="278"/>
        <v>1.2762179539060305</v>
      </c>
      <c r="L923" s="1">
        <f t="shared" si="279"/>
        <v>1.2591291401601414</v>
      </c>
      <c r="M923" s="1">
        <f t="shared" si="280"/>
        <v>0.82076860530548168</v>
      </c>
      <c r="N923" s="1">
        <f t="shared" si="281"/>
        <v>3.2169760582368783</v>
      </c>
      <c r="O923" s="247">
        <f t="shared" si="282"/>
        <v>0.1487899026512518</v>
      </c>
      <c r="Q923" s="251">
        <f t="shared" si="267"/>
        <v>1.0452567984765406</v>
      </c>
      <c r="R923" s="148">
        <f t="shared" si="268"/>
        <v>-2.3814283878209608E-12</v>
      </c>
      <c r="T923" s="253">
        <f t="shared" si="269"/>
        <v>1.9578464096119705</v>
      </c>
      <c r="V923" s="253">
        <f t="shared" si="266"/>
        <v>3.216975233279991</v>
      </c>
      <c r="X923" s="253">
        <f t="shared" si="269"/>
        <v>1.2591290688790586</v>
      </c>
      <c r="AA923" s="342">
        <f t="shared" si="283"/>
        <v>0.81073986639564921</v>
      </c>
      <c r="AC923" s="342">
        <f t="shared" si="284"/>
        <v>3.2064970872728069</v>
      </c>
    </row>
    <row r="924" spans="1:29" hidden="1" x14ac:dyDescent="0.3">
      <c r="A924" s="3">
        <v>915</v>
      </c>
      <c r="B924" s="248">
        <f t="shared" si="270"/>
        <v>1</v>
      </c>
      <c r="C924" s="249">
        <f t="shared" si="271"/>
        <v>2</v>
      </c>
      <c r="D924" s="247">
        <f t="shared" si="272"/>
        <v>2.6267068973912311</v>
      </c>
      <c r="E924" s="1">
        <f t="shared" si="273"/>
        <v>1.7122127737098722</v>
      </c>
      <c r="F924" s="1">
        <f t="shared" si="274"/>
        <v>1.9599384283246706</v>
      </c>
      <c r="G924" s="1">
        <f t="shared" si="275"/>
        <v>1.2775940759309741</v>
      </c>
      <c r="H924" s="1">
        <f t="shared" si="276"/>
        <v>4.5866453257159012</v>
      </c>
      <c r="I924" s="3">
        <v>914.5</v>
      </c>
      <c r="J924" s="247">
        <f t="shared" si="277"/>
        <v>2.4457088944569056</v>
      </c>
      <c r="K924" s="247">
        <f t="shared" si="278"/>
        <v>1.5942296470245463</v>
      </c>
      <c r="L924" s="1">
        <f t="shared" si="279"/>
        <v>1.7303674788205425</v>
      </c>
      <c r="M924" s="1">
        <f t="shared" si="280"/>
        <v>1.1279472906781176</v>
      </c>
      <c r="N924" s="1">
        <f t="shared" si="281"/>
        <v>4.1760763732774482</v>
      </c>
      <c r="O924" s="247">
        <f t="shared" si="282"/>
        <v>1.1078902176918217</v>
      </c>
      <c r="Q924" s="251">
        <f t="shared" si="267"/>
        <v>0.87205270932024348</v>
      </c>
      <c r="R924" s="148">
        <f t="shared" si="268"/>
        <v>-1.6389112289516561E-12</v>
      </c>
      <c r="T924" s="253">
        <f t="shared" si="269"/>
        <v>2.4457084084910798</v>
      </c>
      <c r="V924" s="253">
        <f t="shared" si="266"/>
        <v>4.1760753541944275</v>
      </c>
      <c r="X924" s="253">
        <f t="shared" si="269"/>
        <v>1.7303672759931328</v>
      </c>
      <c r="AA924" s="342">
        <f t="shared" si="283"/>
        <v>1.132823597096978</v>
      </c>
      <c r="AC924" s="342">
        <f t="shared" si="284"/>
        <v>4.0721674308015228</v>
      </c>
    </row>
    <row r="925" spans="1:29" hidden="1" x14ac:dyDescent="0.3">
      <c r="A925" s="3">
        <v>916</v>
      </c>
      <c r="B925" s="248">
        <f t="shared" si="270"/>
        <v>0.86602540378445625</v>
      </c>
      <c r="C925" s="249">
        <f t="shared" si="271"/>
        <v>1.8660254037844561</v>
      </c>
      <c r="D925" s="247">
        <f t="shared" si="272"/>
        <v>2.7397143150714811</v>
      </c>
      <c r="E925" s="1">
        <f t="shared" si="273"/>
        <v>1.7858763957410406</v>
      </c>
      <c r="F925" s="1">
        <f t="shared" si="274"/>
        <v>2.3121138115886177</v>
      </c>
      <c r="G925" s="1">
        <f t="shared" si="275"/>
        <v>1.5071610749980515</v>
      </c>
      <c r="H925" s="1">
        <f t="shared" si="276"/>
        <v>5.0518281266600988</v>
      </c>
      <c r="I925" s="3">
        <v>915.5</v>
      </c>
      <c r="J925" s="247">
        <f t="shared" si="277"/>
        <v>2.6893062042597786</v>
      </c>
      <c r="K925" s="247">
        <f t="shared" si="278"/>
        <v>1.7530179861042061</v>
      </c>
      <c r="L925" s="1">
        <f t="shared" si="279"/>
        <v>2.149012194925378</v>
      </c>
      <c r="M925" s="1">
        <f t="shared" si="280"/>
        <v>1.400842602839802</v>
      </c>
      <c r="N925" s="1">
        <f t="shared" si="281"/>
        <v>4.838318399185157</v>
      </c>
      <c r="O925" s="247">
        <f t="shared" si="282"/>
        <v>1.7701322435995306</v>
      </c>
      <c r="Q925" s="251">
        <f t="shared" si="267"/>
        <v>0.46518280094419762</v>
      </c>
      <c r="R925" s="148">
        <f t="shared" si="268"/>
        <v>-4.5652370772586437E-13</v>
      </c>
      <c r="T925" s="253">
        <f t="shared" si="269"/>
        <v>2.6893058716261367</v>
      </c>
      <c r="V925" s="253">
        <f t="shared" si="266"/>
        <v>4.8383173773936745</v>
      </c>
      <c r="X925" s="253">
        <f t="shared" si="269"/>
        <v>2.1490118996470979</v>
      </c>
      <c r="AA925" s="342">
        <f t="shared" si="283"/>
        <v>1.4193173256102722</v>
      </c>
      <c r="AC925" s="342">
        <f t="shared" si="284"/>
        <v>4.6688218024201724</v>
      </c>
    </row>
    <row r="926" spans="1:29" hidden="1" x14ac:dyDescent="0.3">
      <c r="A926" s="3">
        <v>917</v>
      </c>
      <c r="B926" s="248">
        <f t="shared" si="270"/>
        <v>0.50000000000006495</v>
      </c>
      <c r="C926" s="249">
        <f t="shared" si="271"/>
        <v>1.5000000000000648</v>
      </c>
      <c r="D926" s="247">
        <f t="shared" si="272"/>
        <v>2.5296785511504059</v>
      </c>
      <c r="E926" s="1">
        <f t="shared" si="273"/>
        <v>1.6489650721827305</v>
      </c>
      <c r="F926" s="1">
        <f t="shared" si="274"/>
        <v>2.4558171122320323</v>
      </c>
      <c r="G926" s="1">
        <f t="shared" si="275"/>
        <v>1.6008346735869052</v>
      </c>
      <c r="H926" s="1">
        <f t="shared" si="276"/>
        <v>4.9854956633824381</v>
      </c>
      <c r="I926" s="3">
        <v>916.5</v>
      </c>
      <c r="J926" s="247">
        <f t="shared" si="277"/>
        <v>2.6233671450452878</v>
      </c>
      <c r="K926" s="247">
        <f t="shared" si="278"/>
        <v>1.7100357639211399</v>
      </c>
      <c r="L926" s="1">
        <f t="shared" si="279"/>
        <v>2.4028877748788018</v>
      </c>
      <c r="M926" s="1">
        <f t="shared" si="280"/>
        <v>1.5663324632785733</v>
      </c>
      <c r="N926" s="1">
        <f t="shared" si="281"/>
        <v>5.0262549199240896</v>
      </c>
      <c r="O926" s="247">
        <f t="shared" si="282"/>
        <v>1.9580687643384631</v>
      </c>
      <c r="Q926" s="251">
        <f t="shared" si="267"/>
        <v>-6.6332463277660736E-2</v>
      </c>
      <c r="R926" s="148">
        <f t="shared" si="268"/>
        <v>8.4776630160376953E-13</v>
      </c>
      <c r="T926" s="253">
        <f t="shared" si="269"/>
        <v>2.6233670554917383</v>
      </c>
      <c r="V926" s="253">
        <f t="shared" si="266"/>
        <v>5.0262540875676782</v>
      </c>
      <c r="X926" s="253">
        <f t="shared" si="269"/>
        <v>2.4028874510172207</v>
      </c>
      <c r="AA926" s="342">
        <f t="shared" si="283"/>
        <v>1.5934552887438096</v>
      </c>
      <c r="AC926" s="342">
        <f t="shared" si="284"/>
        <v>4.8365871450930458</v>
      </c>
    </row>
    <row r="927" spans="1:29" hidden="1" x14ac:dyDescent="0.3">
      <c r="A927" s="3">
        <v>918</v>
      </c>
      <c r="B927" s="248">
        <f t="shared" si="270"/>
        <v>5.7824621826907396E-14</v>
      </c>
      <c r="C927" s="249">
        <f t="shared" si="271"/>
        <v>1.0000000000000577</v>
      </c>
      <c r="D927" s="247">
        <f t="shared" si="272"/>
        <v>2.0528785189522742</v>
      </c>
      <c r="E927" s="1">
        <f t="shared" si="273"/>
        <v>1.3381640816170426</v>
      </c>
      <c r="F927" s="1">
        <f t="shared" si="274"/>
        <v>2.35254314689782</v>
      </c>
      <c r="G927" s="1">
        <f t="shared" si="275"/>
        <v>1.5335151066035317</v>
      </c>
      <c r="H927" s="1">
        <f t="shared" si="276"/>
        <v>4.4054216658500938</v>
      </c>
      <c r="I927" s="3">
        <v>917.5</v>
      </c>
      <c r="J927" s="247">
        <f t="shared" si="277"/>
        <v>2.2655600344796158</v>
      </c>
      <c r="K927" s="247">
        <f t="shared" si="278"/>
        <v>1.4768000321981896</v>
      </c>
      <c r="L927" s="1">
        <f t="shared" si="279"/>
        <v>2.4239684620543156</v>
      </c>
      <c r="M927" s="1">
        <f t="shared" si="280"/>
        <v>1.5800739975343265</v>
      </c>
      <c r="N927" s="1">
        <f t="shared" si="281"/>
        <v>4.6895284965339314</v>
      </c>
      <c r="O927" s="247">
        <f t="shared" si="282"/>
        <v>1.621342340948305</v>
      </c>
      <c r="Q927" s="251">
        <f t="shared" si="267"/>
        <v>-0.58007399753234434</v>
      </c>
      <c r="R927" s="148">
        <f t="shared" si="268"/>
        <v>1.9244605908852463E-12</v>
      </c>
      <c r="T927" s="253">
        <f t="shared" si="269"/>
        <v>2.2655602126210419</v>
      </c>
      <c r="V927" s="253">
        <f t="shared" si="266"/>
        <v>4.6895279949970359</v>
      </c>
      <c r="X927" s="253">
        <f t="shared" si="269"/>
        <v>2.423968181135931</v>
      </c>
      <c r="AA927" s="342">
        <f t="shared" si="283"/>
        <v>1.6085773599043807</v>
      </c>
      <c r="AC927" s="342">
        <f t="shared" si="284"/>
        <v>4.5305108707330097</v>
      </c>
    </row>
    <row r="928" spans="1:29" hidden="1" x14ac:dyDescent="0.3">
      <c r="A928" s="3">
        <v>919</v>
      </c>
      <c r="B928" s="248">
        <f t="shared" si="270"/>
        <v>-0.49999999999996475</v>
      </c>
      <c r="C928" s="249">
        <f t="shared" si="271"/>
        <v>0.50000000000003531</v>
      </c>
      <c r="D928" s="247">
        <f t="shared" si="272"/>
        <v>1.4370724020557155</v>
      </c>
      <c r="E928" s="1">
        <f t="shared" si="273"/>
        <v>0.93675229847285035</v>
      </c>
      <c r="F928" s="1">
        <f t="shared" si="274"/>
        <v>2.0299640911964376</v>
      </c>
      <c r="G928" s="1">
        <f t="shared" si="275"/>
        <v>1.3232405976559356</v>
      </c>
      <c r="H928" s="1">
        <f t="shared" si="276"/>
        <v>3.4670364932521531</v>
      </c>
      <c r="I928" s="3">
        <v>918.5</v>
      </c>
      <c r="J928" s="247">
        <f t="shared" si="277"/>
        <v>1.7117589988849358</v>
      </c>
      <c r="K928" s="247">
        <f t="shared" si="278"/>
        <v>1.115806116896594</v>
      </c>
      <c r="L928" s="1">
        <f t="shared" si="279"/>
        <v>2.2066057033473401</v>
      </c>
      <c r="M928" s="1">
        <f t="shared" si="280"/>
        <v>1.4383851726004631</v>
      </c>
      <c r="N928" s="1">
        <f t="shared" si="281"/>
        <v>3.9183647022322758</v>
      </c>
      <c r="O928" s="247">
        <f t="shared" si="282"/>
        <v>0.85017854664664938</v>
      </c>
      <c r="Q928" s="251">
        <f t="shared" si="267"/>
        <v>-0.93838517259794063</v>
      </c>
      <c r="R928" s="148">
        <f t="shared" si="268"/>
        <v>2.4871216197652757E-12</v>
      </c>
      <c r="T928" s="253">
        <f t="shared" si="269"/>
        <v>1.7117593976075005</v>
      </c>
      <c r="V928" s="253">
        <f t="shared" si="266"/>
        <v>3.9183645842566657</v>
      </c>
      <c r="X928" s="253">
        <f t="shared" si="269"/>
        <v>2.2066055253919927</v>
      </c>
      <c r="AA928" s="342">
        <f t="shared" si="283"/>
        <v>1.460631592336608</v>
      </c>
      <c r="AC928" s="342">
        <f t="shared" si="284"/>
        <v>3.8326058698771548</v>
      </c>
    </row>
    <row r="929" spans="1:29" hidden="1" x14ac:dyDescent="0.3">
      <c r="A929" s="3">
        <v>920</v>
      </c>
      <c r="B929" s="248">
        <f t="shared" si="270"/>
        <v>-0.86602540378439852</v>
      </c>
      <c r="C929" s="249">
        <f t="shared" si="271"/>
        <v>0.13397459621560148</v>
      </c>
      <c r="D929" s="247">
        <f t="shared" si="272"/>
        <v>0.84726495217733933</v>
      </c>
      <c r="E929" s="1">
        <f t="shared" si="273"/>
        <v>0.55228768587599752</v>
      </c>
      <c r="F929" s="1">
        <f t="shared" si="274"/>
        <v>1.5745147425982708</v>
      </c>
      <c r="G929" s="1">
        <f t="shared" si="275"/>
        <v>1.0263540316054798</v>
      </c>
      <c r="H929" s="1">
        <f t="shared" si="276"/>
        <v>2.4217796947756103</v>
      </c>
      <c r="I929" s="3">
        <v>919.5</v>
      </c>
      <c r="J929" s="247">
        <f t="shared" si="277"/>
        <v>1.1103545785163813</v>
      </c>
      <c r="K929" s="247">
        <f t="shared" si="278"/>
        <v>0.72378204609397778</v>
      </c>
      <c r="L929" s="1">
        <f t="shared" si="279"/>
        <v>1.8090416744180093</v>
      </c>
      <c r="M929" s="1">
        <f t="shared" si="280"/>
        <v>1.1792313946945259</v>
      </c>
      <c r="N929" s="1">
        <f t="shared" si="281"/>
        <v>2.9193962529343906</v>
      </c>
      <c r="O929" s="247">
        <f t="shared" si="282"/>
        <v>-0.14878990265123582</v>
      </c>
      <c r="Q929" s="251">
        <f t="shared" si="267"/>
        <v>-1.0452567984765428</v>
      </c>
      <c r="R929" s="148">
        <f t="shared" si="268"/>
        <v>2.3815394101234233E-12</v>
      </c>
      <c r="T929" s="253">
        <f t="shared" si="269"/>
        <v>1.1103550916017231</v>
      </c>
      <c r="V929" s="253">
        <f t="shared" si="266"/>
        <v>2.9193964684867222</v>
      </c>
      <c r="X929" s="253">
        <f t="shared" si="269"/>
        <v>1.8090416318567621</v>
      </c>
      <c r="AA929" s="342">
        <f t="shared" si="283"/>
        <v>1.1892599349838953</v>
      </c>
      <c r="AC929" s="342">
        <f t="shared" si="284"/>
        <v>2.9298752238984602</v>
      </c>
    </row>
    <row r="930" spans="1:29" hidden="1" x14ac:dyDescent="0.3">
      <c r="A930" s="3">
        <v>921</v>
      </c>
      <c r="B930" s="248">
        <f t="shared" si="270"/>
        <v>-1</v>
      </c>
      <c r="C930" s="249">
        <f t="shared" si="271"/>
        <v>0</v>
      </c>
      <c r="D930" s="247">
        <f t="shared" si="272"/>
        <v>0.44149459920188033</v>
      </c>
      <c r="E930" s="1">
        <f t="shared" si="273"/>
        <v>0.28778722629013165</v>
      </c>
      <c r="F930" s="1">
        <f t="shared" si="274"/>
        <v>1.1082323862534786</v>
      </c>
      <c r="G930" s="1">
        <f t="shared" si="275"/>
        <v>0.7224059240690327</v>
      </c>
      <c r="H930" s="1">
        <f t="shared" si="276"/>
        <v>1.549726985455359</v>
      </c>
      <c r="I930" s="3">
        <v>920.5</v>
      </c>
      <c r="J930" s="247">
        <f t="shared" si="277"/>
        <v>0.62249260213620805</v>
      </c>
      <c r="K930" s="247">
        <f t="shared" si="278"/>
        <v>0.40577035297545905</v>
      </c>
      <c r="L930" s="1">
        <f t="shared" si="279"/>
        <v>1.3378033357576076</v>
      </c>
      <c r="M930" s="1">
        <f t="shared" si="280"/>
        <v>0.87205270932188961</v>
      </c>
      <c r="N930" s="1">
        <f t="shared" si="281"/>
        <v>1.9602959378938156</v>
      </c>
      <c r="O930" s="247">
        <f t="shared" si="282"/>
        <v>-1.1078902176918108</v>
      </c>
      <c r="Q930" s="251">
        <f t="shared" si="267"/>
        <v>-0.87205270932025125</v>
      </c>
      <c r="R930" s="148">
        <f t="shared" si="268"/>
        <v>1.6383561174393435E-12</v>
      </c>
      <c r="T930" s="253">
        <f t="shared" si="269"/>
        <v>0.62249309272256836</v>
      </c>
      <c r="V930" s="253">
        <f t="shared" si="266"/>
        <v>1.9602963475723747</v>
      </c>
      <c r="X930" s="253">
        <f t="shared" si="269"/>
        <v>1.3378034247426882</v>
      </c>
      <c r="AA930" s="342">
        <f t="shared" si="283"/>
        <v>0.86717620428257447</v>
      </c>
      <c r="AC930" s="342">
        <f t="shared" si="284"/>
        <v>2.0642048803697399</v>
      </c>
    </row>
    <row r="931" spans="1:29" hidden="1" x14ac:dyDescent="0.3">
      <c r="A931" s="3">
        <v>922</v>
      </c>
      <c r="B931" s="248">
        <f t="shared" si="270"/>
        <v>-0.86602540378446169</v>
      </c>
      <c r="C931" s="249">
        <f t="shared" si="271"/>
        <v>0.13397459621553831</v>
      </c>
      <c r="D931" s="247">
        <f t="shared" si="272"/>
        <v>0.32848718152162332</v>
      </c>
      <c r="E931" s="1">
        <f t="shared" si="273"/>
        <v>0.2141236042589586</v>
      </c>
      <c r="F931" s="1">
        <f t="shared" si="274"/>
        <v>0.75605700298952705</v>
      </c>
      <c r="G931" s="1">
        <f t="shared" si="275"/>
        <v>0.4928389250019522</v>
      </c>
      <c r="H931" s="1">
        <f t="shared" si="276"/>
        <v>1.0845441845111503</v>
      </c>
      <c r="I931" s="3">
        <v>921.5</v>
      </c>
      <c r="J931" s="247">
        <f t="shared" si="277"/>
        <v>0.37889529233332919</v>
      </c>
      <c r="K931" s="247">
        <f t="shared" si="278"/>
        <v>0.24698201389579533</v>
      </c>
      <c r="L931" s="1">
        <f t="shared" si="279"/>
        <v>0.91915861965276913</v>
      </c>
      <c r="M931" s="1">
        <f t="shared" si="280"/>
        <v>0.59915739716020322</v>
      </c>
      <c r="N931" s="1">
        <f t="shared" si="281"/>
        <v>1.2980539119860983</v>
      </c>
      <c r="O931" s="247">
        <f t="shared" si="282"/>
        <v>-1.7701322435995281</v>
      </c>
      <c r="Q931" s="251">
        <f t="shared" si="267"/>
        <v>-0.46518280094420872</v>
      </c>
      <c r="R931" s="148">
        <f t="shared" si="268"/>
        <v>4.5619064081847682E-13</v>
      </c>
      <c r="T931" s="253">
        <f t="shared" si="269"/>
        <v>0.3788956295875574</v>
      </c>
      <c r="V931" s="253">
        <f t="shared" si="266"/>
        <v>1.298054324372979</v>
      </c>
      <c r="X931" s="253">
        <f t="shared" si="269"/>
        <v>0.91915880108875869</v>
      </c>
      <c r="AA931" s="342">
        <f t="shared" si="283"/>
        <v>0.58068247576928833</v>
      </c>
      <c r="AC931" s="342">
        <f t="shared" si="284"/>
        <v>1.4675505087510874</v>
      </c>
    </row>
    <row r="932" spans="1:29" hidden="1" x14ac:dyDescent="0.3">
      <c r="A932" s="3">
        <v>923</v>
      </c>
      <c r="B932" s="248">
        <f t="shared" si="270"/>
        <v>-0.50000000000002509</v>
      </c>
      <c r="C932" s="249">
        <f t="shared" si="271"/>
        <v>0.49999999999997491</v>
      </c>
      <c r="D932" s="247">
        <f t="shared" si="272"/>
        <v>0.53852294544272794</v>
      </c>
      <c r="E932" s="1">
        <f t="shared" si="273"/>
        <v>0.35103492781728801</v>
      </c>
      <c r="F932" s="1">
        <f t="shared" si="274"/>
        <v>0.61235370234611808</v>
      </c>
      <c r="G932" s="1">
        <f t="shared" si="275"/>
        <v>0.3991653264131021</v>
      </c>
      <c r="H932" s="1">
        <f t="shared" si="276"/>
        <v>1.1508766477888459</v>
      </c>
      <c r="I932" s="3">
        <v>922.5</v>
      </c>
      <c r="J932" s="247">
        <f t="shared" si="277"/>
        <v>0.44483435154783324</v>
      </c>
      <c r="K932" s="247">
        <f t="shared" si="278"/>
        <v>0.28996423607887034</v>
      </c>
      <c r="L932" s="1">
        <f t="shared" si="279"/>
        <v>0.6652830396993441</v>
      </c>
      <c r="M932" s="1">
        <f t="shared" si="280"/>
        <v>0.4336675367214311</v>
      </c>
      <c r="N932" s="1">
        <f t="shared" si="281"/>
        <v>1.1101173912471773</v>
      </c>
      <c r="O932" s="247">
        <f t="shared" si="282"/>
        <v>-1.9580687643384491</v>
      </c>
      <c r="Q932" s="251">
        <f t="shared" si="267"/>
        <v>6.6332463277695597E-2</v>
      </c>
      <c r="R932" s="148">
        <f t="shared" si="268"/>
        <v>-8.482103908136196E-13</v>
      </c>
      <c r="T932" s="253">
        <f t="shared" si="269"/>
        <v>0.44483444572191488</v>
      </c>
      <c r="V932" s="253">
        <f t="shared" si="266"/>
        <v>1.1101176141990206</v>
      </c>
      <c r="X932" s="253">
        <f t="shared" si="269"/>
        <v>0.665283249718578</v>
      </c>
      <c r="AA932" s="342">
        <f t="shared" si="283"/>
        <v>0.4065445126357195</v>
      </c>
      <c r="AC932" s="342">
        <f t="shared" si="284"/>
        <v>1.2997851660782218</v>
      </c>
    </row>
    <row r="933" spans="1:29" hidden="1" x14ac:dyDescent="0.3">
      <c r="A933" s="3">
        <v>924</v>
      </c>
      <c r="B933" s="248">
        <f t="shared" si="270"/>
        <v>-6.8605277708799761E-14</v>
      </c>
      <c r="C933" s="249">
        <f t="shared" si="271"/>
        <v>0.99999999999993139</v>
      </c>
      <c r="D933" s="247">
        <f t="shared" si="272"/>
        <v>1.0153229776408381</v>
      </c>
      <c r="E933" s="1">
        <f t="shared" si="273"/>
        <v>0.66183591838296196</v>
      </c>
      <c r="F933" s="1">
        <f t="shared" si="274"/>
        <v>0.71562766768033215</v>
      </c>
      <c r="G933" s="1">
        <f t="shared" si="275"/>
        <v>0.4664848933964767</v>
      </c>
      <c r="H933" s="1">
        <f t="shared" si="276"/>
        <v>1.7309506453211703</v>
      </c>
      <c r="I933" s="3">
        <v>923.5</v>
      </c>
      <c r="J933" s="247">
        <f t="shared" si="277"/>
        <v>0.80264146211350618</v>
      </c>
      <c r="K933" s="247">
        <f t="shared" si="278"/>
        <v>0.52319996780182121</v>
      </c>
      <c r="L933" s="1">
        <f t="shared" si="279"/>
        <v>0.64420235252383651</v>
      </c>
      <c r="M933" s="1">
        <f t="shared" si="280"/>
        <v>0.41992600246568196</v>
      </c>
      <c r="N933" s="1">
        <f t="shared" si="281"/>
        <v>1.4468438146373428</v>
      </c>
      <c r="O933" s="247">
        <f t="shared" si="282"/>
        <v>-1.6213423409482837</v>
      </c>
      <c r="Q933" s="251">
        <f t="shared" si="267"/>
        <v>0.58007399753232436</v>
      </c>
      <c r="R933" s="148">
        <f t="shared" si="268"/>
        <v>-1.9251267247000214E-12</v>
      </c>
      <c r="T933" s="253">
        <f t="shared" si="269"/>
        <v>0.8026412885926818</v>
      </c>
      <c r="V933" s="253">
        <f t="shared" si="266"/>
        <v>1.4468437067695821</v>
      </c>
      <c r="X933" s="253">
        <f t="shared" si="269"/>
        <v>0.6442025195998895</v>
      </c>
      <c r="AA933" s="342">
        <f t="shared" si="283"/>
        <v>0.39142244147515204</v>
      </c>
      <c r="AC933" s="342">
        <f t="shared" si="284"/>
        <v>1.6058614404382587</v>
      </c>
    </row>
    <row r="934" spans="1:29" hidden="1" x14ac:dyDescent="0.3">
      <c r="A934" s="3">
        <v>925</v>
      </c>
      <c r="B934" s="248">
        <f t="shared" si="270"/>
        <v>0.49999999999995542</v>
      </c>
      <c r="C934" s="249">
        <f t="shared" si="271"/>
        <v>1.4999999999999554</v>
      </c>
      <c r="D934" s="247">
        <f t="shared" si="272"/>
        <v>1.6311290945373864</v>
      </c>
      <c r="E934" s="1">
        <f t="shared" si="273"/>
        <v>1.0632477015271473</v>
      </c>
      <c r="F934" s="1">
        <f t="shared" si="274"/>
        <v>1.0382067233817089</v>
      </c>
      <c r="G934" s="1">
        <f t="shared" si="275"/>
        <v>0.67675940234406939</v>
      </c>
      <c r="H934" s="1">
        <f t="shared" si="276"/>
        <v>2.6693358179190954</v>
      </c>
      <c r="I934" s="3">
        <v>924.5</v>
      </c>
      <c r="J934" s="247">
        <f t="shared" si="277"/>
        <v>1.356442497708171</v>
      </c>
      <c r="K934" s="247">
        <f t="shared" si="278"/>
        <v>0.88419388310340674</v>
      </c>
      <c r="L934" s="1">
        <f t="shared" si="279"/>
        <v>0.86156511123080981</v>
      </c>
      <c r="M934" s="1">
        <f t="shared" si="280"/>
        <v>0.56161482739954394</v>
      </c>
      <c r="N934" s="1">
        <f t="shared" si="281"/>
        <v>2.2180076089389811</v>
      </c>
      <c r="O934" s="247">
        <f t="shared" si="282"/>
        <v>-0.85017854664664538</v>
      </c>
      <c r="Q934" s="251">
        <f t="shared" si="267"/>
        <v>0.93838517259792509</v>
      </c>
      <c r="R934" s="148">
        <f t="shared" si="268"/>
        <v>-2.4862334413455756E-12</v>
      </c>
      <c r="T934" s="253">
        <f t="shared" si="269"/>
        <v>1.3564421036061689</v>
      </c>
      <c r="V934" s="253">
        <f t="shared" si="266"/>
        <v>2.2180071175101084</v>
      </c>
      <c r="X934" s="253">
        <f t="shared" si="269"/>
        <v>0.86156517534377708</v>
      </c>
      <c r="AA934" s="342">
        <f t="shared" si="283"/>
        <v>0.53936820904291927</v>
      </c>
      <c r="AC934" s="342">
        <f t="shared" si="284"/>
        <v>2.3037664412941052</v>
      </c>
    </row>
    <row r="935" spans="1:29" hidden="1" x14ac:dyDescent="0.3">
      <c r="A935" s="3">
        <v>926</v>
      </c>
      <c r="B935" s="248">
        <f t="shared" si="270"/>
        <v>0.8660254037844215</v>
      </c>
      <c r="C935" s="249">
        <f t="shared" si="271"/>
        <v>1.8660254037844215</v>
      </c>
      <c r="D935" s="247">
        <f t="shared" si="272"/>
        <v>2.2209365444157809</v>
      </c>
      <c r="E935" s="1">
        <f t="shared" si="273"/>
        <v>1.447712314124012</v>
      </c>
      <c r="F935" s="1">
        <f t="shared" si="274"/>
        <v>1.4936560719798755</v>
      </c>
      <c r="G935" s="1">
        <f t="shared" si="275"/>
        <v>0.97364596839452511</v>
      </c>
      <c r="H935" s="1">
        <f t="shared" si="276"/>
        <v>3.7145926163956564</v>
      </c>
      <c r="I935" s="3">
        <v>925.5</v>
      </c>
      <c r="J935" s="247">
        <f t="shared" si="277"/>
        <v>1.9578469180767311</v>
      </c>
      <c r="K935" s="247">
        <f t="shared" si="278"/>
        <v>1.2762179539060268</v>
      </c>
      <c r="L935" s="1">
        <f t="shared" si="279"/>
        <v>1.2591291401601361</v>
      </c>
      <c r="M935" s="1">
        <f t="shared" si="280"/>
        <v>0.82076860530547824</v>
      </c>
      <c r="N935" s="1">
        <f t="shared" si="281"/>
        <v>3.2169760582368672</v>
      </c>
      <c r="O935" s="247">
        <f t="shared" si="282"/>
        <v>0.1487899026512407</v>
      </c>
      <c r="Q935" s="251">
        <f t="shared" si="267"/>
        <v>1.0452567984765611</v>
      </c>
      <c r="R935" s="148">
        <f t="shared" si="268"/>
        <v>-2.3820945216357359E-12</v>
      </c>
      <c r="T935" s="253">
        <f t="shared" si="269"/>
        <v>1.957846409611947</v>
      </c>
      <c r="V935" s="253">
        <f t="shared" si="266"/>
        <v>3.2169752332799488</v>
      </c>
      <c r="X935" s="253">
        <f t="shared" si="269"/>
        <v>1.2591290688790893</v>
      </c>
      <c r="AA935" s="342">
        <f t="shared" si="283"/>
        <v>0.8107398663956602</v>
      </c>
      <c r="AC935" s="342">
        <f t="shared" si="284"/>
        <v>3.2064970872728003</v>
      </c>
    </row>
    <row r="936" spans="1:29" hidden="1" x14ac:dyDescent="0.3">
      <c r="A936" s="3">
        <v>927</v>
      </c>
      <c r="B936" s="248">
        <f t="shared" si="270"/>
        <v>1</v>
      </c>
      <c r="C936" s="249">
        <f t="shared" si="271"/>
        <v>2</v>
      </c>
      <c r="D936" s="247">
        <f t="shared" si="272"/>
        <v>2.6267068973912329</v>
      </c>
      <c r="E936" s="1">
        <f t="shared" si="273"/>
        <v>1.7122127737098733</v>
      </c>
      <c r="F936" s="1">
        <f t="shared" si="274"/>
        <v>1.959938428324669</v>
      </c>
      <c r="G936" s="1">
        <f t="shared" si="275"/>
        <v>1.277594075930973</v>
      </c>
      <c r="H936" s="1">
        <f t="shared" si="276"/>
        <v>4.5866453257159021</v>
      </c>
      <c r="I936" s="3">
        <v>926.5</v>
      </c>
      <c r="J936" s="247">
        <f t="shared" si="277"/>
        <v>2.4457088944569083</v>
      </c>
      <c r="K936" s="247">
        <f t="shared" si="278"/>
        <v>1.5942296470245481</v>
      </c>
      <c r="L936" s="1">
        <f t="shared" si="279"/>
        <v>1.7303674788205399</v>
      </c>
      <c r="M936" s="1">
        <f t="shared" si="280"/>
        <v>1.1279472906781158</v>
      </c>
      <c r="N936" s="1">
        <f t="shared" si="281"/>
        <v>4.1760763732774482</v>
      </c>
      <c r="O936" s="247">
        <f t="shared" si="282"/>
        <v>1.1078902176918217</v>
      </c>
      <c r="Q936" s="251">
        <f t="shared" si="267"/>
        <v>0.8720527093202457</v>
      </c>
      <c r="R936" s="148">
        <f t="shared" si="268"/>
        <v>-1.638467139741806E-12</v>
      </c>
      <c r="T936" s="253">
        <f t="shared" si="269"/>
        <v>2.4457084084911056</v>
      </c>
      <c r="V936" s="253">
        <f t="shared" si="266"/>
        <v>4.176075354194392</v>
      </c>
      <c r="X936" s="253">
        <f t="shared" si="269"/>
        <v>1.7303672759931135</v>
      </c>
      <c r="AA936" s="342">
        <f t="shared" si="283"/>
        <v>1.1328235970969649</v>
      </c>
      <c r="AC936" s="342">
        <f t="shared" si="284"/>
        <v>4.0721674308015219</v>
      </c>
    </row>
    <row r="937" spans="1:29" hidden="1" x14ac:dyDescent="0.3">
      <c r="A937" s="3">
        <v>928</v>
      </c>
      <c r="B937" s="248">
        <f t="shared" si="270"/>
        <v>0.86602540378446702</v>
      </c>
      <c r="C937" s="249">
        <f t="shared" si="271"/>
        <v>1.866025403784467</v>
      </c>
      <c r="D937" s="247">
        <f t="shared" si="272"/>
        <v>2.73971431507149</v>
      </c>
      <c r="E937" s="1">
        <f t="shared" si="273"/>
        <v>1.7858763957410464</v>
      </c>
      <c r="F937" s="1">
        <f t="shared" si="274"/>
        <v>2.3121138115886204</v>
      </c>
      <c r="G937" s="1">
        <f t="shared" si="275"/>
        <v>1.5071610749980533</v>
      </c>
      <c r="H937" s="1">
        <f t="shared" si="276"/>
        <v>5.0518281266601104</v>
      </c>
      <c r="I937" s="3">
        <v>927.5</v>
      </c>
      <c r="J937" s="247">
        <f t="shared" si="277"/>
        <v>2.689306204259784</v>
      </c>
      <c r="K937" s="247">
        <f t="shared" si="278"/>
        <v>1.7530179861042097</v>
      </c>
      <c r="L937" s="1">
        <f t="shared" si="279"/>
        <v>2.1490121949253784</v>
      </c>
      <c r="M937" s="1">
        <f t="shared" si="280"/>
        <v>1.4008426028398024</v>
      </c>
      <c r="N937" s="1">
        <f t="shared" si="281"/>
        <v>4.8383183991851624</v>
      </c>
      <c r="O937" s="247">
        <f t="shared" si="282"/>
        <v>1.7701322435995359</v>
      </c>
      <c r="Q937" s="251">
        <f t="shared" si="267"/>
        <v>0.46518280094420827</v>
      </c>
      <c r="R937" s="148">
        <f t="shared" si="268"/>
        <v>-4.5630166312093934E-13</v>
      </c>
      <c r="T937" s="253">
        <f t="shared" si="269"/>
        <v>2.6893058716261327</v>
      </c>
      <c r="V937" s="253">
        <f t="shared" si="266"/>
        <v>4.8383173773936559</v>
      </c>
      <c r="X937" s="253">
        <f t="shared" si="269"/>
        <v>2.1490118996470837</v>
      </c>
      <c r="AA937" s="342">
        <f t="shared" si="283"/>
        <v>1.419317325610262</v>
      </c>
      <c r="AC937" s="342">
        <f t="shared" si="284"/>
        <v>4.6688218024201751</v>
      </c>
    </row>
    <row r="938" spans="1:29" hidden="1" x14ac:dyDescent="0.3">
      <c r="A938" s="3">
        <v>929</v>
      </c>
      <c r="B938" s="248">
        <f t="shared" si="270"/>
        <v>0.50000000000003442</v>
      </c>
      <c r="C938" s="249">
        <f t="shared" si="271"/>
        <v>1.5000000000000344</v>
      </c>
      <c r="D938" s="247">
        <f t="shared" si="272"/>
        <v>2.5296785511503885</v>
      </c>
      <c r="E938" s="1">
        <f t="shared" si="273"/>
        <v>1.6489650721827191</v>
      </c>
      <c r="F938" s="1">
        <f t="shared" si="274"/>
        <v>2.4558171122320296</v>
      </c>
      <c r="G938" s="1">
        <f t="shared" si="275"/>
        <v>1.6008346735869035</v>
      </c>
      <c r="H938" s="1">
        <f t="shared" si="276"/>
        <v>4.9854956633824177</v>
      </c>
      <c r="I938" s="3">
        <v>928.5</v>
      </c>
      <c r="J938" s="247">
        <f t="shared" si="277"/>
        <v>2.6233671450452816</v>
      </c>
      <c r="K938" s="247">
        <f t="shared" si="278"/>
        <v>1.7100357639211357</v>
      </c>
      <c r="L938" s="1">
        <f t="shared" si="279"/>
        <v>2.4028877748788036</v>
      </c>
      <c r="M938" s="1">
        <f t="shared" si="280"/>
        <v>1.5663324632785747</v>
      </c>
      <c r="N938" s="1">
        <f t="shared" si="281"/>
        <v>5.0262549199240851</v>
      </c>
      <c r="O938" s="247">
        <f t="shared" si="282"/>
        <v>1.9580687643384587</v>
      </c>
      <c r="Q938" s="251">
        <f t="shared" si="267"/>
        <v>-6.633246327769271E-2</v>
      </c>
      <c r="R938" s="148">
        <f t="shared" si="268"/>
        <v>8.475442569988445E-13</v>
      </c>
      <c r="T938" s="253">
        <f t="shared" si="269"/>
        <v>2.6233670554917472</v>
      </c>
      <c r="V938" s="253">
        <f t="shared" si="266"/>
        <v>5.0262540875676649</v>
      </c>
      <c r="X938" s="253">
        <f t="shared" si="269"/>
        <v>2.4028874510172149</v>
      </c>
      <c r="AA938" s="342">
        <f t="shared" si="283"/>
        <v>1.593455288743804</v>
      </c>
      <c r="AC938" s="342">
        <f t="shared" si="284"/>
        <v>4.8365871450930422</v>
      </c>
    </row>
    <row r="939" spans="1:29" hidden="1" x14ac:dyDescent="0.3">
      <c r="A939" s="3">
        <v>930</v>
      </c>
      <c r="B939" s="248">
        <f t="shared" si="270"/>
        <v>7.9385933590692126E-14</v>
      </c>
      <c r="C939" s="249">
        <f t="shared" si="271"/>
        <v>1.0000000000000795</v>
      </c>
      <c r="D939" s="247">
        <f t="shared" si="272"/>
        <v>2.0528785189522809</v>
      </c>
      <c r="E939" s="1">
        <f t="shared" si="273"/>
        <v>1.3381640816170468</v>
      </c>
      <c r="F939" s="1">
        <f t="shared" si="274"/>
        <v>2.3525431468978173</v>
      </c>
      <c r="G939" s="1">
        <f t="shared" si="275"/>
        <v>1.5335151066035302</v>
      </c>
      <c r="H939" s="1">
        <f t="shared" si="276"/>
        <v>4.4054216658500982</v>
      </c>
      <c r="I939" s="3">
        <v>929.5</v>
      </c>
      <c r="J939" s="247">
        <f t="shared" si="277"/>
        <v>2.2655600344796119</v>
      </c>
      <c r="K939" s="247">
        <f t="shared" si="278"/>
        <v>1.4768000321981869</v>
      </c>
      <c r="L939" s="1">
        <f t="shared" si="279"/>
        <v>2.423968462054312</v>
      </c>
      <c r="M939" s="1">
        <f t="shared" si="280"/>
        <v>1.5800739975343243</v>
      </c>
      <c r="N939" s="1">
        <f t="shared" si="281"/>
        <v>4.6895284965339243</v>
      </c>
      <c r="O939" s="247">
        <f t="shared" si="282"/>
        <v>1.6213423409482979</v>
      </c>
      <c r="Q939" s="251">
        <f t="shared" si="267"/>
        <v>-0.58007399753231947</v>
      </c>
      <c r="R939" s="148">
        <f t="shared" si="268"/>
        <v>1.9253487693049465E-12</v>
      </c>
      <c r="T939" s="253">
        <f t="shared" si="269"/>
        <v>2.2655602126210619</v>
      </c>
      <c r="V939" s="253">
        <f t="shared" si="266"/>
        <v>4.689527994997059</v>
      </c>
      <c r="X939" s="253">
        <f t="shared" si="269"/>
        <v>2.4239681811359128</v>
      </c>
      <c r="AA939" s="342">
        <f t="shared" si="283"/>
        <v>1.6085773599043796</v>
      </c>
      <c r="AC939" s="342">
        <f t="shared" si="284"/>
        <v>4.530510870733008</v>
      </c>
    </row>
    <row r="940" spans="1:29" hidden="1" x14ac:dyDescent="0.3">
      <c r="A940" s="3">
        <v>931</v>
      </c>
      <c r="B940" s="248">
        <f t="shared" si="270"/>
        <v>-0.4999999999999461</v>
      </c>
      <c r="C940" s="249">
        <f t="shared" si="271"/>
        <v>0.50000000000005396</v>
      </c>
      <c r="D940" s="247">
        <f t="shared" si="272"/>
        <v>1.4370724020557328</v>
      </c>
      <c r="E940" s="1">
        <f t="shared" si="273"/>
        <v>0.93675229847286168</v>
      </c>
      <c r="F940" s="1">
        <f t="shared" si="274"/>
        <v>2.0299640911964425</v>
      </c>
      <c r="G940" s="1">
        <f t="shared" si="275"/>
        <v>1.3232405976559387</v>
      </c>
      <c r="H940" s="1">
        <f t="shared" si="276"/>
        <v>3.4670364932521753</v>
      </c>
      <c r="I940" s="3">
        <v>930.5</v>
      </c>
      <c r="J940" s="247">
        <f t="shared" si="277"/>
        <v>1.7117589988849482</v>
      </c>
      <c r="K940" s="247">
        <f t="shared" si="278"/>
        <v>1.1158061168966023</v>
      </c>
      <c r="L940" s="1">
        <f t="shared" si="279"/>
        <v>2.2066057033473405</v>
      </c>
      <c r="M940" s="1">
        <f t="shared" si="280"/>
        <v>1.4383851726004635</v>
      </c>
      <c r="N940" s="1">
        <f t="shared" si="281"/>
        <v>3.9183647022322887</v>
      </c>
      <c r="O940" s="247">
        <f t="shared" si="282"/>
        <v>0.85017854664666226</v>
      </c>
      <c r="Q940" s="251">
        <f t="shared" si="267"/>
        <v>-0.93838517259792287</v>
      </c>
      <c r="R940" s="148">
        <f t="shared" si="268"/>
        <v>2.4866775305554256E-12</v>
      </c>
      <c r="T940" s="253">
        <f t="shared" si="269"/>
        <v>1.7117593976074597</v>
      </c>
      <c r="V940" s="253">
        <f t="shared" si="266"/>
        <v>3.9183645842567039</v>
      </c>
      <c r="X940" s="253">
        <f t="shared" si="269"/>
        <v>2.2066055253920061</v>
      </c>
      <c r="AA940" s="342">
        <f t="shared" si="283"/>
        <v>1.4606315923366167</v>
      </c>
      <c r="AC940" s="342">
        <f t="shared" si="284"/>
        <v>3.8326058698771641</v>
      </c>
    </row>
    <row r="941" spans="1:29" hidden="1" x14ac:dyDescent="0.3">
      <c r="A941" s="3">
        <v>932</v>
      </c>
      <c r="B941" s="248">
        <f t="shared" si="270"/>
        <v>-0.86602540378441606</v>
      </c>
      <c r="C941" s="249">
        <f t="shared" si="271"/>
        <v>0.13397459621558394</v>
      </c>
      <c r="D941" s="247">
        <f t="shared" si="272"/>
        <v>0.84726495217733544</v>
      </c>
      <c r="E941" s="1">
        <f t="shared" si="273"/>
        <v>0.55228768587599508</v>
      </c>
      <c r="F941" s="1">
        <f t="shared" si="274"/>
        <v>1.5745147425982757</v>
      </c>
      <c r="G941" s="1">
        <f t="shared" si="275"/>
        <v>1.0263540316054829</v>
      </c>
      <c r="H941" s="1">
        <f t="shared" si="276"/>
        <v>2.4217796947756112</v>
      </c>
      <c r="I941" s="3">
        <v>931.5</v>
      </c>
      <c r="J941" s="247">
        <f t="shared" si="277"/>
        <v>1.1103545785163869</v>
      </c>
      <c r="K941" s="247">
        <f t="shared" si="278"/>
        <v>0.72378204609398133</v>
      </c>
      <c r="L941" s="1">
        <f t="shared" si="279"/>
        <v>1.8090416744180153</v>
      </c>
      <c r="M941" s="1">
        <f t="shared" si="280"/>
        <v>1.1792313946945299</v>
      </c>
      <c r="N941" s="1">
        <f t="shared" si="281"/>
        <v>2.9193962529344022</v>
      </c>
      <c r="O941" s="247">
        <f t="shared" si="282"/>
        <v>-0.14878990265122427</v>
      </c>
      <c r="Q941" s="251">
        <f t="shared" si="267"/>
        <v>-1.0452567984765642</v>
      </c>
      <c r="R941" s="148">
        <f t="shared" si="268"/>
        <v>2.3817614547283483E-12</v>
      </c>
      <c r="T941" s="253">
        <f t="shared" si="269"/>
        <v>1.1103550916017466</v>
      </c>
      <c r="V941" s="253">
        <f t="shared" si="266"/>
        <v>2.9193964684867644</v>
      </c>
      <c r="X941" s="253">
        <f t="shared" si="269"/>
        <v>1.8090416318567808</v>
      </c>
      <c r="AA941" s="342">
        <f t="shared" si="283"/>
        <v>1.1892599349839079</v>
      </c>
      <c r="AC941" s="342">
        <f t="shared" si="284"/>
        <v>2.9298752238984678</v>
      </c>
    </row>
    <row r="942" spans="1:29" hidden="1" x14ac:dyDescent="0.3">
      <c r="A942" s="3">
        <v>933</v>
      </c>
      <c r="B942" s="248">
        <f t="shared" si="270"/>
        <v>-1</v>
      </c>
      <c r="C942" s="249">
        <f t="shared" si="271"/>
        <v>0</v>
      </c>
      <c r="D942" s="247">
        <f t="shared" si="272"/>
        <v>0.44149459920187828</v>
      </c>
      <c r="E942" s="1">
        <f t="shared" si="273"/>
        <v>0.28778722629013032</v>
      </c>
      <c r="F942" s="1">
        <f t="shared" si="274"/>
        <v>1.1082323862534798</v>
      </c>
      <c r="G942" s="1">
        <f t="shared" si="275"/>
        <v>0.72240592406903337</v>
      </c>
      <c r="H942" s="1">
        <f t="shared" si="276"/>
        <v>1.5497269854553579</v>
      </c>
      <c r="I942" s="3">
        <v>932.5</v>
      </c>
      <c r="J942" s="247">
        <f t="shared" si="277"/>
        <v>0.62249260213620516</v>
      </c>
      <c r="K942" s="247">
        <f t="shared" si="278"/>
        <v>0.40577035297545716</v>
      </c>
      <c r="L942" s="1">
        <f t="shared" si="279"/>
        <v>1.3378033357576102</v>
      </c>
      <c r="M942" s="1">
        <f t="shared" si="280"/>
        <v>0.87205270932189138</v>
      </c>
      <c r="N942" s="1">
        <f t="shared" si="281"/>
        <v>1.9602959378938154</v>
      </c>
      <c r="O942" s="247">
        <f t="shared" si="282"/>
        <v>-1.1078902176918111</v>
      </c>
      <c r="Q942" s="251">
        <f t="shared" si="267"/>
        <v>-0.87205270932025325</v>
      </c>
      <c r="R942" s="148">
        <f t="shared" si="268"/>
        <v>1.6381340728344185E-12</v>
      </c>
      <c r="T942" s="253">
        <f t="shared" si="269"/>
        <v>0.62249309272258424</v>
      </c>
      <c r="V942" s="253">
        <f t="shared" si="266"/>
        <v>1.9602963475723174</v>
      </c>
      <c r="X942" s="253">
        <f t="shared" si="269"/>
        <v>1.3378034247427075</v>
      </c>
      <c r="AA942" s="342">
        <f t="shared" si="283"/>
        <v>0.86717620428257947</v>
      </c>
      <c r="AC942" s="342">
        <f t="shared" si="284"/>
        <v>2.0642048803697408</v>
      </c>
    </row>
    <row r="943" spans="1:29" hidden="1" x14ac:dyDescent="0.3">
      <c r="A943" s="3">
        <v>934</v>
      </c>
      <c r="B943" s="248">
        <f t="shared" si="270"/>
        <v>-0.86602540378447246</v>
      </c>
      <c r="C943" s="249">
        <f t="shared" si="271"/>
        <v>0.13397459621552754</v>
      </c>
      <c r="D943" s="247">
        <f t="shared" si="272"/>
        <v>0.32848718152161432</v>
      </c>
      <c r="E943" s="1">
        <f t="shared" si="273"/>
        <v>0.21412360425895274</v>
      </c>
      <c r="F943" s="1">
        <f t="shared" si="274"/>
        <v>0.75605700298952461</v>
      </c>
      <c r="G943" s="1">
        <f t="shared" si="275"/>
        <v>0.49283892500195065</v>
      </c>
      <c r="H943" s="1">
        <f t="shared" si="276"/>
        <v>1.084544184511139</v>
      </c>
      <c r="I943" s="3">
        <v>933.5</v>
      </c>
      <c r="J943" s="247">
        <f t="shared" si="277"/>
        <v>0.37889529233332331</v>
      </c>
      <c r="K943" s="247">
        <f t="shared" si="278"/>
        <v>0.2469820138957915</v>
      </c>
      <c r="L943" s="1">
        <f t="shared" si="279"/>
        <v>0.91915861965276857</v>
      </c>
      <c r="M943" s="1">
        <f t="shared" si="280"/>
        <v>0.59915739716020289</v>
      </c>
      <c r="N943" s="1">
        <f t="shared" si="281"/>
        <v>1.2980539119860919</v>
      </c>
      <c r="O943" s="247">
        <f t="shared" si="282"/>
        <v>-1.7701322435995346</v>
      </c>
      <c r="Q943" s="251">
        <f t="shared" si="267"/>
        <v>-0.46518280094421893</v>
      </c>
      <c r="R943" s="148">
        <f t="shared" si="268"/>
        <v>4.5641268542340185E-13</v>
      </c>
      <c r="T943" s="253">
        <f t="shared" si="269"/>
        <v>0.37889562958756118</v>
      </c>
      <c r="V943" s="253">
        <f t="shared" si="266"/>
        <v>1.2980543243729974</v>
      </c>
      <c r="X943" s="253">
        <f t="shared" si="269"/>
        <v>0.91915880108873504</v>
      </c>
      <c r="AA943" s="342">
        <f t="shared" si="283"/>
        <v>0.58068247576927634</v>
      </c>
      <c r="AC943" s="342">
        <f t="shared" si="284"/>
        <v>1.4675505087510796</v>
      </c>
    </row>
    <row r="944" spans="1:29" hidden="1" x14ac:dyDescent="0.3">
      <c r="A944" s="3">
        <v>935</v>
      </c>
      <c r="B944" s="248">
        <f t="shared" si="270"/>
        <v>-0.50000000000004374</v>
      </c>
      <c r="C944" s="249">
        <f t="shared" si="271"/>
        <v>0.49999999999995626</v>
      </c>
      <c r="D944" s="247">
        <f t="shared" si="272"/>
        <v>0.53852294544270962</v>
      </c>
      <c r="E944" s="1">
        <f t="shared" si="273"/>
        <v>0.35103492781727608</v>
      </c>
      <c r="F944" s="1">
        <f t="shared" si="274"/>
        <v>0.61235370234610975</v>
      </c>
      <c r="G944" s="1">
        <f t="shared" si="275"/>
        <v>0.39916532641309665</v>
      </c>
      <c r="H944" s="1">
        <f t="shared" si="276"/>
        <v>1.1508766477888193</v>
      </c>
      <c r="I944" s="3">
        <v>934.5</v>
      </c>
      <c r="J944" s="247">
        <f t="shared" si="277"/>
        <v>0.44483435154781903</v>
      </c>
      <c r="K944" s="247">
        <f t="shared" si="278"/>
        <v>0.28996423607886107</v>
      </c>
      <c r="L944" s="1">
        <f t="shared" si="279"/>
        <v>0.665283039699339</v>
      </c>
      <c r="M944" s="1">
        <f t="shared" si="280"/>
        <v>0.43366753672142777</v>
      </c>
      <c r="N944" s="1">
        <f t="shared" si="281"/>
        <v>1.110117391247158</v>
      </c>
      <c r="O944" s="247">
        <f t="shared" si="282"/>
        <v>-1.9580687643384684</v>
      </c>
      <c r="Q944" s="251">
        <f t="shared" si="267"/>
        <v>6.6332463277680276E-2</v>
      </c>
      <c r="R944" s="148">
        <f t="shared" si="268"/>
        <v>-8.482103908136196E-13</v>
      </c>
      <c r="T944" s="253">
        <f t="shared" si="269"/>
        <v>0.44483444572195396</v>
      </c>
      <c r="V944" s="253">
        <f t="shared" si="266"/>
        <v>1.1101176141990174</v>
      </c>
      <c r="X944" s="253">
        <f t="shared" si="269"/>
        <v>0.66528324971858388</v>
      </c>
      <c r="AA944" s="342">
        <f t="shared" si="283"/>
        <v>0.40654451263572361</v>
      </c>
      <c r="AC944" s="342">
        <f t="shared" si="284"/>
        <v>1.2997851660782089</v>
      </c>
    </row>
    <row r="945" spans="1:29" hidden="1" x14ac:dyDescent="0.3">
      <c r="A945" s="3">
        <v>936</v>
      </c>
      <c r="B945" s="248">
        <f t="shared" si="270"/>
        <v>-3.3323170611776476E-14</v>
      </c>
      <c r="C945" s="249">
        <f t="shared" si="271"/>
        <v>0.99999999999996669</v>
      </c>
      <c r="D945" s="247">
        <f t="shared" si="272"/>
        <v>1.0153229776408546</v>
      </c>
      <c r="E945" s="1">
        <f t="shared" si="273"/>
        <v>0.66183591838297262</v>
      </c>
      <c r="F945" s="1">
        <f t="shared" si="274"/>
        <v>0.71562766768032904</v>
      </c>
      <c r="G945" s="1">
        <f t="shared" si="275"/>
        <v>0.4664848933964747</v>
      </c>
      <c r="H945" s="1">
        <f t="shared" si="276"/>
        <v>1.7309506453211836</v>
      </c>
      <c r="I945" s="3">
        <v>935.5</v>
      </c>
      <c r="J945" s="247">
        <f t="shared" si="277"/>
        <v>0.80264146211350706</v>
      </c>
      <c r="K945" s="247">
        <f t="shared" si="278"/>
        <v>0.52319996780182176</v>
      </c>
      <c r="L945" s="1">
        <f t="shared" si="279"/>
        <v>0.6442023525238294</v>
      </c>
      <c r="M945" s="1">
        <f t="shared" si="280"/>
        <v>0.41992600246567735</v>
      </c>
      <c r="N945" s="1">
        <f t="shared" si="281"/>
        <v>1.4468438146373366</v>
      </c>
      <c r="O945" s="247">
        <f t="shared" si="282"/>
        <v>-1.6213423409482899</v>
      </c>
      <c r="Q945" s="251">
        <f t="shared" si="267"/>
        <v>0.58007399753236433</v>
      </c>
      <c r="R945" s="148">
        <f t="shared" si="268"/>
        <v>-1.9250157023975589E-12</v>
      </c>
      <c r="T945" s="253">
        <f t="shared" si="269"/>
        <v>0.80264128859266226</v>
      </c>
      <c r="V945" s="253">
        <f t="shared" si="266"/>
        <v>1.446843706769684</v>
      </c>
      <c r="X945" s="253">
        <f t="shared" si="269"/>
        <v>0.64420251959988528</v>
      </c>
      <c r="AA945" s="342">
        <f t="shared" si="283"/>
        <v>0.39142244147516025</v>
      </c>
      <c r="AC945" s="342">
        <f t="shared" si="284"/>
        <v>1.6058614404382543</v>
      </c>
    </row>
    <row r="946" spans="1:29" hidden="1" x14ac:dyDescent="0.3">
      <c r="A946" s="3">
        <v>937</v>
      </c>
      <c r="B946" s="248">
        <f t="shared" si="270"/>
        <v>0.49999999999993677</v>
      </c>
      <c r="C946" s="249">
        <f t="shared" si="271"/>
        <v>1.4999999999999367</v>
      </c>
      <c r="D946" s="247">
        <f t="shared" si="272"/>
        <v>1.6311290945373815</v>
      </c>
      <c r="E946" s="1">
        <f t="shared" si="273"/>
        <v>1.0632477015271442</v>
      </c>
      <c r="F946" s="1">
        <f t="shared" si="274"/>
        <v>1.0382067233817087</v>
      </c>
      <c r="G946" s="1">
        <f t="shared" si="275"/>
        <v>0.67675940234406928</v>
      </c>
      <c r="H946" s="1">
        <f t="shared" si="276"/>
        <v>2.66933581791909</v>
      </c>
      <c r="I946" s="3">
        <v>936.5</v>
      </c>
      <c r="J946" s="247">
        <f t="shared" si="277"/>
        <v>1.3564424977081755</v>
      </c>
      <c r="K946" s="247">
        <f t="shared" si="278"/>
        <v>0.88419388310340974</v>
      </c>
      <c r="L946" s="1">
        <f t="shared" si="279"/>
        <v>0.86156511123080937</v>
      </c>
      <c r="M946" s="1">
        <f t="shared" si="280"/>
        <v>0.5616148273995436</v>
      </c>
      <c r="N946" s="1">
        <f t="shared" si="281"/>
        <v>2.2180076089389846</v>
      </c>
      <c r="O946" s="247">
        <f t="shared" si="282"/>
        <v>-0.85017854664664183</v>
      </c>
      <c r="Q946" s="251">
        <f t="shared" si="267"/>
        <v>0.93838517259790644</v>
      </c>
      <c r="R946" s="148">
        <f t="shared" si="268"/>
        <v>-2.4866775305554256E-12</v>
      </c>
      <c r="T946" s="253">
        <f t="shared" si="269"/>
        <v>1.356442103606144</v>
      </c>
      <c r="V946" s="253">
        <f t="shared" si="266"/>
        <v>2.2180071175100702</v>
      </c>
      <c r="X946" s="253">
        <f t="shared" si="269"/>
        <v>0.86156517534383381</v>
      </c>
      <c r="AA946" s="342">
        <f t="shared" si="283"/>
        <v>0.53936820904294025</v>
      </c>
      <c r="AC946" s="342">
        <f t="shared" si="284"/>
        <v>2.3037664412941021</v>
      </c>
    </row>
    <row r="947" spans="1:29" hidden="1" x14ac:dyDescent="0.3">
      <c r="A947" s="3">
        <v>938</v>
      </c>
      <c r="B947" s="248">
        <f t="shared" si="270"/>
        <v>0.86602540378441073</v>
      </c>
      <c r="C947" s="249">
        <f t="shared" si="271"/>
        <v>1.8660254037844108</v>
      </c>
      <c r="D947" s="247">
        <f t="shared" si="272"/>
        <v>2.2209365444157707</v>
      </c>
      <c r="E947" s="1">
        <f t="shared" si="273"/>
        <v>1.4477123141240054</v>
      </c>
      <c r="F947" s="1">
        <f t="shared" si="274"/>
        <v>1.4936560719798717</v>
      </c>
      <c r="G947" s="1">
        <f t="shared" si="275"/>
        <v>0.97364596839452267</v>
      </c>
      <c r="H947" s="1">
        <f t="shared" si="276"/>
        <v>3.7145926163956426</v>
      </c>
      <c r="I947" s="3">
        <v>937.5</v>
      </c>
      <c r="J947" s="247">
        <f t="shared" si="277"/>
        <v>1.9578469180767231</v>
      </c>
      <c r="K947" s="247">
        <f t="shared" si="278"/>
        <v>1.2762179539060214</v>
      </c>
      <c r="L947" s="1">
        <f t="shared" si="279"/>
        <v>1.2591291401601343</v>
      </c>
      <c r="M947" s="1">
        <f t="shared" si="280"/>
        <v>0.82076860530547713</v>
      </c>
      <c r="N947" s="1">
        <f t="shared" si="281"/>
        <v>3.2169760582368574</v>
      </c>
      <c r="O947" s="247">
        <f t="shared" si="282"/>
        <v>0.14878990265123093</v>
      </c>
      <c r="Q947" s="251">
        <f t="shared" si="267"/>
        <v>1.0452567984765526</v>
      </c>
      <c r="R947" s="148">
        <f t="shared" si="268"/>
        <v>-2.3812063432160357E-12</v>
      </c>
      <c r="T947" s="253">
        <f t="shared" si="269"/>
        <v>1.9578464096119854</v>
      </c>
      <c r="V947" s="253">
        <f t="shared" si="266"/>
        <v>3.2169752332799066</v>
      </c>
      <c r="X947" s="253">
        <f t="shared" si="269"/>
        <v>1.2591290688790706</v>
      </c>
      <c r="AA947" s="342">
        <f t="shared" si="283"/>
        <v>0.81073986639564743</v>
      </c>
      <c r="AC947" s="342">
        <f t="shared" si="284"/>
        <v>3.2064970872727918</v>
      </c>
    </row>
    <row r="948" spans="1:29" hidden="1" x14ac:dyDescent="0.3">
      <c r="A948" s="3">
        <v>939</v>
      </c>
      <c r="B948" s="248">
        <f t="shared" si="270"/>
        <v>1</v>
      </c>
      <c r="C948" s="249">
        <f t="shared" si="271"/>
        <v>2</v>
      </c>
      <c r="D948" s="247">
        <f t="shared" si="272"/>
        <v>2.6267068973912275</v>
      </c>
      <c r="E948" s="1">
        <f t="shared" si="273"/>
        <v>1.7122127737098698</v>
      </c>
      <c r="F948" s="1">
        <f t="shared" si="274"/>
        <v>1.9599384283246637</v>
      </c>
      <c r="G948" s="1">
        <f t="shared" si="275"/>
        <v>1.2775940759309694</v>
      </c>
      <c r="H948" s="1">
        <f t="shared" si="276"/>
        <v>4.5866453257158915</v>
      </c>
      <c r="I948" s="3">
        <v>938.5</v>
      </c>
      <c r="J948" s="247">
        <f t="shared" si="277"/>
        <v>2.4457088944569008</v>
      </c>
      <c r="K948" s="247">
        <f t="shared" si="278"/>
        <v>1.5942296470245432</v>
      </c>
      <c r="L948" s="1">
        <f t="shared" si="279"/>
        <v>1.7303674788205348</v>
      </c>
      <c r="M948" s="1">
        <f t="shared" si="280"/>
        <v>1.1279472906781125</v>
      </c>
      <c r="N948" s="1">
        <f t="shared" si="281"/>
        <v>4.1760763732774357</v>
      </c>
      <c r="O948" s="247">
        <f t="shared" si="282"/>
        <v>1.1078902176918093</v>
      </c>
      <c r="Q948" s="251">
        <f t="shared" si="267"/>
        <v>0.87205270932024881</v>
      </c>
      <c r="R948" s="148">
        <f t="shared" si="268"/>
        <v>-1.6386891843467311E-12</v>
      </c>
      <c r="T948" s="253">
        <f t="shared" si="269"/>
        <v>2.4457084084910896</v>
      </c>
      <c r="V948" s="253">
        <f t="shared" si="266"/>
        <v>4.1760753541943574</v>
      </c>
      <c r="X948" s="253">
        <f t="shared" si="269"/>
        <v>1.7303672759930944</v>
      </c>
      <c r="AA948" s="342">
        <f t="shared" si="283"/>
        <v>1.1328235970969516</v>
      </c>
      <c r="AC948" s="342">
        <f t="shared" si="284"/>
        <v>4.072167430801513</v>
      </c>
    </row>
    <row r="949" spans="1:29" hidden="1" x14ac:dyDescent="0.3">
      <c r="A949" s="3">
        <v>940</v>
      </c>
      <c r="B949" s="248">
        <f t="shared" si="270"/>
        <v>0.8660254037844779</v>
      </c>
      <c r="C949" s="249">
        <f t="shared" si="271"/>
        <v>1.8660254037844779</v>
      </c>
      <c r="D949" s="247">
        <f t="shared" si="272"/>
        <v>2.7397143150714953</v>
      </c>
      <c r="E949" s="1">
        <f t="shared" si="273"/>
        <v>1.7858763957410499</v>
      </c>
      <c r="F949" s="1">
        <f t="shared" si="274"/>
        <v>2.3121138115886177</v>
      </c>
      <c r="G949" s="1">
        <f t="shared" si="275"/>
        <v>1.5071610749980515</v>
      </c>
      <c r="H949" s="1">
        <f t="shared" si="276"/>
        <v>5.051828126660113</v>
      </c>
      <c r="I949" s="3">
        <v>939.5</v>
      </c>
      <c r="J949" s="247">
        <f t="shared" si="277"/>
        <v>2.6893062042597848</v>
      </c>
      <c r="K949" s="247">
        <f t="shared" si="278"/>
        <v>1.7530179861042103</v>
      </c>
      <c r="L949" s="1">
        <f t="shared" si="279"/>
        <v>2.149012194925374</v>
      </c>
      <c r="M949" s="1">
        <f t="shared" si="280"/>
        <v>1.4008426028397996</v>
      </c>
      <c r="N949" s="1">
        <f t="shared" si="281"/>
        <v>4.8383183991851588</v>
      </c>
      <c r="O949" s="247">
        <f t="shared" si="282"/>
        <v>1.7701322435995324</v>
      </c>
      <c r="Q949" s="251">
        <f t="shared" si="267"/>
        <v>0.4651828009442216</v>
      </c>
      <c r="R949" s="148">
        <f t="shared" si="268"/>
        <v>-4.567457523307894E-13</v>
      </c>
      <c r="T949" s="253">
        <f t="shared" si="269"/>
        <v>2.6893058716261287</v>
      </c>
      <c r="V949" s="253">
        <f t="shared" si="266"/>
        <v>4.8383173773936861</v>
      </c>
      <c r="X949" s="253">
        <f t="shared" si="269"/>
        <v>2.1490118996470691</v>
      </c>
      <c r="AA949" s="342">
        <f t="shared" si="283"/>
        <v>1.4193173256102565</v>
      </c>
      <c r="AC949" s="342">
        <f t="shared" si="284"/>
        <v>4.6688218024201733</v>
      </c>
    </row>
    <row r="950" spans="1:29" hidden="1" x14ac:dyDescent="0.3">
      <c r="A950" s="3">
        <v>941</v>
      </c>
      <c r="B950" s="248">
        <f t="shared" si="270"/>
        <v>0.50000000000005307</v>
      </c>
      <c r="C950" s="249">
        <f t="shared" si="271"/>
        <v>1.5000000000000531</v>
      </c>
      <c r="D950" s="247">
        <f t="shared" si="272"/>
        <v>2.529678551150405</v>
      </c>
      <c r="E950" s="1">
        <f t="shared" si="273"/>
        <v>1.6489650721827298</v>
      </c>
      <c r="F950" s="1">
        <f t="shared" si="274"/>
        <v>2.455817112232034</v>
      </c>
      <c r="G950" s="1">
        <f t="shared" si="275"/>
        <v>1.6008346735869066</v>
      </c>
      <c r="H950" s="1">
        <f t="shared" si="276"/>
        <v>4.985495663382439</v>
      </c>
      <c r="I950" s="3">
        <v>940.5</v>
      </c>
      <c r="J950" s="247">
        <f t="shared" si="277"/>
        <v>2.6233671450452931</v>
      </c>
      <c r="K950" s="247">
        <f t="shared" si="278"/>
        <v>1.7100357639211432</v>
      </c>
      <c r="L950" s="1">
        <f t="shared" si="279"/>
        <v>2.402887774878804</v>
      </c>
      <c r="M950" s="1">
        <f t="shared" si="280"/>
        <v>1.5663324632785749</v>
      </c>
      <c r="N950" s="1">
        <f t="shared" si="281"/>
        <v>5.0262549199240976</v>
      </c>
      <c r="O950" s="247">
        <f t="shared" si="282"/>
        <v>1.9580687643384711</v>
      </c>
      <c r="Q950" s="251">
        <f t="shared" si="267"/>
        <v>-6.6332463277674059E-2</v>
      </c>
      <c r="R950" s="148">
        <f t="shared" si="268"/>
        <v>8.4776630160376953E-13</v>
      </c>
      <c r="T950" s="253">
        <f t="shared" si="269"/>
        <v>2.6233670554917565</v>
      </c>
      <c r="V950" s="253">
        <f t="shared" si="266"/>
        <v>5.0262540875676684</v>
      </c>
      <c r="X950" s="253">
        <f t="shared" si="269"/>
        <v>2.4028874510172247</v>
      </c>
      <c r="AA950" s="342">
        <f t="shared" si="283"/>
        <v>1.5934552887438116</v>
      </c>
      <c r="AC950" s="342">
        <f t="shared" si="284"/>
        <v>4.8365871450930484</v>
      </c>
    </row>
    <row r="951" spans="1:29" hidden="1" x14ac:dyDescent="0.3">
      <c r="A951" s="3">
        <v>942</v>
      </c>
      <c r="B951" s="248">
        <f t="shared" si="270"/>
        <v>4.4103826493668841E-14</v>
      </c>
      <c r="C951" s="249">
        <f t="shared" si="271"/>
        <v>1.0000000000000442</v>
      </c>
      <c r="D951" s="247">
        <f t="shared" si="272"/>
        <v>2.0528785189522636</v>
      </c>
      <c r="E951" s="1">
        <f t="shared" si="273"/>
        <v>1.3381640816170357</v>
      </c>
      <c r="F951" s="1">
        <f t="shared" si="274"/>
        <v>2.3525431468978177</v>
      </c>
      <c r="G951" s="1">
        <f t="shared" si="275"/>
        <v>1.5335151066035304</v>
      </c>
      <c r="H951" s="1">
        <f t="shared" si="276"/>
        <v>4.4054216658500813</v>
      </c>
      <c r="I951" s="3">
        <v>941.5</v>
      </c>
      <c r="J951" s="247">
        <f t="shared" si="277"/>
        <v>2.2655600344796096</v>
      </c>
      <c r="K951" s="247">
        <f t="shared" si="278"/>
        <v>1.4768000321981856</v>
      </c>
      <c r="L951" s="1">
        <f t="shared" si="279"/>
        <v>2.423968462054316</v>
      </c>
      <c r="M951" s="1">
        <f t="shared" si="280"/>
        <v>1.580073997534327</v>
      </c>
      <c r="N951" s="1">
        <f t="shared" si="281"/>
        <v>4.6895284965339261</v>
      </c>
      <c r="O951" s="247">
        <f t="shared" si="282"/>
        <v>1.6213423409482997</v>
      </c>
      <c r="Q951" s="251">
        <f t="shared" si="267"/>
        <v>-0.58007399753235767</v>
      </c>
      <c r="R951" s="148">
        <f t="shared" si="268"/>
        <v>1.9251267247000214E-12</v>
      </c>
      <c r="T951" s="253">
        <f t="shared" si="269"/>
        <v>2.2655602126209775</v>
      </c>
      <c r="V951" s="253">
        <f t="shared" si="266"/>
        <v>4.6895279949970829</v>
      </c>
      <c r="X951" s="253">
        <f t="shared" si="269"/>
        <v>2.4239681811359173</v>
      </c>
      <c r="AA951" s="342">
        <f t="shared" si="283"/>
        <v>1.6085773599043824</v>
      </c>
      <c r="AC951" s="342">
        <f t="shared" si="284"/>
        <v>4.5305108707330017</v>
      </c>
    </row>
    <row r="952" spans="1:29" hidden="1" x14ac:dyDescent="0.3">
      <c r="A952" s="3">
        <v>943</v>
      </c>
      <c r="B952" s="248">
        <f t="shared" si="270"/>
        <v>-0.49999999999997669</v>
      </c>
      <c r="C952" s="249">
        <f t="shared" si="271"/>
        <v>0.50000000000002331</v>
      </c>
      <c r="D952" s="247">
        <f t="shared" si="272"/>
        <v>1.4370724020557011</v>
      </c>
      <c r="E952" s="1">
        <f t="shared" si="273"/>
        <v>0.93675229847284103</v>
      </c>
      <c r="F952" s="1">
        <f t="shared" si="274"/>
        <v>2.0299640911964301</v>
      </c>
      <c r="G952" s="1">
        <f t="shared" si="275"/>
        <v>1.3232405976559307</v>
      </c>
      <c r="H952" s="1">
        <f t="shared" si="276"/>
        <v>3.4670364932521309</v>
      </c>
      <c r="I952" s="3">
        <v>942.5</v>
      </c>
      <c r="J952" s="247">
        <f t="shared" si="277"/>
        <v>1.7117589988849229</v>
      </c>
      <c r="K952" s="247">
        <f t="shared" si="278"/>
        <v>1.1158061168965856</v>
      </c>
      <c r="L952" s="1">
        <f t="shared" si="279"/>
        <v>2.2066057033473352</v>
      </c>
      <c r="M952" s="1">
        <f t="shared" si="280"/>
        <v>1.4383851726004599</v>
      </c>
      <c r="N952" s="1">
        <f t="shared" si="281"/>
        <v>3.9183647022322581</v>
      </c>
      <c r="O952" s="247">
        <f t="shared" si="282"/>
        <v>0.85017854664663162</v>
      </c>
      <c r="Q952" s="251">
        <f t="shared" si="267"/>
        <v>-0.9383851725979504</v>
      </c>
      <c r="R952" s="148">
        <f t="shared" si="268"/>
        <v>2.4862334413455756E-12</v>
      </c>
      <c r="T952" s="253">
        <f t="shared" si="269"/>
        <v>1.7117593976074845</v>
      </c>
      <c r="V952" s="253">
        <f t="shared" si="266"/>
        <v>3.9183645842567421</v>
      </c>
      <c r="X952" s="253">
        <f t="shared" si="269"/>
        <v>2.2066055253920194</v>
      </c>
      <c r="AA952" s="342">
        <f t="shared" si="283"/>
        <v>1.4606315923366258</v>
      </c>
      <c r="AC952" s="342">
        <f t="shared" si="284"/>
        <v>3.8326058698771388</v>
      </c>
    </row>
    <row r="953" spans="1:29" hidden="1" x14ac:dyDescent="0.3">
      <c r="A953" s="3">
        <v>944</v>
      </c>
      <c r="B953" s="248">
        <f t="shared" si="270"/>
        <v>-0.86602540378440529</v>
      </c>
      <c r="C953" s="249">
        <f t="shared" si="271"/>
        <v>0.13397459621559471</v>
      </c>
      <c r="D953" s="247">
        <f t="shared" si="272"/>
        <v>0.84726495217732678</v>
      </c>
      <c r="E953" s="1">
        <f t="shared" si="273"/>
        <v>0.55228768587598942</v>
      </c>
      <c r="F953" s="1">
        <f t="shared" si="274"/>
        <v>1.5745147425982606</v>
      </c>
      <c r="G953" s="1">
        <f t="shared" si="275"/>
        <v>1.0263540316054731</v>
      </c>
      <c r="H953" s="1">
        <f t="shared" si="276"/>
        <v>2.4217796947755872</v>
      </c>
      <c r="I953" s="3">
        <v>943.5</v>
      </c>
      <c r="J953" s="247">
        <f t="shared" si="277"/>
        <v>1.110354578516368</v>
      </c>
      <c r="K953" s="247">
        <f t="shared" si="278"/>
        <v>0.72378204609396912</v>
      </c>
      <c r="L953" s="1">
        <f t="shared" si="279"/>
        <v>1.8090416744180002</v>
      </c>
      <c r="M953" s="1">
        <f t="shared" si="280"/>
        <v>1.1792313946945201</v>
      </c>
      <c r="N953" s="1">
        <f t="shared" si="281"/>
        <v>2.9193962529343684</v>
      </c>
      <c r="O953" s="247">
        <f t="shared" si="282"/>
        <v>-0.14878990265125802</v>
      </c>
      <c r="Q953" s="251">
        <f t="shared" si="267"/>
        <v>-1.0452567984765437</v>
      </c>
      <c r="R953" s="148">
        <f t="shared" si="268"/>
        <v>2.3816504324258858E-12</v>
      </c>
      <c r="T953" s="253">
        <f t="shared" si="269"/>
        <v>1.1103550916017701</v>
      </c>
      <c r="V953" s="253">
        <f t="shared" si="266"/>
        <v>2.9193964684866955</v>
      </c>
      <c r="X953" s="253">
        <f t="shared" si="269"/>
        <v>1.8090416318567997</v>
      </c>
      <c r="AA953" s="342">
        <f t="shared" si="283"/>
        <v>1.1892599349839108</v>
      </c>
      <c r="AC953" s="342">
        <f t="shared" si="284"/>
        <v>2.9298752238984407</v>
      </c>
    </row>
    <row r="954" spans="1:29" hidden="1" x14ac:dyDescent="0.3">
      <c r="A954" s="3">
        <v>945</v>
      </c>
      <c r="B954" s="248">
        <f t="shared" si="270"/>
        <v>-1</v>
      </c>
      <c r="C954" s="249">
        <f t="shared" si="271"/>
        <v>0</v>
      </c>
      <c r="D954" s="247">
        <f t="shared" si="272"/>
        <v>0.44149459920187378</v>
      </c>
      <c r="E954" s="1">
        <f t="shared" si="273"/>
        <v>0.28778722629012737</v>
      </c>
      <c r="F954" s="1">
        <f t="shared" si="274"/>
        <v>1.1082323862534689</v>
      </c>
      <c r="G954" s="1">
        <f t="shared" si="275"/>
        <v>0.72240592406902637</v>
      </c>
      <c r="H954" s="1">
        <f t="shared" si="276"/>
        <v>1.5497269854553426</v>
      </c>
      <c r="I954" s="3">
        <v>944.5</v>
      </c>
      <c r="J954" s="247">
        <f t="shared" si="277"/>
        <v>0.62249260213619884</v>
      </c>
      <c r="K954" s="247">
        <f t="shared" si="278"/>
        <v>0.40577035297545305</v>
      </c>
      <c r="L954" s="1">
        <f t="shared" si="279"/>
        <v>1.3378033357575974</v>
      </c>
      <c r="M954" s="1">
        <f t="shared" si="280"/>
        <v>0.87205270932188295</v>
      </c>
      <c r="N954" s="1">
        <f t="shared" si="281"/>
        <v>1.9602959378937963</v>
      </c>
      <c r="O954" s="247">
        <f t="shared" si="282"/>
        <v>-1.1078902176918302</v>
      </c>
      <c r="Q954" s="251">
        <f t="shared" si="267"/>
        <v>-0.87205270932024459</v>
      </c>
      <c r="R954" s="148">
        <f t="shared" si="268"/>
        <v>1.6383561174393435E-12</v>
      </c>
      <c r="T954" s="253">
        <f t="shared" si="269"/>
        <v>0.62249309272259989</v>
      </c>
      <c r="V954" s="253">
        <f t="shared" si="266"/>
        <v>1.9602963475723525</v>
      </c>
      <c r="X954" s="253">
        <f t="shared" si="269"/>
        <v>1.337803424742676</v>
      </c>
      <c r="AA954" s="342">
        <f t="shared" si="283"/>
        <v>0.86717620428256614</v>
      </c>
      <c r="AC954" s="342">
        <f t="shared" si="284"/>
        <v>2.0642048803697226</v>
      </c>
    </row>
    <row r="955" spans="1:29" hidden="1" x14ac:dyDescent="0.3">
      <c r="A955" s="3">
        <v>946</v>
      </c>
      <c r="B955" s="248">
        <f t="shared" si="270"/>
        <v>-0.86602540378445481</v>
      </c>
      <c r="C955" s="249">
        <f t="shared" si="271"/>
        <v>0.13397459621554519</v>
      </c>
      <c r="D955" s="247">
        <f t="shared" si="272"/>
        <v>0.32848718152162493</v>
      </c>
      <c r="E955" s="1">
        <f t="shared" si="273"/>
        <v>0.21412360425895965</v>
      </c>
      <c r="F955" s="1">
        <f t="shared" si="274"/>
        <v>0.75605700298952117</v>
      </c>
      <c r="G955" s="1">
        <f t="shared" si="275"/>
        <v>0.49283892500194837</v>
      </c>
      <c r="H955" s="1">
        <f t="shared" si="276"/>
        <v>1.0845441845111461</v>
      </c>
      <c r="I955" s="3">
        <v>945.5</v>
      </c>
      <c r="J955" s="247">
        <f t="shared" si="277"/>
        <v>0.37889529233332719</v>
      </c>
      <c r="K955" s="247">
        <f t="shared" si="278"/>
        <v>0.24698201389579402</v>
      </c>
      <c r="L955" s="1">
        <f t="shared" si="279"/>
        <v>0.91915861965276113</v>
      </c>
      <c r="M955" s="1">
        <f t="shared" si="280"/>
        <v>0.599157397160198</v>
      </c>
      <c r="N955" s="1">
        <f t="shared" si="281"/>
        <v>1.2980539119860883</v>
      </c>
      <c r="O955" s="247">
        <f t="shared" si="282"/>
        <v>-1.7701322435995381</v>
      </c>
      <c r="Q955" s="251">
        <f t="shared" si="267"/>
        <v>-0.46518280094419651</v>
      </c>
      <c r="R955" s="148">
        <f t="shared" si="268"/>
        <v>4.5630166312093934E-13</v>
      </c>
      <c r="T955" s="253">
        <f t="shared" si="269"/>
        <v>0.37889562958755496</v>
      </c>
      <c r="V955" s="253">
        <f t="shared" si="266"/>
        <v>1.2980543243730156</v>
      </c>
      <c r="X955" s="253">
        <f t="shared" si="269"/>
        <v>0.91915880108874948</v>
      </c>
      <c r="AA955" s="342">
        <f t="shared" si="283"/>
        <v>0.58068247576928633</v>
      </c>
      <c r="AC955" s="342">
        <f t="shared" si="284"/>
        <v>1.4675505087510732</v>
      </c>
    </row>
    <row r="956" spans="1:29" hidden="1" x14ac:dyDescent="0.3">
      <c r="A956" s="3">
        <v>947</v>
      </c>
      <c r="B956" s="248">
        <f t="shared" si="270"/>
        <v>-0.50000000000006239</v>
      </c>
      <c r="C956" s="249">
        <f t="shared" si="271"/>
        <v>0.49999999999993761</v>
      </c>
      <c r="D956" s="247">
        <f t="shared" si="272"/>
        <v>0.53852294544270141</v>
      </c>
      <c r="E956" s="1">
        <f t="shared" si="273"/>
        <v>0.35103492781727075</v>
      </c>
      <c r="F956" s="1">
        <f t="shared" si="274"/>
        <v>0.61235370234610764</v>
      </c>
      <c r="G956" s="1">
        <f t="shared" si="275"/>
        <v>0.39916532641309527</v>
      </c>
      <c r="H956" s="1">
        <f t="shared" si="276"/>
        <v>1.150876647788809</v>
      </c>
      <c r="I956" s="3">
        <v>946.5</v>
      </c>
      <c r="J956" s="247">
        <f t="shared" si="277"/>
        <v>0.4448343515478192</v>
      </c>
      <c r="K956" s="247">
        <f t="shared" si="278"/>
        <v>0.28996423607886118</v>
      </c>
      <c r="L956" s="1">
        <f t="shared" si="279"/>
        <v>0.66528303969933733</v>
      </c>
      <c r="M956" s="1">
        <f t="shared" si="280"/>
        <v>0.43366753672142666</v>
      </c>
      <c r="N956" s="1">
        <f t="shared" si="281"/>
        <v>1.1101173912471565</v>
      </c>
      <c r="O956" s="247">
        <f t="shared" si="282"/>
        <v>-1.95806876433847</v>
      </c>
      <c r="Q956" s="251">
        <f t="shared" si="267"/>
        <v>6.6332463277662956E-2</v>
      </c>
      <c r="R956" s="148">
        <f t="shared" si="268"/>
        <v>-8.4798834620869457E-13</v>
      </c>
      <c r="T956" s="253">
        <f t="shared" si="269"/>
        <v>0.44483444572194486</v>
      </c>
      <c r="V956" s="253">
        <f t="shared" si="266"/>
        <v>1.1101176141990228</v>
      </c>
      <c r="X956" s="253">
        <f t="shared" si="269"/>
        <v>0.66528324971858988</v>
      </c>
      <c r="AA956" s="342">
        <f t="shared" si="283"/>
        <v>0.40654451263572844</v>
      </c>
      <c r="AC956" s="342">
        <f t="shared" si="284"/>
        <v>1.2997851660782003</v>
      </c>
    </row>
    <row r="957" spans="1:29" hidden="1" x14ac:dyDescent="0.3">
      <c r="A957" s="3">
        <v>948</v>
      </c>
      <c r="B957" s="248">
        <f t="shared" si="270"/>
        <v>-5.4884482375561205E-14</v>
      </c>
      <c r="C957" s="249">
        <f t="shared" si="271"/>
        <v>0.99999999999994515</v>
      </c>
      <c r="D957" s="247">
        <f t="shared" si="272"/>
        <v>1.0153229776408343</v>
      </c>
      <c r="E957" s="1">
        <f t="shared" si="273"/>
        <v>0.66183591838295952</v>
      </c>
      <c r="F957" s="1">
        <f t="shared" si="274"/>
        <v>0.71562766768032038</v>
      </c>
      <c r="G957" s="1">
        <f t="shared" si="275"/>
        <v>0.46648489339646904</v>
      </c>
      <c r="H957" s="1">
        <f t="shared" si="276"/>
        <v>1.7309506453211547</v>
      </c>
      <c r="I957" s="3">
        <v>947.5</v>
      </c>
      <c r="J957" s="247">
        <f t="shared" si="277"/>
        <v>0.8026414621134923</v>
      </c>
      <c r="K957" s="247">
        <f t="shared" si="278"/>
        <v>0.5231999678018121</v>
      </c>
      <c r="L957" s="1">
        <f t="shared" si="279"/>
        <v>0.64420235252382441</v>
      </c>
      <c r="M957" s="1">
        <f t="shared" si="280"/>
        <v>0.41992600246567408</v>
      </c>
      <c r="N957" s="1">
        <f t="shared" si="281"/>
        <v>1.4468438146373166</v>
      </c>
      <c r="O957" s="247">
        <f t="shared" si="282"/>
        <v>-1.6213423409483099</v>
      </c>
      <c r="Q957" s="251">
        <f t="shared" si="267"/>
        <v>0.58007399753234568</v>
      </c>
      <c r="R957" s="148">
        <f t="shared" si="268"/>
        <v>-1.9253487693049465E-12</v>
      </c>
      <c r="T957" s="253">
        <f t="shared" si="269"/>
        <v>0.8026412885926425</v>
      </c>
      <c r="V957" s="253">
        <f t="shared" si="266"/>
        <v>1.4468437067696602</v>
      </c>
      <c r="X957" s="253">
        <f t="shared" si="269"/>
        <v>0.64420251959989216</v>
      </c>
      <c r="AA957" s="342">
        <f t="shared" si="283"/>
        <v>0.39142244147515948</v>
      </c>
      <c r="AC957" s="342">
        <f t="shared" si="284"/>
        <v>1.6058614404382394</v>
      </c>
    </row>
    <row r="958" spans="1:29" hidden="1" x14ac:dyDescent="0.3">
      <c r="A958" s="3">
        <v>949</v>
      </c>
      <c r="B958" s="248">
        <f t="shared" si="270"/>
        <v>0.4999999999999673</v>
      </c>
      <c r="C958" s="249">
        <f t="shared" si="271"/>
        <v>1.4999999999999674</v>
      </c>
      <c r="D958" s="247">
        <f t="shared" si="272"/>
        <v>1.6311290945373935</v>
      </c>
      <c r="E958" s="1">
        <f t="shared" si="273"/>
        <v>1.063247701527152</v>
      </c>
      <c r="F958" s="1">
        <f t="shared" si="274"/>
        <v>1.0382067233817038</v>
      </c>
      <c r="G958" s="1">
        <f t="shared" si="275"/>
        <v>0.67675940234406606</v>
      </c>
      <c r="H958" s="1">
        <f t="shared" si="276"/>
        <v>2.6693358179190971</v>
      </c>
      <c r="I958" s="3">
        <v>948.5</v>
      </c>
      <c r="J958" s="247">
        <f t="shared" si="277"/>
        <v>1.3564424977081733</v>
      </c>
      <c r="K958" s="247">
        <f t="shared" si="278"/>
        <v>0.8841938831034083</v>
      </c>
      <c r="L958" s="1">
        <f t="shared" si="279"/>
        <v>0.86156511123080093</v>
      </c>
      <c r="M958" s="1">
        <f t="shared" si="280"/>
        <v>0.56161482739953816</v>
      </c>
      <c r="N958" s="1">
        <f t="shared" si="281"/>
        <v>2.218007608938974</v>
      </c>
      <c r="O958" s="247">
        <f t="shared" si="282"/>
        <v>-0.85017854664665249</v>
      </c>
      <c r="Q958" s="251">
        <f t="shared" si="267"/>
        <v>0.93838517259794241</v>
      </c>
      <c r="R958" s="148">
        <f t="shared" si="268"/>
        <v>-2.4866775305554256E-12</v>
      </c>
      <c r="T958" s="253">
        <f t="shared" si="269"/>
        <v>1.3564421036062506</v>
      </c>
      <c r="V958" s="253">
        <f t="shared" si="266"/>
        <v>2.218007117510032</v>
      </c>
      <c r="X958" s="253">
        <f t="shared" si="269"/>
        <v>0.86156517534382049</v>
      </c>
      <c r="AA958" s="342">
        <f t="shared" si="283"/>
        <v>0.53936820904293115</v>
      </c>
      <c r="AC958" s="342">
        <f t="shared" si="284"/>
        <v>2.303766441294095</v>
      </c>
    </row>
    <row r="959" spans="1:29" hidden="1" x14ac:dyDescent="0.3">
      <c r="A959" s="3">
        <v>950</v>
      </c>
      <c r="B959" s="248">
        <f t="shared" si="270"/>
        <v>0.86602540378439996</v>
      </c>
      <c r="C959" s="249">
        <f t="shared" si="271"/>
        <v>1.8660254037844</v>
      </c>
      <c r="D959" s="247">
        <f t="shared" si="272"/>
        <v>2.2209365444157694</v>
      </c>
      <c r="E959" s="1">
        <f t="shared" si="273"/>
        <v>1.4477123141240045</v>
      </c>
      <c r="F959" s="1">
        <f t="shared" si="274"/>
        <v>1.4936560719798708</v>
      </c>
      <c r="G959" s="1">
        <f t="shared" si="275"/>
        <v>0.973645968394522</v>
      </c>
      <c r="H959" s="1">
        <f t="shared" si="276"/>
        <v>3.71459261639564</v>
      </c>
      <c r="I959" s="3">
        <v>949.5</v>
      </c>
      <c r="J959" s="247">
        <f t="shared" si="277"/>
        <v>1.9578469180767275</v>
      </c>
      <c r="K959" s="247">
        <f t="shared" si="278"/>
        <v>1.2762179539060243</v>
      </c>
      <c r="L959" s="1">
        <f t="shared" si="279"/>
        <v>1.2591291401601323</v>
      </c>
      <c r="M959" s="1">
        <f t="shared" si="280"/>
        <v>0.8207686053054758</v>
      </c>
      <c r="N959" s="1">
        <f t="shared" si="281"/>
        <v>3.2169760582368596</v>
      </c>
      <c r="O959" s="247">
        <f t="shared" si="282"/>
        <v>0.14878990265123315</v>
      </c>
      <c r="Q959" s="251">
        <f t="shared" si="267"/>
        <v>1.0452567984765428</v>
      </c>
      <c r="R959" s="148">
        <f t="shared" si="268"/>
        <v>-2.3814283878209608E-12</v>
      </c>
      <c r="T959" s="253">
        <f t="shared" si="269"/>
        <v>1.9578464096119619</v>
      </c>
      <c r="V959" s="253">
        <f t="shared" si="266"/>
        <v>3.2169752332798645</v>
      </c>
      <c r="X959" s="253">
        <f t="shared" si="269"/>
        <v>1.259129068879052</v>
      </c>
      <c r="AA959" s="342">
        <f t="shared" si="283"/>
        <v>0.81073986639563456</v>
      </c>
      <c r="AC959" s="342">
        <f t="shared" si="284"/>
        <v>3.20649708727279</v>
      </c>
    </row>
    <row r="960" spans="1:29" hidden="1" x14ac:dyDescent="0.3">
      <c r="A960" s="3">
        <v>951</v>
      </c>
      <c r="B960" s="248">
        <f t="shared" si="270"/>
        <v>1</v>
      </c>
      <c r="C960" s="249">
        <f t="shared" si="271"/>
        <v>2</v>
      </c>
      <c r="D960" s="247">
        <f t="shared" si="272"/>
        <v>2.6267068973912266</v>
      </c>
      <c r="E960" s="1">
        <f t="shared" si="273"/>
        <v>1.7122127737098694</v>
      </c>
      <c r="F960" s="1">
        <f t="shared" si="274"/>
        <v>1.9599384283246628</v>
      </c>
      <c r="G960" s="1">
        <f t="shared" si="275"/>
        <v>1.277594075930969</v>
      </c>
      <c r="H960" s="1">
        <f t="shared" si="276"/>
        <v>4.5866453257158897</v>
      </c>
      <c r="I960" s="3">
        <v>950.5</v>
      </c>
      <c r="J960" s="247">
        <f t="shared" si="277"/>
        <v>2.4457088944568999</v>
      </c>
      <c r="K960" s="247">
        <f t="shared" si="278"/>
        <v>1.5942296470245425</v>
      </c>
      <c r="L960" s="1">
        <f t="shared" si="279"/>
        <v>1.7303674788205341</v>
      </c>
      <c r="M960" s="1">
        <f t="shared" si="280"/>
        <v>1.1279472906781121</v>
      </c>
      <c r="N960" s="1">
        <f t="shared" si="281"/>
        <v>4.176076373277434</v>
      </c>
      <c r="O960" s="247">
        <f t="shared" si="282"/>
        <v>1.1078902176918075</v>
      </c>
      <c r="Q960" s="251">
        <f t="shared" si="267"/>
        <v>0.8720527093202497</v>
      </c>
      <c r="R960" s="148">
        <f t="shared" si="268"/>
        <v>-1.638245095136881E-12</v>
      </c>
      <c r="T960" s="253">
        <f t="shared" si="269"/>
        <v>2.4457084084910741</v>
      </c>
      <c r="V960" s="253">
        <f t="shared" si="266"/>
        <v>4.1760753541944151</v>
      </c>
      <c r="X960" s="253">
        <f t="shared" si="269"/>
        <v>1.7303672759930753</v>
      </c>
      <c r="AA960" s="342">
        <f t="shared" si="283"/>
        <v>1.1328235970969467</v>
      </c>
      <c r="AC960" s="342">
        <f t="shared" si="284"/>
        <v>4.0721674308015094</v>
      </c>
    </row>
    <row r="961" spans="1:29" hidden="1" x14ac:dyDescent="0.3">
      <c r="A961" s="3">
        <v>952</v>
      </c>
      <c r="B961" s="248">
        <f t="shared" si="270"/>
        <v>0.86602540378446025</v>
      </c>
      <c r="C961" s="249">
        <f t="shared" si="271"/>
        <v>1.8660254037844601</v>
      </c>
      <c r="D961" s="247">
        <f t="shared" si="272"/>
        <v>2.739714315071482</v>
      </c>
      <c r="E961" s="1">
        <f t="shared" si="273"/>
        <v>1.7858763957410413</v>
      </c>
      <c r="F961" s="1">
        <f t="shared" si="274"/>
        <v>2.3121138115886133</v>
      </c>
      <c r="G961" s="1">
        <f t="shared" si="275"/>
        <v>1.5071610749980486</v>
      </c>
      <c r="H961" s="1">
        <f t="shared" si="276"/>
        <v>5.0518281266600953</v>
      </c>
      <c r="I961" s="3">
        <v>951.5</v>
      </c>
      <c r="J961" s="247">
        <f t="shared" si="277"/>
        <v>2.6893062042597768</v>
      </c>
      <c r="K961" s="247">
        <f t="shared" si="278"/>
        <v>1.753017986104205</v>
      </c>
      <c r="L961" s="1">
        <f t="shared" si="279"/>
        <v>2.1490121949253722</v>
      </c>
      <c r="M961" s="1">
        <f t="shared" si="280"/>
        <v>1.4008426028397982</v>
      </c>
      <c r="N961" s="1">
        <f t="shared" si="281"/>
        <v>4.8383183991851491</v>
      </c>
      <c r="O961" s="247">
        <f t="shared" si="282"/>
        <v>1.7701322435995226</v>
      </c>
      <c r="Q961" s="251">
        <f t="shared" si="267"/>
        <v>0.46518280094420561</v>
      </c>
      <c r="R961" s="148">
        <f t="shared" si="268"/>
        <v>-4.5630166312093934E-13</v>
      </c>
      <c r="T961" s="253">
        <f t="shared" si="269"/>
        <v>2.6893058716261251</v>
      </c>
      <c r="V961" s="253">
        <f t="shared" si="266"/>
        <v>4.8383173773936674</v>
      </c>
      <c r="X961" s="253">
        <f t="shared" si="269"/>
        <v>2.1490118996470926</v>
      </c>
      <c r="AA961" s="342">
        <f t="shared" si="283"/>
        <v>1.4193173256102685</v>
      </c>
      <c r="AC961" s="342">
        <f t="shared" si="284"/>
        <v>4.6688218024201662</v>
      </c>
    </row>
    <row r="962" spans="1:29" hidden="1" x14ac:dyDescent="0.3">
      <c r="A962" s="3">
        <v>953</v>
      </c>
      <c r="B962" s="248">
        <f t="shared" si="270"/>
        <v>0.50000000000007172</v>
      </c>
      <c r="C962" s="249">
        <f t="shared" si="271"/>
        <v>1.5000000000000717</v>
      </c>
      <c r="D962" s="247">
        <f t="shared" si="272"/>
        <v>2.5296785511504116</v>
      </c>
      <c r="E962" s="1">
        <f t="shared" si="273"/>
        <v>1.6489650721827342</v>
      </c>
      <c r="F962" s="1">
        <f t="shared" si="274"/>
        <v>2.4558171122320314</v>
      </c>
      <c r="G962" s="1">
        <f t="shared" si="275"/>
        <v>1.6008346735869048</v>
      </c>
      <c r="H962" s="1">
        <f t="shared" si="276"/>
        <v>4.9854956633824425</v>
      </c>
      <c r="I962" s="3">
        <v>952.5</v>
      </c>
      <c r="J962" s="247">
        <f t="shared" si="277"/>
        <v>2.6233671450452909</v>
      </c>
      <c r="K962" s="247">
        <f t="shared" si="278"/>
        <v>1.7100357639211419</v>
      </c>
      <c r="L962" s="1">
        <f t="shared" si="279"/>
        <v>2.4028877748787996</v>
      </c>
      <c r="M962" s="1">
        <f t="shared" si="280"/>
        <v>1.566332463278572</v>
      </c>
      <c r="N962" s="1">
        <f t="shared" si="281"/>
        <v>5.0262549199240905</v>
      </c>
      <c r="O962" s="247">
        <f t="shared" si="282"/>
        <v>1.958068764338464</v>
      </c>
      <c r="Q962" s="251">
        <f t="shared" si="267"/>
        <v>-6.6332463277652742E-2</v>
      </c>
      <c r="R962" s="148">
        <f t="shared" si="268"/>
        <v>8.475442569988445E-13</v>
      </c>
      <c r="T962" s="253">
        <f t="shared" si="269"/>
        <v>2.6233670554917419</v>
      </c>
      <c r="V962" s="253">
        <f t="shared" si="266"/>
        <v>5.0262540875676711</v>
      </c>
      <c r="X962" s="253">
        <f t="shared" si="269"/>
        <v>2.4028874510172189</v>
      </c>
      <c r="AA962" s="342">
        <f t="shared" si="283"/>
        <v>1.5934552887438072</v>
      </c>
      <c r="AC962" s="342">
        <f t="shared" si="284"/>
        <v>4.8365871450930467</v>
      </c>
    </row>
    <row r="963" spans="1:29" hidden="1" x14ac:dyDescent="0.3">
      <c r="A963" s="3">
        <v>954</v>
      </c>
      <c r="B963" s="248">
        <f t="shared" si="270"/>
        <v>6.566513825745357E-14</v>
      </c>
      <c r="C963" s="249">
        <f t="shared" si="271"/>
        <v>1.0000000000000657</v>
      </c>
      <c r="D963" s="247">
        <f t="shared" si="272"/>
        <v>2.0528785189522827</v>
      </c>
      <c r="E963" s="1">
        <f t="shared" si="273"/>
        <v>1.3381640816170481</v>
      </c>
      <c r="F963" s="1">
        <f t="shared" si="274"/>
        <v>2.3525431468978231</v>
      </c>
      <c r="G963" s="1">
        <f t="shared" si="275"/>
        <v>1.533515106603534</v>
      </c>
      <c r="H963" s="1">
        <f t="shared" si="276"/>
        <v>4.4054216658501062</v>
      </c>
      <c r="I963" s="3">
        <v>953.5</v>
      </c>
      <c r="J963" s="247">
        <f t="shared" si="277"/>
        <v>2.2655600344796234</v>
      </c>
      <c r="K963" s="247">
        <f t="shared" si="278"/>
        <v>1.4768000321981944</v>
      </c>
      <c r="L963" s="1">
        <f t="shared" si="279"/>
        <v>2.4239684620543169</v>
      </c>
      <c r="M963" s="1">
        <f t="shared" si="280"/>
        <v>1.5800739975343274</v>
      </c>
      <c r="N963" s="1">
        <f t="shared" si="281"/>
        <v>4.6895284965339403</v>
      </c>
      <c r="O963" s="247">
        <f t="shared" si="282"/>
        <v>1.6213423409483139</v>
      </c>
      <c r="Q963" s="251">
        <f t="shared" si="267"/>
        <v>-0.58007399753233635</v>
      </c>
      <c r="R963" s="148">
        <f t="shared" si="268"/>
        <v>1.9253487693049465E-12</v>
      </c>
      <c r="T963" s="253">
        <f t="shared" si="269"/>
        <v>2.265560212620997</v>
      </c>
      <c r="V963" s="253">
        <f t="shared" si="266"/>
        <v>4.6895279949971069</v>
      </c>
      <c r="X963" s="253">
        <f t="shared" si="269"/>
        <v>2.4239681811359213</v>
      </c>
      <c r="AA963" s="342">
        <f t="shared" si="283"/>
        <v>1.6085773599043853</v>
      </c>
      <c r="AC963" s="342">
        <f t="shared" si="284"/>
        <v>4.5305108707330168</v>
      </c>
    </row>
    <row r="964" spans="1:29" hidden="1" x14ac:dyDescent="0.3">
      <c r="A964" s="3">
        <v>955</v>
      </c>
      <c r="B964" s="248">
        <f t="shared" si="270"/>
        <v>-0.49999999999995798</v>
      </c>
      <c r="C964" s="249">
        <f t="shared" si="271"/>
        <v>0.50000000000004197</v>
      </c>
      <c r="D964" s="247">
        <f t="shared" si="272"/>
        <v>1.4370724020557248</v>
      </c>
      <c r="E964" s="1">
        <f t="shared" si="273"/>
        <v>0.93675229847285646</v>
      </c>
      <c r="F964" s="1">
        <f t="shared" si="274"/>
        <v>2.0299640911964434</v>
      </c>
      <c r="G964" s="1">
        <f t="shared" si="275"/>
        <v>1.3232405976559394</v>
      </c>
      <c r="H964" s="1">
        <f t="shared" si="276"/>
        <v>3.4670364932521682</v>
      </c>
      <c r="I964" s="3">
        <v>954.5</v>
      </c>
      <c r="J964" s="247">
        <f t="shared" si="277"/>
        <v>1.7117589988849446</v>
      </c>
      <c r="K964" s="247">
        <f t="shared" si="278"/>
        <v>1.1158061168965998</v>
      </c>
      <c r="L964" s="1">
        <f t="shared" si="279"/>
        <v>2.2066057033473445</v>
      </c>
      <c r="M964" s="1">
        <f t="shared" si="280"/>
        <v>1.4383851726004662</v>
      </c>
      <c r="N964" s="1">
        <f t="shared" si="281"/>
        <v>3.9183647022322892</v>
      </c>
      <c r="O964" s="247">
        <f t="shared" si="282"/>
        <v>0.8501785466466627</v>
      </c>
      <c r="Q964" s="251">
        <f t="shared" si="267"/>
        <v>-0.93838517259793797</v>
      </c>
      <c r="R964" s="148">
        <f t="shared" si="268"/>
        <v>2.4862334413455756E-12</v>
      </c>
      <c r="T964" s="253">
        <f t="shared" si="269"/>
        <v>1.7117593976075094</v>
      </c>
      <c r="V964" s="253">
        <f t="shared" si="266"/>
        <v>3.9183645842565786</v>
      </c>
      <c r="X964" s="253">
        <f t="shared" si="269"/>
        <v>2.2066055253920327</v>
      </c>
      <c r="AA964" s="342">
        <f t="shared" si="283"/>
        <v>1.4606315923366173</v>
      </c>
      <c r="AC964" s="342">
        <f t="shared" si="284"/>
        <v>3.8326058698771637</v>
      </c>
    </row>
    <row r="965" spans="1:29" hidden="1" x14ac:dyDescent="0.3">
      <c r="A965" s="3">
        <v>956</v>
      </c>
      <c r="B965" s="248">
        <f t="shared" si="270"/>
        <v>-0.86602540378442294</v>
      </c>
      <c r="C965" s="249">
        <f t="shared" si="271"/>
        <v>0.13397459621557706</v>
      </c>
      <c r="D965" s="247">
        <f t="shared" si="272"/>
        <v>0.84726495217732622</v>
      </c>
      <c r="E965" s="1">
        <f t="shared" si="273"/>
        <v>0.55228768587598898</v>
      </c>
      <c r="F965" s="1">
        <f t="shared" si="274"/>
        <v>1.574514742598272</v>
      </c>
      <c r="G965" s="1">
        <f t="shared" si="275"/>
        <v>1.0263540316054804</v>
      </c>
      <c r="H965" s="1">
        <f t="shared" si="276"/>
        <v>2.4217796947755983</v>
      </c>
      <c r="I965" s="3">
        <v>955.5</v>
      </c>
      <c r="J965" s="247">
        <f t="shared" si="277"/>
        <v>1.1103545785163782</v>
      </c>
      <c r="K965" s="247">
        <f t="shared" si="278"/>
        <v>0.72378204609397578</v>
      </c>
      <c r="L965" s="1">
        <f t="shared" si="279"/>
        <v>1.8090416744180136</v>
      </c>
      <c r="M965" s="1">
        <f t="shared" si="280"/>
        <v>1.1792313946945288</v>
      </c>
      <c r="N965" s="1">
        <f t="shared" si="281"/>
        <v>2.9193962529343915</v>
      </c>
      <c r="O965" s="247">
        <f t="shared" si="282"/>
        <v>-0.14878990265123493</v>
      </c>
      <c r="Q965" s="251">
        <f t="shared" si="267"/>
        <v>-1.0452567984765699</v>
      </c>
      <c r="R965" s="148">
        <f t="shared" si="268"/>
        <v>2.3817614547283483E-12</v>
      </c>
      <c r="T965" s="253">
        <f t="shared" si="269"/>
        <v>1.1103550916017935</v>
      </c>
      <c r="V965" s="253">
        <f t="shared" si="266"/>
        <v>2.9193964684867377</v>
      </c>
      <c r="X965" s="253">
        <f t="shared" si="269"/>
        <v>1.8090416318567195</v>
      </c>
      <c r="AA965" s="342">
        <f t="shared" si="283"/>
        <v>1.1892599349838757</v>
      </c>
      <c r="AC965" s="342">
        <f t="shared" si="284"/>
        <v>2.9298752238984602</v>
      </c>
    </row>
    <row r="966" spans="1:29" hidden="1" x14ac:dyDescent="0.3">
      <c r="A966" s="3">
        <v>957</v>
      </c>
      <c r="B966" s="248">
        <f t="shared" si="270"/>
        <v>-1</v>
      </c>
      <c r="C966" s="249">
        <f t="shared" si="271"/>
        <v>0</v>
      </c>
      <c r="D966" s="247">
        <f t="shared" si="272"/>
        <v>0.44149459920187351</v>
      </c>
      <c r="E966" s="1">
        <f t="shared" si="273"/>
        <v>0.28778722629012721</v>
      </c>
      <c r="F966" s="1">
        <f t="shared" si="274"/>
        <v>1.1082323862534746</v>
      </c>
      <c r="G966" s="1">
        <f t="shared" si="275"/>
        <v>0.72240592406903004</v>
      </c>
      <c r="H966" s="1">
        <f t="shared" si="276"/>
        <v>1.5497269854553481</v>
      </c>
      <c r="I966" s="3">
        <v>956.5</v>
      </c>
      <c r="J966" s="247">
        <f t="shared" si="277"/>
        <v>0.62249260213619839</v>
      </c>
      <c r="K966" s="247">
        <f t="shared" si="278"/>
        <v>0.40577035297545272</v>
      </c>
      <c r="L966" s="1">
        <f t="shared" si="279"/>
        <v>1.3378033357576058</v>
      </c>
      <c r="M966" s="1">
        <f t="shared" si="280"/>
        <v>0.8720527093218885</v>
      </c>
      <c r="N966" s="1">
        <f t="shared" si="281"/>
        <v>1.9602959378938043</v>
      </c>
      <c r="O966" s="247">
        <f t="shared" si="282"/>
        <v>-1.1078902176918222</v>
      </c>
      <c r="Q966" s="251">
        <f t="shared" si="267"/>
        <v>-0.87205270932025014</v>
      </c>
      <c r="R966" s="148">
        <f t="shared" si="268"/>
        <v>1.6383561174393435E-12</v>
      </c>
      <c r="T966" s="253">
        <f t="shared" si="269"/>
        <v>0.62249309272257403</v>
      </c>
      <c r="V966" s="253">
        <f t="shared" si="266"/>
        <v>1.9602963475723874</v>
      </c>
      <c r="X966" s="253">
        <f t="shared" si="269"/>
        <v>1.3378034247426953</v>
      </c>
      <c r="AA966" s="342">
        <f t="shared" si="283"/>
        <v>0.86717620428257913</v>
      </c>
      <c r="AC966" s="342">
        <f t="shared" si="284"/>
        <v>2.0642048803697319</v>
      </c>
    </row>
    <row r="967" spans="1:29" hidden="1" x14ac:dyDescent="0.3">
      <c r="A967" s="3">
        <v>958</v>
      </c>
      <c r="B967" s="248">
        <f t="shared" si="270"/>
        <v>-0.86602540378446558</v>
      </c>
      <c r="C967" s="249">
        <f t="shared" si="271"/>
        <v>0.13397459621553442</v>
      </c>
      <c r="D967" s="247">
        <f t="shared" si="272"/>
        <v>0.32848718152161693</v>
      </c>
      <c r="E967" s="1">
        <f t="shared" si="273"/>
        <v>0.21412360425895444</v>
      </c>
      <c r="F967" s="1">
        <f t="shared" si="274"/>
        <v>0.75605700298952194</v>
      </c>
      <c r="G967" s="1">
        <f t="shared" si="275"/>
        <v>0.49283892500194887</v>
      </c>
      <c r="H967" s="1">
        <f t="shared" si="276"/>
        <v>1.084544184511139</v>
      </c>
      <c r="I967" s="3">
        <v>957.5</v>
      </c>
      <c r="J967" s="247">
        <f t="shared" si="277"/>
        <v>0.37889529233332264</v>
      </c>
      <c r="K967" s="247">
        <f t="shared" si="278"/>
        <v>0.24698201389579105</v>
      </c>
      <c r="L967" s="1">
        <f t="shared" si="279"/>
        <v>0.91915861965276435</v>
      </c>
      <c r="M967" s="1">
        <f t="shared" si="280"/>
        <v>0.59915739716020011</v>
      </c>
      <c r="N967" s="1">
        <f t="shared" si="281"/>
        <v>1.298053911986087</v>
      </c>
      <c r="O967" s="247">
        <f t="shared" si="282"/>
        <v>-1.7701322435995395</v>
      </c>
      <c r="Q967" s="251">
        <f t="shared" si="267"/>
        <v>-0.46518280094420916</v>
      </c>
      <c r="R967" s="148">
        <f t="shared" si="268"/>
        <v>4.5652370772586437E-13</v>
      </c>
      <c r="T967" s="253">
        <f t="shared" si="269"/>
        <v>0.37889562958755874</v>
      </c>
      <c r="V967" s="253">
        <f t="shared" si="266"/>
        <v>1.2980543243729856</v>
      </c>
      <c r="X967" s="253">
        <f t="shared" si="269"/>
        <v>0.91915880108876402</v>
      </c>
      <c r="AA967" s="342">
        <f t="shared" si="283"/>
        <v>0.58068247576929188</v>
      </c>
      <c r="AC967" s="342">
        <f t="shared" si="284"/>
        <v>1.4675505087510765</v>
      </c>
    </row>
    <row r="968" spans="1:29" hidden="1" x14ac:dyDescent="0.3">
      <c r="A968" s="3">
        <v>959</v>
      </c>
      <c r="B968" s="248">
        <f t="shared" si="270"/>
        <v>-0.50000000000003186</v>
      </c>
      <c r="C968" s="249">
        <f t="shared" si="271"/>
        <v>0.49999999999996814</v>
      </c>
      <c r="D968" s="247">
        <f t="shared" si="272"/>
        <v>0.53852294544271961</v>
      </c>
      <c r="E968" s="1">
        <f t="shared" si="273"/>
        <v>0.35103492781728263</v>
      </c>
      <c r="F968" s="1">
        <f t="shared" si="274"/>
        <v>0.61235370234611186</v>
      </c>
      <c r="G968" s="1">
        <f t="shared" si="275"/>
        <v>0.39916532641309804</v>
      </c>
      <c r="H968" s="1">
        <f t="shared" si="276"/>
        <v>1.1508766477888315</v>
      </c>
      <c r="I968" s="3">
        <v>958.5</v>
      </c>
      <c r="J968" s="247">
        <f t="shared" si="277"/>
        <v>0.4448343515478258</v>
      </c>
      <c r="K968" s="247">
        <f t="shared" si="278"/>
        <v>0.28996423607886546</v>
      </c>
      <c r="L968" s="1">
        <f t="shared" si="279"/>
        <v>0.66528303969933855</v>
      </c>
      <c r="M968" s="1">
        <f t="shared" si="280"/>
        <v>0.43366753672142744</v>
      </c>
      <c r="N968" s="1">
        <f t="shared" si="281"/>
        <v>1.1101173912471642</v>
      </c>
      <c r="O968" s="247">
        <f t="shared" si="282"/>
        <v>-1.9580687643384622</v>
      </c>
      <c r="Q968" s="251">
        <f t="shared" si="267"/>
        <v>6.6332463277692488E-2</v>
      </c>
      <c r="R968" s="148">
        <f t="shared" si="268"/>
        <v>-8.482103908136196E-13</v>
      </c>
      <c r="T968" s="253">
        <f t="shared" si="269"/>
        <v>0.44483444572193576</v>
      </c>
      <c r="V968" s="253">
        <f t="shared" si="266"/>
        <v>1.1101176141990194</v>
      </c>
      <c r="X968" s="253">
        <f t="shared" si="269"/>
        <v>0.66528324971858011</v>
      </c>
      <c r="AA968" s="342">
        <f t="shared" si="283"/>
        <v>0.406544512635721</v>
      </c>
      <c r="AC968" s="342">
        <f t="shared" si="284"/>
        <v>1.2997851660782087</v>
      </c>
    </row>
    <row r="969" spans="1:29" hidden="1" x14ac:dyDescent="0.3">
      <c r="A969" s="3">
        <v>960</v>
      </c>
      <c r="B969" s="248">
        <f t="shared" si="270"/>
        <v>-7.6445794139345935E-14</v>
      </c>
      <c r="C969" s="249">
        <f t="shared" si="271"/>
        <v>0.99999999999992351</v>
      </c>
      <c r="D969" s="247">
        <f t="shared" si="272"/>
        <v>1.0153229776408281</v>
      </c>
      <c r="E969" s="1">
        <f t="shared" si="273"/>
        <v>0.66183591838295541</v>
      </c>
      <c r="F969" s="1">
        <f t="shared" si="274"/>
        <v>0.71562766768032415</v>
      </c>
      <c r="G969" s="1">
        <f t="shared" si="275"/>
        <v>0.46648489339647148</v>
      </c>
      <c r="H969" s="1">
        <f t="shared" si="276"/>
        <v>1.7309506453211523</v>
      </c>
      <c r="I969" s="3">
        <v>959.5</v>
      </c>
      <c r="J969" s="247">
        <f t="shared" si="277"/>
        <v>0.80264146211349685</v>
      </c>
      <c r="K969" s="247">
        <f t="shared" si="278"/>
        <v>0.5231999678018151</v>
      </c>
      <c r="L969" s="1">
        <f t="shared" si="279"/>
        <v>0.64420235252382962</v>
      </c>
      <c r="M969" s="1">
        <f t="shared" si="280"/>
        <v>0.41992600246567746</v>
      </c>
      <c r="N969" s="1">
        <f t="shared" si="281"/>
        <v>1.4468438146373264</v>
      </c>
      <c r="O969" s="247">
        <f t="shared" si="282"/>
        <v>-1.6213423409483001</v>
      </c>
      <c r="Q969" s="251">
        <f t="shared" si="267"/>
        <v>0.58007399753232081</v>
      </c>
      <c r="R969" s="148">
        <f t="shared" si="268"/>
        <v>-1.925237747002484E-12</v>
      </c>
      <c r="T969" s="253">
        <f t="shared" si="269"/>
        <v>0.8026412885926747</v>
      </c>
      <c r="V969" s="253">
        <f t="shared" ref="V969:V1032" si="285">V$4*SIN(2*PI()*($A969-V$6)/12)+V$2</f>
        <v>1.4468437067696363</v>
      </c>
      <c r="X969" s="253">
        <f t="shared" si="269"/>
        <v>0.64420251959988795</v>
      </c>
      <c r="AA969" s="342">
        <f t="shared" si="283"/>
        <v>0.39142244147515659</v>
      </c>
      <c r="AC969" s="342">
        <f t="shared" si="284"/>
        <v>1.6058614404382421</v>
      </c>
    </row>
    <row r="970" spans="1:29" hidden="1" x14ac:dyDescent="0.3">
      <c r="A970" s="3">
        <v>961</v>
      </c>
      <c r="B970" s="248">
        <f t="shared" si="270"/>
        <v>0.49999999999994865</v>
      </c>
      <c r="C970" s="249">
        <f t="shared" si="271"/>
        <v>1.4999999999999487</v>
      </c>
      <c r="D970" s="247">
        <f t="shared" si="272"/>
        <v>1.6311290945373764</v>
      </c>
      <c r="E970" s="1">
        <f t="shared" si="273"/>
        <v>1.0632477015271409</v>
      </c>
      <c r="F970" s="1">
        <f t="shared" si="274"/>
        <v>1.0382067233817001</v>
      </c>
      <c r="G970" s="1">
        <f t="shared" si="275"/>
        <v>0.67675940234406362</v>
      </c>
      <c r="H970" s="1">
        <f t="shared" si="276"/>
        <v>2.6693358179190767</v>
      </c>
      <c r="I970" s="3">
        <v>960.5</v>
      </c>
      <c r="J970" s="247">
        <f t="shared" si="277"/>
        <v>1.3564424977081608</v>
      </c>
      <c r="K970" s="247">
        <f t="shared" si="278"/>
        <v>0.88419388310340019</v>
      </c>
      <c r="L970" s="1">
        <f t="shared" si="279"/>
        <v>0.86156511123080093</v>
      </c>
      <c r="M970" s="1">
        <f t="shared" si="280"/>
        <v>0.56161482739953816</v>
      </c>
      <c r="N970" s="1">
        <f t="shared" si="281"/>
        <v>2.2180076089389615</v>
      </c>
      <c r="O970" s="247">
        <f t="shared" si="282"/>
        <v>-0.85017854664666492</v>
      </c>
      <c r="Q970" s="251">
        <f t="shared" ref="Q970:Q1033" si="286">(H970-H969)/(A970-A969)</f>
        <v>0.93838517259792442</v>
      </c>
      <c r="R970" s="148">
        <f t="shared" ref="R970:R1033" si="287">Q970+M970-C970</f>
        <v>-2.4862334413455756E-12</v>
      </c>
      <c r="T970" s="253">
        <f t="shared" ref="T970:X1033" si="288">T$4*SIN(2*PI()*($A970-T$6)/12)+T$2</f>
        <v>1.3564421036062255</v>
      </c>
      <c r="V970" s="253">
        <f t="shared" si="285"/>
        <v>2.2180071175099938</v>
      </c>
      <c r="X970" s="253">
        <f t="shared" si="288"/>
        <v>0.86156517534380728</v>
      </c>
      <c r="AA970" s="342">
        <f t="shared" si="283"/>
        <v>0.53936820904292215</v>
      </c>
      <c r="AC970" s="342">
        <f t="shared" si="284"/>
        <v>2.3037664412940879</v>
      </c>
    </row>
    <row r="971" spans="1:29" hidden="1" x14ac:dyDescent="0.3">
      <c r="A971" s="3">
        <v>962</v>
      </c>
      <c r="B971" s="248">
        <f t="shared" ref="B971:B1034" si="289">SIN(2*PI()/12*A971)</f>
        <v>0.86602540378441761</v>
      </c>
      <c r="C971" s="249">
        <f t="shared" ref="C971:C1034" si="290">A$2*B971 + B$2</f>
        <v>1.8660254037844175</v>
      </c>
      <c r="D971" s="247">
        <f t="shared" ref="D971:D1034" si="291">D970*EXP(-($A971-$A970)/$C$2) +$C971*$C$2*(1-EXP(-($A971-$A970)/$C$2))</f>
        <v>2.2209365444157729</v>
      </c>
      <c r="E971" s="1">
        <f t="shared" ref="E971:E1034" si="292">D971/$C$2</f>
        <v>1.4477123141240069</v>
      </c>
      <c r="F971" s="1">
        <f t="shared" ref="F971:F1034" si="293">F970*EXP(-($A971-$A970)/$D$2)  + $C971*$D$2*(1- EXP(-($A971-$A970)/$D$2))  +  ($D970  -  $C971*$C$2) * $D$2/($C$2-$D$2) * (EXP(-($A971-$A970)/$C$2) - EXP(-($A971-$A970)/$D$2))</f>
        <v>1.4936560719798671</v>
      </c>
      <c r="G971" s="1">
        <f t="shared" ref="G971:G1034" si="294">$F971/$D$2</f>
        <v>0.97364596839451956</v>
      </c>
      <c r="H971" s="1">
        <f t="shared" ref="H971:H1034" si="295">$F971+$D971</f>
        <v>3.71459261639564</v>
      </c>
      <c r="I971" s="3">
        <v>961.5</v>
      </c>
      <c r="J971" s="247">
        <f t="shared" ref="J971:J1034" si="296">($D970 - $C971*$C$2)*$C$2/($A971-$A970) * (1-EXP(-($A971-$A970)/$C$2))   +   $C971*$C$2</f>
        <v>1.9578469180767222</v>
      </c>
      <c r="K971" s="247">
        <f t="shared" ref="K971:K1034" si="297">J971/$C$2</f>
        <v>1.276217953906021</v>
      </c>
      <c r="L971" s="1">
        <f t="shared" ref="L971:L1034" si="298">($F970 - $C971*$D$2)*$D$2/($A971-$A970)*(1-EXP(-($A971-$A970)/$D$2))   +   $C971*$D$2   +   ($D970-$C971*$C$2)/($A971-$A970)   * $D$2/($C$2-$D$2) * ( ($D$2*EXP(-($A971-$A970)/$D$2) - $C$2*EXP(-($A971-$A970)/$C$2)) + ($C$2-$D$2))</f>
        <v>1.2591291401601274</v>
      </c>
      <c r="M971" s="1">
        <f t="shared" ref="M971:M1034" si="299">$L971/$D$2</f>
        <v>0.82076860530547258</v>
      </c>
      <c r="N971" s="1">
        <f t="shared" ref="N971:N1034" si="300">$L971+$J971</f>
        <v>3.2169760582368498</v>
      </c>
      <c r="O971" s="247">
        <f t="shared" ref="O971:O1034" si="301">$N971-$G$2</f>
        <v>0.14878990265122338</v>
      </c>
      <c r="Q971" s="251">
        <f t="shared" si="286"/>
        <v>1.0452567984765633</v>
      </c>
      <c r="R971" s="148">
        <f t="shared" si="287"/>
        <v>-2.3816504324258858E-12</v>
      </c>
      <c r="T971" s="253">
        <f t="shared" si="288"/>
        <v>1.9578464096119383</v>
      </c>
      <c r="V971" s="253">
        <f t="shared" si="285"/>
        <v>3.2169752332800448</v>
      </c>
      <c r="X971" s="253">
        <f t="shared" si="288"/>
        <v>1.2591290688790331</v>
      </c>
      <c r="AA971" s="342">
        <f t="shared" ref="AA971:AA1034" si="302">(AA$4*$V970+(1-AA$4)*$V971)/AA$2</f>
        <v>0.81073986639564144</v>
      </c>
      <c r="AC971" s="342">
        <f t="shared" ref="AC971:AC1034" si="303" xml:space="preserve"> AC$2 * (AC$4*$M972 + (1-AC$4)*$M971)</f>
        <v>3.2064970872727838</v>
      </c>
    </row>
    <row r="972" spans="1:29" hidden="1" x14ac:dyDescent="0.3">
      <c r="A972" s="3">
        <v>963</v>
      </c>
      <c r="B972" s="248">
        <f t="shared" si="289"/>
        <v>1</v>
      </c>
      <c r="C972" s="249">
        <f t="shared" si="290"/>
        <v>2</v>
      </c>
      <c r="D972" s="247">
        <f t="shared" si="291"/>
        <v>2.6267068973912284</v>
      </c>
      <c r="E972" s="1">
        <f t="shared" si="292"/>
        <v>1.7122127737098705</v>
      </c>
      <c r="F972" s="1">
        <f t="shared" si="293"/>
        <v>1.9599384283246619</v>
      </c>
      <c r="G972" s="1">
        <f t="shared" si="294"/>
        <v>1.2775940759309683</v>
      </c>
      <c r="H972" s="1">
        <f t="shared" si="295"/>
        <v>4.5866453257158906</v>
      </c>
      <c r="I972" s="3">
        <v>962.5</v>
      </c>
      <c r="J972" s="247">
        <f t="shared" si="296"/>
        <v>2.4457088944569025</v>
      </c>
      <c r="K972" s="247">
        <f t="shared" si="297"/>
        <v>1.5942296470245443</v>
      </c>
      <c r="L972" s="1">
        <f t="shared" si="298"/>
        <v>1.7303674788205319</v>
      </c>
      <c r="M972" s="1">
        <f t="shared" si="299"/>
        <v>1.1279472906781107</v>
      </c>
      <c r="N972" s="1">
        <f t="shared" si="300"/>
        <v>4.176076373277434</v>
      </c>
      <c r="O972" s="247">
        <f t="shared" si="301"/>
        <v>1.1078902176918075</v>
      </c>
      <c r="Q972" s="251">
        <f t="shared" si="286"/>
        <v>0.87205270932025059</v>
      </c>
      <c r="R972" s="148">
        <f t="shared" si="287"/>
        <v>-1.6386891843467311E-12</v>
      </c>
      <c r="T972" s="253">
        <f t="shared" si="288"/>
        <v>2.4457084084910581</v>
      </c>
      <c r="V972" s="253">
        <f t="shared" si="285"/>
        <v>4.1760753541943796</v>
      </c>
      <c r="X972" s="253">
        <f t="shared" si="288"/>
        <v>1.7303672759931572</v>
      </c>
      <c r="AA972" s="342">
        <f t="shared" si="302"/>
        <v>1.1328235970969864</v>
      </c>
      <c r="AC972" s="342">
        <f t="shared" si="303"/>
        <v>4.0721674308015094</v>
      </c>
    </row>
    <row r="973" spans="1:29" hidden="1" x14ac:dyDescent="0.3">
      <c r="A973" s="3">
        <v>964</v>
      </c>
      <c r="B973" s="248">
        <f t="shared" si="289"/>
        <v>0.86602540378447102</v>
      </c>
      <c r="C973" s="249">
        <f t="shared" si="290"/>
        <v>1.866025403784471</v>
      </c>
      <c r="D973" s="247">
        <f t="shared" si="291"/>
        <v>2.7397143150714909</v>
      </c>
      <c r="E973" s="1">
        <f t="shared" si="292"/>
        <v>1.7858763957410471</v>
      </c>
      <c r="F973" s="1">
        <f t="shared" si="293"/>
        <v>2.312113811588616</v>
      </c>
      <c r="G973" s="1">
        <f t="shared" si="294"/>
        <v>1.5071610749980504</v>
      </c>
      <c r="H973" s="1">
        <f t="shared" si="295"/>
        <v>5.0518281266601068</v>
      </c>
      <c r="I973" s="3">
        <v>963.5</v>
      </c>
      <c r="J973" s="247">
        <f t="shared" si="296"/>
        <v>2.6893062042597826</v>
      </c>
      <c r="K973" s="247">
        <f t="shared" si="297"/>
        <v>1.7530179861042088</v>
      </c>
      <c r="L973" s="1">
        <f t="shared" si="298"/>
        <v>2.1490121949253727</v>
      </c>
      <c r="M973" s="1">
        <f t="shared" si="299"/>
        <v>1.4008426028397987</v>
      </c>
      <c r="N973" s="1">
        <f t="shared" si="300"/>
        <v>4.8383183991851553</v>
      </c>
      <c r="O973" s="247">
        <f t="shared" si="301"/>
        <v>1.7701322435995288</v>
      </c>
      <c r="Q973" s="251">
        <f t="shared" si="286"/>
        <v>0.46518280094421627</v>
      </c>
      <c r="R973" s="148">
        <f t="shared" si="287"/>
        <v>-4.5607961851601431E-13</v>
      </c>
      <c r="T973" s="253">
        <f t="shared" si="288"/>
        <v>2.6893058716261313</v>
      </c>
      <c r="V973" s="253">
        <f t="shared" si="285"/>
        <v>4.8383173773936488</v>
      </c>
      <c r="X973" s="253">
        <f t="shared" si="288"/>
        <v>2.1490118996470784</v>
      </c>
      <c r="AA973" s="342">
        <f t="shared" si="302"/>
        <v>1.4193173256102587</v>
      </c>
      <c r="AC973" s="342">
        <f t="shared" si="303"/>
        <v>4.668821802420168</v>
      </c>
    </row>
    <row r="974" spans="1:29" hidden="1" x14ac:dyDescent="0.3">
      <c r="A974" s="3">
        <v>965</v>
      </c>
      <c r="B974" s="248">
        <f t="shared" si="289"/>
        <v>0.50000000000004119</v>
      </c>
      <c r="C974" s="249">
        <f t="shared" si="290"/>
        <v>1.5000000000000413</v>
      </c>
      <c r="D974" s="247">
        <f t="shared" si="291"/>
        <v>2.5296785511503943</v>
      </c>
      <c r="E974" s="1">
        <f t="shared" si="292"/>
        <v>1.6489650721827229</v>
      </c>
      <c r="F974" s="1">
        <f t="shared" si="293"/>
        <v>2.4558171122320291</v>
      </c>
      <c r="G974" s="1">
        <f t="shared" si="294"/>
        <v>1.6008346735869032</v>
      </c>
      <c r="H974" s="1">
        <f t="shared" si="295"/>
        <v>4.985495663382423</v>
      </c>
      <c r="I974" s="3">
        <v>964.5</v>
      </c>
      <c r="J974" s="247">
        <f t="shared" si="296"/>
        <v>2.6233671450452851</v>
      </c>
      <c r="K974" s="247">
        <f t="shared" si="297"/>
        <v>1.7100357639211381</v>
      </c>
      <c r="L974" s="1">
        <f t="shared" si="298"/>
        <v>2.4028877748788009</v>
      </c>
      <c r="M974" s="1">
        <f t="shared" si="299"/>
        <v>1.5663324632785729</v>
      </c>
      <c r="N974" s="1">
        <f t="shared" si="300"/>
        <v>5.026254919924086</v>
      </c>
      <c r="O974" s="247">
        <f t="shared" si="301"/>
        <v>1.9580687643384596</v>
      </c>
      <c r="Q974" s="251">
        <f t="shared" si="286"/>
        <v>-6.6332463277683829E-2</v>
      </c>
      <c r="R974" s="148">
        <f t="shared" si="287"/>
        <v>8.4776630160376953E-13</v>
      </c>
      <c r="T974" s="253">
        <f t="shared" si="288"/>
        <v>2.6233670554917508</v>
      </c>
      <c r="V974" s="253">
        <f t="shared" si="285"/>
        <v>5.0262540875676747</v>
      </c>
      <c r="X974" s="253">
        <f t="shared" si="288"/>
        <v>2.4028874510172127</v>
      </c>
      <c r="AA974" s="342">
        <f t="shared" si="302"/>
        <v>1.5934552887438029</v>
      </c>
      <c r="AC974" s="342">
        <f t="shared" si="303"/>
        <v>4.836587145093036</v>
      </c>
    </row>
    <row r="975" spans="1:29" hidden="1" x14ac:dyDescent="0.3">
      <c r="A975" s="3">
        <v>966</v>
      </c>
      <c r="B975" s="248">
        <f t="shared" si="289"/>
        <v>3.0383031160430285E-14</v>
      </c>
      <c r="C975" s="249">
        <f t="shared" si="290"/>
        <v>1.0000000000000304</v>
      </c>
      <c r="D975" s="247">
        <f t="shared" si="291"/>
        <v>2.052878518952248</v>
      </c>
      <c r="E975" s="1">
        <f t="shared" si="292"/>
        <v>1.3381640816170255</v>
      </c>
      <c r="F975" s="1">
        <f t="shared" si="293"/>
        <v>2.3525431468978089</v>
      </c>
      <c r="G975" s="1">
        <f t="shared" si="294"/>
        <v>1.5335151066035246</v>
      </c>
      <c r="H975" s="1">
        <f t="shared" si="295"/>
        <v>4.4054216658500565</v>
      </c>
      <c r="I975" s="3">
        <v>965.5</v>
      </c>
      <c r="J975" s="247">
        <f t="shared" si="296"/>
        <v>2.2655600344795959</v>
      </c>
      <c r="K975" s="247">
        <f t="shared" si="297"/>
        <v>1.4768000321981767</v>
      </c>
      <c r="L975" s="1">
        <f t="shared" si="298"/>
        <v>2.4239684620543089</v>
      </c>
      <c r="M975" s="1">
        <f t="shared" si="299"/>
        <v>1.5800739975343223</v>
      </c>
      <c r="N975" s="1">
        <f t="shared" si="300"/>
        <v>4.6895284965339048</v>
      </c>
      <c r="O975" s="247">
        <f t="shared" si="301"/>
        <v>1.6213423409482783</v>
      </c>
      <c r="Q975" s="251">
        <f t="shared" si="286"/>
        <v>-0.58007399753236655</v>
      </c>
      <c r="R975" s="148">
        <f t="shared" si="287"/>
        <v>1.9253487693049465E-12</v>
      </c>
      <c r="T975" s="253">
        <f t="shared" si="288"/>
        <v>2.265560212621017</v>
      </c>
      <c r="V975" s="253">
        <f t="shared" si="285"/>
        <v>4.6895279949970679</v>
      </c>
      <c r="X975" s="253">
        <f t="shared" si="288"/>
        <v>2.4239681811359257</v>
      </c>
      <c r="AA975" s="342">
        <f t="shared" si="302"/>
        <v>1.6085773599043827</v>
      </c>
      <c r="AC975" s="342">
        <f t="shared" si="303"/>
        <v>4.5305108707329875</v>
      </c>
    </row>
    <row r="976" spans="1:29" hidden="1" x14ac:dyDescent="0.3">
      <c r="A976" s="3">
        <v>967</v>
      </c>
      <c r="B976" s="248">
        <f t="shared" si="289"/>
        <v>-0.49999999999993933</v>
      </c>
      <c r="C976" s="249">
        <f t="shared" si="290"/>
        <v>0.50000000000006062</v>
      </c>
      <c r="D976" s="247">
        <f t="shared" si="291"/>
        <v>1.4370724020557204</v>
      </c>
      <c r="E976" s="1">
        <f t="shared" si="292"/>
        <v>0.93675229847285357</v>
      </c>
      <c r="F976" s="1">
        <f t="shared" si="293"/>
        <v>2.0299640911964283</v>
      </c>
      <c r="G976" s="1">
        <f t="shared" si="294"/>
        <v>1.3232405976559294</v>
      </c>
      <c r="H976" s="1">
        <f t="shared" si="295"/>
        <v>3.4670364932521487</v>
      </c>
      <c r="I976" s="3">
        <v>966.5</v>
      </c>
      <c r="J976" s="247">
        <f t="shared" si="296"/>
        <v>1.7117589988849269</v>
      </c>
      <c r="K976" s="247">
        <f t="shared" si="297"/>
        <v>1.1158061168965883</v>
      </c>
      <c r="L976" s="1">
        <f t="shared" si="298"/>
        <v>2.2066057033473276</v>
      </c>
      <c r="M976" s="1">
        <f t="shared" si="299"/>
        <v>1.4383851726004551</v>
      </c>
      <c r="N976" s="1">
        <f t="shared" si="300"/>
        <v>3.9183647022322545</v>
      </c>
      <c r="O976" s="247">
        <f t="shared" si="301"/>
        <v>0.85017854664662806</v>
      </c>
      <c r="Q976" s="251">
        <f t="shared" si="286"/>
        <v>-0.93838517259790777</v>
      </c>
      <c r="R976" s="148">
        <f t="shared" si="287"/>
        <v>2.4866775305554256E-12</v>
      </c>
      <c r="T976" s="253">
        <f t="shared" si="288"/>
        <v>1.7117593976075343</v>
      </c>
      <c r="V976" s="253">
        <f t="shared" si="285"/>
        <v>3.9183645842566168</v>
      </c>
      <c r="X976" s="253">
        <f t="shared" si="288"/>
        <v>2.2066055253920109</v>
      </c>
      <c r="AA976" s="342">
        <f t="shared" si="302"/>
        <v>1.4606315923366113</v>
      </c>
      <c r="AC976" s="342">
        <f t="shared" si="303"/>
        <v>3.8326058698771384</v>
      </c>
    </row>
    <row r="977" spans="1:29" hidden="1" x14ac:dyDescent="0.3">
      <c r="A977" s="3">
        <v>968</v>
      </c>
      <c r="B977" s="248">
        <f t="shared" si="289"/>
        <v>-0.86602540378441217</v>
      </c>
      <c r="C977" s="249">
        <f t="shared" si="290"/>
        <v>0.13397459621558783</v>
      </c>
      <c r="D977" s="247">
        <f t="shared" si="291"/>
        <v>0.84726495217733178</v>
      </c>
      <c r="E977" s="1">
        <f t="shared" si="292"/>
        <v>0.55228768587599264</v>
      </c>
      <c r="F977" s="1">
        <f t="shared" si="293"/>
        <v>1.5745147425982648</v>
      </c>
      <c r="G977" s="1">
        <f t="shared" si="294"/>
        <v>1.0263540316054758</v>
      </c>
      <c r="H977" s="1">
        <f t="shared" si="295"/>
        <v>2.4217796947755965</v>
      </c>
      <c r="I977" s="3">
        <v>967.5</v>
      </c>
      <c r="J977" s="247">
        <f t="shared" si="296"/>
        <v>1.1103545785163793</v>
      </c>
      <c r="K977" s="247">
        <f t="shared" si="297"/>
        <v>0.72378204609397645</v>
      </c>
      <c r="L977" s="1">
        <f t="shared" si="298"/>
        <v>1.8090416744180025</v>
      </c>
      <c r="M977" s="1">
        <f t="shared" si="299"/>
        <v>1.1792313946945214</v>
      </c>
      <c r="N977" s="1">
        <f t="shared" si="300"/>
        <v>2.9193962529343818</v>
      </c>
      <c r="O977" s="247">
        <f t="shared" si="301"/>
        <v>-0.1487899026512447</v>
      </c>
      <c r="Q977" s="251">
        <f t="shared" si="286"/>
        <v>-1.0452567984765522</v>
      </c>
      <c r="R977" s="148">
        <f t="shared" si="287"/>
        <v>2.3814283878209608E-12</v>
      </c>
      <c r="T977" s="253">
        <f t="shared" si="288"/>
        <v>1.1103550916016933</v>
      </c>
      <c r="V977" s="253">
        <f t="shared" si="285"/>
        <v>2.9193964684867799</v>
      </c>
      <c r="X977" s="253">
        <f t="shared" si="288"/>
        <v>1.8090416318567382</v>
      </c>
      <c r="AA977" s="342">
        <f t="shared" si="302"/>
        <v>1.1892599349838886</v>
      </c>
      <c r="AC977" s="342">
        <f t="shared" si="303"/>
        <v>2.9298752238984482</v>
      </c>
    </row>
    <row r="978" spans="1:29" hidden="1" x14ac:dyDescent="0.3">
      <c r="A978" s="3">
        <v>969</v>
      </c>
      <c r="B978" s="248">
        <f t="shared" si="289"/>
        <v>-1</v>
      </c>
      <c r="C978" s="249">
        <f t="shared" si="290"/>
        <v>0</v>
      </c>
      <c r="D978" s="247">
        <f t="shared" si="291"/>
        <v>0.44149459920187639</v>
      </c>
      <c r="E978" s="1">
        <f t="shared" si="292"/>
        <v>0.28778722629012909</v>
      </c>
      <c r="F978" s="1">
        <f t="shared" si="293"/>
        <v>1.1082323862534729</v>
      </c>
      <c r="G978" s="1">
        <f t="shared" si="294"/>
        <v>0.72240592406902893</v>
      </c>
      <c r="H978" s="1">
        <f t="shared" si="295"/>
        <v>1.5497269854553493</v>
      </c>
      <c r="I978" s="3">
        <v>968.5</v>
      </c>
      <c r="J978" s="247">
        <f t="shared" si="296"/>
        <v>0.62249260213620239</v>
      </c>
      <c r="K978" s="247">
        <f t="shared" si="297"/>
        <v>0.40577035297545533</v>
      </c>
      <c r="L978" s="1">
        <f t="shared" si="298"/>
        <v>1.3378033357576016</v>
      </c>
      <c r="M978" s="1">
        <f t="shared" si="299"/>
        <v>0.87205270932188572</v>
      </c>
      <c r="N978" s="1">
        <f t="shared" si="300"/>
        <v>1.9602959378938039</v>
      </c>
      <c r="O978" s="247">
        <f t="shared" si="301"/>
        <v>-1.1078902176918226</v>
      </c>
      <c r="Q978" s="251">
        <f t="shared" si="286"/>
        <v>-0.87205270932024725</v>
      </c>
      <c r="R978" s="148">
        <f t="shared" si="287"/>
        <v>1.638467139741806E-12</v>
      </c>
      <c r="T978" s="253">
        <f t="shared" si="288"/>
        <v>0.6224930927225899</v>
      </c>
      <c r="V978" s="253">
        <f t="shared" si="285"/>
        <v>1.9602963475722381</v>
      </c>
      <c r="X978" s="253">
        <f t="shared" si="288"/>
        <v>1.3378034247427144</v>
      </c>
      <c r="AA978" s="342">
        <f t="shared" si="302"/>
        <v>0.86717620428257625</v>
      </c>
      <c r="AC978" s="342">
        <f t="shared" si="303"/>
        <v>2.0642048803697275</v>
      </c>
    </row>
    <row r="979" spans="1:29" hidden="1" x14ac:dyDescent="0.3">
      <c r="A979" s="3">
        <v>970</v>
      </c>
      <c r="B979" s="248">
        <f t="shared" si="289"/>
        <v>-0.86602540378447634</v>
      </c>
      <c r="C979" s="249">
        <f t="shared" si="290"/>
        <v>0.13397459621552366</v>
      </c>
      <c r="D979" s="247">
        <f t="shared" si="291"/>
        <v>0.32848718152161049</v>
      </c>
      <c r="E979" s="1">
        <f t="shared" si="292"/>
        <v>0.21412360425895025</v>
      </c>
      <c r="F979" s="1">
        <f t="shared" si="293"/>
        <v>0.75605700298951961</v>
      </c>
      <c r="G979" s="1">
        <f t="shared" si="294"/>
        <v>0.49283892500194737</v>
      </c>
      <c r="H979" s="1">
        <f t="shared" si="295"/>
        <v>1.0845441845111301</v>
      </c>
      <c r="I979" s="3">
        <v>969.5</v>
      </c>
      <c r="J979" s="247">
        <f t="shared" si="296"/>
        <v>0.37889529233332031</v>
      </c>
      <c r="K979" s="247">
        <f t="shared" si="297"/>
        <v>0.24698201389578953</v>
      </c>
      <c r="L979" s="1">
        <f t="shared" si="298"/>
        <v>0.9191586196527628</v>
      </c>
      <c r="M979" s="1">
        <f t="shared" si="299"/>
        <v>0.59915739716019911</v>
      </c>
      <c r="N979" s="1">
        <f t="shared" si="300"/>
        <v>1.298053911986083</v>
      </c>
      <c r="O979" s="247">
        <f t="shared" si="301"/>
        <v>-1.7701322435995435</v>
      </c>
      <c r="Q979" s="251">
        <f t="shared" si="286"/>
        <v>-0.46518280094421915</v>
      </c>
      <c r="R979" s="148">
        <f t="shared" si="287"/>
        <v>4.5630166312093934E-13</v>
      </c>
      <c r="T979" s="253">
        <f t="shared" si="288"/>
        <v>0.37889562958756251</v>
      </c>
      <c r="V979" s="253">
        <f t="shared" si="285"/>
        <v>1.2980543243730038</v>
      </c>
      <c r="X979" s="253">
        <f t="shared" si="288"/>
        <v>0.91915880108870207</v>
      </c>
      <c r="AA979" s="342">
        <f t="shared" si="302"/>
        <v>0.58068247576925802</v>
      </c>
      <c r="AC979" s="342">
        <f t="shared" si="303"/>
        <v>1.4675505087510692</v>
      </c>
    </row>
    <row r="980" spans="1:29" hidden="1" x14ac:dyDescent="0.3">
      <c r="A980" s="3">
        <v>971</v>
      </c>
      <c r="B980" s="248">
        <f t="shared" si="289"/>
        <v>-0.50000000000005052</v>
      </c>
      <c r="C980" s="249">
        <f t="shared" si="290"/>
        <v>0.49999999999994948</v>
      </c>
      <c r="D980" s="247">
        <f t="shared" si="291"/>
        <v>0.53852294544270252</v>
      </c>
      <c r="E980" s="1">
        <f t="shared" si="292"/>
        <v>0.35103492781727147</v>
      </c>
      <c r="F980" s="1">
        <f t="shared" si="293"/>
        <v>0.61235370234610453</v>
      </c>
      <c r="G980" s="1">
        <f t="shared" si="294"/>
        <v>0.39916532641309327</v>
      </c>
      <c r="H980" s="1">
        <f t="shared" si="295"/>
        <v>1.1508766477888071</v>
      </c>
      <c r="I980" s="3">
        <v>970.5</v>
      </c>
      <c r="J980" s="247">
        <f t="shared" si="296"/>
        <v>0.44483435154781342</v>
      </c>
      <c r="K980" s="247">
        <f t="shared" si="297"/>
        <v>0.28996423607885741</v>
      </c>
      <c r="L980" s="1">
        <f t="shared" si="298"/>
        <v>0.665283039699334</v>
      </c>
      <c r="M980" s="1">
        <f t="shared" si="299"/>
        <v>0.4336675367214245</v>
      </c>
      <c r="N980" s="1">
        <f t="shared" si="300"/>
        <v>1.1101173912471474</v>
      </c>
      <c r="O980" s="247">
        <f t="shared" si="301"/>
        <v>-1.9580687643384791</v>
      </c>
      <c r="Q980" s="251">
        <f t="shared" si="286"/>
        <v>6.6332463277676945E-2</v>
      </c>
      <c r="R980" s="148">
        <f t="shared" si="287"/>
        <v>-8.4804385735992582E-13</v>
      </c>
      <c r="T980" s="253">
        <f t="shared" si="288"/>
        <v>0.44483444572195063</v>
      </c>
      <c r="V980" s="253">
        <f t="shared" si="285"/>
        <v>1.1101176141990161</v>
      </c>
      <c r="X980" s="253">
        <f t="shared" si="288"/>
        <v>0.6652832497185861</v>
      </c>
      <c r="AA980" s="342">
        <f t="shared" si="302"/>
        <v>0.406544512635725</v>
      </c>
      <c r="AC980" s="342">
        <f t="shared" si="303"/>
        <v>1.2997851660781972</v>
      </c>
    </row>
    <row r="981" spans="1:29" hidden="1" x14ac:dyDescent="0.3">
      <c r="A981" s="3">
        <v>972</v>
      </c>
      <c r="B981" s="248">
        <f t="shared" si="289"/>
        <v>-4.116368704232265E-14</v>
      </c>
      <c r="C981" s="249">
        <f t="shared" si="290"/>
        <v>0.99999999999995881</v>
      </c>
      <c r="D981" s="247">
        <f t="shared" si="291"/>
        <v>1.015322977640845</v>
      </c>
      <c r="E981" s="1">
        <f t="shared" si="292"/>
        <v>0.6618359183829664</v>
      </c>
      <c r="F981" s="1">
        <f t="shared" si="293"/>
        <v>0.71562766768032215</v>
      </c>
      <c r="G981" s="1">
        <f t="shared" si="294"/>
        <v>0.4664848933964702</v>
      </c>
      <c r="H981" s="1">
        <f t="shared" si="295"/>
        <v>1.7309506453211672</v>
      </c>
      <c r="I981" s="3">
        <v>971.5</v>
      </c>
      <c r="J981" s="247">
        <f t="shared" si="296"/>
        <v>0.80264146211349852</v>
      </c>
      <c r="K981" s="247">
        <f t="shared" si="297"/>
        <v>0.52319996780181621</v>
      </c>
      <c r="L981" s="1">
        <f t="shared" si="298"/>
        <v>0.64420235252382341</v>
      </c>
      <c r="M981" s="1">
        <f t="shared" si="299"/>
        <v>0.41992600246567341</v>
      </c>
      <c r="N981" s="1">
        <f t="shared" si="300"/>
        <v>1.4468438146373219</v>
      </c>
      <c r="O981" s="247">
        <f t="shared" si="301"/>
        <v>-1.6213423409483045</v>
      </c>
      <c r="Q981" s="251">
        <f t="shared" si="286"/>
        <v>0.58007399753236011</v>
      </c>
      <c r="R981" s="148">
        <f t="shared" si="287"/>
        <v>-1.925237747002484E-12</v>
      </c>
      <c r="T981" s="253">
        <f t="shared" si="288"/>
        <v>0.80264128859265504</v>
      </c>
      <c r="V981" s="253">
        <f t="shared" si="285"/>
        <v>1.4468437067696125</v>
      </c>
      <c r="X981" s="253">
        <f t="shared" si="288"/>
        <v>0.64420251959988373</v>
      </c>
      <c r="AA981" s="342">
        <f t="shared" si="302"/>
        <v>0.3914224414751537</v>
      </c>
      <c r="AC981" s="342">
        <f t="shared" si="303"/>
        <v>1.6058614404382401</v>
      </c>
    </row>
    <row r="982" spans="1:29" hidden="1" x14ac:dyDescent="0.3">
      <c r="A982" s="3">
        <v>973</v>
      </c>
      <c r="B982" s="248">
        <f t="shared" si="289"/>
        <v>0.49999999999993</v>
      </c>
      <c r="C982" s="249">
        <f t="shared" si="290"/>
        <v>1.4999999999999301</v>
      </c>
      <c r="D982" s="247">
        <f t="shared" si="291"/>
        <v>1.6311290945373718</v>
      </c>
      <c r="E982" s="1">
        <f t="shared" si="292"/>
        <v>1.0632477015271378</v>
      </c>
      <c r="F982" s="1">
        <f t="shared" si="293"/>
        <v>1.0382067233817005</v>
      </c>
      <c r="G982" s="1">
        <f t="shared" si="294"/>
        <v>0.67675940234406384</v>
      </c>
      <c r="H982" s="1">
        <f t="shared" si="295"/>
        <v>2.6693358179190723</v>
      </c>
      <c r="I982" s="3">
        <v>972.5</v>
      </c>
      <c r="J982" s="247">
        <f t="shared" si="296"/>
        <v>1.3564424977081657</v>
      </c>
      <c r="K982" s="247">
        <f t="shared" si="297"/>
        <v>0.8841938831034033</v>
      </c>
      <c r="L982" s="1">
        <f t="shared" si="298"/>
        <v>0.86156511123080182</v>
      </c>
      <c r="M982" s="1">
        <f t="shared" si="299"/>
        <v>0.56161482739953872</v>
      </c>
      <c r="N982" s="1">
        <f t="shared" si="300"/>
        <v>2.2180076089389678</v>
      </c>
      <c r="O982" s="247">
        <f t="shared" si="301"/>
        <v>-0.85017854664665871</v>
      </c>
      <c r="Q982" s="251">
        <f t="shared" si="286"/>
        <v>0.9383851725979051</v>
      </c>
      <c r="R982" s="148">
        <f t="shared" si="287"/>
        <v>-2.4862334413455756E-12</v>
      </c>
      <c r="T982" s="253">
        <f t="shared" si="288"/>
        <v>1.3564421036062007</v>
      </c>
      <c r="V982" s="253">
        <f t="shared" si="285"/>
        <v>2.2180071175100564</v>
      </c>
      <c r="X982" s="253">
        <f t="shared" si="288"/>
        <v>0.86156517534379407</v>
      </c>
      <c r="AA982" s="342">
        <f t="shared" si="302"/>
        <v>0.53936820904292193</v>
      </c>
      <c r="AC982" s="342">
        <f t="shared" si="303"/>
        <v>2.3037664412940857</v>
      </c>
    </row>
    <row r="983" spans="1:29" hidden="1" x14ac:dyDescent="0.3">
      <c r="A983" s="3">
        <v>974</v>
      </c>
      <c r="B983" s="248">
        <f t="shared" si="289"/>
        <v>0.86602540378440684</v>
      </c>
      <c r="C983" s="249">
        <f t="shared" si="290"/>
        <v>1.8660254037844068</v>
      </c>
      <c r="D983" s="247">
        <f t="shared" si="291"/>
        <v>2.2209365444157627</v>
      </c>
      <c r="E983" s="1">
        <f t="shared" si="292"/>
        <v>1.4477123141240003</v>
      </c>
      <c r="F983" s="1">
        <f t="shared" si="293"/>
        <v>1.4936560719798635</v>
      </c>
      <c r="G983" s="1">
        <f t="shared" si="294"/>
        <v>0.97364596839451722</v>
      </c>
      <c r="H983" s="1">
        <f t="shared" si="295"/>
        <v>3.7145926163956262</v>
      </c>
      <c r="I983" s="3">
        <v>973.5</v>
      </c>
      <c r="J983" s="247">
        <f t="shared" si="296"/>
        <v>1.9578469180767142</v>
      </c>
      <c r="K983" s="247">
        <f t="shared" si="297"/>
        <v>1.2762179539060157</v>
      </c>
      <c r="L983" s="1">
        <f t="shared" si="298"/>
        <v>1.2591291401601259</v>
      </c>
      <c r="M983" s="1">
        <f t="shared" si="299"/>
        <v>0.82076860530547158</v>
      </c>
      <c r="N983" s="1">
        <f t="shared" si="300"/>
        <v>3.2169760582368401</v>
      </c>
      <c r="O983" s="247">
        <f t="shared" si="301"/>
        <v>0.14878990265121361</v>
      </c>
      <c r="Q983" s="251">
        <f t="shared" si="286"/>
        <v>1.0452567984765539</v>
      </c>
      <c r="R983" s="148">
        <f t="shared" si="287"/>
        <v>-2.3812063432160357E-12</v>
      </c>
      <c r="T983" s="253">
        <f t="shared" si="288"/>
        <v>1.957846409611915</v>
      </c>
      <c r="V983" s="253">
        <f t="shared" si="285"/>
        <v>3.2169752332800026</v>
      </c>
      <c r="X983" s="253">
        <f t="shared" si="288"/>
        <v>1.2591290688790637</v>
      </c>
      <c r="AA983" s="342">
        <f t="shared" si="302"/>
        <v>0.81073986639565254</v>
      </c>
      <c r="AC983" s="342">
        <f t="shared" si="303"/>
        <v>3.2064970872727772</v>
      </c>
    </row>
    <row r="984" spans="1:29" hidden="1" x14ac:dyDescent="0.3">
      <c r="A984" s="3">
        <v>975</v>
      </c>
      <c r="B984" s="248">
        <f t="shared" si="289"/>
        <v>1</v>
      </c>
      <c r="C984" s="249">
        <f t="shared" si="290"/>
        <v>2</v>
      </c>
      <c r="D984" s="247">
        <f t="shared" si="291"/>
        <v>2.6267068973912231</v>
      </c>
      <c r="E984" s="1">
        <f t="shared" si="292"/>
        <v>1.7122127737098669</v>
      </c>
      <c r="F984" s="1">
        <f t="shared" si="293"/>
        <v>1.9599384283246566</v>
      </c>
      <c r="G984" s="1">
        <f t="shared" si="294"/>
        <v>1.2775940759309647</v>
      </c>
      <c r="H984" s="1">
        <f t="shared" si="295"/>
        <v>4.5866453257158799</v>
      </c>
      <c r="I984" s="3">
        <v>974.5</v>
      </c>
      <c r="J984" s="247">
        <f t="shared" si="296"/>
        <v>2.445708894456895</v>
      </c>
      <c r="K984" s="247">
        <f t="shared" si="297"/>
        <v>1.5942296470245394</v>
      </c>
      <c r="L984" s="1">
        <f t="shared" si="298"/>
        <v>1.7303674788205274</v>
      </c>
      <c r="M984" s="1">
        <f t="shared" si="299"/>
        <v>1.1279472906781078</v>
      </c>
      <c r="N984" s="1">
        <f t="shared" si="300"/>
        <v>4.1760763732774224</v>
      </c>
      <c r="O984" s="247">
        <f t="shared" si="301"/>
        <v>1.107890217691796</v>
      </c>
      <c r="Q984" s="251">
        <f t="shared" si="286"/>
        <v>0.87205270932025369</v>
      </c>
      <c r="R984" s="148">
        <f t="shared" si="287"/>
        <v>-1.638467139741806E-12</v>
      </c>
      <c r="T984" s="253">
        <f t="shared" si="288"/>
        <v>2.4457084084911256</v>
      </c>
      <c r="V984" s="253">
        <f t="shared" si="285"/>
        <v>4.1760753541943441</v>
      </c>
      <c r="X984" s="253">
        <f t="shared" si="288"/>
        <v>1.7303672759931379</v>
      </c>
      <c r="AA984" s="342">
        <f t="shared" si="302"/>
        <v>1.1328235970969733</v>
      </c>
      <c r="AC984" s="342">
        <f t="shared" si="303"/>
        <v>4.072167430801497</v>
      </c>
    </row>
    <row r="985" spans="1:29" hidden="1" x14ac:dyDescent="0.3">
      <c r="A985" s="3">
        <v>976</v>
      </c>
      <c r="B985" s="248">
        <f t="shared" si="289"/>
        <v>0.86602540378445336</v>
      </c>
      <c r="C985" s="249">
        <f t="shared" si="290"/>
        <v>1.8660254037844535</v>
      </c>
      <c r="D985" s="247">
        <f t="shared" si="291"/>
        <v>2.7397143150714749</v>
      </c>
      <c r="E985" s="1">
        <f t="shared" si="292"/>
        <v>1.7858763957410366</v>
      </c>
      <c r="F985" s="1">
        <f t="shared" si="293"/>
        <v>2.3121138115886075</v>
      </c>
      <c r="G985" s="1">
        <f t="shared" si="294"/>
        <v>1.5071610749980449</v>
      </c>
      <c r="H985" s="1">
        <f t="shared" si="295"/>
        <v>5.051828126660082</v>
      </c>
      <c r="I985" s="3">
        <v>975.5</v>
      </c>
      <c r="J985" s="247">
        <f t="shared" si="296"/>
        <v>2.6893062042597715</v>
      </c>
      <c r="K985" s="247">
        <f t="shared" si="297"/>
        <v>1.7530179861042017</v>
      </c>
      <c r="L985" s="1">
        <f t="shared" si="298"/>
        <v>2.149012194925366</v>
      </c>
      <c r="M985" s="1">
        <f t="shared" si="299"/>
        <v>1.4008426028397942</v>
      </c>
      <c r="N985" s="1">
        <f t="shared" si="300"/>
        <v>4.8383183991851375</v>
      </c>
      <c r="O985" s="247">
        <f t="shared" si="301"/>
        <v>1.770132243599511</v>
      </c>
      <c r="Q985" s="251">
        <f t="shared" si="286"/>
        <v>0.46518280094420206</v>
      </c>
      <c r="R985" s="148">
        <f t="shared" si="287"/>
        <v>-4.5718984154063946E-13</v>
      </c>
      <c r="T985" s="253">
        <f t="shared" si="288"/>
        <v>2.6893058716261273</v>
      </c>
      <c r="V985" s="253">
        <f t="shared" si="285"/>
        <v>4.838317377393631</v>
      </c>
      <c r="X985" s="253">
        <f t="shared" si="288"/>
        <v>2.1490118996470637</v>
      </c>
      <c r="AA985" s="342">
        <f t="shared" si="302"/>
        <v>1.4193173256102485</v>
      </c>
      <c r="AC985" s="342">
        <f t="shared" si="303"/>
        <v>4.6688218024201529</v>
      </c>
    </row>
    <row r="986" spans="1:29" hidden="1" x14ac:dyDescent="0.3">
      <c r="A986" s="3">
        <v>977</v>
      </c>
      <c r="B986" s="248">
        <f t="shared" si="289"/>
        <v>0.50000000000005984</v>
      </c>
      <c r="C986" s="249">
        <f t="shared" si="290"/>
        <v>1.50000000000006</v>
      </c>
      <c r="D986" s="247">
        <f t="shared" si="291"/>
        <v>2.5296785511503996</v>
      </c>
      <c r="E986" s="1">
        <f t="shared" si="292"/>
        <v>1.6489650721827265</v>
      </c>
      <c r="F986" s="1">
        <f t="shared" si="293"/>
        <v>2.4558171122320238</v>
      </c>
      <c r="G986" s="1">
        <f t="shared" si="294"/>
        <v>1.6008346735868999</v>
      </c>
      <c r="H986" s="1">
        <f t="shared" si="295"/>
        <v>4.985495663382423</v>
      </c>
      <c r="I986" s="3">
        <v>976.5</v>
      </c>
      <c r="J986" s="247">
        <f t="shared" si="296"/>
        <v>2.6233671450452811</v>
      </c>
      <c r="K986" s="247">
        <f t="shared" si="297"/>
        <v>1.7100357639211354</v>
      </c>
      <c r="L986" s="1">
        <f t="shared" si="298"/>
        <v>2.4028877748787929</v>
      </c>
      <c r="M986" s="1">
        <f t="shared" si="299"/>
        <v>1.5663324632785676</v>
      </c>
      <c r="N986" s="1">
        <f t="shared" si="300"/>
        <v>5.0262549199240745</v>
      </c>
      <c r="O986" s="247">
        <f t="shared" si="301"/>
        <v>1.958068764338448</v>
      </c>
      <c r="Q986" s="251">
        <f t="shared" si="286"/>
        <v>-6.633246327765896E-2</v>
      </c>
      <c r="R986" s="148">
        <f t="shared" si="287"/>
        <v>8.4865448002346966E-13</v>
      </c>
      <c r="T986" s="253">
        <f t="shared" si="288"/>
        <v>2.6233670554917596</v>
      </c>
      <c r="V986" s="253">
        <f t="shared" si="285"/>
        <v>5.0262540875676693</v>
      </c>
      <c r="X986" s="253">
        <f t="shared" si="288"/>
        <v>2.4028874510172069</v>
      </c>
      <c r="AA986" s="342">
        <f t="shared" si="302"/>
        <v>1.5934552887437983</v>
      </c>
      <c r="AC986" s="342">
        <f t="shared" si="303"/>
        <v>4.8365871450930307</v>
      </c>
    </row>
    <row r="987" spans="1:29" hidden="1" x14ac:dyDescent="0.3">
      <c r="A987" s="3">
        <v>978</v>
      </c>
      <c r="B987" s="248">
        <f t="shared" si="289"/>
        <v>5.1944342924215015E-14</v>
      </c>
      <c r="C987" s="249">
        <f t="shared" si="290"/>
        <v>1.000000000000052</v>
      </c>
      <c r="D987" s="247">
        <f t="shared" si="291"/>
        <v>2.0528785189522667</v>
      </c>
      <c r="E987" s="1">
        <f t="shared" si="292"/>
        <v>1.3381640816170377</v>
      </c>
      <c r="F987" s="1">
        <f t="shared" si="293"/>
        <v>2.3525431468978124</v>
      </c>
      <c r="G987" s="1">
        <f t="shared" si="294"/>
        <v>1.5335151066035269</v>
      </c>
      <c r="H987" s="1">
        <f t="shared" si="295"/>
        <v>4.4054216658500795</v>
      </c>
      <c r="I987" s="3">
        <v>977.5</v>
      </c>
      <c r="J987" s="247">
        <f t="shared" si="296"/>
        <v>2.2655600344796087</v>
      </c>
      <c r="K987" s="247">
        <f t="shared" si="297"/>
        <v>1.4768000321981849</v>
      </c>
      <c r="L987" s="1">
        <f t="shared" si="298"/>
        <v>2.423968462054308</v>
      </c>
      <c r="M987" s="1">
        <f t="shared" si="299"/>
        <v>1.5800739975343217</v>
      </c>
      <c r="N987" s="1">
        <f t="shared" si="300"/>
        <v>4.6895284965339172</v>
      </c>
      <c r="O987" s="247">
        <f t="shared" si="301"/>
        <v>1.6213423409482908</v>
      </c>
      <c r="Q987" s="251">
        <f t="shared" si="286"/>
        <v>-0.58007399753234345</v>
      </c>
      <c r="R987" s="148">
        <f t="shared" si="287"/>
        <v>1.9262369477246466E-12</v>
      </c>
      <c r="T987" s="253">
        <f t="shared" si="288"/>
        <v>2.2655602126210366</v>
      </c>
      <c r="V987" s="253">
        <f t="shared" si="285"/>
        <v>4.6895279949970918</v>
      </c>
      <c r="X987" s="253">
        <f t="shared" si="288"/>
        <v>2.4239681811359186</v>
      </c>
      <c r="AA987" s="342">
        <f t="shared" si="302"/>
        <v>1.6085773599043836</v>
      </c>
      <c r="AC987" s="342">
        <f t="shared" si="303"/>
        <v>4.5305108707329937</v>
      </c>
    </row>
    <row r="988" spans="1:29" hidden="1" x14ac:dyDescent="0.3">
      <c r="A988" s="3">
        <v>979</v>
      </c>
      <c r="B988" s="248">
        <f t="shared" si="289"/>
        <v>-0.49999999999996986</v>
      </c>
      <c r="C988" s="249">
        <f t="shared" si="290"/>
        <v>0.5000000000000302</v>
      </c>
      <c r="D988" s="247">
        <f t="shared" si="291"/>
        <v>1.437072402055708</v>
      </c>
      <c r="E988" s="1">
        <f t="shared" si="292"/>
        <v>0.93675229847284547</v>
      </c>
      <c r="F988" s="1">
        <f t="shared" si="293"/>
        <v>2.0299640911964296</v>
      </c>
      <c r="G988" s="1">
        <f t="shared" si="294"/>
        <v>1.3232405976559303</v>
      </c>
      <c r="H988" s="1">
        <f t="shared" si="295"/>
        <v>3.4670364932521376</v>
      </c>
      <c r="I988" s="3">
        <v>978.5</v>
      </c>
      <c r="J988" s="247">
        <f t="shared" si="296"/>
        <v>1.711758998884928</v>
      </c>
      <c r="K988" s="247">
        <f t="shared" si="297"/>
        <v>1.1158061168965889</v>
      </c>
      <c r="L988" s="1">
        <f t="shared" si="298"/>
        <v>2.2066057033473321</v>
      </c>
      <c r="M988" s="1">
        <f t="shared" si="299"/>
        <v>1.438385172600458</v>
      </c>
      <c r="N988" s="1">
        <f t="shared" si="300"/>
        <v>3.9183647022322603</v>
      </c>
      <c r="O988" s="247">
        <f t="shared" si="301"/>
        <v>0.85017854664663384</v>
      </c>
      <c r="Q988" s="251">
        <f t="shared" si="286"/>
        <v>-0.93838517259794196</v>
      </c>
      <c r="R988" s="148">
        <f t="shared" si="287"/>
        <v>2.4857893521357255E-12</v>
      </c>
      <c r="T988" s="253">
        <f t="shared" si="288"/>
        <v>1.7117593976074936</v>
      </c>
      <c r="V988" s="253">
        <f t="shared" si="285"/>
        <v>3.918364584256655</v>
      </c>
      <c r="X988" s="253">
        <f t="shared" si="288"/>
        <v>2.2066055253920243</v>
      </c>
      <c r="AA988" s="342">
        <f t="shared" si="302"/>
        <v>1.4606315923366202</v>
      </c>
      <c r="AC988" s="342">
        <f t="shared" si="303"/>
        <v>3.8326058698771361</v>
      </c>
    </row>
    <row r="989" spans="1:29" hidden="1" x14ac:dyDescent="0.3">
      <c r="A989" s="3">
        <v>980</v>
      </c>
      <c r="B989" s="248">
        <f t="shared" si="289"/>
        <v>-0.86602540378442983</v>
      </c>
      <c r="C989" s="249">
        <f t="shared" si="290"/>
        <v>0.13397459621557017</v>
      </c>
      <c r="D989" s="247">
        <f t="shared" si="291"/>
        <v>0.84726495217731235</v>
      </c>
      <c r="E989" s="1">
        <f t="shared" si="292"/>
        <v>0.55228768587597998</v>
      </c>
      <c r="F989" s="1">
        <f t="shared" si="293"/>
        <v>1.5745147425982573</v>
      </c>
      <c r="G989" s="1">
        <f t="shared" si="294"/>
        <v>1.0263540316054709</v>
      </c>
      <c r="H989" s="1">
        <f t="shared" si="295"/>
        <v>2.4217796947755694</v>
      </c>
      <c r="I989" s="3">
        <v>979.5</v>
      </c>
      <c r="J989" s="247">
        <f t="shared" si="296"/>
        <v>1.1103545785163629</v>
      </c>
      <c r="K989" s="247">
        <f t="shared" si="297"/>
        <v>0.72378204609396579</v>
      </c>
      <c r="L989" s="1">
        <f t="shared" si="298"/>
        <v>1.8090416744179993</v>
      </c>
      <c r="M989" s="1">
        <f t="shared" si="299"/>
        <v>1.1792313946945194</v>
      </c>
      <c r="N989" s="1">
        <f t="shared" si="300"/>
        <v>2.9193962529343622</v>
      </c>
      <c r="O989" s="247">
        <f t="shared" si="301"/>
        <v>-0.14878990265126424</v>
      </c>
      <c r="Q989" s="251">
        <f t="shared" si="286"/>
        <v>-1.0452567984765682</v>
      </c>
      <c r="R989" s="148">
        <f t="shared" si="287"/>
        <v>2.3810953209135732E-12</v>
      </c>
      <c r="T989" s="253">
        <f t="shared" si="288"/>
        <v>1.1103550916017786</v>
      </c>
      <c r="V989" s="253">
        <f t="shared" si="285"/>
        <v>2.9193964684865996</v>
      </c>
      <c r="X989" s="253">
        <f t="shared" si="288"/>
        <v>1.809041631856757</v>
      </c>
      <c r="AA989" s="342">
        <f t="shared" si="302"/>
        <v>1.1892599349838817</v>
      </c>
      <c r="AC989" s="342">
        <f t="shared" si="303"/>
        <v>2.9298752238984322</v>
      </c>
    </row>
    <row r="990" spans="1:29" hidden="1" x14ac:dyDescent="0.3">
      <c r="A990" s="3">
        <v>981</v>
      </c>
      <c r="B990" s="248">
        <f t="shared" si="289"/>
        <v>-1</v>
      </c>
      <c r="C990" s="249">
        <f t="shared" si="290"/>
        <v>0</v>
      </c>
      <c r="D990" s="247">
        <f t="shared" si="291"/>
        <v>0.44149459920186623</v>
      </c>
      <c r="E990" s="1">
        <f t="shared" si="292"/>
        <v>0.28778722629012249</v>
      </c>
      <c r="F990" s="1">
        <f t="shared" si="293"/>
        <v>1.1082323862534624</v>
      </c>
      <c r="G990" s="1">
        <f t="shared" si="294"/>
        <v>0.72240592406902215</v>
      </c>
      <c r="H990" s="1">
        <f t="shared" si="295"/>
        <v>1.5497269854553286</v>
      </c>
      <c r="I990" s="3">
        <v>980.5</v>
      </c>
      <c r="J990" s="247">
        <f t="shared" si="296"/>
        <v>0.62249260213618818</v>
      </c>
      <c r="K990" s="247">
        <f t="shared" si="297"/>
        <v>0.40577035297544611</v>
      </c>
      <c r="L990" s="1">
        <f t="shared" si="298"/>
        <v>1.3378033357575918</v>
      </c>
      <c r="M990" s="1">
        <f t="shared" si="299"/>
        <v>0.87205270932187939</v>
      </c>
      <c r="N990" s="1">
        <f t="shared" si="300"/>
        <v>1.9602959378937799</v>
      </c>
      <c r="O990" s="247">
        <f t="shared" si="301"/>
        <v>-1.1078902176918466</v>
      </c>
      <c r="Q990" s="251">
        <f t="shared" si="286"/>
        <v>-0.87205270932024082</v>
      </c>
      <c r="R990" s="148">
        <f t="shared" si="287"/>
        <v>1.6385781620442685E-12</v>
      </c>
      <c r="T990" s="253">
        <f t="shared" si="288"/>
        <v>0.62249309272260556</v>
      </c>
      <c r="V990" s="253">
        <f t="shared" si="285"/>
        <v>1.9602963475723651</v>
      </c>
      <c r="X990" s="253">
        <f t="shared" si="288"/>
        <v>1.3378034247426325</v>
      </c>
      <c r="AA990" s="342">
        <f t="shared" si="302"/>
        <v>0.86717620428254438</v>
      </c>
      <c r="AC990" s="342">
        <f t="shared" si="303"/>
        <v>2.0642048803697066</v>
      </c>
    </row>
    <row r="991" spans="1:29" hidden="1" x14ac:dyDescent="0.3">
      <c r="A991" s="3">
        <v>982</v>
      </c>
      <c r="B991" s="248">
        <f t="shared" si="289"/>
        <v>-0.86602540378448711</v>
      </c>
      <c r="C991" s="249">
        <f t="shared" si="290"/>
        <v>0.13397459621551289</v>
      </c>
      <c r="D991" s="247">
        <f t="shared" si="291"/>
        <v>0.32848718152159728</v>
      </c>
      <c r="E991" s="1">
        <f t="shared" si="292"/>
        <v>0.21412360425894164</v>
      </c>
      <c r="F991" s="1">
        <f t="shared" si="293"/>
        <v>0.7560570029895084</v>
      </c>
      <c r="G991" s="1">
        <f t="shared" si="294"/>
        <v>0.49283892500194004</v>
      </c>
      <c r="H991" s="1">
        <f t="shared" si="295"/>
        <v>1.0845441845111057</v>
      </c>
      <c r="I991" s="3">
        <v>981.5</v>
      </c>
      <c r="J991" s="247">
        <f t="shared" si="296"/>
        <v>0.37889529233330854</v>
      </c>
      <c r="K991" s="247">
        <f t="shared" si="297"/>
        <v>0.24698201389578187</v>
      </c>
      <c r="L991" s="1">
        <f t="shared" si="298"/>
        <v>0.91915861965275214</v>
      </c>
      <c r="M991" s="1">
        <f t="shared" si="299"/>
        <v>0.59915739716019212</v>
      </c>
      <c r="N991" s="1">
        <f t="shared" si="300"/>
        <v>1.2980539119860608</v>
      </c>
      <c r="O991" s="247">
        <f t="shared" si="301"/>
        <v>-1.7701322435995657</v>
      </c>
      <c r="Q991" s="251">
        <f t="shared" si="286"/>
        <v>-0.46518280094422293</v>
      </c>
      <c r="R991" s="148">
        <f t="shared" si="287"/>
        <v>4.5630166312093934E-13</v>
      </c>
      <c r="T991" s="253">
        <f t="shared" si="288"/>
        <v>0.37889562958755629</v>
      </c>
      <c r="V991" s="253">
        <f t="shared" si="285"/>
        <v>1.2980543243730225</v>
      </c>
      <c r="X991" s="253">
        <f t="shared" si="288"/>
        <v>0.91915880108875481</v>
      </c>
      <c r="AA991" s="342">
        <f t="shared" si="302"/>
        <v>0.58068247576928989</v>
      </c>
      <c r="AC991" s="342">
        <f t="shared" si="303"/>
        <v>1.467550508751045</v>
      </c>
    </row>
    <row r="992" spans="1:29" hidden="1" x14ac:dyDescent="0.3">
      <c r="A992" s="3">
        <v>983</v>
      </c>
      <c r="B992" s="248">
        <f t="shared" si="289"/>
        <v>-0.50000000000006917</v>
      </c>
      <c r="C992" s="249">
        <f t="shared" si="290"/>
        <v>0.49999999999993083</v>
      </c>
      <c r="D992" s="247">
        <f t="shared" si="291"/>
        <v>0.53852294544268187</v>
      </c>
      <c r="E992" s="1">
        <f t="shared" si="292"/>
        <v>0.35103492781725798</v>
      </c>
      <c r="F992" s="1">
        <f t="shared" si="293"/>
        <v>0.61235370234609021</v>
      </c>
      <c r="G992" s="1">
        <f t="shared" si="294"/>
        <v>0.39916532641308394</v>
      </c>
      <c r="H992" s="1">
        <f t="shared" si="295"/>
        <v>1.1508766477887722</v>
      </c>
      <c r="I992" s="3">
        <v>982.5</v>
      </c>
      <c r="J992" s="247">
        <f t="shared" si="296"/>
        <v>0.44483435154779616</v>
      </c>
      <c r="K992" s="247">
        <f t="shared" si="297"/>
        <v>0.28996423607884614</v>
      </c>
      <c r="L992" s="1">
        <f t="shared" si="298"/>
        <v>0.66528303969932145</v>
      </c>
      <c r="M992" s="1">
        <f t="shared" si="299"/>
        <v>0.43366753672141634</v>
      </c>
      <c r="N992" s="1">
        <f t="shared" si="300"/>
        <v>1.1101173912471176</v>
      </c>
      <c r="O992" s="247">
        <f t="shared" si="301"/>
        <v>-1.9580687643385088</v>
      </c>
      <c r="Q992" s="251">
        <f t="shared" si="286"/>
        <v>6.6332463277666509E-2</v>
      </c>
      <c r="R992" s="148">
        <f t="shared" si="287"/>
        <v>-8.4798834620869457E-13</v>
      </c>
      <c r="T992" s="253">
        <f t="shared" si="288"/>
        <v>0.44483444572194153</v>
      </c>
      <c r="V992" s="253">
        <f t="shared" si="285"/>
        <v>1.1101176141990214</v>
      </c>
      <c r="X992" s="253">
        <f t="shared" si="288"/>
        <v>0.66528324971859198</v>
      </c>
      <c r="AA992" s="342">
        <f t="shared" si="302"/>
        <v>0.40654451263572994</v>
      </c>
      <c r="AC992" s="342">
        <f t="shared" si="303"/>
        <v>1.2997851660781661</v>
      </c>
    </row>
    <row r="993" spans="1:29" hidden="1" x14ac:dyDescent="0.3">
      <c r="A993" s="3">
        <v>984</v>
      </c>
      <c r="B993" s="248">
        <f t="shared" si="289"/>
        <v>-6.2724998806107379E-14</v>
      </c>
      <c r="C993" s="249">
        <f t="shared" si="290"/>
        <v>0.99999999999993727</v>
      </c>
      <c r="D993" s="247">
        <f t="shared" si="291"/>
        <v>1.0153229776408184</v>
      </c>
      <c r="E993" s="1">
        <f t="shared" si="292"/>
        <v>0.66183591838294908</v>
      </c>
      <c r="F993" s="1">
        <f t="shared" si="293"/>
        <v>0.71562766768030317</v>
      </c>
      <c r="G993" s="1">
        <f t="shared" si="294"/>
        <v>0.46648489339645782</v>
      </c>
      <c r="H993" s="1">
        <f t="shared" si="295"/>
        <v>1.7309506453211214</v>
      </c>
      <c r="I993" s="3">
        <v>983.5</v>
      </c>
      <c r="J993" s="247">
        <f t="shared" si="296"/>
        <v>0.80264146211347476</v>
      </c>
      <c r="K993" s="247">
        <f t="shared" si="297"/>
        <v>0.52319996780180067</v>
      </c>
      <c r="L993" s="1">
        <f t="shared" si="298"/>
        <v>0.64420235252380675</v>
      </c>
      <c r="M993" s="1">
        <f t="shared" si="299"/>
        <v>0.41992600246566258</v>
      </c>
      <c r="N993" s="1">
        <f t="shared" si="300"/>
        <v>1.4468438146372815</v>
      </c>
      <c r="O993" s="247">
        <f t="shared" si="301"/>
        <v>-1.621342340948345</v>
      </c>
      <c r="Q993" s="251">
        <f t="shared" si="286"/>
        <v>0.58007399753234923</v>
      </c>
      <c r="R993" s="148">
        <f t="shared" si="287"/>
        <v>-1.925459791607409E-12</v>
      </c>
      <c r="T993" s="253">
        <f t="shared" si="288"/>
        <v>0.80264128859268724</v>
      </c>
      <c r="V993" s="253">
        <f t="shared" si="285"/>
        <v>1.4468437067696516</v>
      </c>
      <c r="X993" s="253">
        <f t="shared" si="288"/>
        <v>0.64420251959989072</v>
      </c>
      <c r="AA993" s="342">
        <f t="shared" si="302"/>
        <v>0.39142244147515837</v>
      </c>
      <c r="AC993" s="342">
        <f t="shared" si="303"/>
        <v>1.6058614404382052</v>
      </c>
    </row>
    <row r="994" spans="1:29" hidden="1" x14ac:dyDescent="0.3">
      <c r="A994" s="3">
        <v>985</v>
      </c>
      <c r="B994" s="248">
        <f t="shared" si="289"/>
        <v>0.49999999999996053</v>
      </c>
      <c r="C994" s="249">
        <f t="shared" si="290"/>
        <v>1.4999999999999605</v>
      </c>
      <c r="D994" s="247">
        <f t="shared" si="291"/>
        <v>1.6311290945373802</v>
      </c>
      <c r="E994" s="1">
        <f t="shared" si="292"/>
        <v>1.0632477015271433</v>
      </c>
      <c r="F994" s="1">
        <f t="shared" si="293"/>
        <v>1.0382067233816881</v>
      </c>
      <c r="G994" s="1">
        <f t="shared" si="294"/>
        <v>0.67675940234405574</v>
      </c>
      <c r="H994" s="1">
        <f t="shared" si="295"/>
        <v>2.6693358179190683</v>
      </c>
      <c r="I994" s="3">
        <v>984.5</v>
      </c>
      <c r="J994" s="247">
        <f t="shared" si="296"/>
        <v>1.3564424977081586</v>
      </c>
      <c r="K994" s="247">
        <f t="shared" si="297"/>
        <v>0.88419388310339864</v>
      </c>
      <c r="L994" s="1">
        <f t="shared" si="298"/>
        <v>0.86156511123078428</v>
      </c>
      <c r="M994" s="1">
        <f t="shared" si="299"/>
        <v>0.56161482739952728</v>
      </c>
      <c r="N994" s="1">
        <f t="shared" si="300"/>
        <v>2.2180076089389429</v>
      </c>
      <c r="O994" s="247">
        <f t="shared" si="301"/>
        <v>-0.85017854664668358</v>
      </c>
      <c r="Q994" s="251">
        <f t="shared" si="286"/>
        <v>0.93838517259794685</v>
      </c>
      <c r="R994" s="148">
        <f t="shared" si="287"/>
        <v>-2.4864554859505006E-12</v>
      </c>
      <c r="T994" s="253">
        <f t="shared" si="288"/>
        <v>1.3564421036061101</v>
      </c>
      <c r="V994" s="253">
        <f t="shared" si="285"/>
        <v>2.218007117510119</v>
      </c>
      <c r="X994" s="253">
        <f t="shared" si="288"/>
        <v>0.86156517534381571</v>
      </c>
      <c r="AA994" s="342">
        <f t="shared" si="302"/>
        <v>0.5393682090429367</v>
      </c>
      <c r="AC994" s="342">
        <f t="shared" si="303"/>
        <v>2.303766441294067</v>
      </c>
    </row>
    <row r="995" spans="1:29" hidden="1" x14ac:dyDescent="0.3">
      <c r="A995" s="3">
        <v>986</v>
      </c>
      <c r="B995" s="248">
        <f t="shared" si="289"/>
        <v>0.86602540378442439</v>
      </c>
      <c r="C995" s="249">
        <f t="shared" si="290"/>
        <v>1.8660254037844244</v>
      </c>
      <c r="D995" s="247">
        <f t="shared" si="291"/>
        <v>2.22093654441578</v>
      </c>
      <c r="E995" s="1">
        <f t="shared" si="292"/>
        <v>1.4477123141240116</v>
      </c>
      <c r="F995" s="1">
        <f t="shared" si="293"/>
        <v>1.4936560719798633</v>
      </c>
      <c r="G995" s="1">
        <f t="shared" si="294"/>
        <v>0.97364596839451711</v>
      </c>
      <c r="H995" s="1">
        <f t="shared" si="295"/>
        <v>3.7145926163956435</v>
      </c>
      <c r="I995" s="3">
        <v>985.5</v>
      </c>
      <c r="J995" s="247">
        <f t="shared" si="296"/>
        <v>1.9578469180767275</v>
      </c>
      <c r="K995" s="247">
        <f t="shared" si="297"/>
        <v>1.2762179539060243</v>
      </c>
      <c r="L995" s="1">
        <f t="shared" si="298"/>
        <v>1.2591291401601197</v>
      </c>
      <c r="M995" s="1">
        <f t="shared" si="299"/>
        <v>0.82076860530546747</v>
      </c>
      <c r="N995" s="1">
        <f t="shared" si="300"/>
        <v>3.2169760582368472</v>
      </c>
      <c r="O995" s="247">
        <f t="shared" si="301"/>
        <v>0.14878990265122072</v>
      </c>
      <c r="Q995" s="251">
        <f t="shared" si="286"/>
        <v>1.0452567984765753</v>
      </c>
      <c r="R995" s="148">
        <f t="shared" si="287"/>
        <v>-2.3816504324258858E-12</v>
      </c>
      <c r="T995" s="253">
        <f t="shared" si="288"/>
        <v>1.9578464096120154</v>
      </c>
      <c r="V995" s="253">
        <f t="shared" si="285"/>
        <v>3.2169752332798494</v>
      </c>
      <c r="X995" s="253">
        <f t="shared" si="288"/>
        <v>1.2591290688790944</v>
      </c>
      <c r="AA995" s="342">
        <f t="shared" si="302"/>
        <v>0.81073986639565399</v>
      </c>
      <c r="AC995" s="342">
        <f t="shared" si="303"/>
        <v>3.2064970872727785</v>
      </c>
    </row>
    <row r="996" spans="1:29" hidden="1" x14ac:dyDescent="0.3">
      <c r="A996" s="3">
        <v>987</v>
      </c>
      <c r="B996" s="248">
        <f t="shared" si="289"/>
        <v>1</v>
      </c>
      <c r="C996" s="249">
        <f t="shared" si="290"/>
        <v>2</v>
      </c>
      <c r="D996" s="247">
        <f t="shared" si="291"/>
        <v>2.6267068973912324</v>
      </c>
      <c r="E996" s="1">
        <f t="shared" si="292"/>
        <v>1.7122127737098731</v>
      </c>
      <c r="F996" s="1">
        <f t="shared" si="293"/>
        <v>1.9599384283246626</v>
      </c>
      <c r="G996" s="1">
        <f t="shared" si="294"/>
        <v>1.2775940759309687</v>
      </c>
      <c r="H996" s="1">
        <f t="shared" si="295"/>
        <v>4.586645325715895</v>
      </c>
      <c r="I996" s="3">
        <v>986.5</v>
      </c>
      <c r="J996" s="247">
        <f t="shared" si="296"/>
        <v>2.4457088944569074</v>
      </c>
      <c r="K996" s="247">
        <f t="shared" si="297"/>
        <v>1.5942296470245474</v>
      </c>
      <c r="L996" s="1">
        <f t="shared" si="298"/>
        <v>1.7303674788205308</v>
      </c>
      <c r="M996" s="1">
        <f t="shared" si="299"/>
        <v>1.1279472906781101</v>
      </c>
      <c r="N996" s="1">
        <f t="shared" si="300"/>
        <v>4.1760763732774384</v>
      </c>
      <c r="O996" s="247">
        <f t="shared" si="301"/>
        <v>1.107890217691812</v>
      </c>
      <c r="Q996" s="251">
        <f t="shared" si="286"/>
        <v>0.87205270932025147</v>
      </c>
      <c r="R996" s="148">
        <f t="shared" si="287"/>
        <v>-1.638467139741806E-12</v>
      </c>
      <c r="T996" s="253">
        <f t="shared" si="288"/>
        <v>2.4457084084910683</v>
      </c>
      <c r="V996" s="253">
        <f t="shared" si="285"/>
        <v>4.1760753541943094</v>
      </c>
      <c r="X996" s="253">
        <f t="shared" si="288"/>
        <v>1.7303672759930682</v>
      </c>
      <c r="AA996" s="342">
        <f t="shared" si="302"/>
        <v>1.1328235970969338</v>
      </c>
      <c r="AC996" s="342">
        <f t="shared" si="303"/>
        <v>4.0721674308015139</v>
      </c>
    </row>
    <row r="997" spans="1:29" hidden="1" x14ac:dyDescent="0.3">
      <c r="A997" s="3">
        <v>988</v>
      </c>
      <c r="B997" s="248">
        <f t="shared" si="289"/>
        <v>0.86602540378449255</v>
      </c>
      <c r="C997" s="249">
        <f t="shared" si="290"/>
        <v>1.8660254037844926</v>
      </c>
      <c r="D997" s="247">
        <f t="shared" si="291"/>
        <v>2.7397143150715086</v>
      </c>
      <c r="E997" s="1">
        <f t="shared" si="292"/>
        <v>1.7858763957410586</v>
      </c>
      <c r="F997" s="1">
        <f t="shared" si="293"/>
        <v>2.3121138115886222</v>
      </c>
      <c r="G997" s="1">
        <f t="shared" si="294"/>
        <v>1.5071610749980544</v>
      </c>
      <c r="H997" s="1">
        <f t="shared" si="295"/>
        <v>5.0518281266601308</v>
      </c>
      <c r="I997" s="3">
        <v>987.5</v>
      </c>
      <c r="J997" s="247">
        <f t="shared" si="296"/>
        <v>2.6893062042597942</v>
      </c>
      <c r="K997" s="247">
        <f t="shared" si="297"/>
        <v>1.7530179861042163</v>
      </c>
      <c r="L997" s="1">
        <f t="shared" si="298"/>
        <v>2.1490121949253758</v>
      </c>
      <c r="M997" s="1">
        <f t="shared" si="299"/>
        <v>1.4008426028398007</v>
      </c>
      <c r="N997" s="1">
        <f t="shared" si="300"/>
        <v>4.8383183991851695</v>
      </c>
      <c r="O997" s="247">
        <f t="shared" si="301"/>
        <v>1.770132243599543</v>
      </c>
      <c r="Q997" s="251">
        <f t="shared" si="286"/>
        <v>0.46518280094423581</v>
      </c>
      <c r="R997" s="148">
        <f t="shared" si="287"/>
        <v>-4.5607961851601431E-13</v>
      </c>
      <c r="T997" s="253">
        <f t="shared" si="288"/>
        <v>2.6893058716261233</v>
      </c>
      <c r="V997" s="253">
        <f t="shared" si="285"/>
        <v>4.8383173773936612</v>
      </c>
      <c r="X997" s="253">
        <f t="shared" si="288"/>
        <v>2.1490118996470495</v>
      </c>
      <c r="AA997" s="342">
        <f t="shared" si="302"/>
        <v>1.4193173256102429</v>
      </c>
      <c r="AC997" s="342">
        <f t="shared" si="303"/>
        <v>4.6688218024201849</v>
      </c>
    </row>
    <row r="998" spans="1:29" hidden="1" x14ac:dyDescent="0.3">
      <c r="A998" s="3">
        <v>989</v>
      </c>
      <c r="B998" s="248">
        <f t="shared" si="289"/>
        <v>0.50000000000007849</v>
      </c>
      <c r="C998" s="249">
        <f t="shared" si="290"/>
        <v>1.5000000000000786</v>
      </c>
      <c r="D998" s="247">
        <f t="shared" si="291"/>
        <v>2.5296785511504307</v>
      </c>
      <c r="E998" s="1">
        <f t="shared" si="292"/>
        <v>1.6489650721827467</v>
      </c>
      <c r="F998" s="1">
        <f t="shared" si="293"/>
        <v>2.4558171122320469</v>
      </c>
      <c r="G998" s="1">
        <f t="shared" si="294"/>
        <v>1.6008346735869148</v>
      </c>
      <c r="H998" s="1">
        <f t="shared" si="295"/>
        <v>4.9854956633824781</v>
      </c>
      <c r="I998" s="3">
        <v>988.5</v>
      </c>
      <c r="J998" s="247">
        <f t="shared" si="296"/>
        <v>2.6233671450453135</v>
      </c>
      <c r="K998" s="247">
        <f t="shared" si="297"/>
        <v>1.7100357639211565</v>
      </c>
      <c r="L998" s="1">
        <f t="shared" si="298"/>
        <v>2.402887774878812</v>
      </c>
      <c r="M998" s="1">
        <f t="shared" si="299"/>
        <v>1.56633246327858</v>
      </c>
      <c r="N998" s="1">
        <f t="shared" si="300"/>
        <v>5.026254919924126</v>
      </c>
      <c r="O998" s="247">
        <f t="shared" si="301"/>
        <v>1.9580687643384995</v>
      </c>
      <c r="Q998" s="251">
        <f t="shared" si="286"/>
        <v>-6.6332463277652742E-2</v>
      </c>
      <c r="R998" s="148">
        <f t="shared" si="287"/>
        <v>8.4865448002346966E-13</v>
      </c>
      <c r="T998" s="253">
        <f t="shared" si="288"/>
        <v>2.623367055491745</v>
      </c>
      <c r="V998" s="253">
        <f t="shared" si="285"/>
        <v>5.026254087567672</v>
      </c>
      <c r="X998" s="253">
        <f t="shared" si="288"/>
        <v>2.4028874510172167</v>
      </c>
      <c r="AA998" s="342">
        <f t="shared" si="302"/>
        <v>1.5934552887438058</v>
      </c>
      <c r="AC998" s="342">
        <f t="shared" si="303"/>
        <v>4.8365871450930769</v>
      </c>
    </row>
    <row r="999" spans="1:29" hidden="1" x14ac:dyDescent="0.3">
      <c r="A999" s="3">
        <v>990</v>
      </c>
      <c r="B999" s="248">
        <f t="shared" si="289"/>
        <v>7.3505654687999744E-14</v>
      </c>
      <c r="C999" s="249">
        <f t="shared" si="290"/>
        <v>1.0000000000000735</v>
      </c>
      <c r="D999" s="247">
        <f t="shared" si="291"/>
        <v>2.0528785189522987</v>
      </c>
      <c r="E999" s="1">
        <f t="shared" si="292"/>
        <v>1.3381640816170586</v>
      </c>
      <c r="F999" s="1">
        <f t="shared" si="293"/>
        <v>2.3525431468978395</v>
      </c>
      <c r="G999" s="1">
        <f t="shared" si="294"/>
        <v>1.5335151066035446</v>
      </c>
      <c r="H999" s="1">
        <f t="shared" si="295"/>
        <v>4.4054216658501382</v>
      </c>
      <c r="I999" s="3">
        <v>989.5</v>
      </c>
      <c r="J999" s="247">
        <f t="shared" si="296"/>
        <v>2.2655600344796403</v>
      </c>
      <c r="K999" s="247">
        <f t="shared" si="297"/>
        <v>1.4768000321982055</v>
      </c>
      <c r="L999" s="1">
        <f t="shared" si="298"/>
        <v>2.4239684620543329</v>
      </c>
      <c r="M999" s="1">
        <f t="shared" si="299"/>
        <v>1.5800739975343379</v>
      </c>
      <c r="N999" s="1">
        <f t="shared" si="300"/>
        <v>4.6895284965339732</v>
      </c>
      <c r="O999" s="247">
        <f t="shared" si="301"/>
        <v>1.6213423409483467</v>
      </c>
      <c r="Q999" s="251">
        <f t="shared" si="286"/>
        <v>-0.5800739975323399</v>
      </c>
      <c r="R999" s="148">
        <f t="shared" si="287"/>
        <v>1.9244605908852463E-12</v>
      </c>
      <c r="T999" s="253">
        <f t="shared" si="288"/>
        <v>2.2655602126210042</v>
      </c>
      <c r="V999" s="253">
        <f t="shared" si="285"/>
        <v>4.6895279949970528</v>
      </c>
      <c r="X999" s="253">
        <f t="shared" si="288"/>
        <v>2.4239681811359226</v>
      </c>
      <c r="AA999" s="342">
        <f t="shared" si="302"/>
        <v>1.6085773599043807</v>
      </c>
      <c r="AC999" s="342">
        <f t="shared" si="303"/>
        <v>4.5305108707330479</v>
      </c>
    </row>
    <row r="1000" spans="1:29" hidden="1" x14ac:dyDescent="0.3">
      <c r="A1000" s="3">
        <v>991</v>
      </c>
      <c r="B1000" s="248">
        <f t="shared" si="289"/>
        <v>-0.49999999999995121</v>
      </c>
      <c r="C1000" s="249">
        <f t="shared" si="290"/>
        <v>0.50000000000004885</v>
      </c>
      <c r="D1000" s="247">
        <f t="shared" si="291"/>
        <v>1.4370724020557382</v>
      </c>
      <c r="E1000" s="1">
        <f t="shared" si="292"/>
        <v>0.93675229847286512</v>
      </c>
      <c r="F1000" s="1">
        <f t="shared" si="293"/>
        <v>2.0299640911964589</v>
      </c>
      <c r="G1000" s="1">
        <f t="shared" si="294"/>
        <v>1.3232405976559494</v>
      </c>
      <c r="H1000" s="1">
        <f t="shared" si="295"/>
        <v>3.4670364932521971</v>
      </c>
      <c r="I1000" s="3">
        <v>990.5</v>
      </c>
      <c r="J1000" s="247">
        <f t="shared" si="296"/>
        <v>1.7117589988849593</v>
      </c>
      <c r="K1000" s="247">
        <f t="shared" si="297"/>
        <v>1.1158061168966094</v>
      </c>
      <c r="L1000" s="1">
        <f t="shared" si="298"/>
        <v>2.2066057033473605</v>
      </c>
      <c r="M1000" s="1">
        <f t="shared" si="299"/>
        <v>1.4383851726004764</v>
      </c>
      <c r="N1000" s="1">
        <f t="shared" si="300"/>
        <v>3.9183647022323198</v>
      </c>
      <c r="O1000" s="247">
        <f t="shared" si="301"/>
        <v>0.85017854664669334</v>
      </c>
      <c r="Q1000" s="251">
        <f t="shared" si="286"/>
        <v>-0.93838517259794108</v>
      </c>
      <c r="R1000" s="148">
        <f t="shared" si="287"/>
        <v>2.4864554859505006E-12</v>
      </c>
      <c r="T1000" s="253">
        <f t="shared" si="288"/>
        <v>1.7117593976074528</v>
      </c>
      <c r="V1000" s="253">
        <f t="shared" si="285"/>
        <v>3.9183645842565928</v>
      </c>
      <c r="X1000" s="253">
        <f t="shared" si="288"/>
        <v>2.2066055253920025</v>
      </c>
      <c r="AA1000" s="342">
        <f t="shared" si="302"/>
        <v>1.4606315923366058</v>
      </c>
      <c r="AC1000" s="342">
        <f t="shared" si="303"/>
        <v>3.8326058698771934</v>
      </c>
    </row>
    <row r="1001" spans="1:29" hidden="1" x14ac:dyDescent="0.3">
      <c r="A1001" s="3">
        <v>992</v>
      </c>
      <c r="B1001" s="248">
        <f t="shared" si="289"/>
        <v>-0.86602540378441906</v>
      </c>
      <c r="C1001" s="249">
        <f t="shared" si="290"/>
        <v>0.13397459621558094</v>
      </c>
      <c r="D1001" s="247">
        <f t="shared" si="291"/>
        <v>0.84726495217733599</v>
      </c>
      <c r="E1001" s="1">
        <f t="shared" si="292"/>
        <v>0.55228768587599542</v>
      </c>
      <c r="F1001" s="1">
        <f t="shared" si="293"/>
        <v>1.5745147425982853</v>
      </c>
      <c r="G1001" s="1">
        <f t="shared" si="294"/>
        <v>1.0263540316054891</v>
      </c>
      <c r="H1001" s="1">
        <f t="shared" si="295"/>
        <v>2.4217796947756214</v>
      </c>
      <c r="I1001" s="3">
        <v>991.5</v>
      </c>
      <c r="J1001" s="247">
        <f t="shared" si="296"/>
        <v>1.1103545785163895</v>
      </c>
      <c r="K1001" s="247">
        <f t="shared" si="297"/>
        <v>0.72378204609398311</v>
      </c>
      <c r="L1001" s="1">
        <f t="shared" si="298"/>
        <v>1.8090416744180282</v>
      </c>
      <c r="M1001" s="1">
        <f t="shared" si="299"/>
        <v>1.1792313946945383</v>
      </c>
      <c r="N1001" s="1">
        <f t="shared" si="300"/>
        <v>2.9193962529344177</v>
      </c>
      <c r="O1001" s="247">
        <f t="shared" si="301"/>
        <v>-0.14878990265120873</v>
      </c>
      <c r="Q1001" s="251">
        <f t="shared" si="286"/>
        <v>-1.0452567984765757</v>
      </c>
      <c r="R1001" s="148">
        <f t="shared" si="287"/>
        <v>2.3816504324258858E-12</v>
      </c>
      <c r="T1001" s="253">
        <f t="shared" si="288"/>
        <v>1.1103550916018021</v>
      </c>
      <c r="V1001" s="253">
        <f t="shared" si="285"/>
        <v>2.9193964684866418</v>
      </c>
      <c r="X1001" s="253">
        <f t="shared" si="288"/>
        <v>1.8090416318567264</v>
      </c>
      <c r="AA1001" s="342">
        <f t="shared" si="302"/>
        <v>1.1892599349838706</v>
      </c>
      <c r="AC1001" s="342">
        <f t="shared" si="303"/>
        <v>2.9298752238984851</v>
      </c>
    </row>
    <row r="1002" spans="1:29" hidden="1" x14ac:dyDescent="0.3">
      <c r="A1002" s="3">
        <v>993</v>
      </c>
      <c r="B1002" s="248">
        <f t="shared" si="289"/>
        <v>-1</v>
      </c>
      <c r="C1002" s="249">
        <f t="shared" si="290"/>
        <v>0</v>
      </c>
      <c r="D1002" s="247">
        <f t="shared" si="291"/>
        <v>0.44149459920187856</v>
      </c>
      <c r="E1002" s="1">
        <f t="shared" si="292"/>
        <v>0.28778722629013048</v>
      </c>
      <c r="F1002" s="1">
        <f t="shared" si="293"/>
        <v>1.1082323862534851</v>
      </c>
      <c r="G1002" s="1">
        <f t="shared" si="294"/>
        <v>0.72240592406903692</v>
      </c>
      <c r="H1002" s="1">
        <f t="shared" si="295"/>
        <v>1.5497269854553637</v>
      </c>
      <c r="I1002" s="3">
        <v>992.5</v>
      </c>
      <c r="J1002" s="247">
        <f t="shared" si="296"/>
        <v>0.62249260213620561</v>
      </c>
      <c r="K1002" s="247">
        <f t="shared" si="297"/>
        <v>0.40577035297545744</v>
      </c>
      <c r="L1002" s="1">
        <f t="shared" si="298"/>
        <v>1.3378033357576176</v>
      </c>
      <c r="M1002" s="1">
        <f t="shared" si="299"/>
        <v>0.87205270932189616</v>
      </c>
      <c r="N1002" s="1">
        <f t="shared" si="300"/>
        <v>1.9602959378938232</v>
      </c>
      <c r="O1002" s="247">
        <f t="shared" si="301"/>
        <v>-1.1078902176918033</v>
      </c>
      <c r="Q1002" s="251">
        <f t="shared" si="286"/>
        <v>-0.87205270932025769</v>
      </c>
      <c r="R1002" s="148">
        <f t="shared" si="287"/>
        <v>1.638467139741806E-12</v>
      </c>
      <c r="T1002" s="253">
        <f t="shared" si="288"/>
        <v>0.62249309272253828</v>
      </c>
      <c r="V1002" s="253">
        <f t="shared" si="285"/>
        <v>1.9602963475724</v>
      </c>
      <c r="X1002" s="253">
        <f t="shared" si="288"/>
        <v>1.3378034247426518</v>
      </c>
      <c r="AA1002" s="342">
        <f t="shared" si="302"/>
        <v>0.86717620428255737</v>
      </c>
      <c r="AC1002" s="342">
        <f t="shared" si="303"/>
        <v>2.0642048803697541</v>
      </c>
    </row>
    <row r="1003" spans="1:29" hidden="1" x14ac:dyDescent="0.3">
      <c r="A1003" s="3">
        <v>994</v>
      </c>
      <c r="B1003" s="248">
        <f t="shared" si="289"/>
        <v>-0.86602540378444115</v>
      </c>
      <c r="C1003" s="249">
        <f t="shared" si="290"/>
        <v>0.13397459621555885</v>
      </c>
      <c r="D1003" s="247">
        <f t="shared" si="291"/>
        <v>0.32848718152163747</v>
      </c>
      <c r="E1003" s="1">
        <f t="shared" si="292"/>
        <v>0.21412360425896781</v>
      </c>
      <c r="F1003" s="1">
        <f t="shared" si="293"/>
        <v>0.75605700298953427</v>
      </c>
      <c r="G1003" s="1">
        <f t="shared" si="294"/>
        <v>0.49283892500195692</v>
      </c>
      <c r="H1003" s="1">
        <f t="shared" si="295"/>
        <v>1.0845441845111718</v>
      </c>
      <c r="I1003" s="3">
        <v>993.5</v>
      </c>
      <c r="J1003" s="247">
        <f t="shared" si="296"/>
        <v>0.3788952923333363</v>
      </c>
      <c r="K1003" s="247">
        <f t="shared" si="297"/>
        <v>0.24698201389579996</v>
      </c>
      <c r="L1003" s="1">
        <f t="shared" si="298"/>
        <v>0.91915861965277512</v>
      </c>
      <c r="M1003" s="1">
        <f t="shared" si="299"/>
        <v>0.59915739716020711</v>
      </c>
      <c r="N1003" s="1">
        <f t="shared" si="300"/>
        <v>1.2980539119861114</v>
      </c>
      <c r="O1003" s="247">
        <f t="shared" si="301"/>
        <v>-1.770132243599515</v>
      </c>
      <c r="Q1003" s="251">
        <f t="shared" si="286"/>
        <v>-0.46518280094419184</v>
      </c>
      <c r="R1003" s="148">
        <f t="shared" si="287"/>
        <v>4.5641268542340185E-13</v>
      </c>
      <c r="T1003" s="253">
        <f t="shared" si="288"/>
        <v>0.37889562958756007</v>
      </c>
      <c r="V1003" s="253">
        <f t="shared" si="285"/>
        <v>1.2980543243730407</v>
      </c>
      <c r="X1003" s="253">
        <f t="shared" si="288"/>
        <v>0.91915880108876935</v>
      </c>
      <c r="AA1003" s="342">
        <f t="shared" si="302"/>
        <v>0.58068247576929977</v>
      </c>
      <c r="AC1003" s="342">
        <f t="shared" si="303"/>
        <v>1.4675505087510954</v>
      </c>
    </row>
    <row r="1004" spans="1:29" hidden="1" x14ac:dyDescent="0.3">
      <c r="A1004" s="3">
        <v>995</v>
      </c>
      <c r="B1004" s="248">
        <f t="shared" si="289"/>
        <v>-0.50000000000008782</v>
      </c>
      <c r="C1004" s="249">
        <f t="shared" si="290"/>
        <v>0.49999999999991218</v>
      </c>
      <c r="D1004" s="247">
        <f t="shared" si="291"/>
        <v>0.53852294544268919</v>
      </c>
      <c r="E1004" s="1">
        <f t="shared" si="292"/>
        <v>0.35103492781726275</v>
      </c>
      <c r="F1004" s="1">
        <f t="shared" si="293"/>
        <v>0.6123537023461133</v>
      </c>
      <c r="G1004" s="1">
        <f t="shared" si="294"/>
        <v>0.39916532641309899</v>
      </c>
      <c r="H1004" s="1">
        <f t="shared" si="295"/>
        <v>1.1508766477888024</v>
      </c>
      <c r="I1004" s="3">
        <v>994.5</v>
      </c>
      <c r="J1004" s="247">
        <f t="shared" si="296"/>
        <v>0.44483435154781809</v>
      </c>
      <c r="K1004" s="247">
        <f t="shared" si="297"/>
        <v>0.28996423607886046</v>
      </c>
      <c r="L1004" s="1">
        <f t="shared" si="298"/>
        <v>0.66528303969934754</v>
      </c>
      <c r="M1004" s="1">
        <f t="shared" si="299"/>
        <v>0.43366753672143332</v>
      </c>
      <c r="N1004" s="1">
        <f t="shared" si="300"/>
        <v>1.1101173912471656</v>
      </c>
      <c r="O1004" s="247">
        <f t="shared" si="301"/>
        <v>-1.9580687643384609</v>
      </c>
      <c r="Q1004" s="251">
        <f t="shared" si="286"/>
        <v>6.6332463277630538E-2</v>
      </c>
      <c r="R1004" s="148">
        <f t="shared" si="287"/>
        <v>-8.4832141311608211E-13</v>
      </c>
      <c r="T1004" s="253">
        <f t="shared" si="288"/>
        <v>0.44483444572193243</v>
      </c>
      <c r="V1004" s="253">
        <f t="shared" si="285"/>
        <v>1.1101176141990183</v>
      </c>
      <c r="X1004" s="253">
        <f t="shared" si="288"/>
        <v>0.66528324971859798</v>
      </c>
      <c r="AA1004" s="342">
        <f t="shared" si="302"/>
        <v>0.40654451263573399</v>
      </c>
      <c r="AC1004" s="342">
        <f t="shared" si="303"/>
        <v>1.2997851660782045</v>
      </c>
    </row>
    <row r="1005" spans="1:29" hidden="1" x14ac:dyDescent="0.3">
      <c r="A1005" s="3">
        <v>996</v>
      </c>
      <c r="B1005" s="248">
        <f t="shared" si="289"/>
        <v>-8.4286310569892109E-14</v>
      </c>
      <c r="C1005" s="249">
        <f t="shared" si="290"/>
        <v>0.99999999999991573</v>
      </c>
      <c r="D1005" s="247">
        <f t="shared" si="291"/>
        <v>1.0153229776408066</v>
      </c>
      <c r="E1005" s="1">
        <f t="shared" si="292"/>
        <v>0.66183591838294142</v>
      </c>
      <c r="F1005" s="1">
        <f t="shared" si="293"/>
        <v>0.71562766768031305</v>
      </c>
      <c r="G1005" s="1">
        <f t="shared" si="294"/>
        <v>0.46648489339646426</v>
      </c>
      <c r="H1005" s="1">
        <f t="shared" si="295"/>
        <v>1.7309506453211196</v>
      </c>
      <c r="I1005" s="3">
        <v>995.5</v>
      </c>
      <c r="J1005" s="247">
        <f t="shared" si="296"/>
        <v>0.80264146211347132</v>
      </c>
      <c r="K1005" s="247">
        <f t="shared" si="297"/>
        <v>0.52319996780179845</v>
      </c>
      <c r="L1005" s="1">
        <f t="shared" si="298"/>
        <v>0.64420235252382352</v>
      </c>
      <c r="M1005" s="1">
        <f t="shared" si="299"/>
        <v>0.41992600246567346</v>
      </c>
      <c r="N1005" s="1">
        <f t="shared" si="300"/>
        <v>1.4468438146372948</v>
      </c>
      <c r="O1005" s="247">
        <f t="shared" si="301"/>
        <v>-1.6213423409483316</v>
      </c>
      <c r="Q1005" s="251">
        <f t="shared" si="286"/>
        <v>0.58007399753231725</v>
      </c>
      <c r="R1005" s="148">
        <f t="shared" si="287"/>
        <v>-1.9250157023975589E-12</v>
      </c>
      <c r="T1005" s="253">
        <f t="shared" si="288"/>
        <v>0.80264128859266759</v>
      </c>
      <c r="V1005" s="253">
        <f t="shared" si="285"/>
        <v>1.4468437067696276</v>
      </c>
      <c r="X1005" s="253">
        <f t="shared" si="288"/>
        <v>0.6442025195998865</v>
      </c>
      <c r="AA1005" s="342">
        <f t="shared" si="302"/>
        <v>0.39142244147515559</v>
      </c>
      <c r="AC1005" s="342">
        <f t="shared" si="303"/>
        <v>1.6058614404382192</v>
      </c>
    </row>
    <row r="1006" spans="1:29" hidden="1" x14ac:dyDescent="0.3">
      <c r="A1006" s="3">
        <v>997</v>
      </c>
      <c r="B1006" s="248">
        <f t="shared" si="289"/>
        <v>0.49999999999994188</v>
      </c>
      <c r="C1006" s="249">
        <f t="shared" si="290"/>
        <v>1.4999999999999418</v>
      </c>
      <c r="D1006" s="247">
        <f t="shared" si="291"/>
        <v>1.6311290945373602</v>
      </c>
      <c r="E1006" s="1">
        <f t="shared" si="292"/>
        <v>1.0632477015271302</v>
      </c>
      <c r="F1006" s="1">
        <f t="shared" si="293"/>
        <v>1.0382067233816852</v>
      </c>
      <c r="G1006" s="1">
        <f t="shared" si="294"/>
        <v>0.67675940234405385</v>
      </c>
      <c r="H1006" s="1">
        <f t="shared" si="295"/>
        <v>2.6693358179190456</v>
      </c>
      <c r="I1006" s="3">
        <v>996.5</v>
      </c>
      <c r="J1006" s="247">
        <f t="shared" si="296"/>
        <v>1.3564424977081424</v>
      </c>
      <c r="K1006" s="247">
        <f t="shared" si="297"/>
        <v>0.88419388310338809</v>
      </c>
      <c r="L1006" s="1">
        <f t="shared" si="298"/>
        <v>0.86156511123078761</v>
      </c>
      <c r="M1006" s="1">
        <f t="shared" si="299"/>
        <v>0.5616148273995295</v>
      </c>
      <c r="N1006" s="1">
        <f t="shared" si="300"/>
        <v>2.21800760893893</v>
      </c>
      <c r="O1006" s="247">
        <f t="shared" si="301"/>
        <v>-0.85017854664669645</v>
      </c>
      <c r="Q1006" s="251">
        <f t="shared" si="286"/>
        <v>0.93838517259792598</v>
      </c>
      <c r="R1006" s="148">
        <f t="shared" si="287"/>
        <v>-2.4864554859505006E-12</v>
      </c>
      <c r="T1006" s="253">
        <f t="shared" si="288"/>
        <v>1.3564421036062166</v>
      </c>
      <c r="V1006" s="253">
        <f t="shared" si="285"/>
        <v>2.2180071175100808</v>
      </c>
      <c r="X1006" s="253">
        <f t="shared" si="288"/>
        <v>0.86156517534380239</v>
      </c>
      <c r="AA1006" s="342">
        <f t="shared" si="302"/>
        <v>0.53936820904292759</v>
      </c>
      <c r="AC1006" s="342">
        <f t="shared" si="303"/>
        <v>2.3037664412940591</v>
      </c>
    </row>
    <row r="1007" spans="1:29" hidden="1" x14ac:dyDescent="0.3">
      <c r="A1007" s="3">
        <v>998</v>
      </c>
      <c r="B1007" s="248">
        <f t="shared" si="289"/>
        <v>0.86602540378441362</v>
      </c>
      <c r="C1007" s="249">
        <f t="shared" si="290"/>
        <v>1.8660254037844135</v>
      </c>
      <c r="D1007" s="247">
        <f t="shared" si="291"/>
        <v>2.2209365444157618</v>
      </c>
      <c r="E1007" s="1">
        <f t="shared" si="292"/>
        <v>1.4477123141239996</v>
      </c>
      <c r="F1007" s="1">
        <f t="shared" si="293"/>
        <v>1.4936560719798528</v>
      </c>
      <c r="G1007" s="1">
        <f t="shared" si="294"/>
        <v>0.97364596839451034</v>
      </c>
      <c r="H1007" s="1">
        <f t="shared" si="295"/>
        <v>3.7145926163956147</v>
      </c>
      <c r="I1007" s="3">
        <v>997.5</v>
      </c>
      <c r="J1007" s="247">
        <f t="shared" si="296"/>
        <v>1.9578469180767084</v>
      </c>
      <c r="K1007" s="247">
        <f t="shared" si="297"/>
        <v>1.2762179539060119</v>
      </c>
      <c r="L1007" s="1">
        <f t="shared" si="298"/>
        <v>1.2591291401601126</v>
      </c>
      <c r="M1007" s="1">
        <f t="shared" si="299"/>
        <v>0.82076860530546292</v>
      </c>
      <c r="N1007" s="1">
        <f t="shared" si="300"/>
        <v>3.216976058236821</v>
      </c>
      <c r="O1007" s="247">
        <f t="shared" si="301"/>
        <v>0.14878990265119452</v>
      </c>
      <c r="Q1007" s="251">
        <f t="shared" si="286"/>
        <v>1.045256798476569</v>
      </c>
      <c r="R1007" s="148">
        <f t="shared" si="287"/>
        <v>-2.3816504324258858E-12</v>
      </c>
      <c r="T1007" s="253">
        <f t="shared" si="288"/>
        <v>1.9578464096119919</v>
      </c>
      <c r="V1007" s="253">
        <f t="shared" si="285"/>
        <v>3.2169752332798067</v>
      </c>
      <c r="X1007" s="253">
        <f t="shared" si="288"/>
        <v>1.2591290688790757</v>
      </c>
      <c r="AA1007" s="342">
        <f t="shared" si="302"/>
        <v>0.81073986639564122</v>
      </c>
      <c r="AC1007" s="342">
        <f t="shared" si="303"/>
        <v>3.2064970872727581</v>
      </c>
    </row>
    <row r="1008" spans="1:29" hidden="1" x14ac:dyDescent="0.3">
      <c r="A1008" s="3">
        <v>999</v>
      </c>
      <c r="B1008" s="248">
        <f t="shared" si="289"/>
        <v>1</v>
      </c>
      <c r="C1008" s="249">
        <f t="shared" si="290"/>
        <v>2</v>
      </c>
      <c r="D1008" s="247">
        <f t="shared" si="291"/>
        <v>2.6267068973912231</v>
      </c>
      <c r="E1008" s="1">
        <f t="shared" si="292"/>
        <v>1.7122127737098669</v>
      </c>
      <c r="F1008" s="1">
        <f t="shared" si="293"/>
        <v>1.959938428324651</v>
      </c>
      <c r="G1008" s="1">
        <f t="shared" si="294"/>
        <v>1.2775940759309612</v>
      </c>
      <c r="H1008" s="1">
        <f t="shared" si="295"/>
        <v>4.5866453257158746</v>
      </c>
      <c r="I1008" s="3">
        <v>998.5</v>
      </c>
      <c r="J1008" s="247">
        <f t="shared" si="296"/>
        <v>2.4457088944568941</v>
      </c>
      <c r="K1008" s="247">
        <f t="shared" si="297"/>
        <v>1.5942296470245387</v>
      </c>
      <c r="L1008" s="1">
        <f t="shared" si="298"/>
        <v>1.7303674788205192</v>
      </c>
      <c r="M1008" s="1">
        <f t="shared" si="299"/>
        <v>1.1279472906781025</v>
      </c>
      <c r="N1008" s="1">
        <f t="shared" si="300"/>
        <v>4.1760763732774135</v>
      </c>
      <c r="O1008" s="247">
        <f t="shared" si="301"/>
        <v>1.1078902176917871</v>
      </c>
      <c r="Q1008" s="251">
        <f t="shared" si="286"/>
        <v>0.87205270932025991</v>
      </c>
      <c r="R1008" s="148">
        <f t="shared" si="287"/>
        <v>-1.6375789613221059E-12</v>
      </c>
      <c r="T1008" s="253">
        <f t="shared" si="288"/>
        <v>2.4457084084910523</v>
      </c>
      <c r="V1008" s="253">
        <f t="shared" si="285"/>
        <v>4.1760753541944595</v>
      </c>
      <c r="X1008" s="253">
        <f t="shared" si="288"/>
        <v>1.7303672759930491</v>
      </c>
      <c r="AA1008" s="342">
        <f t="shared" si="302"/>
        <v>1.1328235970969369</v>
      </c>
      <c r="AC1008" s="342">
        <f t="shared" si="303"/>
        <v>4.0721674308014864</v>
      </c>
    </row>
    <row r="1009" spans="1:29" hidden="1" x14ac:dyDescent="0.3">
      <c r="A1009" s="3">
        <v>1000</v>
      </c>
      <c r="B1009" s="248">
        <f t="shared" si="289"/>
        <v>0.86602540378444648</v>
      </c>
      <c r="C1009" s="249">
        <f t="shared" si="290"/>
        <v>1.8660254037844464</v>
      </c>
      <c r="D1009" s="247">
        <f t="shared" si="291"/>
        <v>2.73971431507147</v>
      </c>
      <c r="E1009" s="1">
        <f t="shared" si="292"/>
        <v>1.7858763957410335</v>
      </c>
      <c r="F1009" s="1">
        <f t="shared" si="293"/>
        <v>2.3121138115886031</v>
      </c>
      <c r="G1009" s="1">
        <f t="shared" si="294"/>
        <v>1.507161074998042</v>
      </c>
      <c r="H1009" s="1">
        <f t="shared" si="295"/>
        <v>5.0518281266600731</v>
      </c>
      <c r="I1009" s="3">
        <v>999.5</v>
      </c>
      <c r="J1009" s="247">
        <f t="shared" si="296"/>
        <v>2.6893062042597684</v>
      </c>
      <c r="K1009" s="247">
        <f t="shared" si="297"/>
        <v>1.7530179861041995</v>
      </c>
      <c r="L1009" s="1">
        <f t="shared" si="298"/>
        <v>2.1490121949253611</v>
      </c>
      <c r="M1009" s="1">
        <f t="shared" si="299"/>
        <v>1.4008426028397911</v>
      </c>
      <c r="N1009" s="1">
        <f t="shared" si="300"/>
        <v>4.8383183991851295</v>
      </c>
      <c r="O1009" s="247">
        <f t="shared" si="301"/>
        <v>1.7701322435995031</v>
      </c>
      <c r="Q1009" s="251">
        <f t="shared" si="286"/>
        <v>0.4651828009441985</v>
      </c>
      <c r="R1009" s="148">
        <f t="shared" si="287"/>
        <v>-4.567457523307894E-13</v>
      </c>
      <c r="T1009" s="253">
        <f t="shared" si="288"/>
        <v>2.6893058716261198</v>
      </c>
      <c r="V1009" s="253">
        <f t="shared" si="285"/>
        <v>4.8383173773936425</v>
      </c>
      <c r="X1009" s="253">
        <f t="shared" si="288"/>
        <v>2.1490118996471113</v>
      </c>
      <c r="AA1009" s="342">
        <f t="shared" si="302"/>
        <v>1.4193173256102771</v>
      </c>
      <c r="AC1009" s="342">
        <f t="shared" si="303"/>
        <v>4.6688218024201484</v>
      </c>
    </row>
    <row r="1010" spans="1:29" hidden="1" x14ac:dyDescent="0.3">
      <c r="A1010" s="3">
        <v>1001</v>
      </c>
      <c r="B1010" s="248">
        <f t="shared" si="289"/>
        <v>0.50000000000009714</v>
      </c>
      <c r="C1010" s="249">
        <f t="shared" si="290"/>
        <v>1.5000000000000973</v>
      </c>
      <c r="D1010" s="247">
        <f t="shared" si="291"/>
        <v>2.5296785511504245</v>
      </c>
      <c r="E1010" s="1">
        <f t="shared" si="292"/>
        <v>1.6489650721827427</v>
      </c>
      <c r="F1010" s="1">
        <f t="shared" si="293"/>
        <v>2.4558171122320274</v>
      </c>
      <c r="G1010" s="1">
        <f t="shared" si="294"/>
        <v>1.6008346735869021</v>
      </c>
      <c r="H1010" s="1">
        <f t="shared" si="295"/>
        <v>4.9854956633824514</v>
      </c>
      <c r="I1010" s="3">
        <v>1000.5</v>
      </c>
      <c r="J1010" s="247">
        <f t="shared" si="296"/>
        <v>2.6233671450452927</v>
      </c>
      <c r="K1010" s="247">
        <f t="shared" si="297"/>
        <v>1.710035763921143</v>
      </c>
      <c r="L1010" s="1">
        <f t="shared" si="298"/>
        <v>2.4028877748787916</v>
      </c>
      <c r="M1010" s="1">
        <f t="shared" si="299"/>
        <v>1.5663324632785667</v>
      </c>
      <c r="N1010" s="1">
        <f t="shared" si="300"/>
        <v>5.0262549199240842</v>
      </c>
      <c r="O1010" s="247">
        <f t="shared" si="301"/>
        <v>1.9580687643384578</v>
      </c>
      <c r="Q1010" s="251">
        <f t="shared" si="286"/>
        <v>-6.6332463277621656E-2</v>
      </c>
      <c r="R1010" s="148">
        <f t="shared" si="287"/>
        <v>8.4776630160376953E-13</v>
      </c>
      <c r="T1010" s="253">
        <f t="shared" si="288"/>
        <v>2.6233670554917543</v>
      </c>
      <c r="V1010" s="253">
        <f t="shared" si="285"/>
        <v>5.0262540875676756</v>
      </c>
      <c r="X1010" s="253">
        <f t="shared" si="288"/>
        <v>2.4028874510172105</v>
      </c>
      <c r="AA1010" s="342">
        <f t="shared" si="302"/>
        <v>1.5934552887438018</v>
      </c>
      <c r="AC1010" s="342">
        <f t="shared" si="303"/>
        <v>4.8365871450930458</v>
      </c>
    </row>
    <row r="1011" spans="1:29" hidden="1" x14ac:dyDescent="0.3">
      <c r="A1011" s="3">
        <v>1002</v>
      </c>
      <c r="B1011" s="248">
        <f t="shared" si="289"/>
        <v>9.5066966451784474E-14</v>
      </c>
      <c r="C1011" s="249">
        <f t="shared" si="290"/>
        <v>1.000000000000095</v>
      </c>
      <c r="D1011" s="247">
        <f t="shared" si="291"/>
        <v>2.0528785189523111</v>
      </c>
      <c r="E1011" s="1">
        <f t="shared" si="292"/>
        <v>1.3381640816170666</v>
      </c>
      <c r="F1011" s="1">
        <f t="shared" si="293"/>
        <v>2.3525431468978324</v>
      </c>
      <c r="G1011" s="1">
        <f t="shared" si="294"/>
        <v>1.53351510660354</v>
      </c>
      <c r="H1011" s="1">
        <f t="shared" si="295"/>
        <v>4.4054216658501435</v>
      </c>
      <c r="I1011" s="3">
        <v>1001.5</v>
      </c>
      <c r="J1011" s="247">
        <f t="shared" si="296"/>
        <v>2.2655600344796447</v>
      </c>
      <c r="K1011" s="247">
        <f t="shared" si="297"/>
        <v>1.4768000321982084</v>
      </c>
      <c r="L1011" s="1">
        <f t="shared" si="298"/>
        <v>2.4239684620543192</v>
      </c>
      <c r="M1011" s="1">
        <f t="shared" si="299"/>
        <v>1.580073997534329</v>
      </c>
      <c r="N1011" s="1">
        <f t="shared" si="300"/>
        <v>4.6895284965339634</v>
      </c>
      <c r="O1011" s="247">
        <f t="shared" si="301"/>
        <v>1.621342340948337</v>
      </c>
      <c r="Q1011" s="251">
        <f t="shared" si="286"/>
        <v>-0.58007399753230793</v>
      </c>
      <c r="R1011" s="148">
        <f t="shared" si="287"/>
        <v>1.9260149031197216E-12</v>
      </c>
      <c r="T1011" s="253">
        <f t="shared" si="288"/>
        <v>2.2655602126210241</v>
      </c>
      <c r="V1011" s="253">
        <f t="shared" si="285"/>
        <v>4.6895279949970767</v>
      </c>
      <c r="X1011" s="253">
        <f t="shared" si="288"/>
        <v>2.423968181135927</v>
      </c>
      <c r="AA1011" s="342">
        <f t="shared" si="302"/>
        <v>1.6085773599043836</v>
      </c>
      <c r="AC1011" s="342">
        <f t="shared" si="303"/>
        <v>4.5305108707330399</v>
      </c>
    </row>
    <row r="1012" spans="1:29" hidden="1" x14ac:dyDescent="0.3">
      <c r="A1012" s="3">
        <v>1003</v>
      </c>
      <c r="B1012" s="248">
        <f t="shared" si="289"/>
        <v>-0.4999999999999325</v>
      </c>
      <c r="C1012" s="249">
        <f t="shared" si="290"/>
        <v>0.5000000000000675</v>
      </c>
      <c r="D1012" s="247">
        <f t="shared" si="291"/>
        <v>1.4370724020557584</v>
      </c>
      <c r="E1012" s="1">
        <f t="shared" si="292"/>
        <v>0.93675229847287833</v>
      </c>
      <c r="F1012" s="1">
        <f t="shared" si="293"/>
        <v>2.0299640911964634</v>
      </c>
      <c r="G1012" s="1">
        <f t="shared" si="294"/>
        <v>1.3232405976559523</v>
      </c>
      <c r="H1012" s="1">
        <f t="shared" si="295"/>
        <v>3.4670364932522215</v>
      </c>
      <c r="I1012" s="3">
        <v>1002.5</v>
      </c>
      <c r="J1012" s="247">
        <f t="shared" si="296"/>
        <v>1.7117589988849757</v>
      </c>
      <c r="K1012" s="247">
        <f t="shared" si="297"/>
        <v>1.11580611689662</v>
      </c>
      <c r="L1012" s="1">
        <f t="shared" si="298"/>
        <v>2.2066057033473596</v>
      </c>
      <c r="M1012" s="1">
        <f t="shared" si="299"/>
        <v>1.4383851726004759</v>
      </c>
      <c r="N1012" s="1">
        <f t="shared" si="300"/>
        <v>3.9183647022323354</v>
      </c>
      <c r="O1012" s="247">
        <f t="shared" si="301"/>
        <v>0.85017854664670889</v>
      </c>
      <c r="Q1012" s="251">
        <f t="shared" si="286"/>
        <v>-0.93838517259792198</v>
      </c>
      <c r="R1012" s="148">
        <f t="shared" si="287"/>
        <v>2.4864554859505006E-12</v>
      </c>
      <c r="T1012" s="253">
        <f t="shared" si="288"/>
        <v>1.7117593976074779</v>
      </c>
      <c r="V1012" s="253">
        <f t="shared" si="285"/>
        <v>3.9183645842566306</v>
      </c>
      <c r="X1012" s="253">
        <f t="shared" si="288"/>
        <v>2.2066055253920158</v>
      </c>
      <c r="AA1012" s="342">
        <f t="shared" si="302"/>
        <v>1.4606315923366144</v>
      </c>
      <c r="AC1012" s="342">
        <f t="shared" si="303"/>
        <v>3.8326058698772059</v>
      </c>
    </row>
    <row r="1013" spans="1:29" hidden="1" x14ac:dyDescent="0.3">
      <c r="A1013" s="3">
        <v>1004</v>
      </c>
      <c r="B1013" s="248">
        <f t="shared" si="289"/>
        <v>-0.86602540378440829</v>
      </c>
      <c r="C1013" s="249">
        <f t="shared" si="290"/>
        <v>0.13397459621559171</v>
      </c>
      <c r="D1013" s="247">
        <f t="shared" si="291"/>
        <v>0.84726495217735442</v>
      </c>
      <c r="E1013" s="1">
        <f t="shared" si="292"/>
        <v>0.55228768587600741</v>
      </c>
      <c r="F1013" s="1">
        <f t="shared" si="293"/>
        <v>1.5745147425982968</v>
      </c>
      <c r="G1013" s="1">
        <f t="shared" si="294"/>
        <v>1.0263540316054967</v>
      </c>
      <c r="H1013" s="1">
        <f t="shared" si="295"/>
        <v>2.4217796947756511</v>
      </c>
      <c r="I1013" s="3">
        <v>1003.5</v>
      </c>
      <c r="J1013" s="247">
        <f t="shared" si="296"/>
        <v>1.1103545785164088</v>
      </c>
      <c r="K1013" s="247">
        <f t="shared" si="297"/>
        <v>0.72378204609399566</v>
      </c>
      <c r="L1013" s="1">
        <f t="shared" si="298"/>
        <v>1.8090416744180366</v>
      </c>
      <c r="M1013" s="1">
        <f t="shared" si="299"/>
        <v>1.1792313946945439</v>
      </c>
      <c r="N1013" s="1">
        <f t="shared" si="300"/>
        <v>2.9193962529344457</v>
      </c>
      <c r="O1013" s="247">
        <f t="shared" si="301"/>
        <v>-0.14878990265118075</v>
      </c>
      <c r="Q1013" s="251">
        <f t="shared" si="286"/>
        <v>-1.0452567984765704</v>
      </c>
      <c r="R1013" s="148">
        <f t="shared" si="287"/>
        <v>2.3817614547283483E-12</v>
      </c>
      <c r="T1013" s="253">
        <f t="shared" si="288"/>
        <v>1.1103550916017018</v>
      </c>
      <c r="V1013" s="253">
        <f t="shared" si="285"/>
        <v>2.919396468486684</v>
      </c>
      <c r="X1013" s="253">
        <f t="shared" si="288"/>
        <v>1.809041631856745</v>
      </c>
      <c r="AA1013" s="342">
        <f t="shared" si="302"/>
        <v>1.1892599349838833</v>
      </c>
      <c r="AC1013" s="342">
        <f t="shared" si="303"/>
        <v>2.9298752238985082</v>
      </c>
    </row>
    <row r="1014" spans="1:29" hidden="1" x14ac:dyDescent="0.3">
      <c r="A1014" s="3">
        <v>1005</v>
      </c>
      <c r="B1014" s="248">
        <f t="shared" si="289"/>
        <v>-1</v>
      </c>
      <c r="C1014" s="249">
        <f t="shared" si="290"/>
        <v>0</v>
      </c>
      <c r="D1014" s="247">
        <f t="shared" si="291"/>
        <v>0.44149459920188816</v>
      </c>
      <c r="E1014" s="1">
        <f t="shared" si="292"/>
        <v>0.28778722629013676</v>
      </c>
      <c r="F1014" s="1">
        <f t="shared" si="293"/>
        <v>1.1082323862534973</v>
      </c>
      <c r="G1014" s="1">
        <f t="shared" si="294"/>
        <v>0.7224059240690448</v>
      </c>
      <c r="H1014" s="1">
        <f t="shared" si="295"/>
        <v>1.5497269854553855</v>
      </c>
      <c r="I1014" s="3">
        <v>1004.5</v>
      </c>
      <c r="J1014" s="247">
        <f t="shared" si="296"/>
        <v>0.62249260213621915</v>
      </c>
      <c r="K1014" s="247">
        <f t="shared" si="297"/>
        <v>0.40577035297546626</v>
      </c>
      <c r="L1014" s="1">
        <f t="shared" si="298"/>
        <v>1.33780333575763</v>
      </c>
      <c r="M1014" s="1">
        <f t="shared" si="299"/>
        <v>0.87205270932190426</v>
      </c>
      <c r="N1014" s="1">
        <f t="shared" si="300"/>
        <v>1.9602959378938491</v>
      </c>
      <c r="O1014" s="247">
        <f t="shared" si="301"/>
        <v>-1.1078902176917773</v>
      </c>
      <c r="Q1014" s="251">
        <f t="shared" si="286"/>
        <v>-0.87205270932026568</v>
      </c>
      <c r="R1014" s="148">
        <f t="shared" si="287"/>
        <v>1.6385781620442685E-12</v>
      </c>
      <c r="T1014" s="253">
        <f t="shared" si="288"/>
        <v>0.62249309272255404</v>
      </c>
      <c r="V1014" s="253">
        <f t="shared" si="285"/>
        <v>1.9602963475724351</v>
      </c>
      <c r="X1014" s="253">
        <f t="shared" si="288"/>
        <v>1.3378034247426709</v>
      </c>
      <c r="AA1014" s="342">
        <f t="shared" si="302"/>
        <v>0.86717620428257058</v>
      </c>
      <c r="AC1014" s="342">
        <f t="shared" si="303"/>
        <v>2.0642048803697759</v>
      </c>
    </row>
    <row r="1015" spans="1:29" hidden="1" x14ac:dyDescent="0.3">
      <c r="A1015" s="3">
        <v>1006</v>
      </c>
      <c r="B1015" s="248">
        <f t="shared" si="289"/>
        <v>-0.86602540378445192</v>
      </c>
      <c r="C1015" s="249">
        <f t="shared" si="290"/>
        <v>0.13397459621554808</v>
      </c>
      <c r="D1015" s="247">
        <f t="shared" si="291"/>
        <v>0.32848718152163459</v>
      </c>
      <c r="E1015" s="1">
        <f t="shared" si="292"/>
        <v>0.21412360425896595</v>
      </c>
      <c r="F1015" s="1">
        <f t="shared" si="293"/>
        <v>0.75605700298954148</v>
      </c>
      <c r="G1015" s="1">
        <f t="shared" si="294"/>
        <v>0.49283892500196164</v>
      </c>
      <c r="H1015" s="1">
        <f t="shared" si="295"/>
        <v>1.0845441845111761</v>
      </c>
      <c r="I1015" s="3">
        <v>1005.5</v>
      </c>
      <c r="J1015" s="247">
        <f t="shared" si="296"/>
        <v>0.37889529233333896</v>
      </c>
      <c r="K1015" s="247">
        <f t="shared" si="297"/>
        <v>0.24698201389580168</v>
      </c>
      <c r="L1015" s="1">
        <f t="shared" si="298"/>
        <v>0.91915861965278534</v>
      </c>
      <c r="M1015" s="1">
        <f t="shared" si="299"/>
        <v>0.59915739716021377</v>
      </c>
      <c r="N1015" s="1">
        <f t="shared" si="300"/>
        <v>1.2980539119861243</v>
      </c>
      <c r="O1015" s="247">
        <f t="shared" si="301"/>
        <v>-1.7701322435995022</v>
      </c>
      <c r="Q1015" s="251">
        <f t="shared" si="286"/>
        <v>-0.46518280094420938</v>
      </c>
      <c r="R1015" s="148">
        <f t="shared" si="287"/>
        <v>4.5630166312093934E-13</v>
      </c>
      <c r="T1015" s="253">
        <f t="shared" si="288"/>
        <v>0.37889562958756406</v>
      </c>
      <c r="V1015" s="253">
        <f t="shared" si="285"/>
        <v>1.2980543243729623</v>
      </c>
      <c r="X1015" s="253">
        <f t="shared" si="288"/>
        <v>0.91915880108878378</v>
      </c>
      <c r="AA1015" s="342">
        <f t="shared" si="302"/>
        <v>0.58068247576930121</v>
      </c>
      <c r="AC1015" s="342">
        <f t="shared" si="303"/>
        <v>1.4675505087511169</v>
      </c>
    </row>
    <row r="1016" spans="1:29" hidden="1" x14ac:dyDescent="0.3">
      <c r="A1016" s="3">
        <v>1007</v>
      </c>
      <c r="B1016" s="248">
        <f t="shared" si="289"/>
        <v>-0.5000000000000081</v>
      </c>
      <c r="C1016" s="249">
        <f t="shared" si="290"/>
        <v>0.4999999999999919</v>
      </c>
      <c r="D1016" s="247">
        <f t="shared" si="291"/>
        <v>0.53852294544274626</v>
      </c>
      <c r="E1016" s="1">
        <f t="shared" si="292"/>
        <v>0.35103492781729995</v>
      </c>
      <c r="F1016" s="1">
        <f t="shared" si="293"/>
        <v>0.61235370234613307</v>
      </c>
      <c r="G1016" s="1">
        <f t="shared" si="294"/>
        <v>0.39916532641311187</v>
      </c>
      <c r="H1016" s="1">
        <f t="shared" si="295"/>
        <v>1.1508766477888792</v>
      </c>
      <c r="I1016" s="3">
        <v>1006.5</v>
      </c>
      <c r="J1016" s="247">
        <f t="shared" si="296"/>
        <v>0.44483435154784839</v>
      </c>
      <c r="K1016" s="247">
        <f t="shared" si="297"/>
        <v>0.28996423607888022</v>
      </c>
      <c r="L1016" s="1">
        <f t="shared" si="298"/>
        <v>0.66528303969935854</v>
      </c>
      <c r="M1016" s="1">
        <f t="shared" si="299"/>
        <v>0.43366753672144048</v>
      </c>
      <c r="N1016" s="1">
        <f t="shared" si="300"/>
        <v>1.1101173912472069</v>
      </c>
      <c r="O1016" s="247">
        <f t="shared" si="301"/>
        <v>-1.9580687643384196</v>
      </c>
      <c r="Q1016" s="251">
        <f t="shared" si="286"/>
        <v>6.6332463277703146E-2</v>
      </c>
      <c r="R1016" s="148">
        <f t="shared" si="287"/>
        <v>-8.4826590196485085E-13</v>
      </c>
      <c r="T1016" s="253">
        <f t="shared" si="288"/>
        <v>0.44483444572192332</v>
      </c>
      <c r="V1016" s="253">
        <f t="shared" si="285"/>
        <v>1.110117614199015</v>
      </c>
      <c r="X1016" s="253">
        <f t="shared" si="288"/>
        <v>0.66528324971857256</v>
      </c>
      <c r="AA1016" s="342">
        <f t="shared" si="302"/>
        <v>0.40654451263571501</v>
      </c>
      <c r="AC1016" s="342">
        <f t="shared" si="303"/>
        <v>1.2997851660782471</v>
      </c>
    </row>
    <row r="1017" spans="1:29" hidden="1" x14ac:dyDescent="0.3">
      <c r="A1017" s="3">
        <v>1008</v>
      </c>
      <c r="B1017" s="248">
        <f t="shared" si="289"/>
        <v>-1.0584762233367684E-13</v>
      </c>
      <c r="C1017" s="249">
        <f t="shared" si="290"/>
        <v>0.9999999999998942</v>
      </c>
      <c r="D1017" s="247">
        <f t="shared" si="291"/>
        <v>1.0153229776408204</v>
      </c>
      <c r="E1017" s="1">
        <f t="shared" si="292"/>
        <v>0.66183591838295042</v>
      </c>
      <c r="F1017" s="1">
        <f t="shared" si="293"/>
        <v>0.71562766768033814</v>
      </c>
      <c r="G1017" s="1">
        <f t="shared" si="294"/>
        <v>0.46648489339648064</v>
      </c>
      <c r="H1017" s="1">
        <f t="shared" si="295"/>
        <v>1.7309506453211585</v>
      </c>
      <c r="I1017" s="3">
        <v>1007.5</v>
      </c>
      <c r="J1017" s="247">
        <f t="shared" si="296"/>
        <v>0.80264146211350451</v>
      </c>
      <c r="K1017" s="247">
        <f t="shared" si="297"/>
        <v>0.5231999678018201</v>
      </c>
      <c r="L1017" s="1">
        <f t="shared" si="298"/>
        <v>0.6442023525238485</v>
      </c>
      <c r="M1017" s="1">
        <f t="shared" si="299"/>
        <v>0.41992600246568978</v>
      </c>
      <c r="N1017" s="1">
        <f t="shared" si="300"/>
        <v>1.446843814637353</v>
      </c>
      <c r="O1017" s="247">
        <f t="shared" si="301"/>
        <v>-1.6213423409482735</v>
      </c>
      <c r="Q1017" s="251">
        <f t="shared" si="286"/>
        <v>0.58007399753227928</v>
      </c>
      <c r="R1017" s="148">
        <f t="shared" si="287"/>
        <v>-1.9251267247000214E-12</v>
      </c>
      <c r="T1017" s="253">
        <f t="shared" si="288"/>
        <v>0.80264128859264794</v>
      </c>
      <c r="V1017" s="253">
        <f t="shared" si="285"/>
        <v>1.4468437067696038</v>
      </c>
      <c r="X1017" s="253">
        <f t="shared" si="288"/>
        <v>0.64420251959988217</v>
      </c>
      <c r="AA1017" s="342">
        <f t="shared" si="302"/>
        <v>0.39142244147515265</v>
      </c>
      <c r="AC1017" s="342">
        <f t="shared" si="303"/>
        <v>1.6058614404382621</v>
      </c>
    </row>
    <row r="1018" spans="1:29" hidden="1" x14ac:dyDescent="0.3">
      <c r="A1018" s="3">
        <v>1009</v>
      </c>
      <c r="B1018" s="248">
        <f t="shared" si="289"/>
        <v>0.49999999999992317</v>
      </c>
      <c r="C1018" s="249">
        <f t="shared" si="290"/>
        <v>1.4999999999999232</v>
      </c>
      <c r="D1018" s="247">
        <f t="shared" si="291"/>
        <v>1.6311290945373538</v>
      </c>
      <c r="E1018" s="1">
        <f t="shared" si="292"/>
        <v>1.063247701527126</v>
      </c>
      <c r="F1018" s="1">
        <f t="shared" si="293"/>
        <v>1.0382067233816987</v>
      </c>
      <c r="G1018" s="1">
        <f t="shared" si="294"/>
        <v>0.67675940234406273</v>
      </c>
      <c r="H1018" s="1">
        <f t="shared" si="295"/>
        <v>2.6693358179190527</v>
      </c>
      <c r="I1018" s="3">
        <v>1008.5</v>
      </c>
      <c r="J1018" s="247">
        <f t="shared" si="296"/>
        <v>1.3564424977081448</v>
      </c>
      <c r="K1018" s="247">
        <f t="shared" si="297"/>
        <v>0.88419388310338976</v>
      </c>
      <c r="L1018" s="1">
        <f t="shared" si="298"/>
        <v>0.86156511123080759</v>
      </c>
      <c r="M1018" s="1">
        <f t="shared" si="299"/>
        <v>0.56161482739954249</v>
      </c>
      <c r="N1018" s="1">
        <f t="shared" si="300"/>
        <v>2.2180076089389527</v>
      </c>
      <c r="O1018" s="247">
        <f t="shared" si="301"/>
        <v>-0.85017854664667381</v>
      </c>
      <c r="Q1018" s="251">
        <f t="shared" si="286"/>
        <v>0.93838517259789422</v>
      </c>
      <c r="R1018" s="148">
        <f t="shared" si="287"/>
        <v>-2.4864554859505006E-12</v>
      </c>
      <c r="T1018" s="253">
        <f t="shared" si="288"/>
        <v>1.3564421036061916</v>
      </c>
      <c r="V1018" s="253">
        <f t="shared" si="285"/>
        <v>2.2180071175100426</v>
      </c>
      <c r="X1018" s="253">
        <f t="shared" si="288"/>
        <v>0.86156517534378918</v>
      </c>
      <c r="AA1018" s="342">
        <f t="shared" si="302"/>
        <v>0.5393682090429186</v>
      </c>
      <c r="AC1018" s="342">
        <f t="shared" si="303"/>
        <v>2.3037664412940808</v>
      </c>
    </row>
    <row r="1019" spans="1:29" hidden="1" x14ac:dyDescent="0.3">
      <c r="A1019" s="3">
        <v>1010</v>
      </c>
      <c r="B1019" s="248">
        <f t="shared" si="289"/>
        <v>0.86602540378440285</v>
      </c>
      <c r="C1019" s="249">
        <f t="shared" si="290"/>
        <v>1.8660254037844028</v>
      </c>
      <c r="D1019" s="247">
        <f t="shared" si="291"/>
        <v>2.2209365444157503</v>
      </c>
      <c r="E1019" s="1">
        <f t="shared" si="292"/>
        <v>1.447712314123992</v>
      </c>
      <c r="F1019" s="1">
        <f t="shared" si="293"/>
        <v>1.4936560719798555</v>
      </c>
      <c r="G1019" s="1">
        <f t="shared" si="294"/>
        <v>0.97364596839451201</v>
      </c>
      <c r="H1019" s="1">
        <f t="shared" si="295"/>
        <v>3.7145926163956058</v>
      </c>
      <c r="I1019" s="3">
        <v>1009.5</v>
      </c>
      <c r="J1019" s="247">
        <f t="shared" si="296"/>
        <v>1.9578469180766995</v>
      </c>
      <c r="K1019" s="247">
        <f t="shared" si="297"/>
        <v>1.2762179539060061</v>
      </c>
      <c r="L1019" s="1">
        <f t="shared" si="298"/>
        <v>1.2591291401601203</v>
      </c>
      <c r="M1019" s="1">
        <f t="shared" si="299"/>
        <v>0.82076860530546791</v>
      </c>
      <c r="N1019" s="1">
        <f t="shared" si="300"/>
        <v>3.2169760582368196</v>
      </c>
      <c r="O1019" s="247">
        <f t="shared" si="301"/>
        <v>0.14878990265119318</v>
      </c>
      <c r="Q1019" s="251">
        <f t="shared" si="286"/>
        <v>1.0452567984765531</v>
      </c>
      <c r="R1019" s="148">
        <f t="shared" si="287"/>
        <v>-2.3818724770308108E-12</v>
      </c>
      <c r="T1019" s="253">
        <f t="shared" si="288"/>
        <v>1.9578464096119683</v>
      </c>
      <c r="V1019" s="253">
        <f t="shared" si="285"/>
        <v>3.2169752332799875</v>
      </c>
      <c r="X1019" s="253">
        <f t="shared" si="288"/>
        <v>1.2591290688790568</v>
      </c>
      <c r="AA1019" s="342">
        <f t="shared" si="302"/>
        <v>0.8107398663956481</v>
      </c>
      <c r="AC1019" s="342">
        <f t="shared" si="303"/>
        <v>3.2064970872727607</v>
      </c>
    </row>
    <row r="1020" spans="1:29" hidden="1" x14ac:dyDescent="0.3">
      <c r="A1020" s="3">
        <v>1011</v>
      </c>
      <c r="B1020" s="248">
        <f t="shared" si="289"/>
        <v>1</v>
      </c>
      <c r="C1020" s="249">
        <f t="shared" si="290"/>
        <v>2</v>
      </c>
      <c r="D1020" s="247">
        <f t="shared" si="291"/>
        <v>2.6267068973912169</v>
      </c>
      <c r="E1020" s="1">
        <f t="shared" si="292"/>
        <v>1.7122127737098629</v>
      </c>
      <c r="F1020" s="1">
        <f t="shared" si="293"/>
        <v>1.9599384283246484</v>
      </c>
      <c r="G1020" s="1">
        <f t="shared" si="294"/>
        <v>1.2775940759309594</v>
      </c>
      <c r="H1020" s="1">
        <f t="shared" si="295"/>
        <v>4.5866453257158657</v>
      </c>
      <c r="I1020" s="3">
        <v>1010.5</v>
      </c>
      <c r="J1020" s="247">
        <f t="shared" si="296"/>
        <v>2.4457088944568861</v>
      </c>
      <c r="K1020" s="247">
        <f t="shared" si="297"/>
        <v>1.5942296470245336</v>
      </c>
      <c r="L1020" s="1">
        <f t="shared" si="298"/>
        <v>1.7303674788205186</v>
      </c>
      <c r="M1020" s="1">
        <f t="shared" si="299"/>
        <v>1.1279472906781021</v>
      </c>
      <c r="N1020" s="1">
        <f t="shared" si="300"/>
        <v>4.1760763732774047</v>
      </c>
      <c r="O1020" s="247">
        <f t="shared" si="301"/>
        <v>1.1078902176917782</v>
      </c>
      <c r="Q1020" s="251">
        <f t="shared" si="286"/>
        <v>0.87205270932025991</v>
      </c>
      <c r="R1020" s="148">
        <f t="shared" si="287"/>
        <v>-1.638023050531956E-12</v>
      </c>
      <c r="T1020" s="253">
        <f t="shared" si="288"/>
        <v>2.4457084084910368</v>
      </c>
      <c r="V1020" s="253">
        <f t="shared" si="285"/>
        <v>4.176075354194424</v>
      </c>
      <c r="X1020" s="253">
        <f t="shared" si="288"/>
        <v>1.730367275993131</v>
      </c>
      <c r="AA1020" s="342">
        <f t="shared" si="302"/>
        <v>1.1328235970969769</v>
      </c>
      <c r="AC1020" s="342">
        <f t="shared" si="303"/>
        <v>4.0721674308014819</v>
      </c>
    </row>
    <row r="1021" spans="1:29" hidden="1" x14ac:dyDescent="0.3">
      <c r="A1021" s="3">
        <v>1012</v>
      </c>
      <c r="B1021" s="248">
        <f t="shared" si="289"/>
        <v>0.86602540378445725</v>
      </c>
      <c r="C1021" s="249">
        <f t="shared" si="290"/>
        <v>1.8660254037844572</v>
      </c>
      <c r="D1021" s="247">
        <f t="shared" si="291"/>
        <v>2.7397143150714744</v>
      </c>
      <c r="E1021" s="1">
        <f t="shared" si="292"/>
        <v>1.7858763957410364</v>
      </c>
      <c r="F1021" s="1">
        <f t="shared" si="293"/>
        <v>2.3121138115886017</v>
      </c>
      <c r="G1021" s="1">
        <f t="shared" si="294"/>
        <v>1.5071610749980411</v>
      </c>
      <c r="H1021" s="1">
        <f t="shared" si="295"/>
        <v>5.0518281266600766</v>
      </c>
      <c r="I1021" s="3">
        <v>1011.5</v>
      </c>
      <c r="J1021" s="247">
        <f t="shared" si="296"/>
        <v>2.6893062042597684</v>
      </c>
      <c r="K1021" s="247">
        <f t="shared" si="297"/>
        <v>1.7530179861041995</v>
      </c>
      <c r="L1021" s="1">
        <f t="shared" si="298"/>
        <v>2.1490121949253589</v>
      </c>
      <c r="M1021" s="1">
        <f t="shared" si="299"/>
        <v>1.4008426028397896</v>
      </c>
      <c r="N1021" s="1">
        <f t="shared" si="300"/>
        <v>4.8383183991851269</v>
      </c>
      <c r="O1021" s="247">
        <f t="shared" si="301"/>
        <v>1.7701322435995004</v>
      </c>
      <c r="Q1021" s="251">
        <f t="shared" si="286"/>
        <v>0.46518280094421094</v>
      </c>
      <c r="R1021" s="148">
        <f t="shared" si="287"/>
        <v>-4.567457523307894E-13</v>
      </c>
      <c r="T1021" s="253">
        <f t="shared" si="288"/>
        <v>2.6893058716261362</v>
      </c>
      <c r="V1021" s="253">
        <f t="shared" si="285"/>
        <v>4.8383173773936239</v>
      </c>
      <c r="X1021" s="253">
        <f t="shared" si="288"/>
        <v>2.149011899647097</v>
      </c>
      <c r="AA1021" s="342">
        <f t="shared" si="302"/>
        <v>1.4193173256102667</v>
      </c>
      <c r="AC1021" s="342">
        <f t="shared" si="303"/>
        <v>4.6688218024201378</v>
      </c>
    </row>
    <row r="1022" spans="1:29" hidden="1" x14ac:dyDescent="0.3">
      <c r="A1022" s="3">
        <v>1013</v>
      </c>
      <c r="B1022" s="248">
        <f t="shared" si="289"/>
        <v>0.50000000000001743</v>
      </c>
      <c r="C1022" s="249">
        <f t="shared" si="290"/>
        <v>1.5000000000000173</v>
      </c>
      <c r="D1022" s="247">
        <f t="shared" si="291"/>
        <v>2.5296785511503677</v>
      </c>
      <c r="E1022" s="1">
        <f t="shared" si="292"/>
        <v>1.6489650721827056</v>
      </c>
      <c r="F1022" s="1">
        <f t="shared" si="293"/>
        <v>2.4558171122320109</v>
      </c>
      <c r="G1022" s="1">
        <f t="shared" si="294"/>
        <v>1.6008346735868915</v>
      </c>
      <c r="H1022" s="1">
        <f t="shared" si="295"/>
        <v>4.9854956633823786</v>
      </c>
      <c r="I1022" s="3">
        <v>1012.5</v>
      </c>
      <c r="J1022" s="247">
        <f t="shared" si="296"/>
        <v>2.6233671450452634</v>
      </c>
      <c r="K1022" s="247">
        <f t="shared" si="297"/>
        <v>1.7100357639211239</v>
      </c>
      <c r="L1022" s="1">
        <f t="shared" si="298"/>
        <v>2.4028877748787849</v>
      </c>
      <c r="M1022" s="1">
        <f t="shared" si="299"/>
        <v>1.5663324632785625</v>
      </c>
      <c r="N1022" s="1">
        <f t="shared" si="300"/>
        <v>5.0262549199240478</v>
      </c>
      <c r="O1022" s="247">
        <f t="shared" si="301"/>
        <v>1.9580687643384214</v>
      </c>
      <c r="Q1022" s="251">
        <f t="shared" si="286"/>
        <v>-6.6332463277698039E-2</v>
      </c>
      <c r="R1022" s="148">
        <f t="shared" si="287"/>
        <v>8.4710016778899444E-13</v>
      </c>
      <c r="T1022" s="253">
        <f t="shared" si="288"/>
        <v>2.6233670554917632</v>
      </c>
      <c r="V1022" s="253">
        <f t="shared" si="285"/>
        <v>5.0262540875676622</v>
      </c>
      <c r="X1022" s="253">
        <f t="shared" si="288"/>
        <v>2.4028874510172047</v>
      </c>
      <c r="AA1022" s="342">
        <f t="shared" si="302"/>
        <v>1.5934552887437958</v>
      </c>
      <c r="AC1022" s="342">
        <f t="shared" si="303"/>
        <v>4.836587145092996</v>
      </c>
    </row>
    <row r="1023" spans="1:29" hidden="1" x14ac:dyDescent="0.3">
      <c r="A1023" s="3">
        <v>1014</v>
      </c>
      <c r="B1023" s="248">
        <f t="shared" si="289"/>
        <v>2.9414404939531735E-15</v>
      </c>
      <c r="C1023" s="249">
        <f t="shared" si="290"/>
        <v>1.0000000000000029</v>
      </c>
      <c r="D1023" s="247">
        <f t="shared" si="291"/>
        <v>2.0528785189522138</v>
      </c>
      <c r="E1023" s="1">
        <f t="shared" si="292"/>
        <v>1.3381640816170033</v>
      </c>
      <c r="F1023" s="1">
        <f t="shared" si="293"/>
        <v>2.3525431468977844</v>
      </c>
      <c r="G1023" s="1">
        <f t="shared" si="294"/>
        <v>1.5335151066035086</v>
      </c>
      <c r="H1023" s="1">
        <f t="shared" si="295"/>
        <v>4.4054216658499978</v>
      </c>
      <c r="I1023" s="3">
        <v>1013.5</v>
      </c>
      <c r="J1023" s="247">
        <f t="shared" si="296"/>
        <v>2.2655600344795652</v>
      </c>
      <c r="K1023" s="247">
        <f t="shared" si="297"/>
        <v>1.4768000321981567</v>
      </c>
      <c r="L1023" s="1">
        <f t="shared" si="298"/>
        <v>2.4239684620542876</v>
      </c>
      <c r="M1023" s="1">
        <f t="shared" si="299"/>
        <v>1.5800739975343083</v>
      </c>
      <c r="N1023" s="1">
        <f t="shared" si="300"/>
        <v>4.6895284965338533</v>
      </c>
      <c r="O1023" s="247">
        <f t="shared" si="301"/>
        <v>1.6213423409482268</v>
      </c>
      <c r="Q1023" s="251">
        <f t="shared" si="286"/>
        <v>-0.58007399753238076</v>
      </c>
      <c r="R1023" s="148">
        <f t="shared" si="287"/>
        <v>1.9246826354901714E-12</v>
      </c>
      <c r="T1023" s="253">
        <f t="shared" si="288"/>
        <v>2.2655602126210437</v>
      </c>
      <c r="V1023" s="253">
        <f t="shared" si="285"/>
        <v>4.6895279949971007</v>
      </c>
      <c r="X1023" s="253">
        <f t="shared" si="288"/>
        <v>2.4239681811359088</v>
      </c>
      <c r="AA1023" s="342">
        <f t="shared" si="302"/>
        <v>1.6085773599043824</v>
      </c>
      <c r="AC1023" s="342">
        <f t="shared" si="303"/>
        <v>4.5305108707329422</v>
      </c>
    </row>
    <row r="1024" spans="1:29" hidden="1" x14ac:dyDescent="0.3">
      <c r="A1024" s="3">
        <v>1015</v>
      </c>
      <c r="B1024" s="248">
        <f t="shared" si="289"/>
        <v>-0.49999999999991385</v>
      </c>
      <c r="C1024" s="249">
        <f t="shared" si="290"/>
        <v>0.50000000000008615</v>
      </c>
      <c r="D1024" s="247">
        <f t="shared" si="291"/>
        <v>1.4370724020557215</v>
      </c>
      <c r="E1024" s="1">
        <f t="shared" si="292"/>
        <v>0.93675229847285435</v>
      </c>
      <c r="F1024" s="1">
        <f t="shared" si="293"/>
        <v>2.0299640911964092</v>
      </c>
      <c r="G1024" s="1">
        <f t="shared" si="294"/>
        <v>1.323240597655917</v>
      </c>
      <c r="H1024" s="1">
        <f t="shared" si="295"/>
        <v>3.4670364932521309</v>
      </c>
      <c r="I1024" s="3">
        <v>1014.5</v>
      </c>
      <c r="J1024" s="247">
        <f t="shared" si="296"/>
        <v>1.711758998884912</v>
      </c>
      <c r="K1024" s="247">
        <f t="shared" si="297"/>
        <v>1.1158061168965785</v>
      </c>
      <c r="L1024" s="1">
        <f t="shared" si="298"/>
        <v>2.2066057033473045</v>
      </c>
      <c r="M1024" s="1">
        <f t="shared" si="299"/>
        <v>1.43838517260044</v>
      </c>
      <c r="N1024" s="1">
        <f t="shared" si="300"/>
        <v>3.9183647022322168</v>
      </c>
      <c r="O1024" s="247">
        <f t="shared" si="301"/>
        <v>0.85017854664659032</v>
      </c>
      <c r="Q1024" s="251">
        <f t="shared" si="286"/>
        <v>-0.93838517259786691</v>
      </c>
      <c r="R1024" s="148">
        <f t="shared" si="287"/>
        <v>2.4868995751603507E-12</v>
      </c>
      <c r="T1024" s="253">
        <f t="shared" si="288"/>
        <v>1.7117593976075027</v>
      </c>
      <c r="V1024" s="253">
        <f t="shared" si="285"/>
        <v>3.9183645842566688</v>
      </c>
      <c r="X1024" s="253">
        <f t="shared" si="288"/>
        <v>2.2066055253920291</v>
      </c>
      <c r="AA1024" s="342">
        <f t="shared" si="302"/>
        <v>1.4606315923366238</v>
      </c>
      <c r="AC1024" s="342">
        <f t="shared" si="303"/>
        <v>3.8326058698771068</v>
      </c>
    </row>
    <row r="1025" spans="1:29" hidden="1" x14ac:dyDescent="0.3">
      <c r="A1025" s="3">
        <v>1016</v>
      </c>
      <c r="B1025" s="248">
        <f t="shared" si="289"/>
        <v>-0.86602540378439752</v>
      </c>
      <c r="C1025" s="249">
        <f t="shared" si="290"/>
        <v>0.13397459621560248</v>
      </c>
      <c r="D1025" s="247">
        <f t="shared" si="291"/>
        <v>0.8472649521773431</v>
      </c>
      <c r="E1025" s="1">
        <f t="shared" si="292"/>
        <v>0.55228768587600008</v>
      </c>
      <c r="F1025" s="1">
        <f t="shared" si="293"/>
        <v>1.5745147425982582</v>
      </c>
      <c r="G1025" s="1">
        <f t="shared" si="294"/>
        <v>1.0263540316054716</v>
      </c>
      <c r="H1025" s="1">
        <f t="shared" si="295"/>
        <v>2.4217796947756014</v>
      </c>
      <c r="I1025" s="3">
        <v>1015.5</v>
      </c>
      <c r="J1025" s="247">
        <f t="shared" si="296"/>
        <v>1.110354578516386</v>
      </c>
      <c r="K1025" s="247">
        <f t="shared" si="297"/>
        <v>0.72378204609398078</v>
      </c>
      <c r="L1025" s="1">
        <f t="shared" si="298"/>
        <v>1.8090416744179898</v>
      </c>
      <c r="M1025" s="1">
        <f t="shared" si="299"/>
        <v>1.1792313946945132</v>
      </c>
      <c r="N1025" s="1">
        <f t="shared" si="300"/>
        <v>2.9193962529343755</v>
      </c>
      <c r="O1025" s="247">
        <f t="shared" si="301"/>
        <v>-0.14878990265125092</v>
      </c>
      <c r="Q1025" s="251">
        <f t="shared" si="286"/>
        <v>-1.0452567984765295</v>
      </c>
      <c r="R1025" s="148">
        <f t="shared" si="287"/>
        <v>2.3812063432160357E-12</v>
      </c>
      <c r="T1025" s="253">
        <f t="shared" si="288"/>
        <v>1.1103550916017253</v>
      </c>
      <c r="V1025" s="253">
        <f t="shared" si="285"/>
        <v>2.9193964684867262</v>
      </c>
      <c r="X1025" s="253">
        <f t="shared" si="288"/>
        <v>1.8090416318567639</v>
      </c>
      <c r="AA1025" s="342">
        <f t="shared" si="302"/>
        <v>1.1892599349838961</v>
      </c>
      <c r="AC1025" s="342">
        <f t="shared" si="303"/>
        <v>2.9298752238984376</v>
      </c>
    </row>
    <row r="1026" spans="1:29" hidden="1" x14ac:dyDescent="0.3">
      <c r="A1026" s="3">
        <v>1017</v>
      </c>
      <c r="B1026" s="248">
        <f t="shared" si="289"/>
        <v>-1</v>
      </c>
      <c r="C1026" s="249">
        <f t="shared" si="290"/>
        <v>0</v>
      </c>
      <c r="D1026" s="247">
        <f t="shared" si="291"/>
        <v>0.44149459920188228</v>
      </c>
      <c r="E1026" s="1">
        <f t="shared" si="292"/>
        <v>0.28778722629013292</v>
      </c>
      <c r="F1026" s="1">
        <f t="shared" si="293"/>
        <v>1.1082323862534733</v>
      </c>
      <c r="G1026" s="1">
        <f t="shared" si="294"/>
        <v>0.72240592406902926</v>
      </c>
      <c r="H1026" s="1">
        <f t="shared" si="295"/>
        <v>1.5497269854553557</v>
      </c>
      <c r="I1026" s="3">
        <v>1016.5</v>
      </c>
      <c r="J1026" s="247">
        <f t="shared" si="296"/>
        <v>0.62249260213621083</v>
      </c>
      <c r="K1026" s="247">
        <f t="shared" si="297"/>
        <v>0.40577035297546082</v>
      </c>
      <c r="L1026" s="1">
        <f t="shared" si="298"/>
        <v>1.3378033357575991</v>
      </c>
      <c r="M1026" s="1">
        <f t="shared" si="299"/>
        <v>0.87205270932188417</v>
      </c>
      <c r="N1026" s="1">
        <f t="shared" si="300"/>
        <v>1.9602959378938101</v>
      </c>
      <c r="O1026" s="247">
        <f t="shared" si="301"/>
        <v>-1.1078902176918164</v>
      </c>
      <c r="Q1026" s="251">
        <f t="shared" si="286"/>
        <v>-0.8720527093202457</v>
      </c>
      <c r="R1026" s="148">
        <f t="shared" si="287"/>
        <v>1.638467139741806E-12</v>
      </c>
      <c r="T1026" s="253">
        <f t="shared" si="288"/>
        <v>0.62249309272256981</v>
      </c>
      <c r="V1026" s="253">
        <f t="shared" si="285"/>
        <v>1.9602963475722859</v>
      </c>
      <c r="X1026" s="253">
        <f t="shared" si="288"/>
        <v>1.33780342474269</v>
      </c>
      <c r="AA1026" s="342">
        <f t="shared" si="302"/>
        <v>0.86717620428256759</v>
      </c>
      <c r="AC1026" s="342">
        <f t="shared" si="303"/>
        <v>2.0642048803697302</v>
      </c>
    </row>
    <row r="1027" spans="1:29" hidden="1" x14ac:dyDescent="0.3">
      <c r="A1027" s="3">
        <v>1018</v>
      </c>
      <c r="B1027" s="248">
        <f t="shared" si="289"/>
        <v>-0.86602540378446269</v>
      </c>
      <c r="C1027" s="249">
        <f t="shared" si="290"/>
        <v>0.13397459621553731</v>
      </c>
      <c r="D1027" s="247">
        <f t="shared" si="291"/>
        <v>0.32848718152162359</v>
      </c>
      <c r="E1027" s="1">
        <f t="shared" si="292"/>
        <v>0.21412360425895879</v>
      </c>
      <c r="F1027" s="1">
        <f t="shared" si="293"/>
        <v>0.75605700298952472</v>
      </c>
      <c r="G1027" s="1">
        <f t="shared" si="294"/>
        <v>0.4928389250019507</v>
      </c>
      <c r="H1027" s="1">
        <f t="shared" si="295"/>
        <v>1.0845441845111483</v>
      </c>
      <c r="I1027" s="3">
        <v>1017.5</v>
      </c>
      <c r="J1027" s="247">
        <f t="shared" si="296"/>
        <v>0.37889529233333025</v>
      </c>
      <c r="K1027" s="247">
        <f t="shared" si="297"/>
        <v>0.24698201389579602</v>
      </c>
      <c r="L1027" s="1">
        <f t="shared" si="298"/>
        <v>0.91915861965276557</v>
      </c>
      <c r="M1027" s="1">
        <f t="shared" si="299"/>
        <v>0.59915739716020089</v>
      </c>
      <c r="N1027" s="1">
        <f t="shared" si="300"/>
        <v>1.2980539119860959</v>
      </c>
      <c r="O1027" s="247">
        <f t="shared" si="301"/>
        <v>-1.7701322435995306</v>
      </c>
      <c r="Q1027" s="251">
        <f t="shared" si="286"/>
        <v>-0.46518280094420739</v>
      </c>
      <c r="R1027" s="148">
        <f t="shared" si="287"/>
        <v>4.5619064081847682E-13</v>
      </c>
      <c r="T1027" s="253">
        <f t="shared" si="288"/>
        <v>0.37889562958756784</v>
      </c>
      <c r="V1027" s="253">
        <f t="shared" si="285"/>
        <v>1.2980543243729805</v>
      </c>
      <c r="X1027" s="253">
        <f t="shared" si="288"/>
        <v>0.91915880108872183</v>
      </c>
      <c r="AA1027" s="342">
        <f t="shared" si="302"/>
        <v>0.58068247576926735</v>
      </c>
      <c r="AC1027" s="342">
        <f t="shared" si="303"/>
        <v>1.4675505087510827</v>
      </c>
    </row>
    <row r="1028" spans="1:29" hidden="1" x14ac:dyDescent="0.3">
      <c r="A1028" s="3">
        <v>1019</v>
      </c>
      <c r="B1028" s="248">
        <f t="shared" si="289"/>
        <v>-0.50000000000002676</v>
      </c>
      <c r="C1028" s="249">
        <f t="shared" si="290"/>
        <v>0.49999999999997324</v>
      </c>
      <c r="D1028" s="247">
        <f t="shared" si="291"/>
        <v>0.53852294544272683</v>
      </c>
      <c r="E1028" s="1">
        <f t="shared" si="292"/>
        <v>0.35103492781728729</v>
      </c>
      <c r="F1028" s="1">
        <f t="shared" si="293"/>
        <v>0.61235370234611664</v>
      </c>
      <c r="G1028" s="1">
        <f t="shared" si="294"/>
        <v>0.39916532641310115</v>
      </c>
      <c r="H1028" s="1">
        <f t="shared" si="295"/>
        <v>1.1508766477888435</v>
      </c>
      <c r="I1028" s="3">
        <v>1018.5</v>
      </c>
      <c r="J1028" s="247">
        <f t="shared" si="296"/>
        <v>0.44483435154783274</v>
      </c>
      <c r="K1028" s="247">
        <f t="shared" si="297"/>
        <v>0.28996423607887001</v>
      </c>
      <c r="L1028" s="1">
        <f t="shared" si="298"/>
        <v>0.66528303969934244</v>
      </c>
      <c r="M1028" s="1">
        <f t="shared" si="299"/>
        <v>0.43366753672142999</v>
      </c>
      <c r="N1028" s="1">
        <f t="shared" si="300"/>
        <v>1.1101173912471751</v>
      </c>
      <c r="O1028" s="247">
        <f t="shared" si="301"/>
        <v>-1.9580687643384513</v>
      </c>
      <c r="Q1028" s="251">
        <f t="shared" si="286"/>
        <v>6.6332463277695153E-2</v>
      </c>
      <c r="R1028" s="148">
        <f t="shared" si="287"/>
        <v>-8.4809936851115708E-13</v>
      </c>
      <c r="T1028" s="253">
        <f t="shared" si="288"/>
        <v>0.4448344457219624</v>
      </c>
      <c r="V1028" s="253">
        <f t="shared" si="285"/>
        <v>1.1101176141990119</v>
      </c>
      <c r="X1028" s="253">
        <f t="shared" si="288"/>
        <v>0.66528324971857855</v>
      </c>
      <c r="AA1028" s="342">
        <f t="shared" si="302"/>
        <v>0.40654451263571911</v>
      </c>
      <c r="AC1028" s="342">
        <f t="shared" si="303"/>
        <v>1.2997851660782254</v>
      </c>
    </row>
    <row r="1029" spans="1:29" hidden="1" x14ac:dyDescent="0.3">
      <c r="A1029" s="3">
        <v>1020</v>
      </c>
      <c r="B1029" s="248">
        <f t="shared" si="289"/>
        <v>-1.3722096375845538E-14</v>
      </c>
      <c r="C1029" s="249">
        <f t="shared" si="290"/>
        <v>0.99999999999998623</v>
      </c>
      <c r="D1029" s="247">
        <f t="shared" si="291"/>
        <v>1.0153229776408779</v>
      </c>
      <c r="E1029" s="1">
        <f t="shared" si="292"/>
        <v>0.66183591838298783</v>
      </c>
      <c r="F1029" s="1">
        <f t="shared" si="293"/>
        <v>0.71562766768034258</v>
      </c>
      <c r="G1029" s="1">
        <f t="shared" si="294"/>
        <v>0.46648489339648352</v>
      </c>
      <c r="H1029" s="1">
        <f t="shared" si="295"/>
        <v>1.7309506453212204</v>
      </c>
      <c r="I1029" s="3">
        <v>1019.5</v>
      </c>
      <c r="J1029" s="247">
        <f t="shared" si="296"/>
        <v>0.80264146211352771</v>
      </c>
      <c r="K1029" s="247">
        <f t="shared" si="297"/>
        <v>0.5231999678018352</v>
      </c>
      <c r="L1029" s="1">
        <f t="shared" si="298"/>
        <v>0.64420235252383962</v>
      </c>
      <c r="M1029" s="1">
        <f t="shared" si="299"/>
        <v>0.41992600246568396</v>
      </c>
      <c r="N1029" s="1">
        <f t="shared" si="300"/>
        <v>1.4468438146373672</v>
      </c>
      <c r="O1029" s="247">
        <f t="shared" si="301"/>
        <v>-1.6213423409482592</v>
      </c>
      <c r="Q1029" s="251">
        <f t="shared" si="286"/>
        <v>0.58007399753237698</v>
      </c>
      <c r="R1029" s="148">
        <f t="shared" si="287"/>
        <v>-1.9253487693049465E-12</v>
      </c>
      <c r="T1029" s="253">
        <f t="shared" si="288"/>
        <v>0.80264128859262829</v>
      </c>
      <c r="V1029" s="253">
        <f t="shared" si="285"/>
        <v>1.4468437067697058</v>
      </c>
      <c r="X1029" s="253">
        <f t="shared" si="288"/>
        <v>0.64420251959987795</v>
      </c>
      <c r="AA1029" s="342">
        <f t="shared" si="302"/>
        <v>0.39142244147516086</v>
      </c>
      <c r="AC1029" s="342">
        <f t="shared" si="303"/>
        <v>1.6058614404382778</v>
      </c>
    </row>
    <row r="1030" spans="1:29" hidden="1" x14ac:dyDescent="0.3">
      <c r="A1030" s="3">
        <v>1021</v>
      </c>
      <c r="B1030" s="248">
        <f t="shared" si="289"/>
        <v>0.49999999999990452</v>
      </c>
      <c r="C1030" s="249">
        <f t="shared" si="290"/>
        <v>1.4999999999999045</v>
      </c>
      <c r="D1030" s="247">
        <f t="shared" si="291"/>
        <v>1.6311290945373702</v>
      </c>
      <c r="E1030" s="1">
        <f t="shared" si="292"/>
        <v>1.0632477015271367</v>
      </c>
      <c r="F1030" s="1">
        <f t="shared" si="293"/>
        <v>1.0382067233817167</v>
      </c>
      <c r="G1030" s="1">
        <f t="shared" si="294"/>
        <v>0.6767594023440745</v>
      </c>
      <c r="H1030" s="1">
        <f t="shared" si="295"/>
        <v>2.6693358179190869</v>
      </c>
      <c r="I1030" s="3">
        <v>1020.5</v>
      </c>
      <c r="J1030" s="247">
        <f t="shared" si="296"/>
        <v>1.3564424977081795</v>
      </c>
      <c r="K1030" s="247">
        <f t="shared" si="297"/>
        <v>0.88419388310341229</v>
      </c>
      <c r="L1030" s="1">
        <f t="shared" si="298"/>
        <v>0.8615651112308218</v>
      </c>
      <c r="M1030" s="1">
        <f t="shared" si="299"/>
        <v>0.56161482739955171</v>
      </c>
      <c r="N1030" s="1">
        <f t="shared" si="300"/>
        <v>2.2180076089390015</v>
      </c>
      <c r="O1030" s="247">
        <f t="shared" si="301"/>
        <v>-0.85017854664662496</v>
      </c>
      <c r="Q1030" s="251">
        <f t="shared" si="286"/>
        <v>0.93838517259786647</v>
      </c>
      <c r="R1030" s="148">
        <f t="shared" si="287"/>
        <v>-2.4864554859505006E-12</v>
      </c>
      <c r="T1030" s="253">
        <f t="shared" si="288"/>
        <v>1.3564421036061667</v>
      </c>
      <c r="V1030" s="253">
        <f t="shared" si="285"/>
        <v>2.2180071175100045</v>
      </c>
      <c r="X1030" s="253">
        <f t="shared" si="288"/>
        <v>0.8615651753438458</v>
      </c>
      <c r="AA1030" s="342">
        <f t="shared" si="302"/>
        <v>0.53936820904293947</v>
      </c>
      <c r="AC1030" s="342">
        <f t="shared" si="303"/>
        <v>2.3037664412941119</v>
      </c>
    </row>
    <row r="1031" spans="1:29" hidden="1" x14ac:dyDescent="0.3">
      <c r="A1031" s="3">
        <v>1022</v>
      </c>
      <c r="B1031" s="248">
        <f t="shared" si="289"/>
        <v>0.86602540378439208</v>
      </c>
      <c r="C1031" s="249">
        <f t="shared" si="290"/>
        <v>1.8660254037843922</v>
      </c>
      <c r="D1031" s="247">
        <f t="shared" si="291"/>
        <v>2.2209365444157516</v>
      </c>
      <c r="E1031" s="1">
        <f t="shared" si="292"/>
        <v>1.4477123141239929</v>
      </c>
      <c r="F1031" s="1">
        <f t="shared" si="293"/>
        <v>1.4936560719798679</v>
      </c>
      <c r="G1031" s="1">
        <f t="shared" si="294"/>
        <v>0.97364596839452011</v>
      </c>
      <c r="H1031" s="1">
        <f t="shared" si="295"/>
        <v>3.7145926163956196</v>
      </c>
      <c r="I1031" s="3">
        <v>1021.5</v>
      </c>
      <c r="J1031" s="247">
        <f t="shared" si="296"/>
        <v>1.9578469180767071</v>
      </c>
      <c r="K1031" s="247">
        <f t="shared" si="297"/>
        <v>1.276217953906011</v>
      </c>
      <c r="L1031" s="1">
        <f t="shared" si="298"/>
        <v>1.2591291401601361</v>
      </c>
      <c r="M1031" s="1">
        <f t="shared" si="299"/>
        <v>0.82076860530547824</v>
      </c>
      <c r="N1031" s="1">
        <f t="shared" si="300"/>
        <v>3.2169760582368432</v>
      </c>
      <c r="O1031" s="247">
        <f t="shared" si="301"/>
        <v>0.14878990265121672</v>
      </c>
      <c r="Q1031" s="251">
        <f t="shared" si="286"/>
        <v>1.0452567984765326</v>
      </c>
      <c r="R1031" s="148">
        <f t="shared" si="287"/>
        <v>-2.3812063432160357E-12</v>
      </c>
      <c r="T1031" s="253">
        <f t="shared" si="288"/>
        <v>1.9578464096119448</v>
      </c>
      <c r="V1031" s="253">
        <f t="shared" si="285"/>
        <v>3.2169752332799453</v>
      </c>
      <c r="X1031" s="253">
        <f t="shared" si="288"/>
        <v>1.2591290688790382</v>
      </c>
      <c r="AA1031" s="342">
        <f t="shared" si="302"/>
        <v>0.81073986639563522</v>
      </c>
      <c r="AC1031" s="342">
        <f t="shared" si="303"/>
        <v>3.2064970872727834</v>
      </c>
    </row>
    <row r="1032" spans="1:29" hidden="1" x14ac:dyDescent="0.3">
      <c r="A1032" s="3">
        <v>1023</v>
      </c>
      <c r="B1032" s="248">
        <f t="shared" si="289"/>
        <v>1</v>
      </c>
      <c r="C1032" s="249">
        <f t="shared" si="290"/>
        <v>2</v>
      </c>
      <c r="D1032" s="247">
        <f t="shared" si="291"/>
        <v>2.6267068973912178</v>
      </c>
      <c r="E1032" s="1">
        <f t="shared" si="292"/>
        <v>1.7122127737098636</v>
      </c>
      <c r="F1032" s="1">
        <f t="shared" si="293"/>
        <v>1.9599384283246555</v>
      </c>
      <c r="G1032" s="1">
        <f t="shared" si="294"/>
        <v>1.2775940759309641</v>
      </c>
      <c r="H1032" s="1">
        <f t="shared" si="295"/>
        <v>4.5866453257158728</v>
      </c>
      <c r="I1032" s="3">
        <v>1022.5</v>
      </c>
      <c r="J1032" s="247">
        <f t="shared" si="296"/>
        <v>2.445708894456887</v>
      </c>
      <c r="K1032" s="247">
        <f t="shared" si="297"/>
        <v>1.5942296470245341</v>
      </c>
      <c r="L1032" s="1">
        <f t="shared" si="298"/>
        <v>1.7303674788205281</v>
      </c>
      <c r="M1032" s="1">
        <f t="shared" si="299"/>
        <v>1.1279472906781083</v>
      </c>
      <c r="N1032" s="1">
        <f t="shared" si="300"/>
        <v>4.1760763732774153</v>
      </c>
      <c r="O1032" s="247">
        <f t="shared" si="301"/>
        <v>1.1078902176917889</v>
      </c>
      <c r="Q1032" s="251">
        <f t="shared" si="286"/>
        <v>0.87205270932025325</v>
      </c>
      <c r="R1032" s="148">
        <f t="shared" si="287"/>
        <v>-1.638467139741806E-12</v>
      </c>
      <c r="T1032" s="253">
        <f t="shared" si="288"/>
        <v>2.4457084084911043</v>
      </c>
      <c r="V1032" s="253">
        <f t="shared" si="285"/>
        <v>4.1760753541943894</v>
      </c>
      <c r="X1032" s="253">
        <f t="shared" si="288"/>
        <v>1.7303672759931117</v>
      </c>
      <c r="AA1032" s="342">
        <f t="shared" si="302"/>
        <v>1.1328235970969638</v>
      </c>
      <c r="AC1032" s="342">
        <f t="shared" si="303"/>
        <v>4.072167430801497</v>
      </c>
    </row>
    <row r="1033" spans="1:29" hidden="1" x14ac:dyDescent="0.3">
      <c r="A1033" s="3">
        <v>1024</v>
      </c>
      <c r="B1033" s="248">
        <f t="shared" si="289"/>
        <v>0.86602540378446802</v>
      </c>
      <c r="C1033" s="249">
        <f t="shared" si="290"/>
        <v>1.8660254037844681</v>
      </c>
      <c r="D1033" s="247">
        <f t="shared" si="291"/>
        <v>2.7397143150714829</v>
      </c>
      <c r="E1033" s="1">
        <f t="shared" si="292"/>
        <v>1.785876395741042</v>
      </c>
      <c r="F1033" s="1">
        <f t="shared" si="293"/>
        <v>2.3121138115886084</v>
      </c>
      <c r="G1033" s="1">
        <f t="shared" si="294"/>
        <v>1.5071610749980455</v>
      </c>
      <c r="H1033" s="1">
        <f t="shared" si="295"/>
        <v>5.0518281266600908</v>
      </c>
      <c r="I1033" s="3">
        <v>1023.5</v>
      </c>
      <c r="J1033" s="247">
        <f t="shared" si="296"/>
        <v>2.6893062042597733</v>
      </c>
      <c r="K1033" s="247">
        <f t="shared" si="297"/>
        <v>1.7530179861042028</v>
      </c>
      <c r="L1033" s="1">
        <f t="shared" si="298"/>
        <v>2.1490121949253655</v>
      </c>
      <c r="M1033" s="1">
        <f t="shared" si="299"/>
        <v>1.400842602839794</v>
      </c>
      <c r="N1033" s="1">
        <f t="shared" si="300"/>
        <v>4.8383183991851393</v>
      </c>
      <c r="O1033" s="247">
        <f t="shared" si="301"/>
        <v>1.7701322435995128</v>
      </c>
      <c r="Q1033" s="251">
        <f t="shared" si="286"/>
        <v>0.46518280094421804</v>
      </c>
      <c r="R1033" s="148">
        <f t="shared" si="287"/>
        <v>-4.5607961851601431E-13</v>
      </c>
      <c r="T1033" s="253">
        <f t="shared" si="288"/>
        <v>2.6893058716261322</v>
      </c>
      <c r="V1033" s="253">
        <f t="shared" ref="V1033:V1096" si="304">V$4*SIN(2*PI()*($A1033-V$6)/12)+V$2</f>
        <v>4.8383173773937029</v>
      </c>
      <c r="X1033" s="253">
        <f t="shared" si="288"/>
        <v>2.1490118996470824</v>
      </c>
      <c r="AA1033" s="342">
        <f t="shared" si="302"/>
        <v>1.4193173256102656</v>
      </c>
      <c r="AC1033" s="342">
        <f t="shared" si="303"/>
        <v>4.668821802420152</v>
      </c>
    </row>
    <row r="1034" spans="1:29" hidden="1" x14ac:dyDescent="0.3">
      <c r="A1034" s="3">
        <v>1025</v>
      </c>
      <c r="B1034" s="248">
        <f t="shared" si="289"/>
        <v>0.50000000000003608</v>
      </c>
      <c r="C1034" s="249">
        <f t="shared" si="290"/>
        <v>1.500000000000036</v>
      </c>
      <c r="D1034" s="247">
        <f t="shared" si="291"/>
        <v>2.5296785511503863</v>
      </c>
      <c r="E1034" s="1">
        <f t="shared" si="292"/>
        <v>1.6489650721827176</v>
      </c>
      <c r="F1034" s="1">
        <f t="shared" si="293"/>
        <v>2.4558171122320216</v>
      </c>
      <c r="G1034" s="1">
        <f t="shared" si="294"/>
        <v>1.6008346735868983</v>
      </c>
      <c r="H1034" s="1">
        <f t="shared" si="295"/>
        <v>4.9854956633824079</v>
      </c>
      <c r="I1034" s="3">
        <v>1024.5</v>
      </c>
      <c r="J1034" s="247">
        <f t="shared" si="296"/>
        <v>2.6233671450452771</v>
      </c>
      <c r="K1034" s="247">
        <f t="shared" si="297"/>
        <v>1.7100357639211328</v>
      </c>
      <c r="L1034" s="1">
        <f t="shared" si="298"/>
        <v>2.4028877748787929</v>
      </c>
      <c r="M1034" s="1">
        <f t="shared" si="299"/>
        <v>1.5663324632785676</v>
      </c>
      <c r="N1034" s="1">
        <f t="shared" si="300"/>
        <v>5.02625491992407</v>
      </c>
      <c r="O1034" s="247">
        <f t="shared" si="301"/>
        <v>1.9580687643384436</v>
      </c>
      <c r="Q1034" s="251">
        <f t="shared" ref="Q1034:Q1097" si="305">(H1034-H1033)/(A1034-A1033)</f>
        <v>-6.633246327768294E-2</v>
      </c>
      <c r="R1034" s="148">
        <f t="shared" ref="R1034:R1097" si="306">Q1034+M1034-C1034</f>
        <v>8.4865448002346966E-13</v>
      </c>
      <c r="T1034" s="253">
        <f t="shared" ref="T1034:X1097" si="307">T$4*SIN(2*PI()*($A1034-T$6)/12)+T$2</f>
        <v>2.6233670554917721</v>
      </c>
      <c r="V1034" s="253">
        <f t="shared" si="304"/>
        <v>5.0262540875676649</v>
      </c>
      <c r="X1034" s="253">
        <f t="shared" si="307"/>
        <v>2.40288745101723</v>
      </c>
      <c r="AA1034" s="342">
        <f t="shared" si="302"/>
        <v>1.5934552887438151</v>
      </c>
      <c r="AC1034" s="342">
        <f t="shared" si="303"/>
        <v>4.83658714509302</v>
      </c>
    </row>
    <row r="1035" spans="1:29" hidden="1" x14ac:dyDescent="0.3">
      <c r="A1035" s="3">
        <v>1026</v>
      </c>
      <c r="B1035" s="248">
        <f t="shared" ref="B1035:B1098" si="308">SIN(2*PI()/12*A1035)</f>
        <v>2.4502752257737903E-14</v>
      </c>
      <c r="C1035" s="249">
        <f t="shared" ref="C1035:C1098" si="309">A$2*B1035 + B$2</f>
        <v>1.0000000000000244</v>
      </c>
      <c r="D1035" s="247">
        <f t="shared" ref="D1035:D1098" si="310">D1034*EXP(-($A1035-$A1034)/$C$2) +$C1035*$C$2*(1-EXP(-($A1035-$A1034)/$C$2))</f>
        <v>2.0528785189522396</v>
      </c>
      <c r="E1035" s="1">
        <f t="shared" ref="E1035:E1098" si="311">D1035/$C$2</f>
        <v>1.3381640816170199</v>
      </c>
      <c r="F1035" s="1">
        <f t="shared" ref="F1035:F1098" si="312">F1034*EXP(-($A1035-$A1034)/$D$2)  + $C1035*$D$2*(1- EXP(-($A1035-$A1034)/$D$2))  +  ($D1034  -  $C1035*$C$2) * $D$2/($C$2-$D$2) * (EXP(-($A1035-$A1034)/$C$2) - EXP(-($A1035-$A1034)/$D$2))</f>
        <v>2.3525431468978009</v>
      </c>
      <c r="G1035" s="1">
        <f t="shared" ref="G1035:G1098" si="313">$F1035/$D$2</f>
        <v>1.5335151066035193</v>
      </c>
      <c r="H1035" s="1">
        <f t="shared" ref="H1035:H1098" si="314">$F1035+$D1035</f>
        <v>4.4054216658500405</v>
      </c>
      <c r="I1035" s="3">
        <v>1025.5</v>
      </c>
      <c r="J1035" s="247">
        <f t="shared" ref="J1035:J1098" si="315">($D1034 - $C1035*$C$2)*$C$2/($A1035-$A1034) * (1-EXP(-($A1035-$A1034)/$C$2))   +   $C1035*$C$2</f>
        <v>2.2655600344795879</v>
      </c>
      <c r="K1035" s="247">
        <f t="shared" ref="K1035:K1098" si="316">J1035/$C$2</f>
        <v>1.4768000321981714</v>
      </c>
      <c r="L1035" s="1">
        <f t="shared" ref="L1035:L1098" si="317">($F1034 - $C1035*$D$2)*$D$2/($A1035-$A1034)*(1-EXP(-($A1035-$A1034)/$D$2))   +   $C1035*$D$2   +   ($D1034-$C1035*$C$2)/($A1035-$A1034)   * $D$2/($C$2-$D$2) * ( ($D$2*EXP(-($A1035-$A1034)/$D$2) - $C$2*EXP(-($A1035-$A1034)/$C$2)) + ($C$2-$D$2))</f>
        <v>2.4239684620543009</v>
      </c>
      <c r="M1035" s="1">
        <f t="shared" ref="M1035:M1098" si="318">$L1035/$D$2</f>
        <v>1.580073997534317</v>
      </c>
      <c r="N1035" s="1">
        <f t="shared" ref="N1035:N1098" si="319">$L1035+$J1035</f>
        <v>4.6895284965338888</v>
      </c>
      <c r="O1035" s="247">
        <f t="shared" ref="O1035:O1098" si="320">$N1035-$G$2</f>
        <v>1.6213423409482624</v>
      </c>
      <c r="Q1035" s="251">
        <f t="shared" si="305"/>
        <v>-0.58007399753236744</v>
      </c>
      <c r="R1035" s="148">
        <f t="shared" si="306"/>
        <v>1.9251267247000214E-12</v>
      </c>
      <c r="T1035" s="253">
        <f t="shared" si="307"/>
        <v>2.2655602126209597</v>
      </c>
      <c r="V1035" s="253">
        <f t="shared" si="304"/>
        <v>4.6895279949969986</v>
      </c>
      <c r="X1035" s="253">
        <f t="shared" si="307"/>
        <v>2.4239681811359133</v>
      </c>
      <c r="AA1035" s="342">
        <f t="shared" ref="AA1035:AA1098" si="321">(AA$4*$V1034+(1-AA$4)*$V1035)/AA$2</f>
        <v>1.6085773599043742</v>
      </c>
      <c r="AC1035" s="342">
        <f t="shared" ref="AC1035:AC1098" si="322" xml:space="preserve"> AC$2 * (AC$4*$M1036 + (1-AC$4)*$M1035)</f>
        <v>4.5305108707329653</v>
      </c>
    </row>
    <row r="1036" spans="1:29" hidden="1" x14ac:dyDescent="0.3">
      <c r="A1036" s="3">
        <v>1027</v>
      </c>
      <c r="B1036" s="248">
        <f t="shared" si="308"/>
        <v>-0.49999999999999362</v>
      </c>
      <c r="C1036" s="249">
        <f t="shared" si="309"/>
        <v>0.50000000000000644</v>
      </c>
      <c r="D1036" s="247">
        <f t="shared" si="310"/>
        <v>1.4370724020556762</v>
      </c>
      <c r="E1036" s="1">
        <f t="shared" si="311"/>
        <v>0.93675229847282482</v>
      </c>
      <c r="F1036" s="1">
        <f t="shared" si="312"/>
        <v>2.0299640911964096</v>
      </c>
      <c r="G1036" s="1">
        <f t="shared" si="313"/>
        <v>1.3232405976559174</v>
      </c>
      <c r="H1036" s="1">
        <f t="shared" si="314"/>
        <v>3.4670364932520856</v>
      </c>
      <c r="I1036" s="3">
        <v>1026.5</v>
      </c>
      <c r="J1036" s="247">
        <f t="shared" si="315"/>
        <v>1.7117589988848985</v>
      </c>
      <c r="K1036" s="247">
        <f t="shared" si="316"/>
        <v>1.1158061168965698</v>
      </c>
      <c r="L1036" s="1">
        <f t="shared" si="317"/>
        <v>2.2066057033473161</v>
      </c>
      <c r="M1036" s="1">
        <f t="shared" si="318"/>
        <v>1.4383851726004475</v>
      </c>
      <c r="N1036" s="1">
        <f t="shared" si="319"/>
        <v>3.9183647022322146</v>
      </c>
      <c r="O1036" s="247">
        <f t="shared" si="320"/>
        <v>0.8501785466465881</v>
      </c>
      <c r="Q1036" s="251">
        <f t="shared" si="305"/>
        <v>-0.93838517259795484</v>
      </c>
      <c r="R1036" s="148">
        <f t="shared" si="306"/>
        <v>2.4862334413455756E-12</v>
      </c>
      <c r="T1036" s="253">
        <f t="shared" si="307"/>
        <v>1.7117593976073961</v>
      </c>
      <c r="V1036" s="253">
        <f t="shared" si="304"/>
        <v>3.9183645842565058</v>
      </c>
      <c r="X1036" s="253">
        <f t="shared" si="307"/>
        <v>2.2066055253920425</v>
      </c>
      <c r="AA1036" s="342">
        <f t="shared" si="321"/>
        <v>1.4606315923365849</v>
      </c>
      <c r="AC1036" s="342">
        <f t="shared" si="322"/>
        <v>3.8326058698771006</v>
      </c>
    </row>
    <row r="1037" spans="1:29" hidden="1" x14ac:dyDescent="0.3">
      <c r="A1037" s="3">
        <v>1028</v>
      </c>
      <c r="B1037" s="248">
        <f t="shared" si="308"/>
        <v>-0.86602540378438675</v>
      </c>
      <c r="C1037" s="249">
        <f t="shared" si="309"/>
        <v>0.13397459621561325</v>
      </c>
      <c r="D1037" s="247">
        <f t="shared" si="310"/>
        <v>0.84726495217732745</v>
      </c>
      <c r="E1037" s="1">
        <f t="shared" si="311"/>
        <v>0.55228768587598986</v>
      </c>
      <c r="F1037" s="1">
        <f t="shared" si="312"/>
        <v>1.5745147425982458</v>
      </c>
      <c r="G1037" s="1">
        <f t="shared" si="313"/>
        <v>1.0263540316054633</v>
      </c>
      <c r="H1037" s="1">
        <f t="shared" si="314"/>
        <v>2.421779694775573</v>
      </c>
      <c r="I1037" s="3">
        <v>1027.5</v>
      </c>
      <c r="J1037" s="247">
        <f t="shared" si="315"/>
        <v>1.1103545785163571</v>
      </c>
      <c r="K1037" s="247">
        <f t="shared" si="316"/>
        <v>0.72378204609396202</v>
      </c>
      <c r="L1037" s="1">
        <f t="shared" si="317"/>
        <v>1.8090416744179814</v>
      </c>
      <c r="M1037" s="1">
        <f t="shared" si="318"/>
        <v>1.1792313946945077</v>
      </c>
      <c r="N1037" s="1">
        <f t="shared" si="319"/>
        <v>2.9193962529343382</v>
      </c>
      <c r="O1037" s="247">
        <f t="shared" si="320"/>
        <v>-0.14878990265128822</v>
      </c>
      <c r="Q1037" s="251">
        <f t="shared" si="305"/>
        <v>-1.0452567984765126</v>
      </c>
      <c r="R1037" s="148">
        <f t="shared" si="306"/>
        <v>2.3817614547283483E-12</v>
      </c>
      <c r="T1037" s="253">
        <f t="shared" si="307"/>
        <v>1.1103550916016249</v>
      </c>
      <c r="V1037" s="253">
        <f t="shared" si="304"/>
        <v>2.9193964684867684</v>
      </c>
      <c r="X1037" s="253">
        <f t="shared" si="307"/>
        <v>1.8090416318567826</v>
      </c>
      <c r="AA1037" s="342">
        <f t="shared" si="321"/>
        <v>1.1892599349838611</v>
      </c>
      <c r="AC1037" s="342">
        <f t="shared" si="322"/>
        <v>2.9298752238984149</v>
      </c>
    </row>
    <row r="1038" spans="1:29" hidden="1" x14ac:dyDescent="0.3">
      <c r="A1038" s="3">
        <v>1029</v>
      </c>
      <c r="B1038" s="248">
        <f t="shared" si="308"/>
        <v>-1</v>
      </c>
      <c r="C1038" s="249">
        <f t="shared" si="309"/>
        <v>0</v>
      </c>
      <c r="D1038" s="247">
        <f t="shared" si="310"/>
        <v>0.44149459920187412</v>
      </c>
      <c r="E1038" s="1">
        <f t="shared" si="311"/>
        <v>0.2877872262901276</v>
      </c>
      <c r="F1038" s="1">
        <f t="shared" si="312"/>
        <v>1.1082323862534615</v>
      </c>
      <c r="G1038" s="1">
        <f t="shared" si="313"/>
        <v>0.7224059240690216</v>
      </c>
      <c r="H1038" s="1">
        <f t="shared" si="314"/>
        <v>1.5497269854553357</v>
      </c>
      <c r="I1038" s="3">
        <v>1028.5</v>
      </c>
      <c r="J1038" s="247">
        <f t="shared" si="315"/>
        <v>0.62249260213619928</v>
      </c>
      <c r="K1038" s="247">
        <f t="shared" si="316"/>
        <v>0.40577035297545333</v>
      </c>
      <c r="L1038" s="1">
        <f t="shared" si="317"/>
        <v>1.3378033357575867</v>
      </c>
      <c r="M1038" s="1">
        <f t="shared" si="318"/>
        <v>0.87205270932187606</v>
      </c>
      <c r="N1038" s="1">
        <f t="shared" si="319"/>
        <v>1.9602959378937861</v>
      </c>
      <c r="O1038" s="247">
        <f t="shared" si="320"/>
        <v>-1.1078902176918404</v>
      </c>
      <c r="Q1038" s="251">
        <f t="shared" si="305"/>
        <v>-0.87205270932023726</v>
      </c>
      <c r="R1038" s="148">
        <f t="shared" si="306"/>
        <v>1.6388002066491936E-12</v>
      </c>
      <c r="T1038" s="253">
        <f t="shared" si="307"/>
        <v>0.62249309272258557</v>
      </c>
      <c r="V1038" s="253">
        <f t="shared" si="304"/>
        <v>1.9602963475721362</v>
      </c>
      <c r="X1038" s="253">
        <f t="shared" si="307"/>
        <v>1.3378034247427093</v>
      </c>
      <c r="AA1038" s="342">
        <f t="shared" si="321"/>
        <v>0.86717620428256448</v>
      </c>
      <c r="AC1038" s="342">
        <f t="shared" si="322"/>
        <v>2.0642048803697071</v>
      </c>
    </row>
    <row r="1039" spans="1:29" hidden="1" x14ac:dyDescent="0.3">
      <c r="A1039" s="3">
        <v>1030</v>
      </c>
      <c r="B1039" s="248">
        <f t="shared" si="308"/>
        <v>-0.86602540378447346</v>
      </c>
      <c r="C1039" s="249">
        <f t="shared" si="309"/>
        <v>0.13397459621552654</v>
      </c>
      <c r="D1039" s="247">
        <f t="shared" si="310"/>
        <v>0.32848718152161144</v>
      </c>
      <c r="E1039" s="1">
        <f t="shared" si="311"/>
        <v>0.21412360425895086</v>
      </c>
      <c r="F1039" s="1">
        <f t="shared" si="312"/>
        <v>0.7560570029895135</v>
      </c>
      <c r="G1039" s="1">
        <f t="shared" si="313"/>
        <v>0.49283892500194337</v>
      </c>
      <c r="H1039" s="1">
        <f t="shared" si="314"/>
        <v>1.084544184511125</v>
      </c>
      <c r="I1039" s="3">
        <v>1029.5</v>
      </c>
      <c r="J1039" s="247">
        <f t="shared" si="315"/>
        <v>0.37889529233331987</v>
      </c>
      <c r="K1039" s="247">
        <f t="shared" si="316"/>
        <v>0.24698201389578925</v>
      </c>
      <c r="L1039" s="1">
        <f t="shared" si="317"/>
        <v>0.91915861965275425</v>
      </c>
      <c r="M1039" s="1">
        <f t="shared" si="318"/>
        <v>0.59915739716019356</v>
      </c>
      <c r="N1039" s="1">
        <f t="shared" si="319"/>
        <v>1.2980539119860741</v>
      </c>
      <c r="O1039" s="247">
        <f t="shared" si="320"/>
        <v>-1.7701322435995523</v>
      </c>
      <c r="Q1039" s="251">
        <f t="shared" si="305"/>
        <v>-0.46518280094421072</v>
      </c>
      <c r="R1039" s="148">
        <f t="shared" si="306"/>
        <v>4.5630166312093934E-13</v>
      </c>
      <c r="T1039" s="253">
        <f t="shared" si="307"/>
        <v>0.37889562958755141</v>
      </c>
      <c r="V1039" s="253">
        <f t="shared" si="304"/>
        <v>1.2980543243729992</v>
      </c>
      <c r="X1039" s="253">
        <f t="shared" si="307"/>
        <v>0.91915880108873638</v>
      </c>
      <c r="AA1039" s="342">
        <f t="shared" si="321"/>
        <v>0.58068247576923326</v>
      </c>
      <c r="AC1039" s="342">
        <f t="shared" si="322"/>
        <v>1.467550508751059</v>
      </c>
    </row>
    <row r="1040" spans="1:29" hidden="1" x14ac:dyDescent="0.3">
      <c r="A1040" s="3">
        <v>1031</v>
      </c>
      <c r="B1040" s="248">
        <f t="shared" si="308"/>
        <v>-0.50000000000004541</v>
      </c>
      <c r="C1040" s="249">
        <f t="shared" si="309"/>
        <v>0.49999999999995459</v>
      </c>
      <c r="D1040" s="247">
        <f t="shared" si="310"/>
        <v>0.53852294544270685</v>
      </c>
      <c r="E1040" s="1">
        <f t="shared" si="311"/>
        <v>0.3510349278172743</v>
      </c>
      <c r="F1040" s="1">
        <f t="shared" si="312"/>
        <v>0.61235370234610276</v>
      </c>
      <c r="G1040" s="1">
        <f t="shared" si="313"/>
        <v>0.3991653264130921</v>
      </c>
      <c r="H1040" s="1">
        <f t="shared" si="314"/>
        <v>1.1508766477888095</v>
      </c>
      <c r="I1040" s="3">
        <v>1030.5</v>
      </c>
      <c r="J1040" s="247">
        <f t="shared" si="315"/>
        <v>0.4448343515478162</v>
      </c>
      <c r="K1040" s="247">
        <f t="shared" si="316"/>
        <v>0.28996423607885924</v>
      </c>
      <c r="L1040" s="1">
        <f t="shared" si="317"/>
        <v>0.66528303969933011</v>
      </c>
      <c r="M1040" s="1">
        <f t="shared" si="318"/>
        <v>0.43366753672142194</v>
      </c>
      <c r="N1040" s="1">
        <f t="shared" si="319"/>
        <v>1.1101173912471463</v>
      </c>
      <c r="O1040" s="247">
        <f t="shared" si="320"/>
        <v>-1.9580687643384802</v>
      </c>
      <c r="Q1040" s="251">
        <f t="shared" si="305"/>
        <v>6.6332463277684495E-2</v>
      </c>
      <c r="R1040" s="148">
        <f t="shared" si="306"/>
        <v>-8.4815487966238834E-13</v>
      </c>
      <c r="T1040" s="253">
        <f t="shared" si="307"/>
        <v>0.44483444572195308</v>
      </c>
      <c r="V1040" s="253">
        <f t="shared" si="304"/>
        <v>1.1101176141990257</v>
      </c>
      <c r="X1040" s="253">
        <f t="shared" si="307"/>
        <v>0.66528324971858455</v>
      </c>
      <c r="AA1040" s="342">
        <f t="shared" si="321"/>
        <v>0.40654451263572478</v>
      </c>
      <c r="AC1040" s="342">
        <f t="shared" si="322"/>
        <v>1.2997851660781949</v>
      </c>
    </row>
    <row r="1041" spans="1:29" hidden="1" x14ac:dyDescent="0.3">
      <c r="A1041" s="3">
        <v>1032</v>
      </c>
      <c r="B1041" s="248">
        <f t="shared" si="308"/>
        <v>-3.5283408139630268E-14</v>
      </c>
      <c r="C1041" s="249">
        <f t="shared" si="309"/>
        <v>0.99999999999996469</v>
      </c>
      <c r="D1041" s="247">
        <f t="shared" si="310"/>
        <v>1.0153229776408517</v>
      </c>
      <c r="E1041" s="1">
        <f t="shared" si="311"/>
        <v>0.66183591838297073</v>
      </c>
      <c r="F1041" s="1">
        <f t="shared" si="312"/>
        <v>0.71562766768032393</v>
      </c>
      <c r="G1041" s="1">
        <f t="shared" si="313"/>
        <v>0.46648489339647137</v>
      </c>
      <c r="H1041" s="1">
        <f t="shared" si="314"/>
        <v>1.7309506453211756</v>
      </c>
      <c r="I1041" s="3">
        <v>1031.5</v>
      </c>
      <c r="J1041" s="247">
        <f t="shared" si="315"/>
        <v>0.80264146211350418</v>
      </c>
      <c r="K1041" s="247">
        <f t="shared" si="316"/>
        <v>0.52319996780181988</v>
      </c>
      <c r="L1041" s="1">
        <f t="shared" si="317"/>
        <v>0.64420235252382352</v>
      </c>
      <c r="M1041" s="1">
        <f t="shared" si="318"/>
        <v>0.41992600246567346</v>
      </c>
      <c r="N1041" s="1">
        <f t="shared" si="319"/>
        <v>1.4468438146373277</v>
      </c>
      <c r="O1041" s="247">
        <f t="shared" si="320"/>
        <v>-1.6213423409482988</v>
      </c>
      <c r="Q1041" s="251">
        <f t="shared" si="305"/>
        <v>0.5800739975323661</v>
      </c>
      <c r="R1041" s="148">
        <f t="shared" si="306"/>
        <v>-1.9251267247000214E-12</v>
      </c>
      <c r="T1041" s="253">
        <f t="shared" si="307"/>
        <v>0.80264128859271222</v>
      </c>
      <c r="V1041" s="253">
        <f t="shared" si="304"/>
        <v>1.4468437067696818</v>
      </c>
      <c r="X1041" s="253">
        <f t="shared" si="307"/>
        <v>0.64420251959989605</v>
      </c>
      <c r="AA1041" s="342">
        <f t="shared" si="321"/>
        <v>0.39142244147516209</v>
      </c>
      <c r="AC1041" s="342">
        <f t="shared" si="322"/>
        <v>1.6058614404382496</v>
      </c>
    </row>
    <row r="1042" spans="1:29" hidden="1" x14ac:dyDescent="0.3">
      <c r="A1042" s="3">
        <v>1033</v>
      </c>
      <c r="B1042" s="248">
        <f t="shared" si="308"/>
        <v>0.49999999999998429</v>
      </c>
      <c r="C1042" s="249">
        <f t="shared" si="309"/>
        <v>1.4999999999999842</v>
      </c>
      <c r="D1042" s="247">
        <f t="shared" si="310"/>
        <v>1.6311290945374148</v>
      </c>
      <c r="E1042" s="1">
        <f t="shared" si="311"/>
        <v>1.0632477015271657</v>
      </c>
      <c r="F1042" s="1">
        <f t="shared" si="312"/>
        <v>1.0382067233817152</v>
      </c>
      <c r="G1042" s="1">
        <f t="shared" si="313"/>
        <v>0.67675940234407339</v>
      </c>
      <c r="H1042" s="1">
        <f t="shared" si="314"/>
        <v>2.66933581791913</v>
      </c>
      <c r="I1042" s="3">
        <v>1032.5</v>
      </c>
      <c r="J1042" s="247">
        <f t="shared" si="315"/>
        <v>1.3564424977081928</v>
      </c>
      <c r="K1042" s="247">
        <f t="shared" si="316"/>
        <v>0.88419388310342095</v>
      </c>
      <c r="L1042" s="1">
        <f t="shared" si="317"/>
        <v>0.86156511123080848</v>
      </c>
      <c r="M1042" s="1">
        <f t="shared" si="318"/>
        <v>0.56161482739954305</v>
      </c>
      <c r="N1042" s="1">
        <f t="shared" si="319"/>
        <v>2.2180076089390015</v>
      </c>
      <c r="O1042" s="247">
        <f t="shared" si="320"/>
        <v>-0.85017854664662496</v>
      </c>
      <c r="Q1042" s="251">
        <f t="shared" si="305"/>
        <v>0.9383851725979544</v>
      </c>
      <c r="R1042" s="148">
        <f t="shared" si="306"/>
        <v>-2.4866775305554256E-12</v>
      </c>
      <c r="T1042" s="253">
        <f t="shared" si="307"/>
        <v>1.3564421036062733</v>
      </c>
      <c r="V1042" s="253">
        <f t="shared" si="304"/>
        <v>2.2180071175101674</v>
      </c>
      <c r="X1042" s="253">
        <f t="shared" si="307"/>
        <v>0.86156517534383259</v>
      </c>
      <c r="AA1042" s="342">
        <f t="shared" si="321"/>
        <v>0.53936820904294813</v>
      </c>
      <c r="AC1042" s="342">
        <f t="shared" si="322"/>
        <v>2.3037664412941155</v>
      </c>
    </row>
    <row r="1043" spans="1:29" hidden="1" x14ac:dyDescent="0.3">
      <c r="A1043" s="3">
        <v>1034</v>
      </c>
      <c r="B1043" s="248">
        <f t="shared" si="308"/>
        <v>0.86602540378438131</v>
      </c>
      <c r="C1043" s="249">
        <f t="shared" si="309"/>
        <v>1.8660254037843813</v>
      </c>
      <c r="D1043" s="247">
        <f t="shared" si="310"/>
        <v>2.2209365444157667</v>
      </c>
      <c r="E1043" s="1">
        <f t="shared" si="311"/>
        <v>1.4477123141240027</v>
      </c>
      <c r="F1043" s="1">
        <f t="shared" si="312"/>
        <v>1.4936560719798804</v>
      </c>
      <c r="G1043" s="1">
        <f t="shared" si="313"/>
        <v>0.97364596839452822</v>
      </c>
      <c r="H1043" s="1">
        <f t="shared" si="314"/>
        <v>3.7145926163956471</v>
      </c>
      <c r="I1043" s="3">
        <v>1033.5</v>
      </c>
      <c r="J1043" s="247">
        <f t="shared" si="315"/>
        <v>1.9578469180767355</v>
      </c>
      <c r="K1043" s="247">
        <f t="shared" si="316"/>
        <v>1.2762179539060297</v>
      </c>
      <c r="L1043" s="1">
        <f t="shared" si="317"/>
        <v>1.2591291401601437</v>
      </c>
      <c r="M1043" s="1">
        <f t="shared" si="318"/>
        <v>0.82076860530548312</v>
      </c>
      <c r="N1043" s="1">
        <f t="shared" si="319"/>
        <v>3.2169760582368792</v>
      </c>
      <c r="O1043" s="247">
        <f t="shared" si="320"/>
        <v>0.14878990265125269</v>
      </c>
      <c r="Q1043" s="251">
        <f t="shared" si="305"/>
        <v>1.0452567984765171</v>
      </c>
      <c r="R1043" s="148">
        <f t="shared" si="306"/>
        <v>-2.3809842986111107E-12</v>
      </c>
      <c r="T1043" s="253">
        <f t="shared" si="307"/>
        <v>1.9578464096120451</v>
      </c>
      <c r="V1043" s="253">
        <f t="shared" si="304"/>
        <v>3.2169752332801256</v>
      </c>
      <c r="X1043" s="253">
        <f t="shared" si="307"/>
        <v>1.2591290688790195</v>
      </c>
      <c r="AA1043" s="342">
        <f t="shared" si="321"/>
        <v>0.81073986639568973</v>
      </c>
      <c r="AC1043" s="342">
        <f t="shared" si="322"/>
        <v>3.2064970872728056</v>
      </c>
    </row>
    <row r="1044" spans="1:29" hidden="1" x14ac:dyDescent="0.3">
      <c r="A1044" s="3">
        <v>1035</v>
      </c>
      <c r="B1044" s="248">
        <f t="shared" si="308"/>
        <v>1</v>
      </c>
      <c r="C1044" s="249">
        <f t="shared" si="309"/>
        <v>2</v>
      </c>
      <c r="D1044" s="247">
        <f t="shared" si="310"/>
        <v>2.6267068973912253</v>
      </c>
      <c r="E1044" s="1">
        <f t="shared" si="311"/>
        <v>1.7122127737098685</v>
      </c>
      <c r="F1044" s="1">
        <f t="shared" si="312"/>
        <v>1.9599384283246668</v>
      </c>
      <c r="G1044" s="1">
        <f t="shared" si="313"/>
        <v>1.2775940759309714</v>
      </c>
      <c r="H1044" s="1">
        <f t="shared" si="314"/>
        <v>4.5866453257158923</v>
      </c>
      <c r="I1044" s="3">
        <v>1034.5</v>
      </c>
      <c r="J1044" s="247">
        <f t="shared" si="315"/>
        <v>2.4457088944568977</v>
      </c>
      <c r="K1044" s="247">
        <f t="shared" si="316"/>
        <v>1.5942296470245412</v>
      </c>
      <c r="L1044" s="1">
        <f t="shared" si="317"/>
        <v>1.7303674788205403</v>
      </c>
      <c r="M1044" s="1">
        <f t="shared" si="318"/>
        <v>1.1279472906781163</v>
      </c>
      <c r="N1044" s="1">
        <f t="shared" si="319"/>
        <v>4.1760763732774375</v>
      </c>
      <c r="O1044" s="247">
        <f t="shared" si="320"/>
        <v>1.1078902176918111</v>
      </c>
      <c r="Q1044" s="251">
        <f t="shared" si="305"/>
        <v>0.87205270932024526</v>
      </c>
      <c r="R1044" s="148">
        <f t="shared" si="306"/>
        <v>-1.638467139741806E-12</v>
      </c>
      <c r="T1044" s="253">
        <f t="shared" si="307"/>
        <v>2.4457084084911713</v>
      </c>
      <c r="V1044" s="253">
        <f t="shared" si="304"/>
        <v>4.1760753541943547</v>
      </c>
      <c r="X1044" s="253">
        <f t="shared" si="307"/>
        <v>1.7303672759930926</v>
      </c>
      <c r="AA1044" s="342">
        <f t="shared" si="321"/>
        <v>1.1328235970970035</v>
      </c>
      <c r="AC1044" s="342">
        <f t="shared" si="322"/>
        <v>4.0721674308015192</v>
      </c>
    </row>
    <row r="1045" spans="1:29" hidden="1" x14ac:dyDescent="0.3">
      <c r="A1045" s="3">
        <v>1036</v>
      </c>
      <c r="B1045" s="248">
        <f t="shared" si="308"/>
        <v>0.86602540378447879</v>
      </c>
      <c r="C1045" s="249">
        <f t="shared" si="309"/>
        <v>1.8660254037844788</v>
      </c>
      <c r="D1045" s="247">
        <f t="shared" si="310"/>
        <v>2.7397143150714949</v>
      </c>
      <c r="E1045" s="1">
        <f t="shared" si="311"/>
        <v>1.7858763957410497</v>
      </c>
      <c r="F1045" s="1">
        <f t="shared" si="312"/>
        <v>2.3121138115886186</v>
      </c>
      <c r="G1045" s="1">
        <f t="shared" si="313"/>
        <v>1.5071610749980522</v>
      </c>
      <c r="H1045" s="1">
        <f t="shared" si="314"/>
        <v>5.0518281266601139</v>
      </c>
      <c r="I1045" s="3">
        <v>1035.5</v>
      </c>
      <c r="J1045" s="247">
        <f t="shared" si="315"/>
        <v>2.6893062042597835</v>
      </c>
      <c r="K1045" s="247">
        <f t="shared" si="316"/>
        <v>1.7530179861042094</v>
      </c>
      <c r="L1045" s="1">
        <f t="shared" si="317"/>
        <v>2.1490121949253758</v>
      </c>
      <c r="M1045" s="1">
        <f t="shared" si="318"/>
        <v>1.4008426028398007</v>
      </c>
      <c r="N1045" s="1">
        <f t="shared" si="319"/>
        <v>4.8383183991851588</v>
      </c>
      <c r="O1045" s="247">
        <f t="shared" si="320"/>
        <v>1.7701322435995324</v>
      </c>
      <c r="Q1045" s="251">
        <f t="shared" si="305"/>
        <v>0.4651828009442216</v>
      </c>
      <c r="R1045" s="148">
        <f t="shared" si="306"/>
        <v>-4.5652370772586437E-13</v>
      </c>
      <c r="T1045" s="253">
        <f t="shared" si="307"/>
        <v>2.6893058716261287</v>
      </c>
      <c r="V1045" s="253">
        <f t="shared" si="304"/>
        <v>4.8383173773937811</v>
      </c>
      <c r="X1045" s="253">
        <f t="shared" si="307"/>
        <v>2.1490118996470677</v>
      </c>
      <c r="AA1045" s="342">
        <f t="shared" si="321"/>
        <v>1.419317325610264</v>
      </c>
      <c r="AC1045" s="342">
        <f t="shared" si="322"/>
        <v>4.6688218024201751</v>
      </c>
    </row>
    <row r="1046" spans="1:29" hidden="1" x14ac:dyDescent="0.3">
      <c r="A1046" s="3">
        <v>1037</v>
      </c>
      <c r="B1046" s="248">
        <f t="shared" si="308"/>
        <v>0.50000000000005473</v>
      </c>
      <c r="C1046" s="249">
        <f t="shared" si="309"/>
        <v>1.5000000000000546</v>
      </c>
      <c r="D1046" s="247">
        <f t="shared" si="310"/>
        <v>2.5296785511504059</v>
      </c>
      <c r="E1046" s="1">
        <f t="shared" si="311"/>
        <v>1.6489650721827305</v>
      </c>
      <c r="F1046" s="1">
        <f t="shared" si="312"/>
        <v>2.4558171122320349</v>
      </c>
      <c r="G1046" s="1">
        <f t="shared" si="313"/>
        <v>1.600834673586907</v>
      </c>
      <c r="H1046" s="1">
        <f t="shared" si="314"/>
        <v>4.9854956633824408</v>
      </c>
      <c r="I1046" s="3">
        <v>1036.5</v>
      </c>
      <c r="J1046" s="247">
        <f t="shared" si="315"/>
        <v>2.6233671450452936</v>
      </c>
      <c r="K1046" s="247">
        <f t="shared" si="316"/>
        <v>1.7100357639211436</v>
      </c>
      <c r="L1046" s="1">
        <f t="shared" si="317"/>
        <v>2.4028877748788049</v>
      </c>
      <c r="M1046" s="1">
        <f t="shared" si="318"/>
        <v>1.5663324632785753</v>
      </c>
      <c r="N1046" s="1">
        <f t="shared" si="319"/>
        <v>5.0262549199240985</v>
      </c>
      <c r="O1046" s="247">
        <f t="shared" si="320"/>
        <v>1.958068764338472</v>
      </c>
      <c r="Q1046" s="251">
        <f t="shared" si="305"/>
        <v>-6.633246327767317E-2</v>
      </c>
      <c r="R1046" s="148">
        <f t="shared" si="306"/>
        <v>8.475442569988445E-13</v>
      </c>
      <c r="T1046" s="253">
        <f t="shared" si="307"/>
        <v>2.623367055491733</v>
      </c>
      <c r="V1046" s="253">
        <f t="shared" si="304"/>
        <v>5.0262540875676684</v>
      </c>
      <c r="X1046" s="253">
        <f t="shared" si="307"/>
        <v>2.4028874510172242</v>
      </c>
      <c r="AA1046" s="342">
        <f t="shared" si="321"/>
        <v>1.5934552887438342</v>
      </c>
      <c r="AC1046" s="342">
        <f t="shared" si="322"/>
        <v>4.8365871450930493</v>
      </c>
    </row>
    <row r="1047" spans="1:29" hidden="1" x14ac:dyDescent="0.3">
      <c r="A1047" s="3">
        <v>1038</v>
      </c>
      <c r="B1047" s="248">
        <f t="shared" si="308"/>
        <v>4.6064064021522633E-14</v>
      </c>
      <c r="C1047" s="249">
        <f t="shared" si="309"/>
        <v>1.000000000000046</v>
      </c>
      <c r="D1047" s="247">
        <f t="shared" si="310"/>
        <v>2.0528785189522658</v>
      </c>
      <c r="E1047" s="1">
        <f t="shared" si="311"/>
        <v>1.338164081617037</v>
      </c>
      <c r="F1047" s="1">
        <f t="shared" si="312"/>
        <v>2.3525431468978191</v>
      </c>
      <c r="G1047" s="1">
        <f t="shared" si="313"/>
        <v>1.5335151066035313</v>
      </c>
      <c r="H1047" s="1">
        <f t="shared" si="314"/>
        <v>4.4054216658500849</v>
      </c>
      <c r="I1047" s="3">
        <v>1037.5</v>
      </c>
      <c r="J1047" s="247">
        <f t="shared" si="315"/>
        <v>2.265560034479611</v>
      </c>
      <c r="K1047" s="247">
        <f t="shared" si="316"/>
        <v>1.4768000321981865</v>
      </c>
      <c r="L1047" s="1">
        <f t="shared" si="317"/>
        <v>2.4239684620543169</v>
      </c>
      <c r="M1047" s="1">
        <f t="shared" si="318"/>
        <v>1.5800739975343274</v>
      </c>
      <c r="N1047" s="1">
        <f t="shared" si="319"/>
        <v>4.6895284965339279</v>
      </c>
      <c r="O1047" s="247">
        <f t="shared" si="320"/>
        <v>1.6213423409483014</v>
      </c>
      <c r="Q1047" s="251">
        <f t="shared" si="305"/>
        <v>-0.58007399753235589</v>
      </c>
      <c r="R1047" s="148">
        <f t="shared" si="306"/>
        <v>1.9255708139098715E-12</v>
      </c>
      <c r="T1047" s="253">
        <f t="shared" si="307"/>
        <v>2.2655602126209793</v>
      </c>
      <c r="V1047" s="253">
        <f t="shared" si="304"/>
        <v>4.6895279949970226</v>
      </c>
      <c r="X1047" s="253">
        <f t="shared" si="307"/>
        <v>2.4239681811359173</v>
      </c>
      <c r="AA1047" s="342">
        <f t="shared" si="321"/>
        <v>1.6085773599043773</v>
      </c>
      <c r="AC1047" s="342">
        <f t="shared" si="322"/>
        <v>4.5305108707330044</v>
      </c>
    </row>
    <row r="1048" spans="1:29" hidden="1" x14ac:dyDescent="0.3">
      <c r="A1048" s="3">
        <v>1039</v>
      </c>
      <c r="B1048" s="248">
        <f t="shared" si="308"/>
        <v>-0.49999999999997496</v>
      </c>
      <c r="C1048" s="249">
        <f t="shared" si="309"/>
        <v>0.50000000000002509</v>
      </c>
      <c r="D1048" s="247">
        <f t="shared" si="310"/>
        <v>1.4370724020557037</v>
      </c>
      <c r="E1048" s="1">
        <f t="shared" si="311"/>
        <v>0.93675229847284269</v>
      </c>
      <c r="F1048" s="1">
        <f t="shared" si="312"/>
        <v>2.0299640911964323</v>
      </c>
      <c r="G1048" s="1">
        <f t="shared" si="313"/>
        <v>1.323240597655932</v>
      </c>
      <c r="H1048" s="1">
        <f t="shared" si="314"/>
        <v>3.4670364932521363</v>
      </c>
      <c r="I1048" s="3">
        <v>1038.5</v>
      </c>
      <c r="J1048" s="247">
        <f t="shared" si="315"/>
        <v>1.7117589988849256</v>
      </c>
      <c r="K1048" s="247">
        <f t="shared" si="316"/>
        <v>1.1158061168965874</v>
      </c>
      <c r="L1048" s="1">
        <f t="shared" si="317"/>
        <v>2.2066057033473365</v>
      </c>
      <c r="M1048" s="1">
        <f t="shared" si="318"/>
        <v>1.4383851726004608</v>
      </c>
      <c r="N1048" s="1">
        <f t="shared" si="319"/>
        <v>3.9183647022322621</v>
      </c>
      <c r="O1048" s="247">
        <f t="shared" si="320"/>
        <v>0.85017854664663561</v>
      </c>
      <c r="Q1048" s="251">
        <f t="shared" si="305"/>
        <v>-0.93838517259794862</v>
      </c>
      <c r="R1048" s="148">
        <f t="shared" si="306"/>
        <v>2.4871216197652757E-12</v>
      </c>
      <c r="T1048" s="253">
        <f t="shared" si="307"/>
        <v>1.711759397607421</v>
      </c>
      <c r="V1048" s="253">
        <f t="shared" si="304"/>
        <v>3.918364584256544</v>
      </c>
      <c r="X1048" s="253">
        <f t="shared" si="307"/>
        <v>2.2066055253920553</v>
      </c>
      <c r="AA1048" s="342">
        <f t="shared" si="321"/>
        <v>1.4606315923365942</v>
      </c>
      <c r="AC1048" s="342">
        <f t="shared" si="322"/>
        <v>3.8326058698771397</v>
      </c>
    </row>
    <row r="1049" spans="1:29" hidden="1" x14ac:dyDescent="0.3">
      <c r="A1049" s="3">
        <v>1040</v>
      </c>
      <c r="B1049" s="248">
        <f t="shared" si="308"/>
        <v>-0.86602540378443271</v>
      </c>
      <c r="C1049" s="249">
        <f t="shared" si="309"/>
        <v>0.13397459621556729</v>
      </c>
      <c r="D1049" s="247">
        <f t="shared" si="310"/>
        <v>0.84726495217730813</v>
      </c>
      <c r="E1049" s="1">
        <f t="shared" si="311"/>
        <v>0.55228768587597721</v>
      </c>
      <c r="F1049" s="1">
        <f t="shared" si="312"/>
        <v>1.5745147425982569</v>
      </c>
      <c r="G1049" s="1">
        <f t="shared" si="313"/>
        <v>1.0263540316054707</v>
      </c>
      <c r="H1049" s="1">
        <f t="shared" si="314"/>
        <v>2.421779694775565</v>
      </c>
      <c r="I1049" s="3">
        <v>1039.5</v>
      </c>
      <c r="J1049" s="247">
        <f t="shared" si="315"/>
        <v>1.1103545785163587</v>
      </c>
      <c r="K1049" s="247">
        <f t="shared" si="316"/>
        <v>0.72378204609396302</v>
      </c>
      <c r="L1049" s="1">
        <f t="shared" si="317"/>
        <v>1.809041674418</v>
      </c>
      <c r="M1049" s="1">
        <f t="shared" si="318"/>
        <v>1.1792313946945199</v>
      </c>
      <c r="N1049" s="1">
        <f t="shared" si="319"/>
        <v>2.9193962529343587</v>
      </c>
      <c r="O1049" s="247">
        <f t="shared" si="320"/>
        <v>-0.14878990265126779</v>
      </c>
      <c r="Q1049" s="251">
        <f t="shared" si="305"/>
        <v>-1.0452567984765713</v>
      </c>
      <c r="R1049" s="148">
        <f t="shared" si="306"/>
        <v>2.3813173655184983E-12</v>
      </c>
      <c r="T1049" s="253">
        <f t="shared" si="307"/>
        <v>1.1103550916016485</v>
      </c>
      <c r="V1049" s="253">
        <f t="shared" si="304"/>
        <v>2.9193964684865881</v>
      </c>
      <c r="X1049" s="253">
        <f t="shared" si="307"/>
        <v>1.8090416318567026</v>
      </c>
      <c r="AA1049" s="342">
        <f t="shared" si="321"/>
        <v>1.1892599349838544</v>
      </c>
      <c r="AC1049" s="342">
        <f t="shared" si="322"/>
        <v>2.9298752238984309</v>
      </c>
    </row>
    <row r="1050" spans="1:29" hidden="1" x14ac:dyDescent="0.3">
      <c r="A1050" s="3">
        <v>1041</v>
      </c>
      <c r="B1050" s="248">
        <f t="shared" si="308"/>
        <v>-1</v>
      </c>
      <c r="C1050" s="249">
        <f t="shared" si="309"/>
        <v>0</v>
      </c>
      <c r="D1050" s="247">
        <f t="shared" si="310"/>
        <v>0.44149459920186407</v>
      </c>
      <c r="E1050" s="1">
        <f t="shared" si="311"/>
        <v>0.28778722629012105</v>
      </c>
      <c r="F1050" s="1">
        <f t="shared" si="312"/>
        <v>1.1082323862534609</v>
      </c>
      <c r="G1050" s="1">
        <f t="shared" si="313"/>
        <v>0.72240592406902115</v>
      </c>
      <c r="H1050" s="1">
        <f t="shared" si="314"/>
        <v>1.5497269854553251</v>
      </c>
      <c r="I1050" s="3">
        <v>1040.5</v>
      </c>
      <c r="J1050" s="247">
        <f t="shared" si="315"/>
        <v>0.62249260213618507</v>
      </c>
      <c r="K1050" s="247">
        <f t="shared" si="316"/>
        <v>0.40577035297544406</v>
      </c>
      <c r="L1050" s="1">
        <f t="shared" si="317"/>
        <v>1.3378033357575907</v>
      </c>
      <c r="M1050" s="1">
        <f t="shared" si="318"/>
        <v>0.87205270932187862</v>
      </c>
      <c r="N1050" s="1">
        <f t="shared" si="319"/>
        <v>1.9602959378937759</v>
      </c>
      <c r="O1050" s="247">
        <f t="shared" si="320"/>
        <v>-1.1078902176918506</v>
      </c>
      <c r="Q1050" s="251">
        <f t="shared" si="305"/>
        <v>-0.87205270932023993</v>
      </c>
      <c r="R1050" s="148">
        <f t="shared" si="306"/>
        <v>1.6386891843467311E-12</v>
      </c>
      <c r="T1050" s="253">
        <f t="shared" si="307"/>
        <v>0.62249309272260134</v>
      </c>
      <c r="V1050" s="253">
        <f t="shared" si="304"/>
        <v>1.9602963475721713</v>
      </c>
      <c r="X1050" s="253">
        <f t="shared" si="307"/>
        <v>1.3378034247427284</v>
      </c>
      <c r="AA1050" s="342">
        <f t="shared" si="321"/>
        <v>0.86717620428252451</v>
      </c>
      <c r="AC1050" s="342">
        <f t="shared" si="322"/>
        <v>2.064204880369704</v>
      </c>
    </row>
    <row r="1051" spans="1:29" hidden="1" x14ac:dyDescent="0.3">
      <c r="A1051" s="3">
        <v>1042</v>
      </c>
      <c r="B1051" s="248">
        <f t="shared" si="308"/>
        <v>-0.86602540378448423</v>
      </c>
      <c r="C1051" s="249">
        <f t="shared" si="309"/>
        <v>0.13397459621551577</v>
      </c>
      <c r="D1051" s="247">
        <f t="shared" si="310"/>
        <v>0.32848718152159828</v>
      </c>
      <c r="E1051" s="1">
        <f t="shared" si="311"/>
        <v>0.21412360425894228</v>
      </c>
      <c r="F1051" s="1">
        <f t="shared" si="312"/>
        <v>0.75605700298950751</v>
      </c>
      <c r="G1051" s="1">
        <f t="shared" si="313"/>
        <v>0.49283892500193949</v>
      </c>
      <c r="H1051" s="1">
        <f t="shared" si="314"/>
        <v>1.0845441845111057</v>
      </c>
      <c r="I1051" s="3">
        <v>1041.5</v>
      </c>
      <c r="J1051" s="247">
        <f t="shared" si="315"/>
        <v>0.3788952923333081</v>
      </c>
      <c r="K1051" s="247">
        <f t="shared" si="316"/>
        <v>0.24698201389578156</v>
      </c>
      <c r="L1051" s="1">
        <f t="shared" si="317"/>
        <v>0.9191586196527507</v>
      </c>
      <c r="M1051" s="1">
        <f t="shared" si="318"/>
        <v>0.59915739716019123</v>
      </c>
      <c r="N1051" s="1">
        <f t="shared" si="319"/>
        <v>1.2980539119860588</v>
      </c>
      <c r="O1051" s="247">
        <f t="shared" si="320"/>
        <v>-1.7701322435995677</v>
      </c>
      <c r="Q1051" s="251">
        <f t="shared" si="305"/>
        <v>-0.46518280094421938</v>
      </c>
      <c r="R1051" s="148">
        <f t="shared" si="306"/>
        <v>4.5607961851601431E-13</v>
      </c>
      <c r="T1051" s="253">
        <f t="shared" si="307"/>
        <v>0.37889562958753498</v>
      </c>
      <c r="V1051" s="253">
        <f t="shared" si="304"/>
        <v>1.2980543243730174</v>
      </c>
      <c r="X1051" s="253">
        <f t="shared" si="307"/>
        <v>0.91915880108875081</v>
      </c>
      <c r="AA1051" s="342">
        <f t="shared" si="321"/>
        <v>0.58068247576924326</v>
      </c>
      <c r="AC1051" s="342">
        <f t="shared" si="322"/>
        <v>1.4675505087510439</v>
      </c>
    </row>
    <row r="1052" spans="1:29" hidden="1" x14ac:dyDescent="0.3">
      <c r="A1052" s="3">
        <v>1043</v>
      </c>
      <c r="B1052" s="248">
        <f t="shared" si="308"/>
        <v>-0.50000000000006406</v>
      </c>
      <c r="C1052" s="249">
        <f t="shared" si="309"/>
        <v>0.49999999999993594</v>
      </c>
      <c r="D1052" s="247">
        <f t="shared" si="310"/>
        <v>0.5385229454426862</v>
      </c>
      <c r="E1052" s="1">
        <f t="shared" si="311"/>
        <v>0.35103492781726081</v>
      </c>
      <c r="F1052" s="1">
        <f t="shared" si="312"/>
        <v>0.61235370234609121</v>
      </c>
      <c r="G1052" s="1">
        <f t="shared" si="313"/>
        <v>0.39916532641308455</v>
      </c>
      <c r="H1052" s="1">
        <f t="shared" si="314"/>
        <v>1.1508766477887775</v>
      </c>
      <c r="I1052" s="3">
        <v>1042.5</v>
      </c>
      <c r="J1052" s="247">
        <f t="shared" si="315"/>
        <v>0.44483435154779893</v>
      </c>
      <c r="K1052" s="247">
        <f t="shared" si="316"/>
        <v>0.28996423607884797</v>
      </c>
      <c r="L1052" s="1">
        <f t="shared" si="317"/>
        <v>0.66528303969932134</v>
      </c>
      <c r="M1052" s="1">
        <f t="shared" si="318"/>
        <v>0.43366753672141622</v>
      </c>
      <c r="N1052" s="1">
        <f t="shared" si="319"/>
        <v>1.1101173912471203</v>
      </c>
      <c r="O1052" s="247">
        <f t="shared" si="320"/>
        <v>-1.9580687643385062</v>
      </c>
      <c r="Q1052" s="251">
        <f t="shared" si="305"/>
        <v>6.6332463277671838E-2</v>
      </c>
      <c r="R1052" s="148">
        <f t="shared" si="306"/>
        <v>-8.4787732390623205E-13</v>
      </c>
      <c r="T1052" s="253">
        <f t="shared" si="307"/>
        <v>0.44483444572194397</v>
      </c>
      <c r="V1052" s="253">
        <f t="shared" si="304"/>
        <v>1.1101176141990392</v>
      </c>
      <c r="X1052" s="253">
        <f t="shared" si="307"/>
        <v>0.66528324971859032</v>
      </c>
      <c r="AA1052" s="342">
        <f t="shared" si="321"/>
        <v>0.40654451263573027</v>
      </c>
      <c r="AC1052" s="342">
        <f t="shared" si="322"/>
        <v>1.2997851660781694</v>
      </c>
    </row>
    <row r="1053" spans="1:29" hidden="1" x14ac:dyDescent="0.3">
      <c r="A1053" s="3">
        <v>1044</v>
      </c>
      <c r="B1053" s="248">
        <f t="shared" si="308"/>
        <v>-5.6844719903414997E-14</v>
      </c>
      <c r="C1053" s="249">
        <f t="shared" si="309"/>
        <v>0.99999999999994316</v>
      </c>
      <c r="D1053" s="247">
        <f t="shared" si="310"/>
        <v>1.015322977640825</v>
      </c>
      <c r="E1053" s="1">
        <f t="shared" si="311"/>
        <v>0.66183591838295341</v>
      </c>
      <c r="F1053" s="1">
        <f t="shared" si="312"/>
        <v>0.71562766768030639</v>
      </c>
      <c r="G1053" s="1">
        <f t="shared" si="313"/>
        <v>0.46648489339645993</v>
      </c>
      <c r="H1053" s="1">
        <f t="shared" si="314"/>
        <v>1.7309506453211314</v>
      </c>
      <c r="I1053" s="3">
        <v>1043.5</v>
      </c>
      <c r="J1053" s="247">
        <f t="shared" si="315"/>
        <v>0.8026414621134802</v>
      </c>
      <c r="K1053" s="247">
        <f t="shared" si="316"/>
        <v>0.52319996780180422</v>
      </c>
      <c r="L1053" s="1">
        <f t="shared" si="317"/>
        <v>0.64420235252380897</v>
      </c>
      <c r="M1053" s="1">
        <f t="shared" si="318"/>
        <v>0.41992600246566403</v>
      </c>
      <c r="N1053" s="1">
        <f t="shared" si="319"/>
        <v>1.4468438146372891</v>
      </c>
      <c r="O1053" s="247">
        <f t="shared" si="320"/>
        <v>-1.6213423409483374</v>
      </c>
      <c r="Q1053" s="251">
        <f t="shared" si="305"/>
        <v>0.58007399753235389</v>
      </c>
      <c r="R1053" s="148">
        <f t="shared" si="306"/>
        <v>-1.925237747002484E-12</v>
      </c>
      <c r="T1053" s="253">
        <f t="shared" si="307"/>
        <v>0.80264128859269257</v>
      </c>
      <c r="V1053" s="253">
        <f t="shared" si="304"/>
        <v>1.446843706769658</v>
      </c>
      <c r="X1053" s="253">
        <f t="shared" si="307"/>
        <v>0.64420251959989183</v>
      </c>
      <c r="AA1053" s="342">
        <f t="shared" si="321"/>
        <v>0.39142244147516314</v>
      </c>
      <c r="AC1053" s="342">
        <f t="shared" si="322"/>
        <v>1.605861440438213</v>
      </c>
    </row>
    <row r="1054" spans="1:29" hidden="1" x14ac:dyDescent="0.3">
      <c r="A1054" s="3">
        <v>1045</v>
      </c>
      <c r="B1054" s="248">
        <f t="shared" si="308"/>
        <v>0.49999999999996564</v>
      </c>
      <c r="C1054" s="249">
        <f t="shared" si="309"/>
        <v>1.4999999999999656</v>
      </c>
      <c r="D1054" s="247">
        <f t="shared" si="310"/>
        <v>1.6311290945373875</v>
      </c>
      <c r="E1054" s="1">
        <f t="shared" si="311"/>
        <v>1.063247701527148</v>
      </c>
      <c r="F1054" s="1">
        <f t="shared" si="312"/>
        <v>1.038206723381693</v>
      </c>
      <c r="G1054" s="1">
        <f t="shared" si="313"/>
        <v>0.67675940234405896</v>
      </c>
      <c r="H1054" s="1">
        <f t="shared" si="314"/>
        <v>2.6693358179190803</v>
      </c>
      <c r="I1054" s="3">
        <v>1044.5</v>
      </c>
      <c r="J1054" s="247">
        <f t="shared" si="315"/>
        <v>1.3564424977081657</v>
      </c>
      <c r="K1054" s="247">
        <f t="shared" si="316"/>
        <v>0.8841938831034033</v>
      </c>
      <c r="L1054" s="1">
        <f t="shared" si="317"/>
        <v>0.86156511123078872</v>
      </c>
      <c r="M1054" s="1">
        <f t="shared" si="318"/>
        <v>0.56161482739953017</v>
      </c>
      <c r="N1054" s="1">
        <f t="shared" si="319"/>
        <v>2.2180076089389544</v>
      </c>
      <c r="O1054" s="247">
        <f t="shared" si="320"/>
        <v>-0.85017854664667203</v>
      </c>
      <c r="Q1054" s="251">
        <f t="shared" si="305"/>
        <v>0.93838517259794885</v>
      </c>
      <c r="R1054" s="148">
        <f t="shared" si="306"/>
        <v>-2.4866775305554256E-12</v>
      </c>
      <c r="T1054" s="253">
        <f t="shared" si="307"/>
        <v>1.3564421036062482</v>
      </c>
      <c r="V1054" s="253">
        <f t="shared" si="304"/>
        <v>2.2180071175101292</v>
      </c>
      <c r="X1054" s="253">
        <f t="shared" si="307"/>
        <v>0.86156517534381927</v>
      </c>
      <c r="AA1054" s="342">
        <f t="shared" si="321"/>
        <v>0.53936820904293914</v>
      </c>
      <c r="AC1054" s="342">
        <f t="shared" si="322"/>
        <v>2.3037664412940773</v>
      </c>
    </row>
    <row r="1055" spans="1:29" hidden="1" x14ac:dyDescent="0.3">
      <c r="A1055" s="3">
        <v>1046</v>
      </c>
      <c r="B1055" s="248">
        <f t="shared" si="308"/>
        <v>0.86602540378442738</v>
      </c>
      <c r="C1055" s="249">
        <f t="shared" si="309"/>
        <v>1.8660254037844273</v>
      </c>
      <c r="D1055" s="247">
        <f t="shared" si="310"/>
        <v>2.2209365444157863</v>
      </c>
      <c r="E1055" s="1">
        <f t="shared" si="311"/>
        <v>1.4477123141240156</v>
      </c>
      <c r="F1055" s="1">
        <f t="shared" si="312"/>
        <v>1.4936560719798688</v>
      </c>
      <c r="G1055" s="1">
        <f t="shared" si="313"/>
        <v>0.97364596839452078</v>
      </c>
      <c r="H1055" s="1">
        <f t="shared" si="314"/>
        <v>3.7145926163956551</v>
      </c>
      <c r="I1055" s="3">
        <v>1045.5</v>
      </c>
      <c r="J1055" s="247">
        <f t="shared" si="315"/>
        <v>1.9578469180767342</v>
      </c>
      <c r="K1055" s="247">
        <f t="shared" si="316"/>
        <v>1.2762179539060288</v>
      </c>
      <c r="L1055" s="1">
        <f t="shared" si="317"/>
        <v>1.259129140160125</v>
      </c>
      <c r="M1055" s="1">
        <f t="shared" si="318"/>
        <v>0.82076860530547102</v>
      </c>
      <c r="N1055" s="1">
        <f t="shared" si="319"/>
        <v>3.2169760582368592</v>
      </c>
      <c r="O1055" s="247">
        <f t="shared" si="320"/>
        <v>0.14878990265123271</v>
      </c>
      <c r="Q1055" s="251">
        <f t="shared" si="305"/>
        <v>1.0452567984765748</v>
      </c>
      <c r="R1055" s="148">
        <f t="shared" si="306"/>
        <v>-2.3814283878209608E-12</v>
      </c>
      <c r="T1055" s="253">
        <f t="shared" si="307"/>
        <v>1.9578464096120216</v>
      </c>
      <c r="V1055" s="253">
        <f t="shared" si="304"/>
        <v>3.2169752332800834</v>
      </c>
      <c r="X1055" s="253">
        <f t="shared" si="307"/>
        <v>1.2591290688790009</v>
      </c>
      <c r="AA1055" s="342">
        <f t="shared" si="321"/>
        <v>0.81073986639567697</v>
      </c>
      <c r="AC1055" s="342">
        <f t="shared" si="322"/>
        <v>3.2064970872727887</v>
      </c>
    </row>
    <row r="1056" spans="1:29" hidden="1" x14ac:dyDescent="0.3">
      <c r="A1056" s="3">
        <v>1047</v>
      </c>
      <c r="B1056" s="248">
        <f t="shared" si="308"/>
        <v>1</v>
      </c>
      <c r="C1056" s="249">
        <f t="shared" si="309"/>
        <v>2</v>
      </c>
      <c r="D1056" s="247">
        <f t="shared" si="310"/>
        <v>2.6267068973912355</v>
      </c>
      <c r="E1056" s="1">
        <f t="shared" si="311"/>
        <v>1.7122127737098751</v>
      </c>
      <c r="F1056" s="1">
        <f t="shared" si="312"/>
        <v>1.9599384283246672</v>
      </c>
      <c r="G1056" s="1">
        <f t="shared" si="313"/>
        <v>1.2775940759309719</v>
      </c>
      <c r="H1056" s="1">
        <f t="shared" si="314"/>
        <v>4.586645325715903</v>
      </c>
      <c r="I1056" s="3">
        <v>1046.5</v>
      </c>
      <c r="J1056" s="247">
        <f t="shared" si="315"/>
        <v>2.4457088944569123</v>
      </c>
      <c r="K1056" s="247">
        <f t="shared" si="316"/>
        <v>1.5942296470245507</v>
      </c>
      <c r="L1056" s="1">
        <f t="shared" si="317"/>
        <v>1.7303674788205361</v>
      </c>
      <c r="M1056" s="1">
        <f t="shared" si="318"/>
        <v>1.1279472906781134</v>
      </c>
      <c r="N1056" s="1">
        <f t="shared" si="319"/>
        <v>4.1760763732774482</v>
      </c>
      <c r="O1056" s="247">
        <f t="shared" si="320"/>
        <v>1.1078902176918217</v>
      </c>
      <c r="Q1056" s="251">
        <f t="shared" si="305"/>
        <v>0.87205270932024792</v>
      </c>
      <c r="R1056" s="148">
        <f t="shared" si="306"/>
        <v>-1.6386891843467311E-12</v>
      </c>
      <c r="T1056" s="253">
        <f t="shared" si="307"/>
        <v>2.4457084084911558</v>
      </c>
      <c r="V1056" s="253">
        <f t="shared" si="304"/>
        <v>4.1760753541945039</v>
      </c>
      <c r="X1056" s="253">
        <f t="shared" si="307"/>
        <v>1.7303672759931745</v>
      </c>
      <c r="AA1056" s="342">
        <f t="shared" si="321"/>
        <v>1.1328235970970066</v>
      </c>
      <c r="AC1056" s="342">
        <f t="shared" si="322"/>
        <v>4.0721674308015219</v>
      </c>
    </row>
    <row r="1057" spans="1:29" hidden="1" x14ac:dyDescent="0.3">
      <c r="A1057" s="3">
        <v>1048</v>
      </c>
      <c r="B1057" s="248">
        <f t="shared" si="308"/>
        <v>0.86602540378448956</v>
      </c>
      <c r="C1057" s="249">
        <f t="shared" si="309"/>
        <v>1.8660254037844894</v>
      </c>
      <c r="D1057" s="247">
        <f t="shared" si="310"/>
        <v>2.7397143150715082</v>
      </c>
      <c r="E1057" s="1">
        <f t="shared" si="311"/>
        <v>1.7858763957410584</v>
      </c>
      <c r="F1057" s="1">
        <f t="shared" si="312"/>
        <v>2.3121138115886248</v>
      </c>
      <c r="G1057" s="1">
        <f t="shared" si="313"/>
        <v>1.5071610749980562</v>
      </c>
      <c r="H1057" s="1">
        <f t="shared" si="314"/>
        <v>5.0518281266601335</v>
      </c>
      <c r="I1057" s="3">
        <v>1047.5</v>
      </c>
      <c r="J1057" s="247">
        <f t="shared" si="315"/>
        <v>2.6893062042597951</v>
      </c>
      <c r="K1057" s="247">
        <f t="shared" si="316"/>
        <v>1.753017986104217</v>
      </c>
      <c r="L1057" s="1">
        <f t="shared" si="317"/>
        <v>2.1490121949253793</v>
      </c>
      <c r="M1057" s="1">
        <f t="shared" si="318"/>
        <v>1.4008426028398029</v>
      </c>
      <c r="N1057" s="1">
        <f t="shared" si="319"/>
        <v>4.8383183991851748</v>
      </c>
      <c r="O1057" s="247">
        <f t="shared" si="320"/>
        <v>1.7701322435995483</v>
      </c>
      <c r="Q1057" s="251">
        <f t="shared" si="305"/>
        <v>0.46518280094423048</v>
      </c>
      <c r="R1057" s="148">
        <f t="shared" si="306"/>
        <v>-4.5607961851601431E-13</v>
      </c>
      <c r="T1057" s="253">
        <f t="shared" si="307"/>
        <v>2.6893058716261247</v>
      </c>
      <c r="V1057" s="253">
        <f t="shared" si="304"/>
        <v>4.8383173773937624</v>
      </c>
      <c r="X1057" s="253">
        <f t="shared" si="307"/>
        <v>2.1490118996470535</v>
      </c>
      <c r="AA1057" s="342">
        <f t="shared" si="321"/>
        <v>1.419317325610298</v>
      </c>
      <c r="AC1057" s="342">
        <f t="shared" si="322"/>
        <v>4.6688218024201902</v>
      </c>
    </row>
    <row r="1058" spans="1:29" hidden="1" x14ac:dyDescent="0.3">
      <c r="A1058" s="3">
        <v>1049</v>
      </c>
      <c r="B1058" s="248">
        <f t="shared" si="308"/>
        <v>0.50000000000007339</v>
      </c>
      <c r="C1058" s="249">
        <f t="shared" si="309"/>
        <v>1.5000000000000733</v>
      </c>
      <c r="D1058" s="247">
        <f t="shared" si="310"/>
        <v>2.5296785511504263</v>
      </c>
      <c r="E1058" s="1">
        <f t="shared" si="311"/>
        <v>1.6489650721827438</v>
      </c>
      <c r="F1058" s="1">
        <f t="shared" si="312"/>
        <v>2.4558171122320465</v>
      </c>
      <c r="G1058" s="1">
        <f t="shared" si="313"/>
        <v>1.6008346735869146</v>
      </c>
      <c r="H1058" s="1">
        <f t="shared" si="314"/>
        <v>4.9854956633824727</v>
      </c>
      <c r="I1058" s="3">
        <v>1048.5</v>
      </c>
      <c r="J1058" s="247">
        <f t="shared" si="315"/>
        <v>2.6233671450453109</v>
      </c>
      <c r="K1058" s="247">
        <f t="shared" si="316"/>
        <v>1.7100357639211548</v>
      </c>
      <c r="L1058" s="1">
        <f t="shared" si="317"/>
        <v>2.4028877748788138</v>
      </c>
      <c r="M1058" s="1">
        <f t="shared" si="318"/>
        <v>1.5663324632785813</v>
      </c>
      <c r="N1058" s="1">
        <f t="shared" si="319"/>
        <v>5.0262549199241242</v>
      </c>
      <c r="O1058" s="247">
        <f t="shared" si="320"/>
        <v>1.9580687643384977</v>
      </c>
      <c r="Q1058" s="251">
        <f t="shared" si="305"/>
        <v>-6.6332463277660736E-2</v>
      </c>
      <c r="R1058" s="148">
        <f t="shared" si="306"/>
        <v>8.4732221239391947E-13</v>
      </c>
      <c r="T1058" s="253">
        <f t="shared" si="307"/>
        <v>2.6233670554916939</v>
      </c>
      <c r="V1058" s="253">
        <f t="shared" si="304"/>
        <v>5.026254087567672</v>
      </c>
      <c r="X1058" s="253">
        <f t="shared" si="307"/>
        <v>2.402887451017218</v>
      </c>
      <c r="AA1058" s="342">
        <f t="shared" si="321"/>
        <v>1.5934552887438298</v>
      </c>
      <c r="AC1058" s="342">
        <f t="shared" si="322"/>
        <v>4.8365871450930751</v>
      </c>
    </row>
    <row r="1059" spans="1:29" hidden="1" x14ac:dyDescent="0.3">
      <c r="A1059" s="3">
        <v>1050</v>
      </c>
      <c r="B1059" s="248">
        <f t="shared" si="308"/>
        <v>6.7625375785307362E-14</v>
      </c>
      <c r="C1059" s="249">
        <f t="shared" si="309"/>
        <v>1.0000000000000677</v>
      </c>
      <c r="D1059" s="247">
        <f t="shared" si="310"/>
        <v>2.052878518952292</v>
      </c>
      <c r="E1059" s="1">
        <f t="shared" si="311"/>
        <v>1.3381640816170541</v>
      </c>
      <c r="F1059" s="1">
        <f t="shared" si="312"/>
        <v>2.3525431468978368</v>
      </c>
      <c r="G1059" s="1">
        <f t="shared" si="313"/>
        <v>1.5335151066035428</v>
      </c>
      <c r="H1059" s="1">
        <f t="shared" si="314"/>
        <v>4.4054216658501293</v>
      </c>
      <c r="I1059" s="3">
        <v>1049.5</v>
      </c>
      <c r="J1059" s="247">
        <f t="shared" si="315"/>
        <v>2.2655600344796349</v>
      </c>
      <c r="K1059" s="247">
        <f t="shared" si="316"/>
        <v>1.476800032198202</v>
      </c>
      <c r="L1059" s="1">
        <f t="shared" si="317"/>
        <v>2.4239684620543316</v>
      </c>
      <c r="M1059" s="1">
        <f t="shared" si="318"/>
        <v>1.580073997534337</v>
      </c>
      <c r="N1059" s="1">
        <f t="shared" si="319"/>
        <v>4.689528496533967</v>
      </c>
      <c r="O1059" s="247">
        <f t="shared" si="320"/>
        <v>1.6213423409483405</v>
      </c>
      <c r="Q1059" s="251">
        <f t="shared" si="305"/>
        <v>-0.58007399753234345</v>
      </c>
      <c r="R1059" s="148">
        <f t="shared" si="306"/>
        <v>1.9257928585147965E-12</v>
      </c>
      <c r="T1059" s="253">
        <f t="shared" si="307"/>
        <v>2.2655602126209993</v>
      </c>
      <c r="V1059" s="253">
        <f t="shared" si="304"/>
        <v>4.6895279949970465</v>
      </c>
      <c r="X1059" s="253">
        <f t="shared" si="307"/>
        <v>2.4239681811359217</v>
      </c>
      <c r="AA1059" s="342">
        <f t="shared" si="321"/>
        <v>1.6085773599043802</v>
      </c>
      <c r="AC1059" s="342">
        <f t="shared" si="322"/>
        <v>4.5305108707330426</v>
      </c>
    </row>
    <row r="1060" spans="1:29" hidden="1" x14ac:dyDescent="0.3">
      <c r="A1060" s="3">
        <v>1051</v>
      </c>
      <c r="B1060" s="248">
        <f t="shared" si="308"/>
        <v>-0.49999999999995631</v>
      </c>
      <c r="C1060" s="249">
        <f t="shared" si="309"/>
        <v>0.50000000000004374</v>
      </c>
      <c r="D1060" s="247">
        <f t="shared" si="310"/>
        <v>1.4370724020557311</v>
      </c>
      <c r="E1060" s="1">
        <f t="shared" si="311"/>
        <v>0.93675229847286057</v>
      </c>
      <c r="F1060" s="1">
        <f t="shared" si="312"/>
        <v>2.029964091196454</v>
      </c>
      <c r="G1060" s="1">
        <f t="shared" si="313"/>
        <v>1.3232405976559463</v>
      </c>
      <c r="H1060" s="1">
        <f t="shared" si="314"/>
        <v>3.4670364932521851</v>
      </c>
      <c r="I1060" s="3">
        <v>1050.5</v>
      </c>
      <c r="J1060" s="247">
        <f t="shared" si="315"/>
        <v>1.7117589988849522</v>
      </c>
      <c r="K1060" s="247">
        <f t="shared" si="316"/>
        <v>1.1158061168966047</v>
      </c>
      <c r="L1060" s="1">
        <f t="shared" si="317"/>
        <v>2.206605703347357</v>
      </c>
      <c r="M1060" s="1">
        <f t="shared" si="318"/>
        <v>1.4383851726004742</v>
      </c>
      <c r="N1060" s="1">
        <f t="shared" si="319"/>
        <v>3.9183647022323091</v>
      </c>
      <c r="O1060" s="247">
        <f t="shared" si="320"/>
        <v>0.85017854664668269</v>
      </c>
      <c r="Q1060" s="251">
        <f t="shared" si="305"/>
        <v>-0.93838517259794418</v>
      </c>
      <c r="R1060" s="148">
        <f t="shared" si="306"/>
        <v>2.4862334413455756E-12</v>
      </c>
      <c r="T1060" s="253">
        <f t="shared" si="307"/>
        <v>1.7117593976074461</v>
      </c>
      <c r="V1060" s="253">
        <f t="shared" si="304"/>
        <v>3.9183645842565822</v>
      </c>
      <c r="X1060" s="253">
        <f t="shared" si="307"/>
        <v>2.2066055253919989</v>
      </c>
      <c r="AA1060" s="342">
        <f t="shared" si="321"/>
        <v>1.4606315923366031</v>
      </c>
      <c r="AC1060" s="342">
        <f t="shared" si="322"/>
        <v>3.8326058698771845</v>
      </c>
    </row>
    <row r="1061" spans="1:29" hidden="1" x14ac:dyDescent="0.3">
      <c r="A1061" s="3">
        <v>1052</v>
      </c>
      <c r="B1061" s="248">
        <f t="shared" si="308"/>
        <v>-0.86602540378442194</v>
      </c>
      <c r="C1061" s="249">
        <f t="shared" si="309"/>
        <v>0.13397459621557806</v>
      </c>
      <c r="D1061" s="247">
        <f t="shared" si="310"/>
        <v>0.84726495217733022</v>
      </c>
      <c r="E1061" s="1">
        <f t="shared" si="311"/>
        <v>0.55228768587599164</v>
      </c>
      <c r="F1061" s="1">
        <f t="shared" si="312"/>
        <v>1.5745147425982797</v>
      </c>
      <c r="G1061" s="1">
        <f t="shared" si="313"/>
        <v>1.0263540316054856</v>
      </c>
      <c r="H1061" s="1">
        <f t="shared" si="314"/>
        <v>2.4217796947756098</v>
      </c>
      <c r="I1061" s="3">
        <v>1051.5</v>
      </c>
      <c r="J1061" s="247">
        <f t="shared" si="315"/>
        <v>1.1103545785163833</v>
      </c>
      <c r="K1061" s="247">
        <f t="shared" si="316"/>
        <v>0.72378204609397911</v>
      </c>
      <c r="L1061" s="1">
        <f t="shared" si="317"/>
        <v>1.8090416744180231</v>
      </c>
      <c r="M1061" s="1">
        <f t="shared" si="318"/>
        <v>1.179231394694535</v>
      </c>
      <c r="N1061" s="1">
        <f t="shared" si="319"/>
        <v>2.9193962529344066</v>
      </c>
      <c r="O1061" s="247">
        <f t="shared" si="320"/>
        <v>-0.14878990265121983</v>
      </c>
      <c r="Q1061" s="251">
        <f t="shared" si="305"/>
        <v>-1.0452567984765753</v>
      </c>
      <c r="R1061" s="148">
        <f t="shared" si="306"/>
        <v>2.3816504324258858E-12</v>
      </c>
      <c r="T1061" s="253">
        <f t="shared" si="307"/>
        <v>1.110355091601672</v>
      </c>
      <c r="V1061" s="253">
        <f t="shared" si="304"/>
        <v>2.9193964684866303</v>
      </c>
      <c r="X1061" s="253">
        <f t="shared" si="307"/>
        <v>1.8090416318567213</v>
      </c>
      <c r="AA1061" s="342">
        <f t="shared" si="321"/>
        <v>1.1892599349838671</v>
      </c>
      <c r="AC1061" s="342">
        <f t="shared" si="322"/>
        <v>2.9298752238984749</v>
      </c>
    </row>
    <row r="1062" spans="1:29" hidden="1" x14ac:dyDescent="0.3">
      <c r="A1062" s="3">
        <v>1053</v>
      </c>
      <c r="B1062" s="248">
        <f t="shared" si="308"/>
        <v>-1</v>
      </c>
      <c r="C1062" s="249">
        <f t="shared" si="309"/>
        <v>0</v>
      </c>
      <c r="D1062" s="247">
        <f t="shared" si="310"/>
        <v>0.44149459920187556</v>
      </c>
      <c r="E1062" s="1">
        <f t="shared" si="311"/>
        <v>0.28778722629012854</v>
      </c>
      <c r="F1062" s="1">
        <f t="shared" si="312"/>
        <v>1.1082323862534802</v>
      </c>
      <c r="G1062" s="1">
        <f t="shared" si="313"/>
        <v>0.7224059240690337</v>
      </c>
      <c r="H1062" s="1">
        <f t="shared" si="314"/>
        <v>1.5497269854553557</v>
      </c>
      <c r="I1062" s="3">
        <v>1052.5</v>
      </c>
      <c r="J1062" s="247">
        <f t="shared" si="315"/>
        <v>0.62249260213620139</v>
      </c>
      <c r="K1062" s="247">
        <f t="shared" si="316"/>
        <v>0.40577035297545472</v>
      </c>
      <c r="L1062" s="1">
        <f t="shared" si="317"/>
        <v>1.3378033357576122</v>
      </c>
      <c r="M1062" s="1">
        <f t="shared" si="318"/>
        <v>0.87205270932189261</v>
      </c>
      <c r="N1062" s="1">
        <f t="shared" si="319"/>
        <v>1.9602959378938136</v>
      </c>
      <c r="O1062" s="247">
        <f t="shared" si="320"/>
        <v>-1.1078902176918128</v>
      </c>
      <c r="Q1062" s="251">
        <f t="shared" si="305"/>
        <v>-0.87205270932025414</v>
      </c>
      <c r="R1062" s="148">
        <f t="shared" si="306"/>
        <v>1.638467139741806E-12</v>
      </c>
      <c r="T1062" s="253">
        <f t="shared" si="307"/>
        <v>0.62249309272253395</v>
      </c>
      <c r="V1062" s="253">
        <f t="shared" si="304"/>
        <v>1.9602963475722062</v>
      </c>
      <c r="X1062" s="253">
        <f t="shared" si="307"/>
        <v>1.3378034247427477</v>
      </c>
      <c r="AA1062" s="342">
        <f t="shared" si="321"/>
        <v>0.86717620428253761</v>
      </c>
      <c r="AC1062" s="342">
        <f t="shared" si="322"/>
        <v>2.064204880369739</v>
      </c>
    </row>
    <row r="1063" spans="1:29" hidden="1" x14ac:dyDescent="0.3">
      <c r="A1063" s="3">
        <v>1054</v>
      </c>
      <c r="B1063" s="248">
        <f t="shared" si="308"/>
        <v>-0.866025403784495</v>
      </c>
      <c r="C1063" s="249">
        <f t="shared" si="309"/>
        <v>0.133974596215505</v>
      </c>
      <c r="D1063" s="247">
        <f t="shared" si="310"/>
        <v>0.32848718152159634</v>
      </c>
      <c r="E1063" s="1">
        <f t="shared" si="311"/>
        <v>0.214123604258941</v>
      </c>
      <c r="F1063" s="1">
        <f t="shared" si="312"/>
        <v>0.75605700298951917</v>
      </c>
      <c r="G1063" s="1">
        <f t="shared" si="313"/>
        <v>0.49283892500194709</v>
      </c>
      <c r="H1063" s="1">
        <f t="shared" si="314"/>
        <v>1.0845441845111154</v>
      </c>
      <c r="I1063" s="3">
        <v>1053.5</v>
      </c>
      <c r="J1063" s="247">
        <f t="shared" si="315"/>
        <v>0.37889529233331215</v>
      </c>
      <c r="K1063" s="247">
        <f t="shared" si="316"/>
        <v>0.24698201389578422</v>
      </c>
      <c r="L1063" s="1">
        <f t="shared" si="317"/>
        <v>0.91915861965276668</v>
      </c>
      <c r="M1063" s="1">
        <f t="shared" si="318"/>
        <v>0.59915739716020167</v>
      </c>
      <c r="N1063" s="1">
        <f t="shared" si="319"/>
        <v>1.2980539119860788</v>
      </c>
      <c r="O1063" s="247">
        <f t="shared" si="320"/>
        <v>-1.7701322435995477</v>
      </c>
      <c r="Q1063" s="251">
        <f t="shared" si="305"/>
        <v>-0.46518280094424025</v>
      </c>
      <c r="R1063" s="148">
        <f t="shared" si="306"/>
        <v>4.5641268542340185E-13</v>
      </c>
      <c r="T1063" s="253">
        <f t="shared" si="307"/>
        <v>0.37889562958753897</v>
      </c>
      <c r="V1063" s="253">
        <f t="shared" si="304"/>
        <v>1.298054324372939</v>
      </c>
      <c r="X1063" s="253">
        <f t="shared" si="307"/>
        <v>0.91915880108868897</v>
      </c>
      <c r="AA1063" s="342">
        <f t="shared" si="321"/>
        <v>0.5806824757692447</v>
      </c>
      <c r="AC1063" s="342">
        <f t="shared" si="322"/>
        <v>1.4675505087510625</v>
      </c>
    </row>
    <row r="1064" spans="1:29" hidden="1" x14ac:dyDescent="0.3">
      <c r="A1064" s="3">
        <v>1055</v>
      </c>
      <c r="B1064" s="248">
        <f t="shared" si="308"/>
        <v>-0.50000000000008271</v>
      </c>
      <c r="C1064" s="249">
        <f t="shared" si="309"/>
        <v>0.49999999999991729</v>
      </c>
      <c r="D1064" s="247">
        <f t="shared" si="310"/>
        <v>0.53852294544267143</v>
      </c>
      <c r="E1064" s="1">
        <f t="shared" si="311"/>
        <v>0.35103492781725121</v>
      </c>
      <c r="F1064" s="1">
        <f t="shared" si="312"/>
        <v>0.61235370234609254</v>
      </c>
      <c r="G1064" s="1">
        <f t="shared" si="313"/>
        <v>0.39916532641308544</v>
      </c>
      <c r="H1064" s="1">
        <f t="shared" si="314"/>
        <v>1.150876647788764</v>
      </c>
      <c r="I1064" s="3">
        <v>1054.5</v>
      </c>
      <c r="J1064" s="247">
        <f t="shared" si="315"/>
        <v>0.44483435154778994</v>
      </c>
      <c r="K1064" s="247">
        <f t="shared" si="316"/>
        <v>0.28996423607884209</v>
      </c>
      <c r="L1064" s="1">
        <f t="shared" si="317"/>
        <v>0.66528303969932812</v>
      </c>
      <c r="M1064" s="1">
        <f t="shared" si="318"/>
        <v>0.43366753672142067</v>
      </c>
      <c r="N1064" s="1">
        <f t="shared" si="319"/>
        <v>1.1101173912471181</v>
      </c>
      <c r="O1064" s="247">
        <f t="shared" si="320"/>
        <v>-1.9580687643385084</v>
      </c>
      <c r="Q1064" s="251">
        <f t="shared" si="305"/>
        <v>6.6332463277648523E-2</v>
      </c>
      <c r="R1064" s="148">
        <f t="shared" si="306"/>
        <v>-8.4809936851115708E-13</v>
      </c>
      <c r="T1064" s="253">
        <f t="shared" si="307"/>
        <v>0.44483444572193487</v>
      </c>
      <c r="V1064" s="253">
        <f t="shared" si="304"/>
        <v>1.1101176141990361</v>
      </c>
      <c r="X1064" s="253">
        <f t="shared" si="307"/>
        <v>0.66528324971859631</v>
      </c>
      <c r="AA1064" s="342">
        <f t="shared" si="321"/>
        <v>0.4065445126357114</v>
      </c>
      <c r="AC1064" s="342">
        <f t="shared" si="322"/>
        <v>1.2997851660781672</v>
      </c>
    </row>
    <row r="1065" spans="1:29" hidden="1" x14ac:dyDescent="0.3">
      <c r="A1065" s="3">
        <v>1056</v>
      </c>
      <c r="B1065" s="248">
        <f t="shared" si="308"/>
        <v>-7.8406031667199727E-14</v>
      </c>
      <c r="C1065" s="249">
        <f t="shared" si="309"/>
        <v>0.99999999999992162</v>
      </c>
      <c r="D1065" s="247">
        <f t="shared" si="310"/>
        <v>1.0153229776408015</v>
      </c>
      <c r="E1065" s="1">
        <f t="shared" si="311"/>
        <v>0.66183591838293809</v>
      </c>
      <c r="F1065" s="1">
        <f t="shared" si="312"/>
        <v>0.7156276676802974</v>
      </c>
      <c r="G1065" s="1">
        <f t="shared" si="313"/>
        <v>0.46648489339645405</v>
      </c>
      <c r="H1065" s="1">
        <f t="shared" si="314"/>
        <v>1.7309506453210988</v>
      </c>
      <c r="I1065" s="3">
        <v>1055.5</v>
      </c>
      <c r="J1065" s="247">
        <f t="shared" si="315"/>
        <v>0.80264146211346066</v>
      </c>
      <c r="K1065" s="247">
        <f t="shared" si="316"/>
        <v>0.52319996780179157</v>
      </c>
      <c r="L1065" s="1">
        <f t="shared" si="317"/>
        <v>0.64420235252380498</v>
      </c>
      <c r="M1065" s="1">
        <f t="shared" si="318"/>
        <v>0.41992600246566142</v>
      </c>
      <c r="N1065" s="1">
        <f t="shared" si="319"/>
        <v>1.4468438146372655</v>
      </c>
      <c r="O1065" s="247">
        <f t="shared" si="320"/>
        <v>-1.6213423409483609</v>
      </c>
      <c r="Q1065" s="251">
        <f t="shared" si="305"/>
        <v>0.5800739975323348</v>
      </c>
      <c r="R1065" s="148">
        <f t="shared" si="306"/>
        <v>-1.9253487693049465E-12</v>
      </c>
      <c r="T1065" s="253">
        <f t="shared" si="307"/>
        <v>0.8026412885927765</v>
      </c>
      <c r="V1065" s="253">
        <f t="shared" si="304"/>
        <v>1.446843706769634</v>
      </c>
      <c r="X1065" s="253">
        <f t="shared" si="307"/>
        <v>0.64420251959988761</v>
      </c>
      <c r="AA1065" s="342">
        <f t="shared" si="321"/>
        <v>0.39142244147516037</v>
      </c>
      <c r="AC1065" s="342">
        <f t="shared" si="322"/>
        <v>1.6058614404381912</v>
      </c>
    </row>
    <row r="1066" spans="1:29" hidden="1" x14ac:dyDescent="0.3">
      <c r="A1066" s="3">
        <v>1057</v>
      </c>
      <c r="B1066" s="248">
        <f t="shared" si="308"/>
        <v>0.49999999999994693</v>
      </c>
      <c r="C1066" s="249">
        <f t="shared" si="309"/>
        <v>1.4999999999999469</v>
      </c>
      <c r="D1066" s="247">
        <f t="shared" si="310"/>
        <v>1.6311290945373615</v>
      </c>
      <c r="E1066" s="1">
        <f t="shared" si="311"/>
        <v>1.0632477015271311</v>
      </c>
      <c r="F1066" s="1">
        <f t="shared" si="312"/>
        <v>1.0382067233816763</v>
      </c>
      <c r="G1066" s="1">
        <f t="shared" si="313"/>
        <v>0.67675940234404808</v>
      </c>
      <c r="H1066" s="1">
        <f t="shared" si="314"/>
        <v>2.6693358179190376</v>
      </c>
      <c r="I1066" s="3">
        <v>1056.5</v>
      </c>
      <c r="J1066" s="247">
        <f t="shared" si="315"/>
        <v>1.3564424977081406</v>
      </c>
      <c r="K1066" s="247">
        <f t="shared" si="316"/>
        <v>0.88419388310338698</v>
      </c>
      <c r="L1066" s="1">
        <f t="shared" si="317"/>
        <v>0.86156511123077539</v>
      </c>
      <c r="M1066" s="1">
        <f t="shared" si="318"/>
        <v>0.56161482739952151</v>
      </c>
      <c r="N1066" s="1">
        <f t="shared" si="319"/>
        <v>2.2180076089389162</v>
      </c>
      <c r="O1066" s="247">
        <f t="shared" si="320"/>
        <v>-0.85017854664671022</v>
      </c>
      <c r="Q1066" s="251">
        <f t="shared" si="305"/>
        <v>0.93838517259793885</v>
      </c>
      <c r="R1066" s="148">
        <f t="shared" si="306"/>
        <v>-2.4866775305554256E-12</v>
      </c>
      <c r="T1066" s="253">
        <f t="shared" si="307"/>
        <v>1.3564421036062233</v>
      </c>
      <c r="V1066" s="253">
        <f t="shared" si="304"/>
        <v>2.2180071175100911</v>
      </c>
      <c r="X1066" s="253">
        <f t="shared" si="307"/>
        <v>0.86156517534380606</v>
      </c>
      <c r="AA1066" s="342">
        <f t="shared" si="321"/>
        <v>0.53936820904293004</v>
      </c>
      <c r="AC1066" s="342">
        <f t="shared" si="322"/>
        <v>2.3037664412940435</v>
      </c>
    </row>
    <row r="1067" spans="1:29" hidden="1" x14ac:dyDescent="0.3">
      <c r="A1067" s="3">
        <v>1058</v>
      </c>
      <c r="B1067" s="248">
        <f t="shared" si="308"/>
        <v>0.86602540378441661</v>
      </c>
      <c r="C1067" s="249">
        <f t="shared" si="309"/>
        <v>1.8660254037844166</v>
      </c>
      <c r="D1067" s="247">
        <f t="shared" si="310"/>
        <v>2.2209365444157645</v>
      </c>
      <c r="E1067" s="1">
        <f t="shared" si="311"/>
        <v>1.4477123141240014</v>
      </c>
      <c r="F1067" s="1">
        <f t="shared" si="312"/>
        <v>1.4936560719798495</v>
      </c>
      <c r="G1067" s="1">
        <f t="shared" si="313"/>
        <v>0.97364596839450812</v>
      </c>
      <c r="H1067" s="1">
        <f t="shared" si="314"/>
        <v>3.7145926163956142</v>
      </c>
      <c r="I1067" s="3">
        <v>1057.5</v>
      </c>
      <c r="J1067" s="247">
        <f t="shared" si="315"/>
        <v>1.9578469180767106</v>
      </c>
      <c r="K1067" s="247">
        <f t="shared" si="316"/>
        <v>1.2762179539060134</v>
      </c>
      <c r="L1067" s="1">
        <f t="shared" si="317"/>
        <v>1.2591291401601066</v>
      </c>
      <c r="M1067" s="1">
        <f t="shared" si="318"/>
        <v>0.82076860530545903</v>
      </c>
      <c r="N1067" s="1">
        <f t="shared" si="319"/>
        <v>3.216976058236817</v>
      </c>
      <c r="O1067" s="247">
        <f t="shared" si="320"/>
        <v>0.14878990265119052</v>
      </c>
      <c r="Q1067" s="251">
        <f t="shared" si="305"/>
        <v>1.0452567984765766</v>
      </c>
      <c r="R1067" s="148">
        <f t="shared" si="306"/>
        <v>-2.3809842986111107E-12</v>
      </c>
      <c r="T1067" s="253">
        <f t="shared" si="307"/>
        <v>1.9578464096119981</v>
      </c>
      <c r="V1067" s="253">
        <f t="shared" si="304"/>
        <v>3.2169752332800412</v>
      </c>
      <c r="X1067" s="253">
        <f t="shared" si="307"/>
        <v>1.2591290688790808</v>
      </c>
      <c r="AA1067" s="342">
        <f t="shared" si="321"/>
        <v>0.81073986639566431</v>
      </c>
      <c r="AC1067" s="342">
        <f t="shared" si="322"/>
        <v>3.206497087272751</v>
      </c>
    </row>
    <row r="1068" spans="1:29" hidden="1" x14ac:dyDescent="0.3">
      <c r="A1068" s="3">
        <v>1059</v>
      </c>
      <c r="B1068" s="248">
        <f t="shared" si="308"/>
        <v>1</v>
      </c>
      <c r="C1068" s="249">
        <f t="shared" si="309"/>
        <v>2</v>
      </c>
      <c r="D1068" s="247">
        <f t="shared" si="310"/>
        <v>2.626706897391224</v>
      </c>
      <c r="E1068" s="1">
        <f t="shared" si="311"/>
        <v>1.7122127737098676</v>
      </c>
      <c r="F1068" s="1">
        <f t="shared" si="312"/>
        <v>1.9599384283246502</v>
      </c>
      <c r="G1068" s="1">
        <f t="shared" si="313"/>
        <v>1.2775940759309607</v>
      </c>
      <c r="H1068" s="1">
        <f t="shared" si="314"/>
        <v>4.5866453257158746</v>
      </c>
      <c r="I1068" s="3">
        <v>1058.5</v>
      </c>
      <c r="J1068" s="247">
        <f t="shared" si="315"/>
        <v>2.4457088944568963</v>
      </c>
      <c r="K1068" s="247">
        <f t="shared" si="316"/>
        <v>1.5942296470245403</v>
      </c>
      <c r="L1068" s="1">
        <f t="shared" si="317"/>
        <v>1.7303674788205174</v>
      </c>
      <c r="M1068" s="1">
        <f t="shared" si="318"/>
        <v>1.1279472906781012</v>
      </c>
      <c r="N1068" s="1">
        <f t="shared" si="319"/>
        <v>4.1760763732774135</v>
      </c>
      <c r="O1068" s="247">
        <f t="shared" si="320"/>
        <v>1.1078902176917871</v>
      </c>
      <c r="Q1068" s="251">
        <f t="shared" si="305"/>
        <v>0.87205270932026036</v>
      </c>
      <c r="R1068" s="148">
        <f t="shared" si="306"/>
        <v>-1.638467139741806E-12</v>
      </c>
      <c r="T1068" s="253">
        <f t="shared" si="307"/>
        <v>2.4457084084911398</v>
      </c>
      <c r="V1068" s="253">
        <f t="shared" si="304"/>
        <v>4.1760753541944684</v>
      </c>
      <c r="X1068" s="253">
        <f t="shared" si="307"/>
        <v>1.7303672759931554</v>
      </c>
      <c r="AA1068" s="342">
        <f t="shared" si="321"/>
        <v>1.1328235970969935</v>
      </c>
      <c r="AC1068" s="342">
        <f t="shared" si="322"/>
        <v>4.0721674308014837</v>
      </c>
    </row>
    <row r="1069" spans="1:29" hidden="1" x14ac:dyDescent="0.3">
      <c r="A1069" s="3">
        <v>1060</v>
      </c>
      <c r="B1069" s="248">
        <f t="shared" si="308"/>
        <v>0.86602540378444359</v>
      </c>
      <c r="C1069" s="249">
        <f t="shared" si="309"/>
        <v>1.8660254037844437</v>
      </c>
      <c r="D1069" s="247">
        <f t="shared" si="310"/>
        <v>2.7397143150714687</v>
      </c>
      <c r="E1069" s="1">
        <f t="shared" si="311"/>
        <v>1.7858763957410326</v>
      </c>
      <c r="F1069" s="1">
        <f t="shared" si="312"/>
        <v>2.3121138115886022</v>
      </c>
      <c r="G1069" s="1">
        <f t="shared" si="313"/>
        <v>1.5071610749980413</v>
      </c>
      <c r="H1069" s="1">
        <f t="shared" si="314"/>
        <v>5.0518281266600713</v>
      </c>
      <c r="I1069" s="3">
        <v>1059.5</v>
      </c>
      <c r="J1069" s="247">
        <f t="shared" si="315"/>
        <v>2.689306204259768</v>
      </c>
      <c r="K1069" s="247">
        <f t="shared" si="316"/>
        <v>1.7530179861041992</v>
      </c>
      <c r="L1069" s="1">
        <f t="shared" si="317"/>
        <v>2.1490121949253607</v>
      </c>
      <c r="M1069" s="1">
        <f t="shared" si="318"/>
        <v>1.4008426028397907</v>
      </c>
      <c r="N1069" s="1">
        <f t="shared" si="319"/>
        <v>4.8383183991851286</v>
      </c>
      <c r="O1069" s="247">
        <f t="shared" si="320"/>
        <v>1.7701322435995022</v>
      </c>
      <c r="Q1069" s="251">
        <f t="shared" si="305"/>
        <v>0.46518280094419673</v>
      </c>
      <c r="R1069" s="148">
        <f t="shared" si="306"/>
        <v>-4.5630166312093934E-13</v>
      </c>
      <c r="T1069" s="253">
        <f t="shared" si="307"/>
        <v>2.6893058716261411</v>
      </c>
      <c r="V1069" s="253">
        <f t="shared" si="304"/>
        <v>4.8383173773937447</v>
      </c>
      <c r="X1069" s="253">
        <f t="shared" si="307"/>
        <v>2.1490118996470389</v>
      </c>
      <c r="AA1069" s="342">
        <f t="shared" si="321"/>
        <v>1.4193173256102882</v>
      </c>
      <c r="AC1069" s="342">
        <f t="shared" si="322"/>
        <v>4.6688218024201449</v>
      </c>
    </row>
    <row r="1070" spans="1:29" hidden="1" x14ac:dyDescent="0.3">
      <c r="A1070" s="3">
        <v>1061</v>
      </c>
      <c r="B1070" s="248">
        <f t="shared" si="308"/>
        <v>0.50000000000009204</v>
      </c>
      <c r="C1070" s="249">
        <f t="shared" si="309"/>
        <v>1.5000000000000919</v>
      </c>
      <c r="D1070" s="247">
        <f t="shared" si="310"/>
        <v>2.5296785511504196</v>
      </c>
      <c r="E1070" s="1">
        <f t="shared" si="311"/>
        <v>1.6489650721827394</v>
      </c>
      <c r="F1070" s="1">
        <f t="shared" si="312"/>
        <v>2.4558171122320251</v>
      </c>
      <c r="G1070" s="1">
        <f t="shared" si="313"/>
        <v>1.6008346735869006</v>
      </c>
      <c r="H1070" s="1">
        <f t="shared" si="314"/>
        <v>4.9854956633824443</v>
      </c>
      <c r="I1070" s="3">
        <v>1060.5</v>
      </c>
      <c r="J1070" s="247">
        <f t="shared" si="315"/>
        <v>2.6233671450452896</v>
      </c>
      <c r="K1070" s="247">
        <f t="shared" si="316"/>
        <v>1.710035763921141</v>
      </c>
      <c r="L1070" s="1">
        <f t="shared" si="317"/>
        <v>2.4028877748787898</v>
      </c>
      <c r="M1070" s="1">
        <f t="shared" si="318"/>
        <v>1.5663324632785656</v>
      </c>
      <c r="N1070" s="1">
        <f t="shared" si="319"/>
        <v>5.0262549199240798</v>
      </c>
      <c r="O1070" s="247">
        <f t="shared" si="320"/>
        <v>1.9580687643384533</v>
      </c>
      <c r="Q1070" s="251">
        <f t="shared" si="305"/>
        <v>-6.6332463277626985E-2</v>
      </c>
      <c r="R1070" s="148">
        <f t="shared" si="306"/>
        <v>8.4665607857914438E-13</v>
      </c>
      <c r="T1070" s="253">
        <f t="shared" si="307"/>
        <v>2.6233670554917037</v>
      </c>
      <c r="V1070" s="253">
        <f t="shared" si="304"/>
        <v>5.0262540875676578</v>
      </c>
      <c r="X1070" s="253">
        <f t="shared" si="307"/>
        <v>2.4028874510172122</v>
      </c>
      <c r="AA1070" s="342">
        <f t="shared" si="321"/>
        <v>1.5934552887438242</v>
      </c>
      <c r="AC1070" s="342">
        <f t="shared" si="322"/>
        <v>4.8365871450930404</v>
      </c>
    </row>
    <row r="1071" spans="1:29" hidden="1" x14ac:dyDescent="0.3">
      <c r="A1071" s="3">
        <v>1062</v>
      </c>
      <c r="B1071" s="248">
        <f t="shared" si="308"/>
        <v>8.9186687549092092E-14</v>
      </c>
      <c r="C1071" s="249">
        <f t="shared" si="309"/>
        <v>1.0000000000000893</v>
      </c>
      <c r="D1071" s="247">
        <f t="shared" si="310"/>
        <v>2.0528785189523044</v>
      </c>
      <c r="E1071" s="1">
        <f t="shared" si="311"/>
        <v>1.3381640816170621</v>
      </c>
      <c r="F1071" s="1">
        <f t="shared" si="312"/>
        <v>2.352543146897828</v>
      </c>
      <c r="G1071" s="1">
        <f t="shared" si="313"/>
        <v>1.5335151066035371</v>
      </c>
      <c r="H1071" s="1">
        <f t="shared" si="314"/>
        <v>4.4054216658501328</v>
      </c>
      <c r="I1071" s="3">
        <v>1061.5</v>
      </c>
      <c r="J1071" s="247">
        <f t="shared" si="315"/>
        <v>2.2655600344796385</v>
      </c>
      <c r="K1071" s="247">
        <f t="shared" si="316"/>
        <v>1.4768000321982044</v>
      </c>
      <c r="L1071" s="1">
        <f t="shared" si="317"/>
        <v>2.4239684620543165</v>
      </c>
      <c r="M1071" s="1">
        <f t="shared" si="318"/>
        <v>1.5800739975343272</v>
      </c>
      <c r="N1071" s="1">
        <f t="shared" si="319"/>
        <v>4.6895284965339545</v>
      </c>
      <c r="O1071" s="247">
        <f t="shared" si="320"/>
        <v>1.6213423409483281</v>
      </c>
      <c r="Q1071" s="251">
        <f t="shared" si="305"/>
        <v>-0.58007399753231148</v>
      </c>
      <c r="R1071" s="148">
        <f t="shared" si="306"/>
        <v>1.9264589923295716E-12</v>
      </c>
      <c r="T1071" s="253">
        <f t="shared" si="307"/>
        <v>2.2655602126210188</v>
      </c>
      <c r="V1071" s="253">
        <f t="shared" si="304"/>
        <v>4.6895279949969444</v>
      </c>
      <c r="X1071" s="253">
        <f t="shared" si="307"/>
        <v>2.4239681811359262</v>
      </c>
      <c r="AA1071" s="342">
        <f t="shared" si="321"/>
        <v>1.6085773599043676</v>
      </c>
      <c r="AC1071" s="342">
        <f t="shared" si="322"/>
        <v>4.5305108707330302</v>
      </c>
    </row>
    <row r="1072" spans="1:29" hidden="1" x14ac:dyDescent="0.3">
      <c r="A1072" s="3">
        <v>1063</v>
      </c>
      <c r="B1072" s="248">
        <f t="shared" si="308"/>
        <v>-0.49999999999993761</v>
      </c>
      <c r="C1072" s="249">
        <f t="shared" si="309"/>
        <v>0.50000000000006239</v>
      </c>
      <c r="D1072" s="247">
        <f t="shared" si="310"/>
        <v>1.437072402055751</v>
      </c>
      <c r="E1072" s="1">
        <f t="shared" si="311"/>
        <v>0.93675229847287356</v>
      </c>
      <c r="F1072" s="1">
        <f t="shared" si="312"/>
        <v>2.029964091196458</v>
      </c>
      <c r="G1072" s="1">
        <f t="shared" si="313"/>
        <v>1.3232405976559489</v>
      </c>
      <c r="H1072" s="1">
        <f t="shared" si="314"/>
        <v>3.4670364932522091</v>
      </c>
      <c r="I1072" s="3">
        <v>1062.5</v>
      </c>
      <c r="J1072" s="247">
        <f t="shared" si="315"/>
        <v>1.7117589988849691</v>
      </c>
      <c r="K1072" s="247">
        <f t="shared" si="316"/>
        <v>1.1158061168966158</v>
      </c>
      <c r="L1072" s="1">
        <f t="shared" si="317"/>
        <v>2.2066057033473538</v>
      </c>
      <c r="M1072" s="1">
        <f t="shared" si="318"/>
        <v>1.4383851726004722</v>
      </c>
      <c r="N1072" s="1">
        <f t="shared" si="319"/>
        <v>3.9183647022323229</v>
      </c>
      <c r="O1072" s="247">
        <f t="shared" si="320"/>
        <v>0.85017854664669645</v>
      </c>
      <c r="Q1072" s="251">
        <f t="shared" si="305"/>
        <v>-0.93838517259792376</v>
      </c>
      <c r="R1072" s="148">
        <f t="shared" si="306"/>
        <v>2.4860113967406505E-12</v>
      </c>
      <c r="T1072" s="253">
        <f t="shared" si="307"/>
        <v>1.711759397607471</v>
      </c>
      <c r="V1072" s="253">
        <f t="shared" si="304"/>
        <v>3.9183645842566204</v>
      </c>
      <c r="X1072" s="253">
        <f t="shared" si="307"/>
        <v>2.2066055253920123</v>
      </c>
      <c r="AA1072" s="342">
        <f t="shared" si="321"/>
        <v>1.4606315923365822</v>
      </c>
      <c r="AC1072" s="342">
        <f t="shared" si="322"/>
        <v>3.8326058698771943</v>
      </c>
    </row>
    <row r="1073" spans="1:29" hidden="1" x14ac:dyDescent="0.3">
      <c r="A1073" s="3">
        <v>1064</v>
      </c>
      <c r="B1073" s="248">
        <f t="shared" si="308"/>
        <v>-0.86602540378441117</v>
      </c>
      <c r="C1073" s="249">
        <f t="shared" si="309"/>
        <v>0.13397459621558883</v>
      </c>
      <c r="D1073" s="247">
        <f t="shared" si="310"/>
        <v>0.84726495217734854</v>
      </c>
      <c r="E1073" s="1">
        <f t="shared" si="311"/>
        <v>0.55228768587600352</v>
      </c>
      <c r="F1073" s="1">
        <f t="shared" si="312"/>
        <v>1.5745147425982908</v>
      </c>
      <c r="G1073" s="1">
        <f t="shared" si="313"/>
        <v>1.0263540316054927</v>
      </c>
      <c r="H1073" s="1">
        <f t="shared" si="314"/>
        <v>2.4217796947756396</v>
      </c>
      <c r="I1073" s="3">
        <v>1063.5</v>
      </c>
      <c r="J1073" s="247">
        <f t="shared" si="315"/>
        <v>1.1103545785164022</v>
      </c>
      <c r="K1073" s="247">
        <f t="shared" si="316"/>
        <v>0.72378204609399133</v>
      </c>
      <c r="L1073" s="1">
        <f t="shared" si="317"/>
        <v>1.8090416744180309</v>
      </c>
      <c r="M1073" s="1">
        <f t="shared" si="318"/>
        <v>1.1792313946945401</v>
      </c>
      <c r="N1073" s="1">
        <f t="shared" si="319"/>
        <v>2.9193962529344333</v>
      </c>
      <c r="O1073" s="247">
        <f t="shared" si="320"/>
        <v>-0.14878990265119318</v>
      </c>
      <c r="Q1073" s="251">
        <f t="shared" si="305"/>
        <v>-1.0452567984765695</v>
      </c>
      <c r="R1073" s="148">
        <f t="shared" si="306"/>
        <v>2.3817614547283483E-12</v>
      </c>
      <c r="T1073" s="253">
        <f t="shared" si="307"/>
        <v>1.1103550916016953</v>
      </c>
      <c r="V1073" s="253">
        <f t="shared" si="304"/>
        <v>2.9193964684866724</v>
      </c>
      <c r="X1073" s="253">
        <f t="shared" si="307"/>
        <v>1.8090416318567399</v>
      </c>
      <c r="AA1073" s="342">
        <f t="shared" si="321"/>
        <v>1.1892599349838797</v>
      </c>
      <c r="AC1073" s="342">
        <f t="shared" si="322"/>
        <v>2.9298752238984966</v>
      </c>
    </row>
    <row r="1074" spans="1:29" hidden="1" x14ac:dyDescent="0.3">
      <c r="A1074" s="3">
        <v>1065</v>
      </c>
      <c r="B1074" s="248">
        <f t="shared" si="308"/>
        <v>-1</v>
      </c>
      <c r="C1074" s="249">
        <f t="shared" si="309"/>
        <v>0</v>
      </c>
      <c r="D1074" s="247">
        <f t="shared" si="310"/>
        <v>0.44149459920188511</v>
      </c>
      <c r="E1074" s="1">
        <f t="shared" si="311"/>
        <v>0.28778722629013476</v>
      </c>
      <c r="F1074" s="1">
        <f t="shared" si="312"/>
        <v>1.1082323862534922</v>
      </c>
      <c r="G1074" s="1">
        <f t="shared" si="313"/>
        <v>0.72240592406904147</v>
      </c>
      <c r="H1074" s="1">
        <f t="shared" si="314"/>
        <v>1.5497269854553772</v>
      </c>
      <c r="I1074" s="3">
        <v>1064.5</v>
      </c>
      <c r="J1074" s="247">
        <f t="shared" si="315"/>
        <v>0.62249260213621471</v>
      </c>
      <c r="K1074" s="247">
        <f t="shared" si="316"/>
        <v>0.40577035297546338</v>
      </c>
      <c r="L1074" s="1">
        <f t="shared" si="317"/>
        <v>1.3378033357576242</v>
      </c>
      <c r="M1074" s="1">
        <f t="shared" si="318"/>
        <v>0.87205270932190049</v>
      </c>
      <c r="N1074" s="1">
        <f t="shared" si="319"/>
        <v>1.9602959378938389</v>
      </c>
      <c r="O1074" s="247">
        <f t="shared" si="320"/>
        <v>-1.1078902176917875</v>
      </c>
      <c r="Q1074" s="251">
        <f t="shared" si="305"/>
        <v>-0.87205270932026235</v>
      </c>
      <c r="R1074" s="148">
        <f t="shared" si="306"/>
        <v>1.6381340728344185E-12</v>
      </c>
      <c r="T1074" s="253">
        <f t="shared" si="307"/>
        <v>0.62249309272254982</v>
      </c>
      <c r="V1074" s="253">
        <f t="shared" si="304"/>
        <v>1.9602963475722412</v>
      </c>
      <c r="X1074" s="253">
        <f t="shared" si="307"/>
        <v>1.3378034247426656</v>
      </c>
      <c r="AA1074" s="342">
        <f t="shared" si="321"/>
        <v>0.86717620428255071</v>
      </c>
      <c r="AC1074" s="342">
        <f t="shared" si="322"/>
        <v>2.0642048803697666</v>
      </c>
    </row>
    <row r="1075" spans="1:29" hidden="1" x14ac:dyDescent="0.3">
      <c r="A1075" s="3">
        <v>1066</v>
      </c>
      <c r="B1075" s="248">
        <f t="shared" si="308"/>
        <v>-0.86602540378444892</v>
      </c>
      <c r="C1075" s="249">
        <f t="shared" si="309"/>
        <v>0.13397459621555108</v>
      </c>
      <c r="D1075" s="247">
        <f t="shared" si="310"/>
        <v>0.32848718152163514</v>
      </c>
      <c r="E1075" s="1">
        <f t="shared" si="311"/>
        <v>0.21412360425896632</v>
      </c>
      <c r="F1075" s="1">
        <f t="shared" si="312"/>
        <v>0.75605700298953848</v>
      </c>
      <c r="G1075" s="1">
        <f t="shared" si="313"/>
        <v>0.49283892500195969</v>
      </c>
      <c r="H1075" s="1">
        <f t="shared" si="314"/>
        <v>1.0845441845111736</v>
      </c>
      <c r="I1075" s="3">
        <v>1065.5</v>
      </c>
      <c r="J1075" s="247">
        <f t="shared" si="315"/>
        <v>0.37889529233333791</v>
      </c>
      <c r="K1075" s="247">
        <f t="shared" si="316"/>
        <v>0.24698201389580102</v>
      </c>
      <c r="L1075" s="1">
        <f t="shared" si="317"/>
        <v>0.91915861965278101</v>
      </c>
      <c r="M1075" s="1">
        <f t="shared" si="318"/>
        <v>0.59915739716021099</v>
      </c>
      <c r="N1075" s="1">
        <f t="shared" si="319"/>
        <v>1.298053911986119</v>
      </c>
      <c r="O1075" s="247">
        <f t="shared" si="320"/>
        <v>-1.7701322435995075</v>
      </c>
      <c r="Q1075" s="251">
        <f t="shared" si="305"/>
        <v>-0.46518280094420361</v>
      </c>
      <c r="R1075" s="148">
        <f t="shared" si="306"/>
        <v>4.5630166312093934E-13</v>
      </c>
      <c r="T1075" s="253">
        <f t="shared" si="307"/>
        <v>0.37889562958754275</v>
      </c>
      <c r="V1075" s="253">
        <f t="shared" si="304"/>
        <v>1.2980543243729572</v>
      </c>
      <c r="X1075" s="253">
        <f t="shared" si="307"/>
        <v>0.9191588010887034</v>
      </c>
      <c r="AA1075" s="342">
        <f t="shared" si="321"/>
        <v>0.58068247576925469</v>
      </c>
      <c r="AC1075" s="342">
        <f t="shared" si="322"/>
        <v>1.4675505087511007</v>
      </c>
    </row>
    <row r="1076" spans="1:29" hidden="1" x14ac:dyDescent="0.3">
      <c r="A1076" s="3">
        <v>1067</v>
      </c>
      <c r="B1076" s="248">
        <f t="shared" si="308"/>
        <v>-0.50000000000010147</v>
      </c>
      <c r="C1076" s="249">
        <f t="shared" si="309"/>
        <v>0.49999999999989853</v>
      </c>
      <c r="D1076" s="247">
        <f t="shared" si="310"/>
        <v>0.53852294544267798</v>
      </c>
      <c r="E1076" s="1">
        <f t="shared" si="311"/>
        <v>0.35103492781725548</v>
      </c>
      <c r="F1076" s="1">
        <f t="shared" si="312"/>
        <v>0.61235370234611186</v>
      </c>
      <c r="G1076" s="1">
        <f t="shared" si="313"/>
        <v>0.39916532641309804</v>
      </c>
      <c r="H1076" s="1">
        <f t="shared" si="314"/>
        <v>1.15087664778879</v>
      </c>
      <c r="I1076" s="3">
        <v>1066.5</v>
      </c>
      <c r="J1076" s="247">
        <f t="shared" si="315"/>
        <v>0.44483435154781081</v>
      </c>
      <c r="K1076" s="247">
        <f t="shared" si="316"/>
        <v>0.28996423607885569</v>
      </c>
      <c r="L1076" s="1">
        <f t="shared" si="317"/>
        <v>0.6652830396993491</v>
      </c>
      <c r="M1076" s="1">
        <f t="shared" si="318"/>
        <v>0.43366753672143432</v>
      </c>
      <c r="N1076" s="1">
        <f t="shared" si="319"/>
        <v>1.1101173912471598</v>
      </c>
      <c r="O1076" s="247">
        <f t="shared" si="320"/>
        <v>-1.9580687643384667</v>
      </c>
      <c r="Q1076" s="251">
        <f t="shared" si="305"/>
        <v>6.6332463277616327E-2</v>
      </c>
      <c r="R1076" s="148">
        <f t="shared" si="306"/>
        <v>-8.4787732390623205E-13</v>
      </c>
      <c r="T1076" s="253">
        <f t="shared" si="307"/>
        <v>0.44483444572197395</v>
      </c>
      <c r="V1076" s="253">
        <f t="shared" si="304"/>
        <v>1.110117614199033</v>
      </c>
      <c r="X1076" s="253">
        <f t="shared" si="307"/>
        <v>0.6652832497186022</v>
      </c>
      <c r="AA1076" s="342">
        <f t="shared" si="321"/>
        <v>0.40654451263571545</v>
      </c>
      <c r="AC1076" s="342">
        <f t="shared" si="322"/>
        <v>1.2997851660781987</v>
      </c>
    </row>
    <row r="1077" spans="1:29" hidden="1" x14ac:dyDescent="0.3">
      <c r="A1077" s="3">
        <v>1068</v>
      </c>
      <c r="B1077" s="248">
        <f t="shared" si="308"/>
        <v>-9.9967343430984457E-14</v>
      </c>
      <c r="C1077" s="249">
        <f t="shared" si="309"/>
        <v>0.99999999999990008</v>
      </c>
      <c r="D1077" s="247">
        <f t="shared" si="310"/>
        <v>1.015322977640789</v>
      </c>
      <c r="E1077" s="1">
        <f t="shared" si="311"/>
        <v>0.66183591838292999</v>
      </c>
      <c r="F1077" s="1">
        <f t="shared" si="312"/>
        <v>0.71562766768030528</v>
      </c>
      <c r="G1077" s="1">
        <f t="shared" si="313"/>
        <v>0.46648489339645921</v>
      </c>
      <c r="H1077" s="1">
        <f t="shared" si="314"/>
        <v>1.7309506453210943</v>
      </c>
      <c r="I1077" s="3">
        <v>1067.5</v>
      </c>
      <c r="J1077" s="247">
        <f t="shared" si="315"/>
        <v>0.80264146211345666</v>
      </c>
      <c r="K1077" s="247">
        <f t="shared" si="316"/>
        <v>0.5231999678017889</v>
      </c>
      <c r="L1077" s="1">
        <f t="shared" si="317"/>
        <v>0.64420235252381886</v>
      </c>
      <c r="M1077" s="1">
        <f t="shared" si="318"/>
        <v>0.41992600246567047</v>
      </c>
      <c r="N1077" s="1">
        <f t="shared" si="319"/>
        <v>1.4468438146372755</v>
      </c>
      <c r="O1077" s="247">
        <f t="shared" si="320"/>
        <v>-1.6213423409483509</v>
      </c>
      <c r="Q1077" s="251">
        <f t="shared" si="305"/>
        <v>0.58007399753230438</v>
      </c>
      <c r="R1077" s="148">
        <f t="shared" si="306"/>
        <v>-1.925237747002484E-12</v>
      </c>
      <c r="T1077" s="253">
        <f t="shared" si="307"/>
        <v>0.80264128859275696</v>
      </c>
      <c r="V1077" s="253">
        <f t="shared" si="304"/>
        <v>1.4468437067696103</v>
      </c>
      <c r="X1077" s="253">
        <f t="shared" si="307"/>
        <v>0.64420251959988328</v>
      </c>
      <c r="AA1077" s="342">
        <f t="shared" si="321"/>
        <v>0.39142244147515742</v>
      </c>
      <c r="AC1077" s="342">
        <f t="shared" si="322"/>
        <v>1.6058614404382014</v>
      </c>
    </row>
    <row r="1078" spans="1:29" hidden="1" x14ac:dyDescent="0.3">
      <c r="A1078" s="3">
        <v>1069</v>
      </c>
      <c r="B1078" s="248">
        <f t="shared" si="308"/>
        <v>0.49999999999992828</v>
      </c>
      <c r="C1078" s="249">
        <f t="shared" si="309"/>
        <v>1.4999999999999283</v>
      </c>
      <c r="D1078" s="247">
        <f t="shared" si="310"/>
        <v>1.6311290945373411</v>
      </c>
      <c r="E1078" s="1">
        <f t="shared" si="311"/>
        <v>1.0632477015271178</v>
      </c>
      <c r="F1078" s="1">
        <f t="shared" si="312"/>
        <v>1.0382067233816721</v>
      </c>
      <c r="G1078" s="1">
        <f t="shared" si="313"/>
        <v>0.67675940234404541</v>
      </c>
      <c r="H1078" s="1">
        <f t="shared" si="314"/>
        <v>2.6693358179190132</v>
      </c>
      <c r="I1078" s="3">
        <v>1068.5</v>
      </c>
      <c r="J1078" s="247">
        <f t="shared" si="315"/>
        <v>1.356442497708124</v>
      </c>
      <c r="K1078" s="247">
        <f t="shared" si="316"/>
        <v>0.8841938831033761</v>
      </c>
      <c r="L1078" s="1">
        <f t="shared" si="317"/>
        <v>0.86156511123077717</v>
      </c>
      <c r="M1078" s="1">
        <f t="shared" si="318"/>
        <v>0.56161482739952262</v>
      </c>
      <c r="N1078" s="1">
        <f t="shared" si="319"/>
        <v>2.2180076089389011</v>
      </c>
      <c r="O1078" s="247">
        <f t="shared" si="320"/>
        <v>-0.85017854664672532</v>
      </c>
      <c r="Q1078" s="251">
        <f t="shared" si="305"/>
        <v>0.93838517259791887</v>
      </c>
      <c r="R1078" s="148">
        <f t="shared" si="306"/>
        <v>-2.4866775305554256E-12</v>
      </c>
      <c r="T1078" s="253">
        <f t="shared" si="307"/>
        <v>1.3564421036061984</v>
      </c>
      <c r="V1078" s="253">
        <f t="shared" si="304"/>
        <v>2.218007117510254</v>
      </c>
      <c r="X1078" s="253">
        <f t="shared" si="307"/>
        <v>0.86156517534379284</v>
      </c>
      <c r="AA1078" s="342">
        <f t="shared" si="321"/>
        <v>0.5393682090429387</v>
      </c>
      <c r="AC1078" s="342">
        <f t="shared" si="322"/>
        <v>2.3037664412940324</v>
      </c>
    </row>
    <row r="1079" spans="1:29" hidden="1" x14ac:dyDescent="0.3">
      <c r="A1079" s="3">
        <v>1070</v>
      </c>
      <c r="B1079" s="248">
        <f t="shared" si="308"/>
        <v>0.86602540378440585</v>
      </c>
      <c r="C1079" s="249">
        <f t="shared" si="309"/>
        <v>1.866025403784406</v>
      </c>
      <c r="D1079" s="247">
        <f t="shared" si="310"/>
        <v>2.2209365444157463</v>
      </c>
      <c r="E1079" s="1">
        <f t="shared" si="311"/>
        <v>1.4477123141239894</v>
      </c>
      <c r="F1079" s="1">
        <f t="shared" si="312"/>
        <v>1.493656071979838</v>
      </c>
      <c r="G1079" s="1">
        <f t="shared" si="313"/>
        <v>0.97364596839450057</v>
      </c>
      <c r="H1079" s="1">
        <f t="shared" si="314"/>
        <v>3.714592616395584</v>
      </c>
      <c r="I1079" s="3">
        <v>1069.5</v>
      </c>
      <c r="J1079" s="247">
        <f t="shared" si="315"/>
        <v>1.9578469180766915</v>
      </c>
      <c r="K1079" s="247">
        <f t="shared" si="316"/>
        <v>1.276217953906001</v>
      </c>
      <c r="L1079" s="1">
        <f t="shared" si="317"/>
        <v>1.2591291401600984</v>
      </c>
      <c r="M1079" s="1">
        <f t="shared" si="318"/>
        <v>0.82076860530545359</v>
      </c>
      <c r="N1079" s="1">
        <f t="shared" si="319"/>
        <v>3.2169760582367899</v>
      </c>
      <c r="O1079" s="247">
        <f t="shared" si="320"/>
        <v>0.14878990265116343</v>
      </c>
      <c r="Q1079" s="251">
        <f t="shared" si="305"/>
        <v>1.0452567984765708</v>
      </c>
      <c r="R1079" s="148">
        <f t="shared" si="306"/>
        <v>-2.3816504324258858E-12</v>
      </c>
      <c r="T1079" s="253">
        <f t="shared" si="307"/>
        <v>1.9578464096119748</v>
      </c>
      <c r="V1079" s="253">
        <f t="shared" si="304"/>
        <v>3.216975233279999</v>
      </c>
      <c r="X1079" s="253">
        <f t="shared" si="307"/>
        <v>1.2591290688790622</v>
      </c>
      <c r="AA1079" s="342">
        <f t="shared" si="321"/>
        <v>0.81073986639569928</v>
      </c>
      <c r="AC1079" s="342">
        <f t="shared" si="322"/>
        <v>3.2064970872727292</v>
      </c>
    </row>
    <row r="1080" spans="1:29" hidden="1" x14ac:dyDescent="0.3">
      <c r="A1080" s="3">
        <v>1071</v>
      </c>
      <c r="B1080" s="248">
        <f t="shared" si="308"/>
        <v>1</v>
      </c>
      <c r="C1080" s="249">
        <f t="shared" si="309"/>
        <v>2</v>
      </c>
      <c r="D1080" s="247">
        <f t="shared" si="310"/>
        <v>2.6267068973912151</v>
      </c>
      <c r="E1080" s="1">
        <f t="shared" si="311"/>
        <v>1.7122127737098618</v>
      </c>
      <c r="F1080" s="1">
        <f t="shared" si="312"/>
        <v>1.9599384283246377</v>
      </c>
      <c r="G1080" s="1">
        <f t="shared" si="313"/>
        <v>1.2775940759309525</v>
      </c>
      <c r="H1080" s="1">
        <f t="shared" si="314"/>
        <v>4.5866453257158533</v>
      </c>
      <c r="I1080" s="3">
        <v>1070.5</v>
      </c>
      <c r="J1080" s="247">
        <f t="shared" si="315"/>
        <v>2.445708894456883</v>
      </c>
      <c r="K1080" s="247">
        <f t="shared" si="316"/>
        <v>1.5942296470245316</v>
      </c>
      <c r="L1080" s="1">
        <f t="shared" si="317"/>
        <v>1.730367478820505</v>
      </c>
      <c r="M1080" s="1">
        <f t="shared" si="318"/>
        <v>1.1279472906780932</v>
      </c>
      <c r="N1080" s="1">
        <f t="shared" si="319"/>
        <v>4.1760763732773878</v>
      </c>
      <c r="O1080" s="247">
        <f t="shared" si="320"/>
        <v>1.1078902176917613</v>
      </c>
      <c r="Q1080" s="251">
        <f t="shared" si="305"/>
        <v>0.87205270932026924</v>
      </c>
      <c r="R1080" s="148">
        <f t="shared" si="306"/>
        <v>-1.6375789613221059E-12</v>
      </c>
      <c r="T1080" s="253">
        <f t="shared" si="307"/>
        <v>2.4457084084911243</v>
      </c>
      <c r="V1080" s="253">
        <f t="shared" si="304"/>
        <v>4.1760753541944338</v>
      </c>
      <c r="X1080" s="253">
        <f t="shared" si="307"/>
        <v>1.7303672759931361</v>
      </c>
      <c r="AA1080" s="342">
        <f t="shared" si="321"/>
        <v>1.1328235970969804</v>
      </c>
      <c r="AC1080" s="342">
        <f t="shared" si="322"/>
        <v>4.0721674308014633</v>
      </c>
    </row>
    <row r="1081" spans="1:29" hidden="1" x14ac:dyDescent="0.3">
      <c r="A1081" s="3">
        <v>1072</v>
      </c>
      <c r="B1081" s="248">
        <f t="shared" si="308"/>
        <v>0.86602540378445436</v>
      </c>
      <c r="C1081" s="249">
        <f t="shared" si="309"/>
        <v>1.8660254037844544</v>
      </c>
      <c r="D1081" s="247">
        <f t="shared" si="310"/>
        <v>2.7397143150714713</v>
      </c>
      <c r="E1081" s="1">
        <f t="shared" si="311"/>
        <v>1.7858763957410344</v>
      </c>
      <c r="F1081" s="1">
        <f t="shared" si="312"/>
        <v>2.3121138115885951</v>
      </c>
      <c r="G1081" s="1">
        <f t="shared" si="313"/>
        <v>1.5071610749980369</v>
      </c>
      <c r="H1081" s="1">
        <f t="shared" si="314"/>
        <v>5.051828126660066</v>
      </c>
      <c r="I1081" s="3">
        <v>1071.5</v>
      </c>
      <c r="J1081" s="247">
        <f t="shared" si="315"/>
        <v>2.6893062042597657</v>
      </c>
      <c r="K1081" s="247">
        <f t="shared" si="316"/>
        <v>1.7530179861041979</v>
      </c>
      <c r="L1081" s="1">
        <f t="shared" si="317"/>
        <v>2.1490121949253509</v>
      </c>
      <c r="M1081" s="1">
        <f t="shared" si="318"/>
        <v>1.4008426028397845</v>
      </c>
      <c r="N1081" s="1">
        <f t="shared" si="319"/>
        <v>4.8383183991851162</v>
      </c>
      <c r="O1081" s="247">
        <f t="shared" si="320"/>
        <v>1.7701322435994897</v>
      </c>
      <c r="Q1081" s="251">
        <f t="shared" si="305"/>
        <v>0.46518280094421272</v>
      </c>
      <c r="R1081" s="148">
        <f t="shared" si="306"/>
        <v>-4.5718984154063946E-13</v>
      </c>
      <c r="T1081" s="253">
        <f t="shared" si="307"/>
        <v>2.6893058716261371</v>
      </c>
      <c r="V1081" s="253">
        <f t="shared" si="304"/>
        <v>4.838317377393726</v>
      </c>
      <c r="X1081" s="253">
        <f t="shared" si="307"/>
        <v>2.1490118996470242</v>
      </c>
      <c r="AA1081" s="342">
        <f t="shared" si="321"/>
        <v>1.4193173256102782</v>
      </c>
      <c r="AC1081" s="342">
        <f t="shared" si="322"/>
        <v>4.6688218024201245</v>
      </c>
    </row>
    <row r="1082" spans="1:29" hidden="1" x14ac:dyDescent="0.3">
      <c r="A1082" s="3">
        <v>1073</v>
      </c>
      <c r="B1082" s="248">
        <f t="shared" si="308"/>
        <v>0.50000000000001232</v>
      </c>
      <c r="C1082" s="249">
        <f t="shared" si="309"/>
        <v>1.5000000000000124</v>
      </c>
      <c r="D1082" s="247">
        <f t="shared" si="310"/>
        <v>2.5296785511503623</v>
      </c>
      <c r="E1082" s="1">
        <f t="shared" si="311"/>
        <v>1.6489650721827021</v>
      </c>
      <c r="F1082" s="1">
        <f t="shared" si="312"/>
        <v>2.455817112232006</v>
      </c>
      <c r="G1082" s="1">
        <f t="shared" si="313"/>
        <v>1.6008346735868881</v>
      </c>
      <c r="H1082" s="1">
        <f t="shared" si="314"/>
        <v>4.9854956633823679</v>
      </c>
      <c r="I1082" s="3">
        <v>1072.5</v>
      </c>
      <c r="J1082" s="247">
        <f t="shared" si="315"/>
        <v>2.6233671450452589</v>
      </c>
      <c r="K1082" s="247">
        <f t="shared" si="316"/>
        <v>1.710035763921121</v>
      </c>
      <c r="L1082" s="1">
        <f t="shared" si="317"/>
        <v>2.4028877748787791</v>
      </c>
      <c r="M1082" s="1">
        <f t="shared" si="318"/>
        <v>1.5663324632785587</v>
      </c>
      <c r="N1082" s="1">
        <f t="shared" si="319"/>
        <v>5.0262549199240381</v>
      </c>
      <c r="O1082" s="247">
        <f t="shared" si="320"/>
        <v>1.9580687643384116</v>
      </c>
      <c r="Q1082" s="251">
        <f t="shared" si="305"/>
        <v>-6.6332463277698039E-2</v>
      </c>
      <c r="R1082" s="148">
        <f t="shared" si="306"/>
        <v>8.482103908136196E-13</v>
      </c>
      <c r="T1082" s="253">
        <f t="shared" si="307"/>
        <v>2.6233670554917126</v>
      </c>
      <c r="V1082" s="253">
        <f t="shared" si="304"/>
        <v>5.0262540875676613</v>
      </c>
      <c r="X1082" s="253">
        <f t="shared" si="307"/>
        <v>2.4028874510172376</v>
      </c>
      <c r="AA1082" s="342">
        <f t="shared" si="321"/>
        <v>1.5934552887438203</v>
      </c>
      <c r="AC1082" s="342">
        <f t="shared" si="322"/>
        <v>4.8365871450929996</v>
      </c>
    </row>
    <row r="1083" spans="1:29" hidden="1" x14ac:dyDescent="0.3">
      <c r="A1083" s="3">
        <v>1074</v>
      </c>
      <c r="B1083" s="248">
        <f t="shared" si="308"/>
        <v>1.1074799931287682E-13</v>
      </c>
      <c r="C1083" s="249">
        <f t="shared" si="309"/>
        <v>1.0000000000001108</v>
      </c>
      <c r="D1083" s="247">
        <f t="shared" si="310"/>
        <v>2.0528785189522902</v>
      </c>
      <c r="E1083" s="1">
        <f t="shared" si="311"/>
        <v>1.338164081617053</v>
      </c>
      <c r="F1083" s="1">
        <f t="shared" si="312"/>
        <v>2.3525431468978031</v>
      </c>
      <c r="G1083" s="1">
        <f t="shared" si="313"/>
        <v>1.5335151066035209</v>
      </c>
      <c r="H1083" s="1">
        <f t="shared" si="314"/>
        <v>4.4054216658500938</v>
      </c>
      <c r="I1083" s="3">
        <v>1073.5</v>
      </c>
      <c r="J1083" s="247">
        <f t="shared" si="315"/>
        <v>2.2655600344796056</v>
      </c>
      <c r="K1083" s="247">
        <f t="shared" si="316"/>
        <v>1.4768000321981829</v>
      </c>
      <c r="L1083" s="1">
        <f t="shared" si="317"/>
        <v>2.4239684620542916</v>
      </c>
      <c r="M1083" s="1">
        <f t="shared" si="318"/>
        <v>1.580073997534311</v>
      </c>
      <c r="N1083" s="1">
        <f t="shared" si="319"/>
        <v>4.6895284965338977</v>
      </c>
      <c r="O1083" s="247">
        <f t="shared" si="320"/>
        <v>1.6213423409482712</v>
      </c>
      <c r="Q1083" s="251">
        <f t="shared" si="305"/>
        <v>-0.58007399753227418</v>
      </c>
      <c r="R1083" s="148">
        <f t="shared" si="306"/>
        <v>1.9260149031197216E-12</v>
      </c>
      <c r="T1083" s="253">
        <f t="shared" si="307"/>
        <v>2.2655602126210383</v>
      </c>
      <c r="V1083" s="253">
        <f t="shared" si="304"/>
        <v>4.6895279949969684</v>
      </c>
      <c r="X1083" s="253">
        <f t="shared" si="307"/>
        <v>2.4239681811359302</v>
      </c>
      <c r="AA1083" s="342">
        <f t="shared" si="321"/>
        <v>1.6085773599043709</v>
      </c>
      <c r="AC1083" s="342">
        <f t="shared" si="322"/>
        <v>4.5305108707329893</v>
      </c>
    </row>
    <row r="1084" spans="1:29" hidden="1" x14ac:dyDescent="0.3">
      <c r="A1084" s="3">
        <v>1075</v>
      </c>
      <c r="B1084" s="248">
        <f t="shared" si="308"/>
        <v>-0.49999999999991895</v>
      </c>
      <c r="C1084" s="249">
        <f t="shared" si="309"/>
        <v>0.50000000000008105</v>
      </c>
      <c r="D1084" s="247">
        <f t="shared" si="310"/>
        <v>1.4370724020557575</v>
      </c>
      <c r="E1084" s="1">
        <f t="shared" si="311"/>
        <v>0.93675229847287778</v>
      </c>
      <c r="F1084" s="1">
        <f t="shared" si="312"/>
        <v>2.0299640911964438</v>
      </c>
      <c r="G1084" s="1">
        <f t="shared" si="313"/>
        <v>1.3232405976559396</v>
      </c>
      <c r="H1084" s="1">
        <f t="shared" si="314"/>
        <v>3.4670364932522011</v>
      </c>
      <c r="I1084" s="3">
        <v>1074.5</v>
      </c>
      <c r="J1084" s="247">
        <f t="shared" si="315"/>
        <v>1.711758998884966</v>
      </c>
      <c r="K1084" s="247">
        <f t="shared" si="316"/>
        <v>1.1158061168966138</v>
      </c>
      <c r="L1084" s="1">
        <f t="shared" si="317"/>
        <v>2.2066057033473347</v>
      </c>
      <c r="M1084" s="1">
        <f t="shared" si="318"/>
        <v>1.4383851726004597</v>
      </c>
      <c r="N1084" s="1">
        <f t="shared" si="319"/>
        <v>3.9183647022323007</v>
      </c>
      <c r="O1084" s="247">
        <f t="shared" si="320"/>
        <v>0.85017854664667425</v>
      </c>
      <c r="Q1084" s="251">
        <f t="shared" si="305"/>
        <v>-0.93838517259789267</v>
      </c>
      <c r="R1084" s="148">
        <f t="shared" si="306"/>
        <v>2.4860113967406505E-12</v>
      </c>
      <c r="T1084" s="253">
        <f t="shared" si="307"/>
        <v>1.7117593976073646</v>
      </c>
      <c r="V1084" s="253">
        <f t="shared" si="304"/>
        <v>3.9183645842566586</v>
      </c>
      <c r="X1084" s="253">
        <f t="shared" si="307"/>
        <v>2.2066055253920256</v>
      </c>
      <c r="AA1084" s="342">
        <f t="shared" si="321"/>
        <v>1.4606315923365913</v>
      </c>
      <c r="AC1084" s="342">
        <f t="shared" si="322"/>
        <v>3.8326058698771721</v>
      </c>
    </row>
    <row r="1085" spans="1:29" hidden="1" x14ac:dyDescent="0.3">
      <c r="A1085" s="3">
        <v>1076</v>
      </c>
      <c r="B1085" s="248">
        <f t="shared" si="308"/>
        <v>-0.8660254037844004</v>
      </c>
      <c r="C1085" s="249">
        <f t="shared" si="309"/>
        <v>0.1339745962155996</v>
      </c>
      <c r="D1085" s="247">
        <f t="shared" si="310"/>
        <v>0.84726495217735975</v>
      </c>
      <c r="E1085" s="1">
        <f t="shared" si="311"/>
        <v>0.55228768587601085</v>
      </c>
      <c r="F1085" s="1">
        <f t="shared" si="312"/>
        <v>1.5745147425982882</v>
      </c>
      <c r="G1085" s="1">
        <f t="shared" si="313"/>
        <v>1.0263540316054911</v>
      </c>
      <c r="H1085" s="1">
        <f t="shared" si="314"/>
        <v>2.421779694775648</v>
      </c>
      <c r="I1085" s="3">
        <v>1075.5</v>
      </c>
      <c r="J1085" s="247">
        <f t="shared" si="315"/>
        <v>1.1103545785164113</v>
      </c>
      <c r="K1085" s="247">
        <f t="shared" si="316"/>
        <v>0.72378204609399732</v>
      </c>
      <c r="L1085" s="1">
        <f t="shared" si="317"/>
        <v>1.8090416744180227</v>
      </c>
      <c r="M1085" s="1">
        <f t="shared" si="318"/>
        <v>1.1792313946945348</v>
      </c>
      <c r="N1085" s="1">
        <f t="shared" si="319"/>
        <v>2.9193962529344342</v>
      </c>
      <c r="O1085" s="247">
        <f t="shared" si="320"/>
        <v>-0.1487899026511923</v>
      </c>
      <c r="Q1085" s="251">
        <f t="shared" si="305"/>
        <v>-1.0452567984765531</v>
      </c>
      <c r="R1085" s="148">
        <f t="shared" si="306"/>
        <v>2.3820945216357359E-12</v>
      </c>
      <c r="T1085" s="253">
        <f t="shared" si="307"/>
        <v>1.1103550916017189</v>
      </c>
      <c r="V1085" s="253">
        <f t="shared" si="304"/>
        <v>2.9193964684864921</v>
      </c>
      <c r="X1085" s="253">
        <f t="shared" si="307"/>
        <v>1.8090416318567588</v>
      </c>
      <c r="AA1085" s="342">
        <f t="shared" si="321"/>
        <v>1.1892599349838731</v>
      </c>
      <c r="AC1085" s="342">
        <f t="shared" si="322"/>
        <v>2.9298752238984926</v>
      </c>
    </row>
    <row r="1086" spans="1:29" hidden="1" x14ac:dyDescent="0.3">
      <c r="A1086" s="3">
        <v>1077</v>
      </c>
      <c r="B1086" s="248">
        <f t="shared" si="308"/>
        <v>-1</v>
      </c>
      <c r="C1086" s="249">
        <f t="shared" si="309"/>
        <v>0</v>
      </c>
      <c r="D1086" s="247">
        <f t="shared" si="310"/>
        <v>0.44149459920189094</v>
      </c>
      <c r="E1086" s="1">
        <f t="shared" si="311"/>
        <v>0.28778722629013859</v>
      </c>
      <c r="F1086" s="1">
        <f t="shared" si="312"/>
        <v>1.1082323862534946</v>
      </c>
      <c r="G1086" s="1">
        <f t="shared" si="313"/>
        <v>0.72240592406904314</v>
      </c>
      <c r="H1086" s="1">
        <f t="shared" si="314"/>
        <v>1.5497269854553855</v>
      </c>
      <c r="I1086" s="3">
        <v>1076.5</v>
      </c>
      <c r="J1086" s="247">
        <f t="shared" si="315"/>
        <v>0.62249260213622304</v>
      </c>
      <c r="K1086" s="247">
        <f t="shared" si="316"/>
        <v>0.40577035297546882</v>
      </c>
      <c r="L1086" s="1">
        <f t="shared" si="317"/>
        <v>1.3378033357576247</v>
      </c>
      <c r="M1086" s="1">
        <f t="shared" si="318"/>
        <v>0.87205270932190071</v>
      </c>
      <c r="N1086" s="1">
        <f t="shared" si="319"/>
        <v>1.9602959378938478</v>
      </c>
      <c r="O1086" s="247">
        <f t="shared" si="320"/>
        <v>-1.1078902176917786</v>
      </c>
      <c r="Q1086" s="251">
        <f t="shared" si="305"/>
        <v>-0.87205270932026258</v>
      </c>
      <c r="R1086" s="148">
        <f t="shared" si="306"/>
        <v>1.6381340728344185E-12</v>
      </c>
      <c r="T1086" s="253">
        <f t="shared" si="307"/>
        <v>0.62249309272256548</v>
      </c>
      <c r="V1086" s="253">
        <f t="shared" si="304"/>
        <v>1.9602963475722763</v>
      </c>
      <c r="X1086" s="253">
        <f t="shared" si="307"/>
        <v>1.3378034247426849</v>
      </c>
      <c r="AA1086" s="342">
        <f t="shared" si="321"/>
        <v>0.86717620428251097</v>
      </c>
      <c r="AC1086" s="342">
        <f t="shared" si="322"/>
        <v>2.0642048803697697</v>
      </c>
    </row>
    <row r="1087" spans="1:29" hidden="1" x14ac:dyDescent="0.3">
      <c r="A1087" s="3">
        <v>1078</v>
      </c>
      <c r="B1087" s="248">
        <f t="shared" si="308"/>
        <v>-0.86602540378445969</v>
      </c>
      <c r="C1087" s="249">
        <f t="shared" si="309"/>
        <v>0.13397459621554031</v>
      </c>
      <c r="D1087" s="247">
        <f t="shared" si="310"/>
        <v>0.32848718152163031</v>
      </c>
      <c r="E1087" s="1">
        <f t="shared" si="311"/>
        <v>0.21412360425896315</v>
      </c>
      <c r="F1087" s="1">
        <f t="shared" si="312"/>
        <v>0.75605700298953937</v>
      </c>
      <c r="G1087" s="1">
        <f t="shared" si="313"/>
        <v>0.49283892500196025</v>
      </c>
      <c r="H1087" s="1">
        <f t="shared" si="314"/>
        <v>1.0845441845111696</v>
      </c>
      <c r="I1087" s="3">
        <v>1077.5</v>
      </c>
      <c r="J1087" s="247">
        <f t="shared" si="315"/>
        <v>0.37889529233333785</v>
      </c>
      <c r="K1087" s="247">
        <f t="shared" si="316"/>
        <v>0.24698201389580096</v>
      </c>
      <c r="L1087" s="1">
        <f t="shared" si="317"/>
        <v>0.91915861965278323</v>
      </c>
      <c r="M1087" s="1">
        <f t="shared" si="318"/>
        <v>0.59915739716021243</v>
      </c>
      <c r="N1087" s="1">
        <f t="shared" si="319"/>
        <v>1.2980539119861212</v>
      </c>
      <c r="O1087" s="247">
        <f t="shared" si="320"/>
        <v>-1.7701322435995053</v>
      </c>
      <c r="Q1087" s="251">
        <f t="shared" si="305"/>
        <v>-0.46518280094421582</v>
      </c>
      <c r="R1087" s="148">
        <f t="shared" si="306"/>
        <v>4.5630166312093934E-13</v>
      </c>
      <c r="T1087" s="253">
        <f t="shared" si="307"/>
        <v>0.37889562958754652</v>
      </c>
      <c r="V1087" s="253">
        <f t="shared" si="304"/>
        <v>1.2980543243729754</v>
      </c>
      <c r="X1087" s="253">
        <f t="shared" si="307"/>
        <v>0.91915880108871784</v>
      </c>
      <c r="AA1087" s="342">
        <f t="shared" si="321"/>
        <v>0.58068247576926457</v>
      </c>
      <c r="AC1087" s="342">
        <f t="shared" si="322"/>
        <v>1.4675505087511109</v>
      </c>
    </row>
    <row r="1088" spans="1:29" hidden="1" x14ac:dyDescent="0.3">
      <c r="A1088" s="3">
        <v>1079</v>
      </c>
      <c r="B1088" s="248">
        <f t="shared" si="308"/>
        <v>-0.50000000000002165</v>
      </c>
      <c r="C1088" s="249">
        <f t="shared" si="309"/>
        <v>0.49999999999997835</v>
      </c>
      <c r="D1088" s="247">
        <f t="shared" si="310"/>
        <v>0.53852294544273405</v>
      </c>
      <c r="E1088" s="1">
        <f t="shared" si="311"/>
        <v>0.35103492781729201</v>
      </c>
      <c r="F1088" s="1">
        <f t="shared" si="312"/>
        <v>0.61235370234612774</v>
      </c>
      <c r="G1088" s="1">
        <f t="shared" si="313"/>
        <v>0.39916532641310837</v>
      </c>
      <c r="H1088" s="1">
        <f t="shared" si="314"/>
        <v>1.1508766477888619</v>
      </c>
      <c r="I1088" s="3">
        <v>1078.5</v>
      </c>
      <c r="J1088" s="247">
        <f t="shared" si="315"/>
        <v>0.44483435154783979</v>
      </c>
      <c r="K1088" s="247">
        <f t="shared" si="316"/>
        <v>0.28996423607887462</v>
      </c>
      <c r="L1088" s="1">
        <f t="shared" si="317"/>
        <v>0.66528303969935509</v>
      </c>
      <c r="M1088" s="1">
        <f t="shared" si="318"/>
        <v>0.43366753672143826</v>
      </c>
      <c r="N1088" s="1">
        <f t="shared" si="319"/>
        <v>1.1101173912471949</v>
      </c>
      <c r="O1088" s="247">
        <f t="shared" si="320"/>
        <v>-1.9580687643384316</v>
      </c>
      <c r="Q1088" s="251">
        <f t="shared" si="305"/>
        <v>6.6332463277692266E-2</v>
      </c>
      <c r="R1088" s="148">
        <f t="shared" si="306"/>
        <v>-8.4782181275500079E-13</v>
      </c>
      <c r="T1088" s="253">
        <f t="shared" si="307"/>
        <v>0.44483444572196484</v>
      </c>
      <c r="V1088" s="253">
        <f t="shared" si="304"/>
        <v>1.1101176141990297</v>
      </c>
      <c r="X1088" s="253">
        <f t="shared" si="307"/>
        <v>0.66528324971860819</v>
      </c>
      <c r="AA1088" s="342">
        <f t="shared" si="321"/>
        <v>0.40654451263571945</v>
      </c>
      <c r="AC1088" s="342">
        <f t="shared" si="322"/>
        <v>1.2997851660782471</v>
      </c>
    </row>
    <row r="1089" spans="1:29" hidden="1" x14ac:dyDescent="0.3">
      <c r="A1089" s="3">
        <v>1080</v>
      </c>
      <c r="B1089" s="248">
        <f t="shared" si="308"/>
        <v>-7.8418174731531565E-15</v>
      </c>
      <c r="C1089" s="249">
        <f t="shared" si="309"/>
        <v>0.99999999999999212</v>
      </c>
      <c r="D1089" s="247">
        <f t="shared" si="310"/>
        <v>1.0153229776408859</v>
      </c>
      <c r="E1089" s="1">
        <f t="shared" si="311"/>
        <v>0.66183591838299305</v>
      </c>
      <c r="F1089" s="1">
        <f t="shared" si="312"/>
        <v>0.71562766768035224</v>
      </c>
      <c r="G1089" s="1">
        <f t="shared" si="313"/>
        <v>0.4664848933964898</v>
      </c>
      <c r="H1089" s="1">
        <f t="shared" si="314"/>
        <v>1.7309506453212382</v>
      </c>
      <c r="I1089" s="3">
        <v>1079.5</v>
      </c>
      <c r="J1089" s="247">
        <f t="shared" si="315"/>
        <v>0.80264146211353538</v>
      </c>
      <c r="K1089" s="247">
        <f t="shared" si="316"/>
        <v>0.52319996780184019</v>
      </c>
      <c r="L1089" s="1">
        <f t="shared" si="317"/>
        <v>0.64420235252384983</v>
      </c>
      <c r="M1089" s="1">
        <f t="shared" si="318"/>
        <v>0.41992600246569062</v>
      </c>
      <c r="N1089" s="1">
        <f t="shared" si="319"/>
        <v>1.4468438146373852</v>
      </c>
      <c r="O1089" s="247">
        <f t="shared" si="320"/>
        <v>-1.6213423409482413</v>
      </c>
      <c r="Q1089" s="251">
        <f t="shared" si="305"/>
        <v>0.58007399753237632</v>
      </c>
      <c r="R1089" s="148">
        <f t="shared" si="306"/>
        <v>-1.925237747002484E-12</v>
      </c>
      <c r="T1089" s="253">
        <f t="shared" si="307"/>
        <v>0.8026412885927372</v>
      </c>
      <c r="V1089" s="253">
        <f t="shared" si="304"/>
        <v>1.4468437067697124</v>
      </c>
      <c r="X1089" s="253">
        <f t="shared" si="307"/>
        <v>0.64420251959990138</v>
      </c>
      <c r="AA1089" s="342">
        <f t="shared" si="321"/>
        <v>0.39142244147516569</v>
      </c>
      <c r="AC1089" s="342">
        <f t="shared" si="322"/>
        <v>1.6058614404382969</v>
      </c>
    </row>
    <row r="1090" spans="1:29" hidden="1" x14ac:dyDescent="0.3">
      <c r="A1090" s="3">
        <v>1081</v>
      </c>
      <c r="B1090" s="248">
        <f t="shared" si="308"/>
        <v>0.49999999999990963</v>
      </c>
      <c r="C1090" s="249">
        <f t="shared" si="309"/>
        <v>1.4999999999999096</v>
      </c>
      <c r="D1090" s="247">
        <f t="shared" si="310"/>
        <v>1.631129094537378</v>
      </c>
      <c r="E1090" s="1">
        <f t="shared" si="311"/>
        <v>1.0632477015271418</v>
      </c>
      <c r="F1090" s="1">
        <f t="shared" si="312"/>
        <v>1.0382067233817256</v>
      </c>
      <c r="G1090" s="1">
        <f t="shared" si="313"/>
        <v>0.67675940234408027</v>
      </c>
      <c r="H1090" s="1">
        <f t="shared" si="314"/>
        <v>2.6693358179191033</v>
      </c>
      <c r="I1090" s="3">
        <v>1080.5</v>
      </c>
      <c r="J1090" s="247">
        <f t="shared" si="315"/>
        <v>1.3564424977081875</v>
      </c>
      <c r="K1090" s="247">
        <f t="shared" si="316"/>
        <v>0.88419388310341751</v>
      </c>
      <c r="L1090" s="1">
        <f t="shared" si="317"/>
        <v>0.86156511123083113</v>
      </c>
      <c r="M1090" s="1">
        <f t="shared" si="318"/>
        <v>0.56161482739955781</v>
      </c>
      <c r="N1090" s="1">
        <f t="shared" si="319"/>
        <v>2.2180076089390184</v>
      </c>
      <c r="O1090" s="247">
        <f t="shared" si="320"/>
        <v>-0.85017854664660808</v>
      </c>
      <c r="Q1090" s="251">
        <f t="shared" si="305"/>
        <v>0.93838517259786514</v>
      </c>
      <c r="R1090" s="148">
        <f t="shared" si="306"/>
        <v>-2.4866775305554256E-12</v>
      </c>
      <c r="T1090" s="253">
        <f t="shared" si="307"/>
        <v>1.3564421036061736</v>
      </c>
      <c r="V1090" s="253">
        <f t="shared" si="304"/>
        <v>2.2180071175102158</v>
      </c>
      <c r="X1090" s="253">
        <f t="shared" si="307"/>
        <v>0.86156517534377952</v>
      </c>
      <c r="AA1090" s="342">
        <f t="shared" si="321"/>
        <v>0.53936820904295979</v>
      </c>
      <c r="AC1090" s="342">
        <f t="shared" si="322"/>
        <v>2.3037664412941288</v>
      </c>
    </row>
    <row r="1091" spans="1:29" hidden="1" x14ac:dyDescent="0.3">
      <c r="A1091" s="3">
        <v>1082</v>
      </c>
      <c r="B1091" s="248">
        <f t="shared" si="308"/>
        <v>0.86602540378439508</v>
      </c>
      <c r="C1091" s="249">
        <f t="shared" si="309"/>
        <v>1.8660254037843951</v>
      </c>
      <c r="D1091" s="247">
        <f t="shared" si="310"/>
        <v>2.2209365444157574</v>
      </c>
      <c r="E1091" s="1">
        <f t="shared" si="311"/>
        <v>1.4477123141239967</v>
      </c>
      <c r="F1091" s="1">
        <f t="shared" si="312"/>
        <v>1.4936560719798759</v>
      </c>
      <c r="G1091" s="1">
        <f t="shared" si="313"/>
        <v>0.97364596839452533</v>
      </c>
      <c r="H1091" s="1">
        <f t="shared" si="314"/>
        <v>3.7145926163956333</v>
      </c>
      <c r="I1091" s="3">
        <v>1081.5</v>
      </c>
      <c r="J1091" s="247">
        <f t="shared" si="315"/>
        <v>1.9578469180767142</v>
      </c>
      <c r="K1091" s="247">
        <f t="shared" si="316"/>
        <v>1.2762179539060157</v>
      </c>
      <c r="L1091" s="1">
        <f t="shared" si="317"/>
        <v>1.2591291401601443</v>
      </c>
      <c r="M1091" s="1">
        <f t="shared" si="318"/>
        <v>0.82076860530548357</v>
      </c>
      <c r="N1091" s="1">
        <f t="shared" si="319"/>
        <v>3.2169760582368587</v>
      </c>
      <c r="O1091" s="247">
        <f t="shared" si="320"/>
        <v>0.14878990265123226</v>
      </c>
      <c r="Q1091" s="251">
        <f t="shared" si="305"/>
        <v>1.04525679847653</v>
      </c>
      <c r="R1091" s="148">
        <f t="shared" si="306"/>
        <v>-2.3814283878209608E-12</v>
      </c>
      <c r="T1091" s="253">
        <f t="shared" si="307"/>
        <v>1.9578464096120751</v>
      </c>
      <c r="V1091" s="253">
        <f t="shared" si="304"/>
        <v>3.2169752332799568</v>
      </c>
      <c r="X1091" s="253">
        <f t="shared" si="307"/>
        <v>1.2591290688790433</v>
      </c>
      <c r="AA1091" s="342">
        <f t="shared" si="321"/>
        <v>0.81073986639568651</v>
      </c>
      <c r="AC1091" s="342">
        <f t="shared" si="322"/>
        <v>3.206497087272798</v>
      </c>
    </row>
    <row r="1092" spans="1:29" hidden="1" x14ac:dyDescent="0.3">
      <c r="A1092" s="3">
        <v>1083</v>
      </c>
      <c r="B1092" s="248">
        <f t="shared" si="308"/>
        <v>1</v>
      </c>
      <c r="C1092" s="249">
        <f t="shared" si="309"/>
        <v>2</v>
      </c>
      <c r="D1092" s="247">
        <f t="shared" si="310"/>
        <v>2.6267068973912204</v>
      </c>
      <c r="E1092" s="1">
        <f t="shared" si="311"/>
        <v>1.7122127737098654</v>
      </c>
      <c r="F1092" s="1">
        <f t="shared" si="312"/>
        <v>1.9599384283246615</v>
      </c>
      <c r="G1092" s="1">
        <f t="shared" si="313"/>
        <v>1.2775940759309681</v>
      </c>
      <c r="H1092" s="1">
        <f t="shared" si="314"/>
        <v>4.5866453257158817</v>
      </c>
      <c r="I1092" s="3">
        <v>1082.5</v>
      </c>
      <c r="J1092" s="247">
        <f t="shared" si="315"/>
        <v>2.445708894456891</v>
      </c>
      <c r="K1092" s="247">
        <f t="shared" si="316"/>
        <v>1.5942296470245367</v>
      </c>
      <c r="L1092" s="1">
        <f t="shared" si="317"/>
        <v>1.7303674788205352</v>
      </c>
      <c r="M1092" s="1">
        <f t="shared" si="318"/>
        <v>1.1279472906781129</v>
      </c>
      <c r="N1092" s="1">
        <f t="shared" si="319"/>
        <v>4.176076373277426</v>
      </c>
      <c r="O1092" s="247">
        <f t="shared" si="320"/>
        <v>1.1078902176917995</v>
      </c>
      <c r="Q1092" s="251">
        <f t="shared" si="305"/>
        <v>0.87205270932024836</v>
      </c>
      <c r="R1092" s="148">
        <f t="shared" si="306"/>
        <v>-1.6386891843467311E-12</v>
      </c>
      <c r="T1092" s="253">
        <f t="shared" si="307"/>
        <v>2.4457084084911083</v>
      </c>
      <c r="V1092" s="253">
        <f t="shared" si="304"/>
        <v>4.176075354194583</v>
      </c>
      <c r="X1092" s="253">
        <f t="shared" si="307"/>
        <v>1.730367275993117</v>
      </c>
      <c r="AA1092" s="342">
        <f t="shared" si="321"/>
        <v>1.1328235970969835</v>
      </c>
      <c r="AC1092" s="342">
        <f t="shared" si="322"/>
        <v>4.0721674308015068</v>
      </c>
    </row>
    <row r="1093" spans="1:29" hidden="1" x14ac:dyDescent="0.3">
      <c r="A1093" s="3">
        <v>1084</v>
      </c>
      <c r="B1093" s="248">
        <f t="shared" si="308"/>
        <v>0.86602540378446513</v>
      </c>
      <c r="C1093" s="249">
        <f t="shared" si="309"/>
        <v>1.866025403784465</v>
      </c>
      <c r="D1093" s="247">
        <f t="shared" si="310"/>
        <v>2.739714315071482</v>
      </c>
      <c r="E1093" s="1">
        <f t="shared" si="311"/>
        <v>1.7858763957410413</v>
      </c>
      <c r="F1093" s="1">
        <f t="shared" si="312"/>
        <v>2.312113811588612</v>
      </c>
      <c r="G1093" s="1">
        <f t="shared" si="313"/>
        <v>1.5071610749980477</v>
      </c>
      <c r="H1093" s="1">
        <f t="shared" si="314"/>
        <v>5.0518281266600944</v>
      </c>
      <c r="I1093" s="3">
        <v>1083.5</v>
      </c>
      <c r="J1093" s="247">
        <f t="shared" si="315"/>
        <v>2.6893062042597742</v>
      </c>
      <c r="K1093" s="247">
        <f t="shared" si="316"/>
        <v>1.7530179861042032</v>
      </c>
      <c r="L1093" s="1">
        <f t="shared" si="317"/>
        <v>2.14901219492537</v>
      </c>
      <c r="M1093" s="1">
        <f t="shared" si="318"/>
        <v>1.4008426028397969</v>
      </c>
      <c r="N1093" s="1">
        <f t="shared" si="319"/>
        <v>4.8383183991851446</v>
      </c>
      <c r="O1093" s="247">
        <f t="shared" si="320"/>
        <v>1.7701322435995182</v>
      </c>
      <c r="Q1093" s="251">
        <f t="shared" si="305"/>
        <v>0.46518280094421272</v>
      </c>
      <c r="R1093" s="148">
        <f t="shared" si="306"/>
        <v>-4.5541348470123921E-13</v>
      </c>
      <c r="T1093" s="253">
        <f t="shared" si="307"/>
        <v>2.6893058716261331</v>
      </c>
      <c r="V1093" s="253">
        <f t="shared" si="304"/>
        <v>4.8383173773937074</v>
      </c>
      <c r="X1093" s="253">
        <f t="shared" si="307"/>
        <v>2.1490118996470864</v>
      </c>
      <c r="AA1093" s="342">
        <f t="shared" si="321"/>
        <v>1.4193173256103122</v>
      </c>
      <c r="AC1093" s="342">
        <f t="shared" si="322"/>
        <v>4.6688218024201582</v>
      </c>
    </row>
    <row r="1094" spans="1:29" hidden="1" x14ac:dyDescent="0.3">
      <c r="A1094" s="3">
        <v>1085</v>
      </c>
      <c r="B1094" s="248">
        <f t="shared" si="308"/>
        <v>0.50000000000003098</v>
      </c>
      <c r="C1094" s="249">
        <f t="shared" si="309"/>
        <v>1.5000000000000311</v>
      </c>
      <c r="D1094" s="247">
        <f t="shared" si="310"/>
        <v>2.5296785511503819</v>
      </c>
      <c r="E1094" s="1">
        <f t="shared" si="311"/>
        <v>1.6489650721827147</v>
      </c>
      <c r="F1094" s="1">
        <f t="shared" si="312"/>
        <v>2.455817112232022</v>
      </c>
      <c r="G1094" s="1">
        <f t="shared" si="313"/>
        <v>1.6008346735868986</v>
      </c>
      <c r="H1094" s="1">
        <f t="shared" si="314"/>
        <v>4.9854956633824035</v>
      </c>
      <c r="I1094" s="3">
        <v>1084.5</v>
      </c>
      <c r="J1094" s="247">
        <f t="shared" si="315"/>
        <v>2.6233671450452745</v>
      </c>
      <c r="K1094" s="247">
        <f t="shared" si="316"/>
        <v>1.7100357639211312</v>
      </c>
      <c r="L1094" s="1">
        <f t="shared" si="317"/>
        <v>2.4028877748787956</v>
      </c>
      <c r="M1094" s="1">
        <f t="shared" si="318"/>
        <v>1.5663324632785693</v>
      </c>
      <c r="N1094" s="1">
        <f t="shared" si="319"/>
        <v>5.02625491992407</v>
      </c>
      <c r="O1094" s="247">
        <f t="shared" si="320"/>
        <v>1.9580687643384436</v>
      </c>
      <c r="Q1094" s="251">
        <f t="shared" si="305"/>
        <v>-6.6332463277690934E-2</v>
      </c>
      <c r="R1094" s="148">
        <f t="shared" si="306"/>
        <v>8.4732221239391947E-13</v>
      </c>
      <c r="T1094" s="253">
        <f t="shared" si="307"/>
        <v>2.6233670554917214</v>
      </c>
      <c r="V1094" s="253">
        <f t="shared" si="304"/>
        <v>5.0262540875676649</v>
      </c>
      <c r="X1094" s="253">
        <f t="shared" si="307"/>
        <v>2.4028874510172313</v>
      </c>
      <c r="AA1094" s="342">
        <f t="shared" si="321"/>
        <v>1.5934552887438163</v>
      </c>
      <c r="AC1094" s="342">
        <f t="shared" si="322"/>
        <v>4.83658714509302</v>
      </c>
    </row>
    <row r="1095" spans="1:29" hidden="1" x14ac:dyDescent="0.3">
      <c r="A1095" s="3">
        <v>1086</v>
      </c>
      <c r="B1095" s="248">
        <f t="shared" si="308"/>
        <v>1.8622473355045521E-14</v>
      </c>
      <c r="C1095" s="249">
        <f t="shared" si="309"/>
        <v>1.0000000000000187</v>
      </c>
      <c r="D1095" s="247">
        <f t="shared" si="310"/>
        <v>2.0528785189522329</v>
      </c>
      <c r="E1095" s="1">
        <f t="shared" si="311"/>
        <v>1.3381640816170157</v>
      </c>
      <c r="F1095" s="1">
        <f t="shared" si="312"/>
        <v>2.3525431468977986</v>
      </c>
      <c r="G1095" s="1">
        <f t="shared" si="313"/>
        <v>1.533515106603518</v>
      </c>
      <c r="H1095" s="1">
        <f t="shared" si="314"/>
        <v>4.4054216658500316</v>
      </c>
      <c r="I1095" s="3">
        <v>1085.5</v>
      </c>
      <c r="J1095" s="247">
        <f t="shared" si="315"/>
        <v>2.2655600344795821</v>
      </c>
      <c r="K1095" s="247">
        <f t="shared" si="316"/>
        <v>1.4768000321981676</v>
      </c>
      <c r="L1095" s="1">
        <f t="shared" si="317"/>
        <v>2.4239684620543001</v>
      </c>
      <c r="M1095" s="1">
        <f t="shared" si="318"/>
        <v>1.5800739975343165</v>
      </c>
      <c r="N1095" s="1">
        <f t="shared" si="319"/>
        <v>4.6895284965338817</v>
      </c>
      <c r="O1095" s="247">
        <f t="shared" si="320"/>
        <v>1.6213423409482552</v>
      </c>
      <c r="Q1095" s="251">
        <f t="shared" si="305"/>
        <v>-0.58007399753237188</v>
      </c>
      <c r="R1095" s="148">
        <f t="shared" si="306"/>
        <v>1.9260149031197216E-12</v>
      </c>
      <c r="T1095" s="253">
        <f t="shared" si="307"/>
        <v>2.2655602126209544</v>
      </c>
      <c r="V1095" s="253">
        <f t="shared" si="304"/>
        <v>4.6895279949969915</v>
      </c>
      <c r="X1095" s="253">
        <f t="shared" si="307"/>
        <v>2.4239681811359342</v>
      </c>
      <c r="AA1095" s="342">
        <f t="shared" si="321"/>
        <v>1.6085773599043738</v>
      </c>
      <c r="AC1095" s="342">
        <f t="shared" si="322"/>
        <v>4.5305108707329715</v>
      </c>
    </row>
    <row r="1096" spans="1:29" hidden="1" x14ac:dyDescent="0.3">
      <c r="A1096" s="3">
        <v>1087</v>
      </c>
      <c r="B1096" s="248">
        <f t="shared" si="308"/>
        <v>-0.49999999999990025</v>
      </c>
      <c r="C1096" s="249">
        <f t="shared" si="309"/>
        <v>0.5000000000000997</v>
      </c>
      <c r="D1096" s="247">
        <f t="shared" si="310"/>
        <v>1.4370724020557413</v>
      </c>
      <c r="E1096" s="1">
        <f t="shared" si="311"/>
        <v>0.93675229847286723</v>
      </c>
      <c r="F1096" s="1">
        <f t="shared" si="312"/>
        <v>2.0299640911964261</v>
      </c>
      <c r="G1096" s="1">
        <f t="shared" si="313"/>
        <v>1.3232405976559281</v>
      </c>
      <c r="H1096" s="1">
        <f t="shared" si="314"/>
        <v>3.4670364932521673</v>
      </c>
      <c r="I1096" s="3">
        <v>1086.5</v>
      </c>
      <c r="J1096" s="247">
        <f t="shared" si="315"/>
        <v>1.7117589988849315</v>
      </c>
      <c r="K1096" s="247">
        <f t="shared" si="316"/>
        <v>1.1158061168965914</v>
      </c>
      <c r="L1096" s="1">
        <f t="shared" si="317"/>
        <v>2.2066057033473201</v>
      </c>
      <c r="M1096" s="1">
        <f t="shared" si="318"/>
        <v>1.4383851726004502</v>
      </c>
      <c r="N1096" s="1">
        <f t="shared" si="319"/>
        <v>3.9183647022322514</v>
      </c>
      <c r="O1096" s="247">
        <f t="shared" si="320"/>
        <v>0.85017854664662496</v>
      </c>
      <c r="Q1096" s="251">
        <f t="shared" si="305"/>
        <v>-0.93838517259786425</v>
      </c>
      <c r="R1096" s="148">
        <f t="shared" si="306"/>
        <v>2.4862334413455756E-12</v>
      </c>
      <c r="T1096" s="253">
        <f t="shared" si="307"/>
        <v>1.7117593976073895</v>
      </c>
      <c r="V1096" s="253">
        <f t="shared" si="304"/>
        <v>3.9183645842564956</v>
      </c>
      <c r="X1096" s="253">
        <f t="shared" si="307"/>
        <v>2.2066055253919687</v>
      </c>
      <c r="AA1096" s="342">
        <f t="shared" si="321"/>
        <v>1.4606315923365827</v>
      </c>
      <c r="AC1096" s="342">
        <f t="shared" si="322"/>
        <v>3.832605869877141</v>
      </c>
    </row>
    <row r="1097" spans="1:29" hidden="1" x14ac:dyDescent="0.3">
      <c r="A1097" s="3">
        <v>1088</v>
      </c>
      <c r="B1097" s="248">
        <f t="shared" si="308"/>
        <v>-0.86602540378438964</v>
      </c>
      <c r="C1097" s="249">
        <f t="shared" si="309"/>
        <v>0.13397459621561036</v>
      </c>
      <c r="D1097" s="247">
        <f t="shared" si="310"/>
        <v>0.84726495217735931</v>
      </c>
      <c r="E1097" s="1">
        <f t="shared" si="311"/>
        <v>0.55228768587601063</v>
      </c>
      <c r="F1097" s="1">
        <f t="shared" si="312"/>
        <v>1.5745147425982755</v>
      </c>
      <c r="G1097" s="1">
        <f t="shared" si="313"/>
        <v>1.0263540316054827</v>
      </c>
      <c r="H1097" s="1">
        <f t="shared" si="314"/>
        <v>2.4217796947756347</v>
      </c>
      <c r="I1097" s="3">
        <v>1087.5</v>
      </c>
      <c r="J1097" s="247">
        <f t="shared" si="315"/>
        <v>1.1103545785164037</v>
      </c>
      <c r="K1097" s="247">
        <f t="shared" si="316"/>
        <v>0.72378204609399233</v>
      </c>
      <c r="L1097" s="1">
        <f t="shared" si="317"/>
        <v>1.8090416744180071</v>
      </c>
      <c r="M1097" s="1">
        <f t="shared" si="318"/>
        <v>1.1792313946945245</v>
      </c>
      <c r="N1097" s="1">
        <f t="shared" si="319"/>
        <v>2.9193962529344111</v>
      </c>
      <c r="O1097" s="247">
        <f t="shared" si="320"/>
        <v>-0.14878990265121539</v>
      </c>
      <c r="Q1097" s="251">
        <f t="shared" si="305"/>
        <v>-1.0452567984765326</v>
      </c>
      <c r="R1097" s="148">
        <f t="shared" si="306"/>
        <v>2.3815394101234233E-12</v>
      </c>
      <c r="T1097" s="253">
        <f t="shared" si="307"/>
        <v>1.1103550916017424</v>
      </c>
      <c r="V1097" s="253">
        <f t="shared" ref="V1097:V1160" si="323">V$4*SIN(2*PI()*($A1097-V$6)/12)+V$2</f>
        <v>2.9193964684865343</v>
      </c>
      <c r="X1097" s="253">
        <f t="shared" si="307"/>
        <v>1.8090416318567775</v>
      </c>
      <c r="AA1097" s="342">
        <f t="shared" si="321"/>
        <v>1.189259934983838</v>
      </c>
      <c r="AC1097" s="342">
        <f t="shared" si="322"/>
        <v>2.92987522389847</v>
      </c>
    </row>
    <row r="1098" spans="1:29" hidden="1" x14ac:dyDescent="0.3">
      <c r="A1098" s="3">
        <v>1089</v>
      </c>
      <c r="B1098" s="248">
        <f t="shared" si="308"/>
        <v>-1</v>
      </c>
      <c r="C1098" s="249">
        <f t="shared" si="309"/>
        <v>0</v>
      </c>
      <c r="D1098" s="247">
        <f t="shared" si="310"/>
        <v>0.44149459920189071</v>
      </c>
      <c r="E1098" s="1">
        <f t="shared" si="311"/>
        <v>0.28778722629013842</v>
      </c>
      <c r="F1098" s="1">
        <f t="shared" si="312"/>
        <v>1.1082323862534877</v>
      </c>
      <c r="G1098" s="1">
        <f t="shared" si="313"/>
        <v>0.72240592406903859</v>
      </c>
      <c r="H1098" s="1">
        <f t="shared" si="314"/>
        <v>1.5497269854553783</v>
      </c>
      <c r="I1098" s="3">
        <v>1088.5</v>
      </c>
      <c r="J1098" s="247">
        <f t="shared" si="315"/>
        <v>0.62249260213622271</v>
      </c>
      <c r="K1098" s="247">
        <f t="shared" si="316"/>
        <v>0.4057703529754686</v>
      </c>
      <c r="L1098" s="1">
        <f t="shared" si="317"/>
        <v>1.3378033357576151</v>
      </c>
      <c r="M1098" s="1">
        <f t="shared" si="318"/>
        <v>0.87205270932189449</v>
      </c>
      <c r="N1098" s="1">
        <f t="shared" si="319"/>
        <v>1.9602959378938378</v>
      </c>
      <c r="O1098" s="247">
        <f t="shared" si="320"/>
        <v>-1.1078902176917886</v>
      </c>
      <c r="Q1098" s="251">
        <f t="shared" ref="Q1098:Q1161" si="324">(H1098-H1097)/(A1098-A1097)</f>
        <v>-0.87205270932025636</v>
      </c>
      <c r="R1098" s="148">
        <f t="shared" ref="R1098:R1161" si="325">Q1098+M1098-C1098</f>
        <v>1.6381340728344185E-12</v>
      </c>
      <c r="T1098" s="253">
        <f t="shared" ref="T1098:X1161" si="326">T$4*SIN(2*PI()*($A1098-T$6)/12)+T$2</f>
        <v>0.6224930927224982</v>
      </c>
      <c r="V1098" s="253">
        <f t="shared" si="323"/>
        <v>1.9602963475723112</v>
      </c>
      <c r="X1098" s="253">
        <f t="shared" si="326"/>
        <v>1.337803424742704</v>
      </c>
      <c r="AA1098" s="342">
        <f t="shared" si="321"/>
        <v>0.86717620428252418</v>
      </c>
      <c r="AC1098" s="342">
        <f t="shared" si="322"/>
        <v>2.0642048803697559</v>
      </c>
    </row>
    <row r="1099" spans="1:29" hidden="1" x14ac:dyDescent="0.3">
      <c r="A1099" s="3">
        <v>1090</v>
      </c>
      <c r="B1099" s="248">
        <f t="shared" ref="B1099:B1162" si="327">SIN(2*PI()/12*A1099)</f>
        <v>-0.86602540378447046</v>
      </c>
      <c r="C1099" s="249">
        <f t="shared" ref="C1099:C1162" si="328">A$2*B1099 + B$2</f>
        <v>0.13397459621552954</v>
      </c>
      <c r="D1099" s="247">
        <f t="shared" ref="D1099:D1162" si="329">D1098*EXP(-($A1099-$A1098)/$C$2) +$C1099*$C$2*(1-EXP(-($A1099-$A1098)/$C$2))</f>
        <v>0.32848718152162226</v>
      </c>
      <c r="E1099" s="1">
        <f t="shared" ref="E1099:E1162" si="330">D1099/$C$2</f>
        <v>0.21412360425895791</v>
      </c>
      <c r="F1099" s="1">
        <f t="shared" ref="F1099:F1162" si="331">F1098*EXP(-($A1099-$A1098)/$D$2)  + $C1099*$D$2*(1- EXP(-($A1099-$A1098)/$D$2))  +  ($D1098  -  $C1099*$C$2) * $D$2/($C$2-$D$2) * (EXP(-($A1099-$A1098)/$C$2) - EXP(-($A1099-$A1098)/$D$2))</f>
        <v>0.75605700298953349</v>
      </c>
      <c r="G1099" s="1">
        <f t="shared" ref="G1099:G1162" si="332">$F1099/$D$2</f>
        <v>0.49283892500195642</v>
      </c>
      <c r="H1099" s="1">
        <f t="shared" ref="H1099:H1162" si="333">$F1099+$D1099</f>
        <v>1.0845441845111559</v>
      </c>
      <c r="I1099" s="3">
        <v>1089.5</v>
      </c>
      <c r="J1099" s="247">
        <f t="shared" ref="J1099:J1162" si="334">($D1098 - $C1099*$C$2)*$C$2/($A1099-$A1098) * (1-EXP(-($A1099-$A1098)/$C$2))   +   $C1099*$C$2</f>
        <v>0.3788952923333333</v>
      </c>
      <c r="K1099" s="247">
        <f t="shared" ref="K1099:K1162" si="335">J1099/$C$2</f>
        <v>0.24698201389579799</v>
      </c>
      <c r="L1099" s="1">
        <f t="shared" ref="L1099:L1162" si="336">($F1098 - $C1099*$D$2)*$D$2/($A1099-$A1098)*(1-EXP(-($A1099-$A1098)/$D$2))   +   $C1099*$D$2   +   ($D1098-$C1099*$C$2)/($A1099-$A1098)   * $D$2/($C$2-$D$2) * ( ($D$2*EXP(-($A1099-$A1098)/$D$2) - $C$2*EXP(-($A1099-$A1098)/$C$2)) + ($C$2-$D$2))</f>
        <v>0.91915861965277734</v>
      </c>
      <c r="M1099" s="1">
        <f t="shared" ref="M1099:M1162" si="337">$L1099/$D$2</f>
        <v>0.59915739716020855</v>
      </c>
      <c r="N1099" s="1">
        <f t="shared" ref="N1099:N1162" si="338">$L1099+$J1099</f>
        <v>1.2980539119861105</v>
      </c>
      <c r="O1099" s="247">
        <f t="shared" ref="O1099:O1162" si="339">$N1099-$G$2</f>
        <v>-1.7701322435995159</v>
      </c>
      <c r="Q1099" s="251">
        <f t="shared" si="324"/>
        <v>-0.46518280094422249</v>
      </c>
      <c r="R1099" s="148">
        <f t="shared" si="325"/>
        <v>4.5652370772586437E-13</v>
      </c>
      <c r="T1099" s="253">
        <f t="shared" si="326"/>
        <v>0.3788956295875503</v>
      </c>
      <c r="V1099" s="253">
        <f t="shared" si="323"/>
        <v>1.2980543243729941</v>
      </c>
      <c r="X1099" s="253">
        <f t="shared" si="326"/>
        <v>0.91915880108873238</v>
      </c>
      <c r="AA1099" s="342">
        <f t="shared" ref="AA1099:AA1162" si="340">(AA$4*$V1098+(1-AA$4)*$V1099)/AA$2</f>
        <v>0.58068247576927456</v>
      </c>
      <c r="AC1099" s="342">
        <f t="shared" ref="AC1099:AC1162" si="341" xml:space="preserve"> AC$2 * (AC$4*$M1100 + (1-AC$4)*$M1099)</f>
        <v>1.4675505087510967</v>
      </c>
    </row>
    <row r="1100" spans="1:29" hidden="1" x14ac:dyDescent="0.3">
      <c r="A1100" s="3">
        <v>1091</v>
      </c>
      <c r="B1100" s="248">
        <f t="shared" si="327"/>
        <v>-0.5000000000000403</v>
      </c>
      <c r="C1100" s="249">
        <f t="shared" si="328"/>
        <v>0.4999999999999597</v>
      </c>
      <c r="D1100" s="247">
        <f t="shared" si="329"/>
        <v>0.53852294544271617</v>
      </c>
      <c r="E1100" s="1">
        <f t="shared" si="330"/>
        <v>0.35103492781728035</v>
      </c>
      <c r="F1100" s="1">
        <f t="shared" si="331"/>
        <v>0.61235370234611786</v>
      </c>
      <c r="G1100" s="1">
        <f t="shared" si="332"/>
        <v>0.39916532641310193</v>
      </c>
      <c r="H1100" s="1">
        <f t="shared" si="333"/>
        <v>1.1508766477888339</v>
      </c>
      <c r="I1100" s="3">
        <v>1090.5</v>
      </c>
      <c r="J1100" s="247">
        <f t="shared" si="334"/>
        <v>0.4448343515478263</v>
      </c>
      <c r="K1100" s="247">
        <f t="shared" si="335"/>
        <v>0.28996423607886579</v>
      </c>
      <c r="L1100" s="1">
        <f t="shared" si="336"/>
        <v>0.66528303969934743</v>
      </c>
      <c r="M1100" s="1">
        <f t="shared" si="337"/>
        <v>0.43366753672143327</v>
      </c>
      <c r="N1100" s="1">
        <f t="shared" si="338"/>
        <v>1.1101173912471738</v>
      </c>
      <c r="O1100" s="247">
        <f t="shared" si="339"/>
        <v>-1.9580687643384527</v>
      </c>
      <c r="Q1100" s="251">
        <f t="shared" si="324"/>
        <v>6.6332463277678055E-2</v>
      </c>
      <c r="R1100" s="148">
        <f t="shared" si="325"/>
        <v>-8.4837692426731337E-13</v>
      </c>
      <c r="T1100" s="253">
        <f t="shared" si="326"/>
        <v>0.44483444572195552</v>
      </c>
      <c r="V1100" s="253">
        <f t="shared" si="323"/>
        <v>1.1101176141990263</v>
      </c>
      <c r="X1100" s="253">
        <f t="shared" si="326"/>
        <v>0.66528324971858288</v>
      </c>
      <c r="AA1100" s="342">
        <f t="shared" si="340"/>
        <v>0.40654451263572361</v>
      </c>
      <c r="AC1100" s="342">
        <f t="shared" si="341"/>
        <v>1.2997851660782243</v>
      </c>
    </row>
    <row r="1101" spans="1:29" hidden="1" x14ac:dyDescent="0.3">
      <c r="A1101" s="3">
        <v>1092</v>
      </c>
      <c r="B1101" s="248">
        <f t="shared" si="327"/>
        <v>-2.9403129236937886E-14</v>
      </c>
      <c r="C1101" s="249">
        <f t="shared" si="328"/>
        <v>0.99999999999997058</v>
      </c>
      <c r="D1101" s="247">
        <f t="shared" si="329"/>
        <v>1.015322977640861</v>
      </c>
      <c r="E1101" s="1">
        <f t="shared" si="330"/>
        <v>0.66183591838297684</v>
      </c>
      <c r="F1101" s="1">
        <f t="shared" si="331"/>
        <v>0.71562766768033637</v>
      </c>
      <c r="G1101" s="1">
        <f t="shared" si="332"/>
        <v>0.46648489339647947</v>
      </c>
      <c r="H1101" s="1">
        <f t="shared" si="333"/>
        <v>1.7309506453211974</v>
      </c>
      <c r="I1101" s="3">
        <v>1091.5</v>
      </c>
      <c r="J1101" s="247">
        <f t="shared" si="334"/>
        <v>0.8026414621135135</v>
      </c>
      <c r="K1101" s="247">
        <f t="shared" si="335"/>
        <v>0.52319996780182598</v>
      </c>
      <c r="L1101" s="1">
        <f t="shared" si="336"/>
        <v>0.64420235252383695</v>
      </c>
      <c r="M1101" s="1">
        <f t="shared" si="337"/>
        <v>0.41992600246568224</v>
      </c>
      <c r="N1101" s="1">
        <f t="shared" si="338"/>
        <v>1.4468438146373503</v>
      </c>
      <c r="O1101" s="247">
        <f t="shared" si="339"/>
        <v>-1.6213423409482761</v>
      </c>
      <c r="Q1101" s="251">
        <f t="shared" si="324"/>
        <v>0.58007399753236344</v>
      </c>
      <c r="R1101" s="148">
        <f t="shared" si="325"/>
        <v>-1.9249046800950964E-12</v>
      </c>
      <c r="T1101" s="253">
        <f t="shared" si="326"/>
        <v>0.80264128859271766</v>
      </c>
      <c r="V1101" s="253">
        <f t="shared" si="323"/>
        <v>1.4468437067696884</v>
      </c>
      <c r="X1101" s="253">
        <f t="shared" si="326"/>
        <v>0.64420251959989716</v>
      </c>
      <c r="AA1101" s="342">
        <f t="shared" si="340"/>
        <v>0.39142244147516281</v>
      </c>
      <c r="AC1101" s="342">
        <f t="shared" si="341"/>
        <v>1.6058614404382745</v>
      </c>
    </row>
    <row r="1102" spans="1:29" hidden="1" x14ac:dyDescent="0.3">
      <c r="A1102" s="3">
        <v>1093</v>
      </c>
      <c r="B1102" s="248">
        <f t="shared" si="327"/>
        <v>0.4999999999999894</v>
      </c>
      <c r="C1102" s="249">
        <f t="shared" si="328"/>
        <v>1.4999999999999893</v>
      </c>
      <c r="D1102" s="247">
        <f t="shared" si="329"/>
        <v>1.6311290945374237</v>
      </c>
      <c r="E1102" s="1">
        <f t="shared" si="330"/>
        <v>1.0632477015271715</v>
      </c>
      <c r="F1102" s="1">
        <f t="shared" si="331"/>
        <v>1.0382067233817258</v>
      </c>
      <c r="G1102" s="1">
        <f t="shared" si="332"/>
        <v>0.67675940234408039</v>
      </c>
      <c r="H1102" s="1">
        <f t="shared" si="333"/>
        <v>2.6693358179191495</v>
      </c>
      <c r="I1102" s="3">
        <v>1092.5</v>
      </c>
      <c r="J1102" s="247">
        <f t="shared" si="334"/>
        <v>1.3564424977082017</v>
      </c>
      <c r="K1102" s="247">
        <f t="shared" si="335"/>
        <v>0.88419388310342673</v>
      </c>
      <c r="L1102" s="1">
        <f t="shared" si="336"/>
        <v>0.86156511123082036</v>
      </c>
      <c r="M1102" s="1">
        <f t="shared" si="337"/>
        <v>0.56161482739955082</v>
      </c>
      <c r="N1102" s="1">
        <f t="shared" si="338"/>
        <v>2.2180076089390219</v>
      </c>
      <c r="O1102" s="247">
        <f t="shared" si="339"/>
        <v>-0.85017854664660453</v>
      </c>
      <c r="Q1102" s="251">
        <f t="shared" si="324"/>
        <v>0.93838517259795218</v>
      </c>
      <c r="R1102" s="148">
        <f t="shared" si="325"/>
        <v>-2.4864554859505006E-12</v>
      </c>
      <c r="T1102" s="253">
        <f t="shared" si="326"/>
        <v>1.3564421036062799</v>
      </c>
      <c r="V1102" s="253">
        <f t="shared" si="323"/>
        <v>2.2180071175101777</v>
      </c>
      <c r="X1102" s="253">
        <f t="shared" si="326"/>
        <v>0.86156517534376631</v>
      </c>
      <c r="AA1102" s="342">
        <f t="shared" si="340"/>
        <v>0.53936820904295069</v>
      </c>
      <c r="AC1102" s="342">
        <f t="shared" si="341"/>
        <v>2.3037664412941368</v>
      </c>
    </row>
    <row r="1103" spans="1:29" hidden="1" x14ac:dyDescent="0.3">
      <c r="A1103" s="3">
        <v>1094</v>
      </c>
      <c r="B1103" s="248">
        <f t="shared" si="327"/>
        <v>0.86602540378438431</v>
      </c>
      <c r="C1103" s="249">
        <f t="shared" si="328"/>
        <v>1.8660254037843842</v>
      </c>
      <c r="D1103" s="247">
        <f t="shared" si="329"/>
        <v>2.2209365444157734</v>
      </c>
      <c r="E1103" s="1">
        <f t="shared" si="330"/>
        <v>1.4477123141240071</v>
      </c>
      <c r="F1103" s="1">
        <f t="shared" si="331"/>
        <v>1.4936560719798893</v>
      </c>
      <c r="G1103" s="1">
        <f t="shared" si="332"/>
        <v>0.9736459683945341</v>
      </c>
      <c r="H1103" s="1">
        <f t="shared" si="333"/>
        <v>3.7145926163956626</v>
      </c>
      <c r="I1103" s="3">
        <v>1093.5</v>
      </c>
      <c r="J1103" s="247">
        <f t="shared" si="334"/>
        <v>1.957846918076743</v>
      </c>
      <c r="K1103" s="247">
        <f t="shared" si="335"/>
        <v>1.2762179539060345</v>
      </c>
      <c r="L1103" s="1">
        <f t="shared" si="336"/>
        <v>1.2591291401601536</v>
      </c>
      <c r="M1103" s="1">
        <f t="shared" si="337"/>
        <v>0.82076860530548967</v>
      </c>
      <c r="N1103" s="1">
        <f t="shared" si="338"/>
        <v>3.2169760582368969</v>
      </c>
      <c r="O1103" s="247">
        <f t="shared" si="339"/>
        <v>0.14878990265127046</v>
      </c>
      <c r="Q1103" s="251">
        <f t="shared" si="324"/>
        <v>1.0452567984765131</v>
      </c>
      <c r="R1103" s="148">
        <f t="shared" si="325"/>
        <v>-2.3814283878209608E-12</v>
      </c>
      <c r="T1103" s="253">
        <f t="shared" si="326"/>
        <v>1.9578464096120516</v>
      </c>
      <c r="V1103" s="253">
        <f t="shared" si="323"/>
        <v>3.2169752332801371</v>
      </c>
      <c r="X1103" s="253">
        <f t="shared" si="326"/>
        <v>1.2591290688790246</v>
      </c>
      <c r="AA1103" s="342">
        <f t="shared" si="340"/>
        <v>0.81073986639569318</v>
      </c>
      <c r="AC1103" s="342">
        <f t="shared" si="341"/>
        <v>3.2064970872728225</v>
      </c>
    </row>
    <row r="1104" spans="1:29" hidden="1" x14ac:dyDescent="0.3">
      <c r="A1104" s="3">
        <v>1095</v>
      </c>
      <c r="B1104" s="248">
        <f t="shared" si="327"/>
        <v>1</v>
      </c>
      <c r="C1104" s="249">
        <f t="shared" si="328"/>
        <v>2</v>
      </c>
      <c r="D1104" s="247">
        <f t="shared" si="329"/>
        <v>2.6267068973912289</v>
      </c>
      <c r="E1104" s="1">
        <f t="shared" si="330"/>
        <v>1.7122127737098707</v>
      </c>
      <c r="F1104" s="1">
        <f t="shared" si="331"/>
        <v>1.9599384283246737</v>
      </c>
      <c r="G1104" s="1">
        <f t="shared" si="332"/>
        <v>1.2775940759309761</v>
      </c>
      <c r="H1104" s="1">
        <f t="shared" si="333"/>
        <v>4.586645325715903</v>
      </c>
      <c r="I1104" s="3">
        <v>1094.5</v>
      </c>
      <c r="J1104" s="247">
        <f t="shared" si="334"/>
        <v>2.445708894456903</v>
      </c>
      <c r="K1104" s="247">
        <f t="shared" si="335"/>
        <v>1.5942296470245445</v>
      </c>
      <c r="L1104" s="1">
        <f t="shared" si="336"/>
        <v>1.7303674788205485</v>
      </c>
      <c r="M1104" s="1">
        <f t="shared" si="337"/>
        <v>1.1279472906781216</v>
      </c>
      <c r="N1104" s="1">
        <f t="shared" si="338"/>
        <v>4.1760763732774517</v>
      </c>
      <c r="O1104" s="247">
        <f t="shared" si="339"/>
        <v>1.1078902176918253</v>
      </c>
      <c r="Q1104" s="251">
        <f t="shared" si="324"/>
        <v>0.87205270932024037</v>
      </c>
      <c r="R1104" s="148">
        <f t="shared" si="325"/>
        <v>-1.638023050531956E-12</v>
      </c>
      <c r="T1104" s="253">
        <f t="shared" si="326"/>
        <v>2.4457084084910927</v>
      </c>
      <c r="V1104" s="253">
        <f t="shared" si="323"/>
        <v>4.1760753541945483</v>
      </c>
      <c r="X1104" s="253">
        <f t="shared" si="326"/>
        <v>1.7303672759930979</v>
      </c>
      <c r="AA1104" s="342">
        <f t="shared" si="340"/>
        <v>1.1328235970970235</v>
      </c>
      <c r="AC1104" s="342">
        <f t="shared" si="341"/>
        <v>4.0721674308015317</v>
      </c>
    </row>
    <row r="1105" spans="1:29" hidden="1" x14ac:dyDescent="0.3">
      <c r="A1105" s="3">
        <v>1096</v>
      </c>
      <c r="B1105" s="248">
        <f t="shared" si="327"/>
        <v>0.8660254037844759</v>
      </c>
      <c r="C1105" s="249">
        <f t="shared" si="328"/>
        <v>1.8660254037844759</v>
      </c>
      <c r="D1105" s="247">
        <f t="shared" si="329"/>
        <v>2.7397143150714944</v>
      </c>
      <c r="E1105" s="1">
        <f t="shared" si="330"/>
        <v>1.7858763957410495</v>
      </c>
      <c r="F1105" s="1">
        <f t="shared" si="331"/>
        <v>2.3121138115886235</v>
      </c>
      <c r="G1105" s="1">
        <f t="shared" si="332"/>
        <v>1.5071610749980553</v>
      </c>
      <c r="H1105" s="1">
        <f t="shared" si="333"/>
        <v>5.0518281266601175</v>
      </c>
      <c r="I1105" s="3">
        <v>1095.5</v>
      </c>
      <c r="J1105" s="247">
        <f t="shared" si="334"/>
        <v>2.6893062042597848</v>
      </c>
      <c r="K1105" s="247">
        <f t="shared" si="335"/>
        <v>1.7530179861042103</v>
      </c>
      <c r="L1105" s="1">
        <f t="shared" si="336"/>
        <v>2.1490121949253815</v>
      </c>
      <c r="M1105" s="1">
        <f t="shared" si="337"/>
        <v>1.4008426028398044</v>
      </c>
      <c r="N1105" s="1">
        <f t="shared" si="338"/>
        <v>4.8383183991851659</v>
      </c>
      <c r="O1105" s="247">
        <f t="shared" si="339"/>
        <v>1.7701322435995395</v>
      </c>
      <c r="Q1105" s="251">
        <f t="shared" si="324"/>
        <v>0.46518280094421449</v>
      </c>
      <c r="R1105" s="148">
        <f t="shared" si="325"/>
        <v>-4.5696779693571443E-13</v>
      </c>
      <c r="T1105" s="253">
        <f t="shared" si="326"/>
        <v>2.68930587162615</v>
      </c>
      <c r="V1105" s="253">
        <f t="shared" si="323"/>
        <v>4.8383173773936896</v>
      </c>
      <c r="X1105" s="253">
        <f t="shared" si="326"/>
        <v>2.1490118996470717</v>
      </c>
      <c r="AA1105" s="342">
        <f t="shared" si="340"/>
        <v>1.4193173256103022</v>
      </c>
      <c r="AC1105" s="342">
        <f t="shared" si="341"/>
        <v>4.6688218024201831</v>
      </c>
    </row>
    <row r="1106" spans="1:29" hidden="1" x14ac:dyDescent="0.3">
      <c r="A1106" s="3">
        <v>1097</v>
      </c>
      <c r="B1106" s="248">
        <f t="shared" si="327"/>
        <v>0.50000000000004963</v>
      </c>
      <c r="C1106" s="249">
        <f t="shared" si="328"/>
        <v>1.5000000000000497</v>
      </c>
      <c r="D1106" s="247">
        <f t="shared" si="329"/>
        <v>2.5296785511504023</v>
      </c>
      <c r="E1106" s="1">
        <f t="shared" si="330"/>
        <v>1.648965072182728</v>
      </c>
      <c r="F1106" s="1">
        <f t="shared" si="331"/>
        <v>2.4558171122320367</v>
      </c>
      <c r="G1106" s="1">
        <f t="shared" si="332"/>
        <v>1.6008346735869081</v>
      </c>
      <c r="H1106" s="1">
        <f t="shared" si="333"/>
        <v>4.985495663382439</v>
      </c>
      <c r="I1106" s="3">
        <v>1096.5</v>
      </c>
      <c r="J1106" s="247">
        <f t="shared" si="334"/>
        <v>2.6233671450452913</v>
      </c>
      <c r="K1106" s="247">
        <f t="shared" si="335"/>
        <v>1.7100357639211421</v>
      </c>
      <c r="L1106" s="1">
        <f t="shared" si="336"/>
        <v>2.402887774878808</v>
      </c>
      <c r="M1106" s="1">
        <f t="shared" si="337"/>
        <v>1.5663324632785776</v>
      </c>
      <c r="N1106" s="1">
        <f t="shared" si="338"/>
        <v>5.0262549199240993</v>
      </c>
      <c r="O1106" s="247">
        <f t="shared" si="339"/>
        <v>1.9580687643384729</v>
      </c>
      <c r="Q1106" s="251">
        <f t="shared" si="324"/>
        <v>-6.6332463277678499E-2</v>
      </c>
      <c r="R1106" s="148">
        <f t="shared" si="325"/>
        <v>8.4932061383824475E-13</v>
      </c>
      <c r="T1106" s="253">
        <f t="shared" si="326"/>
        <v>2.6233670554917308</v>
      </c>
      <c r="V1106" s="253">
        <f t="shared" si="323"/>
        <v>5.0262540875676676</v>
      </c>
      <c r="X1106" s="253">
        <f t="shared" si="326"/>
        <v>2.4028874510172256</v>
      </c>
      <c r="AA1106" s="342">
        <f t="shared" si="340"/>
        <v>1.593455288743812</v>
      </c>
      <c r="AC1106" s="342">
        <f t="shared" si="341"/>
        <v>4.8365871450930511</v>
      </c>
    </row>
    <row r="1107" spans="1:29" hidden="1" x14ac:dyDescent="0.3">
      <c r="A1107" s="3">
        <v>1098</v>
      </c>
      <c r="B1107" s="248">
        <f t="shared" si="327"/>
        <v>4.0183785118830251E-14</v>
      </c>
      <c r="C1107" s="249">
        <f t="shared" si="328"/>
        <v>1.0000000000000402</v>
      </c>
      <c r="D1107" s="247">
        <f t="shared" si="329"/>
        <v>2.0528785189522591</v>
      </c>
      <c r="E1107" s="1">
        <f t="shared" si="330"/>
        <v>1.3381640816170326</v>
      </c>
      <c r="F1107" s="1">
        <f t="shared" si="331"/>
        <v>2.3525431468978177</v>
      </c>
      <c r="G1107" s="1">
        <f t="shared" si="332"/>
        <v>1.5335151066035304</v>
      </c>
      <c r="H1107" s="1">
        <f t="shared" si="333"/>
        <v>4.4054216658500769</v>
      </c>
      <c r="I1107" s="3">
        <v>1097.5</v>
      </c>
      <c r="J1107" s="247">
        <f t="shared" si="334"/>
        <v>2.2655600344796061</v>
      </c>
      <c r="K1107" s="247">
        <f t="shared" si="335"/>
        <v>1.4768000321981831</v>
      </c>
      <c r="L1107" s="1">
        <f t="shared" si="336"/>
        <v>2.4239684620543169</v>
      </c>
      <c r="M1107" s="1">
        <f t="shared" si="337"/>
        <v>1.5800739975343274</v>
      </c>
      <c r="N1107" s="1">
        <f t="shared" si="338"/>
        <v>4.6895284965339226</v>
      </c>
      <c r="O1107" s="247">
        <f t="shared" si="339"/>
        <v>1.6213423409482961</v>
      </c>
      <c r="Q1107" s="251">
        <f t="shared" si="324"/>
        <v>-0.58007399753236211</v>
      </c>
      <c r="R1107" s="148">
        <f t="shared" si="325"/>
        <v>1.9251267247000214E-12</v>
      </c>
      <c r="T1107" s="253">
        <f t="shared" si="326"/>
        <v>2.265560212620974</v>
      </c>
      <c r="V1107" s="253">
        <f t="shared" si="323"/>
        <v>4.6895279949970163</v>
      </c>
      <c r="X1107" s="253">
        <f t="shared" si="326"/>
        <v>2.4239681811359164</v>
      </c>
      <c r="AA1107" s="342">
        <f t="shared" si="340"/>
        <v>1.6085773599043764</v>
      </c>
      <c r="AC1107" s="342">
        <f t="shared" si="341"/>
        <v>4.5305108707330008</v>
      </c>
    </row>
    <row r="1108" spans="1:29" hidden="1" x14ac:dyDescent="0.3">
      <c r="A1108" s="3">
        <v>1099</v>
      </c>
      <c r="B1108" s="248">
        <f t="shared" si="327"/>
        <v>-0.49999999999998007</v>
      </c>
      <c r="C1108" s="249">
        <f t="shared" si="328"/>
        <v>0.50000000000001998</v>
      </c>
      <c r="D1108" s="247">
        <f t="shared" si="329"/>
        <v>1.4370724020556964</v>
      </c>
      <c r="E1108" s="1">
        <f t="shared" si="330"/>
        <v>0.93675229847283792</v>
      </c>
      <c r="F1108" s="1">
        <f t="shared" si="331"/>
        <v>2.0299640911964283</v>
      </c>
      <c r="G1108" s="1">
        <f t="shared" si="332"/>
        <v>1.3232405976559294</v>
      </c>
      <c r="H1108" s="1">
        <f t="shared" si="333"/>
        <v>3.4670364932521247</v>
      </c>
      <c r="I1108" s="3">
        <v>1098.5</v>
      </c>
      <c r="J1108" s="247">
        <f t="shared" si="334"/>
        <v>1.7117589988849184</v>
      </c>
      <c r="K1108" s="247">
        <f t="shared" si="335"/>
        <v>1.1158061168965827</v>
      </c>
      <c r="L1108" s="1">
        <f t="shared" si="336"/>
        <v>2.2066057033473339</v>
      </c>
      <c r="M1108" s="1">
        <f t="shared" si="337"/>
        <v>1.4383851726004591</v>
      </c>
      <c r="N1108" s="1">
        <f t="shared" si="338"/>
        <v>3.9183647022322523</v>
      </c>
      <c r="O1108" s="247">
        <f t="shared" si="339"/>
        <v>0.85017854664662584</v>
      </c>
      <c r="Q1108" s="251">
        <f t="shared" si="324"/>
        <v>-0.93838517259795218</v>
      </c>
      <c r="R1108" s="148">
        <f t="shared" si="325"/>
        <v>2.4868995751603507E-12</v>
      </c>
      <c r="T1108" s="253">
        <f t="shared" si="326"/>
        <v>1.7117593976074144</v>
      </c>
      <c r="V1108" s="253">
        <f t="shared" si="323"/>
        <v>3.9183645842565338</v>
      </c>
      <c r="X1108" s="253">
        <f t="shared" si="326"/>
        <v>2.2066055253919821</v>
      </c>
      <c r="AA1108" s="342">
        <f t="shared" si="340"/>
        <v>1.4606315923365918</v>
      </c>
      <c r="AC1108" s="342">
        <f t="shared" si="341"/>
        <v>3.8326058698771384</v>
      </c>
    </row>
    <row r="1109" spans="1:29" hidden="1" x14ac:dyDescent="0.3">
      <c r="A1109" s="3">
        <v>1100</v>
      </c>
      <c r="B1109" s="248">
        <f t="shared" si="327"/>
        <v>-0.86602540378437887</v>
      </c>
      <c r="C1109" s="249">
        <f t="shared" si="328"/>
        <v>0.13397459621562113</v>
      </c>
      <c r="D1109" s="247">
        <f t="shared" si="329"/>
        <v>0.84726495217734377</v>
      </c>
      <c r="E1109" s="1">
        <f t="shared" si="330"/>
        <v>0.55228768587600041</v>
      </c>
      <c r="F1109" s="1">
        <f t="shared" si="331"/>
        <v>1.5745147425982635</v>
      </c>
      <c r="G1109" s="1">
        <f t="shared" si="332"/>
        <v>1.0263540316054749</v>
      </c>
      <c r="H1109" s="1">
        <f t="shared" si="333"/>
        <v>2.4217796947756072</v>
      </c>
      <c r="I1109" s="3">
        <v>1099.5</v>
      </c>
      <c r="J1109" s="247">
        <f t="shared" si="334"/>
        <v>1.1103545785163751</v>
      </c>
      <c r="K1109" s="247">
        <f t="shared" si="335"/>
        <v>0.72378204609397367</v>
      </c>
      <c r="L1109" s="1">
        <f t="shared" si="336"/>
        <v>1.809041674418</v>
      </c>
      <c r="M1109" s="1">
        <f t="shared" si="337"/>
        <v>1.1792313946945199</v>
      </c>
      <c r="N1109" s="1">
        <f t="shared" si="338"/>
        <v>2.9193962529343751</v>
      </c>
      <c r="O1109" s="247">
        <f t="shared" si="339"/>
        <v>-0.14878990265125136</v>
      </c>
      <c r="Q1109" s="251">
        <f t="shared" si="324"/>
        <v>-1.0452567984765175</v>
      </c>
      <c r="R1109" s="148">
        <f t="shared" si="325"/>
        <v>2.3812063432160357E-12</v>
      </c>
      <c r="T1109" s="253">
        <f t="shared" si="326"/>
        <v>1.110355091601642</v>
      </c>
      <c r="V1109" s="253">
        <f t="shared" si="323"/>
        <v>2.9193964684865765</v>
      </c>
      <c r="X1109" s="253">
        <f t="shared" si="326"/>
        <v>1.8090416318567961</v>
      </c>
      <c r="AA1109" s="342">
        <f t="shared" si="340"/>
        <v>1.1892599349838509</v>
      </c>
      <c r="AC1109" s="342">
        <f t="shared" si="341"/>
        <v>2.9298752238984487</v>
      </c>
    </row>
    <row r="1110" spans="1:29" hidden="1" x14ac:dyDescent="0.3">
      <c r="A1110" s="3">
        <v>1101</v>
      </c>
      <c r="B1110" s="248">
        <f t="shared" si="327"/>
        <v>-1</v>
      </c>
      <c r="C1110" s="249">
        <f t="shared" si="328"/>
        <v>0</v>
      </c>
      <c r="D1110" s="247">
        <f t="shared" si="329"/>
        <v>0.44149459920188261</v>
      </c>
      <c r="E1110" s="1">
        <f t="shared" si="330"/>
        <v>0.28778722629013315</v>
      </c>
      <c r="F1110" s="1">
        <f t="shared" si="331"/>
        <v>1.1082323862534764</v>
      </c>
      <c r="G1110" s="1">
        <f t="shared" si="332"/>
        <v>0.72240592406903126</v>
      </c>
      <c r="H1110" s="1">
        <f t="shared" si="333"/>
        <v>1.549726985455359</v>
      </c>
      <c r="I1110" s="3">
        <v>1100.5</v>
      </c>
      <c r="J1110" s="247">
        <f t="shared" si="334"/>
        <v>0.62249260213621127</v>
      </c>
      <c r="K1110" s="247">
        <f t="shared" si="335"/>
        <v>0.40577035297546116</v>
      </c>
      <c r="L1110" s="1">
        <f t="shared" si="336"/>
        <v>1.3378033357576031</v>
      </c>
      <c r="M1110" s="1">
        <f t="shared" si="337"/>
        <v>0.87205270932188672</v>
      </c>
      <c r="N1110" s="1">
        <f t="shared" si="338"/>
        <v>1.9602959378938145</v>
      </c>
      <c r="O1110" s="247">
        <f t="shared" si="339"/>
        <v>-1.107890217691812</v>
      </c>
      <c r="Q1110" s="251">
        <f t="shared" si="324"/>
        <v>-0.87205270932024814</v>
      </c>
      <c r="R1110" s="148">
        <f t="shared" si="325"/>
        <v>1.6385781620442685E-12</v>
      </c>
      <c r="T1110" s="253">
        <f t="shared" si="326"/>
        <v>0.62249309272251385</v>
      </c>
      <c r="V1110" s="253">
        <f t="shared" si="323"/>
        <v>1.9602963475723461</v>
      </c>
      <c r="X1110" s="253">
        <f t="shared" si="326"/>
        <v>1.3378034247427233</v>
      </c>
      <c r="AA1110" s="342">
        <f t="shared" si="340"/>
        <v>0.86717620428253717</v>
      </c>
      <c r="AC1110" s="342">
        <f t="shared" si="341"/>
        <v>2.0642048803697337</v>
      </c>
    </row>
    <row r="1111" spans="1:29" hidden="1" x14ac:dyDescent="0.3">
      <c r="A1111" s="3">
        <v>1102</v>
      </c>
      <c r="B1111" s="248">
        <f t="shared" si="327"/>
        <v>-0.86602540378448123</v>
      </c>
      <c r="C1111" s="249">
        <f t="shared" si="328"/>
        <v>0.13397459621551877</v>
      </c>
      <c r="D1111" s="247">
        <f t="shared" si="329"/>
        <v>0.32848718152161011</v>
      </c>
      <c r="E1111" s="1">
        <f t="shared" si="330"/>
        <v>0.21412360425895</v>
      </c>
      <c r="F1111" s="1">
        <f t="shared" si="331"/>
        <v>0.7560570029895225</v>
      </c>
      <c r="G1111" s="1">
        <f t="shared" si="332"/>
        <v>0.49283892500194926</v>
      </c>
      <c r="H1111" s="1">
        <f t="shared" si="333"/>
        <v>1.0845441845111325</v>
      </c>
      <c r="I1111" s="3">
        <v>1101.5</v>
      </c>
      <c r="J1111" s="247">
        <f t="shared" si="334"/>
        <v>0.37889529233332292</v>
      </c>
      <c r="K1111" s="247">
        <f t="shared" si="335"/>
        <v>0.24698201389579125</v>
      </c>
      <c r="L1111" s="1">
        <f t="shared" si="336"/>
        <v>0.91915861965276646</v>
      </c>
      <c r="M1111" s="1">
        <f t="shared" si="337"/>
        <v>0.59915739716020144</v>
      </c>
      <c r="N1111" s="1">
        <f t="shared" si="338"/>
        <v>1.2980539119860894</v>
      </c>
      <c r="O1111" s="247">
        <f t="shared" si="339"/>
        <v>-1.770132243599537</v>
      </c>
      <c r="Q1111" s="251">
        <f t="shared" si="324"/>
        <v>-0.46518280094422648</v>
      </c>
      <c r="R1111" s="148">
        <f t="shared" si="325"/>
        <v>4.5619064081847682E-13</v>
      </c>
      <c r="T1111" s="253">
        <f t="shared" si="326"/>
        <v>0.37889562958755429</v>
      </c>
      <c r="V1111" s="253">
        <f t="shared" si="323"/>
        <v>1.2980543243729155</v>
      </c>
      <c r="X1111" s="253">
        <f t="shared" si="326"/>
        <v>0.91915880108874692</v>
      </c>
      <c r="AA1111" s="342">
        <f t="shared" si="340"/>
        <v>0.5806824757692759</v>
      </c>
      <c r="AC1111" s="342">
        <f t="shared" si="341"/>
        <v>1.4675505087510732</v>
      </c>
    </row>
    <row r="1112" spans="1:29" hidden="1" x14ac:dyDescent="0.3">
      <c r="A1112" s="3">
        <v>1103</v>
      </c>
      <c r="B1112" s="248">
        <f t="shared" si="327"/>
        <v>-0.50000000000005895</v>
      </c>
      <c r="C1112" s="249">
        <f t="shared" si="328"/>
        <v>0.49999999999994105</v>
      </c>
      <c r="D1112" s="247">
        <f t="shared" si="329"/>
        <v>0.53852294544269619</v>
      </c>
      <c r="E1112" s="1">
        <f t="shared" si="330"/>
        <v>0.35103492781726731</v>
      </c>
      <c r="F1112" s="1">
        <f t="shared" si="331"/>
        <v>0.61235370234610409</v>
      </c>
      <c r="G1112" s="1">
        <f t="shared" si="332"/>
        <v>0.39916532641309294</v>
      </c>
      <c r="H1112" s="1">
        <f t="shared" si="333"/>
        <v>1.1508766477888002</v>
      </c>
      <c r="I1112" s="3">
        <v>1102.5</v>
      </c>
      <c r="J1112" s="247">
        <f t="shared" si="334"/>
        <v>0.4448343515478097</v>
      </c>
      <c r="K1112" s="247">
        <f t="shared" si="335"/>
        <v>0.28996423607885496</v>
      </c>
      <c r="L1112" s="1">
        <f t="shared" si="336"/>
        <v>0.66528303969933533</v>
      </c>
      <c r="M1112" s="1">
        <f t="shared" si="337"/>
        <v>0.43366753672142538</v>
      </c>
      <c r="N1112" s="1">
        <f t="shared" si="338"/>
        <v>1.1101173912471451</v>
      </c>
      <c r="O1112" s="247">
        <f t="shared" si="339"/>
        <v>-1.9580687643384813</v>
      </c>
      <c r="Q1112" s="251">
        <f t="shared" si="324"/>
        <v>6.6332463277667619E-2</v>
      </c>
      <c r="R1112" s="148">
        <f t="shared" si="325"/>
        <v>-8.4804385735992582E-13</v>
      </c>
      <c r="T1112" s="253">
        <f t="shared" si="326"/>
        <v>0.44483444572194641</v>
      </c>
      <c r="V1112" s="253">
        <f t="shared" si="323"/>
        <v>1.1101176141990232</v>
      </c>
      <c r="X1112" s="253">
        <f t="shared" si="326"/>
        <v>0.66528324971858877</v>
      </c>
      <c r="AA1112" s="342">
        <f t="shared" si="340"/>
        <v>0.40654451263570457</v>
      </c>
      <c r="AC1112" s="342">
        <f t="shared" si="341"/>
        <v>1.2997851660781943</v>
      </c>
    </row>
    <row r="1113" spans="1:29" hidden="1" x14ac:dyDescent="0.3">
      <c r="A1113" s="3">
        <v>1104</v>
      </c>
      <c r="B1113" s="248">
        <f t="shared" si="327"/>
        <v>-5.0964441000722616E-14</v>
      </c>
      <c r="C1113" s="249">
        <f t="shared" si="328"/>
        <v>0.99999999999994904</v>
      </c>
      <c r="D1113" s="247">
        <f t="shared" si="329"/>
        <v>1.0153229776408346</v>
      </c>
      <c r="E1113" s="1">
        <f t="shared" si="330"/>
        <v>0.66183591838295963</v>
      </c>
      <c r="F1113" s="1">
        <f t="shared" si="331"/>
        <v>0.7156276676803176</v>
      </c>
      <c r="G1113" s="1">
        <f t="shared" si="332"/>
        <v>0.46648489339646726</v>
      </c>
      <c r="H1113" s="1">
        <f t="shared" si="333"/>
        <v>1.7309506453211521</v>
      </c>
      <c r="I1113" s="3">
        <v>1103.5</v>
      </c>
      <c r="J1113" s="247">
        <f t="shared" si="334"/>
        <v>0.80264146211348997</v>
      </c>
      <c r="K1113" s="247">
        <f t="shared" si="335"/>
        <v>0.52319996780181066</v>
      </c>
      <c r="L1113" s="1">
        <f t="shared" si="336"/>
        <v>0.64420235252382085</v>
      </c>
      <c r="M1113" s="1">
        <f t="shared" si="337"/>
        <v>0.41992600246567174</v>
      </c>
      <c r="N1113" s="1">
        <f t="shared" si="338"/>
        <v>1.4468438146373108</v>
      </c>
      <c r="O1113" s="247">
        <f t="shared" si="339"/>
        <v>-1.6213423409483156</v>
      </c>
      <c r="Q1113" s="251">
        <f t="shared" si="324"/>
        <v>0.58007399753235189</v>
      </c>
      <c r="R1113" s="148">
        <f t="shared" si="325"/>
        <v>-1.925459791607409E-12</v>
      </c>
      <c r="T1113" s="253">
        <f t="shared" si="326"/>
        <v>0.8026412885926979</v>
      </c>
      <c r="V1113" s="253">
        <f t="shared" si="323"/>
        <v>1.4468437067696647</v>
      </c>
      <c r="X1113" s="253">
        <f t="shared" si="326"/>
        <v>0.64420251959989294</v>
      </c>
      <c r="AA1113" s="342">
        <f t="shared" si="340"/>
        <v>0.39142244147515992</v>
      </c>
      <c r="AC1113" s="342">
        <f t="shared" si="341"/>
        <v>1.6058614404382352</v>
      </c>
    </row>
    <row r="1114" spans="1:29" hidden="1" x14ac:dyDescent="0.3">
      <c r="A1114" s="3">
        <v>1105</v>
      </c>
      <c r="B1114" s="248">
        <f t="shared" si="327"/>
        <v>0.49999999999997069</v>
      </c>
      <c r="C1114" s="249">
        <f t="shared" si="328"/>
        <v>1.4999999999999707</v>
      </c>
      <c r="D1114" s="247">
        <f t="shared" si="329"/>
        <v>1.631129094537396</v>
      </c>
      <c r="E1114" s="1">
        <f t="shared" si="330"/>
        <v>1.0632477015271535</v>
      </c>
      <c r="F1114" s="1">
        <f t="shared" si="331"/>
        <v>1.0382067233817034</v>
      </c>
      <c r="G1114" s="1">
        <f t="shared" si="332"/>
        <v>0.67675940234406573</v>
      </c>
      <c r="H1114" s="1">
        <f t="shared" si="333"/>
        <v>2.6693358179190994</v>
      </c>
      <c r="I1114" s="3">
        <v>1104.5</v>
      </c>
      <c r="J1114" s="247">
        <f t="shared" si="334"/>
        <v>1.3564424977081746</v>
      </c>
      <c r="K1114" s="247">
        <f t="shared" si="335"/>
        <v>0.88419388310340907</v>
      </c>
      <c r="L1114" s="1">
        <f t="shared" si="336"/>
        <v>0.86156511123079937</v>
      </c>
      <c r="M1114" s="1">
        <f t="shared" si="337"/>
        <v>0.56161482739953716</v>
      </c>
      <c r="N1114" s="1">
        <f t="shared" si="338"/>
        <v>2.218007608938974</v>
      </c>
      <c r="O1114" s="247">
        <f t="shared" si="339"/>
        <v>-0.85017854664665249</v>
      </c>
      <c r="Q1114" s="251">
        <f t="shared" si="324"/>
        <v>0.93838517259794729</v>
      </c>
      <c r="R1114" s="148">
        <f t="shared" si="325"/>
        <v>-2.4862334413455756E-12</v>
      </c>
      <c r="T1114" s="253">
        <f t="shared" si="326"/>
        <v>1.3564421036062551</v>
      </c>
      <c r="V1114" s="253">
        <f t="shared" si="323"/>
        <v>2.2180071175101395</v>
      </c>
      <c r="X1114" s="253">
        <f t="shared" si="326"/>
        <v>0.86156517534375299</v>
      </c>
      <c r="AA1114" s="342">
        <f t="shared" si="340"/>
        <v>0.53936820904294169</v>
      </c>
      <c r="AC1114" s="342">
        <f t="shared" si="341"/>
        <v>2.3037664412940986</v>
      </c>
    </row>
    <row r="1115" spans="1:29" hidden="1" x14ac:dyDescent="0.3">
      <c r="A1115" s="3">
        <v>1106</v>
      </c>
      <c r="B1115" s="248">
        <f t="shared" si="327"/>
        <v>0.86602540378443027</v>
      </c>
      <c r="C1115" s="249">
        <f t="shared" si="328"/>
        <v>1.8660254037844304</v>
      </c>
      <c r="D1115" s="247">
        <f t="shared" si="329"/>
        <v>2.2209365444157929</v>
      </c>
      <c r="E1115" s="1">
        <f t="shared" si="330"/>
        <v>1.4477123141240198</v>
      </c>
      <c r="F1115" s="1">
        <f t="shared" si="331"/>
        <v>1.4936560719798779</v>
      </c>
      <c r="G1115" s="1">
        <f t="shared" si="332"/>
        <v>0.97364596839452666</v>
      </c>
      <c r="H1115" s="1">
        <f t="shared" si="333"/>
        <v>3.7145926163956711</v>
      </c>
      <c r="I1115" s="3">
        <v>1105.5</v>
      </c>
      <c r="J1115" s="247">
        <f t="shared" si="334"/>
        <v>1.9578469180767417</v>
      </c>
      <c r="K1115" s="247">
        <f t="shared" si="335"/>
        <v>1.2762179539060337</v>
      </c>
      <c r="L1115" s="1">
        <f t="shared" si="336"/>
        <v>1.2591291401601352</v>
      </c>
      <c r="M1115" s="1">
        <f t="shared" si="337"/>
        <v>0.82076860530547768</v>
      </c>
      <c r="N1115" s="1">
        <f t="shared" si="338"/>
        <v>3.2169760582368769</v>
      </c>
      <c r="O1115" s="247">
        <f t="shared" si="339"/>
        <v>0.14878990265125047</v>
      </c>
      <c r="Q1115" s="251">
        <f t="shared" si="324"/>
        <v>1.0452567984765717</v>
      </c>
      <c r="R1115" s="148">
        <f t="shared" si="325"/>
        <v>-2.3809842986111107E-12</v>
      </c>
      <c r="T1115" s="253">
        <f t="shared" si="326"/>
        <v>1.957846409612028</v>
      </c>
      <c r="V1115" s="253">
        <f t="shared" si="323"/>
        <v>3.2169752332800949</v>
      </c>
      <c r="X1115" s="253">
        <f t="shared" si="326"/>
        <v>1.2591290688791046</v>
      </c>
      <c r="AA1115" s="342">
        <f t="shared" si="340"/>
        <v>0.81073986639568052</v>
      </c>
      <c r="AC1115" s="342">
        <f t="shared" si="341"/>
        <v>3.2064970872728065</v>
      </c>
    </row>
    <row r="1116" spans="1:29" hidden="1" x14ac:dyDescent="0.3">
      <c r="A1116" s="3">
        <v>1107</v>
      </c>
      <c r="B1116" s="248">
        <f t="shared" si="327"/>
        <v>1</v>
      </c>
      <c r="C1116" s="249">
        <f t="shared" si="328"/>
        <v>2</v>
      </c>
      <c r="D1116" s="247">
        <f t="shared" si="329"/>
        <v>2.6267068973912391</v>
      </c>
      <c r="E1116" s="1">
        <f t="shared" si="330"/>
        <v>1.7122127737098773</v>
      </c>
      <c r="F1116" s="1">
        <f t="shared" si="331"/>
        <v>1.9599384283246744</v>
      </c>
      <c r="G1116" s="1">
        <f t="shared" si="332"/>
        <v>1.2775940759309765</v>
      </c>
      <c r="H1116" s="1">
        <f t="shared" si="333"/>
        <v>4.5866453257159137</v>
      </c>
      <c r="I1116" s="3">
        <v>1106.5</v>
      </c>
      <c r="J1116" s="247">
        <f t="shared" si="334"/>
        <v>2.4457088944569172</v>
      </c>
      <c r="K1116" s="247">
        <f t="shared" si="335"/>
        <v>1.5942296470245538</v>
      </c>
      <c r="L1116" s="1">
        <f t="shared" si="336"/>
        <v>1.7303674788205443</v>
      </c>
      <c r="M1116" s="1">
        <f t="shared" si="337"/>
        <v>1.1279472906781187</v>
      </c>
      <c r="N1116" s="1">
        <f t="shared" si="338"/>
        <v>4.1760763732774615</v>
      </c>
      <c r="O1116" s="247">
        <f t="shared" si="339"/>
        <v>1.107890217691835</v>
      </c>
      <c r="Q1116" s="251">
        <f t="shared" si="324"/>
        <v>0.87205270932024259</v>
      </c>
      <c r="R1116" s="148">
        <f t="shared" si="325"/>
        <v>-1.6386891843467311E-12</v>
      </c>
      <c r="T1116" s="253">
        <f t="shared" si="326"/>
        <v>2.4457084084911602</v>
      </c>
      <c r="V1116" s="253">
        <f t="shared" si="323"/>
        <v>4.1760753541945128</v>
      </c>
      <c r="X1116" s="253">
        <f t="shared" si="326"/>
        <v>1.7303672759930786</v>
      </c>
      <c r="AA1116" s="342">
        <f t="shared" si="340"/>
        <v>1.1328235970970102</v>
      </c>
      <c r="AC1116" s="342">
        <f t="shared" si="341"/>
        <v>4.0721674308015334</v>
      </c>
    </row>
    <row r="1117" spans="1:29" hidden="1" x14ac:dyDescent="0.3">
      <c r="A1117" s="3">
        <v>1108</v>
      </c>
      <c r="B1117" s="248">
        <f t="shared" si="327"/>
        <v>0.86602540378448667</v>
      </c>
      <c r="C1117" s="249">
        <f t="shared" si="328"/>
        <v>1.8660254037844868</v>
      </c>
      <c r="D1117" s="247">
        <f t="shared" si="329"/>
        <v>2.7397143150715078</v>
      </c>
      <c r="E1117" s="1">
        <f t="shared" si="330"/>
        <v>1.7858763957410582</v>
      </c>
      <c r="F1117" s="1">
        <f t="shared" si="331"/>
        <v>2.3121138115886293</v>
      </c>
      <c r="G1117" s="1">
        <f t="shared" si="332"/>
        <v>1.5071610749980591</v>
      </c>
      <c r="H1117" s="1">
        <f t="shared" si="333"/>
        <v>5.051828126660137</v>
      </c>
      <c r="I1117" s="3">
        <v>1107.5</v>
      </c>
      <c r="J1117" s="247">
        <f t="shared" si="334"/>
        <v>2.6893062042597968</v>
      </c>
      <c r="K1117" s="247">
        <f t="shared" si="335"/>
        <v>1.7530179861042181</v>
      </c>
      <c r="L1117" s="1">
        <f t="shared" si="336"/>
        <v>2.1490121949253851</v>
      </c>
      <c r="M1117" s="1">
        <f t="shared" si="337"/>
        <v>1.4008426028398067</v>
      </c>
      <c r="N1117" s="1">
        <f t="shared" si="338"/>
        <v>4.8383183991851819</v>
      </c>
      <c r="O1117" s="247">
        <f t="shared" si="339"/>
        <v>1.7701322435995555</v>
      </c>
      <c r="Q1117" s="251">
        <f t="shared" si="324"/>
        <v>0.46518280094422337</v>
      </c>
      <c r="R1117" s="148">
        <f t="shared" si="325"/>
        <v>-4.567457523307894E-13</v>
      </c>
      <c r="T1117" s="253">
        <f t="shared" si="326"/>
        <v>2.6893058716261455</v>
      </c>
      <c r="V1117" s="253">
        <f t="shared" si="323"/>
        <v>4.838317377393671</v>
      </c>
      <c r="X1117" s="253">
        <f t="shared" si="326"/>
        <v>2.1490118996470571</v>
      </c>
      <c r="AA1117" s="342">
        <f t="shared" si="340"/>
        <v>1.4193173256102922</v>
      </c>
      <c r="AC1117" s="342">
        <f t="shared" si="341"/>
        <v>4.6688218024201964</v>
      </c>
    </row>
    <row r="1118" spans="1:29" hidden="1" x14ac:dyDescent="0.3">
      <c r="A1118" s="3">
        <v>1109</v>
      </c>
      <c r="B1118" s="248">
        <f t="shared" si="327"/>
        <v>0.50000000000006828</v>
      </c>
      <c r="C1118" s="249">
        <f t="shared" si="328"/>
        <v>1.5000000000000684</v>
      </c>
      <c r="D1118" s="247">
        <f t="shared" si="329"/>
        <v>2.5296785511504227</v>
      </c>
      <c r="E1118" s="1">
        <f t="shared" si="330"/>
        <v>1.6489650721827414</v>
      </c>
      <c r="F1118" s="1">
        <f t="shared" si="331"/>
        <v>2.4558171122320478</v>
      </c>
      <c r="G1118" s="1">
        <f t="shared" si="332"/>
        <v>1.6008346735869154</v>
      </c>
      <c r="H1118" s="1">
        <f t="shared" si="333"/>
        <v>4.985495663382471</v>
      </c>
      <c r="I1118" s="3">
        <v>1108.5</v>
      </c>
      <c r="J1118" s="247">
        <f t="shared" si="334"/>
        <v>2.6233671450453087</v>
      </c>
      <c r="K1118" s="247">
        <f t="shared" si="335"/>
        <v>1.7100357639211534</v>
      </c>
      <c r="L1118" s="1">
        <f t="shared" si="336"/>
        <v>2.402887774878816</v>
      </c>
      <c r="M1118" s="1">
        <f t="shared" si="337"/>
        <v>1.5663324632785827</v>
      </c>
      <c r="N1118" s="1">
        <f t="shared" si="338"/>
        <v>5.0262549199241242</v>
      </c>
      <c r="O1118" s="247">
        <f t="shared" si="339"/>
        <v>1.9580687643384977</v>
      </c>
      <c r="Q1118" s="251">
        <f t="shared" si="324"/>
        <v>-6.6332463277666065E-2</v>
      </c>
      <c r="R1118" s="148">
        <f t="shared" si="325"/>
        <v>8.482103908136196E-13</v>
      </c>
      <c r="T1118" s="253">
        <f t="shared" si="326"/>
        <v>2.6233670554917401</v>
      </c>
      <c r="V1118" s="253">
        <f t="shared" si="323"/>
        <v>5.0262540875676542</v>
      </c>
      <c r="X1118" s="253">
        <f t="shared" si="326"/>
        <v>2.4028874510172198</v>
      </c>
      <c r="AA1118" s="342">
        <f t="shared" si="340"/>
        <v>1.5934552887438067</v>
      </c>
      <c r="AC1118" s="342">
        <f t="shared" si="341"/>
        <v>4.8365871450930769</v>
      </c>
    </row>
    <row r="1119" spans="1:29" hidden="1" x14ac:dyDescent="0.3">
      <c r="A1119" s="3">
        <v>1110</v>
      </c>
      <c r="B1119" s="248">
        <f t="shared" si="327"/>
        <v>6.174509688261498E-14</v>
      </c>
      <c r="C1119" s="249">
        <f t="shared" si="328"/>
        <v>1.0000000000000617</v>
      </c>
      <c r="D1119" s="247">
        <f t="shared" si="329"/>
        <v>2.0528785189522858</v>
      </c>
      <c r="E1119" s="1">
        <f t="shared" si="330"/>
        <v>1.3381640816170501</v>
      </c>
      <c r="F1119" s="1">
        <f t="shared" si="331"/>
        <v>2.3525431468978346</v>
      </c>
      <c r="G1119" s="1">
        <f t="shared" si="332"/>
        <v>1.5335151066035413</v>
      </c>
      <c r="H1119" s="1">
        <f t="shared" si="333"/>
        <v>4.4054216658501204</v>
      </c>
      <c r="I1119" s="3">
        <v>1109.5</v>
      </c>
      <c r="J1119" s="247">
        <f t="shared" si="334"/>
        <v>2.2655600344796296</v>
      </c>
      <c r="K1119" s="247">
        <f t="shared" si="335"/>
        <v>1.4768000321981987</v>
      </c>
      <c r="L1119" s="1">
        <f t="shared" si="336"/>
        <v>2.4239684620543311</v>
      </c>
      <c r="M1119" s="1">
        <f t="shared" si="337"/>
        <v>1.5800739975343367</v>
      </c>
      <c r="N1119" s="1">
        <f t="shared" si="338"/>
        <v>4.6895284965339608</v>
      </c>
      <c r="O1119" s="247">
        <f t="shared" si="339"/>
        <v>1.6213423409483343</v>
      </c>
      <c r="Q1119" s="251">
        <f t="shared" si="324"/>
        <v>-0.58007399753235056</v>
      </c>
      <c r="R1119" s="148">
        <f t="shared" si="325"/>
        <v>1.9244605908852463E-12</v>
      </c>
      <c r="T1119" s="253">
        <f t="shared" si="326"/>
        <v>2.2655602126209935</v>
      </c>
      <c r="V1119" s="253">
        <f t="shared" si="323"/>
        <v>4.6895279949970394</v>
      </c>
      <c r="X1119" s="253">
        <f t="shared" si="326"/>
        <v>2.4239681811359204</v>
      </c>
      <c r="AA1119" s="342">
        <f t="shared" si="340"/>
        <v>1.6085773599043751</v>
      </c>
      <c r="AC1119" s="342">
        <f t="shared" si="341"/>
        <v>4.5305108707330373</v>
      </c>
    </row>
    <row r="1120" spans="1:29" hidden="1" x14ac:dyDescent="0.3">
      <c r="A1120" s="3">
        <v>1111</v>
      </c>
      <c r="B1120" s="248">
        <f t="shared" si="327"/>
        <v>-0.49999999999996136</v>
      </c>
      <c r="C1120" s="249">
        <f t="shared" si="328"/>
        <v>0.50000000000003864</v>
      </c>
      <c r="D1120" s="247">
        <f t="shared" si="329"/>
        <v>1.437072402055724</v>
      </c>
      <c r="E1120" s="1">
        <f t="shared" si="330"/>
        <v>0.9367522984728559</v>
      </c>
      <c r="F1120" s="1">
        <f t="shared" si="331"/>
        <v>2.0299640911964496</v>
      </c>
      <c r="G1120" s="1">
        <f t="shared" si="332"/>
        <v>1.3232405976559434</v>
      </c>
      <c r="H1120" s="1">
        <f t="shared" si="333"/>
        <v>3.4670364932521736</v>
      </c>
      <c r="I1120" s="3">
        <v>1110.5</v>
      </c>
      <c r="J1120" s="247">
        <f t="shared" si="334"/>
        <v>1.7117589988849455</v>
      </c>
      <c r="K1120" s="247">
        <f t="shared" si="335"/>
        <v>1.1158061168966005</v>
      </c>
      <c r="L1120" s="1">
        <f t="shared" si="336"/>
        <v>2.2066057033473534</v>
      </c>
      <c r="M1120" s="1">
        <f t="shared" si="337"/>
        <v>1.4383851726004719</v>
      </c>
      <c r="N1120" s="1">
        <f t="shared" si="338"/>
        <v>3.9183647022322989</v>
      </c>
      <c r="O1120" s="247">
        <f t="shared" si="339"/>
        <v>0.85017854664667247</v>
      </c>
      <c r="Q1120" s="251">
        <f t="shared" si="324"/>
        <v>-0.93838517259794685</v>
      </c>
      <c r="R1120" s="148">
        <f t="shared" si="325"/>
        <v>2.4864554859505006E-12</v>
      </c>
      <c r="T1120" s="253">
        <f t="shared" si="326"/>
        <v>1.7117593976074392</v>
      </c>
      <c r="V1120" s="253">
        <f t="shared" si="323"/>
        <v>3.9183645842565715</v>
      </c>
      <c r="X1120" s="253">
        <f t="shared" si="326"/>
        <v>2.2066055253919954</v>
      </c>
      <c r="AA1120" s="342">
        <f t="shared" si="340"/>
        <v>1.4606315923366004</v>
      </c>
      <c r="AC1120" s="342">
        <f t="shared" si="341"/>
        <v>3.8326058698771752</v>
      </c>
    </row>
    <row r="1121" spans="1:29" hidden="1" x14ac:dyDescent="0.3">
      <c r="A1121" s="3">
        <v>1112</v>
      </c>
      <c r="B1121" s="248">
        <f t="shared" si="327"/>
        <v>-0.86602540378442494</v>
      </c>
      <c r="C1121" s="249">
        <f t="shared" si="328"/>
        <v>0.13397459621557506</v>
      </c>
      <c r="D1121" s="247">
        <f t="shared" si="329"/>
        <v>0.84726495217732423</v>
      </c>
      <c r="E1121" s="1">
        <f t="shared" si="330"/>
        <v>0.55228768587598775</v>
      </c>
      <c r="F1121" s="1">
        <f t="shared" si="331"/>
        <v>1.5745147425982742</v>
      </c>
      <c r="G1121" s="1">
        <f t="shared" si="332"/>
        <v>1.0263540316054818</v>
      </c>
      <c r="H1121" s="1">
        <f t="shared" si="333"/>
        <v>2.4217796947755983</v>
      </c>
      <c r="I1121" s="3">
        <v>1111.5</v>
      </c>
      <c r="J1121" s="247">
        <f t="shared" si="334"/>
        <v>1.1103545785163766</v>
      </c>
      <c r="K1121" s="247">
        <f t="shared" si="335"/>
        <v>0.72378204609397467</v>
      </c>
      <c r="L1121" s="1">
        <f t="shared" si="336"/>
        <v>1.809041674418018</v>
      </c>
      <c r="M1121" s="1">
        <f t="shared" si="337"/>
        <v>1.1792313946945316</v>
      </c>
      <c r="N1121" s="1">
        <f t="shared" si="338"/>
        <v>2.9193962529343946</v>
      </c>
      <c r="O1121" s="247">
        <f t="shared" si="339"/>
        <v>-0.14878990265123182</v>
      </c>
      <c r="Q1121" s="251">
        <f t="shared" si="324"/>
        <v>-1.0452567984765753</v>
      </c>
      <c r="R1121" s="148">
        <f t="shared" si="325"/>
        <v>2.3813173655184983E-12</v>
      </c>
      <c r="T1121" s="253">
        <f t="shared" si="326"/>
        <v>1.1103550916016656</v>
      </c>
      <c r="V1121" s="253">
        <f t="shared" si="323"/>
        <v>2.9193964684866187</v>
      </c>
      <c r="X1121" s="253">
        <f t="shared" si="326"/>
        <v>1.809041631856815</v>
      </c>
      <c r="AA1121" s="342">
        <f t="shared" si="340"/>
        <v>1.1892599349838635</v>
      </c>
      <c r="AC1121" s="342">
        <f t="shared" si="341"/>
        <v>2.9298752238984647</v>
      </c>
    </row>
    <row r="1122" spans="1:29" hidden="1" x14ac:dyDescent="0.3">
      <c r="A1122" s="3">
        <v>1113</v>
      </c>
      <c r="B1122" s="248">
        <f t="shared" si="327"/>
        <v>-1</v>
      </c>
      <c r="C1122" s="249">
        <f t="shared" si="328"/>
        <v>0</v>
      </c>
      <c r="D1122" s="247">
        <f t="shared" si="329"/>
        <v>0.44149459920187245</v>
      </c>
      <c r="E1122" s="1">
        <f t="shared" si="330"/>
        <v>0.28778722629012654</v>
      </c>
      <c r="F1122" s="1">
        <f t="shared" si="331"/>
        <v>1.1082323862534751</v>
      </c>
      <c r="G1122" s="1">
        <f t="shared" si="332"/>
        <v>0.72240592406903037</v>
      </c>
      <c r="H1122" s="1">
        <f t="shared" si="333"/>
        <v>1.5497269854553475</v>
      </c>
      <c r="I1122" s="3">
        <v>1112.5</v>
      </c>
      <c r="J1122" s="247">
        <f t="shared" si="334"/>
        <v>0.62249260213619684</v>
      </c>
      <c r="K1122" s="247">
        <f t="shared" si="335"/>
        <v>0.40577035297545172</v>
      </c>
      <c r="L1122" s="1">
        <f t="shared" si="336"/>
        <v>1.3378033357576071</v>
      </c>
      <c r="M1122" s="1">
        <f t="shared" si="337"/>
        <v>0.87205270932188927</v>
      </c>
      <c r="N1122" s="1">
        <f t="shared" si="338"/>
        <v>1.9602959378938039</v>
      </c>
      <c r="O1122" s="247">
        <f t="shared" si="339"/>
        <v>-1.1078902176918226</v>
      </c>
      <c r="Q1122" s="251">
        <f t="shared" si="324"/>
        <v>-0.87205270932025081</v>
      </c>
      <c r="R1122" s="148">
        <f t="shared" si="325"/>
        <v>1.638467139741806E-12</v>
      </c>
      <c r="T1122" s="253">
        <f t="shared" si="326"/>
        <v>0.62249309272252973</v>
      </c>
      <c r="V1122" s="253">
        <f t="shared" si="323"/>
        <v>1.9602963475721966</v>
      </c>
      <c r="X1122" s="253">
        <f t="shared" si="326"/>
        <v>1.3378034247426411</v>
      </c>
      <c r="AA1122" s="342">
        <f t="shared" si="340"/>
        <v>0.86717620428253395</v>
      </c>
      <c r="AC1122" s="342">
        <f t="shared" si="341"/>
        <v>2.0642048803697297</v>
      </c>
    </row>
    <row r="1123" spans="1:29" hidden="1" x14ac:dyDescent="0.3">
      <c r="A1123" s="3">
        <v>1114</v>
      </c>
      <c r="B1123" s="248">
        <f t="shared" si="327"/>
        <v>-0.86602540378449211</v>
      </c>
      <c r="C1123" s="249">
        <f t="shared" si="328"/>
        <v>0.13397459621550789</v>
      </c>
      <c r="D1123" s="247">
        <f t="shared" si="329"/>
        <v>0.32848718152159684</v>
      </c>
      <c r="E1123" s="1">
        <f t="shared" si="330"/>
        <v>0.21412360425894134</v>
      </c>
      <c r="F1123" s="1">
        <f t="shared" si="331"/>
        <v>0.75605700298951606</v>
      </c>
      <c r="G1123" s="1">
        <f t="shared" si="332"/>
        <v>0.49283892500194504</v>
      </c>
      <c r="H1123" s="1">
        <f t="shared" si="333"/>
        <v>1.0845441845111128</v>
      </c>
      <c r="I1123" s="3">
        <v>1113.5</v>
      </c>
      <c r="J1123" s="247">
        <f t="shared" si="334"/>
        <v>0.37889529233331104</v>
      </c>
      <c r="K1123" s="247">
        <f t="shared" si="335"/>
        <v>0.2469820138957835</v>
      </c>
      <c r="L1123" s="1">
        <f t="shared" si="336"/>
        <v>0.91915861965276235</v>
      </c>
      <c r="M1123" s="1">
        <f t="shared" si="337"/>
        <v>0.59915739716019878</v>
      </c>
      <c r="N1123" s="1">
        <f t="shared" si="338"/>
        <v>1.2980539119860734</v>
      </c>
      <c r="O1123" s="247">
        <f t="shared" si="339"/>
        <v>-1.770132243599553</v>
      </c>
      <c r="Q1123" s="251">
        <f t="shared" si="324"/>
        <v>-0.4651828009442347</v>
      </c>
      <c r="R1123" s="148">
        <f t="shared" si="325"/>
        <v>4.5619064081847682E-13</v>
      </c>
      <c r="T1123" s="253">
        <f t="shared" si="326"/>
        <v>0.37889562958755807</v>
      </c>
      <c r="V1123" s="253">
        <f t="shared" si="323"/>
        <v>1.2980543243729339</v>
      </c>
      <c r="X1123" s="253">
        <f t="shared" si="326"/>
        <v>0.91915880108876136</v>
      </c>
      <c r="AA1123" s="342">
        <f t="shared" si="340"/>
        <v>0.58068247576924203</v>
      </c>
      <c r="AC1123" s="342">
        <f t="shared" si="341"/>
        <v>1.4675505087510574</v>
      </c>
    </row>
    <row r="1124" spans="1:29" hidden="1" x14ac:dyDescent="0.3">
      <c r="A1124" s="3">
        <v>1115</v>
      </c>
      <c r="B1124" s="248">
        <f t="shared" si="327"/>
        <v>-0.50000000000007772</v>
      </c>
      <c r="C1124" s="249">
        <f t="shared" si="328"/>
        <v>0.49999999999992228</v>
      </c>
      <c r="D1124" s="247">
        <f t="shared" si="329"/>
        <v>0.53852294544267543</v>
      </c>
      <c r="E1124" s="1">
        <f t="shared" si="330"/>
        <v>0.35103492781725382</v>
      </c>
      <c r="F1124" s="1">
        <f t="shared" si="331"/>
        <v>0.61235370234609232</v>
      </c>
      <c r="G1124" s="1">
        <f t="shared" si="332"/>
        <v>0.39916532641308528</v>
      </c>
      <c r="H1124" s="1">
        <f t="shared" si="333"/>
        <v>1.1508766477887677</v>
      </c>
      <c r="I1124" s="3">
        <v>1114.5</v>
      </c>
      <c r="J1124" s="247">
        <f t="shared" si="334"/>
        <v>0.44483435154779233</v>
      </c>
      <c r="K1124" s="247">
        <f t="shared" si="335"/>
        <v>0.28996423607884364</v>
      </c>
      <c r="L1124" s="1">
        <f t="shared" si="336"/>
        <v>0.66528303969932634</v>
      </c>
      <c r="M1124" s="1">
        <f t="shared" si="337"/>
        <v>0.4336675367214195</v>
      </c>
      <c r="N1124" s="1">
        <f t="shared" si="338"/>
        <v>1.1101173912471187</v>
      </c>
      <c r="O1124" s="247">
        <f t="shared" si="339"/>
        <v>-1.9580687643385077</v>
      </c>
      <c r="Q1124" s="251">
        <f t="shared" si="324"/>
        <v>6.6332463277654963E-2</v>
      </c>
      <c r="R1124" s="148">
        <f t="shared" si="325"/>
        <v>-8.4782181275500079E-13</v>
      </c>
      <c r="T1124" s="253">
        <f t="shared" si="326"/>
        <v>0.44483444572198549</v>
      </c>
      <c r="V1124" s="253">
        <f t="shared" si="323"/>
        <v>1.1101176141990201</v>
      </c>
      <c r="X1124" s="253">
        <f t="shared" si="326"/>
        <v>0.66528324971859476</v>
      </c>
      <c r="AA1124" s="342">
        <f t="shared" si="340"/>
        <v>0.40654451263570873</v>
      </c>
      <c r="AC1124" s="342">
        <f t="shared" si="341"/>
        <v>1.2997851660781679</v>
      </c>
    </row>
    <row r="1125" spans="1:29" hidden="1" x14ac:dyDescent="0.3">
      <c r="A1125" s="3">
        <v>1116</v>
      </c>
      <c r="B1125" s="248">
        <f t="shared" si="327"/>
        <v>-7.2525752764507345E-14</v>
      </c>
      <c r="C1125" s="249">
        <f t="shared" si="328"/>
        <v>0.9999999999999275</v>
      </c>
      <c r="D1125" s="247">
        <f t="shared" si="329"/>
        <v>1.0153229776408079</v>
      </c>
      <c r="E1125" s="1">
        <f t="shared" si="330"/>
        <v>0.66183591838294231</v>
      </c>
      <c r="F1125" s="1">
        <f t="shared" si="331"/>
        <v>0.71562766768029984</v>
      </c>
      <c r="G1125" s="1">
        <f t="shared" si="332"/>
        <v>0.46648489339645566</v>
      </c>
      <c r="H1125" s="1">
        <f t="shared" si="333"/>
        <v>1.7309506453211077</v>
      </c>
      <c r="I1125" s="3">
        <v>1115.5</v>
      </c>
      <c r="J1125" s="247">
        <f t="shared" si="334"/>
        <v>0.80264146211346588</v>
      </c>
      <c r="K1125" s="247">
        <f t="shared" si="335"/>
        <v>0.5231999678017949</v>
      </c>
      <c r="L1125" s="1">
        <f t="shared" si="336"/>
        <v>0.64420235252380609</v>
      </c>
      <c r="M1125" s="1">
        <f t="shared" si="337"/>
        <v>0.41992600246566214</v>
      </c>
      <c r="N1125" s="1">
        <f t="shared" si="338"/>
        <v>1.446843814637272</v>
      </c>
      <c r="O1125" s="247">
        <f t="shared" si="339"/>
        <v>-1.6213423409483545</v>
      </c>
      <c r="Q1125" s="251">
        <f t="shared" si="324"/>
        <v>0.5800739975323399</v>
      </c>
      <c r="R1125" s="148">
        <f t="shared" si="325"/>
        <v>-1.925459791607409E-12</v>
      </c>
      <c r="T1125" s="253">
        <f t="shared" si="326"/>
        <v>0.80264128859267836</v>
      </c>
      <c r="V1125" s="253">
        <f t="shared" si="323"/>
        <v>1.4468437067697666</v>
      </c>
      <c r="X1125" s="253">
        <f t="shared" si="326"/>
        <v>0.64420251959988883</v>
      </c>
      <c r="AA1125" s="342">
        <f t="shared" si="340"/>
        <v>0.39142244147516814</v>
      </c>
      <c r="AC1125" s="342">
        <f t="shared" si="341"/>
        <v>1.6058614404381977</v>
      </c>
    </row>
    <row r="1126" spans="1:29" hidden="1" x14ac:dyDescent="0.3">
      <c r="A1126" s="3">
        <v>1117</v>
      </c>
      <c r="B1126" s="248">
        <f t="shared" si="327"/>
        <v>0.49999999999995204</v>
      </c>
      <c r="C1126" s="249">
        <f t="shared" si="328"/>
        <v>1.499999999999952</v>
      </c>
      <c r="D1126" s="247">
        <f t="shared" si="329"/>
        <v>1.6311290945373687</v>
      </c>
      <c r="E1126" s="1">
        <f t="shared" si="330"/>
        <v>1.0632477015271358</v>
      </c>
      <c r="F1126" s="1">
        <f t="shared" si="331"/>
        <v>1.038206723381681</v>
      </c>
      <c r="G1126" s="1">
        <f t="shared" si="332"/>
        <v>0.67675940234405119</v>
      </c>
      <c r="H1126" s="1">
        <f t="shared" si="333"/>
        <v>2.6693358179190496</v>
      </c>
      <c r="I1126" s="3">
        <v>1116.5</v>
      </c>
      <c r="J1126" s="247">
        <f t="shared" si="334"/>
        <v>1.3564424977081475</v>
      </c>
      <c r="K1126" s="247">
        <f t="shared" si="335"/>
        <v>0.88419388310339142</v>
      </c>
      <c r="L1126" s="1">
        <f t="shared" si="336"/>
        <v>0.86156511123077928</v>
      </c>
      <c r="M1126" s="1">
        <f t="shared" si="337"/>
        <v>0.56161482739952406</v>
      </c>
      <c r="N1126" s="1">
        <f t="shared" si="338"/>
        <v>2.2180076089389269</v>
      </c>
      <c r="O1126" s="247">
        <f t="shared" si="339"/>
        <v>-0.85017854664669956</v>
      </c>
      <c r="Q1126" s="251">
        <f t="shared" si="324"/>
        <v>0.93838517259794196</v>
      </c>
      <c r="R1126" s="148">
        <f t="shared" si="325"/>
        <v>-2.4860113967406505E-12</v>
      </c>
      <c r="T1126" s="253">
        <f t="shared" si="326"/>
        <v>1.3564421036062302</v>
      </c>
      <c r="V1126" s="253">
        <f t="shared" si="323"/>
        <v>2.2180071175101013</v>
      </c>
      <c r="X1126" s="253">
        <f t="shared" si="326"/>
        <v>0.86156517534380972</v>
      </c>
      <c r="AA1126" s="342">
        <f t="shared" si="340"/>
        <v>0.53936820904296257</v>
      </c>
      <c r="AC1126" s="342">
        <f t="shared" si="341"/>
        <v>2.3037664412940533</v>
      </c>
    </row>
    <row r="1127" spans="1:29" hidden="1" x14ac:dyDescent="0.3">
      <c r="A1127" s="3">
        <v>1118</v>
      </c>
      <c r="B1127" s="248">
        <f t="shared" si="327"/>
        <v>0.8660254037844195</v>
      </c>
      <c r="C1127" s="249">
        <f t="shared" si="328"/>
        <v>1.8660254037844195</v>
      </c>
      <c r="D1127" s="247">
        <f t="shared" si="329"/>
        <v>2.2209365444157707</v>
      </c>
      <c r="E1127" s="1">
        <f t="shared" si="330"/>
        <v>1.4477123141240054</v>
      </c>
      <c r="F1127" s="1">
        <f t="shared" si="331"/>
        <v>1.4936560719798548</v>
      </c>
      <c r="G1127" s="1">
        <f t="shared" si="332"/>
        <v>0.97364596839451156</v>
      </c>
      <c r="H1127" s="1">
        <f t="shared" si="333"/>
        <v>3.7145926163956258</v>
      </c>
      <c r="I1127" s="3">
        <v>1117.5</v>
      </c>
      <c r="J1127" s="247">
        <f t="shared" si="334"/>
        <v>1.9578469180767173</v>
      </c>
      <c r="K1127" s="247">
        <f t="shared" si="335"/>
        <v>1.2762179539060177</v>
      </c>
      <c r="L1127" s="1">
        <f t="shared" si="336"/>
        <v>1.2591291401601117</v>
      </c>
      <c r="M1127" s="1">
        <f t="shared" si="337"/>
        <v>0.82076860530546236</v>
      </c>
      <c r="N1127" s="1">
        <f t="shared" si="338"/>
        <v>3.216976058236829</v>
      </c>
      <c r="O1127" s="247">
        <f t="shared" si="339"/>
        <v>0.14878990265120251</v>
      </c>
      <c r="Q1127" s="251">
        <f t="shared" si="324"/>
        <v>1.0452567984765762</v>
      </c>
      <c r="R1127" s="148">
        <f t="shared" si="325"/>
        <v>-2.3809842986111107E-12</v>
      </c>
      <c r="T1127" s="253">
        <f t="shared" si="326"/>
        <v>1.9578464096120047</v>
      </c>
      <c r="V1127" s="253">
        <f t="shared" si="323"/>
        <v>3.2169752332800527</v>
      </c>
      <c r="X1127" s="253">
        <f t="shared" si="326"/>
        <v>1.2591290688790859</v>
      </c>
      <c r="AA1127" s="342">
        <f t="shared" si="340"/>
        <v>0.81073986639566775</v>
      </c>
      <c r="AC1127" s="342">
        <f t="shared" si="341"/>
        <v>3.2064970872727612</v>
      </c>
    </row>
    <row r="1128" spans="1:29" hidden="1" x14ac:dyDescent="0.3">
      <c r="A1128" s="3">
        <v>1119</v>
      </c>
      <c r="B1128" s="248">
        <f t="shared" si="327"/>
        <v>1</v>
      </c>
      <c r="C1128" s="249">
        <f t="shared" si="328"/>
        <v>2</v>
      </c>
      <c r="D1128" s="247">
        <f t="shared" si="329"/>
        <v>2.6267068973912275</v>
      </c>
      <c r="E1128" s="1">
        <f t="shared" si="330"/>
        <v>1.7122127737098698</v>
      </c>
      <c r="F1128" s="1">
        <f t="shared" si="331"/>
        <v>1.9599384283246548</v>
      </c>
      <c r="G1128" s="1">
        <f t="shared" si="332"/>
        <v>1.2775940759309636</v>
      </c>
      <c r="H1128" s="1">
        <f t="shared" si="333"/>
        <v>4.5866453257158826</v>
      </c>
      <c r="I1128" s="3">
        <v>1118.5</v>
      </c>
      <c r="J1128" s="247">
        <f t="shared" si="334"/>
        <v>2.4457088944569008</v>
      </c>
      <c r="K1128" s="247">
        <f t="shared" si="335"/>
        <v>1.5942296470245432</v>
      </c>
      <c r="L1128" s="1">
        <f t="shared" si="336"/>
        <v>1.7303674788205226</v>
      </c>
      <c r="M1128" s="1">
        <f t="shared" si="337"/>
        <v>1.1279472906781045</v>
      </c>
      <c r="N1128" s="1">
        <f t="shared" si="338"/>
        <v>4.1760763732774233</v>
      </c>
      <c r="O1128" s="247">
        <f t="shared" si="339"/>
        <v>1.1078902176917969</v>
      </c>
      <c r="Q1128" s="251">
        <f t="shared" si="324"/>
        <v>0.8720527093202568</v>
      </c>
      <c r="R1128" s="148">
        <f t="shared" si="325"/>
        <v>-1.6386891843467311E-12</v>
      </c>
      <c r="T1128" s="253">
        <f t="shared" si="326"/>
        <v>2.4457084084911442</v>
      </c>
      <c r="V1128" s="253">
        <f t="shared" si="323"/>
        <v>4.1760753541944782</v>
      </c>
      <c r="X1128" s="253">
        <f t="shared" si="326"/>
        <v>1.7303672759930595</v>
      </c>
      <c r="AA1128" s="342">
        <f t="shared" si="340"/>
        <v>1.1328235970969971</v>
      </c>
      <c r="AC1128" s="342">
        <f t="shared" si="341"/>
        <v>4.0721674308014988</v>
      </c>
    </row>
    <row r="1129" spans="1:29" hidden="1" x14ac:dyDescent="0.3">
      <c r="A1129" s="3">
        <v>1120</v>
      </c>
      <c r="B1129" s="248">
        <f t="shared" si="327"/>
        <v>0.86602540378449744</v>
      </c>
      <c r="C1129" s="249">
        <f t="shared" si="328"/>
        <v>1.8660254037844974</v>
      </c>
      <c r="D1129" s="247">
        <f t="shared" si="329"/>
        <v>2.7397143150715095</v>
      </c>
      <c r="E1129" s="1">
        <f t="shared" si="330"/>
        <v>1.7858763957410593</v>
      </c>
      <c r="F1129" s="1">
        <f t="shared" si="331"/>
        <v>2.3121138115886173</v>
      </c>
      <c r="G1129" s="1">
        <f t="shared" si="332"/>
        <v>1.5071610749980513</v>
      </c>
      <c r="H1129" s="1">
        <f t="shared" si="333"/>
        <v>5.0518281266601264</v>
      </c>
      <c r="I1129" s="3">
        <v>1119.5</v>
      </c>
      <c r="J1129" s="247">
        <f t="shared" si="334"/>
        <v>2.6893062042597924</v>
      </c>
      <c r="K1129" s="247">
        <f t="shared" si="335"/>
        <v>1.7530179861042152</v>
      </c>
      <c r="L1129" s="1">
        <f t="shared" si="336"/>
        <v>2.1490121949253691</v>
      </c>
      <c r="M1129" s="1">
        <f t="shared" si="337"/>
        <v>1.4008426028397962</v>
      </c>
      <c r="N1129" s="1">
        <f t="shared" si="338"/>
        <v>4.8383183991851615</v>
      </c>
      <c r="O1129" s="247">
        <f t="shared" si="339"/>
        <v>1.770132243599535</v>
      </c>
      <c r="Q1129" s="251">
        <f t="shared" si="324"/>
        <v>0.4651828009442438</v>
      </c>
      <c r="R1129" s="148">
        <f t="shared" si="325"/>
        <v>-4.5741188614556449E-13</v>
      </c>
      <c r="T1129" s="253">
        <f t="shared" si="326"/>
        <v>2.689305871626142</v>
      </c>
      <c r="V1129" s="253">
        <f t="shared" si="323"/>
        <v>4.8383173773937491</v>
      </c>
      <c r="X1129" s="253">
        <f t="shared" si="326"/>
        <v>2.1490118996471193</v>
      </c>
      <c r="AA1129" s="342">
        <f t="shared" si="340"/>
        <v>1.4193173256102907</v>
      </c>
      <c r="AC1129" s="342">
        <f t="shared" si="341"/>
        <v>4.6688218024201786</v>
      </c>
    </row>
    <row r="1130" spans="1:29" hidden="1" x14ac:dyDescent="0.3">
      <c r="A1130" s="3">
        <v>1121</v>
      </c>
      <c r="B1130" s="248">
        <f t="shared" si="327"/>
        <v>0.50000000000008704</v>
      </c>
      <c r="C1130" s="249">
        <f t="shared" si="328"/>
        <v>1.500000000000087</v>
      </c>
      <c r="D1130" s="247">
        <f t="shared" si="329"/>
        <v>2.5296785511504369</v>
      </c>
      <c r="E1130" s="1">
        <f t="shared" si="330"/>
        <v>1.6489650721827507</v>
      </c>
      <c r="F1130" s="1">
        <f t="shared" si="331"/>
        <v>2.455817112232046</v>
      </c>
      <c r="G1130" s="1">
        <f t="shared" si="332"/>
        <v>1.6008346735869143</v>
      </c>
      <c r="H1130" s="1">
        <f t="shared" si="333"/>
        <v>4.9854956633824834</v>
      </c>
      <c r="I1130" s="3">
        <v>1120.5</v>
      </c>
      <c r="J1130" s="247">
        <f t="shared" si="334"/>
        <v>2.6233671450453175</v>
      </c>
      <c r="K1130" s="247">
        <f t="shared" si="335"/>
        <v>1.7100357639211592</v>
      </c>
      <c r="L1130" s="1">
        <f t="shared" si="336"/>
        <v>2.4028877748788098</v>
      </c>
      <c r="M1130" s="1">
        <f t="shared" si="337"/>
        <v>1.5663324632785787</v>
      </c>
      <c r="N1130" s="1">
        <f t="shared" si="338"/>
        <v>5.0262549199241278</v>
      </c>
      <c r="O1130" s="247">
        <f t="shared" si="339"/>
        <v>1.9580687643385013</v>
      </c>
      <c r="Q1130" s="251">
        <f t="shared" si="324"/>
        <v>-6.6332463277642972E-2</v>
      </c>
      <c r="R1130" s="148">
        <f t="shared" si="325"/>
        <v>8.4865448002346966E-13</v>
      </c>
      <c r="T1130" s="253">
        <f t="shared" si="326"/>
        <v>2.623367055491749</v>
      </c>
      <c r="V1130" s="253">
        <f t="shared" si="323"/>
        <v>5.0262540875676569</v>
      </c>
      <c r="X1130" s="253">
        <f t="shared" si="326"/>
        <v>2.4028874510172136</v>
      </c>
      <c r="AA1130" s="342">
        <f t="shared" si="340"/>
        <v>1.5934552887438254</v>
      </c>
      <c r="AC1130" s="342">
        <f t="shared" si="341"/>
        <v>4.8365871450930777</v>
      </c>
    </row>
    <row r="1131" spans="1:29" hidden="1" x14ac:dyDescent="0.3">
      <c r="A1131" s="3">
        <v>1122</v>
      </c>
      <c r="B1131" s="248">
        <f t="shared" si="327"/>
        <v>8.330640864639971E-14</v>
      </c>
      <c r="C1131" s="249">
        <f t="shared" si="328"/>
        <v>1.0000000000000833</v>
      </c>
      <c r="D1131" s="247">
        <f t="shared" si="329"/>
        <v>2.0528785189523093</v>
      </c>
      <c r="E1131" s="1">
        <f t="shared" si="330"/>
        <v>1.3381640816170655</v>
      </c>
      <c r="F1131" s="1">
        <f t="shared" si="331"/>
        <v>2.3525431468978431</v>
      </c>
      <c r="G1131" s="1">
        <f t="shared" si="332"/>
        <v>1.5335151066035468</v>
      </c>
      <c r="H1131" s="1">
        <f t="shared" si="333"/>
        <v>4.4054216658501524</v>
      </c>
      <c r="I1131" s="3">
        <v>1121.5</v>
      </c>
      <c r="J1131" s="247">
        <f t="shared" si="334"/>
        <v>2.2655600344796492</v>
      </c>
      <c r="K1131" s="247">
        <f t="shared" si="335"/>
        <v>1.4768000321982113</v>
      </c>
      <c r="L1131" s="1">
        <f t="shared" si="336"/>
        <v>2.4239684620543347</v>
      </c>
      <c r="M1131" s="1">
        <f t="shared" si="337"/>
        <v>1.580073997534339</v>
      </c>
      <c r="N1131" s="1">
        <f t="shared" si="338"/>
        <v>4.6895284965339838</v>
      </c>
      <c r="O1131" s="247">
        <f t="shared" si="339"/>
        <v>1.6213423409483574</v>
      </c>
      <c r="Q1131" s="251">
        <f t="shared" si="324"/>
        <v>-0.58007399753233102</v>
      </c>
      <c r="R1131" s="148">
        <f t="shared" si="325"/>
        <v>1.9246826354901714E-12</v>
      </c>
      <c r="T1131" s="253">
        <f t="shared" si="326"/>
        <v>2.2655602126209096</v>
      </c>
      <c r="V1131" s="253">
        <f t="shared" si="323"/>
        <v>4.6895279949970634</v>
      </c>
      <c r="X1131" s="253">
        <f t="shared" si="326"/>
        <v>2.4239681811359248</v>
      </c>
      <c r="AA1131" s="342">
        <f t="shared" si="340"/>
        <v>1.608577359904378</v>
      </c>
      <c r="AC1131" s="342">
        <f t="shared" si="341"/>
        <v>4.5305108707330568</v>
      </c>
    </row>
    <row r="1132" spans="1:29" hidden="1" x14ac:dyDescent="0.3">
      <c r="A1132" s="3">
        <v>1123</v>
      </c>
      <c r="B1132" s="248">
        <f t="shared" si="327"/>
        <v>-0.49999999999994271</v>
      </c>
      <c r="C1132" s="249">
        <f t="shared" si="328"/>
        <v>0.50000000000005729</v>
      </c>
      <c r="D1132" s="247">
        <f t="shared" si="329"/>
        <v>1.4370724020557502</v>
      </c>
      <c r="E1132" s="1">
        <f t="shared" si="330"/>
        <v>0.936752298472873</v>
      </c>
      <c r="F1132" s="1">
        <f t="shared" si="331"/>
        <v>2.029964091196466</v>
      </c>
      <c r="G1132" s="1">
        <f t="shared" si="332"/>
        <v>1.323240597655954</v>
      </c>
      <c r="H1132" s="1">
        <f t="shared" si="333"/>
        <v>3.4670364932522162</v>
      </c>
      <c r="I1132" s="3">
        <v>1122.5</v>
      </c>
      <c r="J1132" s="247">
        <f t="shared" si="334"/>
        <v>1.7117589988849704</v>
      </c>
      <c r="K1132" s="247">
        <f t="shared" si="335"/>
        <v>1.1158061168966167</v>
      </c>
      <c r="L1132" s="1">
        <f t="shared" si="336"/>
        <v>2.2066057033473658</v>
      </c>
      <c r="M1132" s="1">
        <f t="shared" si="337"/>
        <v>1.4383851726004799</v>
      </c>
      <c r="N1132" s="1">
        <f t="shared" si="338"/>
        <v>3.9183647022323362</v>
      </c>
      <c r="O1132" s="247">
        <f t="shared" si="339"/>
        <v>0.85017854664670978</v>
      </c>
      <c r="Q1132" s="251">
        <f t="shared" si="324"/>
        <v>-0.93838517259793619</v>
      </c>
      <c r="R1132" s="148">
        <f t="shared" si="325"/>
        <v>2.4864554859505006E-12</v>
      </c>
      <c r="T1132" s="253">
        <f t="shared" si="326"/>
        <v>1.7117593976074641</v>
      </c>
      <c r="V1132" s="253">
        <f t="shared" si="323"/>
        <v>3.9183645842566097</v>
      </c>
      <c r="X1132" s="253">
        <f t="shared" si="326"/>
        <v>2.2066055253920083</v>
      </c>
      <c r="AA1132" s="342">
        <f t="shared" si="340"/>
        <v>1.4606315923366096</v>
      </c>
      <c r="AC1132" s="342">
        <f t="shared" si="341"/>
        <v>3.832605869877209</v>
      </c>
    </row>
    <row r="1133" spans="1:29" hidden="1" x14ac:dyDescent="0.3">
      <c r="A1133" s="3">
        <v>1124</v>
      </c>
      <c r="B1133" s="248">
        <f t="shared" si="327"/>
        <v>-0.86602540378441417</v>
      </c>
      <c r="C1133" s="249">
        <f t="shared" si="328"/>
        <v>0.13397459621558583</v>
      </c>
      <c r="D1133" s="247">
        <f t="shared" si="329"/>
        <v>0.84726495217734576</v>
      </c>
      <c r="E1133" s="1">
        <f t="shared" si="330"/>
        <v>0.55228768587600174</v>
      </c>
      <c r="F1133" s="1">
        <f t="shared" si="331"/>
        <v>1.5745147425982942</v>
      </c>
      <c r="G1133" s="1">
        <f t="shared" si="332"/>
        <v>1.0263540316054949</v>
      </c>
      <c r="H1133" s="1">
        <f t="shared" si="333"/>
        <v>2.42177969477564</v>
      </c>
      <c r="I1133" s="3">
        <v>1123.5</v>
      </c>
      <c r="J1133" s="247">
        <f t="shared" si="334"/>
        <v>1.1103545785164004</v>
      </c>
      <c r="K1133" s="247">
        <f t="shared" si="335"/>
        <v>0.72378204609399022</v>
      </c>
      <c r="L1133" s="1">
        <f t="shared" si="336"/>
        <v>1.8090416744180366</v>
      </c>
      <c r="M1133" s="1">
        <f t="shared" si="337"/>
        <v>1.1792313946945439</v>
      </c>
      <c r="N1133" s="1">
        <f t="shared" si="338"/>
        <v>2.9193962529344368</v>
      </c>
      <c r="O1133" s="247">
        <f t="shared" si="339"/>
        <v>-0.14878990265118963</v>
      </c>
      <c r="Q1133" s="251">
        <f t="shared" si="324"/>
        <v>-1.0452567984765762</v>
      </c>
      <c r="R1133" s="148">
        <f t="shared" si="325"/>
        <v>2.3818724770308108E-12</v>
      </c>
      <c r="T1133" s="253">
        <f t="shared" si="326"/>
        <v>1.1103550916016891</v>
      </c>
      <c r="V1133" s="253">
        <f t="shared" si="323"/>
        <v>2.9193964684866609</v>
      </c>
      <c r="X1133" s="253">
        <f t="shared" si="326"/>
        <v>1.8090416318567348</v>
      </c>
      <c r="AA1133" s="342">
        <f t="shared" si="340"/>
        <v>1.1892599349838764</v>
      </c>
      <c r="AC1133" s="342">
        <f t="shared" si="341"/>
        <v>2.9298752238985029</v>
      </c>
    </row>
    <row r="1134" spans="1:29" hidden="1" x14ac:dyDescent="0.3">
      <c r="A1134" s="3">
        <v>1125</v>
      </c>
      <c r="B1134" s="248">
        <f t="shared" si="327"/>
        <v>-1</v>
      </c>
      <c r="C1134" s="249">
        <f t="shared" si="328"/>
        <v>0</v>
      </c>
      <c r="D1134" s="247">
        <f t="shared" si="329"/>
        <v>0.44149459920188366</v>
      </c>
      <c r="E1134" s="1">
        <f t="shared" si="330"/>
        <v>0.28778722629013381</v>
      </c>
      <c r="F1134" s="1">
        <f t="shared" si="331"/>
        <v>1.1082323862534929</v>
      </c>
      <c r="G1134" s="1">
        <f t="shared" si="332"/>
        <v>0.72240592406904192</v>
      </c>
      <c r="H1134" s="1">
        <f t="shared" si="333"/>
        <v>1.5497269854553766</v>
      </c>
      <c r="I1134" s="3">
        <v>1124.5</v>
      </c>
      <c r="J1134" s="247">
        <f t="shared" si="334"/>
        <v>0.62249260213621271</v>
      </c>
      <c r="K1134" s="247">
        <f t="shared" si="335"/>
        <v>0.4057703529754621</v>
      </c>
      <c r="L1134" s="1">
        <f t="shared" si="336"/>
        <v>1.3378033357576262</v>
      </c>
      <c r="M1134" s="1">
        <f t="shared" si="337"/>
        <v>0.87205270932190182</v>
      </c>
      <c r="N1134" s="1">
        <f t="shared" si="338"/>
        <v>1.9602959378938389</v>
      </c>
      <c r="O1134" s="247">
        <f t="shared" si="339"/>
        <v>-1.1078902176917875</v>
      </c>
      <c r="Q1134" s="251">
        <f t="shared" si="324"/>
        <v>-0.87205270932026346</v>
      </c>
      <c r="R1134" s="148">
        <f t="shared" si="325"/>
        <v>1.6383561174393435E-12</v>
      </c>
      <c r="T1134" s="253">
        <f t="shared" si="326"/>
        <v>0.62249309272254538</v>
      </c>
      <c r="V1134" s="253">
        <f t="shared" si="323"/>
        <v>1.9602963475722317</v>
      </c>
      <c r="X1134" s="253">
        <f t="shared" si="326"/>
        <v>1.3378034247426605</v>
      </c>
      <c r="AA1134" s="342">
        <f t="shared" si="340"/>
        <v>0.86717620428254727</v>
      </c>
      <c r="AC1134" s="342">
        <f t="shared" si="341"/>
        <v>2.0642048803697679</v>
      </c>
    </row>
    <row r="1135" spans="1:29" hidden="1" x14ac:dyDescent="0.3">
      <c r="A1135" s="3">
        <v>1126</v>
      </c>
      <c r="B1135" s="248">
        <f t="shared" si="327"/>
        <v>-0.86602540378444604</v>
      </c>
      <c r="C1135" s="249">
        <f t="shared" si="328"/>
        <v>0.13397459621555396</v>
      </c>
      <c r="D1135" s="247">
        <f t="shared" si="329"/>
        <v>0.32848718152163653</v>
      </c>
      <c r="E1135" s="1">
        <f t="shared" si="330"/>
        <v>0.2141236042589672</v>
      </c>
      <c r="F1135" s="1">
        <f t="shared" si="331"/>
        <v>0.75605700298953893</v>
      </c>
      <c r="G1135" s="1">
        <f t="shared" si="332"/>
        <v>0.49283892500195997</v>
      </c>
      <c r="H1135" s="1">
        <f t="shared" si="333"/>
        <v>1.0845441845111754</v>
      </c>
      <c r="I1135" s="3">
        <v>1125.5</v>
      </c>
      <c r="J1135" s="247">
        <f t="shared" si="334"/>
        <v>0.37889529233333807</v>
      </c>
      <c r="K1135" s="247">
        <f t="shared" si="335"/>
        <v>0.2469820138958011</v>
      </c>
      <c r="L1135" s="1">
        <f t="shared" si="336"/>
        <v>0.91915861965278145</v>
      </c>
      <c r="M1135" s="1">
        <f t="shared" si="337"/>
        <v>0.59915739716021121</v>
      </c>
      <c r="N1135" s="1">
        <f t="shared" si="338"/>
        <v>1.2980539119861194</v>
      </c>
      <c r="O1135" s="247">
        <f t="shared" si="339"/>
        <v>-1.770132243599507</v>
      </c>
      <c r="Q1135" s="251">
        <f t="shared" si="324"/>
        <v>-0.46518280094420117</v>
      </c>
      <c r="R1135" s="148">
        <f t="shared" si="325"/>
        <v>4.5607961851601431E-13</v>
      </c>
      <c r="T1135" s="253">
        <f t="shared" si="326"/>
        <v>0.37889562958754164</v>
      </c>
      <c r="V1135" s="253">
        <f t="shared" si="323"/>
        <v>1.2980543243729521</v>
      </c>
      <c r="X1135" s="253">
        <f t="shared" si="326"/>
        <v>0.9191588010887759</v>
      </c>
      <c r="AA1135" s="342">
        <f t="shared" si="340"/>
        <v>0.58068247576925192</v>
      </c>
      <c r="AC1135" s="342">
        <f t="shared" si="341"/>
        <v>1.4675505087511027</v>
      </c>
    </row>
    <row r="1136" spans="1:29" hidden="1" x14ac:dyDescent="0.3">
      <c r="A1136" s="3">
        <v>1127</v>
      </c>
      <c r="B1136" s="248">
        <f t="shared" si="327"/>
        <v>-0.50000000000009637</v>
      </c>
      <c r="C1136" s="249">
        <f t="shared" si="328"/>
        <v>0.49999999999990363</v>
      </c>
      <c r="D1136" s="247">
        <f t="shared" si="329"/>
        <v>0.53852294544268242</v>
      </c>
      <c r="E1136" s="1">
        <f t="shared" si="330"/>
        <v>0.35103492781725837</v>
      </c>
      <c r="F1136" s="1">
        <f t="shared" si="331"/>
        <v>0.61235370234611364</v>
      </c>
      <c r="G1136" s="1">
        <f t="shared" si="332"/>
        <v>0.39916532641309921</v>
      </c>
      <c r="H1136" s="1">
        <f t="shared" si="333"/>
        <v>1.1508766477887962</v>
      </c>
      <c r="I1136" s="3">
        <v>1126.5</v>
      </c>
      <c r="J1136" s="247">
        <f t="shared" si="334"/>
        <v>0.44483435154781392</v>
      </c>
      <c r="K1136" s="247">
        <f t="shared" si="335"/>
        <v>0.28996423607885774</v>
      </c>
      <c r="L1136" s="1">
        <f t="shared" si="336"/>
        <v>0.6652830396993501</v>
      </c>
      <c r="M1136" s="1">
        <f t="shared" si="337"/>
        <v>0.43366753672143499</v>
      </c>
      <c r="N1136" s="1">
        <f t="shared" si="338"/>
        <v>1.110117391247164</v>
      </c>
      <c r="O1136" s="247">
        <f t="shared" si="339"/>
        <v>-1.9580687643384624</v>
      </c>
      <c r="Q1136" s="251">
        <f t="shared" si="324"/>
        <v>6.6332463277620768E-2</v>
      </c>
      <c r="R1136" s="148">
        <f t="shared" si="325"/>
        <v>-8.4787732390623205E-13</v>
      </c>
      <c r="T1136" s="253">
        <f t="shared" si="326"/>
        <v>0.44483444572197639</v>
      </c>
      <c r="V1136" s="253">
        <f t="shared" si="323"/>
        <v>1.1101176141990339</v>
      </c>
      <c r="X1136" s="253">
        <f t="shared" si="326"/>
        <v>0.66528324971860053</v>
      </c>
      <c r="AA1136" s="342">
        <f t="shared" si="340"/>
        <v>0.40654451263571428</v>
      </c>
      <c r="AC1136" s="342">
        <f t="shared" si="341"/>
        <v>1.2997851660782032</v>
      </c>
    </row>
    <row r="1137" spans="1:29" hidden="1" x14ac:dyDescent="0.3">
      <c r="A1137" s="3">
        <v>1128</v>
      </c>
      <c r="B1137" s="248">
        <f t="shared" si="327"/>
        <v>-9.4087064528292075E-14</v>
      </c>
      <c r="C1137" s="249">
        <f t="shared" si="328"/>
        <v>0.99999999999990596</v>
      </c>
      <c r="D1137" s="247">
        <f t="shared" si="329"/>
        <v>1.0153229776407957</v>
      </c>
      <c r="E1137" s="1">
        <f t="shared" si="330"/>
        <v>0.66183591838293432</v>
      </c>
      <c r="F1137" s="1">
        <f t="shared" si="331"/>
        <v>0.71562766768030883</v>
      </c>
      <c r="G1137" s="1">
        <f t="shared" si="332"/>
        <v>0.46648489339646154</v>
      </c>
      <c r="H1137" s="1">
        <f t="shared" si="333"/>
        <v>1.7309506453211045</v>
      </c>
      <c r="I1137" s="3">
        <v>1127.5</v>
      </c>
      <c r="J1137" s="247">
        <f t="shared" si="334"/>
        <v>0.80264146211346232</v>
      </c>
      <c r="K1137" s="247">
        <f t="shared" si="335"/>
        <v>0.52319996780179256</v>
      </c>
      <c r="L1137" s="1">
        <f t="shared" si="336"/>
        <v>0.64420235252382152</v>
      </c>
      <c r="M1137" s="1">
        <f t="shared" si="337"/>
        <v>0.41992600246567219</v>
      </c>
      <c r="N1137" s="1">
        <f t="shared" si="338"/>
        <v>1.4468438146372837</v>
      </c>
      <c r="O1137" s="247">
        <f t="shared" si="339"/>
        <v>-1.6213423409483427</v>
      </c>
      <c r="Q1137" s="251">
        <f t="shared" si="324"/>
        <v>0.58007399753230837</v>
      </c>
      <c r="R1137" s="148">
        <f t="shared" si="325"/>
        <v>-1.925459791607409E-12</v>
      </c>
      <c r="T1137" s="253">
        <f t="shared" si="326"/>
        <v>0.8026412885926586</v>
      </c>
      <c r="V1137" s="253">
        <f t="shared" si="323"/>
        <v>1.4468437067697426</v>
      </c>
      <c r="X1137" s="253">
        <f t="shared" si="326"/>
        <v>0.6442025195998845</v>
      </c>
      <c r="AA1137" s="342">
        <f t="shared" si="340"/>
        <v>0.3914224414751693</v>
      </c>
      <c r="AC1137" s="342">
        <f t="shared" si="341"/>
        <v>1.6058614404382097</v>
      </c>
    </row>
    <row r="1138" spans="1:29" hidden="1" x14ac:dyDescent="0.3">
      <c r="A1138" s="3">
        <v>1129</v>
      </c>
      <c r="B1138" s="248">
        <f t="shared" si="327"/>
        <v>0.49999999999993339</v>
      </c>
      <c r="C1138" s="249">
        <f t="shared" si="328"/>
        <v>1.4999999999999334</v>
      </c>
      <c r="D1138" s="247">
        <f t="shared" si="329"/>
        <v>1.6311290945373484</v>
      </c>
      <c r="E1138" s="1">
        <f t="shared" si="330"/>
        <v>1.0632477015271224</v>
      </c>
      <c r="F1138" s="1">
        <f t="shared" si="331"/>
        <v>1.0382067233816776</v>
      </c>
      <c r="G1138" s="1">
        <f t="shared" si="332"/>
        <v>0.67675940234404897</v>
      </c>
      <c r="H1138" s="1">
        <f t="shared" si="333"/>
        <v>2.6693358179190261</v>
      </c>
      <c r="I1138" s="3">
        <v>1128.5</v>
      </c>
      <c r="J1138" s="247">
        <f t="shared" si="334"/>
        <v>1.3564424977081311</v>
      </c>
      <c r="K1138" s="247">
        <f t="shared" si="335"/>
        <v>0.88419388310338076</v>
      </c>
      <c r="L1138" s="1">
        <f t="shared" si="336"/>
        <v>0.86156511123078172</v>
      </c>
      <c r="M1138" s="1">
        <f t="shared" si="337"/>
        <v>0.56161482739952562</v>
      </c>
      <c r="N1138" s="1">
        <f t="shared" si="338"/>
        <v>2.2180076089389127</v>
      </c>
      <c r="O1138" s="247">
        <f t="shared" si="339"/>
        <v>-0.85017854664671377</v>
      </c>
      <c r="Q1138" s="251">
        <f t="shared" si="324"/>
        <v>0.93838517259792154</v>
      </c>
      <c r="R1138" s="148">
        <f t="shared" si="325"/>
        <v>-2.4862334413455756E-12</v>
      </c>
      <c r="T1138" s="253">
        <f t="shared" si="326"/>
        <v>1.3564421036063365</v>
      </c>
      <c r="V1138" s="253">
        <f t="shared" si="323"/>
        <v>2.2180071175100631</v>
      </c>
      <c r="X1138" s="253">
        <f t="shared" si="326"/>
        <v>0.86156517534379629</v>
      </c>
      <c r="AA1138" s="342">
        <f t="shared" si="340"/>
        <v>0.53936820904295346</v>
      </c>
      <c r="AC1138" s="342">
        <f t="shared" si="341"/>
        <v>2.3037664412940435</v>
      </c>
    </row>
    <row r="1139" spans="1:29" hidden="1" x14ac:dyDescent="0.3">
      <c r="A1139" s="3">
        <v>1130</v>
      </c>
      <c r="B1139" s="248">
        <f t="shared" si="327"/>
        <v>0.86602540378440873</v>
      </c>
      <c r="C1139" s="249">
        <f t="shared" si="328"/>
        <v>1.8660254037844086</v>
      </c>
      <c r="D1139" s="247">
        <f t="shared" si="329"/>
        <v>2.2209365444157516</v>
      </c>
      <c r="E1139" s="1">
        <f t="shared" si="330"/>
        <v>1.4477123141239929</v>
      </c>
      <c r="F1139" s="1">
        <f t="shared" si="331"/>
        <v>1.493656071979844</v>
      </c>
      <c r="G1139" s="1">
        <f t="shared" si="332"/>
        <v>0.97364596839450457</v>
      </c>
      <c r="H1139" s="1">
        <f t="shared" si="333"/>
        <v>3.7145926163955956</v>
      </c>
      <c r="I1139" s="3">
        <v>1129.5</v>
      </c>
      <c r="J1139" s="247">
        <f t="shared" si="334"/>
        <v>1.9578469180766978</v>
      </c>
      <c r="K1139" s="247">
        <f t="shared" si="335"/>
        <v>1.276217953906005</v>
      </c>
      <c r="L1139" s="1">
        <f t="shared" si="336"/>
        <v>1.2591291401601041</v>
      </c>
      <c r="M1139" s="1">
        <f t="shared" si="337"/>
        <v>0.82076860530545737</v>
      </c>
      <c r="N1139" s="1">
        <f t="shared" si="338"/>
        <v>3.2169760582368019</v>
      </c>
      <c r="O1139" s="247">
        <f t="shared" si="339"/>
        <v>0.14878990265117542</v>
      </c>
      <c r="Q1139" s="251">
        <f t="shared" si="324"/>
        <v>1.0452567984765695</v>
      </c>
      <c r="R1139" s="148">
        <f t="shared" si="325"/>
        <v>-2.3816504324258858E-12</v>
      </c>
      <c r="T1139" s="253">
        <f t="shared" si="326"/>
        <v>1.9578464096119812</v>
      </c>
      <c r="V1139" s="253">
        <f t="shared" si="323"/>
        <v>3.2169752332800101</v>
      </c>
      <c r="X1139" s="253">
        <f t="shared" si="326"/>
        <v>1.2591290688790671</v>
      </c>
      <c r="AA1139" s="342">
        <f t="shared" si="340"/>
        <v>0.81073986639565487</v>
      </c>
      <c r="AC1139" s="342">
        <f t="shared" si="341"/>
        <v>3.2064970872727403</v>
      </c>
    </row>
    <row r="1140" spans="1:29" hidden="1" x14ac:dyDescent="0.3">
      <c r="A1140" s="3">
        <v>1131</v>
      </c>
      <c r="B1140" s="248">
        <f t="shared" si="327"/>
        <v>1</v>
      </c>
      <c r="C1140" s="249">
        <f t="shared" si="328"/>
        <v>2</v>
      </c>
      <c r="D1140" s="247">
        <f t="shared" si="329"/>
        <v>2.6267068973912178</v>
      </c>
      <c r="E1140" s="1">
        <f t="shared" si="330"/>
        <v>1.7122127737098636</v>
      </c>
      <c r="F1140" s="1">
        <f t="shared" si="331"/>
        <v>1.9599384283246426</v>
      </c>
      <c r="G1140" s="1">
        <f t="shared" si="332"/>
        <v>1.2775940759309556</v>
      </c>
      <c r="H1140" s="1">
        <f t="shared" si="333"/>
        <v>4.5866453257158604</v>
      </c>
      <c r="I1140" s="3">
        <v>1130.5</v>
      </c>
      <c r="J1140" s="247">
        <f t="shared" si="334"/>
        <v>2.445708894456887</v>
      </c>
      <c r="K1140" s="247">
        <f t="shared" si="335"/>
        <v>1.5942296470245341</v>
      </c>
      <c r="L1140" s="1">
        <f t="shared" si="336"/>
        <v>1.7303674788205106</v>
      </c>
      <c r="M1140" s="1">
        <f t="shared" si="337"/>
        <v>1.1279472906780967</v>
      </c>
      <c r="N1140" s="1">
        <f t="shared" si="338"/>
        <v>4.1760763732773976</v>
      </c>
      <c r="O1140" s="247">
        <f t="shared" si="339"/>
        <v>1.1078902176917711</v>
      </c>
      <c r="Q1140" s="251">
        <f t="shared" si="324"/>
        <v>0.8720527093202648</v>
      </c>
      <c r="R1140" s="148">
        <f t="shared" si="325"/>
        <v>-1.638467139741806E-12</v>
      </c>
      <c r="T1140" s="253">
        <f t="shared" si="326"/>
        <v>2.4457084084911287</v>
      </c>
      <c r="V1140" s="253">
        <f t="shared" si="323"/>
        <v>4.1760753541944435</v>
      </c>
      <c r="X1140" s="253">
        <f t="shared" si="326"/>
        <v>1.7303672759931414</v>
      </c>
      <c r="AA1140" s="342">
        <f t="shared" si="340"/>
        <v>1.1328235970969838</v>
      </c>
      <c r="AC1140" s="342">
        <f t="shared" si="341"/>
        <v>4.0721674308014713</v>
      </c>
    </row>
    <row r="1141" spans="1:29" hidden="1" x14ac:dyDescent="0.3">
      <c r="A1141" s="3">
        <v>1132</v>
      </c>
      <c r="B1141" s="248">
        <f t="shared" si="327"/>
        <v>0.86602540378445136</v>
      </c>
      <c r="C1141" s="249">
        <f t="shared" si="328"/>
        <v>1.8660254037844513</v>
      </c>
      <c r="D1141" s="247">
        <f t="shared" si="329"/>
        <v>2.7397143150714705</v>
      </c>
      <c r="E1141" s="1">
        <f t="shared" si="330"/>
        <v>1.7858763957410337</v>
      </c>
      <c r="F1141" s="1">
        <f t="shared" si="331"/>
        <v>2.3121138115885977</v>
      </c>
      <c r="G1141" s="1">
        <f t="shared" si="332"/>
        <v>1.5071610749980384</v>
      </c>
      <c r="H1141" s="1">
        <f t="shared" si="333"/>
        <v>5.0518281266600678</v>
      </c>
      <c r="I1141" s="3">
        <v>1131.5</v>
      </c>
      <c r="J1141" s="247">
        <f t="shared" si="334"/>
        <v>2.6893062042597666</v>
      </c>
      <c r="K1141" s="247">
        <f t="shared" si="335"/>
        <v>1.7530179861041983</v>
      </c>
      <c r="L1141" s="1">
        <f t="shared" si="336"/>
        <v>2.1490121949253544</v>
      </c>
      <c r="M1141" s="1">
        <f t="shared" si="337"/>
        <v>1.4008426028397867</v>
      </c>
      <c r="N1141" s="1">
        <f t="shared" si="338"/>
        <v>4.8383183991851215</v>
      </c>
      <c r="O1141" s="247">
        <f t="shared" si="339"/>
        <v>1.7701322435994951</v>
      </c>
      <c r="Q1141" s="251">
        <f t="shared" si="324"/>
        <v>0.46518280094420739</v>
      </c>
      <c r="R1141" s="148">
        <f t="shared" si="325"/>
        <v>-4.5718984154063946E-13</v>
      </c>
      <c r="T1141" s="253">
        <f t="shared" si="326"/>
        <v>2.6893058716261384</v>
      </c>
      <c r="V1141" s="253">
        <f t="shared" si="323"/>
        <v>4.8383173773937305</v>
      </c>
      <c r="X1141" s="253">
        <f t="shared" si="326"/>
        <v>2.1490118996471046</v>
      </c>
      <c r="AA1141" s="342">
        <f t="shared" si="340"/>
        <v>1.4193173256102809</v>
      </c>
      <c r="AC1141" s="342">
        <f t="shared" si="341"/>
        <v>4.668821802420128</v>
      </c>
    </row>
    <row r="1142" spans="1:29" hidden="1" x14ac:dyDescent="0.3">
      <c r="A1142" s="3">
        <v>1133</v>
      </c>
      <c r="B1142" s="248">
        <f t="shared" si="327"/>
        <v>0.50000000000000722</v>
      </c>
      <c r="C1142" s="249">
        <f t="shared" si="328"/>
        <v>1.5000000000000071</v>
      </c>
      <c r="D1142" s="247">
        <f t="shared" si="329"/>
        <v>2.5296785511503583</v>
      </c>
      <c r="E1142" s="1">
        <f t="shared" si="330"/>
        <v>1.6489650721826994</v>
      </c>
      <c r="F1142" s="1">
        <f t="shared" si="331"/>
        <v>2.4558171122320052</v>
      </c>
      <c r="G1142" s="1">
        <f t="shared" si="332"/>
        <v>1.6008346735868877</v>
      </c>
      <c r="H1142" s="1">
        <f t="shared" si="333"/>
        <v>4.9854956633823635</v>
      </c>
      <c r="I1142" s="3">
        <v>1132.5</v>
      </c>
      <c r="J1142" s="247">
        <f t="shared" si="334"/>
        <v>2.6233671450452563</v>
      </c>
      <c r="K1142" s="247">
        <f t="shared" si="335"/>
        <v>1.7100357639211192</v>
      </c>
      <c r="L1142" s="1">
        <f t="shared" si="336"/>
        <v>2.4028877748787805</v>
      </c>
      <c r="M1142" s="1">
        <f t="shared" si="337"/>
        <v>1.5663324632785596</v>
      </c>
      <c r="N1142" s="1">
        <f t="shared" si="338"/>
        <v>5.0262549199240372</v>
      </c>
      <c r="O1142" s="247">
        <f t="shared" si="339"/>
        <v>1.9580687643384107</v>
      </c>
      <c r="Q1142" s="251">
        <f t="shared" si="324"/>
        <v>-6.6332463277704257E-2</v>
      </c>
      <c r="R1142" s="148">
        <f t="shared" si="325"/>
        <v>8.482103908136196E-13</v>
      </c>
      <c r="T1142" s="253">
        <f t="shared" si="326"/>
        <v>2.6233670554917099</v>
      </c>
      <c r="V1142" s="253">
        <f t="shared" si="323"/>
        <v>5.0262540875676605</v>
      </c>
      <c r="X1142" s="253">
        <f t="shared" si="326"/>
        <v>2.4028874510172078</v>
      </c>
      <c r="AA1142" s="342">
        <f t="shared" si="340"/>
        <v>1.5934552887438214</v>
      </c>
      <c r="AC1142" s="342">
        <f t="shared" si="341"/>
        <v>4.8365871450929969</v>
      </c>
    </row>
    <row r="1143" spans="1:29" hidden="1" x14ac:dyDescent="0.3">
      <c r="A1143" s="3">
        <v>1134</v>
      </c>
      <c r="B1143" s="248">
        <f t="shared" si="327"/>
        <v>1.0486772041018444E-13</v>
      </c>
      <c r="C1143" s="249">
        <f t="shared" si="328"/>
        <v>1.0000000000001048</v>
      </c>
      <c r="D1143" s="247">
        <f t="shared" si="329"/>
        <v>2.052878518952284</v>
      </c>
      <c r="E1143" s="1">
        <f t="shared" si="330"/>
        <v>1.3381640816170488</v>
      </c>
      <c r="F1143" s="1">
        <f t="shared" si="331"/>
        <v>2.3525431468978004</v>
      </c>
      <c r="G1143" s="1">
        <f t="shared" si="332"/>
        <v>1.5335151066035191</v>
      </c>
      <c r="H1143" s="1">
        <f t="shared" si="333"/>
        <v>4.4054216658500849</v>
      </c>
      <c r="I1143" s="3">
        <v>1133.5</v>
      </c>
      <c r="J1143" s="247">
        <f t="shared" si="334"/>
        <v>2.2655600344795999</v>
      </c>
      <c r="K1143" s="247">
        <f t="shared" si="335"/>
        <v>1.4768000321981791</v>
      </c>
      <c r="L1143" s="1">
        <f t="shared" si="336"/>
        <v>2.4239684620542898</v>
      </c>
      <c r="M1143" s="1">
        <f t="shared" si="337"/>
        <v>1.5800739975343099</v>
      </c>
      <c r="N1143" s="1">
        <f t="shared" si="338"/>
        <v>4.6895284965338897</v>
      </c>
      <c r="O1143" s="247">
        <f t="shared" si="339"/>
        <v>1.6213423409482632</v>
      </c>
      <c r="Q1143" s="251">
        <f t="shared" si="324"/>
        <v>-0.58007399753227862</v>
      </c>
      <c r="R1143" s="148">
        <f t="shared" si="325"/>
        <v>1.9264589923295716E-12</v>
      </c>
      <c r="T1143" s="253">
        <f t="shared" si="326"/>
        <v>2.2655602126209295</v>
      </c>
      <c r="V1143" s="253">
        <f t="shared" si="323"/>
        <v>4.6895279949970874</v>
      </c>
      <c r="X1143" s="253">
        <f t="shared" si="326"/>
        <v>2.4239681811359288</v>
      </c>
      <c r="AA1143" s="342">
        <f t="shared" si="340"/>
        <v>1.6085773599043809</v>
      </c>
      <c r="AC1143" s="342">
        <f t="shared" si="341"/>
        <v>4.5305108707329822</v>
      </c>
    </row>
    <row r="1144" spans="1:29" hidden="1" x14ac:dyDescent="0.3">
      <c r="A1144" s="3">
        <v>1135</v>
      </c>
      <c r="B1144" s="248">
        <f t="shared" si="327"/>
        <v>-0.49999999999992406</v>
      </c>
      <c r="C1144" s="249">
        <f t="shared" si="328"/>
        <v>0.50000000000007594</v>
      </c>
      <c r="D1144" s="247">
        <f t="shared" si="329"/>
        <v>1.4370724020557504</v>
      </c>
      <c r="E1144" s="1">
        <f t="shared" si="330"/>
        <v>0.93675229847287311</v>
      </c>
      <c r="F1144" s="1">
        <f t="shared" si="331"/>
        <v>2.0299640911964394</v>
      </c>
      <c r="G1144" s="1">
        <f t="shared" si="332"/>
        <v>1.3232405976559367</v>
      </c>
      <c r="H1144" s="1">
        <f t="shared" si="333"/>
        <v>3.4670364932521895</v>
      </c>
      <c r="I1144" s="3">
        <v>1134.5</v>
      </c>
      <c r="J1144" s="247">
        <f t="shared" si="334"/>
        <v>1.7117589988849593</v>
      </c>
      <c r="K1144" s="247">
        <f t="shared" si="335"/>
        <v>1.1158061168966094</v>
      </c>
      <c r="L1144" s="1">
        <f t="shared" si="336"/>
        <v>2.2066057033473307</v>
      </c>
      <c r="M1144" s="1">
        <f t="shared" si="337"/>
        <v>1.4383851726004571</v>
      </c>
      <c r="N1144" s="1">
        <f t="shared" si="338"/>
        <v>3.9183647022322901</v>
      </c>
      <c r="O1144" s="247">
        <f t="shared" si="339"/>
        <v>0.85017854664666359</v>
      </c>
      <c r="Q1144" s="251">
        <f t="shared" si="324"/>
        <v>-0.93838517259789533</v>
      </c>
      <c r="R1144" s="148">
        <f t="shared" si="325"/>
        <v>2.4857893521357255E-12</v>
      </c>
      <c r="T1144" s="253">
        <f t="shared" si="326"/>
        <v>1.711759397607489</v>
      </c>
      <c r="V1144" s="253">
        <f t="shared" si="323"/>
        <v>3.9183645842564467</v>
      </c>
      <c r="X1144" s="253">
        <f t="shared" si="326"/>
        <v>2.2066055253920216</v>
      </c>
      <c r="AA1144" s="342">
        <f t="shared" si="340"/>
        <v>1.4606315923366011</v>
      </c>
      <c r="AC1144" s="342">
        <f t="shared" si="341"/>
        <v>3.8326058698771619</v>
      </c>
    </row>
    <row r="1145" spans="1:29" hidden="1" x14ac:dyDescent="0.3">
      <c r="A1145" s="3">
        <v>1136</v>
      </c>
      <c r="B1145" s="248">
        <f t="shared" si="327"/>
        <v>-0.8660254037844034</v>
      </c>
      <c r="C1145" s="249">
        <f t="shared" si="328"/>
        <v>0.1339745962155966</v>
      </c>
      <c r="D1145" s="247">
        <f t="shared" si="329"/>
        <v>0.84726495217735387</v>
      </c>
      <c r="E1145" s="1">
        <f t="shared" si="330"/>
        <v>0.55228768587600707</v>
      </c>
      <c r="F1145" s="1">
        <f t="shared" si="331"/>
        <v>1.5745147425982826</v>
      </c>
      <c r="G1145" s="1">
        <f t="shared" si="332"/>
        <v>1.0263540316054873</v>
      </c>
      <c r="H1145" s="1">
        <f t="shared" si="333"/>
        <v>2.4217796947756365</v>
      </c>
      <c r="I1145" s="3">
        <v>1135.5</v>
      </c>
      <c r="J1145" s="247">
        <f t="shared" si="334"/>
        <v>1.1103545785164048</v>
      </c>
      <c r="K1145" s="247">
        <f t="shared" si="335"/>
        <v>0.7237820460939931</v>
      </c>
      <c r="L1145" s="1">
        <f t="shared" si="336"/>
        <v>1.8090416744180178</v>
      </c>
      <c r="M1145" s="1">
        <f t="shared" si="337"/>
        <v>1.1792313946945314</v>
      </c>
      <c r="N1145" s="1">
        <f t="shared" si="338"/>
        <v>2.9193962529344226</v>
      </c>
      <c r="O1145" s="247">
        <f t="shared" si="339"/>
        <v>-0.14878990265120384</v>
      </c>
      <c r="Q1145" s="251">
        <f t="shared" si="324"/>
        <v>-1.0452567984765531</v>
      </c>
      <c r="R1145" s="148">
        <f t="shared" si="325"/>
        <v>2.3817614547283483E-12</v>
      </c>
      <c r="T1145" s="253">
        <f t="shared" si="326"/>
        <v>1.1103550916017124</v>
      </c>
      <c r="V1145" s="253">
        <f t="shared" si="323"/>
        <v>2.9193964684867031</v>
      </c>
      <c r="X1145" s="253">
        <f t="shared" si="326"/>
        <v>1.8090416318567537</v>
      </c>
      <c r="AA1145" s="342">
        <f t="shared" si="340"/>
        <v>1.1892599349838413</v>
      </c>
      <c r="AC1145" s="342">
        <f t="shared" si="341"/>
        <v>2.929875223898482</v>
      </c>
    </row>
    <row r="1146" spans="1:29" hidden="1" x14ac:dyDescent="0.3">
      <c r="A1146" s="3">
        <v>1137</v>
      </c>
      <c r="B1146" s="248">
        <f t="shared" si="327"/>
        <v>-1</v>
      </c>
      <c r="C1146" s="249">
        <f t="shared" si="328"/>
        <v>0</v>
      </c>
      <c r="D1146" s="247">
        <f t="shared" si="329"/>
        <v>0.44149459920188788</v>
      </c>
      <c r="E1146" s="1">
        <f t="shared" si="330"/>
        <v>0.28778722629013659</v>
      </c>
      <c r="F1146" s="1">
        <f t="shared" si="331"/>
        <v>1.1082323862534897</v>
      </c>
      <c r="G1146" s="1">
        <f t="shared" si="332"/>
        <v>0.72240592406903992</v>
      </c>
      <c r="H1146" s="1">
        <f t="shared" si="333"/>
        <v>1.5497269854553777</v>
      </c>
      <c r="I1146" s="3">
        <v>1136.5</v>
      </c>
      <c r="J1146" s="247">
        <f t="shared" si="334"/>
        <v>0.62249260213621871</v>
      </c>
      <c r="K1146" s="247">
        <f t="shared" si="335"/>
        <v>0.40577035297546599</v>
      </c>
      <c r="L1146" s="1">
        <f t="shared" si="336"/>
        <v>1.3378033357576193</v>
      </c>
      <c r="M1146" s="1">
        <f t="shared" si="337"/>
        <v>0.87205270932189727</v>
      </c>
      <c r="N1146" s="1">
        <f t="shared" si="338"/>
        <v>1.960295937893838</v>
      </c>
      <c r="O1146" s="247">
        <f t="shared" si="339"/>
        <v>-1.1078902176917884</v>
      </c>
      <c r="Q1146" s="251">
        <f t="shared" si="324"/>
        <v>-0.8720527093202588</v>
      </c>
      <c r="R1146" s="148">
        <f t="shared" si="325"/>
        <v>1.638467139741806E-12</v>
      </c>
      <c r="T1146" s="253">
        <f t="shared" si="326"/>
        <v>0.62249309272256126</v>
      </c>
      <c r="V1146" s="253">
        <f t="shared" si="323"/>
        <v>1.9602963475722666</v>
      </c>
      <c r="X1146" s="253">
        <f t="shared" si="326"/>
        <v>1.3378034247426795</v>
      </c>
      <c r="AA1146" s="342">
        <f t="shared" si="340"/>
        <v>0.86717620428256026</v>
      </c>
      <c r="AC1146" s="342">
        <f t="shared" si="341"/>
        <v>2.0642048803697612</v>
      </c>
    </row>
    <row r="1147" spans="1:29" hidden="1" x14ac:dyDescent="0.3">
      <c r="A1147" s="3">
        <v>1138</v>
      </c>
      <c r="B1147" s="248">
        <f t="shared" si="327"/>
        <v>-0.8660254037844568</v>
      </c>
      <c r="C1147" s="249">
        <f t="shared" si="328"/>
        <v>0.1339745962155432</v>
      </c>
      <c r="D1147" s="247">
        <f t="shared" si="329"/>
        <v>0.32848718152163081</v>
      </c>
      <c r="E1147" s="1">
        <f t="shared" si="330"/>
        <v>0.21412360425896348</v>
      </c>
      <c r="F1147" s="1">
        <f t="shared" si="331"/>
        <v>0.75605700298953638</v>
      </c>
      <c r="G1147" s="1">
        <f t="shared" si="332"/>
        <v>0.49283892500195831</v>
      </c>
      <c r="H1147" s="1">
        <f t="shared" si="333"/>
        <v>1.0845441845111672</v>
      </c>
      <c r="I1147" s="3">
        <v>1137.5</v>
      </c>
      <c r="J1147" s="247">
        <f t="shared" si="334"/>
        <v>0.37889529233333674</v>
      </c>
      <c r="K1147" s="247">
        <f t="shared" si="335"/>
        <v>0.24698201389580024</v>
      </c>
      <c r="L1147" s="1">
        <f t="shared" si="336"/>
        <v>0.91915861965277934</v>
      </c>
      <c r="M1147" s="1">
        <f t="shared" si="337"/>
        <v>0.59915739716020988</v>
      </c>
      <c r="N1147" s="1">
        <f t="shared" si="338"/>
        <v>1.2980539119861161</v>
      </c>
      <c r="O1147" s="247">
        <f t="shared" si="339"/>
        <v>-1.7701322435995104</v>
      </c>
      <c r="Q1147" s="251">
        <f t="shared" si="324"/>
        <v>-0.46518280094421049</v>
      </c>
      <c r="R1147" s="148">
        <f t="shared" si="325"/>
        <v>4.5619064081847682E-13</v>
      </c>
      <c r="T1147" s="253">
        <f t="shared" si="326"/>
        <v>0.37889562958754563</v>
      </c>
      <c r="V1147" s="253">
        <f t="shared" si="323"/>
        <v>1.2980543243729707</v>
      </c>
      <c r="X1147" s="253">
        <f t="shared" si="326"/>
        <v>0.91915880108879044</v>
      </c>
      <c r="AA1147" s="342">
        <f t="shared" si="340"/>
        <v>0.58068247576926191</v>
      </c>
      <c r="AC1147" s="342">
        <f t="shared" si="341"/>
        <v>1.4675505087511063</v>
      </c>
    </row>
    <row r="1148" spans="1:29" hidden="1" x14ac:dyDescent="0.3">
      <c r="A1148" s="3">
        <v>1139</v>
      </c>
      <c r="B1148" s="248">
        <f t="shared" si="327"/>
        <v>-0.50000000000001654</v>
      </c>
      <c r="C1148" s="249">
        <f t="shared" si="328"/>
        <v>0.49999999999998346</v>
      </c>
      <c r="D1148" s="247">
        <f t="shared" si="329"/>
        <v>0.53852294544273804</v>
      </c>
      <c r="E1148" s="1">
        <f t="shared" si="330"/>
        <v>0.35103492781729462</v>
      </c>
      <c r="F1148" s="1">
        <f t="shared" si="331"/>
        <v>0.6123537023461274</v>
      </c>
      <c r="G1148" s="1">
        <f t="shared" si="332"/>
        <v>0.39916532641310815</v>
      </c>
      <c r="H1148" s="1">
        <f t="shared" si="333"/>
        <v>1.1508766477888654</v>
      </c>
      <c r="I1148" s="3">
        <v>1138.5</v>
      </c>
      <c r="J1148" s="247">
        <f t="shared" si="334"/>
        <v>0.44483435154784223</v>
      </c>
      <c r="K1148" s="247">
        <f t="shared" si="335"/>
        <v>0.28996423607887617</v>
      </c>
      <c r="L1148" s="1">
        <f t="shared" si="336"/>
        <v>0.66528303969935332</v>
      </c>
      <c r="M1148" s="1">
        <f t="shared" si="337"/>
        <v>0.4336675367214371</v>
      </c>
      <c r="N1148" s="1">
        <f t="shared" si="338"/>
        <v>1.1101173912471956</v>
      </c>
      <c r="O1148" s="247">
        <f t="shared" si="339"/>
        <v>-1.9580687643384309</v>
      </c>
      <c r="Q1148" s="251">
        <f t="shared" si="324"/>
        <v>6.6332463277698261E-2</v>
      </c>
      <c r="R1148" s="148">
        <f t="shared" si="325"/>
        <v>-8.4809936851115708E-13</v>
      </c>
      <c r="T1148" s="253">
        <f t="shared" si="326"/>
        <v>0.44483444572196729</v>
      </c>
      <c r="V1148" s="253">
        <f t="shared" si="323"/>
        <v>1.1101176141990305</v>
      </c>
      <c r="X1148" s="253">
        <f t="shared" si="326"/>
        <v>0.66528324971857533</v>
      </c>
      <c r="AA1148" s="342">
        <f t="shared" si="340"/>
        <v>0.4065445126357185</v>
      </c>
      <c r="AC1148" s="342">
        <f t="shared" si="341"/>
        <v>1.2997851660782347</v>
      </c>
    </row>
    <row r="1149" spans="1:29" hidden="1" x14ac:dyDescent="0.3">
      <c r="A1149" s="3">
        <v>1140</v>
      </c>
      <c r="B1149" s="248">
        <f t="shared" si="327"/>
        <v>-1.156483762920768E-13</v>
      </c>
      <c r="C1149" s="249">
        <f t="shared" si="328"/>
        <v>0.99999999999988431</v>
      </c>
      <c r="D1149" s="247">
        <f t="shared" si="329"/>
        <v>1.015322977640809</v>
      </c>
      <c r="E1149" s="1">
        <f t="shared" si="330"/>
        <v>0.66183591838294298</v>
      </c>
      <c r="F1149" s="1">
        <f t="shared" si="331"/>
        <v>0.71562766768033026</v>
      </c>
      <c r="G1149" s="1">
        <f t="shared" si="332"/>
        <v>0.46648489339647548</v>
      </c>
      <c r="H1149" s="1">
        <f t="shared" si="333"/>
        <v>1.7309506453211392</v>
      </c>
      <c r="I1149" s="3">
        <v>1139.5</v>
      </c>
      <c r="J1149" s="247">
        <f t="shared" si="334"/>
        <v>0.80264146211349441</v>
      </c>
      <c r="K1149" s="247">
        <f t="shared" si="335"/>
        <v>0.52319996780181355</v>
      </c>
      <c r="L1149" s="1">
        <f t="shared" si="336"/>
        <v>0.64420235252384195</v>
      </c>
      <c r="M1149" s="1">
        <f t="shared" si="337"/>
        <v>0.41992600246568551</v>
      </c>
      <c r="N1149" s="1">
        <f t="shared" si="338"/>
        <v>1.4468438146373364</v>
      </c>
      <c r="O1149" s="247">
        <f t="shared" si="339"/>
        <v>-1.6213423409482901</v>
      </c>
      <c r="Q1149" s="251">
        <f t="shared" si="324"/>
        <v>0.58007399753227373</v>
      </c>
      <c r="R1149" s="148">
        <f t="shared" si="325"/>
        <v>-1.9251267247000214E-12</v>
      </c>
      <c r="T1149" s="253">
        <f t="shared" si="326"/>
        <v>0.80264128859274264</v>
      </c>
      <c r="V1149" s="253">
        <f t="shared" si="323"/>
        <v>1.4468437067697189</v>
      </c>
      <c r="X1149" s="253">
        <f t="shared" si="326"/>
        <v>0.64420251959988029</v>
      </c>
      <c r="AA1149" s="342">
        <f t="shared" si="340"/>
        <v>0.39142244147516642</v>
      </c>
      <c r="AC1149" s="342">
        <f t="shared" si="341"/>
        <v>1.6058614404382454</v>
      </c>
    </row>
    <row r="1150" spans="1:29" hidden="1" x14ac:dyDescent="0.3">
      <c r="A1150" s="3">
        <v>1141</v>
      </c>
      <c r="B1150" s="248">
        <f t="shared" si="327"/>
        <v>0.49999999999991468</v>
      </c>
      <c r="C1150" s="249">
        <f t="shared" si="328"/>
        <v>1.4999999999999147</v>
      </c>
      <c r="D1150" s="247">
        <f t="shared" si="329"/>
        <v>1.6311290945373416</v>
      </c>
      <c r="E1150" s="1">
        <f t="shared" si="330"/>
        <v>1.063247701527118</v>
      </c>
      <c r="F1150" s="1">
        <f t="shared" si="331"/>
        <v>1.0382067233816892</v>
      </c>
      <c r="G1150" s="1">
        <f t="shared" si="332"/>
        <v>0.67675940234405652</v>
      </c>
      <c r="H1150" s="1">
        <f t="shared" si="333"/>
        <v>2.6693358179190305</v>
      </c>
      <c r="I1150" s="3">
        <v>1140.5</v>
      </c>
      <c r="J1150" s="247">
        <f t="shared" si="334"/>
        <v>1.3564424977081333</v>
      </c>
      <c r="K1150" s="247">
        <f t="shared" si="335"/>
        <v>0.88419388310338221</v>
      </c>
      <c r="L1150" s="1">
        <f t="shared" si="336"/>
        <v>0.86156511123079871</v>
      </c>
      <c r="M1150" s="1">
        <f t="shared" si="337"/>
        <v>0.56161482739953672</v>
      </c>
      <c r="N1150" s="1">
        <f t="shared" si="338"/>
        <v>2.2180076089389322</v>
      </c>
      <c r="O1150" s="247">
        <f t="shared" si="339"/>
        <v>-0.85017854664669423</v>
      </c>
      <c r="Q1150" s="251">
        <f t="shared" si="324"/>
        <v>0.93838517259789134</v>
      </c>
      <c r="R1150" s="148">
        <f t="shared" si="325"/>
        <v>-2.4866775305554256E-12</v>
      </c>
      <c r="T1150" s="253">
        <f t="shared" si="326"/>
        <v>1.3564421036063117</v>
      </c>
      <c r="V1150" s="253">
        <f t="shared" si="323"/>
        <v>2.2180071175100253</v>
      </c>
      <c r="X1150" s="253">
        <f t="shared" si="326"/>
        <v>0.86156517534378307</v>
      </c>
      <c r="AA1150" s="342">
        <f t="shared" si="340"/>
        <v>0.53936820904294458</v>
      </c>
      <c r="AC1150" s="342">
        <f t="shared" si="341"/>
        <v>2.3037664412940608</v>
      </c>
    </row>
    <row r="1151" spans="1:29" hidden="1" x14ac:dyDescent="0.3">
      <c r="A1151" s="3">
        <v>1142</v>
      </c>
      <c r="B1151" s="248">
        <f t="shared" si="327"/>
        <v>0.86602540378439796</v>
      </c>
      <c r="C1151" s="249">
        <f t="shared" si="328"/>
        <v>1.866025403784398</v>
      </c>
      <c r="D1151" s="247">
        <f t="shared" si="329"/>
        <v>2.220936544415741</v>
      </c>
      <c r="E1151" s="1">
        <f t="shared" si="330"/>
        <v>1.447712314123986</v>
      </c>
      <c r="F1151" s="1">
        <f t="shared" si="331"/>
        <v>1.4936560719798453</v>
      </c>
      <c r="G1151" s="1">
        <f t="shared" si="332"/>
        <v>0.97364596839450535</v>
      </c>
      <c r="H1151" s="1">
        <f t="shared" si="333"/>
        <v>3.7145926163955862</v>
      </c>
      <c r="I1151" s="3">
        <v>1141.5</v>
      </c>
      <c r="J1151" s="247">
        <f t="shared" si="334"/>
        <v>1.9578469180766884</v>
      </c>
      <c r="K1151" s="247">
        <f t="shared" si="335"/>
        <v>1.276217953905999</v>
      </c>
      <c r="L1151" s="1">
        <f t="shared" si="336"/>
        <v>1.2591291401601101</v>
      </c>
      <c r="M1151" s="1">
        <f t="shared" si="337"/>
        <v>0.82076860530546125</v>
      </c>
      <c r="N1151" s="1">
        <f t="shared" si="338"/>
        <v>3.2169760582367983</v>
      </c>
      <c r="O1151" s="247">
        <f t="shared" si="339"/>
        <v>0.14878990265117187</v>
      </c>
      <c r="Q1151" s="251">
        <f t="shared" si="324"/>
        <v>1.0452567984765557</v>
      </c>
      <c r="R1151" s="148">
        <f t="shared" si="325"/>
        <v>-2.3809842986111107E-12</v>
      </c>
      <c r="T1151" s="253">
        <f t="shared" si="326"/>
        <v>1.9578464096119577</v>
      </c>
      <c r="V1151" s="253">
        <f t="shared" si="323"/>
        <v>3.2169752332801909</v>
      </c>
      <c r="X1151" s="253">
        <f t="shared" si="326"/>
        <v>1.2591290688790484</v>
      </c>
      <c r="AA1151" s="342">
        <f t="shared" si="340"/>
        <v>0.81073986639566165</v>
      </c>
      <c r="AC1151" s="342">
        <f t="shared" si="341"/>
        <v>3.2064970872727416</v>
      </c>
    </row>
    <row r="1152" spans="1:29" hidden="1" x14ac:dyDescent="0.3">
      <c r="A1152" s="3">
        <v>1143</v>
      </c>
      <c r="B1152" s="248">
        <f t="shared" si="327"/>
        <v>1</v>
      </c>
      <c r="C1152" s="249">
        <f t="shared" si="328"/>
        <v>2</v>
      </c>
      <c r="D1152" s="247">
        <f t="shared" si="329"/>
        <v>2.626706897391212</v>
      </c>
      <c r="E1152" s="1">
        <f t="shared" si="330"/>
        <v>1.7122127737098598</v>
      </c>
      <c r="F1152" s="1">
        <f t="shared" si="331"/>
        <v>1.9599384283246399</v>
      </c>
      <c r="G1152" s="1">
        <f t="shared" si="332"/>
        <v>1.2775940759309541</v>
      </c>
      <c r="H1152" s="1">
        <f t="shared" si="333"/>
        <v>4.5866453257158515</v>
      </c>
      <c r="I1152" s="3">
        <v>1142.5</v>
      </c>
      <c r="J1152" s="247">
        <f t="shared" si="334"/>
        <v>2.445708894456879</v>
      </c>
      <c r="K1152" s="247">
        <f t="shared" si="335"/>
        <v>1.594229647024529</v>
      </c>
      <c r="L1152" s="1">
        <f t="shared" si="336"/>
        <v>1.7303674788205092</v>
      </c>
      <c r="M1152" s="1">
        <f t="shared" si="337"/>
        <v>1.1279472906780958</v>
      </c>
      <c r="N1152" s="1">
        <f t="shared" si="338"/>
        <v>4.1760763732773878</v>
      </c>
      <c r="O1152" s="247">
        <f t="shared" si="339"/>
        <v>1.1078902176917613</v>
      </c>
      <c r="Q1152" s="251">
        <f t="shared" si="324"/>
        <v>0.87205270932026524</v>
      </c>
      <c r="R1152" s="148">
        <f t="shared" si="325"/>
        <v>-1.6389112289516561E-12</v>
      </c>
      <c r="T1152" s="253">
        <f t="shared" si="326"/>
        <v>2.4457084084911127</v>
      </c>
      <c r="V1152" s="253">
        <f t="shared" si="323"/>
        <v>4.176075354194408</v>
      </c>
      <c r="X1152" s="253">
        <f t="shared" si="326"/>
        <v>1.7303672759931223</v>
      </c>
      <c r="AA1152" s="342">
        <f t="shared" si="340"/>
        <v>1.1328235970970237</v>
      </c>
      <c r="AC1152" s="342">
        <f t="shared" si="341"/>
        <v>4.0721674308014668</v>
      </c>
    </row>
    <row r="1153" spans="1:29" hidden="1" x14ac:dyDescent="0.3">
      <c r="A1153" s="3">
        <v>1144</v>
      </c>
      <c r="B1153" s="248">
        <f t="shared" si="327"/>
        <v>0.86602540378446213</v>
      </c>
      <c r="C1153" s="249">
        <f t="shared" si="328"/>
        <v>1.8660254037844621</v>
      </c>
      <c r="D1153" s="247">
        <f t="shared" si="329"/>
        <v>2.7397143150714758</v>
      </c>
      <c r="E1153" s="1">
        <f t="shared" si="330"/>
        <v>1.7858763957410373</v>
      </c>
      <c r="F1153" s="1">
        <f t="shared" si="331"/>
        <v>2.3121138115885969</v>
      </c>
      <c r="G1153" s="1">
        <f t="shared" si="332"/>
        <v>1.507161074998038</v>
      </c>
      <c r="H1153" s="1">
        <f t="shared" si="333"/>
        <v>5.0518281266600731</v>
      </c>
      <c r="I1153" s="3">
        <v>1143.5</v>
      </c>
      <c r="J1153" s="247">
        <f t="shared" si="334"/>
        <v>2.6893062042597666</v>
      </c>
      <c r="K1153" s="247">
        <f t="shared" si="335"/>
        <v>1.7530179861041983</v>
      </c>
      <c r="L1153" s="1">
        <f t="shared" si="336"/>
        <v>2.1490121949253522</v>
      </c>
      <c r="M1153" s="1">
        <f t="shared" si="337"/>
        <v>1.4008426028397853</v>
      </c>
      <c r="N1153" s="1">
        <f t="shared" si="338"/>
        <v>4.8383183991851189</v>
      </c>
      <c r="O1153" s="247">
        <f t="shared" si="339"/>
        <v>1.7701322435994924</v>
      </c>
      <c r="Q1153" s="251">
        <f t="shared" si="324"/>
        <v>0.4651828009442216</v>
      </c>
      <c r="R1153" s="148">
        <f t="shared" si="325"/>
        <v>-4.5519144009631418E-13</v>
      </c>
      <c r="T1153" s="253">
        <f t="shared" si="326"/>
        <v>2.6893058716261344</v>
      </c>
      <c r="V1153" s="253">
        <f t="shared" si="323"/>
        <v>4.8383173773937127</v>
      </c>
      <c r="X1153" s="253">
        <f t="shared" si="326"/>
        <v>2.1490118996470904</v>
      </c>
      <c r="AA1153" s="342">
        <f t="shared" si="340"/>
        <v>1.4193173256102707</v>
      </c>
      <c r="AC1153" s="342">
        <f t="shared" si="341"/>
        <v>4.6688218024201307</v>
      </c>
    </row>
    <row r="1154" spans="1:29" hidden="1" x14ac:dyDescent="0.3">
      <c r="A1154" s="3">
        <v>1145</v>
      </c>
      <c r="B1154" s="248">
        <f t="shared" si="327"/>
        <v>0.50000000000002587</v>
      </c>
      <c r="C1154" s="249">
        <f t="shared" si="328"/>
        <v>1.5000000000000258</v>
      </c>
      <c r="D1154" s="247">
        <f t="shared" si="329"/>
        <v>2.5296785511503748</v>
      </c>
      <c r="E1154" s="1">
        <f t="shared" si="330"/>
        <v>1.6489650721827103</v>
      </c>
      <c r="F1154" s="1">
        <f t="shared" si="331"/>
        <v>2.4558171122320114</v>
      </c>
      <c r="G1154" s="1">
        <f t="shared" si="332"/>
        <v>1.6008346735868917</v>
      </c>
      <c r="H1154" s="1">
        <f t="shared" si="333"/>
        <v>4.9854956633823857</v>
      </c>
      <c r="I1154" s="3">
        <v>1144.5</v>
      </c>
      <c r="J1154" s="247">
        <f t="shared" si="334"/>
        <v>2.6233671450452678</v>
      </c>
      <c r="K1154" s="247">
        <f t="shared" si="335"/>
        <v>1.7100357639211268</v>
      </c>
      <c r="L1154" s="1">
        <f t="shared" si="336"/>
        <v>2.4028877748787827</v>
      </c>
      <c r="M1154" s="1">
        <f t="shared" si="337"/>
        <v>1.5663324632785609</v>
      </c>
      <c r="N1154" s="1">
        <f t="shared" si="338"/>
        <v>5.0262549199240505</v>
      </c>
      <c r="O1154" s="247">
        <f t="shared" si="339"/>
        <v>1.958068764338424</v>
      </c>
      <c r="Q1154" s="251">
        <f t="shared" si="324"/>
        <v>-6.6332463277687381E-2</v>
      </c>
      <c r="R1154" s="148">
        <f t="shared" si="325"/>
        <v>8.4776630160376953E-13</v>
      </c>
      <c r="T1154" s="253">
        <f t="shared" si="326"/>
        <v>2.6233670554917192</v>
      </c>
      <c r="V1154" s="253">
        <f t="shared" si="323"/>
        <v>5.0262540875676631</v>
      </c>
      <c r="X1154" s="253">
        <f t="shared" si="326"/>
        <v>2.402887451017202</v>
      </c>
      <c r="AA1154" s="342">
        <f t="shared" si="340"/>
        <v>1.5934552887438174</v>
      </c>
      <c r="AC1154" s="342">
        <f t="shared" si="341"/>
        <v>4.8365871450929987</v>
      </c>
    </row>
    <row r="1155" spans="1:29" hidden="1" x14ac:dyDescent="0.3">
      <c r="A1155" s="3">
        <v>1146</v>
      </c>
      <c r="B1155" s="248">
        <f t="shared" si="327"/>
        <v>1.2742194452353139E-14</v>
      </c>
      <c r="C1155" s="249">
        <f t="shared" si="328"/>
        <v>1.0000000000000127</v>
      </c>
      <c r="D1155" s="247">
        <f t="shared" si="329"/>
        <v>2.052878518952225</v>
      </c>
      <c r="E1155" s="1">
        <f t="shared" si="330"/>
        <v>1.3381640816170104</v>
      </c>
      <c r="F1155" s="1">
        <f t="shared" si="331"/>
        <v>2.3525431468977889</v>
      </c>
      <c r="G1155" s="1">
        <f t="shared" si="332"/>
        <v>1.5335151066035115</v>
      </c>
      <c r="H1155" s="1">
        <f t="shared" si="333"/>
        <v>4.4054216658500138</v>
      </c>
      <c r="I1155" s="3">
        <v>1145.5</v>
      </c>
      <c r="J1155" s="247">
        <f t="shared" si="334"/>
        <v>2.2655600344795745</v>
      </c>
      <c r="K1155" s="247">
        <f t="shared" si="335"/>
        <v>1.4768000321981627</v>
      </c>
      <c r="L1155" s="1">
        <f t="shared" si="336"/>
        <v>2.4239684620542903</v>
      </c>
      <c r="M1155" s="1">
        <f t="shared" si="337"/>
        <v>1.5800739975343101</v>
      </c>
      <c r="N1155" s="1">
        <f t="shared" si="338"/>
        <v>4.6895284965338648</v>
      </c>
      <c r="O1155" s="247">
        <f t="shared" si="339"/>
        <v>1.6213423409482384</v>
      </c>
      <c r="Q1155" s="251">
        <f t="shared" si="324"/>
        <v>-0.58007399753237188</v>
      </c>
      <c r="R1155" s="148">
        <f t="shared" si="325"/>
        <v>1.9255708139098715E-12</v>
      </c>
      <c r="T1155" s="253">
        <f t="shared" si="326"/>
        <v>2.2655602126209491</v>
      </c>
      <c r="V1155" s="253">
        <f t="shared" si="323"/>
        <v>4.6895279949969852</v>
      </c>
      <c r="X1155" s="253">
        <f t="shared" si="326"/>
        <v>2.4239681811359111</v>
      </c>
      <c r="AA1155" s="342">
        <f t="shared" si="340"/>
        <v>1.6085773599043727</v>
      </c>
      <c r="AC1155" s="342">
        <f t="shared" si="341"/>
        <v>4.5305108707329538</v>
      </c>
    </row>
    <row r="1156" spans="1:29" hidden="1" x14ac:dyDescent="0.3">
      <c r="A1156" s="3">
        <v>1147</v>
      </c>
      <c r="B1156" s="248">
        <f t="shared" si="327"/>
        <v>-0.49999999999990535</v>
      </c>
      <c r="C1156" s="249">
        <f t="shared" si="328"/>
        <v>0.50000000000009459</v>
      </c>
      <c r="D1156" s="247">
        <f t="shared" si="329"/>
        <v>1.4370724020557335</v>
      </c>
      <c r="E1156" s="1">
        <f t="shared" si="330"/>
        <v>0.93675229847286212</v>
      </c>
      <c r="F1156" s="1">
        <f t="shared" si="331"/>
        <v>2.0299640911964172</v>
      </c>
      <c r="G1156" s="1">
        <f t="shared" si="332"/>
        <v>1.3232405976559223</v>
      </c>
      <c r="H1156" s="1">
        <f t="shared" si="333"/>
        <v>3.4670364932521505</v>
      </c>
      <c r="I1156" s="3">
        <v>1146.5</v>
      </c>
      <c r="J1156" s="247">
        <f t="shared" si="334"/>
        <v>1.7117589988849238</v>
      </c>
      <c r="K1156" s="247">
        <f t="shared" si="335"/>
        <v>1.1158061168965863</v>
      </c>
      <c r="L1156" s="1">
        <f t="shared" si="336"/>
        <v>2.2066057033473112</v>
      </c>
      <c r="M1156" s="1">
        <f t="shared" si="337"/>
        <v>1.4383851726004444</v>
      </c>
      <c r="N1156" s="1">
        <f t="shared" si="338"/>
        <v>3.918364702232235</v>
      </c>
      <c r="O1156" s="247">
        <f t="shared" si="339"/>
        <v>0.85017854664660852</v>
      </c>
      <c r="Q1156" s="251">
        <f t="shared" si="324"/>
        <v>-0.93838517259786336</v>
      </c>
      <c r="R1156" s="148">
        <f t="shared" si="325"/>
        <v>2.4864554859505006E-12</v>
      </c>
      <c r="T1156" s="253">
        <f t="shared" si="326"/>
        <v>1.7117593976075138</v>
      </c>
      <c r="V1156" s="253">
        <f t="shared" si="323"/>
        <v>3.9183645842564849</v>
      </c>
      <c r="X1156" s="253">
        <f t="shared" si="326"/>
        <v>2.2066055253920349</v>
      </c>
      <c r="AA1156" s="342">
        <f t="shared" si="340"/>
        <v>1.46063159233658</v>
      </c>
      <c r="AC1156" s="342">
        <f t="shared" si="341"/>
        <v>3.8326058698771241</v>
      </c>
    </row>
    <row r="1157" spans="1:29" hidden="1" x14ac:dyDescent="0.3">
      <c r="A1157" s="3">
        <v>1148</v>
      </c>
      <c r="B1157" s="248">
        <f t="shared" si="327"/>
        <v>-0.86602540378439263</v>
      </c>
      <c r="C1157" s="249">
        <f t="shared" si="328"/>
        <v>0.13397459621560737</v>
      </c>
      <c r="D1157" s="247">
        <f t="shared" si="329"/>
        <v>0.84726495217735298</v>
      </c>
      <c r="E1157" s="1">
        <f t="shared" si="330"/>
        <v>0.55228768587600652</v>
      </c>
      <c r="F1157" s="1">
        <f t="shared" si="331"/>
        <v>1.5745147425982675</v>
      </c>
      <c r="G1157" s="1">
        <f t="shared" si="332"/>
        <v>1.0263540316054776</v>
      </c>
      <c r="H1157" s="1">
        <f t="shared" si="333"/>
        <v>2.4217796947756205</v>
      </c>
      <c r="I1157" s="3">
        <v>1147.5</v>
      </c>
      <c r="J1157" s="247">
        <f t="shared" si="334"/>
        <v>1.1103545785163969</v>
      </c>
      <c r="K1157" s="247">
        <f t="shared" si="335"/>
        <v>0.72378204609398789</v>
      </c>
      <c r="L1157" s="1">
        <f t="shared" si="336"/>
        <v>1.8090416744179989</v>
      </c>
      <c r="M1157" s="1">
        <f t="shared" si="337"/>
        <v>1.1792313946945192</v>
      </c>
      <c r="N1157" s="1">
        <f t="shared" si="338"/>
        <v>2.919396252934396</v>
      </c>
      <c r="O1157" s="247">
        <f t="shared" si="339"/>
        <v>-0.14878990265123049</v>
      </c>
      <c r="Q1157" s="251">
        <f t="shared" si="324"/>
        <v>-1.04525679847653</v>
      </c>
      <c r="R1157" s="148">
        <f t="shared" si="325"/>
        <v>2.3818724770308108E-12</v>
      </c>
      <c r="T1157" s="253">
        <f t="shared" si="326"/>
        <v>1.1103550916016121</v>
      </c>
      <c r="V1157" s="253">
        <f t="shared" si="323"/>
        <v>2.9193964684867453</v>
      </c>
      <c r="X1157" s="253">
        <f t="shared" si="326"/>
        <v>1.8090416318567724</v>
      </c>
      <c r="AA1157" s="342">
        <f t="shared" si="340"/>
        <v>1.189259934983854</v>
      </c>
      <c r="AC1157" s="342">
        <f t="shared" si="341"/>
        <v>2.9298752238984558</v>
      </c>
    </row>
    <row r="1158" spans="1:29" hidden="1" x14ac:dyDescent="0.3">
      <c r="A1158" s="3">
        <v>1149</v>
      </c>
      <c r="B1158" s="248">
        <f t="shared" si="327"/>
        <v>-1</v>
      </c>
      <c r="C1158" s="249">
        <f t="shared" si="328"/>
        <v>0</v>
      </c>
      <c r="D1158" s="247">
        <f t="shared" si="329"/>
        <v>0.44149459920188744</v>
      </c>
      <c r="E1158" s="1">
        <f t="shared" si="330"/>
        <v>0.28778722629013631</v>
      </c>
      <c r="F1158" s="1">
        <f t="shared" si="331"/>
        <v>1.1082323862534815</v>
      </c>
      <c r="G1158" s="1">
        <f t="shared" si="332"/>
        <v>0.72240592406903459</v>
      </c>
      <c r="H1158" s="1">
        <f t="shared" si="333"/>
        <v>1.549726985455369</v>
      </c>
      <c r="I1158" s="3">
        <v>1148.5</v>
      </c>
      <c r="J1158" s="247">
        <f t="shared" si="334"/>
        <v>0.62249260213621804</v>
      </c>
      <c r="K1158" s="247">
        <f t="shared" si="335"/>
        <v>0.40577035297546554</v>
      </c>
      <c r="L1158" s="1">
        <f t="shared" si="336"/>
        <v>1.337803335757608</v>
      </c>
      <c r="M1158" s="1">
        <f t="shared" si="337"/>
        <v>0.87205270932188994</v>
      </c>
      <c r="N1158" s="1">
        <f t="shared" si="338"/>
        <v>1.9602959378938261</v>
      </c>
      <c r="O1158" s="247">
        <f t="shared" si="339"/>
        <v>-1.1078902176918004</v>
      </c>
      <c r="Q1158" s="251">
        <f t="shared" si="324"/>
        <v>-0.87205270932025147</v>
      </c>
      <c r="R1158" s="148">
        <f t="shared" si="325"/>
        <v>1.638467139741806E-12</v>
      </c>
      <c r="T1158" s="253">
        <f t="shared" si="326"/>
        <v>0.62249309272257691</v>
      </c>
      <c r="V1158" s="253">
        <f t="shared" si="323"/>
        <v>1.9602963475721173</v>
      </c>
      <c r="X1158" s="253">
        <f t="shared" si="326"/>
        <v>1.3378034247426989</v>
      </c>
      <c r="AA1158" s="342">
        <f t="shared" si="340"/>
        <v>0.86717620428255726</v>
      </c>
      <c r="AC1158" s="342">
        <f t="shared" si="341"/>
        <v>2.0642048803697444</v>
      </c>
    </row>
    <row r="1159" spans="1:29" hidden="1" x14ac:dyDescent="0.3">
      <c r="A1159" s="3">
        <v>1150</v>
      </c>
      <c r="B1159" s="248">
        <f t="shared" si="327"/>
        <v>-0.86602540378446757</v>
      </c>
      <c r="C1159" s="249">
        <f t="shared" si="328"/>
        <v>0.13397459621553243</v>
      </c>
      <c r="D1159" s="247">
        <f t="shared" si="329"/>
        <v>0.32848718152162271</v>
      </c>
      <c r="E1159" s="1">
        <f t="shared" si="330"/>
        <v>0.21412360425895821</v>
      </c>
      <c r="F1159" s="1">
        <f t="shared" si="331"/>
        <v>0.75605700298952982</v>
      </c>
      <c r="G1159" s="1">
        <f t="shared" si="332"/>
        <v>0.49283892500195403</v>
      </c>
      <c r="H1159" s="1">
        <f t="shared" si="333"/>
        <v>1.0845441845111525</v>
      </c>
      <c r="I1159" s="3">
        <v>1149.5</v>
      </c>
      <c r="J1159" s="247">
        <f t="shared" si="334"/>
        <v>0.37889529233333202</v>
      </c>
      <c r="K1159" s="247">
        <f t="shared" si="335"/>
        <v>0.24698201389579716</v>
      </c>
      <c r="L1159" s="1">
        <f t="shared" si="336"/>
        <v>0.91915861965277224</v>
      </c>
      <c r="M1159" s="1">
        <f t="shared" si="337"/>
        <v>0.59915739716020522</v>
      </c>
      <c r="N1159" s="1">
        <f t="shared" si="338"/>
        <v>1.2980539119861043</v>
      </c>
      <c r="O1159" s="247">
        <f t="shared" si="339"/>
        <v>-1.7701322435995221</v>
      </c>
      <c r="Q1159" s="251">
        <f t="shared" si="324"/>
        <v>-0.46518280094421649</v>
      </c>
      <c r="R1159" s="148">
        <f t="shared" si="325"/>
        <v>4.5630166312093934E-13</v>
      </c>
      <c r="T1159" s="253">
        <f t="shared" si="326"/>
        <v>0.37889562958754941</v>
      </c>
      <c r="V1159" s="253">
        <f t="shared" si="323"/>
        <v>1.298054324372989</v>
      </c>
      <c r="X1159" s="253">
        <f t="shared" si="326"/>
        <v>0.91915880108872849</v>
      </c>
      <c r="AA1159" s="342">
        <f t="shared" si="340"/>
        <v>0.58068247576922793</v>
      </c>
      <c r="AC1159" s="342">
        <f t="shared" si="341"/>
        <v>1.4675505087510905</v>
      </c>
    </row>
    <row r="1160" spans="1:29" hidden="1" x14ac:dyDescent="0.3">
      <c r="A1160" s="3">
        <v>1151</v>
      </c>
      <c r="B1160" s="248">
        <f t="shared" si="327"/>
        <v>-0.50000000000003519</v>
      </c>
      <c r="C1160" s="249">
        <f t="shared" si="328"/>
        <v>0.49999999999996481</v>
      </c>
      <c r="D1160" s="247">
        <f t="shared" si="329"/>
        <v>0.53852294544272017</v>
      </c>
      <c r="E1160" s="1">
        <f t="shared" si="330"/>
        <v>0.35103492781728296</v>
      </c>
      <c r="F1160" s="1">
        <f t="shared" si="331"/>
        <v>0.6123537023461173</v>
      </c>
      <c r="G1160" s="1">
        <f t="shared" si="332"/>
        <v>0.3991653264131016</v>
      </c>
      <c r="H1160" s="1">
        <f t="shared" si="333"/>
        <v>1.1508766477888375</v>
      </c>
      <c r="I1160" s="3">
        <v>1150.5</v>
      </c>
      <c r="J1160" s="247">
        <f t="shared" si="334"/>
        <v>0.44483435154782869</v>
      </c>
      <c r="K1160" s="247">
        <f t="shared" si="335"/>
        <v>0.28996423607886734</v>
      </c>
      <c r="L1160" s="1">
        <f t="shared" si="336"/>
        <v>0.66528303969934532</v>
      </c>
      <c r="M1160" s="1">
        <f t="shared" si="337"/>
        <v>0.43366753672143188</v>
      </c>
      <c r="N1160" s="1">
        <f t="shared" si="338"/>
        <v>1.110117391247174</v>
      </c>
      <c r="O1160" s="247">
        <f t="shared" si="339"/>
        <v>-1.9580687643384524</v>
      </c>
      <c r="Q1160" s="251">
        <f t="shared" si="324"/>
        <v>6.6332463277684939E-2</v>
      </c>
      <c r="R1160" s="148">
        <f t="shared" si="325"/>
        <v>-8.4798834620869457E-13</v>
      </c>
      <c r="T1160" s="253">
        <f t="shared" si="326"/>
        <v>0.44483444572195818</v>
      </c>
      <c r="V1160" s="253">
        <f t="shared" si="323"/>
        <v>1.1101176141990272</v>
      </c>
      <c r="X1160" s="253">
        <f t="shared" si="326"/>
        <v>0.66528324971858122</v>
      </c>
      <c r="AA1160" s="342">
        <f t="shared" si="340"/>
        <v>0.40654451263572255</v>
      </c>
      <c r="AC1160" s="342">
        <f t="shared" si="341"/>
        <v>1.2997851660782247</v>
      </c>
    </row>
    <row r="1161" spans="1:29" hidden="1" x14ac:dyDescent="0.3">
      <c r="A1161" s="3">
        <v>1152</v>
      </c>
      <c r="B1161" s="248">
        <f t="shared" si="327"/>
        <v>-2.3522850334245504E-14</v>
      </c>
      <c r="C1161" s="249">
        <f t="shared" si="328"/>
        <v>0.99999999999997646</v>
      </c>
      <c r="D1161" s="247">
        <f t="shared" si="329"/>
        <v>1.0153229776408672</v>
      </c>
      <c r="E1161" s="1">
        <f t="shared" si="330"/>
        <v>0.66183591838298095</v>
      </c>
      <c r="F1161" s="1">
        <f t="shared" si="331"/>
        <v>0.71562766768033859</v>
      </c>
      <c r="G1161" s="1">
        <f t="shared" si="332"/>
        <v>0.46648489339648092</v>
      </c>
      <c r="H1161" s="1">
        <f t="shared" si="333"/>
        <v>1.7309506453212058</v>
      </c>
      <c r="I1161" s="3">
        <v>1151.5</v>
      </c>
      <c r="J1161" s="247">
        <f t="shared" si="334"/>
        <v>0.80264146211351872</v>
      </c>
      <c r="K1161" s="247">
        <f t="shared" si="335"/>
        <v>0.52319996780182931</v>
      </c>
      <c r="L1161" s="1">
        <f t="shared" si="336"/>
        <v>0.64420235252383795</v>
      </c>
      <c r="M1161" s="1">
        <f t="shared" si="337"/>
        <v>0.4199260024656829</v>
      </c>
      <c r="N1161" s="1">
        <f t="shared" si="338"/>
        <v>1.4468438146373566</v>
      </c>
      <c r="O1161" s="247">
        <f t="shared" si="339"/>
        <v>-1.6213423409482699</v>
      </c>
      <c r="Q1161" s="251">
        <f t="shared" si="324"/>
        <v>0.58007399753236832</v>
      </c>
      <c r="R1161" s="148">
        <f t="shared" si="325"/>
        <v>-1.925237747002484E-12</v>
      </c>
      <c r="T1161" s="253">
        <f t="shared" si="326"/>
        <v>0.80264128859272299</v>
      </c>
      <c r="V1161" s="253">
        <f t="shared" ref="V1161:V1224" si="342">V$4*SIN(2*PI()*($A1161-V$6)/12)+V$2</f>
        <v>1.4468437067696949</v>
      </c>
      <c r="X1161" s="253">
        <f t="shared" si="326"/>
        <v>0.64420251959987607</v>
      </c>
      <c r="AA1161" s="342">
        <f t="shared" si="340"/>
        <v>0.39142244147516353</v>
      </c>
      <c r="AC1161" s="342">
        <f t="shared" si="341"/>
        <v>1.6058614404382683</v>
      </c>
    </row>
    <row r="1162" spans="1:29" hidden="1" x14ac:dyDescent="0.3">
      <c r="A1162" s="3">
        <v>1153</v>
      </c>
      <c r="B1162" s="248">
        <f t="shared" si="327"/>
        <v>0.49999999999989603</v>
      </c>
      <c r="C1162" s="249">
        <f t="shared" si="328"/>
        <v>1.4999999999998961</v>
      </c>
      <c r="D1162" s="247">
        <f t="shared" si="329"/>
        <v>1.6311290945373584</v>
      </c>
      <c r="E1162" s="1">
        <f t="shared" si="330"/>
        <v>1.0632477015271291</v>
      </c>
      <c r="F1162" s="1">
        <f t="shared" si="331"/>
        <v>1.0382067233817094</v>
      </c>
      <c r="G1162" s="1">
        <f t="shared" si="332"/>
        <v>0.67675940234406973</v>
      </c>
      <c r="H1162" s="1">
        <f t="shared" si="333"/>
        <v>2.6693358179190678</v>
      </c>
      <c r="I1162" s="3">
        <v>1152.5</v>
      </c>
      <c r="J1162" s="247">
        <f t="shared" si="334"/>
        <v>1.3564424977081684</v>
      </c>
      <c r="K1162" s="247">
        <f t="shared" si="335"/>
        <v>0.88419388310340508</v>
      </c>
      <c r="L1162" s="1">
        <f t="shared" si="336"/>
        <v>0.86156511123081581</v>
      </c>
      <c r="M1162" s="1">
        <f t="shared" si="337"/>
        <v>0.56161482739954782</v>
      </c>
      <c r="N1162" s="1">
        <f t="shared" si="338"/>
        <v>2.2180076089389842</v>
      </c>
      <c r="O1162" s="247">
        <f t="shared" si="339"/>
        <v>-0.85017854664664227</v>
      </c>
      <c r="Q1162" s="251">
        <f t="shared" ref="Q1162:Q1225" si="343">(H1162-H1161)/(A1162-A1161)</f>
        <v>0.93838517259786203</v>
      </c>
      <c r="R1162" s="148">
        <f t="shared" ref="R1162:R1225" si="344">Q1162+M1162-C1162</f>
        <v>-2.4862334413455756E-12</v>
      </c>
      <c r="T1162" s="253">
        <f t="shared" ref="T1162:X1225" si="345">T$4*SIN(2*PI()*($A1162-T$6)/12)+T$2</f>
        <v>1.3564421036062868</v>
      </c>
      <c r="V1162" s="253">
        <f t="shared" si="342"/>
        <v>2.2180071175101883</v>
      </c>
      <c r="X1162" s="253">
        <f t="shared" si="345"/>
        <v>0.8615651753438397</v>
      </c>
      <c r="AA1162" s="342">
        <f t="shared" si="340"/>
        <v>0.53936820904295313</v>
      </c>
      <c r="AC1162" s="342">
        <f t="shared" si="341"/>
        <v>2.3037664412940964</v>
      </c>
    </row>
    <row r="1163" spans="1:29" hidden="1" x14ac:dyDescent="0.3">
      <c r="A1163" s="3">
        <v>1154</v>
      </c>
      <c r="B1163" s="248">
        <f t="shared" ref="B1163:B1226" si="346">SIN(2*PI()/12*A1163)</f>
        <v>0.86602540378438719</v>
      </c>
      <c r="C1163" s="249">
        <f t="shared" ref="C1163:C1226" si="347">A$2*B1163 + B$2</f>
        <v>1.8660254037843873</v>
      </c>
      <c r="D1163" s="247">
        <f t="shared" ref="D1163:D1226" si="348">D1162*EXP(-($A1163-$A1162)/$C$2) +$C1163*$C$2*(1-EXP(-($A1163-$A1162)/$C$2))</f>
        <v>2.2209365444157414</v>
      </c>
      <c r="E1163" s="1">
        <f t="shared" ref="E1163:E1226" si="349">D1163/$C$2</f>
        <v>1.4477123141239863</v>
      </c>
      <c r="F1163" s="1">
        <f t="shared" ref="F1163:F1226" si="350">F1162*EXP(-($A1163-$A1162)/$D$2)  + $C1163*$D$2*(1- EXP(-($A1163-$A1162)/$D$2))  +  ($D1162  -  $C1163*$C$2) * $D$2/($C$2-$D$2) * (EXP(-($A1163-$A1162)/$C$2) - EXP(-($A1163-$A1162)/$D$2))</f>
        <v>1.4936560719798591</v>
      </c>
      <c r="G1163" s="1">
        <f t="shared" ref="G1163:G1226" si="351">$F1163/$D$2</f>
        <v>0.97364596839451434</v>
      </c>
      <c r="H1163" s="1">
        <f t="shared" ref="H1163:H1226" si="352">$F1163+$D1163</f>
        <v>3.7145926163956005</v>
      </c>
      <c r="I1163" s="3">
        <v>1153.5</v>
      </c>
      <c r="J1163" s="247">
        <f t="shared" ref="J1163:J1226" si="353">($D1162 - $C1163*$C$2)*$C$2/($A1163-$A1162) * (1-EXP(-($A1163-$A1162)/$C$2))   +   $C1163*$C$2</f>
        <v>1.9578469180766964</v>
      </c>
      <c r="K1163" s="247">
        <f t="shared" ref="K1163:K1226" si="354">J1163/$C$2</f>
        <v>1.2762179539060041</v>
      </c>
      <c r="L1163" s="1">
        <f t="shared" ref="L1163:L1226" si="355">($F1162 - $C1163*$D$2)*$D$2/($A1163-$A1162)*(1-EXP(-($A1163-$A1162)/$D$2))   +   $C1163*$D$2   +   ($D1162-$C1163*$C$2)/($A1163-$A1162)   * $D$2/($C$2-$D$2) * ( ($D$2*EXP(-($A1163-$A1162)/$D$2) - $C$2*EXP(-($A1163-$A1162)/$C$2)) + ($C$2-$D$2))</f>
        <v>1.2591291401601279</v>
      </c>
      <c r="M1163" s="1">
        <f t="shared" ref="M1163:M1226" si="356">$L1163/$D$2</f>
        <v>0.82076860530547291</v>
      </c>
      <c r="N1163" s="1">
        <f t="shared" ref="N1163:N1226" si="357">$L1163+$J1163</f>
        <v>3.2169760582368241</v>
      </c>
      <c r="O1163" s="247">
        <f t="shared" ref="O1163:O1226" si="358">$N1163-$G$2</f>
        <v>0.14878990265119763</v>
      </c>
      <c r="Q1163" s="251">
        <f t="shared" si="343"/>
        <v>1.0452567984765326</v>
      </c>
      <c r="R1163" s="148">
        <f t="shared" si="344"/>
        <v>-2.3816504324258858E-12</v>
      </c>
      <c r="T1163" s="253">
        <f t="shared" si="345"/>
        <v>1.9578464096119341</v>
      </c>
      <c r="V1163" s="253">
        <f t="shared" si="342"/>
        <v>3.2169752332801487</v>
      </c>
      <c r="X1163" s="253">
        <f t="shared" si="345"/>
        <v>1.2591290688790298</v>
      </c>
      <c r="AA1163" s="342">
        <f t="shared" ref="AA1163:AA1226" si="359">(AA$4*$V1162+(1-AA$4)*$V1163)/AA$2</f>
        <v>0.81073986639569684</v>
      </c>
      <c r="AC1163" s="342">
        <f t="shared" ref="AC1163:AC1226" si="360" xml:space="preserve"> AC$2 * (AC$4*$M1164 + (1-AC$4)*$M1163)</f>
        <v>3.2064970872727661</v>
      </c>
    </row>
    <row r="1164" spans="1:29" hidden="1" x14ac:dyDescent="0.3">
      <c r="A1164" s="3">
        <v>1155</v>
      </c>
      <c r="B1164" s="248">
        <f t="shared" si="346"/>
        <v>1</v>
      </c>
      <c r="C1164" s="249">
        <f t="shared" si="347"/>
        <v>2</v>
      </c>
      <c r="D1164" s="247">
        <f t="shared" si="348"/>
        <v>2.6267068973912124</v>
      </c>
      <c r="E1164" s="1">
        <f t="shared" si="349"/>
        <v>1.71221277370986</v>
      </c>
      <c r="F1164" s="1">
        <f t="shared" si="350"/>
        <v>1.959938428324647</v>
      </c>
      <c r="G1164" s="1">
        <f t="shared" si="351"/>
        <v>1.2775940759309585</v>
      </c>
      <c r="H1164" s="1">
        <f t="shared" si="352"/>
        <v>4.5866453257158595</v>
      </c>
      <c r="I1164" s="3">
        <v>1154.5</v>
      </c>
      <c r="J1164" s="247">
        <f t="shared" si="353"/>
        <v>2.445708894456879</v>
      </c>
      <c r="K1164" s="247">
        <f t="shared" si="354"/>
        <v>1.594229647024529</v>
      </c>
      <c r="L1164" s="1">
        <f t="shared" si="355"/>
        <v>1.7303674788205192</v>
      </c>
      <c r="M1164" s="1">
        <f t="shared" si="356"/>
        <v>1.1279472906781025</v>
      </c>
      <c r="N1164" s="1">
        <f t="shared" si="357"/>
        <v>4.1760763732773984</v>
      </c>
      <c r="O1164" s="247">
        <f t="shared" si="358"/>
        <v>1.107890217691772</v>
      </c>
      <c r="Q1164" s="251">
        <f t="shared" si="343"/>
        <v>0.87205270932025902</v>
      </c>
      <c r="R1164" s="148">
        <f t="shared" si="344"/>
        <v>-1.638467139741806E-12</v>
      </c>
      <c r="T1164" s="253">
        <f t="shared" si="345"/>
        <v>2.4457084084911802</v>
      </c>
      <c r="V1164" s="253">
        <f t="shared" si="342"/>
        <v>4.1760753541943734</v>
      </c>
      <c r="X1164" s="253">
        <f t="shared" si="345"/>
        <v>1.730367275993103</v>
      </c>
      <c r="AA1164" s="342">
        <f t="shared" si="359"/>
        <v>1.1328235970970106</v>
      </c>
      <c r="AC1164" s="342">
        <f t="shared" si="360"/>
        <v>4.0721674308014819</v>
      </c>
    </row>
    <row r="1165" spans="1:29" hidden="1" x14ac:dyDescent="0.3">
      <c r="A1165" s="3">
        <v>1156</v>
      </c>
      <c r="B1165" s="248">
        <f t="shared" si="346"/>
        <v>0.8660254037844729</v>
      </c>
      <c r="C1165" s="249">
        <f t="shared" si="347"/>
        <v>1.866025403784473</v>
      </c>
      <c r="D1165" s="247">
        <f t="shared" si="348"/>
        <v>2.7397143150714838</v>
      </c>
      <c r="E1165" s="1">
        <f t="shared" si="349"/>
        <v>1.7858763957410424</v>
      </c>
      <c r="F1165" s="1">
        <f t="shared" si="350"/>
        <v>2.3121138115886031</v>
      </c>
      <c r="G1165" s="1">
        <f t="shared" si="351"/>
        <v>1.507161074998042</v>
      </c>
      <c r="H1165" s="1">
        <f t="shared" si="352"/>
        <v>5.0518281266600873</v>
      </c>
      <c r="I1165" s="3">
        <v>1155.5</v>
      </c>
      <c r="J1165" s="247">
        <f t="shared" si="353"/>
        <v>2.6893062042597715</v>
      </c>
      <c r="K1165" s="247">
        <f t="shared" si="354"/>
        <v>1.7530179861042017</v>
      </c>
      <c r="L1165" s="1">
        <f t="shared" si="355"/>
        <v>2.1490121949253584</v>
      </c>
      <c r="M1165" s="1">
        <f t="shared" si="356"/>
        <v>1.4008426028397893</v>
      </c>
      <c r="N1165" s="1">
        <f t="shared" si="357"/>
        <v>4.8383183991851304</v>
      </c>
      <c r="O1165" s="247">
        <f t="shared" si="358"/>
        <v>1.7701322435995039</v>
      </c>
      <c r="Q1165" s="251">
        <f t="shared" si="343"/>
        <v>0.46518280094422781</v>
      </c>
      <c r="R1165" s="148">
        <f t="shared" si="344"/>
        <v>-4.5585757391108928E-13</v>
      </c>
      <c r="T1165" s="253">
        <f t="shared" si="345"/>
        <v>2.6893058716261304</v>
      </c>
      <c r="V1165" s="253">
        <f t="shared" si="342"/>
        <v>4.8383173773936941</v>
      </c>
      <c r="X1165" s="253">
        <f t="shared" si="345"/>
        <v>2.1490118996470757</v>
      </c>
      <c r="AA1165" s="342">
        <f t="shared" si="359"/>
        <v>1.4193173256102609</v>
      </c>
      <c r="AC1165" s="342">
        <f t="shared" si="360"/>
        <v>4.6688218024201449</v>
      </c>
    </row>
    <row r="1166" spans="1:29" hidden="1" x14ac:dyDescent="0.3">
      <c r="A1166" s="3">
        <v>1157</v>
      </c>
      <c r="B1166" s="248">
        <f t="shared" si="346"/>
        <v>0.50000000000004452</v>
      </c>
      <c r="C1166" s="249">
        <f t="shared" si="347"/>
        <v>1.5000000000000444</v>
      </c>
      <c r="D1166" s="247">
        <f t="shared" si="348"/>
        <v>2.5296785511503925</v>
      </c>
      <c r="E1166" s="1">
        <f t="shared" si="349"/>
        <v>1.6489650721827218</v>
      </c>
      <c r="F1166" s="1">
        <f t="shared" si="350"/>
        <v>2.4558171122320207</v>
      </c>
      <c r="G1166" s="1">
        <f t="shared" si="351"/>
        <v>1.6008346735868977</v>
      </c>
      <c r="H1166" s="1">
        <f t="shared" si="352"/>
        <v>4.9854956633824132</v>
      </c>
      <c r="I1166" s="3">
        <v>1156.5</v>
      </c>
      <c r="J1166" s="247">
        <f t="shared" si="353"/>
        <v>2.6233671450452816</v>
      </c>
      <c r="K1166" s="247">
        <f t="shared" si="354"/>
        <v>1.7100357639211357</v>
      </c>
      <c r="L1166" s="1">
        <f t="shared" si="355"/>
        <v>2.4028877748787902</v>
      </c>
      <c r="M1166" s="1">
        <f t="shared" si="356"/>
        <v>1.5663324632785658</v>
      </c>
      <c r="N1166" s="1">
        <f t="shared" si="357"/>
        <v>5.0262549199240718</v>
      </c>
      <c r="O1166" s="247">
        <f t="shared" si="358"/>
        <v>1.9580687643384453</v>
      </c>
      <c r="Q1166" s="251">
        <f t="shared" si="343"/>
        <v>-6.6332463277674059E-2</v>
      </c>
      <c r="R1166" s="148">
        <f t="shared" si="344"/>
        <v>8.4732221239391947E-13</v>
      </c>
      <c r="T1166" s="253">
        <f t="shared" si="345"/>
        <v>2.6233670554917286</v>
      </c>
      <c r="V1166" s="253">
        <f t="shared" si="342"/>
        <v>5.0262540875676667</v>
      </c>
      <c r="X1166" s="253">
        <f t="shared" si="345"/>
        <v>2.4028874510172273</v>
      </c>
      <c r="AA1166" s="342">
        <f t="shared" si="359"/>
        <v>1.5934552887438134</v>
      </c>
      <c r="AC1166" s="342">
        <f t="shared" si="360"/>
        <v>4.83658714509302</v>
      </c>
    </row>
    <row r="1167" spans="1:29" hidden="1" x14ac:dyDescent="0.3">
      <c r="A1167" s="3">
        <v>1158</v>
      </c>
      <c r="B1167" s="248">
        <f t="shared" si="346"/>
        <v>3.4303506216137869E-14</v>
      </c>
      <c r="C1167" s="249">
        <f t="shared" si="347"/>
        <v>1.0000000000000342</v>
      </c>
      <c r="D1167" s="247">
        <f t="shared" si="348"/>
        <v>2.0528785189522498</v>
      </c>
      <c r="E1167" s="1">
        <f t="shared" si="349"/>
        <v>1.3381640816170266</v>
      </c>
      <c r="F1167" s="1">
        <f t="shared" si="350"/>
        <v>2.3525431468978049</v>
      </c>
      <c r="G1167" s="1">
        <f t="shared" si="351"/>
        <v>1.533515106603522</v>
      </c>
      <c r="H1167" s="1">
        <f t="shared" si="352"/>
        <v>4.4054216658500547</v>
      </c>
      <c r="I1167" s="3">
        <v>1157.5</v>
      </c>
      <c r="J1167" s="247">
        <f t="shared" si="353"/>
        <v>2.2655600344795963</v>
      </c>
      <c r="K1167" s="247">
        <f t="shared" si="354"/>
        <v>1.4768000321981769</v>
      </c>
      <c r="L1167" s="1">
        <f t="shared" si="355"/>
        <v>2.4239684620543027</v>
      </c>
      <c r="M1167" s="1">
        <f t="shared" si="356"/>
        <v>1.5800739975343181</v>
      </c>
      <c r="N1167" s="1">
        <f t="shared" si="357"/>
        <v>4.6895284965338995</v>
      </c>
      <c r="O1167" s="247">
        <f t="shared" si="358"/>
        <v>1.621342340948273</v>
      </c>
      <c r="Q1167" s="251">
        <f t="shared" si="343"/>
        <v>-0.58007399753235855</v>
      </c>
      <c r="R1167" s="148">
        <f t="shared" si="344"/>
        <v>1.9253487693049465E-12</v>
      </c>
      <c r="T1167" s="253">
        <f t="shared" si="345"/>
        <v>2.2655602126209686</v>
      </c>
      <c r="V1167" s="253">
        <f t="shared" si="342"/>
        <v>4.6895279949970092</v>
      </c>
      <c r="X1167" s="253">
        <f t="shared" si="345"/>
        <v>2.4239681811359151</v>
      </c>
      <c r="AA1167" s="342">
        <f t="shared" si="359"/>
        <v>1.6085773599043756</v>
      </c>
      <c r="AC1167" s="342">
        <f t="shared" si="360"/>
        <v>4.530510870732976</v>
      </c>
    </row>
    <row r="1168" spans="1:29" hidden="1" x14ac:dyDescent="0.3">
      <c r="A1168" s="3">
        <v>1159</v>
      </c>
      <c r="B1168" s="248">
        <f t="shared" si="346"/>
        <v>-0.49999999999998512</v>
      </c>
      <c r="C1168" s="249">
        <f t="shared" si="347"/>
        <v>0.50000000000001488</v>
      </c>
      <c r="D1168" s="247">
        <f t="shared" si="348"/>
        <v>1.4370724020556878</v>
      </c>
      <c r="E1168" s="1">
        <f t="shared" si="349"/>
        <v>0.93675229847283226</v>
      </c>
      <c r="F1168" s="1">
        <f t="shared" si="350"/>
        <v>2.0299640911964172</v>
      </c>
      <c r="G1168" s="1">
        <f t="shared" si="351"/>
        <v>1.3232405976559223</v>
      </c>
      <c r="H1168" s="1">
        <f t="shared" si="352"/>
        <v>3.4670364932521052</v>
      </c>
      <c r="I1168" s="3">
        <v>1158.5</v>
      </c>
      <c r="J1168" s="247">
        <f t="shared" si="353"/>
        <v>1.7117589988849096</v>
      </c>
      <c r="K1168" s="247">
        <f t="shared" si="354"/>
        <v>1.1158061168965769</v>
      </c>
      <c r="L1168" s="1">
        <f t="shared" si="355"/>
        <v>2.2066057033473219</v>
      </c>
      <c r="M1168" s="1">
        <f t="shared" si="356"/>
        <v>1.4383851726004513</v>
      </c>
      <c r="N1168" s="1">
        <f t="shared" si="357"/>
        <v>3.9183647022322314</v>
      </c>
      <c r="O1168" s="247">
        <f t="shared" si="358"/>
        <v>0.85017854664660497</v>
      </c>
      <c r="Q1168" s="251">
        <f t="shared" si="343"/>
        <v>-0.93838517259794951</v>
      </c>
      <c r="R1168" s="148">
        <f t="shared" si="344"/>
        <v>2.4868995751603507E-12</v>
      </c>
      <c r="T1168" s="253">
        <f t="shared" si="345"/>
        <v>1.7117593976074075</v>
      </c>
      <c r="V1168" s="253">
        <f t="shared" si="342"/>
        <v>3.9183645842565231</v>
      </c>
      <c r="X1168" s="253">
        <f t="shared" si="345"/>
        <v>2.2066055253920482</v>
      </c>
      <c r="AA1168" s="342">
        <f t="shared" si="359"/>
        <v>1.4606315923365889</v>
      </c>
      <c r="AC1168" s="342">
        <f t="shared" si="360"/>
        <v>3.8326058698771166</v>
      </c>
    </row>
    <row r="1169" spans="1:29" hidden="1" x14ac:dyDescent="0.3">
      <c r="A1169" s="3">
        <v>1160</v>
      </c>
      <c r="B1169" s="248">
        <f t="shared" si="346"/>
        <v>-0.86602540378438175</v>
      </c>
      <c r="C1169" s="249">
        <f t="shared" si="347"/>
        <v>0.13397459621561825</v>
      </c>
      <c r="D1169" s="247">
        <f t="shared" si="348"/>
        <v>0.84726495217733722</v>
      </c>
      <c r="E1169" s="1">
        <f t="shared" si="349"/>
        <v>0.55228768587599619</v>
      </c>
      <c r="F1169" s="1">
        <f t="shared" si="350"/>
        <v>1.5745147425982542</v>
      </c>
      <c r="G1169" s="1">
        <f t="shared" si="351"/>
        <v>1.0263540316054689</v>
      </c>
      <c r="H1169" s="1">
        <f t="shared" si="352"/>
        <v>2.4217796947755916</v>
      </c>
      <c r="I1169" s="3">
        <v>1159.5</v>
      </c>
      <c r="J1169" s="247">
        <f t="shared" si="353"/>
        <v>1.1103545785163675</v>
      </c>
      <c r="K1169" s="247">
        <f t="shared" si="354"/>
        <v>0.72378204609396879</v>
      </c>
      <c r="L1169" s="1">
        <f t="shared" si="355"/>
        <v>1.8090416744179898</v>
      </c>
      <c r="M1169" s="1">
        <f t="shared" si="356"/>
        <v>1.1792313946945132</v>
      </c>
      <c r="N1169" s="1">
        <f t="shared" si="357"/>
        <v>2.9193962529343573</v>
      </c>
      <c r="O1169" s="247">
        <f t="shared" si="358"/>
        <v>-0.14878990265126912</v>
      </c>
      <c r="Q1169" s="251">
        <f t="shared" si="343"/>
        <v>-1.0452567984765135</v>
      </c>
      <c r="R1169" s="148">
        <f t="shared" si="344"/>
        <v>2.3814283878209608E-12</v>
      </c>
      <c r="T1169" s="253">
        <f t="shared" si="345"/>
        <v>1.1103550916016356</v>
      </c>
      <c r="V1169" s="253">
        <f t="shared" si="342"/>
        <v>2.919396468486565</v>
      </c>
      <c r="X1169" s="253">
        <f t="shared" si="345"/>
        <v>1.8090416318566924</v>
      </c>
      <c r="AA1169" s="342">
        <f t="shared" si="359"/>
        <v>1.1892599349838473</v>
      </c>
      <c r="AC1169" s="342">
        <f t="shared" si="360"/>
        <v>2.9298752238984314</v>
      </c>
    </row>
    <row r="1170" spans="1:29" hidden="1" x14ac:dyDescent="0.3">
      <c r="A1170" s="3">
        <v>1161</v>
      </c>
      <c r="B1170" s="248">
        <f t="shared" si="346"/>
        <v>-1</v>
      </c>
      <c r="C1170" s="249">
        <f t="shared" si="347"/>
        <v>0</v>
      </c>
      <c r="D1170" s="247">
        <f t="shared" si="348"/>
        <v>0.44149459920187922</v>
      </c>
      <c r="E1170" s="1">
        <f t="shared" si="349"/>
        <v>0.28778722629013093</v>
      </c>
      <c r="F1170" s="1">
        <f t="shared" si="350"/>
        <v>1.1082323862534693</v>
      </c>
      <c r="G1170" s="1">
        <f t="shared" si="351"/>
        <v>0.72240592406902659</v>
      </c>
      <c r="H1170" s="1">
        <f t="shared" si="352"/>
        <v>1.5497269854553486</v>
      </c>
      <c r="I1170" s="3">
        <v>1160.5</v>
      </c>
      <c r="J1170" s="247">
        <f t="shared" si="353"/>
        <v>0.6224926021362065</v>
      </c>
      <c r="K1170" s="247">
        <f t="shared" si="354"/>
        <v>0.40577035297545805</v>
      </c>
      <c r="L1170" s="1">
        <f t="shared" si="355"/>
        <v>1.3378033357575949</v>
      </c>
      <c r="M1170" s="1">
        <f t="shared" si="356"/>
        <v>0.87205270932188139</v>
      </c>
      <c r="N1170" s="1">
        <f t="shared" si="357"/>
        <v>1.9602959378938014</v>
      </c>
      <c r="O1170" s="247">
        <f t="shared" si="358"/>
        <v>-1.1078902176918251</v>
      </c>
      <c r="Q1170" s="251">
        <f t="shared" si="343"/>
        <v>-0.87205270932024304</v>
      </c>
      <c r="R1170" s="148">
        <f t="shared" si="344"/>
        <v>1.6383561174393435E-12</v>
      </c>
      <c r="T1170" s="253">
        <f t="shared" si="345"/>
        <v>0.62249309272259279</v>
      </c>
      <c r="V1170" s="253">
        <f t="shared" si="342"/>
        <v>1.9602963475721522</v>
      </c>
      <c r="X1170" s="253">
        <f t="shared" si="345"/>
        <v>1.337803424742718</v>
      </c>
      <c r="AA1170" s="342">
        <f t="shared" si="359"/>
        <v>0.86717620428251752</v>
      </c>
      <c r="AC1170" s="342">
        <f t="shared" si="360"/>
        <v>2.0642048803697208</v>
      </c>
    </row>
    <row r="1171" spans="1:29" hidden="1" x14ac:dyDescent="0.3">
      <c r="A1171" s="3">
        <v>1162</v>
      </c>
      <c r="B1171" s="248">
        <f t="shared" si="346"/>
        <v>-0.86602540378447834</v>
      </c>
      <c r="C1171" s="249">
        <f t="shared" si="347"/>
        <v>0.13397459621552166</v>
      </c>
      <c r="D1171" s="247">
        <f t="shared" si="348"/>
        <v>0.32848718152161049</v>
      </c>
      <c r="E1171" s="1">
        <f t="shared" si="349"/>
        <v>0.21412360425895025</v>
      </c>
      <c r="F1171" s="1">
        <f t="shared" si="350"/>
        <v>0.75605700298951839</v>
      </c>
      <c r="G1171" s="1">
        <f t="shared" si="351"/>
        <v>0.49283892500194659</v>
      </c>
      <c r="H1171" s="1">
        <f t="shared" si="352"/>
        <v>1.0845441845111288</v>
      </c>
      <c r="I1171" s="3">
        <v>1161.5</v>
      </c>
      <c r="J1171" s="247">
        <f t="shared" si="353"/>
        <v>0.37889529233332164</v>
      </c>
      <c r="K1171" s="247">
        <f t="shared" si="354"/>
        <v>0.24698201389579041</v>
      </c>
      <c r="L1171" s="1">
        <f t="shared" si="355"/>
        <v>0.91915861965276069</v>
      </c>
      <c r="M1171" s="1">
        <f t="shared" si="356"/>
        <v>0.59915739716019767</v>
      </c>
      <c r="N1171" s="1">
        <f t="shared" si="357"/>
        <v>1.2980539119860823</v>
      </c>
      <c r="O1171" s="247">
        <f t="shared" si="358"/>
        <v>-1.7701322435995441</v>
      </c>
      <c r="Q1171" s="251">
        <f t="shared" si="343"/>
        <v>-0.46518280094421982</v>
      </c>
      <c r="R1171" s="148">
        <f t="shared" si="344"/>
        <v>4.5619064081847682E-13</v>
      </c>
      <c r="T1171" s="253">
        <f t="shared" si="345"/>
        <v>0.37889562958753298</v>
      </c>
      <c r="V1171" s="253">
        <f t="shared" si="342"/>
        <v>1.2980543243730074</v>
      </c>
      <c r="X1171" s="253">
        <f t="shared" si="345"/>
        <v>0.91915880108874293</v>
      </c>
      <c r="AA1171" s="342">
        <f t="shared" si="359"/>
        <v>0.58068247576923782</v>
      </c>
      <c r="AC1171" s="342">
        <f t="shared" si="360"/>
        <v>1.4675505087510663</v>
      </c>
    </row>
    <row r="1172" spans="1:29" hidden="1" x14ac:dyDescent="0.3">
      <c r="A1172" s="3">
        <v>1163</v>
      </c>
      <c r="B1172" s="248">
        <f t="shared" si="346"/>
        <v>-0.50000000000005385</v>
      </c>
      <c r="C1172" s="249">
        <f t="shared" si="347"/>
        <v>0.49999999999994615</v>
      </c>
      <c r="D1172" s="247">
        <f t="shared" si="348"/>
        <v>0.53852294544270007</v>
      </c>
      <c r="E1172" s="1">
        <f t="shared" si="349"/>
        <v>0.35103492781726986</v>
      </c>
      <c r="F1172" s="1">
        <f t="shared" si="350"/>
        <v>0.61235370234610309</v>
      </c>
      <c r="G1172" s="1">
        <f t="shared" si="351"/>
        <v>0.39916532641309233</v>
      </c>
      <c r="H1172" s="1">
        <f t="shared" si="352"/>
        <v>1.1508766477888033</v>
      </c>
      <c r="I1172" s="3">
        <v>1162.5</v>
      </c>
      <c r="J1172" s="247">
        <f t="shared" si="353"/>
        <v>0.44483435154781209</v>
      </c>
      <c r="K1172" s="247">
        <f t="shared" si="354"/>
        <v>0.28996423607885652</v>
      </c>
      <c r="L1172" s="1">
        <f t="shared" si="355"/>
        <v>0.66528303969933278</v>
      </c>
      <c r="M1172" s="1">
        <f t="shared" si="356"/>
        <v>0.43366753672142372</v>
      </c>
      <c r="N1172" s="1">
        <f t="shared" si="357"/>
        <v>1.1101173912471449</v>
      </c>
      <c r="O1172" s="247">
        <f t="shared" si="358"/>
        <v>-1.9580687643384815</v>
      </c>
      <c r="Q1172" s="251">
        <f t="shared" si="343"/>
        <v>6.6332463277674503E-2</v>
      </c>
      <c r="R1172" s="148">
        <f t="shared" si="344"/>
        <v>-8.4793283505746331E-13</v>
      </c>
      <c r="T1172" s="253">
        <f t="shared" si="345"/>
        <v>0.44483444572194886</v>
      </c>
      <c r="V1172" s="253">
        <f t="shared" si="342"/>
        <v>1.1101176141990241</v>
      </c>
      <c r="X1172" s="253">
        <f t="shared" si="345"/>
        <v>0.6652832497185871</v>
      </c>
      <c r="AA1172" s="342">
        <f t="shared" si="359"/>
        <v>0.40654451263572661</v>
      </c>
      <c r="AC1172" s="342">
        <f t="shared" si="360"/>
        <v>1.2997851660781936</v>
      </c>
    </row>
    <row r="1173" spans="1:29" hidden="1" x14ac:dyDescent="0.3">
      <c r="A1173" s="3">
        <v>1164</v>
      </c>
      <c r="B1173" s="248">
        <f t="shared" si="346"/>
        <v>-4.5084162098030234E-14</v>
      </c>
      <c r="C1173" s="249">
        <f t="shared" si="347"/>
        <v>0.99999999999995492</v>
      </c>
      <c r="D1173" s="247">
        <f t="shared" si="348"/>
        <v>1.015322977640841</v>
      </c>
      <c r="E1173" s="1">
        <f t="shared" si="349"/>
        <v>0.66183591838296385</v>
      </c>
      <c r="F1173" s="1">
        <f t="shared" si="350"/>
        <v>0.71562766768031982</v>
      </c>
      <c r="G1173" s="1">
        <f t="shared" si="351"/>
        <v>0.4664848933964687</v>
      </c>
      <c r="H1173" s="1">
        <f t="shared" si="352"/>
        <v>1.7309506453211609</v>
      </c>
      <c r="I1173" s="3">
        <v>1163.5</v>
      </c>
      <c r="J1173" s="247">
        <f t="shared" si="353"/>
        <v>0.80264146211349519</v>
      </c>
      <c r="K1173" s="247">
        <f t="shared" si="354"/>
        <v>0.52319996780181399</v>
      </c>
      <c r="L1173" s="1">
        <f t="shared" si="355"/>
        <v>0.64420235252382141</v>
      </c>
      <c r="M1173" s="1">
        <f t="shared" si="356"/>
        <v>0.41992600246567213</v>
      </c>
      <c r="N1173" s="1">
        <f t="shared" si="357"/>
        <v>1.4468438146373166</v>
      </c>
      <c r="O1173" s="247">
        <f t="shared" si="358"/>
        <v>-1.6213423409483099</v>
      </c>
      <c r="Q1173" s="251">
        <f t="shared" si="343"/>
        <v>0.58007399753235767</v>
      </c>
      <c r="R1173" s="148">
        <f t="shared" si="344"/>
        <v>-1.9251267247000214E-12</v>
      </c>
      <c r="T1173" s="253">
        <f t="shared" si="345"/>
        <v>0.80264128859270334</v>
      </c>
      <c r="V1173" s="253">
        <f t="shared" si="342"/>
        <v>1.4468437067696711</v>
      </c>
      <c r="X1173" s="253">
        <f t="shared" si="345"/>
        <v>0.64420251959989416</v>
      </c>
      <c r="AA1173" s="342">
        <f t="shared" si="359"/>
        <v>0.39142244147516075</v>
      </c>
      <c r="AC1173" s="342">
        <f t="shared" si="360"/>
        <v>1.6058614404382403</v>
      </c>
    </row>
    <row r="1174" spans="1:29" hidden="1" x14ac:dyDescent="0.3">
      <c r="A1174" s="3">
        <v>1165</v>
      </c>
      <c r="B1174" s="248">
        <f t="shared" si="346"/>
        <v>0.4999999999999758</v>
      </c>
      <c r="C1174" s="249">
        <f t="shared" si="347"/>
        <v>1.4999999999999758</v>
      </c>
      <c r="D1174" s="247">
        <f t="shared" si="348"/>
        <v>1.6311290945374033</v>
      </c>
      <c r="E1174" s="1">
        <f t="shared" si="349"/>
        <v>1.0632477015271582</v>
      </c>
      <c r="F1174" s="1">
        <f t="shared" si="350"/>
        <v>1.0382067233817076</v>
      </c>
      <c r="G1174" s="1">
        <f t="shared" si="351"/>
        <v>0.67675940234406851</v>
      </c>
      <c r="H1174" s="1">
        <f t="shared" si="352"/>
        <v>2.6693358179191109</v>
      </c>
      <c r="I1174" s="3">
        <v>1164.5</v>
      </c>
      <c r="J1174" s="247">
        <f t="shared" si="353"/>
        <v>1.3564424977081815</v>
      </c>
      <c r="K1174" s="247">
        <f t="shared" si="354"/>
        <v>0.88419388310341362</v>
      </c>
      <c r="L1174" s="1">
        <f t="shared" si="355"/>
        <v>0.8615651112308027</v>
      </c>
      <c r="M1174" s="1">
        <f t="shared" si="356"/>
        <v>0.56161482739953927</v>
      </c>
      <c r="N1174" s="1">
        <f t="shared" si="357"/>
        <v>2.2180076089389842</v>
      </c>
      <c r="O1174" s="247">
        <f t="shared" si="358"/>
        <v>-0.85017854664664227</v>
      </c>
      <c r="Q1174" s="251">
        <f t="shared" si="343"/>
        <v>0.93838517259794996</v>
      </c>
      <c r="R1174" s="148">
        <f t="shared" si="344"/>
        <v>-2.4866775305554256E-12</v>
      </c>
      <c r="T1174" s="253">
        <f t="shared" si="345"/>
        <v>1.3564421036062617</v>
      </c>
      <c r="V1174" s="253">
        <f t="shared" si="342"/>
        <v>2.2180071175101501</v>
      </c>
      <c r="X1174" s="253">
        <f t="shared" si="345"/>
        <v>0.86156517534382648</v>
      </c>
      <c r="AA1174" s="342">
        <f t="shared" si="359"/>
        <v>0.53936820904294414</v>
      </c>
      <c r="AC1174" s="342">
        <f t="shared" si="360"/>
        <v>2.303766441294107</v>
      </c>
    </row>
    <row r="1175" spans="1:29" hidden="1" x14ac:dyDescent="0.3">
      <c r="A1175" s="3">
        <v>1166</v>
      </c>
      <c r="B1175" s="248">
        <f t="shared" si="346"/>
        <v>0.86602540378443327</v>
      </c>
      <c r="C1175" s="249">
        <f t="shared" si="347"/>
        <v>1.8660254037844333</v>
      </c>
      <c r="D1175" s="247">
        <f t="shared" si="348"/>
        <v>2.2209365444157987</v>
      </c>
      <c r="E1175" s="1">
        <f t="shared" si="349"/>
        <v>1.4477123141240236</v>
      </c>
      <c r="F1175" s="1">
        <f t="shared" si="350"/>
        <v>1.493656071979883</v>
      </c>
      <c r="G1175" s="1">
        <f t="shared" si="351"/>
        <v>0.97364596839452999</v>
      </c>
      <c r="H1175" s="1">
        <f t="shared" si="352"/>
        <v>3.7145926163956817</v>
      </c>
      <c r="I1175" s="3">
        <v>1165.5</v>
      </c>
      <c r="J1175" s="247">
        <f t="shared" si="353"/>
        <v>1.9578469180767484</v>
      </c>
      <c r="K1175" s="247">
        <f t="shared" si="354"/>
        <v>1.2762179539060381</v>
      </c>
      <c r="L1175" s="1">
        <f t="shared" si="355"/>
        <v>1.2591291401601399</v>
      </c>
      <c r="M1175" s="1">
        <f t="shared" si="356"/>
        <v>0.82076860530548068</v>
      </c>
      <c r="N1175" s="1">
        <f t="shared" si="357"/>
        <v>3.216976058236888</v>
      </c>
      <c r="O1175" s="247">
        <f t="shared" si="358"/>
        <v>0.14878990265126157</v>
      </c>
      <c r="Q1175" s="251">
        <f t="shared" si="343"/>
        <v>1.0452567984765708</v>
      </c>
      <c r="R1175" s="148">
        <f t="shared" si="344"/>
        <v>-2.3818724770308108E-12</v>
      </c>
      <c r="T1175" s="253">
        <f t="shared" si="345"/>
        <v>1.9578464096120345</v>
      </c>
      <c r="V1175" s="253">
        <f t="shared" si="342"/>
        <v>3.2169752332801065</v>
      </c>
      <c r="X1175" s="253">
        <f t="shared" si="345"/>
        <v>1.2591290688790111</v>
      </c>
      <c r="AA1175" s="342">
        <f t="shared" si="359"/>
        <v>0.81073986639568407</v>
      </c>
      <c r="AC1175" s="342">
        <f t="shared" si="360"/>
        <v>3.2064970872728167</v>
      </c>
    </row>
    <row r="1176" spans="1:29" hidden="1" x14ac:dyDescent="0.3">
      <c r="A1176" s="3">
        <v>1167</v>
      </c>
      <c r="B1176" s="248">
        <f t="shared" si="346"/>
        <v>1</v>
      </c>
      <c r="C1176" s="249">
        <f t="shared" si="347"/>
        <v>2</v>
      </c>
      <c r="D1176" s="247">
        <f t="shared" si="348"/>
        <v>2.6267068973912417</v>
      </c>
      <c r="E1176" s="1">
        <f t="shared" si="349"/>
        <v>1.7122127737098791</v>
      </c>
      <c r="F1176" s="1">
        <f t="shared" si="350"/>
        <v>1.959938428324679</v>
      </c>
      <c r="G1176" s="1">
        <f t="shared" si="351"/>
        <v>1.2775940759309794</v>
      </c>
      <c r="H1176" s="1">
        <f t="shared" si="352"/>
        <v>4.5866453257159208</v>
      </c>
      <c r="I1176" s="3">
        <v>1166.5</v>
      </c>
      <c r="J1176" s="247">
        <f t="shared" si="353"/>
        <v>2.4457088944569216</v>
      </c>
      <c r="K1176" s="247">
        <f t="shared" si="354"/>
        <v>1.5942296470245567</v>
      </c>
      <c r="L1176" s="1">
        <f t="shared" si="355"/>
        <v>1.7303674788205492</v>
      </c>
      <c r="M1176" s="1">
        <f t="shared" si="356"/>
        <v>1.127947290678122</v>
      </c>
      <c r="N1176" s="1">
        <f t="shared" si="357"/>
        <v>4.1760763732774713</v>
      </c>
      <c r="O1176" s="247">
        <f t="shared" si="358"/>
        <v>1.1078902176918448</v>
      </c>
      <c r="Q1176" s="251">
        <f t="shared" si="343"/>
        <v>0.87205270932023904</v>
      </c>
      <c r="R1176" s="148">
        <f t="shared" si="344"/>
        <v>-1.6389112289516561E-12</v>
      </c>
      <c r="T1176" s="253">
        <f t="shared" si="345"/>
        <v>2.4457084084911642</v>
      </c>
      <c r="V1176" s="253">
        <f t="shared" si="342"/>
        <v>4.1760753541943387</v>
      </c>
      <c r="X1176" s="253">
        <f t="shared" si="345"/>
        <v>1.7303672759930839</v>
      </c>
      <c r="AA1176" s="342">
        <f t="shared" si="359"/>
        <v>1.1328235970969978</v>
      </c>
      <c r="AC1176" s="342">
        <f t="shared" si="360"/>
        <v>4.0721674308015423</v>
      </c>
    </row>
    <row r="1177" spans="1:29" hidden="1" x14ac:dyDescent="0.3">
      <c r="A1177" s="3">
        <v>1168</v>
      </c>
      <c r="B1177" s="248">
        <f t="shared" si="346"/>
        <v>0.86602540378448378</v>
      </c>
      <c r="C1177" s="249">
        <f t="shared" si="347"/>
        <v>1.8660254037844837</v>
      </c>
      <c r="D1177" s="247">
        <f t="shared" si="348"/>
        <v>2.7397143150715069</v>
      </c>
      <c r="E1177" s="1">
        <f t="shared" si="349"/>
        <v>1.7858763957410575</v>
      </c>
      <c r="F1177" s="1">
        <f t="shared" si="350"/>
        <v>2.3121138115886315</v>
      </c>
      <c r="G1177" s="1">
        <f t="shared" si="351"/>
        <v>1.5071610749980606</v>
      </c>
      <c r="H1177" s="1">
        <f t="shared" si="352"/>
        <v>5.0518281266601388</v>
      </c>
      <c r="I1177" s="3">
        <v>1167.5</v>
      </c>
      <c r="J1177" s="247">
        <f t="shared" si="353"/>
        <v>2.6893062042597973</v>
      </c>
      <c r="K1177" s="247">
        <f t="shared" si="354"/>
        <v>1.7530179861042183</v>
      </c>
      <c r="L1177" s="1">
        <f t="shared" si="355"/>
        <v>2.1490121949253891</v>
      </c>
      <c r="M1177" s="1">
        <f t="shared" si="356"/>
        <v>1.4008426028398093</v>
      </c>
      <c r="N1177" s="1">
        <f t="shared" si="357"/>
        <v>4.8383183991851864</v>
      </c>
      <c r="O1177" s="247">
        <f t="shared" si="358"/>
        <v>1.7701322435995599</v>
      </c>
      <c r="Q1177" s="251">
        <f t="shared" si="343"/>
        <v>0.46518280094421804</v>
      </c>
      <c r="R1177" s="148">
        <f t="shared" si="344"/>
        <v>-4.5630166312093934E-13</v>
      </c>
      <c r="T1177" s="253">
        <f t="shared" si="345"/>
        <v>2.6893058716261269</v>
      </c>
      <c r="V1177" s="253">
        <f t="shared" si="342"/>
        <v>4.8383173773937731</v>
      </c>
      <c r="X1177" s="253">
        <f t="shared" si="345"/>
        <v>2.1490118996470611</v>
      </c>
      <c r="AA1177" s="342">
        <f t="shared" si="359"/>
        <v>1.4193173256102598</v>
      </c>
      <c r="AC1177" s="342">
        <f t="shared" si="360"/>
        <v>4.6688218024202008</v>
      </c>
    </row>
    <row r="1178" spans="1:29" hidden="1" x14ac:dyDescent="0.3">
      <c r="A1178" s="3">
        <v>1169</v>
      </c>
      <c r="B1178" s="248">
        <f t="shared" si="346"/>
        <v>0.50000000000006328</v>
      </c>
      <c r="C1178" s="249">
        <f t="shared" si="347"/>
        <v>1.5000000000000633</v>
      </c>
      <c r="D1178" s="247">
        <f t="shared" si="348"/>
        <v>2.5296785511504183</v>
      </c>
      <c r="E1178" s="1">
        <f t="shared" si="349"/>
        <v>1.6489650721827385</v>
      </c>
      <c r="F1178" s="1">
        <f t="shared" si="350"/>
        <v>2.4558171122320474</v>
      </c>
      <c r="G1178" s="1">
        <f t="shared" si="351"/>
        <v>1.6008346735869152</v>
      </c>
      <c r="H1178" s="1">
        <f t="shared" si="352"/>
        <v>4.9854956633824656</v>
      </c>
      <c r="I1178" s="3">
        <v>1168.5</v>
      </c>
      <c r="J1178" s="247">
        <f t="shared" si="353"/>
        <v>2.623367145045306</v>
      </c>
      <c r="K1178" s="247">
        <f t="shared" si="354"/>
        <v>1.7100357639211516</v>
      </c>
      <c r="L1178" s="1">
        <f t="shared" si="355"/>
        <v>2.4028877748788173</v>
      </c>
      <c r="M1178" s="1">
        <f t="shared" si="356"/>
        <v>1.5663324632785836</v>
      </c>
      <c r="N1178" s="1">
        <f t="shared" si="357"/>
        <v>5.0262549199241233</v>
      </c>
      <c r="O1178" s="247">
        <f t="shared" si="358"/>
        <v>1.9580687643384969</v>
      </c>
      <c r="Q1178" s="251">
        <f t="shared" si="343"/>
        <v>-6.633246327767317E-2</v>
      </c>
      <c r="R1178" s="148">
        <f t="shared" si="344"/>
        <v>8.4710016778899444E-13</v>
      </c>
      <c r="T1178" s="253">
        <f t="shared" si="345"/>
        <v>2.6233670554917374</v>
      </c>
      <c r="V1178" s="253">
        <f t="shared" si="342"/>
        <v>5.0262540875676702</v>
      </c>
      <c r="X1178" s="253">
        <f t="shared" si="345"/>
        <v>2.4028874510172216</v>
      </c>
      <c r="AA1178" s="342">
        <f t="shared" si="359"/>
        <v>1.5934552887438325</v>
      </c>
      <c r="AC1178" s="342">
        <f t="shared" si="360"/>
        <v>4.8365871450930751</v>
      </c>
    </row>
    <row r="1179" spans="1:29" hidden="1" x14ac:dyDescent="0.3">
      <c r="A1179" s="3">
        <v>1170</v>
      </c>
      <c r="B1179" s="248">
        <f t="shared" si="346"/>
        <v>5.5864817979922599E-14</v>
      </c>
      <c r="C1179" s="249">
        <f t="shared" si="347"/>
        <v>1.000000000000056</v>
      </c>
      <c r="D1179" s="247">
        <f t="shared" si="348"/>
        <v>2.0528785189522791</v>
      </c>
      <c r="E1179" s="1">
        <f t="shared" si="349"/>
        <v>1.3381640816170457</v>
      </c>
      <c r="F1179" s="1">
        <f t="shared" si="350"/>
        <v>2.3525431468978324</v>
      </c>
      <c r="G1179" s="1">
        <f t="shared" si="351"/>
        <v>1.53351510660354</v>
      </c>
      <c r="H1179" s="1">
        <f t="shared" si="352"/>
        <v>4.4054216658501115</v>
      </c>
      <c r="I1179" s="3">
        <v>1169.5</v>
      </c>
      <c r="J1179" s="247">
        <f t="shared" si="353"/>
        <v>2.2655600344796243</v>
      </c>
      <c r="K1179" s="247">
        <f t="shared" si="354"/>
        <v>1.4768000321981951</v>
      </c>
      <c r="L1179" s="1">
        <f t="shared" si="355"/>
        <v>2.4239684620543294</v>
      </c>
      <c r="M1179" s="1">
        <f t="shared" si="356"/>
        <v>1.5800739975343356</v>
      </c>
      <c r="N1179" s="1">
        <f t="shared" si="357"/>
        <v>4.6895284965339536</v>
      </c>
      <c r="O1179" s="247">
        <f t="shared" si="358"/>
        <v>1.6213423409483272</v>
      </c>
      <c r="Q1179" s="251">
        <f t="shared" si="343"/>
        <v>-0.58007399753235411</v>
      </c>
      <c r="R1179" s="148">
        <f t="shared" si="344"/>
        <v>1.9255708139098715E-12</v>
      </c>
      <c r="T1179" s="253">
        <f t="shared" si="345"/>
        <v>2.2655602126209882</v>
      </c>
      <c r="V1179" s="253">
        <f t="shared" si="342"/>
        <v>4.6895279949970332</v>
      </c>
      <c r="X1179" s="253">
        <f t="shared" si="345"/>
        <v>2.4239681811359195</v>
      </c>
      <c r="AA1179" s="342">
        <f t="shared" si="359"/>
        <v>1.6085773599043784</v>
      </c>
      <c r="AC1179" s="342">
        <f t="shared" si="360"/>
        <v>4.530510870733031</v>
      </c>
    </row>
    <row r="1180" spans="1:29" hidden="1" x14ac:dyDescent="0.3">
      <c r="A1180" s="3">
        <v>1171</v>
      </c>
      <c r="B1180" s="248">
        <f t="shared" si="346"/>
        <v>-0.49999999999996647</v>
      </c>
      <c r="C1180" s="249">
        <f t="shared" si="347"/>
        <v>0.50000000000003353</v>
      </c>
      <c r="D1180" s="247">
        <f t="shared" si="348"/>
        <v>1.4370724020557168</v>
      </c>
      <c r="E1180" s="1">
        <f t="shared" si="349"/>
        <v>0.93675229847285124</v>
      </c>
      <c r="F1180" s="1">
        <f t="shared" si="350"/>
        <v>2.0299640911964452</v>
      </c>
      <c r="G1180" s="1">
        <f t="shared" si="351"/>
        <v>1.3232405976559405</v>
      </c>
      <c r="H1180" s="1">
        <f t="shared" si="352"/>
        <v>3.467036493252162</v>
      </c>
      <c r="I1180" s="3">
        <v>1170.5</v>
      </c>
      <c r="J1180" s="247">
        <f t="shared" si="353"/>
        <v>1.7117589988849387</v>
      </c>
      <c r="K1180" s="247">
        <f t="shared" si="354"/>
        <v>1.115806116896596</v>
      </c>
      <c r="L1180" s="1">
        <f t="shared" si="355"/>
        <v>2.2066057033473498</v>
      </c>
      <c r="M1180" s="1">
        <f t="shared" si="356"/>
        <v>1.4383851726004695</v>
      </c>
      <c r="N1180" s="1">
        <f t="shared" si="357"/>
        <v>3.9183647022322887</v>
      </c>
      <c r="O1180" s="247">
        <f t="shared" si="358"/>
        <v>0.85017854664666226</v>
      </c>
      <c r="Q1180" s="251">
        <f t="shared" si="343"/>
        <v>-0.93838517259794951</v>
      </c>
      <c r="R1180" s="148">
        <f t="shared" si="344"/>
        <v>2.4864554859505006E-12</v>
      </c>
      <c r="T1180" s="253">
        <f t="shared" si="345"/>
        <v>1.7117593976074326</v>
      </c>
      <c r="V1180" s="253">
        <f t="shared" si="342"/>
        <v>3.9183645842565613</v>
      </c>
      <c r="X1180" s="253">
        <f t="shared" si="345"/>
        <v>2.2066055253919914</v>
      </c>
      <c r="AA1180" s="342">
        <f t="shared" si="359"/>
        <v>1.4606315923365982</v>
      </c>
      <c r="AC1180" s="342">
        <f t="shared" si="360"/>
        <v>3.8326058698771654</v>
      </c>
    </row>
    <row r="1181" spans="1:29" hidden="1" x14ac:dyDescent="0.3">
      <c r="A1181" s="3">
        <v>1172</v>
      </c>
      <c r="B1181" s="248">
        <f t="shared" si="346"/>
        <v>-0.86602540378442783</v>
      </c>
      <c r="C1181" s="249">
        <f t="shared" si="347"/>
        <v>0.13397459621557217</v>
      </c>
      <c r="D1181" s="247">
        <f t="shared" si="348"/>
        <v>0.84726495217731845</v>
      </c>
      <c r="E1181" s="1">
        <f t="shared" si="349"/>
        <v>0.55228768587598398</v>
      </c>
      <c r="F1181" s="1">
        <f t="shared" si="350"/>
        <v>1.5745147425982691</v>
      </c>
      <c r="G1181" s="1">
        <f t="shared" si="351"/>
        <v>1.0263540316054784</v>
      </c>
      <c r="H1181" s="1">
        <f t="shared" si="352"/>
        <v>2.4217796947755876</v>
      </c>
      <c r="I1181" s="3">
        <v>1171.5</v>
      </c>
      <c r="J1181" s="247">
        <f t="shared" si="353"/>
        <v>1.1103545785163704</v>
      </c>
      <c r="K1181" s="247">
        <f t="shared" si="354"/>
        <v>0.72378204609397068</v>
      </c>
      <c r="L1181" s="1">
        <f t="shared" si="355"/>
        <v>1.8090416744180129</v>
      </c>
      <c r="M1181" s="1">
        <f t="shared" si="356"/>
        <v>1.1792313946945283</v>
      </c>
      <c r="N1181" s="1">
        <f t="shared" si="357"/>
        <v>2.9193962529343835</v>
      </c>
      <c r="O1181" s="247">
        <f t="shared" si="358"/>
        <v>-0.14878990265124292</v>
      </c>
      <c r="Q1181" s="251">
        <f t="shared" si="343"/>
        <v>-1.0452567984765744</v>
      </c>
      <c r="R1181" s="148">
        <f t="shared" si="344"/>
        <v>2.3817614547283483E-12</v>
      </c>
      <c r="T1181" s="253">
        <f t="shared" si="345"/>
        <v>1.1103550916016591</v>
      </c>
      <c r="V1181" s="253">
        <f t="shared" si="342"/>
        <v>2.9193964684866072</v>
      </c>
      <c r="X1181" s="253">
        <f t="shared" si="345"/>
        <v>1.8090416318567111</v>
      </c>
      <c r="AA1181" s="342">
        <f t="shared" si="359"/>
        <v>1.1892599349838602</v>
      </c>
      <c r="AC1181" s="342">
        <f t="shared" si="360"/>
        <v>2.9298752238984536</v>
      </c>
    </row>
    <row r="1182" spans="1:29" hidden="1" x14ac:dyDescent="0.3">
      <c r="A1182" s="3">
        <v>1173</v>
      </c>
      <c r="B1182" s="248">
        <f t="shared" si="346"/>
        <v>-1</v>
      </c>
      <c r="C1182" s="249">
        <f t="shared" si="347"/>
        <v>0</v>
      </c>
      <c r="D1182" s="247">
        <f t="shared" si="348"/>
        <v>0.44149459920186945</v>
      </c>
      <c r="E1182" s="1">
        <f t="shared" si="349"/>
        <v>0.28778722629012454</v>
      </c>
      <c r="F1182" s="1">
        <f t="shared" si="350"/>
        <v>1.1082323862534706</v>
      </c>
      <c r="G1182" s="1">
        <f t="shared" si="351"/>
        <v>0.72240592406902748</v>
      </c>
      <c r="H1182" s="1">
        <f t="shared" si="352"/>
        <v>1.5497269854553402</v>
      </c>
      <c r="I1182" s="3">
        <v>1172.5</v>
      </c>
      <c r="J1182" s="247">
        <f t="shared" si="353"/>
        <v>0.62249260213619262</v>
      </c>
      <c r="K1182" s="247">
        <f t="shared" si="354"/>
        <v>0.405770352975449</v>
      </c>
      <c r="L1182" s="1">
        <f t="shared" si="355"/>
        <v>1.3378033357576018</v>
      </c>
      <c r="M1182" s="1">
        <f t="shared" si="356"/>
        <v>0.87205270932188583</v>
      </c>
      <c r="N1182" s="1">
        <f t="shared" si="357"/>
        <v>1.9602959378937945</v>
      </c>
      <c r="O1182" s="247">
        <f t="shared" si="358"/>
        <v>-1.1078902176918319</v>
      </c>
      <c r="Q1182" s="251">
        <f t="shared" si="343"/>
        <v>-0.87205270932024748</v>
      </c>
      <c r="R1182" s="148">
        <f t="shared" si="344"/>
        <v>1.6383561174393435E-12</v>
      </c>
      <c r="T1182" s="253">
        <f t="shared" si="345"/>
        <v>0.6224930927225254</v>
      </c>
      <c r="V1182" s="253">
        <f t="shared" si="342"/>
        <v>1.9602963475721873</v>
      </c>
      <c r="X1182" s="253">
        <f t="shared" si="345"/>
        <v>1.3378034247427371</v>
      </c>
      <c r="AA1182" s="342">
        <f t="shared" si="359"/>
        <v>0.86717620428253051</v>
      </c>
      <c r="AC1182" s="342">
        <f t="shared" si="360"/>
        <v>2.0642048803697217</v>
      </c>
    </row>
    <row r="1183" spans="1:29" hidden="1" x14ac:dyDescent="0.3">
      <c r="A1183" s="3">
        <v>1174</v>
      </c>
      <c r="B1183" s="248">
        <f t="shared" si="346"/>
        <v>-0.86602540378448911</v>
      </c>
      <c r="C1183" s="249">
        <f t="shared" si="347"/>
        <v>0.13397459621551089</v>
      </c>
      <c r="D1183" s="247">
        <f t="shared" si="348"/>
        <v>0.3284871815215975</v>
      </c>
      <c r="E1183" s="1">
        <f t="shared" si="349"/>
        <v>0.21412360425894178</v>
      </c>
      <c r="F1183" s="1">
        <f t="shared" si="350"/>
        <v>0.75605700298951339</v>
      </c>
      <c r="G1183" s="1">
        <f t="shared" si="351"/>
        <v>0.49283892500194332</v>
      </c>
      <c r="H1183" s="1">
        <f t="shared" si="352"/>
        <v>1.084544184511111</v>
      </c>
      <c r="I1183" s="3">
        <v>1173.5</v>
      </c>
      <c r="J1183" s="247">
        <f t="shared" si="353"/>
        <v>0.37889529233331004</v>
      </c>
      <c r="K1183" s="247">
        <f t="shared" si="354"/>
        <v>0.24698201389578284</v>
      </c>
      <c r="L1183" s="1">
        <f t="shared" si="355"/>
        <v>0.9191586196527588</v>
      </c>
      <c r="M1183" s="1">
        <f t="shared" si="356"/>
        <v>0.59915739716019645</v>
      </c>
      <c r="N1183" s="1">
        <f t="shared" si="357"/>
        <v>1.2980539119860688</v>
      </c>
      <c r="O1183" s="247">
        <f t="shared" si="358"/>
        <v>-1.7701322435995577</v>
      </c>
      <c r="Q1183" s="251">
        <f t="shared" si="343"/>
        <v>-0.46518280094422915</v>
      </c>
      <c r="R1183" s="148">
        <f t="shared" si="344"/>
        <v>4.5641268542340185E-13</v>
      </c>
      <c r="T1183" s="253">
        <f t="shared" si="345"/>
        <v>0.37889562958753675</v>
      </c>
      <c r="V1183" s="253">
        <f t="shared" si="342"/>
        <v>1.2980543243730256</v>
      </c>
      <c r="X1183" s="253">
        <f t="shared" si="345"/>
        <v>0.91915880108875747</v>
      </c>
      <c r="AA1183" s="342">
        <f t="shared" si="359"/>
        <v>0.58068247576924781</v>
      </c>
      <c r="AC1183" s="342">
        <f t="shared" si="360"/>
        <v>1.4675505087510536</v>
      </c>
    </row>
    <row r="1184" spans="1:29" hidden="1" x14ac:dyDescent="0.3">
      <c r="A1184" s="3">
        <v>1175</v>
      </c>
      <c r="B1184" s="248">
        <f t="shared" si="346"/>
        <v>-0.50000000000007261</v>
      </c>
      <c r="C1184" s="249">
        <f t="shared" si="347"/>
        <v>0.49999999999992739</v>
      </c>
      <c r="D1184" s="247">
        <f t="shared" si="348"/>
        <v>0.53852294544267953</v>
      </c>
      <c r="E1184" s="1">
        <f t="shared" si="349"/>
        <v>0.35103492781725648</v>
      </c>
      <c r="F1184" s="1">
        <f t="shared" si="350"/>
        <v>0.6123537023460921</v>
      </c>
      <c r="G1184" s="1">
        <f t="shared" si="351"/>
        <v>0.39916532641308516</v>
      </c>
      <c r="H1184" s="1">
        <f t="shared" si="352"/>
        <v>1.1508766477887717</v>
      </c>
      <c r="I1184" s="3">
        <v>1174.5</v>
      </c>
      <c r="J1184" s="247">
        <f t="shared" si="353"/>
        <v>0.44483435154779494</v>
      </c>
      <c r="K1184" s="247">
        <f t="shared" si="354"/>
        <v>0.28996423607884536</v>
      </c>
      <c r="L1184" s="1">
        <f t="shared" si="355"/>
        <v>0.6652830396993249</v>
      </c>
      <c r="M1184" s="1">
        <f t="shared" si="356"/>
        <v>0.43366753672141856</v>
      </c>
      <c r="N1184" s="1">
        <f t="shared" si="357"/>
        <v>1.1101173912471198</v>
      </c>
      <c r="O1184" s="247">
        <f t="shared" si="358"/>
        <v>-1.9580687643385066</v>
      </c>
      <c r="Q1184" s="251">
        <f t="shared" si="343"/>
        <v>6.6332463277660736E-2</v>
      </c>
      <c r="R1184" s="148">
        <f t="shared" si="344"/>
        <v>-8.4809936851115708E-13</v>
      </c>
      <c r="T1184" s="253">
        <f t="shared" si="345"/>
        <v>0.44483444572193998</v>
      </c>
      <c r="V1184" s="253">
        <f t="shared" si="342"/>
        <v>1.1101176141990379</v>
      </c>
      <c r="X1184" s="253">
        <f t="shared" si="345"/>
        <v>0.66528324971859309</v>
      </c>
      <c r="AA1184" s="342">
        <f t="shared" si="359"/>
        <v>0.40654451263573216</v>
      </c>
      <c r="AC1184" s="342">
        <f t="shared" si="360"/>
        <v>1.2997851660781687</v>
      </c>
    </row>
    <row r="1185" spans="1:29" hidden="1" x14ac:dyDescent="0.3">
      <c r="A1185" s="3">
        <v>1176</v>
      </c>
      <c r="B1185" s="248">
        <f t="shared" si="346"/>
        <v>-6.6645473861814963E-14</v>
      </c>
      <c r="C1185" s="249">
        <f t="shared" si="347"/>
        <v>0.99999999999993339</v>
      </c>
      <c r="D1185" s="247">
        <f t="shared" si="348"/>
        <v>1.0153229776408144</v>
      </c>
      <c r="E1185" s="1">
        <f t="shared" si="349"/>
        <v>0.66183591838294642</v>
      </c>
      <c r="F1185" s="1">
        <f t="shared" si="350"/>
        <v>0.71562766768030261</v>
      </c>
      <c r="G1185" s="1">
        <f t="shared" si="351"/>
        <v>0.46648489339645749</v>
      </c>
      <c r="H1185" s="1">
        <f t="shared" si="352"/>
        <v>1.730950645321117</v>
      </c>
      <c r="I1185" s="3">
        <v>1175.5</v>
      </c>
      <c r="J1185" s="247">
        <f t="shared" si="353"/>
        <v>0.80264146211347143</v>
      </c>
      <c r="K1185" s="247">
        <f t="shared" si="354"/>
        <v>0.52319996780179856</v>
      </c>
      <c r="L1185" s="1">
        <f t="shared" si="355"/>
        <v>0.64420235252380742</v>
      </c>
      <c r="M1185" s="1">
        <f t="shared" si="356"/>
        <v>0.41992600246566297</v>
      </c>
      <c r="N1185" s="1">
        <f t="shared" si="357"/>
        <v>1.4468438146372788</v>
      </c>
      <c r="O1185" s="247">
        <f t="shared" si="358"/>
        <v>-1.6213423409483476</v>
      </c>
      <c r="Q1185" s="251">
        <f t="shared" si="343"/>
        <v>0.58007399753234523</v>
      </c>
      <c r="R1185" s="148">
        <f t="shared" si="344"/>
        <v>-1.9251267247000214E-12</v>
      </c>
      <c r="T1185" s="253">
        <f t="shared" si="345"/>
        <v>0.80264128859268369</v>
      </c>
      <c r="V1185" s="253">
        <f t="shared" si="342"/>
        <v>1.4468437067696471</v>
      </c>
      <c r="X1185" s="253">
        <f t="shared" si="345"/>
        <v>0.64420251959988994</v>
      </c>
      <c r="AA1185" s="342">
        <f t="shared" si="359"/>
        <v>0.39142244147516186</v>
      </c>
      <c r="AC1185" s="342">
        <f t="shared" si="360"/>
        <v>1.6058614404382034</v>
      </c>
    </row>
    <row r="1186" spans="1:29" hidden="1" x14ac:dyDescent="0.3">
      <c r="A1186" s="3">
        <v>1177</v>
      </c>
      <c r="B1186" s="248">
        <f t="shared" si="346"/>
        <v>0.49999999999995715</v>
      </c>
      <c r="C1186" s="249">
        <f t="shared" si="347"/>
        <v>1.4999999999999571</v>
      </c>
      <c r="D1186" s="247">
        <f t="shared" si="348"/>
        <v>1.6311290945373755</v>
      </c>
      <c r="E1186" s="1">
        <f t="shared" si="349"/>
        <v>1.0632477015271402</v>
      </c>
      <c r="F1186" s="1">
        <f t="shared" si="350"/>
        <v>1.0382067233816858</v>
      </c>
      <c r="G1186" s="1">
        <f t="shared" si="351"/>
        <v>0.67675940234405429</v>
      </c>
      <c r="H1186" s="1">
        <f t="shared" si="352"/>
        <v>2.6693358179190616</v>
      </c>
      <c r="I1186" s="3">
        <v>1176.5</v>
      </c>
      <c r="J1186" s="247">
        <f t="shared" si="353"/>
        <v>1.3564424977081542</v>
      </c>
      <c r="K1186" s="247">
        <f t="shared" si="354"/>
        <v>0.88419388310339575</v>
      </c>
      <c r="L1186" s="1">
        <f t="shared" si="355"/>
        <v>0.86156511123078283</v>
      </c>
      <c r="M1186" s="1">
        <f t="shared" si="356"/>
        <v>0.56161482739952628</v>
      </c>
      <c r="N1186" s="1">
        <f t="shared" si="357"/>
        <v>2.2180076089389371</v>
      </c>
      <c r="O1186" s="247">
        <f t="shared" si="358"/>
        <v>-0.85017854664668935</v>
      </c>
      <c r="Q1186" s="251">
        <f t="shared" si="343"/>
        <v>0.93838517259794463</v>
      </c>
      <c r="R1186" s="148">
        <f t="shared" si="344"/>
        <v>-2.4862334413455756E-12</v>
      </c>
      <c r="T1186" s="253">
        <f t="shared" si="345"/>
        <v>1.3564421036062368</v>
      </c>
      <c r="V1186" s="253">
        <f t="shared" si="342"/>
        <v>2.2180071175101119</v>
      </c>
      <c r="X1186" s="253">
        <f t="shared" si="345"/>
        <v>0.86156517534381327</v>
      </c>
      <c r="AA1186" s="342">
        <f t="shared" si="359"/>
        <v>0.53936820904293503</v>
      </c>
      <c r="AC1186" s="342">
        <f t="shared" si="360"/>
        <v>2.3037664412940626</v>
      </c>
    </row>
    <row r="1187" spans="1:29" hidden="1" x14ac:dyDescent="0.3">
      <c r="A1187" s="3">
        <v>1178</v>
      </c>
      <c r="B1187" s="248">
        <f t="shared" si="346"/>
        <v>0.8660254037844225</v>
      </c>
      <c r="C1187" s="249">
        <f t="shared" si="347"/>
        <v>1.8660254037844224</v>
      </c>
      <c r="D1187" s="247">
        <f t="shared" si="348"/>
        <v>2.220936544415776</v>
      </c>
      <c r="E1187" s="1">
        <f t="shared" si="349"/>
        <v>1.4477123141240089</v>
      </c>
      <c r="F1187" s="1">
        <f t="shared" si="350"/>
        <v>1.4936560719798604</v>
      </c>
      <c r="G1187" s="1">
        <f t="shared" si="351"/>
        <v>0.97364596839451523</v>
      </c>
      <c r="H1187" s="1">
        <f t="shared" si="352"/>
        <v>3.7145926163956364</v>
      </c>
      <c r="I1187" s="3">
        <v>1177.5</v>
      </c>
      <c r="J1187" s="247">
        <f t="shared" si="353"/>
        <v>1.9578469180767235</v>
      </c>
      <c r="K1187" s="247">
        <f t="shared" si="354"/>
        <v>1.2762179539060219</v>
      </c>
      <c r="L1187" s="1">
        <f t="shared" si="355"/>
        <v>1.259129140160117</v>
      </c>
      <c r="M1187" s="1">
        <f t="shared" si="356"/>
        <v>0.8207686053054658</v>
      </c>
      <c r="N1187" s="1">
        <f t="shared" si="357"/>
        <v>3.2169760582368405</v>
      </c>
      <c r="O1187" s="247">
        <f t="shared" si="358"/>
        <v>0.14878990265121406</v>
      </c>
      <c r="Q1187" s="251">
        <f t="shared" si="343"/>
        <v>1.0452567984765748</v>
      </c>
      <c r="R1187" s="148">
        <f t="shared" si="344"/>
        <v>-2.3816504324258858E-12</v>
      </c>
      <c r="T1187" s="253">
        <f t="shared" si="345"/>
        <v>1.957846409612011</v>
      </c>
      <c r="V1187" s="253">
        <f t="shared" si="342"/>
        <v>3.2169752332800643</v>
      </c>
      <c r="X1187" s="253">
        <f t="shared" si="345"/>
        <v>1.2591290688789922</v>
      </c>
      <c r="AA1187" s="342">
        <f t="shared" si="359"/>
        <v>0.81073986639567119</v>
      </c>
      <c r="AC1187" s="342">
        <f t="shared" si="360"/>
        <v>3.2064970872727714</v>
      </c>
    </row>
    <row r="1188" spans="1:29" hidden="1" x14ac:dyDescent="0.3">
      <c r="A1188" s="3">
        <v>1179</v>
      </c>
      <c r="B1188" s="248">
        <f t="shared" si="346"/>
        <v>1</v>
      </c>
      <c r="C1188" s="249">
        <f t="shared" si="347"/>
        <v>2</v>
      </c>
      <c r="D1188" s="247">
        <f t="shared" si="348"/>
        <v>2.6267068973912302</v>
      </c>
      <c r="E1188" s="1">
        <f t="shared" si="349"/>
        <v>1.7122127737098716</v>
      </c>
      <c r="F1188" s="1">
        <f t="shared" si="350"/>
        <v>1.9599384283246595</v>
      </c>
      <c r="G1188" s="1">
        <f t="shared" si="351"/>
        <v>1.2775940759309667</v>
      </c>
      <c r="H1188" s="1">
        <f t="shared" si="352"/>
        <v>4.5866453257158897</v>
      </c>
      <c r="I1188" s="3">
        <v>1178.5</v>
      </c>
      <c r="J1188" s="247">
        <f t="shared" si="353"/>
        <v>2.4457088944569048</v>
      </c>
      <c r="K1188" s="247">
        <f t="shared" si="354"/>
        <v>1.5942296470245458</v>
      </c>
      <c r="L1188" s="1">
        <f t="shared" si="355"/>
        <v>1.7303674788205277</v>
      </c>
      <c r="M1188" s="1">
        <f t="shared" si="356"/>
        <v>1.1279472906781078</v>
      </c>
      <c r="N1188" s="1">
        <f t="shared" si="357"/>
        <v>4.1760763732774322</v>
      </c>
      <c r="O1188" s="247">
        <f t="shared" si="358"/>
        <v>1.1078902176918057</v>
      </c>
      <c r="Q1188" s="251">
        <f t="shared" si="343"/>
        <v>0.87205270932025325</v>
      </c>
      <c r="R1188" s="148">
        <f t="shared" si="344"/>
        <v>-1.6389112289516561E-12</v>
      </c>
      <c r="T1188" s="253">
        <f t="shared" si="345"/>
        <v>2.4457084084911487</v>
      </c>
      <c r="V1188" s="253">
        <f t="shared" si="342"/>
        <v>4.1760753541944879</v>
      </c>
      <c r="X1188" s="253">
        <f t="shared" si="345"/>
        <v>1.7303672759931659</v>
      </c>
      <c r="AA1188" s="342">
        <f t="shared" si="359"/>
        <v>1.1328235970970006</v>
      </c>
      <c r="AC1188" s="342">
        <f t="shared" si="360"/>
        <v>4.0721674308015077</v>
      </c>
    </row>
    <row r="1189" spans="1:29" hidden="1" x14ac:dyDescent="0.3">
      <c r="A1189" s="3">
        <v>1180</v>
      </c>
      <c r="B1189" s="248">
        <f t="shared" si="346"/>
        <v>0.86602540378449455</v>
      </c>
      <c r="C1189" s="249">
        <f t="shared" si="347"/>
        <v>1.8660254037844946</v>
      </c>
      <c r="D1189" s="247">
        <f t="shared" si="348"/>
        <v>2.7397143150715086</v>
      </c>
      <c r="E1189" s="1">
        <f t="shared" si="349"/>
        <v>1.7858763957410586</v>
      </c>
      <c r="F1189" s="1">
        <f t="shared" si="350"/>
        <v>2.3121138115886204</v>
      </c>
      <c r="G1189" s="1">
        <f t="shared" si="351"/>
        <v>1.5071610749980533</v>
      </c>
      <c r="H1189" s="1">
        <f t="shared" si="352"/>
        <v>5.051828126660129</v>
      </c>
      <c r="I1189" s="3">
        <v>1179.5</v>
      </c>
      <c r="J1189" s="247">
        <f t="shared" si="353"/>
        <v>2.6893062042597933</v>
      </c>
      <c r="K1189" s="247">
        <f t="shared" si="354"/>
        <v>1.7530179861042157</v>
      </c>
      <c r="L1189" s="1">
        <f t="shared" si="355"/>
        <v>2.1490121949253731</v>
      </c>
      <c r="M1189" s="1">
        <f t="shared" si="356"/>
        <v>1.4008426028397989</v>
      </c>
      <c r="N1189" s="1">
        <f t="shared" si="357"/>
        <v>4.8383183991851659</v>
      </c>
      <c r="O1189" s="247">
        <f t="shared" si="358"/>
        <v>1.7701322435995395</v>
      </c>
      <c r="Q1189" s="251">
        <f t="shared" si="343"/>
        <v>0.46518280094423936</v>
      </c>
      <c r="R1189" s="148">
        <f t="shared" si="344"/>
        <v>-4.5630166312093934E-13</v>
      </c>
      <c r="T1189" s="253">
        <f t="shared" si="345"/>
        <v>2.6893058716261229</v>
      </c>
      <c r="V1189" s="253">
        <f t="shared" si="342"/>
        <v>4.8383173773937536</v>
      </c>
      <c r="X1189" s="253">
        <f t="shared" si="345"/>
        <v>2.1490118996470469</v>
      </c>
      <c r="AA1189" s="342">
        <f t="shared" si="359"/>
        <v>1.4193173256102933</v>
      </c>
      <c r="AC1189" s="342">
        <f t="shared" si="360"/>
        <v>4.6688218024201831</v>
      </c>
    </row>
    <row r="1190" spans="1:29" hidden="1" x14ac:dyDescent="0.3">
      <c r="A1190" s="3">
        <v>1181</v>
      </c>
      <c r="B1190" s="248">
        <f t="shared" si="346"/>
        <v>0.50000000000008193</v>
      </c>
      <c r="C1190" s="249">
        <f t="shared" si="347"/>
        <v>1.5000000000000819</v>
      </c>
      <c r="D1190" s="247">
        <f t="shared" si="348"/>
        <v>2.5296785511504334</v>
      </c>
      <c r="E1190" s="1">
        <f t="shared" si="349"/>
        <v>1.6489650721827485</v>
      </c>
      <c r="F1190" s="1">
        <f t="shared" si="350"/>
        <v>2.4558171122320465</v>
      </c>
      <c r="G1190" s="1">
        <f t="shared" si="351"/>
        <v>1.6008346735869146</v>
      </c>
      <c r="H1190" s="1">
        <f t="shared" si="352"/>
        <v>4.9854956633824798</v>
      </c>
      <c r="I1190" s="3">
        <v>1180.5</v>
      </c>
      <c r="J1190" s="247">
        <f t="shared" si="353"/>
        <v>2.6233671450453149</v>
      </c>
      <c r="K1190" s="247">
        <f t="shared" si="354"/>
        <v>1.7100357639211574</v>
      </c>
      <c r="L1190" s="1">
        <f t="shared" si="355"/>
        <v>2.4028877748788111</v>
      </c>
      <c r="M1190" s="1">
        <f t="shared" si="356"/>
        <v>1.5663324632785796</v>
      </c>
      <c r="N1190" s="1">
        <f t="shared" si="357"/>
        <v>5.026254919924126</v>
      </c>
      <c r="O1190" s="247">
        <f t="shared" si="358"/>
        <v>1.9580687643384995</v>
      </c>
      <c r="Q1190" s="251">
        <f t="shared" si="343"/>
        <v>-6.633246327764919E-2</v>
      </c>
      <c r="R1190" s="148">
        <f t="shared" si="344"/>
        <v>8.4843243541854463E-13</v>
      </c>
      <c r="T1190" s="253">
        <f t="shared" si="345"/>
        <v>2.6233670554916984</v>
      </c>
      <c r="V1190" s="253">
        <f t="shared" si="342"/>
        <v>5.0262540875676729</v>
      </c>
      <c r="X1190" s="253">
        <f t="shared" si="345"/>
        <v>2.4028874510172153</v>
      </c>
      <c r="AA1190" s="342">
        <f t="shared" si="359"/>
        <v>1.5934552887438278</v>
      </c>
      <c r="AC1190" s="342">
        <f t="shared" si="360"/>
        <v>4.8365871450930777</v>
      </c>
    </row>
    <row r="1191" spans="1:29" hidden="1" x14ac:dyDescent="0.3">
      <c r="A1191" s="3">
        <v>1182</v>
      </c>
      <c r="B1191" s="248">
        <f t="shared" si="346"/>
        <v>7.7426129743707328E-14</v>
      </c>
      <c r="C1191" s="249">
        <f t="shared" si="347"/>
        <v>1.0000000000000775</v>
      </c>
      <c r="D1191" s="247">
        <f t="shared" si="348"/>
        <v>2.0528785189523031</v>
      </c>
      <c r="E1191" s="1">
        <f t="shared" si="349"/>
        <v>1.3381640816170615</v>
      </c>
      <c r="F1191" s="1">
        <f t="shared" si="350"/>
        <v>2.3525431468978413</v>
      </c>
      <c r="G1191" s="1">
        <f t="shared" si="351"/>
        <v>1.5335151066035457</v>
      </c>
      <c r="H1191" s="1">
        <f t="shared" si="352"/>
        <v>4.4054216658501444</v>
      </c>
      <c r="I1191" s="3">
        <v>1181.5</v>
      </c>
      <c r="J1191" s="247">
        <f t="shared" si="353"/>
        <v>2.2655600344796438</v>
      </c>
      <c r="K1191" s="247">
        <f t="shared" si="354"/>
        <v>1.4768000321982078</v>
      </c>
      <c r="L1191" s="1">
        <f t="shared" si="355"/>
        <v>2.4239684620543338</v>
      </c>
      <c r="M1191" s="1">
        <f t="shared" si="356"/>
        <v>1.5800739975343385</v>
      </c>
      <c r="N1191" s="1">
        <f t="shared" si="357"/>
        <v>4.6895284965339776</v>
      </c>
      <c r="O1191" s="247">
        <f t="shared" si="358"/>
        <v>1.6213423409483512</v>
      </c>
      <c r="Q1191" s="251">
        <f t="shared" si="343"/>
        <v>-0.58007399753233546</v>
      </c>
      <c r="R1191" s="148">
        <f t="shared" si="344"/>
        <v>1.9255708139098715E-12</v>
      </c>
      <c r="T1191" s="253">
        <f t="shared" si="345"/>
        <v>2.2655602126210082</v>
      </c>
      <c r="V1191" s="253">
        <f t="shared" si="342"/>
        <v>4.6895279949969311</v>
      </c>
      <c r="X1191" s="253">
        <f t="shared" si="345"/>
        <v>2.4239681811359235</v>
      </c>
      <c r="AA1191" s="342">
        <f t="shared" si="359"/>
        <v>1.6085773599043702</v>
      </c>
      <c r="AC1191" s="342">
        <f t="shared" si="360"/>
        <v>4.5305108707330524</v>
      </c>
    </row>
    <row r="1192" spans="1:29" hidden="1" x14ac:dyDescent="0.3">
      <c r="A1192" s="3">
        <v>1183</v>
      </c>
      <c r="B1192" s="248">
        <f t="shared" si="346"/>
        <v>-0.49999999999994782</v>
      </c>
      <c r="C1192" s="249">
        <f t="shared" si="347"/>
        <v>0.50000000000005218</v>
      </c>
      <c r="D1192" s="247">
        <f t="shared" si="348"/>
        <v>1.437072402055743</v>
      </c>
      <c r="E1192" s="1">
        <f t="shared" si="349"/>
        <v>0.93675229847286834</v>
      </c>
      <c r="F1192" s="1">
        <f t="shared" si="350"/>
        <v>2.029964091196462</v>
      </c>
      <c r="G1192" s="1">
        <f t="shared" si="351"/>
        <v>1.3232405976559514</v>
      </c>
      <c r="H1192" s="1">
        <f t="shared" si="352"/>
        <v>3.4670364932522051</v>
      </c>
      <c r="I1192" s="3">
        <v>1182.5</v>
      </c>
      <c r="J1192" s="247">
        <f t="shared" si="353"/>
        <v>1.7117589988849637</v>
      </c>
      <c r="K1192" s="247">
        <f t="shared" si="354"/>
        <v>1.1158061168966122</v>
      </c>
      <c r="L1192" s="1">
        <f t="shared" si="355"/>
        <v>2.2066057033473632</v>
      </c>
      <c r="M1192" s="1">
        <f t="shared" si="356"/>
        <v>1.4383851726004782</v>
      </c>
      <c r="N1192" s="1">
        <f t="shared" si="357"/>
        <v>3.9183647022323269</v>
      </c>
      <c r="O1192" s="247">
        <f t="shared" si="358"/>
        <v>0.85017854664670045</v>
      </c>
      <c r="Q1192" s="251">
        <f t="shared" si="343"/>
        <v>-0.9383851725979393</v>
      </c>
      <c r="R1192" s="148">
        <f t="shared" si="344"/>
        <v>2.4866775305554256E-12</v>
      </c>
      <c r="T1192" s="253">
        <f t="shared" si="345"/>
        <v>1.7117593976074574</v>
      </c>
      <c r="V1192" s="253">
        <f t="shared" si="342"/>
        <v>3.9183645842565995</v>
      </c>
      <c r="X1192" s="253">
        <f t="shared" si="345"/>
        <v>2.2066055253920047</v>
      </c>
      <c r="AA1192" s="342">
        <f t="shared" si="359"/>
        <v>1.4606315923365774</v>
      </c>
      <c r="AC1192" s="342">
        <f t="shared" si="360"/>
        <v>3.8326058698772001</v>
      </c>
    </row>
    <row r="1193" spans="1:29" hidden="1" x14ac:dyDescent="0.3">
      <c r="A1193" s="3">
        <v>1184</v>
      </c>
      <c r="B1193" s="248">
        <f t="shared" si="346"/>
        <v>-0.86602540378441706</v>
      </c>
      <c r="C1193" s="249">
        <f t="shared" si="347"/>
        <v>0.13397459621558294</v>
      </c>
      <c r="D1193" s="247">
        <f t="shared" si="348"/>
        <v>0.84726495217733999</v>
      </c>
      <c r="E1193" s="1">
        <f t="shared" si="349"/>
        <v>0.55228768587599797</v>
      </c>
      <c r="F1193" s="1">
        <f t="shared" si="350"/>
        <v>1.5745147425982891</v>
      </c>
      <c r="G1193" s="1">
        <f t="shared" si="351"/>
        <v>1.0263540316054915</v>
      </c>
      <c r="H1193" s="1">
        <f t="shared" si="352"/>
        <v>2.4217796947756289</v>
      </c>
      <c r="I1193" s="3">
        <v>1183.5</v>
      </c>
      <c r="J1193" s="247">
        <f t="shared" si="353"/>
        <v>1.1103545785163937</v>
      </c>
      <c r="K1193" s="247">
        <f t="shared" si="354"/>
        <v>0.72378204609398589</v>
      </c>
      <c r="L1193" s="1">
        <f t="shared" si="355"/>
        <v>1.8090416744180318</v>
      </c>
      <c r="M1193" s="1">
        <f t="shared" si="356"/>
        <v>1.1792313946945405</v>
      </c>
      <c r="N1193" s="1">
        <f t="shared" si="357"/>
        <v>2.9193962529344253</v>
      </c>
      <c r="O1193" s="247">
        <f t="shared" si="358"/>
        <v>-0.14878990265120118</v>
      </c>
      <c r="Q1193" s="251">
        <f t="shared" si="343"/>
        <v>-1.0452567984765762</v>
      </c>
      <c r="R1193" s="148">
        <f t="shared" si="344"/>
        <v>2.3814283878209608E-12</v>
      </c>
      <c r="T1193" s="253">
        <f t="shared" si="345"/>
        <v>1.1103550916016824</v>
      </c>
      <c r="V1193" s="253">
        <f t="shared" si="342"/>
        <v>2.9193964684866494</v>
      </c>
      <c r="X1193" s="253">
        <f t="shared" si="345"/>
        <v>1.8090416318567297</v>
      </c>
      <c r="AA1193" s="342">
        <f t="shared" si="359"/>
        <v>1.1892599349838728</v>
      </c>
      <c r="AC1193" s="342">
        <f t="shared" si="360"/>
        <v>2.9298752238984926</v>
      </c>
    </row>
    <row r="1194" spans="1:29" hidden="1" x14ac:dyDescent="0.3">
      <c r="A1194" s="3">
        <v>1185</v>
      </c>
      <c r="B1194" s="248">
        <f t="shared" si="346"/>
        <v>-1</v>
      </c>
      <c r="C1194" s="249">
        <f t="shared" si="347"/>
        <v>0</v>
      </c>
      <c r="D1194" s="247">
        <f t="shared" si="348"/>
        <v>0.44149459920188067</v>
      </c>
      <c r="E1194" s="1">
        <f t="shared" si="349"/>
        <v>0.28778722629013187</v>
      </c>
      <c r="F1194" s="1">
        <f t="shared" si="350"/>
        <v>1.1082323862534884</v>
      </c>
      <c r="G1194" s="1">
        <f t="shared" si="351"/>
        <v>0.72240592406903903</v>
      </c>
      <c r="H1194" s="1">
        <f t="shared" si="352"/>
        <v>1.549726985455369</v>
      </c>
      <c r="I1194" s="3">
        <v>1184.5</v>
      </c>
      <c r="J1194" s="247">
        <f t="shared" si="353"/>
        <v>0.62249260213620849</v>
      </c>
      <c r="K1194" s="247">
        <f t="shared" si="354"/>
        <v>0.40577035297545933</v>
      </c>
      <c r="L1194" s="1">
        <f t="shared" si="355"/>
        <v>1.3378033357576211</v>
      </c>
      <c r="M1194" s="1">
        <f t="shared" si="356"/>
        <v>0.87205270932189849</v>
      </c>
      <c r="N1194" s="1">
        <f t="shared" si="357"/>
        <v>1.9602959378938296</v>
      </c>
      <c r="O1194" s="247">
        <f t="shared" si="358"/>
        <v>-1.1078902176917969</v>
      </c>
      <c r="Q1194" s="251">
        <f t="shared" si="343"/>
        <v>-0.87205270932025991</v>
      </c>
      <c r="R1194" s="148">
        <f t="shared" si="344"/>
        <v>1.6385781620442685E-12</v>
      </c>
      <c r="T1194" s="253">
        <f t="shared" si="345"/>
        <v>0.62249309272254116</v>
      </c>
      <c r="V1194" s="253">
        <f t="shared" si="342"/>
        <v>1.9602963475722222</v>
      </c>
      <c r="X1194" s="253">
        <f t="shared" si="345"/>
        <v>1.3378034247427564</v>
      </c>
      <c r="AA1194" s="342">
        <f t="shared" si="359"/>
        <v>0.86717620428254372</v>
      </c>
      <c r="AC1194" s="342">
        <f t="shared" si="360"/>
        <v>2.0642048803697532</v>
      </c>
    </row>
    <row r="1195" spans="1:29" hidden="1" x14ac:dyDescent="0.3">
      <c r="A1195" s="3">
        <v>1186</v>
      </c>
      <c r="B1195" s="248">
        <f t="shared" si="346"/>
        <v>-0.86602540378449988</v>
      </c>
      <c r="C1195" s="249">
        <f t="shared" si="347"/>
        <v>0.13397459621550012</v>
      </c>
      <c r="D1195" s="247">
        <f t="shared" si="348"/>
        <v>0.32848718152159539</v>
      </c>
      <c r="E1195" s="1">
        <f t="shared" si="349"/>
        <v>0.21412360425894039</v>
      </c>
      <c r="F1195" s="1">
        <f t="shared" si="350"/>
        <v>0.75605700298952416</v>
      </c>
      <c r="G1195" s="1">
        <f t="shared" si="351"/>
        <v>0.49283892500195031</v>
      </c>
      <c r="H1195" s="1">
        <f t="shared" si="352"/>
        <v>1.0845441845111194</v>
      </c>
      <c r="I1195" s="3">
        <v>1185.5</v>
      </c>
      <c r="J1195" s="247">
        <f t="shared" si="353"/>
        <v>0.37889529233331387</v>
      </c>
      <c r="K1195" s="247">
        <f t="shared" si="354"/>
        <v>0.24698201389578534</v>
      </c>
      <c r="L1195" s="1">
        <f t="shared" si="355"/>
        <v>0.91915861965277335</v>
      </c>
      <c r="M1195" s="1">
        <f t="shared" si="356"/>
        <v>0.599157397160206</v>
      </c>
      <c r="N1195" s="1">
        <f t="shared" si="357"/>
        <v>1.2980539119860872</v>
      </c>
      <c r="O1195" s="247">
        <f t="shared" si="358"/>
        <v>-1.7701322435995392</v>
      </c>
      <c r="Q1195" s="251">
        <f t="shared" si="343"/>
        <v>-0.46518280094424957</v>
      </c>
      <c r="R1195" s="148">
        <f t="shared" si="344"/>
        <v>4.5630166312093934E-13</v>
      </c>
      <c r="T1195" s="253">
        <f t="shared" si="345"/>
        <v>0.37889562958754075</v>
      </c>
      <c r="V1195" s="253">
        <f t="shared" si="342"/>
        <v>1.2980543243729474</v>
      </c>
      <c r="X1195" s="253">
        <f t="shared" si="345"/>
        <v>0.91915880108869552</v>
      </c>
      <c r="AA1195" s="342">
        <f t="shared" si="359"/>
        <v>0.58068247576924925</v>
      </c>
      <c r="AC1195" s="342">
        <f t="shared" si="360"/>
        <v>1.4675505087510701</v>
      </c>
    </row>
    <row r="1196" spans="1:29" hidden="1" x14ac:dyDescent="0.3">
      <c r="A1196" s="3">
        <v>1187</v>
      </c>
      <c r="B1196" s="248">
        <f t="shared" si="346"/>
        <v>-0.50000000000009126</v>
      </c>
      <c r="C1196" s="249">
        <f t="shared" si="347"/>
        <v>0.49999999999990874</v>
      </c>
      <c r="D1196" s="247">
        <f t="shared" si="348"/>
        <v>0.53852294544266477</v>
      </c>
      <c r="E1196" s="1">
        <f t="shared" si="349"/>
        <v>0.35103492781724682</v>
      </c>
      <c r="F1196" s="1">
        <f t="shared" si="350"/>
        <v>0.61235370234609299</v>
      </c>
      <c r="G1196" s="1">
        <f t="shared" si="351"/>
        <v>0.39916532641308572</v>
      </c>
      <c r="H1196" s="1">
        <f t="shared" si="352"/>
        <v>1.1508766477887578</v>
      </c>
      <c r="I1196" s="3">
        <v>1186.5</v>
      </c>
      <c r="J1196" s="247">
        <f t="shared" si="353"/>
        <v>0.44483435154778578</v>
      </c>
      <c r="K1196" s="247">
        <f t="shared" si="354"/>
        <v>0.28996423607883937</v>
      </c>
      <c r="L1196" s="1">
        <f t="shared" si="355"/>
        <v>0.66528303969933089</v>
      </c>
      <c r="M1196" s="1">
        <f t="shared" si="356"/>
        <v>0.43366753672142244</v>
      </c>
      <c r="N1196" s="1">
        <f t="shared" si="357"/>
        <v>1.1101173912471167</v>
      </c>
      <c r="O1196" s="247">
        <f t="shared" si="358"/>
        <v>-1.9580687643385097</v>
      </c>
      <c r="Q1196" s="251">
        <f t="shared" si="343"/>
        <v>6.6332463277638309E-2</v>
      </c>
      <c r="R1196" s="148">
        <f t="shared" si="344"/>
        <v>-8.4798834620869457E-13</v>
      </c>
      <c r="T1196" s="253">
        <f t="shared" si="345"/>
        <v>0.44483444572193065</v>
      </c>
      <c r="V1196" s="253">
        <f t="shared" si="342"/>
        <v>1.1101176141990348</v>
      </c>
      <c r="X1196" s="253">
        <f t="shared" si="345"/>
        <v>0.66528324971859898</v>
      </c>
      <c r="AA1196" s="342">
        <f t="shared" si="359"/>
        <v>0.40654451263571328</v>
      </c>
      <c r="AC1196" s="342">
        <f t="shared" si="360"/>
        <v>1.2997851660781656</v>
      </c>
    </row>
    <row r="1197" spans="1:29" hidden="1" x14ac:dyDescent="0.3">
      <c r="A1197" s="3">
        <v>1188</v>
      </c>
      <c r="B1197" s="248">
        <f t="shared" si="346"/>
        <v>-8.8206785625599693E-14</v>
      </c>
      <c r="C1197" s="249">
        <f t="shared" si="347"/>
        <v>0.99999999999991185</v>
      </c>
      <c r="D1197" s="247">
        <f t="shared" si="348"/>
        <v>1.0153229776407908</v>
      </c>
      <c r="E1197" s="1">
        <f t="shared" si="349"/>
        <v>0.6618359183829311</v>
      </c>
      <c r="F1197" s="1">
        <f t="shared" si="350"/>
        <v>0.71562766768029329</v>
      </c>
      <c r="G1197" s="1">
        <f t="shared" si="351"/>
        <v>0.46648489339645138</v>
      </c>
      <c r="H1197" s="1">
        <f t="shared" si="352"/>
        <v>1.7309506453210841</v>
      </c>
      <c r="I1197" s="3">
        <v>1187.5</v>
      </c>
      <c r="J1197" s="247">
        <f t="shared" si="353"/>
        <v>0.80264146211345166</v>
      </c>
      <c r="K1197" s="247">
        <f t="shared" si="354"/>
        <v>0.52319996780178568</v>
      </c>
      <c r="L1197" s="1">
        <f t="shared" si="355"/>
        <v>0.64420235252380298</v>
      </c>
      <c r="M1197" s="1">
        <f t="shared" si="356"/>
        <v>0.41992600246566009</v>
      </c>
      <c r="N1197" s="1">
        <f t="shared" si="357"/>
        <v>1.4468438146372546</v>
      </c>
      <c r="O1197" s="247">
        <f t="shared" si="358"/>
        <v>-1.6213423409483718</v>
      </c>
      <c r="Q1197" s="251">
        <f t="shared" si="343"/>
        <v>0.58007399753232636</v>
      </c>
      <c r="R1197" s="148">
        <f t="shared" si="344"/>
        <v>-1.9253487693049465E-12</v>
      </c>
      <c r="T1197" s="253">
        <f t="shared" si="345"/>
        <v>0.80264128859276762</v>
      </c>
      <c r="V1197" s="253">
        <f t="shared" si="342"/>
        <v>1.4468437067696232</v>
      </c>
      <c r="X1197" s="253">
        <f t="shared" si="345"/>
        <v>0.64420251959988561</v>
      </c>
      <c r="AA1197" s="342">
        <f t="shared" si="359"/>
        <v>0.39142244147515903</v>
      </c>
      <c r="AC1197" s="342">
        <f t="shared" si="360"/>
        <v>1.6058614404381817</v>
      </c>
    </row>
    <row r="1198" spans="1:29" hidden="1" x14ac:dyDescent="0.3">
      <c r="A1198" s="3">
        <v>1189</v>
      </c>
      <c r="B1198" s="248">
        <f t="shared" si="346"/>
        <v>0.49999999999993844</v>
      </c>
      <c r="C1198" s="249">
        <f t="shared" si="347"/>
        <v>1.4999999999999385</v>
      </c>
      <c r="D1198" s="247">
        <f t="shared" si="348"/>
        <v>1.6311290945373496</v>
      </c>
      <c r="E1198" s="1">
        <f t="shared" si="349"/>
        <v>1.0632477015271233</v>
      </c>
      <c r="F1198" s="1">
        <f t="shared" si="350"/>
        <v>1.0382067233816685</v>
      </c>
      <c r="G1198" s="1">
        <f t="shared" si="351"/>
        <v>0.67675940234404308</v>
      </c>
      <c r="H1198" s="1">
        <f t="shared" si="352"/>
        <v>2.6693358179190181</v>
      </c>
      <c r="I1198" s="3">
        <v>1188.5</v>
      </c>
      <c r="J1198" s="247">
        <f t="shared" si="353"/>
        <v>1.3564424977081293</v>
      </c>
      <c r="K1198" s="247">
        <f t="shared" si="354"/>
        <v>0.88419388310337954</v>
      </c>
      <c r="L1198" s="1">
        <f t="shared" si="355"/>
        <v>0.86156511123076962</v>
      </c>
      <c r="M1198" s="1">
        <f t="shared" si="356"/>
        <v>0.56161482739951774</v>
      </c>
      <c r="N1198" s="1">
        <f t="shared" si="357"/>
        <v>2.2180076089388989</v>
      </c>
      <c r="O1198" s="247">
        <f t="shared" si="358"/>
        <v>-0.85017854664672754</v>
      </c>
      <c r="Q1198" s="251">
        <f t="shared" si="343"/>
        <v>0.93838517259793397</v>
      </c>
      <c r="R1198" s="148">
        <f t="shared" si="344"/>
        <v>-2.4866775305554256E-12</v>
      </c>
      <c r="T1198" s="253">
        <f t="shared" si="345"/>
        <v>1.356442103606212</v>
      </c>
      <c r="V1198" s="253">
        <f t="shared" si="342"/>
        <v>2.2180071175102749</v>
      </c>
      <c r="X1198" s="253">
        <f t="shared" si="345"/>
        <v>0.86156517534379995</v>
      </c>
      <c r="AA1198" s="342">
        <f t="shared" si="359"/>
        <v>0.53936820904294369</v>
      </c>
      <c r="AC1198" s="342">
        <f t="shared" si="360"/>
        <v>2.303766441294028</v>
      </c>
    </row>
    <row r="1199" spans="1:29" hidden="1" x14ac:dyDescent="0.3">
      <c r="A1199" s="3">
        <v>1190</v>
      </c>
      <c r="B1199" s="248">
        <f t="shared" si="346"/>
        <v>0.86602540378441173</v>
      </c>
      <c r="C1199" s="249">
        <f t="shared" si="347"/>
        <v>1.8660254037844117</v>
      </c>
      <c r="D1199" s="247">
        <f t="shared" si="348"/>
        <v>2.2209365444157547</v>
      </c>
      <c r="E1199" s="1">
        <f t="shared" si="349"/>
        <v>1.4477123141239949</v>
      </c>
      <c r="F1199" s="1">
        <f t="shared" si="350"/>
        <v>1.4936560719798404</v>
      </c>
      <c r="G1199" s="1">
        <f t="shared" si="351"/>
        <v>0.97364596839450224</v>
      </c>
      <c r="H1199" s="1">
        <f t="shared" si="352"/>
        <v>3.7145926163955951</v>
      </c>
      <c r="I1199" s="3">
        <v>1189.5</v>
      </c>
      <c r="J1199" s="247">
        <f t="shared" si="353"/>
        <v>1.9578469180767</v>
      </c>
      <c r="K1199" s="247">
        <f t="shared" si="354"/>
        <v>1.2762179539060066</v>
      </c>
      <c r="L1199" s="1">
        <f t="shared" si="355"/>
        <v>1.2591291401600981</v>
      </c>
      <c r="M1199" s="1">
        <f t="shared" si="356"/>
        <v>0.82076860530545348</v>
      </c>
      <c r="N1199" s="1">
        <f t="shared" si="357"/>
        <v>3.2169760582367983</v>
      </c>
      <c r="O1199" s="247">
        <f t="shared" si="358"/>
        <v>0.14878990265117187</v>
      </c>
      <c r="Q1199" s="251">
        <f t="shared" si="343"/>
        <v>1.045256798476577</v>
      </c>
      <c r="R1199" s="148">
        <f t="shared" si="344"/>
        <v>-2.3812063432160357E-12</v>
      </c>
      <c r="T1199" s="253">
        <f t="shared" si="345"/>
        <v>1.9578464096119874</v>
      </c>
      <c r="V1199" s="253">
        <f t="shared" si="342"/>
        <v>3.2169752332800217</v>
      </c>
      <c r="X1199" s="253">
        <f t="shared" si="345"/>
        <v>1.2591290688790724</v>
      </c>
      <c r="AA1199" s="342">
        <f t="shared" si="359"/>
        <v>0.81073986639570628</v>
      </c>
      <c r="AC1199" s="342">
        <f t="shared" si="360"/>
        <v>3.2064970872727336</v>
      </c>
    </row>
    <row r="1200" spans="1:29" hidden="1" x14ac:dyDescent="0.3">
      <c r="A1200" s="3">
        <v>1191</v>
      </c>
      <c r="B1200" s="248">
        <f t="shared" si="346"/>
        <v>1</v>
      </c>
      <c r="C1200" s="249">
        <f t="shared" si="347"/>
        <v>2</v>
      </c>
      <c r="D1200" s="247">
        <f t="shared" si="348"/>
        <v>2.6267068973912191</v>
      </c>
      <c r="E1200" s="1">
        <f t="shared" si="349"/>
        <v>1.7122127737098645</v>
      </c>
      <c r="F1200" s="1">
        <f t="shared" si="350"/>
        <v>1.9599384283246419</v>
      </c>
      <c r="G1200" s="1">
        <f t="shared" si="351"/>
        <v>1.2775940759309552</v>
      </c>
      <c r="H1200" s="1">
        <f t="shared" si="352"/>
        <v>4.5866453257158613</v>
      </c>
      <c r="I1200" s="3">
        <v>1190.5</v>
      </c>
      <c r="J1200" s="247">
        <f t="shared" si="353"/>
        <v>2.4457088944568888</v>
      </c>
      <c r="K1200" s="247">
        <f t="shared" si="354"/>
        <v>1.5942296470245354</v>
      </c>
      <c r="L1200" s="1">
        <f t="shared" si="355"/>
        <v>1.7303674788205086</v>
      </c>
      <c r="M1200" s="1">
        <f t="shared" si="356"/>
        <v>1.1279472906780954</v>
      </c>
      <c r="N1200" s="1">
        <f t="shared" si="357"/>
        <v>4.1760763732773976</v>
      </c>
      <c r="O1200" s="247">
        <f t="shared" si="358"/>
        <v>1.1078902176917711</v>
      </c>
      <c r="Q1200" s="251">
        <f t="shared" si="343"/>
        <v>0.87205270932026613</v>
      </c>
      <c r="R1200" s="148">
        <f t="shared" si="344"/>
        <v>-1.638467139741806E-12</v>
      </c>
      <c r="T1200" s="253">
        <f t="shared" si="345"/>
        <v>2.4457084084911327</v>
      </c>
      <c r="V1200" s="253">
        <f t="shared" si="342"/>
        <v>4.1760753541944524</v>
      </c>
      <c r="X1200" s="253">
        <f t="shared" si="345"/>
        <v>1.7303672759931468</v>
      </c>
      <c r="AA1200" s="342">
        <f t="shared" si="359"/>
        <v>1.1328235970969873</v>
      </c>
      <c r="AC1200" s="342">
        <f t="shared" si="360"/>
        <v>4.0721674308014695</v>
      </c>
    </row>
    <row r="1201" spans="1:29" hidden="1" x14ac:dyDescent="0.3">
      <c r="A1201" s="3">
        <v>1192</v>
      </c>
      <c r="B1201" s="248">
        <f t="shared" si="346"/>
        <v>0.86602540378444848</v>
      </c>
      <c r="C1201" s="249">
        <f t="shared" si="347"/>
        <v>1.8660254037844486</v>
      </c>
      <c r="D1201" s="247">
        <f t="shared" si="348"/>
        <v>2.7397143150714696</v>
      </c>
      <c r="E1201" s="1">
        <f t="shared" si="349"/>
        <v>1.7858763957410333</v>
      </c>
      <c r="F1201" s="1">
        <f t="shared" si="350"/>
        <v>2.3121138115885973</v>
      </c>
      <c r="G1201" s="1">
        <f t="shared" si="351"/>
        <v>1.5071610749980382</v>
      </c>
      <c r="H1201" s="1">
        <f t="shared" si="352"/>
        <v>5.0518281266600669</v>
      </c>
      <c r="I1201" s="3">
        <v>1191.5</v>
      </c>
      <c r="J1201" s="247">
        <f t="shared" si="353"/>
        <v>2.6893062042597666</v>
      </c>
      <c r="K1201" s="247">
        <f t="shared" si="354"/>
        <v>1.7530179861041983</v>
      </c>
      <c r="L1201" s="1">
        <f t="shared" si="355"/>
        <v>2.149012194925354</v>
      </c>
      <c r="M1201" s="1">
        <f t="shared" si="356"/>
        <v>1.4008426028397865</v>
      </c>
      <c r="N1201" s="1">
        <f t="shared" si="357"/>
        <v>4.8383183991851206</v>
      </c>
      <c r="O1201" s="247">
        <f t="shared" si="358"/>
        <v>1.7701322435994942</v>
      </c>
      <c r="Q1201" s="251">
        <f t="shared" si="343"/>
        <v>0.46518280094420561</v>
      </c>
      <c r="R1201" s="148">
        <f t="shared" si="344"/>
        <v>-4.5652370772586437E-13</v>
      </c>
      <c r="T1201" s="253">
        <f t="shared" si="345"/>
        <v>2.6893058716261393</v>
      </c>
      <c r="V1201" s="253">
        <f t="shared" si="342"/>
        <v>4.8383173773937358</v>
      </c>
      <c r="X1201" s="253">
        <f t="shared" si="345"/>
        <v>2.1490118996470322</v>
      </c>
      <c r="AA1201" s="342">
        <f t="shared" si="359"/>
        <v>1.4193173256102836</v>
      </c>
      <c r="AC1201" s="342">
        <f t="shared" si="360"/>
        <v>4.6688218024201378</v>
      </c>
    </row>
    <row r="1202" spans="1:29" hidden="1" x14ac:dyDescent="0.3">
      <c r="A1202" s="3">
        <v>1193</v>
      </c>
      <c r="B1202" s="248">
        <f t="shared" si="346"/>
        <v>0.50000000000010059</v>
      </c>
      <c r="C1202" s="249">
        <f t="shared" si="347"/>
        <v>1.5000000000001006</v>
      </c>
      <c r="D1202" s="247">
        <f t="shared" si="348"/>
        <v>2.5296785511504263</v>
      </c>
      <c r="E1202" s="1">
        <f t="shared" si="349"/>
        <v>1.6489650721827438</v>
      </c>
      <c r="F1202" s="1">
        <f t="shared" si="350"/>
        <v>2.4558171122320251</v>
      </c>
      <c r="G1202" s="1">
        <f t="shared" si="351"/>
        <v>1.6008346735869006</v>
      </c>
      <c r="H1202" s="1">
        <f t="shared" si="352"/>
        <v>4.9854956633824514</v>
      </c>
      <c r="I1202" s="3">
        <v>1192.5</v>
      </c>
      <c r="J1202" s="247">
        <f t="shared" si="353"/>
        <v>2.6233671450452936</v>
      </c>
      <c r="K1202" s="247">
        <f t="shared" si="354"/>
        <v>1.7100357639211436</v>
      </c>
      <c r="L1202" s="1">
        <f t="shared" si="355"/>
        <v>2.4028877748787871</v>
      </c>
      <c r="M1202" s="1">
        <f t="shared" si="356"/>
        <v>1.5663324632785638</v>
      </c>
      <c r="N1202" s="1">
        <f t="shared" si="357"/>
        <v>5.0262549199240807</v>
      </c>
      <c r="O1202" s="247">
        <f t="shared" si="358"/>
        <v>1.9580687643384542</v>
      </c>
      <c r="Q1202" s="251">
        <f t="shared" si="343"/>
        <v>-6.6332463277615439E-2</v>
      </c>
      <c r="R1202" s="148">
        <f t="shared" si="344"/>
        <v>8.4776630160376953E-13</v>
      </c>
      <c r="T1202" s="253">
        <f t="shared" si="345"/>
        <v>2.6233670554917077</v>
      </c>
      <c r="V1202" s="253">
        <f t="shared" si="342"/>
        <v>5.0262540875676596</v>
      </c>
      <c r="X1202" s="253">
        <f t="shared" si="345"/>
        <v>2.4028874510172407</v>
      </c>
      <c r="AA1202" s="342">
        <f t="shared" si="359"/>
        <v>1.5934552887438225</v>
      </c>
      <c r="AC1202" s="342">
        <f t="shared" si="360"/>
        <v>4.8365871450930422</v>
      </c>
    </row>
    <row r="1203" spans="1:29" hidden="1" x14ac:dyDescent="0.3">
      <c r="A1203" s="3">
        <v>1194</v>
      </c>
      <c r="B1203" s="248">
        <f t="shared" si="346"/>
        <v>9.8987441507492058E-14</v>
      </c>
      <c r="C1203" s="249">
        <f t="shared" si="347"/>
        <v>1.000000000000099</v>
      </c>
      <c r="D1203" s="247">
        <f t="shared" si="348"/>
        <v>2.0528785189523147</v>
      </c>
      <c r="E1203" s="1">
        <f t="shared" si="349"/>
        <v>1.3381640816170688</v>
      </c>
      <c r="F1203" s="1">
        <f t="shared" si="350"/>
        <v>2.3525431468978319</v>
      </c>
      <c r="G1203" s="1">
        <f t="shared" si="351"/>
        <v>1.5335151066035397</v>
      </c>
      <c r="H1203" s="1">
        <f t="shared" si="352"/>
        <v>4.4054216658501471</v>
      </c>
      <c r="I1203" s="3">
        <v>1193.5</v>
      </c>
      <c r="J1203" s="247">
        <f t="shared" si="353"/>
        <v>2.2655600344796474</v>
      </c>
      <c r="K1203" s="247">
        <f t="shared" si="354"/>
        <v>1.4768000321982102</v>
      </c>
      <c r="L1203" s="1">
        <f t="shared" si="355"/>
        <v>2.4239684620543183</v>
      </c>
      <c r="M1203" s="1">
        <f t="shared" si="356"/>
        <v>1.5800739975343283</v>
      </c>
      <c r="N1203" s="1">
        <f t="shared" si="357"/>
        <v>4.6895284965339652</v>
      </c>
      <c r="O1203" s="247">
        <f t="shared" si="358"/>
        <v>1.6213423409483387</v>
      </c>
      <c r="Q1203" s="251">
        <f t="shared" si="343"/>
        <v>-0.58007399753230438</v>
      </c>
      <c r="R1203" s="148">
        <f t="shared" si="344"/>
        <v>1.9249046800950964E-12</v>
      </c>
      <c r="T1203" s="253">
        <f t="shared" si="345"/>
        <v>2.2655602126210277</v>
      </c>
      <c r="V1203" s="253">
        <f t="shared" si="342"/>
        <v>4.6895279949969551</v>
      </c>
      <c r="X1203" s="253">
        <f t="shared" si="345"/>
        <v>2.4239681811359279</v>
      </c>
      <c r="AA1203" s="342">
        <f t="shared" si="359"/>
        <v>1.6085773599043691</v>
      </c>
      <c r="AC1203" s="342">
        <f t="shared" si="360"/>
        <v>4.5305108707330399</v>
      </c>
    </row>
    <row r="1204" spans="1:29" hidden="1" x14ac:dyDescent="0.3">
      <c r="A1204" s="3">
        <v>1195</v>
      </c>
      <c r="B1204" s="248">
        <f t="shared" si="346"/>
        <v>-0.49999999999992911</v>
      </c>
      <c r="C1204" s="249">
        <f t="shared" si="347"/>
        <v>0.50000000000007083</v>
      </c>
      <c r="D1204" s="247">
        <f t="shared" si="348"/>
        <v>1.4370724020557626</v>
      </c>
      <c r="E1204" s="1">
        <f t="shared" si="349"/>
        <v>0.93675229847288111</v>
      </c>
      <c r="F1204" s="1">
        <f t="shared" si="350"/>
        <v>2.0299640911964651</v>
      </c>
      <c r="G1204" s="1">
        <f t="shared" si="351"/>
        <v>1.3232405976559536</v>
      </c>
      <c r="H1204" s="1">
        <f t="shared" si="352"/>
        <v>3.4670364932522277</v>
      </c>
      <c r="I1204" s="3">
        <v>1194.5</v>
      </c>
      <c r="J1204" s="247">
        <f t="shared" si="353"/>
        <v>1.71175899888498</v>
      </c>
      <c r="K1204" s="247">
        <f t="shared" si="354"/>
        <v>1.1158061168966229</v>
      </c>
      <c r="L1204" s="1">
        <f t="shared" si="355"/>
        <v>2.2066057033473601</v>
      </c>
      <c r="M1204" s="1">
        <f t="shared" si="356"/>
        <v>1.4383851726004762</v>
      </c>
      <c r="N1204" s="1">
        <f t="shared" si="357"/>
        <v>3.9183647022323402</v>
      </c>
      <c r="O1204" s="247">
        <f t="shared" si="358"/>
        <v>0.85017854664671377</v>
      </c>
      <c r="Q1204" s="251">
        <f t="shared" si="343"/>
        <v>-0.93838517259791931</v>
      </c>
      <c r="R1204" s="148">
        <f t="shared" si="344"/>
        <v>2.4860113967406505E-12</v>
      </c>
      <c r="T1204" s="253">
        <f t="shared" si="345"/>
        <v>1.7117593976073509</v>
      </c>
      <c r="V1204" s="253">
        <f t="shared" si="342"/>
        <v>3.9183645842566377</v>
      </c>
      <c r="X1204" s="253">
        <f t="shared" si="345"/>
        <v>2.206605525392018</v>
      </c>
      <c r="AA1204" s="342">
        <f t="shared" si="359"/>
        <v>1.460631592336586</v>
      </c>
      <c r="AC1204" s="342">
        <f t="shared" si="360"/>
        <v>3.832605869877209</v>
      </c>
    </row>
    <row r="1205" spans="1:29" hidden="1" x14ac:dyDescent="0.3">
      <c r="A1205" s="3">
        <v>1196</v>
      </c>
      <c r="B1205" s="248">
        <f t="shared" si="346"/>
        <v>-0.86602540378440629</v>
      </c>
      <c r="C1205" s="249">
        <f t="shared" si="347"/>
        <v>0.13397459621559371</v>
      </c>
      <c r="D1205" s="247">
        <f t="shared" si="348"/>
        <v>0.84726495217735809</v>
      </c>
      <c r="E1205" s="1">
        <f t="shared" si="349"/>
        <v>0.55228768587600985</v>
      </c>
      <c r="F1205" s="1">
        <f t="shared" si="350"/>
        <v>1.5745147425982995</v>
      </c>
      <c r="G1205" s="1">
        <f t="shared" si="351"/>
        <v>1.0263540316054984</v>
      </c>
      <c r="H1205" s="1">
        <f t="shared" si="352"/>
        <v>2.4217796947756574</v>
      </c>
      <c r="I1205" s="3">
        <v>1195.5</v>
      </c>
      <c r="J1205" s="247">
        <f t="shared" si="353"/>
        <v>1.1103545785164128</v>
      </c>
      <c r="K1205" s="247">
        <f t="shared" si="354"/>
        <v>0.72378204609399832</v>
      </c>
      <c r="L1205" s="1">
        <f t="shared" si="355"/>
        <v>1.8090416744180389</v>
      </c>
      <c r="M1205" s="1">
        <f t="shared" si="356"/>
        <v>1.1792313946945452</v>
      </c>
      <c r="N1205" s="1">
        <f t="shared" si="357"/>
        <v>2.9193962529344519</v>
      </c>
      <c r="O1205" s="247">
        <f t="shared" si="358"/>
        <v>-0.14878990265117453</v>
      </c>
      <c r="Q1205" s="251">
        <f t="shared" si="343"/>
        <v>-1.0452567984765704</v>
      </c>
      <c r="R1205" s="148">
        <f t="shared" si="344"/>
        <v>2.3810953209135732E-12</v>
      </c>
      <c r="T1205" s="253">
        <f t="shared" si="345"/>
        <v>1.110355091601706</v>
      </c>
      <c r="V1205" s="253">
        <f t="shared" si="342"/>
        <v>2.9193964684866915</v>
      </c>
      <c r="X1205" s="253">
        <f t="shared" si="345"/>
        <v>1.8090416318567484</v>
      </c>
      <c r="AA1205" s="342">
        <f t="shared" si="359"/>
        <v>1.1892599349838857</v>
      </c>
      <c r="AC1205" s="342">
        <f t="shared" si="360"/>
        <v>2.9298752238985131</v>
      </c>
    </row>
    <row r="1206" spans="1:29" hidden="1" x14ac:dyDescent="0.3">
      <c r="A1206" s="3">
        <v>1197</v>
      </c>
      <c r="B1206" s="248">
        <f t="shared" si="346"/>
        <v>-1</v>
      </c>
      <c r="C1206" s="249">
        <f t="shared" si="347"/>
        <v>0</v>
      </c>
      <c r="D1206" s="247">
        <f t="shared" si="348"/>
        <v>0.4414945992018901</v>
      </c>
      <c r="E1206" s="1">
        <f t="shared" si="349"/>
        <v>0.28778722629013803</v>
      </c>
      <c r="F1206" s="1">
        <f t="shared" si="350"/>
        <v>1.1082323862535</v>
      </c>
      <c r="G1206" s="1">
        <f t="shared" si="351"/>
        <v>0.72240592406904658</v>
      </c>
      <c r="H1206" s="1">
        <f t="shared" si="352"/>
        <v>1.5497269854553901</v>
      </c>
      <c r="I1206" s="3">
        <v>1196.5</v>
      </c>
      <c r="J1206" s="247">
        <f t="shared" si="353"/>
        <v>0.62249260213622171</v>
      </c>
      <c r="K1206" s="247">
        <f t="shared" si="354"/>
        <v>0.40577035297546793</v>
      </c>
      <c r="L1206" s="1">
        <f t="shared" si="355"/>
        <v>1.3378033357576327</v>
      </c>
      <c r="M1206" s="1">
        <f t="shared" si="356"/>
        <v>0.87205270932190593</v>
      </c>
      <c r="N1206" s="1">
        <f t="shared" si="357"/>
        <v>1.9602959378938545</v>
      </c>
      <c r="O1206" s="247">
        <f t="shared" si="358"/>
        <v>-1.107890217691772</v>
      </c>
      <c r="Q1206" s="251">
        <f t="shared" si="343"/>
        <v>-0.87205270932026724</v>
      </c>
      <c r="R1206" s="148">
        <f t="shared" si="344"/>
        <v>1.6386891843467311E-12</v>
      </c>
      <c r="T1206" s="253">
        <f t="shared" si="345"/>
        <v>0.62249309272255693</v>
      </c>
      <c r="V1206" s="253">
        <f t="shared" si="342"/>
        <v>1.960296347572257</v>
      </c>
      <c r="X1206" s="253">
        <f t="shared" si="345"/>
        <v>1.3378034247426744</v>
      </c>
      <c r="AA1206" s="342">
        <f t="shared" si="359"/>
        <v>0.86717620428255671</v>
      </c>
      <c r="AC1206" s="342">
        <f t="shared" si="360"/>
        <v>2.0642048803697803</v>
      </c>
    </row>
    <row r="1207" spans="1:29" hidden="1" x14ac:dyDescent="0.3">
      <c r="A1207" s="3">
        <v>1198</v>
      </c>
      <c r="B1207" s="248">
        <f t="shared" si="346"/>
        <v>-0.86602540378445381</v>
      </c>
      <c r="C1207" s="249">
        <f t="shared" si="347"/>
        <v>0.13397459621554619</v>
      </c>
      <c r="D1207" s="247">
        <f t="shared" si="348"/>
        <v>0.3284871815216342</v>
      </c>
      <c r="E1207" s="1">
        <f t="shared" si="349"/>
        <v>0.21412360425896571</v>
      </c>
      <c r="F1207" s="1">
        <f t="shared" si="350"/>
        <v>0.75605700298954315</v>
      </c>
      <c r="G1207" s="1">
        <f t="shared" si="351"/>
        <v>0.49283892500196269</v>
      </c>
      <c r="H1207" s="1">
        <f t="shared" si="352"/>
        <v>1.0845441845111774</v>
      </c>
      <c r="I1207" s="3">
        <v>1197.5</v>
      </c>
      <c r="J1207" s="247">
        <f t="shared" si="353"/>
        <v>0.37889529233333963</v>
      </c>
      <c r="K1207" s="247">
        <f t="shared" si="354"/>
        <v>0.24698201389580213</v>
      </c>
      <c r="L1207" s="1">
        <f t="shared" si="355"/>
        <v>0.91915861965278745</v>
      </c>
      <c r="M1207" s="1">
        <f t="shared" si="356"/>
        <v>0.59915739716021521</v>
      </c>
      <c r="N1207" s="1">
        <f t="shared" si="357"/>
        <v>1.298053911986127</v>
      </c>
      <c r="O1207" s="247">
        <f t="shared" si="358"/>
        <v>-1.7701322435994995</v>
      </c>
      <c r="Q1207" s="251">
        <f t="shared" si="343"/>
        <v>-0.46518280094421272</v>
      </c>
      <c r="R1207" s="148">
        <f t="shared" si="344"/>
        <v>4.5630166312093934E-13</v>
      </c>
      <c r="T1207" s="253">
        <f t="shared" si="345"/>
        <v>0.37889562958754452</v>
      </c>
      <c r="V1207" s="253">
        <f t="shared" si="342"/>
        <v>1.2980543243729656</v>
      </c>
      <c r="X1207" s="253">
        <f t="shared" si="345"/>
        <v>0.91915880108870995</v>
      </c>
      <c r="AA1207" s="342">
        <f t="shared" si="359"/>
        <v>0.58068247576925913</v>
      </c>
      <c r="AC1207" s="342">
        <f t="shared" si="360"/>
        <v>1.4675505087511196</v>
      </c>
    </row>
    <row r="1208" spans="1:29" hidden="1" x14ac:dyDescent="0.3">
      <c r="A1208" s="3">
        <v>1199</v>
      </c>
      <c r="B1208" s="248">
        <f t="shared" si="346"/>
        <v>-0.50000000000001144</v>
      </c>
      <c r="C1208" s="249">
        <f t="shared" si="347"/>
        <v>0.49999999999998856</v>
      </c>
      <c r="D1208" s="247">
        <f t="shared" si="348"/>
        <v>0.53852294544274359</v>
      </c>
      <c r="E1208" s="1">
        <f t="shared" si="349"/>
        <v>0.35103492781729823</v>
      </c>
      <c r="F1208" s="1">
        <f t="shared" si="350"/>
        <v>0.61235370234613318</v>
      </c>
      <c r="G1208" s="1">
        <f t="shared" si="351"/>
        <v>0.39916532641311192</v>
      </c>
      <c r="H1208" s="1">
        <f t="shared" si="352"/>
        <v>1.1508766477888768</v>
      </c>
      <c r="I1208" s="3">
        <v>1198.5</v>
      </c>
      <c r="J1208" s="247">
        <f t="shared" si="353"/>
        <v>0.44483435154784678</v>
      </c>
      <c r="K1208" s="247">
        <f t="shared" si="354"/>
        <v>0.28996423607887917</v>
      </c>
      <c r="L1208" s="1">
        <f t="shared" si="355"/>
        <v>0.66528303969935942</v>
      </c>
      <c r="M1208" s="1">
        <f t="shared" si="356"/>
        <v>0.43366753672144109</v>
      </c>
      <c r="N1208" s="1">
        <f t="shared" si="357"/>
        <v>1.1101173912472062</v>
      </c>
      <c r="O1208" s="247">
        <f t="shared" si="358"/>
        <v>-1.9580687643384203</v>
      </c>
      <c r="Q1208" s="251">
        <f t="shared" si="343"/>
        <v>6.6332463277699372E-2</v>
      </c>
      <c r="R1208" s="148">
        <f t="shared" si="344"/>
        <v>-8.4809936851115708E-13</v>
      </c>
      <c r="T1208" s="253">
        <f t="shared" si="345"/>
        <v>0.44483444572196973</v>
      </c>
      <c r="V1208" s="253">
        <f t="shared" si="342"/>
        <v>1.1101176141990314</v>
      </c>
      <c r="X1208" s="253">
        <f t="shared" si="345"/>
        <v>0.66528324971860497</v>
      </c>
      <c r="AA1208" s="342">
        <f t="shared" si="359"/>
        <v>0.40654451263571734</v>
      </c>
      <c r="AC1208" s="342">
        <f t="shared" si="360"/>
        <v>1.2997851660782465</v>
      </c>
    </row>
    <row r="1209" spans="1:29" hidden="1" x14ac:dyDescent="0.3">
      <c r="A1209" s="3">
        <v>1200</v>
      </c>
      <c r="B1209" s="248">
        <f t="shared" si="346"/>
        <v>-1.0976809738938442E-13</v>
      </c>
      <c r="C1209" s="249">
        <f t="shared" si="347"/>
        <v>0.9999999999998902</v>
      </c>
      <c r="D1209" s="247">
        <f t="shared" si="348"/>
        <v>1.0153229776408161</v>
      </c>
      <c r="E1209" s="1">
        <f t="shared" si="349"/>
        <v>0.66183591838294764</v>
      </c>
      <c r="F1209" s="1">
        <f t="shared" si="350"/>
        <v>0.71562766768033625</v>
      </c>
      <c r="G1209" s="1">
        <f t="shared" si="351"/>
        <v>0.46648489339647942</v>
      </c>
      <c r="H1209" s="1">
        <f t="shared" si="352"/>
        <v>1.7309506453211525</v>
      </c>
      <c r="I1209" s="3">
        <v>1199.5</v>
      </c>
      <c r="J1209" s="247">
        <f t="shared" si="353"/>
        <v>0.80264146211350085</v>
      </c>
      <c r="K1209" s="247">
        <f t="shared" si="354"/>
        <v>0.52319996780181766</v>
      </c>
      <c r="L1209" s="1">
        <f t="shared" si="355"/>
        <v>0.64420235252384772</v>
      </c>
      <c r="M1209" s="1">
        <f t="shared" si="356"/>
        <v>0.41992600246568929</v>
      </c>
      <c r="N1209" s="1">
        <f t="shared" si="357"/>
        <v>1.4468438146373486</v>
      </c>
      <c r="O1209" s="247">
        <f t="shared" si="358"/>
        <v>-1.6213423409482779</v>
      </c>
      <c r="Q1209" s="251">
        <f t="shared" si="343"/>
        <v>0.58007399753227573</v>
      </c>
      <c r="R1209" s="148">
        <f t="shared" si="344"/>
        <v>-1.925237747002484E-12</v>
      </c>
      <c r="T1209" s="253">
        <f t="shared" si="345"/>
        <v>0.80264128859274797</v>
      </c>
      <c r="V1209" s="253">
        <f t="shared" si="342"/>
        <v>1.4468437067697255</v>
      </c>
      <c r="X1209" s="253">
        <f t="shared" si="345"/>
        <v>0.6442025195998814</v>
      </c>
      <c r="AA1209" s="342">
        <f t="shared" si="359"/>
        <v>0.3914224414751673</v>
      </c>
      <c r="AC1209" s="342">
        <f t="shared" si="360"/>
        <v>1.6058614404382581</v>
      </c>
    </row>
    <row r="1210" spans="1:29" hidden="1" x14ac:dyDescent="0.3">
      <c r="A1210" s="3">
        <v>1201</v>
      </c>
      <c r="B1210" s="248">
        <f t="shared" si="346"/>
        <v>0.49999999999991979</v>
      </c>
      <c r="C1210" s="249">
        <f t="shared" si="347"/>
        <v>1.4999999999999198</v>
      </c>
      <c r="D1210" s="247">
        <f t="shared" si="348"/>
        <v>1.6311290945373493</v>
      </c>
      <c r="E1210" s="1">
        <f t="shared" si="349"/>
        <v>1.0632477015271231</v>
      </c>
      <c r="F1210" s="1">
        <f t="shared" si="350"/>
        <v>1.0382067233816958</v>
      </c>
      <c r="G1210" s="1">
        <f t="shared" si="351"/>
        <v>0.67675940234406085</v>
      </c>
      <c r="H1210" s="1">
        <f t="shared" si="352"/>
        <v>2.6693358179190452</v>
      </c>
      <c r="I1210" s="3">
        <v>1200.5</v>
      </c>
      <c r="J1210" s="247">
        <f t="shared" si="353"/>
        <v>1.3564424977081404</v>
      </c>
      <c r="K1210" s="247">
        <f t="shared" si="354"/>
        <v>0.88419388310338687</v>
      </c>
      <c r="L1210" s="1">
        <f t="shared" si="355"/>
        <v>0.86156511123080515</v>
      </c>
      <c r="M1210" s="1">
        <f t="shared" si="356"/>
        <v>0.56161482739954094</v>
      </c>
      <c r="N1210" s="1">
        <f t="shared" si="357"/>
        <v>2.2180076089389456</v>
      </c>
      <c r="O1210" s="247">
        <f t="shared" si="358"/>
        <v>-0.85017854664668091</v>
      </c>
      <c r="Q1210" s="251">
        <f t="shared" si="343"/>
        <v>0.93838517259789267</v>
      </c>
      <c r="R1210" s="148">
        <f t="shared" si="344"/>
        <v>-2.4862334413455756E-12</v>
      </c>
      <c r="T1210" s="253">
        <f t="shared" si="345"/>
        <v>1.3564421036061871</v>
      </c>
      <c r="V1210" s="253">
        <f t="shared" si="342"/>
        <v>2.2180071175102367</v>
      </c>
      <c r="X1210" s="253">
        <f t="shared" si="345"/>
        <v>0.86156517534378674</v>
      </c>
      <c r="AA1210" s="342">
        <f t="shared" si="359"/>
        <v>0.53936820904296467</v>
      </c>
      <c r="AC1210" s="342">
        <f t="shared" si="360"/>
        <v>2.303766441294075</v>
      </c>
    </row>
    <row r="1211" spans="1:29" hidden="1" x14ac:dyDescent="0.3">
      <c r="A1211" s="3">
        <v>1202</v>
      </c>
      <c r="B1211" s="248">
        <f t="shared" si="346"/>
        <v>0.86602540378440096</v>
      </c>
      <c r="C1211" s="249">
        <f t="shared" si="347"/>
        <v>1.8660254037844011</v>
      </c>
      <c r="D1211" s="247">
        <f t="shared" si="348"/>
        <v>2.2209365444157467</v>
      </c>
      <c r="E1211" s="1">
        <f t="shared" si="349"/>
        <v>1.4477123141239898</v>
      </c>
      <c r="F1211" s="1">
        <f t="shared" si="350"/>
        <v>1.4936560719798522</v>
      </c>
      <c r="G1211" s="1">
        <f t="shared" si="351"/>
        <v>0.9736459683945099</v>
      </c>
      <c r="H1211" s="1">
        <f t="shared" si="352"/>
        <v>3.7145926163955991</v>
      </c>
      <c r="I1211" s="3">
        <v>1201.5</v>
      </c>
      <c r="J1211" s="247">
        <f t="shared" si="353"/>
        <v>1.9578469180766955</v>
      </c>
      <c r="K1211" s="247">
        <f t="shared" si="354"/>
        <v>1.2762179539060037</v>
      </c>
      <c r="L1211" s="1">
        <f t="shared" si="355"/>
        <v>1.259129140160117</v>
      </c>
      <c r="M1211" s="1">
        <f t="shared" si="356"/>
        <v>0.8207686053054658</v>
      </c>
      <c r="N1211" s="1">
        <f t="shared" si="357"/>
        <v>3.2169760582368125</v>
      </c>
      <c r="O1211" s="247">
        <f t="shared" si="358"/>
        <v>0.14878990265118608</v>
      </c>
      <c r="Q1211" s="251">
        <f t="shared" si="343"/>
        <v>1.0452567984765539</v>
      </c>
      <c r="R1211" s="148">
        <f t="shared" si="344"/>
        <v>-2.3812063432160357E-12</v>
      </c>
      <c r="T1211" s="253">
        <f t="shared" si="345"/>
        <v>1.9578464096119641</v>
      </c>
      <c r="V1211" s="253">
        <f t="shared" si="342"/>
        <v>3.2169752332799795</v>
      </c>
      <c r="X1211" s="253">
        <f t="shared" si="345"/>
        <v>1.2591290688790535</v>
      </c>
      <c r="AA1211" s="342">
        <f t="shared" si="359"/>
        <v>0.81073986639569351</v>
      </c>
      <c r="AC1211" s="342">
        <f t="shared" si="360"/>
        <v>3.2064970872727545</v>
      </c>
    </row>
    <row r="1212" spans="1:29" hidden="1" x14ac:dyDescent="0.3">
      <c r="A1212" s="3">
        <v>1203</v>
      </c>
      <c r="B1212" s="248">
        <f t="shared" si="346"/>
        <v>1</v>
      </c>
      <c r="C1212" s="249">
        <f t="shared" si="347"/>
        <v>2</v>
      </c>
      <c r="D1212" s="247">
        <f t="shared" si="348"/>
        <v>2.6267068973912151</v>
      </c>
      <c r="E1212" s="1">
        <f t="shared" si="349"/>
        <v>1.7122127737098618</v>
      </c>
      <c r="F1212" s="1">
        <f t="shared" si="350"/>
        <v>1.9599384283246455</v>
      </c>
      <c r="G1212" s="1">
        <f t="shared" si="351"/>
        <v>1.2775940759309576</v>
      </c>
      <c r="H1212" s="1">
        <f t="shared" si="352"/>
        <v>4.5866453257158604</v>
      </c>
      <c r="I1212" s="3">
        <v>1202.5</v>
      </c>
      <c r="J1212" s="247">
        <f t="shared" si="353"/>
        <v>2.4457088944568834</v>
      </c>
      <c r="K1212" s="247">
        <f t="shared" si="354"/>
        <v>1.5942296470245318</v>
      </c>
      <c r="L1212" s="1">
        <f t="shared" si="355"/>
        <v>1.7303674788205154</v>
      </c>
      <c r="M1212" s="1">
        <f t="shared" si="356"/>
        <v>1.1279472906781001</v>
      </c>
      <c r="N1212" s="1">
        <f t="shared" si="357"/>
        <v>4.1760763732773984</v>
      </c>
      <c r="O1212" s="247">
        <f t="shared" si="358"/>
        <v>1.107890217691772</v>
      </c>
      <c r="Q1212" s="251">
        <f t="shared" si="343"/>
        <v>0.87205270932026124</v>
      </c>
      <c r="R1212" s="148">
        <f t="shared" si="344"/>
        <v>-1.6386891843467311E-12</v>
      </c>
      <c r="T1212" s="253">
        <f t="shared" si="345"/>
        <v>2.4457084084911171</v>
      </c>
      <c r="V1212" s="253">
        <f t="shared" si="342"/>
        <v>4.1760753541944178</v>
      </c>
      <c r="X1212" s="253">
        <f t="shared" si="345"/>
        <v>1.7303672759931275</v>
      </c>
      <c r="AA1212" s="342">
        <f t="shared" si="359"/>
        <v>1.1328235970969744</v>
      </c>
      <c r="AC1212" s="342">
        <f t="shared" si="360"/>
        <v>4.0721674308014775</v>
      </c>
    </row>
    <row r="1213" spans="1:29" hidden="1" x14ac:dyDescent="0.3">
      <c r="A1213" s="3">
        <v>1204</v>
      </c>
      <c r="B1213" s="248">
        <f t="shared" si="346"/>
        <v>0.86602540378445925</v>
      </c>
      <c r="C1213" s="249">
        <f t="shared" si="347"/>
        <v>1.8660254037844592</v>
      </c>
      <c r="D1213" s="247">
        <f t="shared" si="348"/>
        <v>2.7397143150714749</v>
      </c>
      <c r="E1213" s="1">
        <f t="shared" si="349"/>
        <v>1.7858763957410366</v>
      </c>
      <c r="F1213" s="1">
        <f t="shared" si="350"/>
        <v>2.3121138115886009</v>
      </c>
      <c r="G1213" s="1">
        <f t="shared" si="351"/>
        <v>1.5071610749980406</v>
      </c>
      <c r="H1213" s="1">
        <f t="shared" si="352"/>
        <v>5.0518281266600757</v>
      </c>
      <c r="I1213" s="3">
        <v>1203.5</v>
      </c>
      <c r="J1213" s="247">
        <f t="shared" si="353"/>
        <v>2.689306204259768</v>
      </c>
      <c r="K1213" s="247">
        <f t="shared" si="354"/>
        <v>1.7530179861041992</v>
      </c>
      <c r="L1213" s="1">
        <f t="shared" si="355"/>
        <v>2.1490121949253567</v>
      </c>
      <c r="M1213" s="1">
        <f t="shared" si="356"/>
        <v>1.4008426028397882</v>
      </c>
      <c r="N1213" s="1">
        <f t="shared" si="357"/>
        <v>4.8383183991851251</v>
      </c>
      <c r="O1213" s="247">
        <f t="shared" si="358"/>
        <v>1.7701322435994986</v>
      </c>
      <c r="Q1213" s="251">
        <f t="shared" si="343"/>
        <v>0.46518280094421538</v>
      </c>
      <c r="R1213" s="148">
        <f t="shared" si="344"/>
        <v>-4.5563552930616424E-13</v>
      </c>
      <c r="T1213" s="253">
        <f t="shared" si="345"/>
        <v>2.6893058716261358</v>
      </c>
      <c r="V1213" s="253">
        <f t="shared" si="342"/>
        <v>4.8383173773937171</v>
      </c>
      <c r="X1213" s="253">
        <f t="shared" si="345"/>
        <v>2.1490118996470944</v>
      </c>
      <c r="AA1213" s="342">
        <f t="shared" si="359"/>
        <v>1.4193173256102736</v>
      </c>
      <c r="AC1213" s="342">
        <f t="shared" si="360"/>
        <v>4.668821802420136</v>
      </c>
    </row>
    <row r="1214" spans="1:29" hidden="1" x14ac:dyDescent="0.3">
      <c r="A1214" s="3">
        <v>1205</v>
      </c>
      <c r="B1214" s="248">
        <f t="shared" si="346"/>
        <v>0.50000000000002076</v>
      </c>
      <c r="C1214" s="249">
        <f t="shared" si="347"/>
        <v>1.5000000000000209</v>
      </c>
      <c r="D1214" s="247">
        <f t="shared" si="348"/>
        <v>2.5296785511503708</v>
      </c>
      <c r="E1214" s="1">
        <f t="shared" si="349"/>
        <v>1.6489650721827076</v>
      </c>
      <c r="F1214" s="1">
        <f t="shared" si="350"/>
        <v>2.4558171122320114</v>
      </c>
      <c r="G1214" s="1">
        <f t="shared" si="351"/>
        <v>1.6008346735868917</v>
      </c>
      <c r="H1214" s="1">
        <f t="shared" si="352"/>
        <v>4.9854956633823821</v>
      </c>
      <c r="I1214" s="3">
        <v>1204.5</v>
      </c>
      <c r="J1214" s="247">
        <f t="shared" si="353"/>
        <v>2.6233671450452651</v>
      </c>
      <c r="K1214" s="247">
        <f t="shared" si="354"/>
        <v>1.710035763921125</v>
      </c>
      <c r="L1214" s="1">
        <f t="shared" si="355"/>
        <v>2.4028877748787849</v>
      </c>
      <c r="M1214" s="1">
        <f t="shared" si="356"/>
        <v>1.5663324632785625</v>
      </c>
      <c r="N1214" s="1">
        <f t="shared" si="357"/>
        <v>5.0262549199240496</v>
      </c>
      <c r="O1214" s="247">
        <f t="shared" si="358"/>
        <v>1.9580687643384231</v>
      </c>
      <c r="Q1214" s="251">
        <f t="shared" si="343"/>
        <v>-6.6332463277693599E-2</v>
      </c>
      <c r="R1214" s="148">
        <f t="shared" si="344"/>
        <v>8.4798834620869457E-13</v>
      </c>
      <c r="T1214" s="253">
        <f t="shared" si="345"/>
        <v>2.6233670554917166</v>
      </c>
      <c r="V1214" s="253">
        <f t="shared" si="342"/>
        <v>5.0262540875676622</v>
      </c>
      <c r="X1214" s="253">
        <f t="shared" si="345"/>
        <v>2.4028874510172349</v>
      </c>
      <c r="AA1214" s="342">
        <f t="shared" si="359"/>
        <v>1.5934552887438183</v>
      </c>
      <c r="AC1214" s="342">
        <f t="shared" si="360"/>
        <v>4.8365871450930111</v>
      </c>
    </row>
    <row r="1215" spans="1:29" hidden="1" x14ac:dyDescent="0.3">
      <c r="A1215" s="3">
        <v>1206</v>
      </c>
      <c r="B1215" s="248">
        <f t="shared" si="346"/>
        <v>1.2054875327127679E-13</v>
      </c>
      <c r="C1215" s="249">
        <f t="shared" si="347"/>
        <v>1.0000000000001206</v>
      </c>
      <c r="D1215" s="247">
        <f t="shared" si="348"/>
        <v>2.0528785189523018</v>
      </c>
      <c r="E1215" s="1">
        <f t="shared" si="349"/>
        <v>1.3381640816170606</v>
      </c>
      <c r="F1215" s="1">
        <f t="shared" si="350"/>
        <v>2.3525431468978111</v>
      </c>
      <c r="G1215" s="1">
        <f t="shared" si="351"/>
        <v>1.533515106603526</v>
      </c>
      <c r="H1215" s="1">
        <f t="shared" si="352"/>
        <v>4.4054216658501133</v>
      </c>
      <c r="I1215" s="3">
        <v>1205.5</v>
      </c>
      <c r="J1215" s="247">
        <f t="shared" si="353"/>
        <v>2.2655600344796154</v>
      </c>
      <c r="K1215" s="247">
        <f t="shared" si="354"/>
        <v>1.4768000321981893</v>
      </c>
      <c r="L1215" s="1">
        <f t="shared" si="355"/>
        <v>2.4239684620542983</v>
      </c>
      <c r="M1215" s="1">
        <f t="shared" si="356"/>
        <v>1.5800739975343152</v>
      </c>
      <c r="N1215" s="1">
        <f t="shared" si="357"/>
        <v>4.6895284965339137</v>
      </c>
      <c r="O1215" s="247">
        <f t="shared" si="358"/>
        <v>1.6213423409482872</v>
      </c>
      <c r="Q1215" s="251">
        <f t="shared" si="343"/>
        <v>-0.58007399753226885</v>
      </c>
      <c r="R1215" s="148">
        <f t="shared" si="344"/>
        <v>1.9257928585147965E-12</v>
      </c>
      <c r="T1215" s="253">
        <f t="shared" si="345"/>
        <v>2.2655602126209438</v>
      </c>
      <c r="V1215" s="253">
        <f t="shared" si="342"/>
        <v>4.689527994996979</v>
      </c>
      <c r="X1215" s="253">
        <f t="shared" si="345"/>
        <v>2.4239681811359324</v>
      </c>
      <c r="AA1215" s="342">
        <f t="shared" si="359"/>
        <v>1.6085773599043718</v>
      </c>
      <c r="AC1215" s="342">
        <f t="shared" si="360"/>
        <v>4.5305108707330053</v>
      </c>
    </row>
    <row r="1216" spans="1:29" hidden="1" x14ac:dyDescent="0.3">
      <c r="A1216" s="3">
        <v>1207</v>
      </c>
      <c r="B1216" s="248">
        <f t="shared" si="346"/>
        <v>-0.49999999999991046</v>
      </c>
      <c r="C1216" s="249">
        <f t="shared" si="347"/>
        <v>0.50000000000008948</v>
      </c>
      <c r="D1216" s="247">
        <f t="shared" si="348"/>
        <v>1.4370724020557697</v>
      </c>
      <c r="E1216" s="1">
        <f t="shared" si="349"/>
        <v>0.93675229847288577</v>
      </c>
      <c r="F1216" s="1">
        <f t="shared" si="350"/>
        <v>2.0299640911964536</v>
      </c>
      <c r="G1216" s="1">
        <f t="shared" si="351"/>
        <v>1.323240597655946</v>
      </c>
      <c r="H1216" s="1">
        <f t="shared" si="352"/>
        <v>3.4670364932522233</v>
      </c>
      <c r="I1216" s="3">
        <v>1206.5</v>
      </c>
      <c r="J1216" s="247">
        <f t="shared" si="353"/>
        <v>1.711758998884978</v>
      </c>
      <c r="K1216" s="247">
        <f t="shared" si="354"/>
        <v>1.1158061168966216</v>
      </c>
      <c r="L1216" s="1">
        <f t="shared" si="355"/>
        <v>2.2066057033473436</v>
      </c>
      <c r="M1216" s="1">
        <f t="shared" si="356"/>
        <v>1.4383851726004655</v>
      </c>
      <c r="N1216" s="1">
        <f t="shared" si="357"/>
        <v>3.9183647022323216</v>
      </c>
      <c r="O1216" s="247">
        <f t="shared" si="358"/>
        <v>0.85017854664669512</v>
      </c>
      <c r="Q1216" s="251">
        <f t="shared" si="343"/>
        <v>-0.93838517259789</v>
      </c>
      <c r="R1216" s="148">
        <f t="shared" si="344"/>
        <v>2.4860113967406505E-12</v>
      </c>
      <c r="T1216" s="253">
        <f t="shared" si="345"/>
        <v>1.7117593976073759</v>
      </c>
      <c r="V1216" s="253">
        <f t="shared" si="342"/>
        <v>3.9183645842566759</v>
      </c>
      <c r="X1216" s="253">
        <f t="shared" si="345"/>
        <v>2.2066055253920314</v>
      </c>
      <c r="AA1216" s="342">
        <f t="shared" si="359"/>
        <v>1.4606315923365953</v>
      </c>
      <c r="AC1216" s="342">
        <f t="shared" si="360"/>
        <v>3.8326058698771912</v>
      </c>
    </row>
    <row r="1217" spans="1:29" hidden="1" x14ac:dyDescent="0.3">
      <c r="A1217" s="3">
        <v>1208</v>
      </c>
      <c r="B1217" s="248">
        <f t="shared" si="346"/>
        <v>-0.86602540378439552</v>
      </c>
      <c r="C1217" s="249">
        <f t="shared" si="347"/>
        <v>0.13397459621560448</v>
      </c>
      <c r="D1217" s="247">
        <f t="shared" si="348"/>
        <v>0.84726495217736975</v>
      </c>
      <c r="E1217" s="1">
        <f t="shared" si="349"/>
        <v>0.5522876858760174</v>
      </c>
      <c r="F1217" s="1">
        <f t="shared" si="350"/>
        <v>1.5745147425982984</v>
      </c>
      <c r="G1217" s="1">
        <f t="shared" si="351"/>
        <v>1.0263540316054975</v>
      </c>
      <c r="H1217" s="1">
        <f t="shared" si="352"/>
        <v>2.421779694775668</v>
      </c>
      <c r="I1217" s="3">
        <v>1207.5</v>
      </c>
      <c r="J1217" s="247">
        <f t="shared" si="353"/>
        <v>1.1103545785164222</v>
      </c>
      <c r="K1217" s="247">
        <f t="shared" si="354"/>
        <v>0.72378204609400443</v>
      </c>
      <c r="L1217" s="1">
        <f t="shared" si="355"/>
        <v>1.8090416744180331</v>
      </c>
      <c r="M1217" s="1">
        <f t="shared" si="356"/>
        <v>1.1792313946945414</v>
      </c>
      <c r="N1217" s="1">
        <f t="shared" si="357"/>
        <v>2.9193962529344555</v>
      </c>
      <c r="O1217" s="247">
        <f t="shared" si="358"/>
        <v>-0.14878990265117098</v>
      </c>
      <c r="Q1217" s="251">
        <f t="shared" si="343"/>
        <v>-1.0452567984765553</v>
      </c>
      <c r="R1217" s="148">
        <f t="shared" si="344"/>
        <v>2.3816504324258858E-12</v>
      </c>
      <c r="T1217" s="253">
        <f t="shared" si="345"/>
        <v>1.1103550916017295</v>
      </c>
      <c r="V1217" s="253">
        <f t="shared" si="342"/>
        <v>2.9193964684865112</v>
      </c>
      <c r="X1217" s="253">
        <f t="shared" si="345"/>
        <v>1.8090416318567673</v>
      </c>
      <c r="AA1217" s="342">
        <f t="shared" si="359"/>
        <v>1.1892599349838791</v>
      </c>
      <c r="AC1217" s="342">
        <f t="shared" si="360"/>
        <v>2.9298752238985122</v>
      </c>
    </row>
    <row r="1218" spans="1:29" hidden="1" x14ac:dyDescent="0.3">
      <c r="A1218" s="3">
        <v>1209</v>
      </c>
      <c r="B1218" s="248">
        <f t="shared" si="346"/>
        <v>-1</v>
      </c>
      <c r="C1218" s="249">
        <f t="shared" si="347"/>
        <v>0</v>
      </c>
      <c r="D1218" s="247">
        <f t="shared" si="348"/>
        <v>0.44149459920189615</v>
      </c>
      <c r="E1218" s="1">
        <f t="shared" si="349"/>
        <v>0.28778722629014197</v>
      </c>
      <c r="F1218" s="1">
        <f t="shared" si="350"/>
        <v>1.1082323862535033</v>
      </c>
      <c r="G1218" s="1">
        <f t="shared" si="351"/>
        <v>0.7224059240690488</v>
      </c>
      <c r="H1218" s="1">
        <f t="shared" si="352"/>
        <v>1.5497269854553994</v>
      </c>
      <c r="I1218" s="3">
        <v>1208.5</v>
      </c>
      <c r="J1218" s="247">
        <f t="shared" si="353"/>
        <v>0.62249260213623037</v>
      </c>
      <c r="K1218" s="247">
        <f t="shared" si="354"/>
        <v>0.40577035297547359</v>
      </c>
      <c r="L1218" s="1">
        <f t="shared" si="355"/>
        <v>1.3378033357576342</v>
      </c>
      <c r="M1218" s="1">
        <f t="shared" si="356"/>
        <v>0.87205270932190704</v>
      </c>
      <c r="N1218" s="1">
        <f t="shared" si="357"/>
        <v>1.9602959378938647</v>
      </c>
      <c r="O1218" s="247">
        <f t="shared" si="358"/>
        <v>-1.1078902176917618</v>
      </c>
      <c r="Q1218" s="251">
        <f t="shared" si="343"/>
        <v>-0.87205270932026857</v>
      </c>
      <c r="R1218" s="148">
        <f t="shared" si="344"/>
        <v>1.638467139741806E-12</v>
      </c>
      <c r="T1218" s="253">
        <f t="shared" si="345"/>
        <v>0.62249309272257269</v>
      </c>
      <c r="V1218" s="253">
        <f t="shared" si="342"/>
        <v>1.9602963475722921</v>
      </c>
      <c r="X1218" s="253">
        <f t="shared" si="345"/>
        <v>1.3378034247426935</v>
      </c>
      <c r="AA1218" s="342">
        <f t="shared" si="359"/>
        <v>0.86717620428251685</v>
      </c>
      <c r="AC1218" s="342">
        <f t="shared" si="360"/>
        <v>2.0642048803697852</v>
      </c>
    </row>
    <row r="1219" spans="1:29" hidden="1" x14ac:dyDescent="0.3">
      <c r="A1219" s="3">
        <v>1210</v>
      </c>
      <c r="B1219" s="248">
        <f t="shared" si="346"/>
        <v>-0.86602540378446458</v>
      </c>
      <c r="C1219" s="249">
        <f t="shared" si="347"/>
        <v>0.13397459621553542</v>
      </c>
      <c r="D1219" s="247">
        <f t="shared" si="348"/>
        <v>0.32848718152162942</v>
      </c>
      <c r="E1219" s="1">
        <f t="shared" si="349"/>
        <v>0.21412360425896257</v>
      </c>
      <c r="F1219" s="1">
        <f t="shared" si="350"/>
        <v>0.7560570029895447</v>
      </c>
      <c r="G1219" s="1">
        <f t="shared" si="351"/>
        <v>0.49283892500196375</v>
      </c>
      <c r="H1219" s="1">
        <f t="shared" si="352"/>
        <v>1.0845441845111741</v>
      </c>
      <c r="I1219" s="3">
        <v>1209.5</v>
      </c>
      <c r="J1219" s="247">
        <f t="shared" si="353"/>
        <v>0.37889529233333963</v>
      </c>
      <c r="K1219" s="247">
        <f t="shared" si="354"/>
        <v>0.24698201389580213</v>
      </c>
      <c r="L1219" s="1">
        <f t="shared" si="355"/>
        <v>0.91915861965279033</v>
      </c>
      <c r="M1219" s="1">
        <f t="shared" si="356"/>
        <v>0.59915739716021699</v>
      </c>
      <c r="N1219" s="1">
        <f t="shared" si="357"/>
        <v>1.2980539119861301</v>
      </c>
      <c r="O1219" s="247">
        <f t="shared" si="358"/>
        <v>-1.7701322435994964</v>
      </c>
      <c r="Q1219" s="251">
        <f t="shared" si="343"/>
        <v>-0.46518280094422537</v>
      </c>
      <c r="R1219" s="148">
        <f t="shared" si="344"/>
        <v>4.5619064081847682E-13</v>
      </c>
      <c r="T1219" s="253">
        <f t="shared" si="345"/>
        <v>0.3788956295875483</v>
      </c>
      <c r="V1219" s="253">
        <f t="shared" si="342"/>
        <v>1.2980543243729841</v>
      </c>
      <c r="X1219" s="253">
        <f t="shared" si="345"/>
        <v>0.9191588010887245</v>
      </c>
      <c r="AA1219" s="342">
        <f t="shared" si="359"/>
        <v>0.58068247576926912</v>
      </c>
      <c r="AC1219" s="342">
        <f t="shared" si="360"/>
        <v>1.4675505087511191</v>
      </c>
    </row>
    <row r="1220" spans="1:29" hidden="1" x14ac:dyDescent="0.3">
      <c r="A1220" s="3">
        <v>1211</v>
      </c>
      <c r="B1220" s="248">
        <f t="shared" si="346"/>
        <v>-0.50000000000003009</v>
      </c>
      <c r="C1220" s="249">
        <f t="shared" si="347"/>
        <v>0.49999999999996991</v>
      </c>
      <c r="D1220" s="247">
        <f t="shared" si="348"/>
        <v>0.53852294544272739</v>
      </c>
      <c r="E1220" s="1">
        <f t="shared" si="349"/>
        <v>0.35103492781728768</v>
      </c>
      <c r="F1220" s="1">
        <f t="shared" si="350"/>
        <v>0.6123537023461284</v>
      </c>
      <c r="G1220" s="1">
        <f t="shared" si="351"/>
        <v>0.39916532641310881</v>
      </c>
      <c r="H1220" s="1">
        <f t="shared" si="352"/>
        <v>1.1508766477888557</v>
      </c>
      <c r="I1220" s="3">
        <v>1210.5</v>
      </c>
      <c r="J1220" s="247">
        <f t="shared" si="353"/>
        <v>0.44483435154783568</v>
      </c>
      <c r="K1220" s="247">
        <f t="shared" si="354"/>
        <v>0.2899642360788719</v>
      </c>
      <c r="L1220" s="1">
        <f t="shared" si="355"/>
        <v>0.66528303969935809</v>
      </c>
      <c r="M1220" s="1">
        <f t="shared" si="356"/>
        <v>0.43366753672144021</v>
      </c>
      <c r="N1220" s="1">
        <f t="shared" si="357"/>
        <v>1.1101173912471938</v>
      </c>
      <c r="O1220" s="247">
        <f t="shared" si="358"/>
        <v>-1.9580687643384327</v>
      </c>
      <c r="Q1220" s="251">
        <f t="shared" si="343"/>
        <v>6.6332463277681608E-2</v>
      </c>
      <c r="R1220" s="148">
        <f t="shared" si="344"/>
        <v>-8.4809936851115708E-13</v>
      </c>
      <c r="T1220" s="253">
        <f t="shared" si="345"/>
        <v>0.44483444572196063</v>
      </c>
      <c r="V1220" s="253">
        <f t="shared" si="342"/>
        <v>1.1101176141990281</v>
      </c>
      <c r="X1220" s="253">
        <f t="shared" si="345"/>
        <v>0.66528324971861086</v>
      </c>
      <c r="AA1220" s="342">
        <f t="shared" si="359"/>
        <v>0.40654451263572139</v>
      </c>
      <c r="AC1220" s="342">
        <f t="shared" si="360"/>
        <v>1.2997851660782462</v>
      </c>
    </row>
    <row r="1221" spans="1:29" hidden="1" x14ac:dyDescent="0.3">
      <c r="A1221" s="3">
        <v>1212</v>
      </c>
      <c r="B1221" s="248">
        <f t="shared" si="346"/>
        <v>-1.7642571431553122E-14</v>
      </c>
      <c r="C1221" s="249">
        <f t="shared" si="347"/>
        <v>0.99999999999998235</v>
      </c>
      <c r="D1221" s="247">
        <f t="shared" si="348"/>
        <v>1.0153229776408752</v>
      </c>
      <c r="E1221" s="1">
        <f t="shared" si="349"/>
        <v>0.66183591838298617</v>
      </c>
      <c r="F1221" s="1">
        <f t="shared" si="350"/>
        <v>0.71562766768034813</v>
      </c>
      <c r="G1221" s="1">
        <f t="shared" si="351"/>
        <v>0.46648489339648713</v>
      </c>
      <c r="H1221" s="1">
        <f t="shared" si="352"/>
        <v>1.7309506453212233</v>
      </c>
      <c r="I1221" s="3">
        <v>1211.5</v>
      </c>
      <c r="J1221" s="247">
        <f t="shared" si="353"/>
        <v>0.80264146211352649</v>
      </c>
      <c r="K1221" s="247">
        <f t="shared" si="354"/>
        <v>0.52319996780183442</v>
      </c>
      <c r="L1221" s="1">
        <f t="shared" si="355"/>
        <v>0.64420235252384805</v>
      </c>
      <c r="M1221" s="1">
        <f t="shared" si="356"/>
        <v>0.41992600246568951</v>
      </c>
      <c r="N1221" s="1">
        <f t="shared" si="357"/>
        <v>1.4468438146373745</v>
      </c>
      <c r="O1221" s="247">
        <f t="shared" si="358"/>
        <v>-1.6213423409482519</v>
      </c>
      <c r="Q1221" s="251">
        <f t="shared" si="343"/>
        <v>0.58007399753236766</v>
      </c>
      <c r="R1221" s="148">
        <f t="shared" si="344"/>
        <v>-1.925237747002484E-12</v>
      </c>
      <c r="T1221" s="253">
        <f t="shared" si="345"/>
        <v>0.80264128859272832</v>
      </c>
      <c r="V1221" s="253">
        <f t="shared" si="342"/>
        <v>1.4468437067697015</v>
      </c>
      <c r="X1221" s="253">
        <f t="shared" si="345"/>
        <v>0.64420251959989949</v>
      </c>
      <c r="AA1221" s="342">
        <f t="shared" si="359"/>
        <v>0.39142244147516442</v>
      </c>
      <c r="AC1221" s="342">
        <f t="shared" si="360"/>
        <v>1.6058614404382869</v>
      </c>
    </row>
    <row r="1222" spans="1:29" hidden="1" x14ac:dyDescent="0.3">
      <c r="A1222" s="3">
        <v>1213</v>
      </c>
      <c r="B1222" s="248">
        <f t="shared" si="346"/>
        <v>0.49999999999990113</v>
      </c>
      <c r="C1222" s="249">
        <f t="shared" si="347"/>
        <v>1.4999999999999012</v>
      </c>
      <c r="D1222" s="247">
        <f t="shared" si="348"/>
        <v>1.631129094537366</v>
      </c>
      <c r="E1222" s="1">
        <f t="shared" si="349"/>
        <v>1.063247701527134</v>
      </c>
      <c r="F1222" s="1">
        <f t="shared" si="350"/>
        <v>1.038206723381718</v>
      </c>
      <c r="G1222" s="1">
        <f t="shared" si="351"/>
        <v>0.67675940234407528</v>
      </c>
      <c r="H1222" s="1">
        <f t="shared" si="352"/>
        <v>2.6693358179190838</v>
      </c>
      <c r="I1222" s="3">
        <v>1212.5</v>
      </c>
      <c r="J1222" s="247">
        <f t="shared" si="353"/>
        <v>1.3564424977081762</v>
      </c>
      <c r="K1222" s="247">
        <f t="shared" si="354"/>
        <v>0.88419388310341007</v>
      </c>
      <c r="L1222" s="1">
        <f t="shared" si="355"/>
        <v>0.8615651112308248</v>
      </c>
      <c r="M1222" s="1">
        <f t="shared" si="356"/>
        <v>0.56161482739955371</v>
      </c>
      <c r="N1222" s="1">
        <f t="shared" si="357"/>
        <v>2.2180076089390011</v>
      </c>
      <c r="O1222" s="247">
        <f t="shared" si="358"/>
        <v>-0.8501785466466254</v>
      </c>
      <c r="Q1222" s="251">
        <f t="shared" si="343"/>
        <v>0.93838517259786047</v>
      </c>
      <c r="R1222" s="148">
        <f t="shared" si="344"/>
        <v>-2.4871216197652757E-12</v>
      </c>
      <c r="T1222" s="253">
        <f t="shared" si="345"/>
        <v>1.3564421036062935</v>
      </c>
      <c r="V1222" s="253">
        <f t="shared" si="342"/>
        <v>2.2180071175101985</v>
      </c>
      <c r="X1222" s="253">
        <f t="shared" si="345"/>
        <v>0.86156517534377353</v>
      </c>
      <c r="AA1222" s="342">
        <f t="shared" si="359"/>
        <v>0.53936820904295568</v>
      </c>
      <c r="AC1222" s="342">
        <f t="shared" si="360"/>
        <v>2.3037664412941137</v>
      </c>
    </row>
    <row r="1223" spans="1:29" hidden="1" x14ac:dyDescent="0.3">
      <c r="A1223" s="3">
        <v>1214</v>
      </c>
      <c r="B1223" s="248">
        <f t="shared" si="346"/>
        <v>0.86602540378439008</v>
      </c>
      <c r="C1223" s="249">
        <f t="shared" si="347"/>
        <v>1.86602540378439</v>
      </c>
      <c r="D1223" s="247">
        <f t="shared" si="348"/>
        <v>2.2209365444157472</v>
      </c>
      <c r="E1223" s="1">
        <f t="shared" si="349"/>
        <v>1.44771231412399</v>
      </c>
      <c r="F1223" s="1">
        <f t="shared" si="350"/>
        <v>1.4936560719798671</v>
      </c>
      <c r="G1223" s="1">
        <f t="shared" si="351"/>
        <v>0.97364596839451956</v>
      </c>
      <c r="H1223" s="1">
        <f t="shared" si="352"/>
        <v>3.7145926163956142</v>
      </c>
      <c r="I1223" s="3">
        <v>1213.5</v>
      </c>
      <c r="J1223" s="247">
        <f t="shared" si="353"/>
        <v>1.9578469180767031</v>
      </c>
      <c r="K1223" s="247">
        <f t="shared" si="354"/>
        <v>1.2762179539060086</v>
      </c>
      <c r="L1223" s="1">
        <f t="shared" si="355"/>
        <v>1.2591291401601361</v>
      </c>
      <c r="M1223" s="1">
        <f t="shared" si="356"/>
        <v>0.82076860530547824</v>
      </c>
      <c r="N1223" s="1">
        <f t="shared" si="357"/>
        <v>3.2169760582368392</v>
      </c>
      <c r="O1223" s="247">
        <f t="shared" si="358"/>
        <v>0.14878990265121272</v>
      </c>
      <c r="Q1223" s="251">
        <f t="shared" si="343"/>
        <v>1.0452567984765304</v>
      </c>
      <c r="R1223" s="148">
        <f t="shared" si="344"/>
        <v>-2.3812063432160357E-12</v>
      </c>
      <c r="T1223" s="253">
        <f t="shared" si="345"/>
        <v>1.9578464096120642</v>
      </c>
      <c r="V1223" s="253">
        <f t="shared" si="342"/>
        <v>3.2169752332799373</v>
      </c>
      <c r="X1223" s="253">
        <f t="shared" si="345"/>
        <v>1.2591290688790349</v>
      </c>
      <c r="AA1223" s="342">
        <f t="shared" si="359"/>
        <v>0.81073986639568074</v>
      </c>
      <c r="AC1223" s="342">
        <f t="shared" si="360"/>
        <v>3.2064970872727812</v>
      </c>
    </row>
    <row r="1224" spans="1:29" hidden="1" x14ac:dyDescent="0.3">
      <c r="A1224" s="3">
        <v>1215</v>
      </c>
      <c r="B1224" s="248">
        <f t="shared" si="346"/>
        <v>1</v>
      </c>
      <c r="C1224" s="249">
        <f t="shared" si="347"/>
        <v>2</v>
      </c>
      <c r="D1224" s="247">
        <f t="shared" si="348"/>
        <v>2.6267068973912151</v>
      </c>
      <c r="E1224" s="1">
        <f t="shared" si="349"/>
        <v>1.7122127737098618</v>
      </c>
      <c r="F1224" s="1">
        <f t="shared" si="350"/>
        <v>1.959938428324653</v>
      </c>
      <c r="G1224" s="1">
        <f t="shared" si="351"/>
        <v>1.2775940759309625</v>
      </c>
      <c r="H1224" s="1">
        <f t="shared" si="352"/>
        <v>4.5866453257158684</v>
      </c>
      <c r="I1224" s="3">
        <v>1214.5</v>
      </c>
      <c r="J1224" s="247">
        <f t="shared" si="353"/>
        <v>2.4457088944568834</v>
      </c>
      <c r="K1224" s="247">
        <f t="shared" si="354"/>
        <v>1.5942296470245318</v>
      </c>
      <c r="L1224" s="1">
        <f t="shared" si="355"/>
        <v>1.7303674788205266</v>
      </c>
      <c r="M1224" s="1">
        <f t="shared" si="356"/>
        <v>1.1279472906781072</v>
      </c>
      <c r="N1224" s="1">
        <f t="shared" si="357"/>
        <v>4.17607637327741</v>
      </c>
      <c r="O1224" s="247">
        <f t="shared" si="358"/>
        <v>1.1078902176917835</v>
      </c>
      <c r="Q1224" s="251">
        <f t="shared" si="343"/>
        <v>0.87205270932025414</v>
      </c>
      <c r="R1224" s="148">
        <f t="shared" si="344"/>
        <v>-1.6386891843467311E-12</v>
      </c>
      <c r="T1224" s="253">
        <f t="shared" si="345"/>
        <v>2.4457084084911012</v>
      </c>
      <c r="V1224" s="253">
        <f t="shared" si="342"/>
        <v>4.176075354194567</v>
      </c>
      <c r="X1224" s="253">
        <f t="shared" si="345"/>
        <v>1.7303672759931084</v>
      </c>
      <c r="AA1224" s="342">
        <f t="shared" si="359"/>
        <v>1.1328235970969773</v>
      </c>
      <c r="AC1224" s="342">
        <f t="shared" si="360"/>
        <v>4.0721674308014926</v>
      </c>
    </row>
    <row r="1225" spans="1:29" hidden="1" x14ac:dyDescent="0.3">
      <c r="A1225" s="3">
        <v>1216</v>
      </c>
      <c r="B1225" s="248">
        <f t="shared" si="346"/>
        <v>0.86602540378447002</v>
      </c>
      <c r="C1225" s="249">
        <f t="shared" si="347"/>
        <v>1.8660254037844699</v>
      </c>
      <c r="D1225" s="247">
        <f t="shared" si="348"/>
        <v>2.7397143150714829</v>
      </c>
      <c r="E1225" s="1">
        <f t="shared" si="349"/>
        <v>1.785876395741042</v>
      </c>
      <c r="F1225" s="1">
        <f t="shared" si="350"/>
        <v>2.3121138115886066</v>
      </c>
      <c r="G1225" s="1">
        <f t="shared" si="351"/>
        <v>1.5071610749980444</v>
      </c>
      <c r="H1225" s="1">
        <f t="shared" si="352"/>
        <v>5.0518281266600891</v>
      </c>
      <c r="I1225" s="3">
        <v>1215.5</v>
      </c>
      <c r="J1225" s="247">
        <f t="shared" si="353"/>
        <v>2.6893062042597724</v>
      </c>
      <c r="K1225" s="247">
        <f t="shared" si="354"/>
        <v>1.7530179861042021</v>
      </c>
      <c r="L1225" s="1">
        <f t="shared" si="355"/>
        <v>2.1490121949253629</v>
      </c>
      <c r="M1225" s="1">
        <f t="shared" si="356"/>
        <v>1.4008426028397922</v>
      </c>
      <c r="N1225" s="1">
        <f t="shared" si="357"/>
        <v>4.8383183991851357</v>
      </c>
      <c r="O1225" s="247">
        <f t="shared" si="358"/>
        <v>1.7701322435995093</v>
      </c>
      <c r="Q1225" s="251">
        <f t="shared" si="343"/>
        <v>0.46518280094422071</v>
      </c>
      <c r="R1225" s="148">
        <f t="shared" si="344"/>
        <v>-4.5696779693571443E-13</v>
      </c>
      <c r="T1225" s="253">
        <f t="shared" si="345"/>
        <v>2.6893058716261313</v>
      </c>
      <c r="V1225" s="253">
        <f t="shared" ref="V1225:V1288" si="361">V$4*SIN(2*PI()*($A1225-V$6)/12)+V$2</f>
        <v>4.8383173773936994</v>
      </c>
      <c r="X1225" s="253">
        <f t="shared" si="345"/>
        <v>2.1490118996470797</v>
      </c>
      <c r="AA1225" s="342">
        <f t="shared" si="359"/>
        <v>1.4193173256103075</v>
      </c>
      <c r="AC1225" s="342">
        <f t="shared" si="360"/>
        <v>4.6688218024201493</v>
      </c>
    </row>
    <row r="1226" spans="1:29" hidden="1" x14ac:dyDescent="0.3">
      <c r="A1226" s="3">
        <v>1217</v>
      </c>
      <c r="B1226" s="248">
        <f t="shared" si="346"/>
        <v>0.50000000000003952</v>
      </c>
      <c r="C1226" s="249">
        <f t="shared" si="347"/>
        <v>1.5000000000000395</v>
      </c>
      <c r="D1226" s="247">
        <f t="shared" si="348"/>
        <v>2.5296785511503885</v>
      </c>
      <c r="E1226" s="1">
        <f t="shared" si="349"/>
        <v>1.6489650721827191</v>
      </c>
      <c r="F1226" s="1">
        <f t="shared" si="350"/>
        <v>2.4558171122320216</v>
      </c>
      <c r="G1226" s="1">
        <f t="shared" si="351"/>
        <v>1.6008346735868983</v>
      </c>
      <c r="H1226" s="1">
        <f t="shared" si="352"/>
        <v>4.9854956633824106</v>
      </c>
      <c r="I1226" s="3">
        <v>1216.5</v>
      </c>
      <c r="J1226" s="247">
        <f t="shared" si="353"/>
        <v>2.6233671450452789</v>
      </c>
      <c r="K1226" s="247">
        <f t="shared" si="354"/>
        <v>1.7100357639211341</v>
      </c>
      <c r="L1226" s="1">
        <f t="shared" si="355"/>
        <v>2.402887774878792</v>
      </c>
      <c r="M1226" s="1">
        <f t="shared" si="356"/>
        <v>1.5663324632785671</v>
      </c>
      <c r="N1226" s="1">
        <f t="shared" si="357"/>
        <v>5.0262549199240709</v>
      </c>
      <c r="O1226" s="247">
        <f t="shared" si="358"/>
        <v>1.9580687643384445</v>
      </c>
      <c r="Q1226" s="251">
        <f t="shared" ref="Q1226:Q1289" si="362">(H1226-H1225)/(A1226-A1225)</f>
        <v>-6.6332463277678499E-2</v>
      </c>
      <c r="R1226" s="148">
        <f t="shared" ref="R1226:R1289" si="363">Q1226+M1226-C1226</f>
        <v>8.4909856923331972E-13</v>
      </c>
      <c r="T1226" s="253">
        <f t="shared" ref="T1226:X1289" si="364">T$4*SIN(2*PI()*($A1226-T$6)/12)+T$2</f>
        <v>2.6233670554917259</v>
      </c>
      <c r="V1226" s="253">
        <f t="shared" si="361"/>
        <v>5.0262540875676658</v>
      </c>
      <c r="X1226" s="253">
        <f t="shared" si="364"/>
        <v>2.4028874510172287</v>
      </c>
      <c r="AA1226" s="342">
        <f t="shared" si="359"/>
        <v>1.5934552887438145</v>
      </c>
      <c r="AC1226" s="342">
        <f t="shared" si="360"/>
        <v>4.8365871450930218</v>
      </c>
    </row>
    <row r="1227" spans="1:29" hidden="1" x14ac:dyDescent="0.3">
      <c r="A1227" s="3">
        <v>1218</v>
      </c>
      <c r="B1227" s="248">
        <f t="shared" ref="B1227:B1290" si="365">SIN(2*PI()/12*A1227)</f>
        <v>2.8423227313445487E-14</v>
      </c>
      <c r="C1227" s="249">
        <f t="shared" ref="C1227:C1290" si="366">A$2*B1227 + B$2</f>
        <v>1.0000000000000284</v>
      </c>
      <c r="D1227" s="247">
        <f t="shared" ref="D1227:D1290" si="367">D1226*EXP(-($A1227-$A1226)/$C$2) +$C1227*$C$2*(1-EXP(-($A1227-$A1226)/$C$2))</f>
        <v>2.0528785189522436</v>
      </c>
      <c r="E1227" s="1">
        <f t="shared" ref="E1227:E1290" si="368">D1227/$C$2</f>
        <v>1.3381640816170226</v>
      </c>
      <c r="F1227" s="1">
        <f t="shared" ref="F1227:F1290" si="369">F1226*EXP(-($A1227-$A1226)/$D$2)  + $C1227*$D$2*(1- EXP(-($A1227-$A1226)/$D$2))  +  ($D1226  -  $C1227*$C$2) * $D$2/($C$2-$D$2) * (EXP(-($A1227-$A1226)/$C$2) - EXP(-($A1227-$A1226)/$D$2))</f>
        <v>2.3525431468978022</v>
      </c>
      <c r="G1227" s="1">
        <f t="shared" ref="G1227:G1290" si="370">$F1227/$D$2</f>
        <v>1.5335151066035202</v>
      </c>
      <c r="H1227" s="1">
        <f t="shared" ref="H1227:H1290" si="371">$F1227+$D1227</f>
        <v>4.4054216658500458</v>
      </c>
      <c r="I1227" s="3">
        <v>1217.5</v>
      </c>
      <c r="J1227" s="247">
        <f t="shared" ref="J1227:J1290" si="372">($D1226 - $C1227*$C$2)*$C$2/($A1227-$A1226) * (1-EXP(-($A1227-$A1226)/$C$2))   +   $C1227*$C$2</f>
        <v>2.265560034479591</v>
      </c>
      <c r="K1227" s="247">
        <f t="shared" ref="K1227:K1290" si="373">J1227/$C$2</f>
        <v>1.4768000321981734</v>
      </c>
      <c r="L1227" s="1">
        <f t="shared" ref="L1227:L1290" si="374">($F1226 - $C1227*$D$2)*$D$2/($A1227-$A1226)*(1-EXP(-($A1227-$A1226)/$D$2))   +   $C1227*$D$2   +   ($D1226-$C1227*$C$2)/($A1227-$A1226)   * $D$2/($C$2-$D$2) * ( ($D$2*EXP(-($A1227-$A1226)/$D$2) - $C$2*EXP(-($A1227-$A1226)/$C$2)) + ($C$2-$D$2))</f>
        <v>2.4239684620543023</v>
      </c>
      <c r="M1227" s="1">
        <f t="shared" ref="M1227:M1290" si="375">$L1227/$D$2</f>
        <v>1.5800739975343179</v>
      </c>
      <c r="N1227" s="1">
        <f t="shared" ref="N1227:N1290" si="376">$L1227+$J1227</f>
        <v>4.6895284965338933</v>
      </c>
      <c r="O1227" s="247">
        <f t="shared" ref="O1227:O1290" si="377">$N1227-$G$2</f>
        <v>1.6213423409482668</v>
      </c>
      <c r="Q1227" s="251">
        <f t="shared" si="362"/>
        <v>-0.58007399753236477</v>
      </c>
      <c r="R1227" s="148">
        <f t="shared" si="363"/>
        <v>1.9246826354901714E-12</v>
      </c>
      <c r="T1227" s="253">
        <f t="shared" si="364"/>
        <v>2.2655602126209633</v>
      </c>
      <c r="V1227" s="253">
        <f t="shared" si="361"/>
        <v>4.689527994997003</v>
      </c>
      <c r="X1227" s="253">
        <f t="shared" si="364"/>
        <v>2.4239681811359364</v>
      </c>
      <c r="AA1227" s="342">
        <f t="shared" ref="AA1227:AA1290" si="378">(AA$4*$V1226+(1-AA$4)*$V1227)/AA$2</f>
        <v>1.6085773599043749</v>
      </c>
      <c r="AC1227" s="342">
        <f t="shared" ref="AC1227:AC1290" si="379" xml:space="preserve"> AC$2 * (AC$4*$M1228 + (1-AC$4)*$M1227)</f>
        <v>4.5305108707329813</v>
      </c>
    </row>
    <row r="1228" spans="1:29" hidden="1" x14ac:dyDescent="0.3">
      <c r="A1228" s="3">
        <v>1219</v>
      </c>
      <c r="B1228" s="248">
        <f t="shared" si="365"/>
        <v>-0.49999999999989181</v>
      </c>
      <c r="C1228" s="249">
        <f t="shared" si="366"/>
        <v>0.50000000000010814</v>
      </c>
      <c r="D1228" s="247">
        <f t="shared" si="367"/>
        <v>1.4370724020557528</v>
      </c>
      <c r="E1228" s="1">
        <f t="shared" si="368"/>
        <v>0.93675229847287467</v>
      </c>
      <c r="F1228" s="1">
        <f t="shared" si="369"/>
        <v>2.0299640911964332</v>
      </c>
      <c r="G1228" s="1">
        <f t="shared" si="370"/>
        <v>1.3232405976559327</v>
      </c>
      <c r="H1228" s="1">
        <f t="shared" si="371"/>
        <v>3.467036493252186</v>
      </c>
      <c r="I1228" s="3">
        <v>1218.5</v>
      </c>
      <c r="J1228" s="247">
        <f t="shared" si="372"/>
        <v>1.7117589988849429</v>
      </c>
      <c r="K1228" s="247">
        <f t="shared" si="373"/>
        <v>1.1158061168965987</v>
      </c>
      <c r="L1228" s="1">
        <f t="shared" si="374"/>
        <v>2.2066057033473259</v>
      </c>
      <c r="M1228" s="1">
        <f t="shared" si="375"/>
        <v>1.438385172600454</v>
      </c>
      <c r="N1228" s="1">
        <f t="shared" si="376"/>
        <v>3.9183647022322687</v>
      </c>
      <c r="O1228" s="247">
        <f t="shared" si="377"/>
        <v>0.85017854664664227</v>
      </c>
      <c r="Q1228" s="251">
        <f t="shared" si="362"/>
        <v>-0.93838517259785981</v>
      </c>
      <c r="R1228" s="148">
        <f t="shared" si="363"/>
        <v>2.4860113967406505E-12</v>
      </c>
      <c r="T1228" s="253">
        <f t="shared" si="364"/>
        <v>1.7117593976074008</v>
      </c>
      <c r="V1228" s="253">
        <f t="shared" si="361"/>
        <v>3.9183645842565129</v>
      </c>
      <c r="X1228" s="253">
        <f t="shared" si="364"/>
        <v>2.2066055253919745</v>
      </c>
      <c r="AA1228" s="342">
        <f t="shared" si="378"/>
        <v>1.4606315923365867</v>
      </c>
      <c r="AC1228" s="342">
        <f t="shared" si="379"/>
        <v>3.8326058698771561</v>
      </c>
    </row>
    <row r="1229" spans="1:29" hidden="1" x14ac:dyDescent="0.3">
      <c r="A1229" s="3">
        <v>1220</v>
      </c>
      <c r="B1229" s="248">
        <f t="shared" si="365"/>
        <v>-0.86602540378438475</v>
      </c>
      <c r="C1229" s="249">
        <f t="shared" si="366"/>
        <v>0.13397459621561525</v>
      </c>
      <c r="D1229" s="247">
        <f t="shared" si="367"/>
        <v>0.84726495217736886</v>
      </c>
      <c r="E1229" s="1">
        <f t="shared" si="368"/>
        <v>0.55228768587601684</v>
      </c>
      <c r="F1229" s="1">
        <f t="shared" si="369"/>
        <v>1.5745147425982844</v>
      </c>
      <c r="G1229" s="1">
        <f t="shared" si="370"/>
        <v>1.0263540316054884</v>
      </c>
      <c r="H1229" s="1">
        <f t="shared" si="371"/>
        <v>2.4217796947756534</v>
      </c>
      <c r="I1229" s="3">
        <v>1219.5</v>
      </c>
      <c r="J1229" s="247">
        <f t="shared" si="372"/>
        <v>1.1103545785164144</v>
      </c>
      <c r="K1229" s="247">
        <f t="shared" si="373"/>
        <v>0.72378204609399932</v>
      </c>
      <c r="L1229" s="1">
        <f t="shared" si="374"/>
        <v>1.8090416744180151</v>
      </c>
      <c r="M1229" s="1">
        <f t="shared" si="375"/>
        <v>1.1792313946945296</v>
      </c>
      <c r="N1229" s="1">
        <f t="shared" si="376"/>
        <v>2.9193962529344297</v>
      </c>
      <c r="O1229" s="247">
        <f t="shared" si="377"/>
        <v>-0.14878990265119674</v>
      </c>
      <c r="Q1229" s="251">
        <f t="shared" si="362"/>
        <v>-1.0452567984765326</v>
      </c>
      <c r="R1229" s="148">
        <f t="shared" si="363"/>
        <v>2.3817614547283483E-12</v>
      </c>
      <c r="T1229" s="253">
        <f t="shared" si="364"/>
        <v>1.1103550916017531</v>
      </c>
      <c r="V1229" s="253">
        <f t="shared" si="361"/>
        <v>2.9193964684865534</v>
      </c>
      <c r="X1229" s="253">
        <f t="shared" si="364"/>
        <v>1.8090416318567859</v>
      </c>
      <c r="AA1229" s="342">
        <f t="shared" si="378"/>
        <v>1.189259934983844</v>
      </c>
      <c r="AC1229" s="342">
        <f t="shared" si="379"/>
        <v>2.9298752238984878</v>
      </c>
    </row>
    <row r="1230" spans="1:29" hidden="1" x14ac:dyDescent="0.3">
      <c r="A1230" s="3">
        <v>1221</v>
      </c>
      <c r="B1230" s="248">
        <f t="shared" si="365"/>
        <v>-1</v>
      </c>
      <c r="C1230" s="249">
        <f t="shared" si="366"/>
        <v>0</v>
      </c>
      <c r="D1230" s="247">
        <f t="shared" si="367"/>
        <v>0.44149459920189571</v>
      </c>
      <c r="E1230" s="1">
        <f t="shared" si="368"/>
        <v>0.2877872262901417</v>
      </c>
      <c r="F1230" s="1">
        <f t="shared" si="369"/>
        <v>1.1082323862534957</v>
      </c>
      <c r="G1230" s="1">
        <f t="shared" si="370"/>
        <v>0.7224059240690438</v>
      </c>
      <c r="H1230" s="1">
        <f t="shared" si="371"/>
        <v>1.5497269854553914</v>
      </c>
      <c r="I1230" s="3">
        <v>1220.5</v>
      </c>
      <c r="J1230" s="247">
        <f t="shared" si="372"/>
        <v>0.6224926021362297</v>
      </c>
      <c r="K1230" s="247">
        <f t="shared" si="373"/>
        <v>0.40577035297547315</v>
      </c>
      <c r="L1230" s="1">
        <f t="shared" si="374"/>
        <v>1.337803335757624</v>
      </c>
      <c r="M1230" s="1">
        <f t="shared" si="375"/>
        <v>0.87205270932190038</v>
      </c>
      <c r="N1230" s="1">
        <f t="shared" si="376"/>
        <v>1.9602959378938536</v>
      </c>
      <c r="O1230" s="247">
        <f t="shared" si="377"/>
        <v>-1.1078902176917729</v>
      </c>
      <c r="Q1230" s="251">
        <f t="shared" si="362"/>
        <v>-0.87205270932026191</v>
      </c>
      <c r="R1230" s="148">
        <f t="shared" si="363"/>
        <v>1.638467139741806E-12</v>
      </c>
      <c r="T1230" s="253">
        <f t="shared" si="364"/>
        <v>0.6224930927225053</v>
      </c>
      <c r="V1230" s="253">
        <f t="shared" si="361"/>
        <v>1.960296347572327</v>
      </c>
      <c r="X1230" s="253">
        <f t="shared" si="364"/>
        <v>1.3378034247427126</v>
      </c>
      <c r="AA1230" s="342">
        <f t="shared" si="378"/>
        <v>0.86717620428253006</v>
      </c>
      <c r="AC1230" s="342">
        <f t="shared" si="379"/>
        <v>2.0642048803697706</v>
      </c>
    </row>
    <row r="1231" spans="1:29" hidden="1" x14ac:dyDescent="0.3">
      <c r="A1231" s="3">
        <v>1222</v>
      </c>
      <c r="B1231" s="248">
        <f t="shared" si="365"/>
        <v>-0.86602540378447534</v>
      </c>
      <c r="C1231" s="249">
        <f t="shared" si="366"/>
        <v>0.13397459621552466</v>
      </c>
      <c r="D1231" s="247">
        <f t="shared" si="367"/>
        <v>0.32848718152162126</v>
      </c>
      <c r="E1231" s="1">
        <f t="shared" si="368"/>
        <v>0.21412360425895727</v>
      </c>
      <c r="F1231" s="1">
        <f t="shared" si="369"/>
        <v>0.75605700298953826</v>
      </c>
      <c r="G1231" s="1">
        <f t="shared" si="370"/>
        <v>0.49283892500195953</v>
      </c>
      <c r="H1231" s="1">
        <f t="shared" si="371"/>
        <v>1.0845441845111594</v>
      </c>
      <c r="I1231" s="3">
        <v>1221.5</v>
      </c>
      <c r="J1231" s="247">
        <f t="shared" si="372"/>
        <v>0.37889529233333497</v>
      </c>
      <c r="K1231" s="247">
        <f t="shared" si="373"/>
        <v>0.24698201389579907</v>
      </c>
      <c r="L1231" s="1">
        <f t="shared" si="374"/>
        <v>0.91915861965278389</v>
      </c>
      <c r="M1231" s="1">
        <f t="shared" si="375"/>
        <v>0.59915739716021288</v>
      </c>
      <c r="N1231" s="1">
        <f t="shared" si="376"/>
        <v>1.298053911986119</v>
      </c>
      <c r="O1231" s="247">
        <f t="shared" si="377"/>
        <v>-1.7701322435995075</v>
      </c>
      <c r="Q1231" s="251">
        <f t="shared" si="362"/>
        <v>-0.46518280094423203</v>
      </c>
      <c r="R1231" s="148">
        <f t="shared" si="363"/>
        <v>4.5619064081847682E-13</v>
      </c>
      <c r="T1231" s="253">
        <f t="shared" si="364"/>
        <v>0.3788956295875523</v>
      </c>
      <c r="V1231" s="253">
        <f t="shared" si="361"/>
        <v>1.2980543243729055</v>
      </c>
      <c r="X1231" s="253">
        <f t="shared" si="364"/>
        <v>0.91915880108873904</v>
      </c>
      <c r="AA1231" s="342">
        <f t="shared" si="378"/>
        <v>0.58068247576927046</v>
      </c>
      <c r="AC1231" s="342">
        <f t="shared" si="379"/>
        <v>1.4675505087511043</v>
      </c>
    </row>
    <row r="1232" spans="1:29" hidden="1" x14ac:dyDescent="0.3">
      <c r="A1232" s="3">
        <v>1223</v>
      </c>
      <c r="B1232" s="248">
        <f t="shared" si="365"/>
        <v>-0.50000000000004885</v>
      </c>
      <c r="C1232" s="249">
        <f t="shared" si="366"/>
        <v>0.49999999999995115</v>
      </c>
      <c r="D1232" s="247">
        <f t="shared" si="367"/>
        <v>0.5385229454427094</v>
      </c>
      <c r="E1232" s="1">
        <f t="shared" si="368"/>
        <v>0.35103492781727597</v>
      </c>
      <c r="F1232" s="1">
        <f t="shared" si="369"/>
        <v>0.61235370234611808</v>
      </c>
      <c r="G1232" s="1">
        <f t="shared" si="370"/>
        <v>0.3991653264131021</v>
      </c>
      <c r="H1232" s="1">
        <f t="shared" si="371"/>
        <v>1.1508766477888275</v>
      </c>
      <c r="I1232" s="3">
        <v>1222.5</v>
      </c>
      <c r="J1232" s="247">
        <f t="shared" si="372"/>
        <v>0.44483435154782208</v>
      </c>
      <c r="K1232" s="247">
        <f t="shared" si="373"/>
        <v>0.28996423607886307</v>
      </c>
      <c r="L1232" s="1">
        <f t="shared" si="374"/>
        <v>0.66528303969935021</v>
      </c>
      <c r="M1232" s="1">
        <f t="shared" si="375"/>
        <v>0.43366753672143504</v>
      </c>
      <c r="N1232" s="1">
        <f t="shared" si="376"/>
        <v>1.1101173912471722</v>
      </c>
      <c r="O1232" s="247">
        <f t="shared" si="377"/>
        <v>-1.9580687643384542</v>
      </c>
      <c r="Q1232" s="251">
        <f t="shared" si="362"/>
        <v>6.6332463277668063E-2</v>
      </c>
      <c r="R1232" s="148">
        <f t="shared" si="363"/>
        <v>-8.4804385735992582E-13</v>
      </c>
      <c r="T1232" s="253">
        <f t="shared" si="364"/>
        <v>0.44483444572195152</v>
      </c>
      <c r="V1232" s="253">
        <f t="shared" si="361"/>
        <v>1.110117614199025</v>
      </c>
      <c r="X1232" s="253">
        <f t="shared" si="364"/>
        <v>0.66528324971858555</v>
      </c>
      <c r="AA1232" s="342">
        <f t="shared" si="378"/>
        <v>0.4065445126357024</v>
      </c>
      <c r="AC1232" s="342">
        <f t="shared" si="379"/>
        <v>1.2997851660782227</v>
      </c>
    </row>
    <row r="1233" spans="1:29" hidden="1" x14ac:dyDescent="0.3">
      <c r="A1233" s="3">
        <v>1224</v>
      </c>
      <c r="B1233" s="248">
        <f t="shared" si="365"/>
        <v>-3.9203883195337852E-14</v>
      </c>
      <c r="C1233" s="249">
        <f t="shared" si="366"/>
        <v>0.99999999999996081</v>
      </c>
      <c r="D1233" s="247">
        <f t="shared" si="367"/>
        <v>1.0153229776408501</v>
      </c>
      <c r="E1233" s="1">
        <f t="shared" si="368"/>
        <v>0.66183591838296973</v>
      </c>
      <c r="F1233" s="1">
        <f t="shared" si="369"/>
        <v>0.71562766768033192</v>
      </c>
      <c r="G1233" s="1">
        <f t="shared" si="370"/>
        <v>0.46648489339647659</v>
      </c>
      <c r="H1233" s="1">
        <f t="shared" si="371"/>
        <v>1.730950645321182</v>
      </c>
      <c r="I1233" s="3">
        <v>1223.5</v>
      </c>
      <c r="J1233" s="247">
        <f t="shared" si="372"/>
        <v>0.8026414621135044</v>
      </c>
      <c r="K1233" s="247">
        <f t="shared" si="373"/>
        <v>0.52319996780181999</v>
      </c>
      <c r="L1233" s="1">
        <f t="shared" si="374"/>
        <v>0.64420235252383495</v>
      </c>
      <c r="M1233" s="1">
        <f t="shared" si="375"/>
        <v>0.41992600246568096</v>
      </c>
      <c r="N1233" s="1">
        <f t="shared" si="376"/>
        <v>1.4468438146373392</v>
      </c>
      <c r="O1233" s="247">
        <f t="shared" si="377"/>
        <v>-1.6213423409482872</v>
      </c>
      <c r="Q1233" s="251">
        <f t="shared" si="362"/>
        <v>0.58007399753235456</v>
      </c>
      <c r="R1233" s="148">
        <f t="shared" si="363"/>
        <v>-1.925237747002484E-12</v>
      </c>
      <c r="T1233" s="253">
        <f t="shared" si="364"/>
        <v>0.80264128859270867</v>
      </c>
      <c r="V1233" s="253">
        <f t="shared" si="361"/>
        <v>1.4468437067696776</v>
      </c>
      <c r="X1233" s="253">
        <f t="shared" si="364"/>
        <v>0.64420251959989527</v>
      </c>
      <c r="AA1233" s="342">
        <f t="shared" si="378"/>
        <v>0.39142244147516148</v>
      </c>
      <c r="AC1233" s="342">
        <f t="shared" si="379"/>
        <v>1.6058614404382634</v>
      </c>
    </row>
    <row r="1234" spans="1:29" hidden="1" x14ac:dyDescent="0.3">
      <c r="A1234" s="3">
        <v>1225</v>
      </c>
      <c r="B1234" s="248">
        <f t="shared" si="365"/>
        <v>0.4999999999999809</v>
      </c>
      <c r="C1234" s="249">
        <f t="shared" si="366"/>
        <v>1.4999999999999809</v>
      </c>
      <c r="D1234" s="247">
        <f t="shared" si="367"/>
        <v>1.6311290945374117</v>
      </c>
      <c r="E1234" s="1">
        <f t="shared" si="368"/>
        <v>1.0632477015271637</v>
      </c>
      <c r="F1234" s="1">
        <f t="shared" si="369"/>
        <v>1.038206723381718</v>
      </c>
      <c r="G1234" s="1">
        <f t="shared" si="370"/>
        <v>0.67675940234407528</v>
      </c>
      <c r="H1234" s="1">
        <f t="shared" si="371"/>
        <v>2.66933581791913</v>
      </c>
      <c r="I1234" s="3">
        <v>1224.5</v>
      </c>
      <c r="J1234" s="247">
        <f t="shared" si="372"/>
        <v>1.3564424977081901</v>
      </c>
      <c r="K1234" s="247">
        <f t="shared" si="373"/>
        <v>0.88419388310341929</v>
      </c>
      <c r="L1234" s="1">
        <f t="shared" si="374"/>
        <v>0.86156511123081381</v>
      </c>
      <c r="M1234" s="1">
        <f t="shared" si="375"/>
        <v>0.56161482739954649</v>
      </c>
      <c r="N1234" s="1">
        <f t="shared" si="376"/>
        <v>2.2180076089390042</v>
      </c>
      <c r="O1234" s="247">
        <f t="shared" si="377"/>
        <v>-0.85017854664662229</v>
      </c>
      <c r="Q1234" s="251">
        <f t="shared" si="362"/>
        <v>0.93838517259794796</v>
      </c>
      <c r="R1234" s="148">
        <f t="shared" si="363"/>
        <v>-2.4864554859505006E-12</v>
      </c>
      <c r="T1234" s="253">
        <f t="shared" si="364"/>
        <v>1.3564421036062686</v>
      </c>
      <c r="V1234" s="253">
        <f t="shared" si="361"/>
        <v>2.2180071175101603</v>
      </c>
      <c r="X1234" s="253">
        <f t="shared" si="364"/>
        <v>0.8615651753437602</v>
      </c>
      <c r="AA1234" s="342">
        <f t="shared" si="378"/>
        <v>0.53936820904294658</v>
      </c>
      <c r="AC1234" s="342">
        <f t="shared" si="379"/>
        <v>2.3037664412941203</v>
      </c>
    </row>
    <row r="1235" spans="1:29" hidden="1" x14ac:dyDescent="0.3">
      <c r="A1235" s="3">
        <v>1226</v>
      </c>
      <c r="B1235" s="248">
        <f t="shared" si="365"/>
        <v>0.86602540378437931</v>
      </c>
      <c r="C1235" s="249">
        <f t="shared" si="366"/>
        <v>1.8660254037843793</v>
      </c>
      <c r="D1235" s="247">
        <f t="shared" si="367"/>
        <v>2.2209365444157636</v>
      </c>
      <c r="E1235" s="1">
        <f t="shared" si="368"/>
        <v>1.4477123141240007</v>
      </c>
      <c r="F1235" s="1">
        <f t="shared" si="369"/>
        <v>1.4936560719798804</v>
      </c>
      <c r="G1235" s="1">
        <f t="shared" si="370"/>
        <v>0.97364596839452822</v>
      </c>
      <c r="H1235" s="1">
        <f t="shared" si="371"/>
        <v>3.714592616395644</v>
      </c>
      <c r="I1235" s="3">
        <v>1225.5</v>
      </c>
      <c r="J1235" s="247">
        <f t="shared" si="372"/>
        <v>1.9578469180767324</v>
      </c>
      <c r="K1235" s="247">
        <f t="shared" si="373"/>
        <v>1.2762179539060277</v>
      </c>
      <c r="L1235" s="1">
        <f t="shared" si="374"/>
        <v>1.259129140160145</v>
      </c>
      <c r="M1235" s="1">
        <f t="shared" si="375"/>
        <v>0.82076860530548401</v>
      </c>
      <c r="N1235" s="1">
        <f t="shared" si="376"/>
        <v>3.2169760582368774</v>
      </c>
      <c r="O1235" s="247">
        <f t="shared" si="377"/>
        <v>0.14878990265125092</v>
      </c>
      <c r="Q1235" s="251">
        <f t="shared" si="362"/>
        <v>1.045256798476514</v>
      </c>
      <c r="R1235" s="148">
        <f t="shared" si="363"/>
        <v>-2.3812063432160357E-12</v>
      </c>
      <c r="T1235" s="253">
        <f t="shared" si="364"/>
        <v>1.9578464096120409</v>
      </c>
      <c r="V1235" s="253">
        <f t="shared" si="361"/>
        <v>3.2169752332801176</v>
      </c>
      <c r="X1235" s="253">
        <f t="shared" si="364"/>
        <v>1.2591290688791148</v>
      </c>
      <c r="AA1235" s="342">
        <f t="shared" si="378"/>
        <v>0.8107398663956874</v>
      </c>
      <c r="AC1235" s="342">
        <f t="shared" si="379"/>
        <v>3.2064970872728051</v>
      </c>
    </row>
    <row r="1236" spans="1:29" hidden="1" x14ac:dyDescent="0.3">
      <c r="A1236" s="3">
        <v>1227</v>
      </c>
      <c r="B1236" s="248">
        <f t="shared" si="365"/>
        <v>1</v>
      </c>
      <c r="C1236" s="249">
        <f t="shared" si="366"/>
        <v>2</v>
      </c>
      <c r="D1236" s="247">
        <f t="shared" si="367"/>
        <v>2.626706897391224</v>
      </c>
      <c r="E1236" s="1">
        <f t="shared" si="368"/>
        <v>1.7122127737098676</v>
      </c>
      <c r="F1236" s="1">
        <f t="shared" si="369"/>
        <v>1.9599384283246657</v>
      </c>
      <c r="G1236" s="1">
        <f t="shared" si="370"/>
        <v>1.2775940759309707</v>
      </c>
      <c r="H1236" s="1">
        <f t="shared" si="371"/>
        <v>4.5866453257158897</v>
      </c>
      <c r="I1236" s="3">
        <v>1226.5</v>
      </c>
      <c r="J1236" s="247">
        <f t="shared" si="372"/>
        <v>2.4457088944568959</v>
      </c>
      <c r="K1236" s="247">
        <f t="shared" si="373"/>
        <v>1.5942296470245398</v>
      </c>
      <c r="L1236" s="1">
        <f t="shared" si="374"/>
        <v>1.7303674788205397</v>
      </c>
      <c r="M1236" s="1">
        <f t="shared" si="375"/>
        <v>1.1279472906781158</v>
      </c>
      <c r="N1236" s="1">
        <f t="shared" si="376"/>
        <v>4.1760763732774357</v>
      </c>
      <c r="O1236" s="247">
        <f t="shared" si="377"/>
        <v>1.1078902176918093</v>
      </c>
      <c r="Q1236" s="251">
        <f t="shared" si="362"/>
        <v>0.8720527093202457</v>
      </c>
      <c r="R1236" s="148">
        <f t="shared" si="363"/>
        <v>-1.638467139741806E-12</v>
      </c>
      <c r="T1236" s="253">
        <f t="shared" si="364"/>
        <v>2.4457084084910856</v>
      </c>
      <c r="V1236" s="253">
        <f t="shared" si="361"/>
        <v>4.1760753541945324</v>
      </c>
      <c r="X1236" s="253">
        <f t="shared" si="364"/>
        <v>1.730367275993089</v>
      </c>
      <c r="AA1236" s="342">
        <f t="shared" si="378"/>
        <v>1.1328235970970173</v>
      </c>
      <c r="AC1236" s="342">
        <f t="shared" si="379"/>
        <v>4.0721674308015166</v>
      </c>
    </row>
    <row r="1237" spans="1:29" hidden="1" x14ac:dyDescent="0.3">
      <c r="A1237" s="3">
        <v>1228</v>
      </c>
      <c r="B1237" s="248">
        <f t="shared" si="365"/>
        <v>0.86602540378448079</v>
      </c>
      <c r="C1237" s="249">
        <f t="shared" si="366"/>
        <v>1.8660254037844808</v>
      </c>
      <c r="D1237" s="247">
        <f t="shared" si="367"/>
        <v>2.7397143150714958</v>
      </c>
      <c r="E1237" s="1">
        <f t="shared" si="368"/>
        <v>1.7858763957410502</v>
      </c>
      <c r="F1237" s="1">
        <f t="shared" si="369"/>
        <v>2.3121138115886182</v>
      </c>
      <c r="G1237" s="1">
        <f t="shared" si="370"/>
        <v>1.5071610749980517</v>
      </c>
      <c r="H1237" s="1">
        <f t="shared" si="371"/>
        <v>5.0518281266601139</v>
      </c>
      <c r="I1237" s="3">
        <v>1227.5</v>
      </c>
      <c r="J1237" s="247">
        <f t="shared" si="372"/>
        <v>2.6893062042597831</v>
      </c>
      <c r="K1237" s="247">
        <f t="shared" si="373"/>
        <v>1.753017986104209</v>
      </c>
      <c r="L1237" s="1">
        <f t="shared" si="374"/>
        <v>2.1490121949253749</v>
      </c>
      <c r="M1237" s="1">
        <f t="shared" si="375"/>
        <v>1.4008426028398</v>
      </c>
      <c r="N1237" s="1">
        <f t="shared" si="376"/>
        <v>4.8383183991851579</v>
      </c>
      <c r="O1237" s="247">
        <f t="shared" si="377"/>
        <v>1.7701322435995315</v>
      </c>
      <c r="Q1237" s="251">
        <f t="shared" si="362"/>
        <v>0.46518280094422426</v>
      </c>
      <c r="R1237" s="148">
        <f t="shared" si="363"/>
        <v>-4.5652370772586437E-13</v>
      </c>
      <c r="T1237" s="253">
        <f t="shared" si="364"/>
        <v>2.6893058716261482</v>
      </c>
      <c r="V1237" s="253">
        <f t="shared" si="361"/>
        <v>4.8383173773936807</v>
      </c>
      <c r="X1237" s="253">
        <f t="shared" si="364"/>
        <v>2.1490118996470651</v>
      </c>
      <c r="AA1237" s="342">
        <f t="shared" si="378"/>
        <v>1.4193173256102973</v>
      </c>
      <c r="AC1237" s="342">
        <f t="shared" si="379"/>
        <v>4.6688218024201751</v>
      </c>
    </row>
    <row r="1238" spans="1:29" hidden="1" x14ac:dyDescent="0.3">
      <c r="A1238" s="3">
        <v>1229</v>
      </c>
      <c r="B1238" s="248">
        <f t="shared" si="365"/>
        <v>0.50000000000005818</v>
      </c>
      <c r="C1238" s="249">
        <f t="shared" si="366"/>
        <v>1.5000000000000582</v>
      </c>
      <c r="D1238" s="247">
        <f t="shared" si="367"/>
        <v>2.5296785511504085</v>
      </c>
      <c r="E1238" s="1">
        <f t="shared" si="368"/>
        <v>1.6489650721827322</v>
      </c>
      <c r="F1238" s="1">
        <f t="shared" si="369"/>
        <v>2.4558171122320362</v>
      </c>
      <c r="G1238" s="1">
        <f t="shared" si="370"/>
        <v>1.6008346735869079</v>
      </c>
      <c r="H1238" s="1">
        <f t="shared" si="371"/>
        <v>4.9854956633824443</v>
      </c>
      <c r="I1238" s="3">
        <v>1228.5</v>
      </c>
      <c r="J1238" s="247">
        <f t="shared" si="372"/>
        <v>2.6233671450452958</v>
      </c>
      <c r="K1238" s="247">
        <f t="shared" si="373"/>
        <v>1.710035763921145</v>
      </c>
      <c r="L1238" s="1">
        <f t="shared" si="374"/>
        <v>2.4028877748788049</v>
      </c>
      <c r="M1238" s="1">
        <f t="shared" si="375"/>
        <v>1.5663324632785753</v>
      </c>
      <c r="N1238" s="1">
        <f t="shared" si="376"/>
        <v>5.0262549199241011</v>
      </c>
      <c r="O1238" s="247">
        <f t="shared" si="377"/>
        <v>1.9580687643384747</v>
      </c>
      <c r="Q1238" s="251">
        <f t="shared" si="362"/>
        <v>-6.6332463277669618E-2</v>
      </c>
      <c r="R1238" s="148">
        <f t="shared" si="363"/>
        <v>8.475442569988445E-13</v>
      </c>
      <c r="T1238" s="253">
        <f t="shared" si="364"/>
        <v>2.6233670554917348</v>
      </c>
      <c r="V1238" s="253">
        <f t="shared" si="361"/>
        <v>5.0262540875676684</v>
      </c>
      <c r="X1238" s="253">
        <f t="shared" si="364"/>
        <v>2.4028874510172229</v>
      </c>
      <c r="AA1238" s="342">
        <f t="shared" si="378"/>
        <v>1.59345528874381</v>
      </c>
      <c r="AC1238" s="342">
        <f t="shared" si="379"/>
        <v>4.836587145093052</v>
      </c>
    </row>
    <row r="1239" spans="1:29" hidden="1" x14ac:dyDescent="0.3">
      <c r="A1239" s="3">
        <v>1230</v>
      </c>
      <c r="B1239" s="248">
        <f t="shared" si="365"/>
        <v>4.9984539077230217E-14</v>
      </c>
      <c r="C1239" s="249">
        <f t="shared" si="366"/>
        <v>1.00000000000005</v>
      </c>
      <c r="D1239" s="247">
        <f t="shared" si="367"/>
        <v>2.0528785189522698</v>
      </c>
      <c r="E1239" s="1">
        <f t="shared" si="368"/>
        <v>1.3381640816170397</v>
      </c>
      <c r="F1239" s="1">
        <f t="shared" si="369"/>
        <v>2.3525431468978213</v>
      </c>
      <c r="G1239" s="1">
        <f t="shared" si="370"/>
        <v>1.5335151066035326</v>
      </c>
      <c r="H1239" s="1">
        <f t="shared" si="371"/>
        <v>4.4054216658500911</v>
      </c>
      <c r="I1239" s="3">
        <v>1229.5</v>
      </c>
      <c r="J1239" s="247">
        <f t="shared" si="372"/>
        <v>2.2655600344796145</v>
      </c>
      <c r="K1239" s="247">
        <f t="shared" si="373"/>
        <v>1.4768000321981887</v>
      </c>
      <c r="L1239" s="1">
        <f t="shared" si="374"/>
        <v>2.4239684620543187</v>
      </c>
      <c r="M1239" s="1">
        <f t="shared" si="375"/>
        <v>1.5800739975343285</v>
      </c>
      <c r="N1239" s="1">
        <f t="shared" si="376"/>
        <v>4.6895284965339332</v>
      </c>
      <c r="O1239" s="247">
        <f t="shared" si="377"/>
        <v>1.6213423409483068</v>
      </c>
      <c r="Q1239" s="251">
        <f t="shared" si="362"/>
        <v>-0.58007399753235322</v>
      </c>
      <c r="R1239" s="148">
        <f t="shared" si="363"/>
        <v>1.9253487693049465E-12</v>
      </c>
      <c r="T1239" s="253">
        <f t="shared" si="364"/>
        <v>2.2655602126209828</v>
      </c>
      <c r="V1239" s="253">
        <f t="shared" si="361"/>
        <v>4.689527994997027</v>
      </c>
      <c r="X1239" s="253">
        <f t="shared" si="364"/>
        <v>2.4239681811359182</v>
      </c>
      <c r="AA1239" s="342">
        <f t="shared" si="378"/>
        <v>1.6085773599043776</v>
      </c>
      <c r="AC1239" s="342">
        <f t="shared" si="379"/>
        <v>4.5305108707330097</v>
      </c>
    </row>
    <row r="1240" spans="1:29" hidden="1" x14ac:dyDescent="0.3">
      <c r="A1240" s="3">
        <v>1231</v>
      </c>
      <c r="B1240" s="248">
        <f t="shared" si="365"/>
        <v>-0.49999999999997158</v>
      </c>
      <c r="C1240" s="249">
        <f t="shared" si="366"/>
        <v>0.50000000000002842</v>
      </c>
      <c r="D1240" s="247">
        <f t="shared" si="367"/>
        <v>1.4370724020557082</v>
      </c>
      <c r="E1240" s="1">
        <f t="shared" si="368"/>
        <v>0.93675229847284558</v>
      </c>
      <c r="F1240" s="1">
        <f t="shared" si="369"/>
        <v>2.0299640911964354</v>
      </c>
      <c r="G1240" s="1">
        <f t="shared" si="370"/>
        <v>1.323240597655934</v>
      </c>
      <c r="H1240" s="1">
        <f t="shared" si="371"/>
        <v>3.4670364932521434</v>
      </c>
      <c r="I1240" s="3">
        <v>1230.5</v>
      </c>
      <c r="J1240" s="247">
        <f t="shared" si="372"/>
        <v>1.7117589988849296</v>
      </c>
      <c r="K1240" s="247">
        <f t="shared" si="373"/>
        <v>1.11580611689659</v>
      </c>
      <c r="L1240" s="1">
        <f t="shared" si="374"/>
        <v>2.2066057033473392</v>
      </c>
      <c r="M1240" s="1">
        <f t="shared" si="375"/>
        <v>1.4383851726004626</v>
      </c>
      <c r="N1240" s="1">
        <f t="shared" si="376"/>
        <v>3.9183647022322687</v>
      </c>
      <c r="O1240" s="247">
        <f t="shared" si="377"/>
        <v>0.85017854664664227</v>
      </c>
      <c r="Q1240" s="251">
        <f t="shared" si="362"/>
        <v>-0.93838517259794774</v>
      </c>
      <c r="R1240" s="148">
        <f t="shared" si="363"/>
        <v>2.4864554859505006E-12</v>
      </c>
      <c r="T1240" s="253">
        <f t="shared" si="364"/>
        <v>1.7117593976074257</v>
      </c>
      <c r="V1240" s="253">
        <f t="shared" si="361"/>
        <v>3.9183645842565511</v>
      </c>
      <c r="X1240" s="253">
        <f t="shared" si="364"/>
        <v>2.2066055253919878</v>
      </c>
      <c r="AA1240" s="342">
        <f t="shared" si="378"/>
        <v>1.4606315923365956</v>
      </c>
      <c r="AC1240" s="342">
        <f t="shared" si="379"/>
        <v>3.8326058698771459</v>
      </c>
    </row>
    <row r="1241" spans="1:29" hidden="1" x14ac:dyDescent="0.3">
      <c r="A1241" s="3">
        <v>1232</v>
      </c>
      <c r="B1241" s="248">
        <f t="shared" si="365"/>
        <v>-0.86602540378443083</v>
      </c>
      <c r="C1241" s="249">
        <f t="shared" si="366"/>
        <v>0.13397459621556917</v>
      </c>
      <c r="D1241" s="247">
        <f t="shared" si="367"/>
        <v>0.84726495217731168</v>
      </c>
      <c r="E1241" s="1">
        <f t="shared" si="368"/>
        <v>0.55228768587597954</v>
      </c>
      <c r="F1241" s="1">
        <f t="shared" si="369"/>
        <v>1.5745147425982604</v>
      </c>
      <c r="G1241" s="1">
        <f t="shared" si="370"/>
        <v>1.0263540316054729</v>
      </c>
      <c r="H1241" s="1">
        <f t="shared" si="371"/>
        <v>2.4217796947755721</v>
      </c>
      <c r="I1241" s="3">
        <v>1231.5</v>
      </c>
      <c r="J1241" s="247">
        <f t="shared" si="372"/>
        <v>1.1103545785163627</v>
      </c>
      <c r="K1241" s="247">
        <f t="shared" si="373"/>
        <v>0.72378204609396557</v>
      </c>
      <c r="L1241" s="1">
        <f t="shared" si="374"/>
        <v>1.8090416744180036</v>
      </c>
      <c r="M1241" s="1">
        <f t="shared" si="375"/>
        <v>1.1792313946945221</v>
      </c>
      <c r="N1241" s="1">
        <f t="shared" si="376"/>
        <v>2.9193962529343662</v>
      </c>
      <c r="O1241" s="247">
        <f t="shared" si="377"/>
        <v>-0.14878990265126024</v>
      </c>
      <c r="Q1241" s="251">
        <f t="shared" si="362"/>
        <v>-1.0452567984765713</v>
      </c>
      <c r="R1241" s="148">
        <f t="shared" si="363"/>
        <v>2.3816504324258858E-12</v>
      </c>
      <c r="T1241" s="253">
        <f t="shared" si="364"/>
        <v>1.1103550916016527</v>
      </c>
      <c r="V1241" s="253">
        <f t="shared" si="361"/>
        <v>2.9193964684865956</v>
      </c>
      <c r="X1241" s="253">
        <f t="shared" si="364"/>
        <v>1.8090416318568048</v>
      </c>
      <c r="AA1241" s="342">
        <f t="shared" si="378"/>
        <v>1.1892599349838566</v>
      </c>
      <c r="AC1241" s="342">
        <f t="shared" si="379"/>
        <v>2.929875223898438</v>
      </c>
    </row>
    <row r="1242" spans="1:29" hidden="1" x14ac:dyDescent="0.3">
      <c r="A1242" s="3">
        <v>1233</v>
      </c>
      <c r="B1242" s="248">
        <f t="shared" si="365"/>
        <v>-1</v>
      </c>
      <c r="C1242" s="249">
        <f t="shared" si="366"/>
        <v>0</v>
      </c>
      <c r="D1242" s="247">
        <f t="shared" si="367"/>
        <v>0.4414945992018659</v>
      </c>
      <c r="E1242" s="1">
        <f t="shared" si="368"/>
        <v>0.28778722629012227</v>
      </c>
      <c r="F1242" s="1">
        <f t="shared" si="369"/>
        <v>1.1082323862534638</v>
      </c>
      <c r="G1242" s="1">
        <f t="shared" si="370"/>
        <v>0.72240592406902304</v>
      </c>
      <c r="H1242" s="1">
        <f t="shared" si="371"/>
        <v>1.5497269854553297</v>
      </c>
      <c r="I1242" s="3">
        <v>1232.5</v>
      </c>
      <c r="J1242" s="247">
        <f t="shared" si="372"/>
        <v>0.62249260213618773</v>
      </c>
      <c r="K1242" s="247">
        <f t="shared" si="373"/>
        <v>0.40577035297544578</v>
      </c>
      <c r="L1242" s="1">
        <f t="shared" si="374"/>
        <v>1.3378033357575942</v>
      </c>
      <c r="M1242" s="1">
        <f t="shared" si="375"/>
        <v>0.87205270932188095</v>
      </c>
      <c r="N1242" s="1">
        <f t="shared" si="376"/>
        <v>1.9602959378937821</v>
      </c>
      <c r="O1242" s="247">
        <f t="shared" si="377"/>
        <v>-1.1078902176918444</v>
      </c>
      <c r="Q1242" s="251">
        <f t="shared" si="362"/>
        <v>-0.87205270932024237</v>
      </c>
      <c r="R1242" s="148">
        <f t="shared" si="363"/>
        <v>1.6385781620442685E-12</v>
      </c>
      <c r="T1242" s="253">
        <f t="shared" si="364"/>
        <v>0.62249309272252118</v>
      </c>
      <c r="V1242" s="253">
        <f t="shared" si="361"/>
        <v>1.9602963475721777</v>
      </c>
      <c r="X1242" s="253">
        <f t="shared" si="364"/>
        <v>1.337803424742732</v>
      </c>
      <c r="AA1242" s="342">
        <f t="shared" si="378"/>
        <v>0.86717620428252684</v>
      </c>
      <c r="AC1242" s="342">
        <f t="shared" si="379"/>
        <v>2.0642048803697093</v>
      </c>
    </row>
    <row r="1243" spans="1:29" hidden="1" x14ac:dyDescent="0.3">
      <c r="A1243" s="3">
        <v>1234</v>
      </c>
      <c r="B1243" s="248">
        <f t="shared" si="365"/>
        <v>-0.86602540378448623</v>
      </c>
      <c r="C1243" s="249">
        <f t="shared" si="366"/>
        <v>0.13397459621551377</v>
      </c>
      <c r="D1243" s="247">
        <f t="shared" si="367"/>
        <v>0.32848718152159778</v>
      </c>
      <c r="E1243" s="1">
        <f t="shared" si="368"/>
        <v>0.21412360425894195</v>
      </c>
      <c r="F1243" s="1">
        <f t="shared" si="369"/>
        <v>0.75605700298950906</v>
      </c>
      <c r="G1243" s="1">
        <f t="shared" si="370"/>
        <v>0.49283892500194049</v>
      </c>
      <c r="H1243" s="1">
        <f t="shared" si="371"/>
        <v>1.0845441845111068</v>
      </c>
      <c r="I1243" s="3">
        <v>1233.5</v>
      </c>
      <c r="J1243" s="247">
        <f t="shared" si="372"/>
        <v>0.37889529233330865</v>
      </c>
      <c r="K1243" s="247">
        <f t="shared" si="373"/>
        <v>0.24698201389578192</v>
      </c>
      <c r="L1243" s="1">
        <f t="shared" si="374"/>
        <v>0.91915861965275303</v>
      </c>
      <c r="M1243" s="1">
        <f t="shared" si="375"/>
        <v>0.59915739716019267</v>
      </c>
      <c r="N1243" s="1">
        <f t="shared" si="376"/>
        <v>1.2980539119860617</v>
      </c>
      <c r="O1243" s="247">
        <f t="shared" si="377"/>
        <v>-1.7701322435995648</v>
      </c>
      <c r="Q1243" s="251">
        <f t="shared" si="362"/>
        <v>-0.46518280094422293</v>
      </c>
      <c r="R1243" s="148">
        <f t="shared" si="363"/>
        <v>4.5596859621355179E-13</v>
      </c>
      <c r="T1243" s="253">
        <f t="shared" si="364"/>
        <v>0.37889562958755607</v>
      </c>
      <c r="V1243" s="253">
        <f t="shared" si="361"/>
        <v>1.2980543243729241</v>
      </c>
      <c r="X1243" s="253">
        <f t="shared" si="364"/>
        <v>0.91915880108875347</v>
      </c>
      <c r="AA1243" s="342">
        <f t="shared" si="378"/>
        <v>0.58068247576923659</v>
      </c>
      <c r="AC1243" s="342">
        <f t="shared" si="379"/>
        <v>1.4675505087510465</v>
      </c>
    </row>
    <row r="1244" spans="1:29" hidden="1" x14ac:dyDescent="0.3">
      <c r="A1244" s="3">
        <v>1235</v>
      </c>
      <c r="B1244" s="248">
        <f t="shared" si="365"/>
        <v>-0.5000000000000675</v>
      </c>
      <c r="C1244" s="249">
        <f t="shared" si="366"/>
        <v>0.4999999999999325</v>
      </c>
      <c r="D1244" s="247">
        <f t="shared" si="367"/>
        <v>0.53852294544268342</v>
      </c>
      <c r="E1244" s="1">
        <f t="shared" si="368"/>
        <v>0.35103492781725903</v>
      </c>
      <c r="F1244" s="1">
        <f t="shared" si="369"/>
        <v>0.6123537023460911</v>
      </c>
      <c r="G1244" s="1">
        <f t="shared" si="370"/>
        <v>0.3991653264130845</v>
      </c>
      <c r="H1244" s="1">
        <f t="shared" si="371"/>
        <v>1.1508766477887744</v>
      </c>
      <c r="I1244" s="3">
        <v>1234.5</v>
      </c>
      <c r="J1244" s="247">
        <f t="shared" si="372"/>
        <v>0.44483435154779721</v>
      </c>
      <c r="K1244" s="247">
        <f t="shared" si="373"/>
        <v>0.28996423607884686</v>
      </c>
      <c r="L1244" s="1">
        <f t="shared" si="374"/>
        <v>0.66528303969932223</v>
      </c>
      <c r="M1244" s="1">
        <f t="shared" si="375"/>
        <v>0.43366753672141684</v>
      </c>
      <c r="N1244" s="1">
        <f t="shared" si="376"/>
        <v>1.1101173912471194</v>
      </c>
      <c r="O1244" s="247">
        <f t="shared" si="377"/>
        <v>-1.9580687643385071</v>
      </c>
      <c r="Q1244" s="251">
        <f t="shared" si="362"/>
        <v>6.6332463277667619E-2</v>
      </c>
      <c r="R1244" s="148">
        <f t="shared" si="363"/>
        <v>-8.4804385735992582E-13</v>
      </c>
      <c r="T1244" s="253">
        <f t="shared" si="364"/>
        <v>0.44483444572199038</v>
      </c>
      <c r="V1244" s="253">
        <f t="shared" si="361"/>
        <v>1.1101176141990219</v>
      </c>
      <c r="X1244" s="253">
        <f t="shared" si="364"/>
        <v>0.66528324971859143</v>
      </c>
      <c r="AA1244" s="342">
        <f t="shared" si="378"/>
        <v>0.40654451263570662</v>
      </c>
      <c r="AC1244" s="342">
        <f t="shared" si="379"/>
        <v>1.2997851660781681</v>
      </c>
    </row>
    <row r="1245" spans="1:29" hidden="1" x14ac:dyDescent="0.3">
      <c r="A1245" s="3">
        <v>1236</v>
      </c>
      <c r="B1245" s="248">
        <f t="shared" si="365"/>
        <v>-6.0765194959122582E-14</v>
      </c>
      <c r="C1245" s="249">
        <f t="shared" si="366"/>
        <v>0.99999999999993927</v>
      </c>
      <c r="D1245" s="247">
        <f t="shared" si="367"/>
        <v>1.0153229776408208</v>
      </c>
      <c r="E1245" s="1">
        <f t="shared" si="368"/>
        <v>0.66183591838295064</v>
      </c>
      <c r="F1245" s="1">
        <f t="shared" si="369"/>
        <v>0.71562766768030439</v>
      </c>
      <c r="G1245" s="1">
        <f t="shared" si="370"/>
        <v>0.4664848933964586</v>
      </c>
      <c r="H1245" s="1">
        <f t="shared" si="371"/>
        <v>1.7309506453211252</v>
      </c>
      <c r="I1245" s="3">
        <v>1235.5</v>
      </c>
      <c r="J1245" s="247">
        <f t="shared" si="372"/>
        <v>0.80264146211347653</v>
      </c>
      <c r="K1245" s="247">
        <f t="shared" si="373"/>
        <v>0.52319996780180189</v>
      </c>
      <c r="L1245" s="1">
        <f t="shared" si="374"/>
        <v>0.64420235252380786</v>
      </c>
      <c r="M1245" s="1">
        <f t="shared" si="375"/>
        <v>0.41992600246566331</v>
      </c>
      <c r="N1245" s="1">
        <f t="shared" si="376"/>
        <v>1.4468438146372844</v>
      </c>
      <c r="O1245" s="247">
        <f t="shared" si="377"/>
        <v>-1.6213423409483421</v>
      </c>
      <c r="Q1245" s="251">
        <f t="shared" si="362"/>
        <v>0.58007399753235078</v>
      </c>
      <c r="R1245" s="148">
        <f t="shared" si="363"/>
        <v>-1.925237747002484E-12</v>
      </c>
      <c r="T1245" s="253">
        <f t="shared" si="364"/>
        <v>0.80264128859268902</v>
      </c>
      <c r="V1245" s="253">
        <f t="shared" si="361"/>
        <v>1.4468437067696538</v>
      </c>
      <c r="X1245" s="253">
        <f t="shared" si="364"/>
        <v>0.64420251959989105</v>
      </c>
      <c r="AA1245" s="342">
        <f t="shared" si="378"/>
        <v>0.3914224414751587</v>
      </c>
      <c r="AC1245" s="342">
        <f t="shared" si="379"/>
        <v>1.6058614404382083</v>
      </c>
    </row>
    <row r="1246" spans="1:29" hidden="1" x14ac:dyDescent="0.3">
      <c r="A1246" s="3">
        <v>1237</v>
      </c>
      <c r="B1246" s="248">
        <f t="shared" si="365"/>
        <v>0.49999999999996225</v>
      </c>
      <c r="C1246" s="249">
        <f t="shared" si="366"/>
        <v>1.4999999999999623</v>
      </c>
      <c r="D1246" s="247">
        <f t="shared" si="367"/>
        <v>1.6311290945373826</v>
      </c>
      <c r="E1246" s="1">
        <f t="shared" si="368"/>
        <v>1.0632477015271449</v>
      </c>
      <c r="F1246" s="1">
        <f t="shared" si="369"/>
        <v>1.0382067233816898</v>
      </c>
      <c r="G1246" s="1">
        <f t="shared" si="370"/>
        <v>0.67675940234405696</v>
      </c>
      <c r="H1246" s="1">
        <f t="shared" si="371"/>
        <v>2.6693358179190723</v>
      </c>
      <c r="I1246" s="3">
        <v>1236.5</v>
      </c>
      <c r="J1246" s="247">
        <f t="shared" si="372"/>
        <v>1.3564424977081611</v>
      </c>
      <c r="K1246" s="247">
        <f t="shared" si="373"/>
        <v>0.8841938831034003</v>
      </c>
      <c r="L1246" s="1">
        <f t="shared" si="374"/>
        <v>0.86156511123078583</v>
      </c>
      <c r="M1246" s="1">
        <f t="shared" si="375"/>
        <v>0.56161482739952828</v>
      </c>
      <c r="N1246" s="1">
        <f t="shared" si="376"/>
        <v>2.2180076089389469</v>
      </c>
      <c r="O1246" s="247">
        <f t="shared" si="377"/>
        <v>-0.85017854664667958</v>
      </c>
      <c r="Q1246" s="251">
        <f t="shared" si="362"/>
        <v>0.93838517259794707</v>
      </c>
      <c r="R1246" s="148">
        <f t="shared" si="363"/>
        <v>-2.4868995751603507E-12</v>
      </c>
      <c r="T1246" s="253">
        <f t="shared" si="364"/>
        <v>1.3564421036062437</v>
      </c>
      <c r="V1246" s="253">
        <f t="shared" si="361"/>
        <v>2.2180071175101221</v>
      </c>
      <c r="X1246" s="253">
        <f t="shared" si="364"/>
        <v>0.86156517534381682</v>
      </c>
      <c r="AA1246" s="342">
        <f t="shared" si="378"/>
        <v>0.53936820904293759</v>
      </c>
      <c r="AC1246" s="342">
        <f t="shared" si="379"/>
        <v>2.303766441294071</v>
      </c>
    </row>
    <row r="1247" spans="1:29" hidden="1" x14ac:dyDescent="0.3">
      <c r="A1247" s="3">
        <v>1238</v>
      </c>
      <c r="B1247" s="248">
        <f t="shared" si="365"/>
        <v>0.86602540378442538</v>
      </c>
      <c r="C1247" s="249">
        <f t="shared" si="366"/>
        <v>1.8660254037844255</v>
      </c>
      <c r="D1247" s="247">
        <f t="shared" si="367"/>
        <v>2.2209365444157823</v>
      </c>
      <c r="E1247" s="1">
        <f t="shared" si="368"/>
        <v>1.4477123141240129</v>
      </c>
      <c r="F1247" s="1">
        <f t="shared" si="369"/>
        <v>1.4936560719798653</v>
      </c>
      <c r="G1247" s="1">
        <f t="shared" si="370"/>
        <v>0.97364596839451845</v>
      </c>
      <c r="H1247" s="1">
        <f t="shared" si="371"/>
        <v>3.7145926163956475</v>
      </c>
      <c r="I1247" s="3">
        <v>1237.5</v>
      </c>
      <c r="J1247" s="247">
        <f t="shared" si="372"/>
        <v>1.9578469180767297</v>
      </c>
      <c r="K1247" s="247">
        <f t="shared" si="373"/>
        <v>1.2762179539060259</v>
      </c>
      <c r="L1247" s="1">
        <f t="shared" si="374"/>
        <v>1.2591291401601217</v>
      </c>
      <c r="M1247" s="1">
        <f t="shared" si="375"/>
        <v>0.8207686053054688</v>
      </c>
      <c r="N1247" s="1">
        <f t="shared" si="376"/>
        <v>3.2169760582368516</v>
      </c>
      <c r="O1247" s="247">
        <f t="shared" si="377"/>
        <v>0.14878990265122516</v>
      </c>
      <c r="Q1247" s="251">
        <f t="shared" si="362"/>
        <v>1.0452567984765753</v>
      </c>
      <c r="R1247" s="148">
        <f t="shared" si="363"/>
        <v>-2.3814283878209608E-12</v>
      </c>
      <c r="T1247" s="253">
        <f t="shared" si="364"/>
        <v>1.9578464096120174</v>
      </c>
      <c r="V1247" s="253">
        <f t="shared" si="361"/>
        <v>3.2169752332800754</v>
      </c>
      <c r="X1247" s="253">
        <f t="shared" si="364"/>
        <v>1.2591290688790961</v>
      </c>
      <c r="AA1247" s="342">
        <f t="shared" si="378"/>
        <v>0.81073986639567464</v>
      </c>
      <c r="AC1247" s="342">
        <f t="shared" si="379"/>
        <v>3.2064970872727816</v>
      </c>
    </row>
    <row r="1248" spans="1:29" hidden="1" x14ac:dyDescent="0.3">
      <c r="A1248" s="3">
        <v>1239</v>
      </c>
      <c r="B1248" s="248">
        <f t="shared" si="365"/>
        <v>1</v>
      </c>
      <c r="C1248" s="249">
        <f t="shared" si="366"/>
        <v>2</v>
      </c>
      <c r="D1248" s="247">
        <f t="shared" si="367"/>
        <v>2.6267068973912338</v>
      </c>
      <c r="E1248" s="1">
        <f t="shared" si="368"/>
        <v>1.712212773709874</v>
      </c>
      <c r="F1248" s="1">
        <f t="shared" si="369"/>
        <v>1.9599384283246641</v>
      </c>
      <c r="G1248" s="1">
        <f t="shared" si="370"/>
        <v>1.2775940759309699</v>
      </c>
      <c r="H1248" s="1">
        <f t="shared" si="371"/>
        <v>4.5866453257158977</v>
      </c>
      <c r="I1248" s="3">
        <v>1238.5</v>
      </c>
      <c r="J1248" s="247">
        <f t="shared" si="372"/>
        <v>2.4457088944569092</v>
      </c>
      <c r="K1248" s="247">
        <f t="shared" si="373"/>
        <v>1.5942296470245487</v>
      </c>
      <c r="L1248" s="1">
        <f t="shared" si="374"/>
        <v>1.7303674788205325</v>
      </c>
      <c r="M1248" s="1">
        <f t="shared" si="375"/>
        <v>1.1279472906781112</v>
      </c>
      <c r="N1248" s="1">
        <f t="shared" si="376"/>
        <v>4.176076373277442</v>
      </c>
      <c r="O1248" s="247">
        <f t="shared" si="377"/>
        <v>1.1078902176918155</v>
      </c>
      <c r="Q1248" s="251">
        <f t="shared" si="362"/>
        <v>0.87205270932025014</v>
      </c>
      <c r="R1248" s="148">
        <f t="shared" si="363"/>
        <v>-1.6386891843467311E-12</v>
      </c>
      <c r="T1248" s="253">
        <f t="shared" si="364"/>
        <v>2.4457084084911527</v>
      </c>
      <c r="V1248" s="253">
        <f t="shared" si="361"/>
        <v>4.1760753541944968</v>
      </c>
      <c r="X1248" s="253">
        <f t="shared" si="364"/>
        <v>1.7303672759930699</v>
      </c>
      <c r="AA1248" s="342">
        <f t="shared" si="378"/>
        <v>1.1328235970970042</v>
      </c>
      <c r="AC1248" s="342">
        <f t="shared" si="379"/>
        <v>4.0721674308015157</v>
      </c>
    </row>
    <row r="1249" spans="1:29" hidden="1" x14ac:dyDescent="0.3">
      <c r="A1249" s="3">
        <v>1240</v>
      </c>
      <c r="B1249" s="248">
        <f t="shared" si="365"/>
        <v>0.86602540378449155</v>
      </c>
      <c r="C1249" s="249">
        <f t="shared" si="366"/>
        <v>1.8660254037844917</v>
      </c>
      <c r="D1249" s="247">
        <f t="shared" si="367"/>
        <v>2.7397143150715086</v>
      </c>
      <c r="E1249" s="1">
        <f t="shared" si="368"/>
        <v>1.7858763957410586</v>
      </c>
      <c r="F1249" s="1">
        <f t="shared" si="369"/>
        <v>2.3121138115886231</v>
      </c>
      <c r="G1249" s="1">
        <f t="shared" si="370"/>
        <v>1.5071610749980551</v>
      </c>
      <c r="H1249" s="1">
        <f t="shared" si="371"/>
        <v>5.0518281266601317</v>
      </c>
      <c r="I1249" s="3">
        <v>1239.5</v>
      </c>
      <c r="J1249" s="247">
        <f t="shared" si="372"/>
        <v>2.6893062042597946</v>
      </c>
      <c r="K1249" s="247">
        <f t="shared" si="373"/>
        <v>1.7530179861042166</v>
      </c>
      <c r="L1249" s="1">
        <f t="shared" si="374"/>
        <v>2.1490121949253771</v>
      </c>
      <c r="M1249" s="1">
        <f t="shared" si="375"/>
        <v>1.4008426028398016</v>
      </c>
      <c r="N1249" s="1">
        <f t="shared" si="376"/>
        <v>4.8383183991851713</v>
      </c>
      <c r="O1249" s="247">
        <f t="shared" si="377"/>
        <v>1.7701322435995448</v>
      </c>
      <c r="Q1249" s="251">
        <f t="shared" si="362"/>
        <v>0.46518280094423403</v>
      </c>
      <c r="R1249" s="148">
        <f t="shared" si="363"/>
        <v>-4.5607961851601431E-13</v>
      </c>
      <c r="T1249" s="253">
        <f t="shared" si="364"/>
        <v>2.6893058716261442</v>
      </c>
      <c r="V1249" s="253">
        <f t="shared" si="361"/>
        <v>4.838317377393663</v>
      </c>
      <c r="X1249" s="253">
        <f t="shared" si="364"/>
        <v>2.1490118996470509</v>
      </c>
      <c r="AA1249" s="342">
        <f t="shared" si="378"/>
        <v>1.4193173256102876</v>
      </c>
      <c r="AC1249" s="342">
        <f t="shared" si="379"/>
        <v>4.6688218024201875</v>
      </c>
    </row>
    <row r="1250" spans="1:29" hidden="1" x14ac:dyDescent="0.3">
      <c r="A1250" s="3">
        <v>1241</v>
      </c>
      <c r="B1250" s="248">
        <f t="shared" si="365"/>
        <v>0.50000000000007683</v>
      </c>
      <c r="C1250" s="249">
        <f t="shared" si="366"/>
        <v>1.5000000000000768</v>
      </c>
      <c r="D1250" s="247">
        <f t="shared" si="367"/>
        <v>2.5296785511504294</v>
      </c>
      <c r="E1250" s="1">
        <f t="shared" si="368"/>
        <v>1.6489650721827458</v>
      </c>
      <c r="F1250" s="1">
        <f t="shared" si="369"/>
        <v>2.4558171122320469</v>
      </c>
      <c r="G1250" s="1">
        <f t="shared" si="370"/>
        <v>1.6008346735869148</v>
      </c>
      <c r="H1250" s="1">
        <f t="shared" si="371"/>
        <v>4.9854956633824763</v>
      </c>
      <c r="I1250" s="3">
        <v>1240.5</v>
      </c>
      <c r="J1250" s="247">
        <f t="shared" si="372"/>
        <v>2.6233671450453127</v>
      </c>
      <c r="K1250" s="247">
        <f t="shared" si="373"/>
        <v>1.7100357639211561</v>
      </c>
      <c r="L1250" s="1">
        <f t="shared" si="374"/>
        <v>2.4028877748788129</v>
      </c>
      <c r="M1250" s="1">
        <f t="shared" si="375"/>
        <v>1.5663324632785807</v>
      </c>
      <c r="N1250" s="1">
        <f t="shared" si="376"/>
        <v>5.026254919924126</v>
      </c>
      <c r="O1250" s="247">
        <f t="shared" si="377"/>
        <v>1.9580687643384995</v>
      </c>
      <c r="Q1250" s="251">
        <f t="shared" si="362"/>
        <v>-6.6332463277655407E-2</v>
      </c>
      <c r="R1250" s="148">
        <f t="shared" si="363"/>
        <v>8.4843243541854463E-13</v>
      </c>
      <c r="T1250" s="253">
        <f t="shared" si="364"/>
        <v>2.6233670554917441</v>
      </c>
      <c r="V1250" s="253">
        <f t="shared" si="361"/>
        <v>5.0262540875676551</v>
      </c>
      <c r="X1250" s="253">
        <f t="shared" si="364"/>
        <v>2.4028874510172171</v>
      </c>
      <c r="AA1250" s="342">
        <f t="shared" si="378"/>
        <v>1.5934552887438049</v>
      </c>
      <c r="AC1250" s="342">
        <f t="shared" si="379"/>
        <v>4.8365871450930769</v>
      </c>
    </row>
    <row r="1251" spans="1:29" hidden="1" x14ac:dyDescent="0.3">
      <c r="A1251" s="3">
        <v>1242</v>
      </c>
      <c r="B1251" s="248">
        <f t="shared" si="365"/>
        <v>7.1545850841014946E-14</v>
      </c>
      <c r="C1251" s="249">
        <f t="shared" si="366"/>
        <v>1.0000000000000715</v>
      </c>
      <c r="D1251" s="247">
        <f t="shared" si="367"/>
        <v>2.0528785189522964</v>
      </c>
      <c r="E1251" s="1">
        <f t="shared" si="368"/>
        <v>1.338164081617057</v>
      </c>
      <c r="F1251" s="1">
        <f t="shared" si="369"/>
        <v>2.3525431468978391</v>
      </c>
      <c r="G1251" s="1">
        <f t="shared" si="370"/>
        <v>1.5335151066035442</v>
      </c>
      <c r="H1251" s="1">
        <f t="shared" si="371"/>
        <v>4.4054216658501355</v>
      </c>
      <c r="I1251" s="3">
        <v>1241.5</v>
      </c>
      <c r="J1251" s="247">
        <f t="shared" si="372"/>
        <v>2.2655600344796385</v>
      </c>
      <c r="K1251" s="247">
        <f t="shared" si="373"/>
        <v>1.4768000321982044</v>
      </c>
      <c r="L1251" s="1">
        <f t="shared" si="374"/>
        <v>2.4239684620543325</v>
      </c>
      <c r="M1251" s="1">
        <f t="shared" si="375"/>
        <v>1.5800739975343376</v>
      </c>
      <c r="N1251" s="1">
        <f t="shared" si="376"/>
        <v>4.6895284965339705</v>
      </c>
      <c r="O1251" s="247">
        <f t="shared" si="377"/>
        <v>1.6213423409483441</v>
      </c>
      <c r="Q1251" s="251">
        <f t="shared" si="362"/>
        <v>-0.58007399753234079</v>
      </c>
      <c r="R1251" s="148">
        <f t="shared" si="363"/>
        <v>1.9253487693049465E-12</v>
      </c>
      <c r="T1251" s="253">
        <f t="shared" si="364"/>
        <v>2.2655602126210024</v>
      </c>
      <c r="V1251" s="253">
        <f t="shared" si="361"/>
        <v>4.6895279949970501</v>
      </c>
      <c r="X1251" s="253">
        <f t="shared" si="364"/>
        <v>2.4239681811359226</v>
      </c>
      <c r="AA1251" s="342">
        <f t="shared" si="378"/>
        <v>1.6085773599043764</v>
      </c>
      <c r="AC1251" s="342">
        <f t="shared" si="379"/>
        <v>4.530510870733047</v>
      </c>
    </row>
    <row r="1252" spans="1:29" hidden="1" x14ac:dyDescent="0.3">
      <c r="A1252" s="3">
        <v>1243</v>
      </c>
      <c r="B1252" s="248">
        <f t="shared" si="365"/>
        <v>-0.49999999999995287</v>
      </c>
      <c r="C1252" s="249">
        <f t="shared" si="366"/>
        <v>0.50000000000004707</v>
      </c>
      <c r="D1252" s="247">
        <f t="shared" si="367"/>
        <v>1.4370724020557355</v>
      </c>
      <c r="E1252" s="1">
        <f t="shared" si="368"/>
        <v>0.93675229847286345</v>
      </c>
      <c r="F1252" s="1">
        <f t="shared" si="369"/>
        <v>2.0299640911964576</v>
      </c>
      <c r="G1252" s="1">
        <f t="shared" si="370"/>
        <v>1.3232405976559485</v>
      </c>
      <c r="H1252" s="1">
        <f t="shared" si="371"/>
        <v>3.4670364932521931</v>
      </c>
      <c r="I1252" s="3">
        <v>1242.5</v>
      </c>
      <c r="J1252" s="247">
        <f t="shared" si="372"/>
        <v>1.7117589988849566</v>
      </c>
      <c r="K1252" s="247">
        <f t="shared" si="373"/>
        <v>1.1158061168966076</v>
      </c>
      <c r="L1252" s="1">
        <f t="shared" si="374"/>
        <v>2.2066057033473596</v>
      </c>
      <c r="M1252" s="1">
        <f t="shared" si="375"/>
        <v>1.4383851726004759</v>
      </c>
      <c r="N1252" s="1">
        <f t="shared" si="376"/>
        <v>3.9183647022323163</v>
      </c>
      <c r="O1252" s="247">
        <f t="shared" si="377"/>
        <v>0.85017854664668979</v>
      </c>
      <c r="Q1252" s="251">
        <f t="shared" si="362"/>
        <v>-0.93838517259794241</v>
      </c>
      <c r="R1252" s="148">
        <f t="shared" si="363"/>
        <v>2.4864554859505006E-12</v>
      </c>
      <c r="T1252" s="253">
        <f t="shared" si="364"/>
        <v>1.7117593976074506</v>
      </c>
      <c r="V1252" s="253">
        <f t="shared" si="361"/>
        <v>3.9183645842565893</v>
      </c>
      <c r="X1252" s="253">
        <f t="shared" si="364"/>
        <v>2.2066055253920012</v>
      </c>
      <c r="AA1252" s="342">
        <f t="shared" si="378"/>
        <v>1.4606315923366047</v>
      </c>
      <c r="AC1252" s="342">
        <f t="shared" si="379"/>
        <v>3.8326058698771908</v>
      </c>
    </row>
    <row r="1253" spans="1:29" hidden="1" x14ac:dyDescent="0.3">
      <c r="A1253" s="3">
        <v>1244</v>
      </c>
      <c r="B1253" s="248">
        <f t="shared" si="365"/>
        <v>-0.86602540378442006</v>
      </c>
      <c r="C1253" s="249">
        <f t="shared" si="366"/>
        <v>0.13397459621557994</v>
      </c>
      <c r="D1253" s="247">
        <f t="shared" si="367"/>
        <v>0.84726495217733389</v>
      </c>
      <c r="E1253" s="1">
        <f t="shared" si="368"/>
        <v>0.55228768587599397</v>
      </c>
      <c r="F1253" s="1">
        <f t="shared" si="369"/>
        <v>1.5745147425982835</v>
      </c>
      <c r="G1253" s="1">
        <f t="shared" si="370"/>
        <v>1.026354031605488</v>
      </c>
      <c r="H1253" s="1">
        <f t="shared" si="371"/>
        <v>2.4217796947756174</v>
      </c>
      <c r="I1253" s="3">
        <v>1243.5</v>
      </c>
      <c r="J1253" s="247">
        <f t="shared" si="372"/>
        <v>1.1103545785163871</v>
      </c>
      <c r="K1253" s="247">
        <f t="shared" si="373"/>
        <v>0.72378204609398156</v>
      </c>
      <c r="L1253" s="1">
        <f t="shared" si="374"/>
        <v>1.8090416744180267</v>
      </c>
      <c r="M1253" s="1">
        <f t="shared" si="375"/>
        <v>1.1792313946945372</v>
      </c>
      <c r="N1253" s="1">
        <f t="shared" si="376"/>
        <v>2.9193962529344137</v>
      </c>
      <c r="O1253" s="247">
        <f t="shared" si="377"/>
        <v>-0.14878990265121272</v>
      </c>
      <c r="Q1253" s="251">
        <f t="shared" si="362"/>
        <v>-1.0452567984765757</v>
      </c>
      <c r="R1253" s="148">
        <f t="shared" si="363"/>
        <v>2.3815394101234233E-12</v>
      </c>
      <c r="T1253" s="253">
        <f t="shared" si="364"/>
        <v>1.1103550916016762</v>
      </c>
      <c r="V1253" s="253">
        <f t="shared" si="361"/>
        <v>2.9193964684866378</v>
      </c>
      <c r="X1253" s="253">
        <f t="shared" si="364"/>
        <v>1.8090416318568234</v>
      </c>
      <c r="AA1253" s="342">
        <f t="shared" si="378"/>
        <v>1.1892599349838695</v>
      </c>
      <c r="AC1253" s="342">
        <f t="shared" si="379"/>
        <v>2.9298752238984815</v>
      </c>
    </row>
    <row r="1254" spans="1:29" hidden="1" x14ac:dyDescent="0.3">
      <c r="A1254" s="3">
        <v>1245</v>
      </c>
      <c r="B1254" s="248">
        <f t="shared" si="365"/>
        <v>-1</v>
      </c>
      <c r="C1254" s="249">
        <f t="shared" si="366"/>
        <v>0</v>
      </c>
      <c r="D1254" s="247">
        <f t="shared" si="367"/>
        <v>0.4414945992018775</v>
      </c>
      <c r="E1254" s="1">
        <f t="shared" si="368"/>
        <v>0.28778722629012982</v>
      </c>
      <c r="F1254" s="1">
        <f t="shared" si="369"/>
        <v>1.1082323862534833</v>
      </c>
      <c r="G1254" s="1">
        <f t="shared" si="370"/>
        <v>0.7224059240690357</v>
      </c>
      <c r="H1254" s="1">
        <f t="shared" si="371"/>
        <v>1.5497269854553608</v>
      </c>
      <c r="I1254" s="3">
        <v>1244.5</v>
      </c>
      <c r="J1254" s="247">
        <f t="shared" si="372"/>
        <v>0.62249260213620405</v>
      </c>
      <c r="K1254" s="247">
        <f t="shared" si="373"/>
        <v>0.40577035297545644</v>
      </c>
      <c r="L1254" s="1">
        <f t="shared" si="374"/>
        <v>1.3378033357576158</v>
      </c>
      <c r="M1254" s="1">
        <f t="shared" si="375"/>
        <v>0.87205270932189494</v>
      </c>
      <c r="N1254" s="1">
        <f t="shared" si="376"/>
        <v>1.9602959378938198</v>
      </c>
      <c r="O1254" s="247">
        <f t="shared" si="377"/>
        <v>-1.1078902176918066</v>
      </c>
      <c r="Q1254" s="251">
        <f t="shared" si="362"/>
        <v>-0.87205270932025658</v>
      </c>
      <c r="R1254" s="148">
        <f t="shared" si="363"/>
        <v>1.6383561174393435E-12</v>
      </c>
      <c r="T1254" s="253">
        <f t="shared" si="364"/>
        <v>0.62249309272253683</v>
      </c>
      <c r="V1254" s="253">
        <f t="shared" si="361"/>
        <v>1.9602963475722126</v>
      </c>
      <c r="X1254" s="253">
        <f t="shared" si="364"/>
        <v>1.33780342474265</v>
      </c>
      <c r="AA1254" s="342">
        <f t="shared" si="378"/>
        <v>0.86717620428254005</v>
      </c>
      <c r="AC1254" s="342">
        <f t="shared" si="379"/>
        <v>2.0642048803697444</v>
      </c>
    </row>
    <row r="1255" spans="1:29" hidden="1" x14ac:dyDescent="0.3">
      <c r="A1255" s="3">
        <v>1246</v>
      </c>
      <c r="B1255" s="248">
        <f t="shared" si="365"/>
        <v>-0.86602540378449699</v>
      </c>
      <c r="C1255" s="249">
        <f t="shared" si="366"/>
        <v>0.13397459621550301</v>
      </c>
      <c r="D1255" s="247">
        <f t="shared" si="367"/>
        <v>0.32848718152159589</v>
      </c>
      <c r="E1255" s="1">
        <f t="shared" si="368"/>
        <v>0.21412360425894073</v>
      </c>
      <c r="F1255" s="1">
        <f t="shared" si="369"/>
        <v>0.75605700298952094</v>
      </c>
      <c r="G1255" s="1">
        <f t="shared" si="370"/>
        <v>0.49283892500194826</v>
      </c>
      <c r="H1255" s="1">
        <f t="shared" si="371"/>
        <v>1.0845441845111168</v>
      </c>
      <c r="I1255" s="3">
        <v>1245.5</v>
      </c>
      <c r="J1255" s="247">
        <f t="shared" si="372"/>
        <v>0.37889529233331276</v>
      </c>
      <c r="K1255" s="247">
        <f t="shared" si="373"/>
        <v>0.24698201389578461</v>
      </c>
      <c r="L1255" s="1">
        <f t="shared" si="374"/>
        <v>0.91915861965276913</v>
      </c>
      <c r="M1255" s="1">
        <f t="shared" si="375"/>
        <v>0.59915739716020322</v>
      </c>
      <c r="N1255" s="1">
        <f t="shared" si="376"/>
        <v>1.2980539119860819</v>
      </c>
      <c r="O1255" s="247">
        <f t="shared" si="377"/>
        <v>-1.7701322435995446</v>
      </c>
      <c r="Q1255" s="251">
        <f t="shared" si="362"/>
        <v>-0.46518280094424402</v>
      </c>
      <c r="R1255" s="148">
        <f t="shared" si="363"/>
        <v>4.5619064081847682E-13</v>
      </c>
      <c r="T1255" s="253">
        <f t="shared" si="364"/>
        <v>0.37889562958753964</v>
      </c>
      <c r="V1255" s="253">
        <f t="shared" si="361"/>
        <v>1.2980543243729423</v>
      </c>
      <c r="X1255" s="253">
        <f t="shared" si="364"/>
        <v>0.91915880108876802</v>
      </c>
      <c r="AA1255" s="342">
        <f t="shared" si="378"/>
        <v>0.58068247576924659</v>
      </c>
      <c r="AC1255" s="342">
        <f t="shared" si="379"/>
        <v>1.4675505087510652</v>
      </c>
    </row>
    <row r="1256" spans="1:29" hidden="1" x14ac:dyDescent="0.3">
      <c r="A1256" s="3">
        <v>1247</v>
      </c>
      <c r="B1256" s="248">
        <f t="shared" si="365"/>
        <v>-0.50000000000008615</v>
      </c>
      <c r="C1256" s="249">
        <f t="shared" si="366"/>
        <v>0.49999999999991385</v>
      </c>
      <c r="D1256" s="247">
        <f t="shared" si="367"/>
        <v>0.53852294544266877</v>
      </c>
      <c r="E1256" s="1">
        <f t="shared" si="368"/>
        <v>0.35103492781724943</v>
      </c>
      <c r="F1256" s="1">
        <f t="shared" si="369"/>
        <v>0.61235370234609265</v>
      </c>
      <c r="G1256" s="1">
        <f t="shared" si="370"/>
        <v>0.3991653264130855</v>
      </c>
      <c r="H1256" s="1">
        <f t="shared" si="371"/>
        <v>1.1508766477887615</v>
      </c>
      <c r="I1256" s="3">
        <v>1246.5</v>
      </c>
      <c r="J1256" s="247">
        <f t="shared" si="372"/>
        <v>0.44483435154778822</v>
      </c>
      <c r="K1256" s="247">
        <f t="shared" si="373"/>
        <v>0.28996423607884098</v>
      </c>
      <c r="L1256" s="1">
        <f t="shared" si="374"/>
        <v>0.665283039699329</v>
      </c>
      <c r="M1256" s="1">
        <f t="shared" si="375"/>
        <v>0.43366753672142122</v>
      </c>
      <c r="N1256" s="1">
        <f t="shared" si="376"/>
        <v>1.1101173912471172</v>
      </c>
      <c r="O1256" s="247">
        <f t="shared" si="377"/>
        <v>-1.9580687643385093</v>
      </c>
      <c r="Q1256" s="251">
        <f t="shared" si="362"/>
        <v>6.6332463277644749E-2</v>
      </c>
      <c r="R1256" s="148">
        <f t="shared" si="363"/>
        <v>-8.4787732390623205E-13</v>
      </c>
      <c r="T1256" s="253">
        <f t="shared" si="364"/>
        <v>0.4448344457219815</v>
      </c>
      <c r="V1256" s="253">
        <f t="shared" si="361"/>
        <v>1.1101176141990186</v>
      </c>
      <c r="X1256" s="253">
        <f t="shared" si="364"/>
        <v>0.66528324971859731</v>
      </c>
      <c r="AA1256" s="342">
        <f t="shared" si="378"/>
        <v>0.40654451263571068</v>
      </c>
      <c r="AC1256" s="342">
        <f t="shared" si="379"/>
        <v>1.2997851660781665</v>
      </c>
    </row>
    <row r="1257" spans="1:29" hidden="1" x14ac:dyDescent="0.3">
      <c r="A1257" s="3">
        <v>1248</v>
      </c>
      <c r="B1257" s="248">
        <f t="shared" si="365"/>
        <v>-8.2326506722907311E-14</v>
      </c>
      <c r="C1257" s="249">
        <f t="shared" si="366"/>
        <v>0.99999999999991762</v>
      </c>
      <c r="D1257" s="247">
        <f t="shared" si="367"/>
        <v>1.0153229776407973</v>
      </c>
      <c r="E1257" s="1">
        <f t="shared" si="368"/>
        <v>0.66183591838293532</v>
      </c>
      <c r="F1257" s="1">
        <f t="shared" si="369"/>
        <v>0.71562766768029562</v>
      </c>
      <c r="G1257" s="1">
        <f t="shared" si="370"/>
        <v>0.46648489339645288</v>
      </c>
      <c r="H1257" s="1">
        <f t="shared" si="371"/>
        <v>1.730950645321093</v>
      </c>
      <c r="I1257" s="3">
        <v>1247.5</v>
      </c>
      <c r="J1257" s="247">
        <f t="shared" si="372"/>
        <v>0.8026414621134571</v>
      </c>
      <c r="K1257" s="247">
        <f t="shared" si="373"/>
        <v>0.52319996780178923</v>
      </c>
      <c r="L1257" s="1">
        <f t="shared" si="374"/>
        <v>0.6442023525238042</v>
      </c>
      <c r="M1257" s="1">
        <f t="shared" si="375"/>
        <v>0.41992600246566092</v>
      </c>
      <c r="N1257" s="1">
        <f t="shared" si="376"/>
        <v>1.4468438146372613</v>
      </c>
      <c r="O1257" s="247">
        <f t="shared" si="377"/>
        <v>-1.6213423409483652</v>
      </c>
      <c r="Q1257" s="251">
        <f t="shared" si="362"/>
        <v>0.58007399753233146</v>
      </c>
      <c r="R1257" s="148">
        <f t="shared" si="363"/>
        <v>-1.925237747002484E-12</v>
      </c>
      <c r="T1257" s="253">
        <f t="shared" si="364"/>
        <v>0.80264128859266937</v>
      </c>
      <c r="V1257" s="253">
        <f t="shared" si="361"/>
        <v>1.4468437067697557</v>
      </c>
      <c r="X1257" s="253">
        <f t="shared" si="364"/>
        <v>0.64420251959988684</v>
      </c>
      <c r="AA1257" s="342">
        <f t="shared" si="378"/>
        <v>0.39142244147516686</v>
      </c>
      <c r="AC1257" s="342">
        <f t="shared" si="379"/>
        <v>1.6058614404381872</v>
      </c>
    </row>
    <row r="1258" spans="1:29" hidden="1" x14ac:dyDescent="0.3">
      <c r="A1258" s="3">
        <v>1249</v>
      </c>
      <c r="B1258" s="248">
        <f t="shared" si="365"/>
        <v>0.49999999999994355</v>
      </c>
      <c r="C1258" s="249">
        <f t="shared" si="366"/>
        <v>1.4999999999999436</v>
      </c>
      <c r="D1258" s="247">
        <f t="shared" si="367"/>
        <v>1.6311290945373567</v>
      </c>
      <c r="E1258" s="1">
        <f t="shared" si="368"/>
        <v>1.063247701527128</v>
      </c>
      <c r="F1258" s="1">
        <f t="shared" si="369"/>
        <v>1.0382067233816734</v>
      </c>
      <c r="G1258" s="1">
        <f t="shared" si="370"/>
        <v>0.67675940234404619</v>
      </c>
      <c r="H1258" s="1">
        <f t="shared" si="371"/>
        <v>2.6693358179190301</v>
      </c>
      <c r="I1258" s="3">
        <v>1248.5</v>
      </c>
      <c r="J1258" s="247">
        <f t="shared" si="372"/>
        <v>1.3564424977081364</v>
      </c>
      <c r="K1258" s="247">
        <f t="shared" si="373"/>
        <v>0.8841938831033842</v>
      </c>
      <c r="L1258" s="1">
        <f t="shared" si="374"/>
        <v>0.86156511123077295</v>
      </c>
      <c r="M1258" s="1">
        <f t="shared" si="375"/>
        <v>0.56161482739951984</v>
      </c>
      <c r="N1258" s="1">
        <f t="shared" si="376"/>
        <v>2.2180076089389091</v>
      </c>
      <c r="O1258" s="247">
        <f t="shared" si="377"/>
        <v>-0.85017854664671733</v>
      </c>
      <c r="Q1258" s="251">
        <f t="shared" si="362"/>
        <v>0.93838517259793708</v>
      </c>
      <c r="R1258" s="148">
        <f t="shared" si="363"/>
        <v>-2.4866775305554256E-12</v>
      </c>
      <c r="T1258" s="253">
        <f t="shared" si="364"/>
        <v>1.3564421036062189</v>
      </c>
      <c r="V1258" s="253">
        <f t="shared" si="361"/>
        <v>2.2180071175100844</v>
      </c>
      <c r="X1258" s="253">
        <f t="shared" si="364"/>
        <v>0.86156517534380361</v>
      </c>
      <c r="AA1258" s="342">
        <f t="shared" si="378"/>
        <v>0.53936820904295846</v>
      </c>
      <c r="AC1258" s="342">
        <f t="shared" si="379"/>
        <v>2.3037664412940373</v>
      </c>
    </row>
    <row r="1259" spans="1:29" hidden="1" x14ac:dyDescent="0.3">
      <c r="A1259" s="3">
        <v>1250</v>
      </c>
      <c r="B1259" s="248">
        <f t="shared" si="365"/>
        <v>0.86602540378441462</v>
      </c>
      <c r="C1259" s="249">
        <f t="shared" si="366"/>
        <v>1.8660254037844146</v>
      </c>
      <c r="D1259" s="247">
        <f t="shared" si="367"/>
        <v>2.2209365444157605</v>
      </c>
      <c r="E1259" s="1">
        <f t="shared" si="368"/>
        <v>1.4477123141239987</v>
      </c>
      <c r="F1259" s="1">
        <f t="shared" si="369"/>
        <v>1.4936560719798457</v>
      </c>
      <c r="G1259" s="1">
        <f t="shared" si="370"/>
        <v>0.97364596839450568</v>
      </c>
      <c r="H1259" s="1">
        <f t="shared" si="371"/>
        <v>3.7145926163956062</v>
      </c>
      <c r="I1259" s="3">
        <v>1249.5</v>
      </c>
      <c r="J1259" s="247">
        <f t="shared" si="372"/>
        <v>1.9578469180767062</v>
      </c>
      <c r="K1259" s="247">
        <f t="shared" si="373"/>
        <v>1.2762179539060106</v>
      </c>
      <c r="L1259" s="1">
        <f t="shared" si="374"/>
        <v>1.2591291401601032</v>
      </c>
      <c r="M1259" s="1">
        <f t="shared" si="375"/>
        <v>0.82076860530545681</v>
      </c>
      <c r="N1259" s="1">
        <f t="shared" si="376"/>
        <v>3.2169760582368094</v>
      </c>
      <c r="O1259" s="247">
        <f t="shared" si="377"/>
        <v>0.14878990265118297</v>
      </c>
      <c r="Q1259" s="251">
        <f t="shared" si="362"/>
        <v>1.0452567984765762</v>
      </c>
      <c r="R1259" s="148">
        <f t="shared" si="363"/>
        <v>-2.3816504324258858E-12</v>
      </c>
      <c r="T1259" s="253">
        <f t="shared" si="364"/>
        <v>1.9578464096119939</v>
      </c>
      <c r="V1259" s="253">
        <f t="shared" si="361"/>
        <v>3.2169752332800332</v>
      </c>
      <c r="X1259" s="253">
        <f t="shared" si="364"/>
        <v>1.2591290688790773</v>
      </c>
      <c r="AA1259" s="342">
        <f t="shared" si="378"/>
        <v>0.81073986639566198</v>
      </c>
      <c r="AC1259" s="342">
        <f t="shared" si="379"/>
        <v>3.2064970872727443</v>
      </c>
    </row>
    <row r="1260" spans="1:29" hidden="1" x14ac:dyDescent="0.3">
      <c r="A1260" s="3">
        <v>1251</v>
      </c>
      <c r="B1260" s="248">
        <f t="shared" si="365"/>
        <v>1</v>
      </c>
      <c r="C1260" s="249">
        <f t="shared" si="366"/>
        <v>2</v>
      </c>
      <c r="D1260" s="247">
        <f t="shared" si="367"/>
        <v>2.6267068973912222</v>
      </c>
      <c r="E1260" s="1">
        <f t="shared" si="368"/>
        <v>1.7122127737098665</v>
      </c>
      <c r="F1260" s="1">
        <f t="shared" si="369"/>
        <v>1.9599384283246466</v>
      </c>
      <c r="G1260" s="1">
        <f t="shared" si="370"/>
        <v>1.2775940759309583</v>
      </c>
      <c r="H1260" s="1">
        <f t="shared" si="371"/>
        <v>4.5866453257158692</v>
      </c>
      <c r="I1260" s="3">
        <v>1250.5</v>
      </c>
      <c r="J1260" s="247">
        <f t="shared" si="372"/>
        <v>2.4457088944568932</v>
      </c>
      <c r="K1260" s="247">
        <f t="shared" si="373"/>
        <v>1.5942296470245383</v>
      </c>
      <c r="L1260" s="1">
        <f t="shared" si="374"/>
        <v>1.7303674788205134</v>
      </c>
      <c r="M1260" s="1">
        <f t="shared" si="375"/>
        <v>1.1279472906780987</v>
      </c>
      <c r="N1260" s="1">
        <f t="shared" si="376"/>
        <v>4.1760763732774064</v>
      </c>
      <c r="O1260" s="247">
        <f t="shared" si="377"/>
        <v>1.10789021769178</v>
      </c>
      <c r="Q1260" s="251">
        <f t="shared" si="362"/>
        <v>0.87205270932026302</v>
      </c>
      <c r="R1260" s="148">
        <f t="shared" si="363"/>
        <v>-1.638245095136881E-12</v>
      </c>
      <c r="T1260" s="253">
        <f t="shared" si="364"/>
        <v>2.4457084084911371</v>
      </c>
      <c r="V1260" s="253">
        <f t="shared" si="361"/>
        <v>4.1760753541944622</v>
      </c>
      <c r="X1260" s="253">
        <f t="shared" si="364"/>
        <v>1.7303672759930508</v>
      </c>
      <c r="AA1260" s="342">
        <f t="shared" si="378"/>
        <v>1.1328235970969911</v>
      </c>
      <c r="AC1260" s="342">
        <f t="shared" si="379"/>
        <v>4.0721674308014855</v>
      </c>
    </row>
    <row r="1261" spans="1:29" hidden="1" x14ac:dyDescent="0.3">
      <c r="A1261" s="3">
        <v>1252</v>
      </c>
      <c r="B1261" s="248">
        <f t="shared" si="365"/>
        <v>0.86602540378450232</v>
      </c>
      <c r="C1261" s="249">
        <f t="shared" si="366"/>
        <v>1.8660254037845023</v>
      </c>
      <c r="D1261" s="247">
        <f t="shared" si="367"/>
        <v>2.7397143150715104</v>
      </c>
      <c r="E1261" s="1">
        <f t="shared" si="368"/>
        <v>1.7858763957410597</v>
      </c>
      <c r="F1261" s="1">
        <f t="shared" si="369"/>
        <v>2.3121138115886128</v>
      </c>
      <c r="G1261" s="1">
        <f t="shared" si="370"/>
        <v>1.5071610749980484</v>
      </c>
      <c r="H1261" s="1">
        <f t="shared" si="371"/>
        <v>5.0518281266601228</v>
      </c>
      <c r="I1261" s="3">
        <v>1251.5</v>
      </c>
      <c r="J1261" s="247">
        <f t="shared" si="372"/>
        <v>2.6893062042597906</v>
      </c>
      <c r="K1261" s="247">
        <f t="shared" si="373"/>
        <v>1.7530179861042141</v>
      </c>
      <c r="L1261" s="1">
        <f t="shared" si="374"/>
        <v>2.1490121949253629</v>
      </c>
      <c r="M1261" s="1">
        <f t="shared" si="375"/>
        <v>1.4008426028397922</v>
      </c>
      <c r="N1261" s="1">
        <f t="shared" si="376"/>
        <v>4.8383183991851535</v>
      </c>
      <c r="O1261" s="247">
        <f t="shared" si="377"/>
        <v>1.770132243599527</v>
      </c>
      <c r="Q1261" s="251">
        <f t="shared" si="362"/>
        <v>0.46518280094425357</v>
      </c>
      <c r="R1261" s="148">
        <f t="shared" si="363"/>
        <v>-4.5652370772586437E-13</v>
      </c>
      <c r="T1261" s="253">
        <f t="shared" si="364"/>
        <v>2.6893058716261402</v>
      </c>
      <c r="V1261" s="253">
        <f t="shared" si="361"/>
        <v>4.8383173773937411</v>
      </c>
      <c r="X1261" s="253">
        <f t="shared" si="364"/>
        <v>2.1490118996471126</v>
      </c>
      <c r="AA1261" s="342">
        <f t="shared" si="378"/>
        <v>1.4193173256102865</v>
      </c>
      <c r="AC1261" s="342">
        <f t="shared" si="379"/>
        <v>4.6688218024201715</v>
      </c>
    </row>
    <row r="1262" spans="1:29" hidden="1" x14ac:dyDescent="0.3">
      <c r="A1262" s="3">
        <v>1253</v>
      </c>
      <c r="B1262" s="248">
        <f t="shared" si="365"/>
        <v>0.50000000000009548</v>
      </c>
      <c r="C1262" s="249">
        <f t="shared" si="366"/>
        <v>1.5000000000000955</v>
      </c>
      <c r="D1262" s="247">
        <f t="shared" si="367"/>
        <v>2.529678551150444</v>
      </c>
      <c r="E1262" s="1">
        <f t="shared" si="368"/>
        <v>1.6489650721827553</v>
      </c>
      <c r="F1262" s="1">
        <f t="shared" si="369"/>
        <v>2.4558171122320456</v>
      </c>
      <c r="G1262" s="1">
        <f t="shared" si="370"/>
        <v>1.6008346735869139</v>
      </c>
      <c r="H1262" s="1">
        <f t="shared" si="371"/>
        <v>4.9854956633824896</v>
      </c>
      <c r="I1262" s="3">
        <v>1252.5</v>
      </c>
      <c r="J1262" s="247">
        <f t="shared" si="372"/>
        <v>2.6233671450453215</v>
      </c>
      <c r="K1262" s="247">
        <f t="shared" si="373"/>
        <v>1.7100357639211619</v>
      </c>
      <c r="L1262" s="1">
        <f t="shared" si="374"/>
        <v>2.4028877748788071</v>
      </c>
      <c r="M1262" s="1">
        <f t="shared" si="375"/>
        <v>1.5663324632785769</v>
      </c>
      <c r="N1262" s="1">
        <f t="shared" si="376"/>
        <v>5.0262549199241287</v>
      </c>
      <c r="O1262" s="247">
        <f t="shared" si="377"/>
        <v>1.9580687643385022</v>
      </c>
      <c r="Q1262" s="251">
        <f t="shared" si="362"/>
        <v>-6.6332463277633202E-2</v>
      </c>
      <c r="R1262" s="148">
        <f t="shared" si="363"/>
        <v>8.482103908136196E-13</v>
      </c>
      <c r="T1262" s="253">
        <f t="shared" si="364"/>
        <v>2.6233670554917534</v>
      </c>
      <c r="V1262" s="253">
        <f t="shared" si="361"/>
        <v>5.0262540875676587</v>
      </c>
      <c r="X1262" s="253">
        <f t="shared" si="364"/>
        <v>2.4028874510172109</v>
      </c>
      <c r="AA1262" s="342">
        <f t="shared" si="378"/>
        <v>1.5934552887438238</v>
      </c>
      <c r="AC1262" s="342">
        <f t="shared" si="379"/>
        <v>4.8365871450930804</v>
      </c>
    </row>
    <row r="1263" spans="1:29" hidden="1" x14ac:dyDescent="0.3">
      <c r="A1263" s="3">
        <v>1254</v>
      </c>
      <c r="B1263" s="248">
        <f t="shared" si="365"/>
        <v>9.3107162604799676E-14</v>
      </c>
      <c r="C1263" s="249">
        <f t="shared" si="366"/>
        <v>1.000000000000093</v>
      </c>
      <c r="D1263" s="247">
        <f t="shared" si="367"/>
        <v>2.05287851895232</v>
      </c>
      <c r="E1263" s="1">
        <f t="shared" si="368"/>
        <v>1.3381640816170723</v>
      </c>
      <c r="F1263" s="1">
        <f t="shared" si="369"/>
        <v>2.3525431468978475</v>
      </c>
      <c r="G1263" s="1">
        <f t="shared" si="370"/>
        <v>1.5335151066035497</v>
      </c>
      <c r="H1263" s="1">
        <f t="shared" si="371"/>
        <v>4.4054216658501675</v>
      </c>
      <c r="I1263" s="3">
        <v>1253.5</v>
      </c>
      <c r="J1263" s="247">
        <f t="shared" si="372"/>
        <v>2.265560034479658</v>
      </c>
      <c r="K1263" s="247">
        <f t="shared" si="373"/>
        <v>1.4768000321982171</v>
      </c>
      <c r="L1263" s="1">
        <f t="shared" si="374"/>
        <v>2.4239684620543369</v>
      </c>
      <c r="M1263" s="1">
        <f t="shared" si="375"/>
        <v>1.5800739975343405</v>
      </c>
      <c r="N1263" s="1">
        <f t="shared" si="376"/>
        <v>4.6895284965339954</v>
      </c>
      <c r="O1263" s="247">
        <f t="shared" si="377"/>
        <v>1.6213423409483689</v>
      </c>
      <c r="Q1263" s="251">
        <f t="shared" si="362"/>
        <v>-0.58007399753232214</v>
      </c>
      <c r="R1263" s="148">
        <f t="shared" si="363"/>
        <v>1.9253487693049465E-12</v>
      </c>
      <c r="T1263" s="253">
        <f t="shared" si="364"/>
        <v>2.2655602126209189</v>
      </c>
      <c r="V1263" s="253">
        <f t="shared" si="361"/>
        <v>4.6895279949970741</v>
      </c>
      <c r="X1263" s="253">
        <f t="shared" si="364"/>
        <v>2.4239681811359266</v>
      </c>
      <c r="AA1263" s="342">
        <f t="shared" si="378"/>
        <v>1.6085773599043793</v>
      </c>
      <c r="AC1263" s="342">
        <f t="shared" si="379"/>
        <v>4.5305108707330675</v>
      </c>
    </row>
    <row r="1264" spans="1:29" hidden="1" x14ac:dyDescent="0.3">
      <c r="A1264" s="3">
        <v>1255</v>
      </c>
      <c r="B1264" s="248">
        <f t="shared" si="365"/>
        <v>-0.49999999999993422</v>
      </c>
      <c r="C1264" s="249">
        <f t="shared" si="366"/>
        <v>0.50000000000006573</v>
      </c>
      <c r="D1264" s="247">
        <f t="shared" si="367"/>
        <v>1.4370724020557617</v>
      </c>
      <c r="E1264" s="1">
        <f t="shared" si="368"/>
        <v>0.93675229847288055</v>
      </c>
      <c r="F1264" s="1">
        <f t="shared" si="369"/>
        <v>2.029964091196474</v>
      </c>
      <c r="G1264" s="1">
        <f t="shared" si="370"/>
        <v>1.3232405976559594</v>
      </c>
      <c r="H1264" s="1">
        <f t="shared" si="371"/>
        <v>3.4670364932522357</v>
      </c>
      <c r="I1264" s="3">
        <v>1254.5</v>
      </c>
      <c r="J1264" s="247">
        <f t="shared" si="372"/>
        <v>1.7117589988849817</v>
      </c>
      <c r="K1264" s="247">
        <f t="shared" si="373"/>
        <v>1.115806116896624</v>
      </c>
      <c r="L1264" s="1">
        <f t="shared" si="374"/>
        <v>2.206605703347372</v>
      </c>
      <c r="M1264" s="1">
        <f t="shared" si="375"/>
        <v>1.4383851726004839</v>
      </c>
      <c r="N1264" s="1">
        <f t="shared" si="376"/>
        <v>3.9183647022323536</v>
      </c>
      <c r="O1264" s="247">
        <f t="shared" si="377"/>
        <v>0.8501785466467271</v>
      </c>
      <c r="Q1264" s="251">
        <f t="shared" si="362"/>
        <v>-0.93838517259793175</v>
      </c>
      <c r="R1264" s="148">
        <f t="shared" si="363"/>
        <v>2.4864554859505006E-12</v>
      </c>
      <c r="T1264" s="253">
        <f t="shared" si="364"/>
        <v>1.7117593976074754</v>
      </c>
      <c r="V1264" s="253">
        <f t="shared" si="361"/>
        <v>3.9183645842564259</v>
      </c>
      <c r="X1264" s="253">
        <f t="shared" si="364"/>
        <v>2.2066055253920145</v>
      </c>
      <c r="AA1264" s="342">
        <f t="shared" si="378"/>
        <v>1.460631592336596</v>
      </c>
      <c r="AC1264" s="342">
        <f t="shared" si="379"/>
        <v>3.8326058698772241</v>
      </c>
    </row>
    <row r="1265" spans="1:29" hidden="1" x14ac:dyDescent="0.3">
      <c r="A1265" s="3">
        <v>1256</v>
      </c>
      <c r="B1265" s="248">
        <f t="shared" si="365"/>
        <v>-0.86602540378440929</v>
      </c>
      <c r="C1265" s="249">
        <f t="shared" si="366"/>
        <v>0.13397459621559071</v>
      </c>
      <c r="D1265" s="247">
        <f t="shared" si="367"/>
        <v>0.84726495217735542</v>
      </c>
      <c r="E1265" s="1">
        <f t="shared" si="368"/>
        <v>0.55228768587600807</v>
      </c>
      <c r="F1265" s="1">
        <f t="shared" si="369"/>
        <v>1.5745147425983033</v>
      </c>
      <c r="G1265" s="1">
        <f t="shared" si="370"/>
        <v>1.0263540316055009</v>
      </c>
      <c r="H1265" s="1">
        <f t="shared" si="371"/>
        <v>2.4217796947756587</v>
      </c>
      <c r="I1265" s="3">
        <v>1255.5</v>
      </c>
      <c r="J1265" s="247">
        <f t="shared" si="372"/>
        <v>1.1103545785164108</v>
      </c>
      <c r="K1265" s="247">
        <f t="shared" si="373"/>
        <v>0.72378204609399699</v>
      </c>
      <c r="L1265" s="1">
        <f t="shared" si="374"/>
        <v>1.8090416744180449</v>
      </c>
      <c r="M1265" s="1">
        <f t="shared" si="375"/>
        <v>1.1792313946945492</v>
      </c>
      <c r="N1265" s="1">
        <f t="shared" si="376"/>
        <v>2.9193962529344555</v>
      </c>
      <c r="O1265" s="247">
        <f t="shared" si="377"/>
        <v>-0.14878990265117098</v>
      </c>
      <c r="Q1265" s="251">
        <f t="shared" si="362"/>
        <v>-1.045256798476577</v>
      </c>
      <c r="R1265" s="148">
        <f t="shared" si="363"/>
        <v>2.3814283878209608E-12</v>
      </c>
      <c r="T1265" s="253">
        <f t="shared" si="364"/>
        <v>1.1103550916016998</v>
      </c>
      <c r="V1265" s="253">
        <f t="shared" si="361"/>
        <v>2.91939646848668</v>
      </c>
      <c r="X1265" s="253">
        <f t="shared" si="364"/>
        <v>1.8090416318567435</v>
      </c>
      <c r="AA1265" s="342">
        <f t="shared" si="378"/>
        <v>1.1892599349838344</v>
      </c>
      <c r="AC1265" s="342">
        <f t="shared" si="379"/>
        <v>2.9298752238985197</v>
      </c>
    </row>
    <row r="1266" spans="1:29" hidden="1" x14ac:dyDescent="0.3">
      <c r="A1266" s="3">
        <v>1257</v>
      </c>
      <c r="B1266" s="248">
        <f t="shared" si="365"/>
        <v>-1</v>
      </c>
      <c r="C1266" s="249">
        <f t="shared" si="366"/>
        <v>0</v>
      </c>
      <c r="D1266" s="247">
        <f t="shared" si="367"/>
        <v>0.44149459920188872</v>
      </c>
      <c r="E1266" s="1">
        <f t="shared" si="368"/>
        <v>0.28778722629013714</v>
      </c>
      <c r="F1266" s="1">
        <f t="shared" si="369"/>
        <v>1.1082323862535011</v>
      </c>
      <c r="G1266" s="1">
        <f t="shared" si="370"/>
        <v>0.72240592406904736</v>
      </c>
      <c r="H1266" s="1">
        <f t="shared" si="371"/>
        <v>1.5497269854553899</v>
      </c>
      <c r="I1266" s="3">
        <v>1256.5</v>
      </c>
      <c r="J1266" s="247">
        <f t="shared" si="372"/>
        <v>0.62249260213621982</v>
      </c>
      <c r="K1266" s="247">
        <f t="shared" si="373"/>
        <v>0.40577035297546671</v>
      </c>
      <c r="L1266" s="1">
        <f t="shared" si="374"/>
        <v>1.3378033357576349</v>
      </c>
      <c r="M1266" s="1">
        <f t="shared" si="375"/>
        <v>0.87205270932190737</v>
      </c>
      <c r="N1266" s="1">
        <f t="shared" si="376"/>
        <v>1.9602959378938547</v>
      </c>
      <c r="O1266" s="247">
        <f t="shared" si="377"/>
        <v>-1.1078902176917718</v>
      </c>
      <c r="Q1266" s="251">
        <f t="shared" si="362"/>
        <v>-0.87205270932026879</v>
      </c>
      <c r="R1266" s="148">
        <f t="shared" si="363"/>
        <v>1.6385781620442685E-12</v>
      </c>
      <c r="T1266" s="253">
        <f t="shared" si="364"/>
        <v>0.62249309272255271</v>
      </c>
      <c r="V1266" s="253">
        <f t="shared" si="361"/>
        <v>1.9602963475722477</v>
      </c>
      <c r="X1266" s="253">
        <f t="shared" si="364"/>
        <v>1.3378034247426691</v>
      </c>
      <c r="AA1266" s="342">
        <f t="shared" si="378"/>
        <v>0.86717620428255304</v>
      </c>
      <c r="AC1266" s="342">
        <f t="shared" si="379"/>
        <v>2.0642048803697826</v>
      </c>
    </row>
    <row r="1267" spans="1:29" hidden="1" x14ac:dyDescent="0.3">
      <c r="A1267" s="3">
        <v>1258</v>
      </c>
      <c r="B1267" s="248">
        <f t="shared" si="365"/>
        <v>-0.86602540378445092</v>
      </c>
      <c r="C1267" s="249">
        <f t="shared" si="366"/>
        <v>0.13397459621554908</v>
      </c>
      <c r="D1267" s="247">
        <f t="shared" si="367"/>
        <v>0.32848718152163559</v>
      </c>
      <c r="E1267" s="1">
        <f t="shared" si="368"/>
        <v>0.21412360425896659</v>
      </c>
      <c r="F1267" s="1">
        <f t="shared" si="369"/>
        <v>0.75605700298954392</v>
      </c>
      <c r="G1267" s="1">
        <f t="shared" si="370"/>
        <v>0.49283892500196325</v>
      </c>
      <c r="H1267" s="1">
        <f t="shared" si="371"/>
        <v>1.0845441845111794</v>
      </c>
      <c r="I1267" s="3">
        <v>1257.5</v>
      </c>
      <c r="J1267" s="247">
        <f t="shared" si="372"/>
        <v>0.37889529233333974</v>
      </c>
      <c r="K1267" s="247">
        <f t="shared" si="373"/>
        <v>0.24698201389580221</v>
      </c>
      <c r="L1267" s="1">
        <f t="shared" si="374"/>
        <v>0.91915861965278822</v>
      </c>
      <c r="M1267" s="1">
        <f t="shared" si="375"/>
        <v>0.59915739716021565</v>
      </c>
      <c r="N1267" s="1">
        <f t="shared" si="376"/>
        <v>1.2980539119861279</v>
      </c>
      <c r="O1267" s="247">
        <f t="shared" si="377"/>
        <v>-1.7701322435994986</v>
      </c>
      <c r="Q1267" s="251">
        <f t="shared" si="362"/>
        <v>-0.46518280094421049</v>
      </c>
      <c r="R1267" s="148">
        <f t="shared" si="363"/>
        <v>4.5607961851601431E-13</v>
      </c>
      <c r="T1267" s="253">
        <f t="shared" si="364"/>
        <v>0.37889562958754341</v>
      </c>
      <c r="V1267" s="253">
        <f t="shared" si="361"/>
        <v>1.2980543243729608</v>
      </c>
      <c r="X1267" s="253">
        <f t="shared" si="364"/>
        <v>0.91915880108878256</v>
      </c>
      <c r="AA1267" s="342">
        <f t="shared" si="378"/>
        <v>0.58068247576925658</v>
      </c>
      <c r="AC1267" s="342">
        <f t="shared" si="379"/>
        <v>1.4675505087511103</v>
      </c>
    </row>
    <row r="1268" spans="1:29" hidden="1" x14ac:dyDescent="0.3">
      <c r="A1268" s="3">
        <v>1259</v>
      </c>
      <c r="B1268" s="248">
        <f t="shared" si="365"/>
        <v>-0.50000000000010481</v>
      </c>
      <c r="C1268" s="249">
        <f t="shared" si="366"/>
        <v>0.49999999999989519</v>
      </c>
      <c r="D1268" s="247">
        <f t="shared" si="367"/>
        <v>0.53852294544267576</v>
      </c>
      <c r="E1268" s="1">
        <f t="shared" si="368"/>
        <v>0.35103492781725404</v>
      </c>
      <c r="F1268" s="1">
        <f t="shared" si="369"/>
        <v>0.61235370234611397</v>
      </c>
      <c r="G1268" s="1">
        <f t="shared" si="370"/>
        <v>0.39916532641309943</v>
      </c>
      <c r="H1268" s="1">
        <f t="shared" si="371"/>
        <v>1.1508766477887897</v>
      </c>
      <c r="I1268" s="3">
        <v>1258.5</v>
      </c>
      <c r="J1268" s="247">
        <f t="shared" si="372"/>
        <v>0.44483435154780981</v>
      </c>
      <c r="K1268" s="247">
        <f t="shared" si="373"/>
        <v>0.28996423607885508</v>
      </c>
      <c r="L1268" s="1">
        <f t="shared" si="374"/>
        <v>0.66528303969935287</v>
      </c>
      <c r="M1268" s="1">
        <f t="shared" si="375"/>
        <v>0.43366753672143682</v>
      </c>
      <c r="N1268" s="1">
        <f t="shared" si="376"/>
        <v>1.1101173912471627</v>
      </c>
      <c r="O1268" s="247">
        <f t="shared" si="377"/>
        <v>-1.9580687643384638</v>
      </c>
      <c r="Q1268" s="251">
        <f t="shared" si="362"/>
        <v>6.6332463277610332E-2</v>
      </c>
      <c r="R1268" s="148">
        <f t="shared" si="363"/>
        <v>-8.4804385735992582E-13</v>
      </c>
      <c r="T1268" s="253">
        <f t="shared" si="364"/>
        <v>0.44483444572197217</v>
      </c>
      <c r="V1268" s="253">
        <f t="shared" si="361"/>
        <v>1.1101176141990323</v>
      </c>
      <c r="X1268" s="253">
        <f t="shared" si="364"/>
        <v>0.665283249718572</v>
      </c>
      <c r="AA1268" s="342">
        <f t="shared" si="378"/>
        <v>0.40654451263571617</v>
      </c>
      <c r="AC1268" s="342">
        <f t="shared" si="379"/>
        <v>1.299785166078202</v>
      </c>
    </row>
    <row r="1269" spans="1:29" hidden="1" x14ac:dyDescent="0.3">
      <c r="A1269" s="3">
        <v>1260</v>
      </c>
      <c r="B1269" s="248">
        <f t="shared" si="365"/>
        <v>-1.0388781848669204E-13</v>
      </c>
      <c r="C1269" s="249">
        <f t="shared" si="366"/>
        <v>0.99999999999989608</v>
      </c>
      <c r="D1269" s="247">
        <f t="shared" si="367"/>
        <v>1.0153229776407851</v>
      </c>
      <c r="E1269" s="1">
        <f t="shared" si="368"/>
        <v>0.66183591838292732</v>
      </c>
      <c r="F1269" s="1">
        <f t="shared" si="369"/>
        <v>0.71562766768030461</v>
      </c>
      <c r="G1269" s="1">
        <f t="shared" si="370"/>
        <v>0.46648489339645877</v>
      </c>
      <c r="H1269" s="1">
        <f t="shared" si="371"/>
        <v>1.7309506453210897</v>
      </c>
      <c r="I1269" s="3">
        <v>1259.5</v>
      </c>
      <c r="J1269" s="247">
        <f t="shared" si="372"/>
        <v>0.80264146211345344</v>
      </c>
      <c r="K1269" s="247">
        <f t="shared" si="373"/>
        <v>0.52319996780178679</v>
      </c>
      <c r="L1269" s="1">
        <f t="shared" si="374"/>
        <v>0.64420235252381963</v>
      </c>
      <c r="M1269" s="1">
        <f t="shared" si="375"/>
        <v>0.41992600246567097</v>
      </c>
      <c r="N1269" s="1">
        <f t="shared" si="376"/>
        <v>1.4468438146372731</v>
      </c>
      <c r="O1269" s="247">
        <f t="shared" si="377"/>
        <v>-1.6213423409483534</v>
      </c>
      <c r="Q1269" s="251">
        <f t="shared" si="362"/>
        <v>0.58007399753229993</v>
      </c>
      <c r="R1269" s="148">
        <f t="shared" si="363"/>
        <v>-1.9251267247000214E-12</v>
      </c>
      <c r="T1269" s="253">
        <f t="shared" si="364"/>
        <v>0.8026412885926496</v>
      </c>
      <c r="V1269" s="253">
        <f t="shared" si="361"/>
        <v>1.4468437067697317</v>
      </c>
      <c r="X1269" s="253">
        <f t="shared" si="364"/>
        <v>0.64420251959988262</v>
      </c>
      <c r="AA1269" s="342">
        <f t="shared" si="378"/>
        <v>0.39142244147516803</v>
      </c>
      <c r="AC1269" s="342">
        <f t="shared" si="379"/>
        <v>1.6058614404381995</v>
      </c>
    </row>
    <row r="1270" spans="1:29" hidden="1" x14ac:dyDescent="0.3">
      <c r="A1270" s="3">
        <v>1261</v>
      </c>
      <c r="B1270" s="248">
        <f t="shared" si="365"/>
        <v>0.49999999999992489</v>
      </c>
      <c r="C1270" s="249">
        <f t="shared" si="366"/>
        <v>1.4999999999999249</v>
      </c>
      <c r="D1270" s="247">
        <f t="shared" si="367"/>
        <v>1.6311290945373367</v>
      </c>
      <c r="E1270" s="1">
        <f t="shared" si="368"/>
        <v>1.0632477015271149</v>
      </c>
      <c r="F1270" s="1">
        <f t="shared" si="369"/>
        <v>1.0382067233816699</v>
      </c>
      <c r="G1270" s="1">
        <f t="shared" si="370"/>
        <v>0.67675940234404386</v>
      </c>
      <c r="H1270" s="1">
        <f t="shared" si="371"/>
        <v>2.6693358179190065</v>
      </c>
      <c r="I1270" s="3">
        <v>1260.5</v>
      </c>
      <c r="J1270" s="247">
        <f t="shared" si="372"/>
        <v>1.3564424977081195</v>
      </c>
      <c r="K1270" s="247">
        <f t="shared" si="373"/>
        <v>0.88419388310337321</v>
      </c>
      <c r="L1270" s="1">
        <f t="shared" si="374"/>
        <v>0.86156511123077562</v>
      </c>
      <c r="M1270" s="1">
        <f t="shared" si="375"/>
        <v>0.56161482739952162</v>
      </c>
      <c r="N1270" s="1">
        <f t="shared" si="376"/>
        <v>2.2180076089388949</v>
      </c>
      <c r="O1270" s="247">
        <f t="shared" si="377"/>
        <v>-0.85017854664673154</v>
      </c>
      <c r="Q1270" s="251">
        <f t="shared" si="362"/>
        <v>0.93838517259791687</v>
      </c>
      <c r="R1270" s="148">
        <f t="shared" si="363"/>
        <v>-2.4864554859505006E-12</v>
      </c>
      <c r="T1270" s="253">
        <f t="shared" si="364"/>
        <v>1.3564421036063252</v>
      </c>
      <c r="V1270" s="253">
        <f t="shared" si="361"/>
        <v>2.2180071175100462</v>
      </c>
      <c r="X1270" s="253">
        <f t="shared" si="364"/>
        <v>0.8615651753437904</v>
      </c>
      <c r="AA1270" s="342">
        <f t="shared" si="378"/>
        <v>0.53936820904294935</v>
      </c>
      <c r="AC1270" s="342">
        <f t="shared" si="379"/>
        <v>2.303766441294028</v>
      </c>
    </row>
    <row r="1271" spans="1:29" hidden="1" x14ac:dyDescent="0.3">
      <c r="A1271" s="3">
        <v>1262</v>
      </c>
      <c r="B1271" s="248">
        <f t="shared" si="365"/>
        <v>0.86602540378440385</v>
      </c>
      <c r="C1271" s="249">
        <f t="shared" si="366"/>
        <v>1.8660254037844037</v>
      </c>
      <c r="D1271" s="247">
        <f t="shared" si="367"/>
        <v>2.2209365444157423</v>
      </c>
      <c r="E1271" s="1">
        <f t="shared" si="368"/>
        <v>1.4477123141239869</v>
      </c>
      <c r="F1271" s="1">
        <f t="shared" si="369"/>
        <v>1.4936560719798349</v>
      </c>
      <c r="G1271" s="1">
        <f t="shared" si="370"/>
        <v>0.97364596839449857</v>
      </c>
      <c r="H1271" s="1">
        <f t="shared" si="371"/>
        <v>3.7145926163955769</v>
      </c>
      <c r="I1271" s="3">
        <v>1261.5</v>
      </c>
      <c r="J1271" s="247">
        <f t="shared" si="372"/>
        <v>1.9578469180766871</v>
      </c>
      <c r="K1271" s="247">
        <f t="shared" si="373"/>
        <v>1.2762179539059981</v>
      </c>
      <c r="L1271" s="1">
        <f t="shared" si="374"/>
        <v>1.2591291401600957</v>
      </c>
      <c r="M1271" s="1">
        <f t="shared" si="375"/>
        <v>0.82076860530545193</v>
      </c>
      <c r="N1271" s="1">
        <f t="shared" si="376"/>
        <v>3.2169760582367828</v>
      </c>
      <c r="O1271" s="247">
        <f t="shared" si="377"/>
        <v>0.14878990265115632</v>
      </c>
      <c r="Q1271" s="251">
        <f t="shared" si="362"/>
        <v>1.0452567984765704</v>
      </c>
      <c r="R1271" s="148">
        <f t="shared" si="363"/>
        <v>-2.3814283878209608E-12</v>
      </c>
      <c r="T1271" s="253">
        <f t="shared" si="364"/>
        <v>1.9578464096119705</v>
      </c>
      <c r="V1271" s="253">
        <f t="shared" si="361"/>
        <v>3.216975233279991</v>
      </c>
      <c r="X1271" s="253">
        <f t="shared" si="364"/>
        <v>1.2591290688790586</v>
      </c>
      <c r="AA1271" s="342">
        <f t="shared" si="378"/>
        <v>0.81073986639564921</v>
      </c>
      <c r="AC1271" s="342">
        <f t="shared" si="379"/>
        <v>3.2064970872727234</v>
      </c>
    </row>
    <row r="1272" spans="1:29" hidden="1" x14ac:dyDescent="0.3">
      <c r="A1272" s="3">
        <v>1263</v>
      </c>
      <c r="B1272" s="248">
        <f t="shared" si="365"/>
        <v>1</v>
      </c>
      <c r="C1272" s="249">
        <f t="shared" si="366"/>
        <v>2</v>
      </c>
      <c r="D1272" s="247">
        <f t="shared" si="367"/>
        <v>2.6267068973912124</v>
      </c>
      <c r="E1272" s="1">
        <f t="shared" si="368"/>
        <v>1.71221277370986</v>
      </c>
      <c r="F1272" s="1">
        <f t="shared" si="369"/>
        <v>1.9599384283246346</v>
      </c>
      <c r="G1272" s="1">
        <f t="shared" si="370"/>
        <v>1.2775940759309505</v>
      </c>
      <c r="H1272" s="1">
        <f t="shared" si="371"/>
        <v>4.586645325715847</v>
      </c>
      <c r="I1272" s="3">
        <v>1262.5</v>
      </c>
      <c r="J1272" s="247">
        <f t="shared" si="372"/>
        <v>2.4457088944568799</v>
      </c>
      <c r="K1272" s="247">
        <f t="shared" si="373"/>
        <v>1.5942296470245296</v>
      </c>
      <c r="L1272" s="1">
        <f t="shared" si="374"/>
        <v>1.7303674788205019</v>
      </c>
      <c r="M1272" s="1">
        <f t="shared" si="375"/>
        <v>1.1279472906780912</v>
      </c>
      <c r="N1272" s="1">
        <f t="shared" si="376"/>
        <v>4.1760763732773816</v>
      </c>
      <c r="O1272" s="247">
        <f t="shared" si="377"/>
        <v>1.1078902176917551</v>
      </c>
      <c r="Q1272" s="251">
        <f t="shared" si="362"/>
        <v>0.87205270932027013</v>
      </c>
      <c r="R1272" s="148">
        <f t="shared" si="363"/>
        <v>-1.6386891843467311E-12</v>
      </c>
      <c r="T1272" s="253">
        <f t="shared" si="364"/>
        <v>2.4457084084911216</v>
      </c>
      <c r="V1272" s="253">
        <f t="shared" si="361"/>
        <v>4.1760753541944275</v>
      </c>
      <c r="X1272" s="253">
        <f t="shared" si="364"/>
        <v>1.7303672759931328</v>
      </c>
      <c r="AA1272" s="342">
        <f t="shared" si="378"/>
        <v>1.132823597096978</v>
      </c>
      <c r="AC1272" s="342">
        <f t="shared" si="379"/>
        <v>4.072167430801457</v>
      </c>
    </row>
    <row r="1273" spans="1:29" hidden="1" x14ac:dyDescent="0.3">
      <c r="A1273" s="3">
        <v>1264</v>
      </c>
      <c r="B1273" s="248">
        <f t="shared" si="365"/>
        <v>0.86602540378445625</v>
      </c>
      <c r="C1273" s="249">
        <f t="shared" si="366"/>
        <v>1.8660254037844561</v>
      </c>
      <c r="D1273" s="247">
        <f t="shared" si="367"/>
        <v>2.7397143150714713</v>
      </c>
      <c r="E1273" s="1">
        <f t="shared" si="368"/>
        <v>1.7858763957410344</v>
      </c>
      <c r="F1273" s="1">
        <f t="shared" si="369"/>
        <v>2.3121138115885929</v>
      </c>
      <c r="G1273" s="1">
        <f t="shared" si="370"/>
        <v>1.5071610749980353</v>
      </c>
      <c r="H1273" s="1">
        <f t="shared" si="371"/>
        <v>5.0518281266600642</v>
      </c>
      <c r="I1273" s="3">
        <v>1263.5</v>
      </c>
      <c r="J1273" s="247">
        <f t="shared" si="372"/>
        <v>2.6893062042597649</v>
      </c>
      <c r="K1273" s="247">
        <f t="shared" si="373"/>
        <v>1.7530179861041972</v>
      </c>
      <c r="L1273" s="1">
        <f t="shared" si="374"/>
        <v>2.1490121949253478</v>
      </c>
      <c r="M1273" s="1">
        <f t="shared" si="375"/>
        <v>1.4008426028397825</v>
      </c>
      <c r="N1273" s="1">
        <f t="shared" si="376"/>
        <v>4.8383183991851126</v>
      </c>
      <c r="O1273" s="247">
        <f t="shared" si="377"/>
        <v>1.7701322435994862</v>
      </c>
      <c r="Q1273" s="251">
        <f t="shared" si="362"/>
        <v>0.46518280094421716</v>
      </c>
      <c r="R1273" s="148">
        <f t="shared" si="363"/>
        <v>-4.5652370772586437E-13</v>
      </c>
      <c r="T1273" s="253">
        <f t="shared" si="364"/>
        <v>2.6893058716261367</v>
      </c>
      <c r="V1273" s="253">
        <f t="shared" si="361"/>
        <v>4.8383173773937225</v>
      </c>
      <c r="X1273" s="253">
        <f t="shared" si="364"/>
        <v>2.1490118996470979</v>
      </c>
      <c r="AA1273" s="342">
        <f t="shared" si="378"/>
        <v>1.4193173256102762</v>
      </c>
      <c r="AC1273" s="342">
        <f t="shared" si="379"/>
        <v>4.66882180242012</v>
      </c>
    </row>
    <row r="1274" spans="1:29" hidden="1" x14ac:dyDescent="0.3">
      <c r="A1274" s="3">
        <v>1265</v>
      </c>
      <c r="B1274" s="248">
        <f t="shared" si="365"/>
        <v>0.50000000000001565</v>
      </c>
      <c r="C1274" s="249">
        <f t="shared" si="366"/>
        <v>1.5000000000000155</v>
      </c>
      <c r="D1274" s="247">
        <f t="shared" si="367"/>
        <v>2.529678551150365</v>
      </c>
      <c r="E1274" s="1">
        <f t="shared" si="368"/>
        <v>1.6489650721827038</v>
      </c>
      <c r="F1274" s="1">
        <f t="shared" si="369"/>
        <v>2.4558171122320052</v>
      </c>
      <c r="G1274" s="1">
        <f t="shared" si="370"/>
        <v>1.6008346735868877</v>
      </c>
      <c r="H1274" s="1">
        <f t="shared" si="371"/>
        <v>4.9854956633823697</v>
      </c>
      <c r="I1274" s="3">
        <v>1264.5</v>
      </c>
      <c r="J1274" s="247">
        <f t="shared" si="372"/>
        <v>2.6233671450452603</v>
      </c>
      <c r="K1274" s="247">
        <f t="shared" si="373"/>
        <v>1.7100357639211219</v>
      </c>
      <c r="L1274" s="1">
        <f t="shared" si="374"/>
        <v>2.4028877748787778</v>
      </c>
      <c r="M1274" s="1">
        <f t="shared" si="375"/>
        <v>1.5663324632785578</v>
      </c>
      <c r="N1274" s="1">
        <f t="shared" si="376"/>
        <v>5.0262549199240381</v>
      </c>
      <c r="O1274" s="247">
        <f t="shared" si="377"/>
        <v>1.9580687643384116</v>
      </c>
      <c r="Q1274" s="251">
        <f t="shared" si="362"/>
        <v>-6.6332463277694487E-2</v>
      </c>
      <c r="R1274" s="148">
        <f t="shared" si="363"/>
        <v>8.4776630160376953E-13</v>
      </c>
      <c r="T1274" s="253">
        <f t="shared" si="364"/>
        <v>2.6233670554917143</v>
      </c>
      <c r="V1274" s="253">
        <f t="shared" si="361"/>
        <v>5.0262540875676613</v>
      </c>
      <c r="X1274" s="253">
        <f t="shared" si="364"/>
        <v>2.4028874510172051</v>
      </c>
      <c r="AA1274" s="342">
        <f t="shared" si="378"/>
        <v>1.5934552887438194</v>
      </c>
      <c r="AC1274" s="342">
        <f t="shared" si="379"/>
        <v>4.8365871450929996</v>
      </c>
    </row>
    <row r="1275" spans="1:29" hidden="1" x14ac:dyDescent="0.3">
      <c r="A1275" s="3">
        <v>1266</v>
      </c>
      <c r="B1275" s="248">
        <f t="shared" si="365"/>
        <v>1.1466847436858441E-13</v>
      </c>
      <c r="C1275" s="249">
        <f t="shared" si="366"/>
        <v>1.0000000000001146</v>
      </c>
      <c r="D1275" s="247">
        <f t="shared" si="367"/>
        <v>2.0528785189522947</v>
      </c>
      <c r="E1275" s="1">
        <f t="shared" si="368"/>
        <v>1.3381640816170559</v>
      </c>
      <c r="F1275" s="1">
        <f t="shared" si="369"/>
        <v>2.3525431468978044</v>
      </c>
      <c r="G1275" s="1">
        <f t="shared" si="370"/>
        <v>1.5335151066035217</v>
      </c>
      <c r="H1275" s="1">
        <f t="shared" si="371"/>
        <v>4.4054216658500991</v>
      </c>
      <c r="I1275" s="3">
        <v>1265.5</v>
      </c>
      <c r="J1275" s="247">
        <f t="shared" si="372"/>
        <v>2.2655600344796087</v>
      </c>
      <c r="K1275" s="247">
        <f t="shared" si="373"/>
        <v>1.4768000321981849</v>
      </c>
      <c r="L1275" s="1">
        <f t="shared" si="374"/>
        <v>2.4239684620542921</v>
      </c>
      <c r="M1275" s="1">
        <f t="shared" si="375"/>
        <v>1.5800739975343112</v>
      </c>
      <c r="N1275" s="1">
        <f t="shared" si="376"/>
        <v>4.6895284965339012</v>
      </c>
      <c r="O1275" s="247">
        <f t="shared" si="377"/>
        <v>1.6213423409482748</v>
      </c>
      <c r="Q1275" s="251">
        <f t="shared" si="362"/>
        <v>-0.58007399753227062</v>
      </c>
      <c r="R1275" s="148">
        <f t="shared" si="363"/>
        <v>1.9260149031197216E-12</v>
      </c>
      <c r="T1275" s="253">
        <f t="shared" si="364"/>
        <v>2.2655602126209384</v>
      </c>
      <c r="V1275" s="253">
        <f t="shared" si="361"/>
        <v>4.6895279949969719</v>
      </c>
      <c r="X1275" s="253">
        <f t="shared" si="364"/>
        <v>2.423968181135931</v>
      </c>
      <c r="AA1275" s="342">
        <f t="shared" si="378"/>
        <v>1.6085773599043709</v>
      </c>
      <c r="AC1275" s="342">
        <f t="shared" si="379"/>
        <v>4.5305108707329911</v>
      </c>
    </row>
    <row r="1276" spans="1:29" hidden="1" x14ac:dyDescent="0.3">
      <c r="A1276" s="3">
        <v>1267</v>
      </c>
      <c r="B1276" s="248">
        <f t="shared" si="365"/>
        <v>-0.49999999999991557</v>
      </c>
      <c r="C1276" s="249">
        <f t="shared" si="366"/>
        <v>0.50000000000008438</v>
      </c>
      <c r="D1276" s="247">
        <f t="shared" si="367"/>
        <v>1.4370724020557621</v>
      </c>
      <c r="E1276" s="1">
        <f t="shared" si="368"/>
        <v>0.93675229847288077</v>
      </c>
      <c r="F1276" s="1">
        <f t="shared" si="369"/>
        <v>2.0299640911964465</v>
      </c>
      <c r="G1276" s="1">
        <f t="shared" si="370"/>
        <v>1.3232405976559414</v>
      </c>
      <c r="H1276" s="1">
        <f t="shared" si="371"/>
        <v>3.4670364932522086</v>
      </c>
      <c r="I1276" s="3">
        <v>1266.5</v>
      </c>
      <c r="J1276" s="247">
        <f t="shared" si="372"/>
        <v>1.7117589988849709</v>
      </c>
      <c r="K1276" s="247">
        <f t="shared" si="373"/>
        <v>1.1158061168966169</v>
      </c>
      <c r="L1276" s="1">
        <f t="shared" si="374"/>
        <v>2.2066057033473365</v>
      </c>
      <c r="M1276" s="1">
        <f t="shared" si="375"/>
        <v>1.4383851726004608</v>
      </c>
      <c r="N1276" s="1">
        <f t="shared" si="376"/>
        <v>3.9183647022323074</v>
      </c>
      <c r="O1276" s="247">
        <f t="shared" si="377"/>
        <v>0.85017854664668091</v>
      </c>
      <c r="Q1276" s="251">
        <f t="shared" si="362"/>
        <v>-0.93838517259789045</v>
      </c>
      <c r="R1276" s="148">
        <f t="shared" si="363"/>
        <v>2.4860113967406505E-12</v>
      </c>
      <c r="T1276" s="253">
        <f t="shared" si="364"/>
        <v>1.7117593976075005</v>
      </c>
      <c r="V1276" s="253">
        <f t="shared" si="361"/>
        <v>3.9183645842564641</v>
      </c>
      <c r="X1276" s="253">
        <f t="shared" si="364"/>
        <v>2.2066055253920278</v>
      </c>
      <c r="AA1276" s="342">
        <f t="shared" si="378"/>
        <v>1.4606315923365751</v>
      </c>
      <c r="AC1276" s="342">
        <f t="shared" si="379"/>
        <v>3.832605869877177</v>
      </c>
    </row>
    <row r="1277" spans="1:29" hidden="1" x14ac:dyDescent="0.3">
      <c r="A1277" s="3">
        <v>1268</v>
      </c>
      <c r="B1277" s="248">
        <f t="shared" si="365"/>
        <v>-0.86602540378439852</v>
      </c>
      <c r="C1277" s="249">
        <f t="shared" si="366"/>
        <v>0.13397459621560148</v>
      </c>
      <c r="D1277" s="247">
        <f t="shared" si="367"/>
        <v>0.84726495217736364</v>
      </c>
      <c r="E1277" s="1">
        <f t="shared" si="368"/>
        <v>0.5522876858760134</v>
      </c>
      <c r="F1277" s="1">
        <f t="shared" si="369"/>
        <v>1.5745147425982915</v>
      </c>
      <c r="G1277" s="1">
        <f t="shared" si="370"/>
        <v>1.0263540316054931</v>
      </c>
      <c r="H1277" s="1">
        <f t="shared" si="371"/>
        <v>2.4217796947756551</v>
      </c>
      <c r="I1277" s="3">
        <v>1267.5</v>
      </c>
      <c r="J1277" s="247">
        <f t="shared" si="372"/>
        <v>1.1103545785164155</v>
      </c>
      <c r="K1277" s="247">
        <f t="shared" si="373"/>
        <v>0.7237820460940001</v>
      </c>
      <c r="L1277" s="1">
        <f t="shared" si="374"/>
        <v>1.8090416744180258</v>
      </c>
      <c r="M1277" s="1">
        <f t="shared" si="375"/>
        <v>1.1792313946945367</v>
      </c>
      <c r="N1277" s="1">
        <f t="shared" si="376"/>
        <v>2.9193962529344413</v>
      </c>
      <c r="O1277" s="247">
        <f t="shared" si="377"/>
        <v>-0.14878990265118519</v>
      </c>
      <c r="Q1277" s="251">
        <f t="shared" si="362"/>
        <v>-1.0452567984765535</v>
      </c>
      <c r="R1277" s="148">
        <f t="shared" si="363"/>
        <v>2.3817614547283483E-12</v>
      </c>
      <c r="T1277" s="253">
        <f t="shared" si="364"/>
        <v>1.1103550916015994</v>
      </c>
      <c r="V1277" s="253">
        <f t="shared" si="361"/>
        <v>2.9193964684867222</v>
      </c>
      <c r="X1277" s="253">
        <f t="shared" si="364"/>
        <v>1.8090416318567621</v>
      </c>
      <c r="AA1277" s="342">
        <f t="shared" si="378"/>
        <v>1.1892599349838471</v>
      </c>
      <c r="AC1277" s="342">
        <f t="shared" si="379"/>
        <v>2.9298752238984993</v>
      </c>
    </row>
    <row r="1278" spans="1:29" hidden="1" x14ac:dyDescent="0.3">
      <c r="A1278" s="3">
        <v>1269</v>
      </c>
      <c r="B1278" s="248">
        <f t="shared" si="365"/>
        <v>-1</v>
      </c>
      <c r="C1278" s="249">
        <f t="shared" si="366"/>
        <v>0</v>
      </c>
      <c r="D1278" s="247">
        <f t="shared" si="367"/>
        <v>0.44149459920189299</v>
      </c>
      <c r="E1278" s="1">
        <f t="shared" si="368"/>
        <v>0.28778722629013992</v>
      </c>
      <c r="F1278" s="1">
        <f t="shared" si="369"/>
        <v>1.1082323862534977</v>
      </c>
      <c r="G1278" s="1">
        <f t="shared" si="370"/>
        <v>0.72240592406904514</v>
      </c>
      <c r="H1278" s="1">
        <f t="shared" si="371"/>
        <v>1.5497269854553908</v>
      </c>
      <c r="I1278" s="3">
        <v>1268.5</v>
      </c>
      <c r="J1278" s="247">
        <f t="shared" si="372"/>
        <v>0.62249260213622593</v>
      </c>
      <c r="K1278" s="247">
        <f t="shared" si="373"/>
        <v>0.40577035297547071</v>
      </c>
      <c r="L1278" s="1">
        <f t="shared" si="374"/>
        <v>1.337803335757628</v>
      </c>
      <c r="M1278" s="1">
        <f t="shared" si="375"/>
        <v>0.87205270932190293</v>
      </c>
      <c r="N1278" s="1">
        <f t="shared" si="376"/>
        <v>1.960295937893854</v>
      </c>
      <c r="O1278" s="247">
        <f t="shared" si="377"/>
        <v>-1.1078902176917724</v>
      </c>
      <c r="Q1278" s="251">
        <f t="shared" si="362"/>
        <v>-0.87205270932026435</v>
      </c>
      <c r="R1278" s="148">
        <f t="shared" si="363"/>
        <v>1.6385781620442685E-12</v>
      </c>
      <c r="T1278" s="253">
        <f t="shared" si="364"/>
        <v>0.62249309272256836</v>
      </c>
      <c r="V1278" s="253">
        <f t="shared" si="361"/>
        <v>1.9602963475722825</v>
      </c>
      <c r="X1278" s="253">
        <f t="shared" si="364"/>
        <v>1.3378034247426882</v>
      </c>
      <c r="AA1278" s="342">
        <f t="shared" si="378"/>
        <v>0.86717620428256637</v>
      </c>
      <c r="AC1278" s="342">
        <f t="shared" si="379"/>
        <v>2.064204880369775</v>
      </c>
    </row>
    <row r="1279" spans="1:29" hidden="1" x14ac:dyDescent="0.3">
      <c r="A1279" s="3">
        <v>1270</v>
      </c>
      <c r="B1279" s="248">
        <f t="shared" si="365"/>
        <v>-0.86602540378446169</v>
      </c>
      <c r="C1279" s="249">
        <f t="shared" si="366"/>
        <v>0.13397459621553831</v>
      </c>
      <c r="D1279" s="247">
        <f t="shared" si="367"/>
        <v>0.32848718152162992</v>
      </c>
      <c r="E1279" s="1">
        <f t="shared" si="368"/>
        <v>0.2141236042589629</v>
      </c>
      <c r="F1279" s="1">
        <f t="shared" si="369"/>
        <v>0.75605700298954137</v>
      </c>
      <c r="G1279" s="1">
        <f t="shared" si="370"/>
        <v>0.49283892500196158</v>
      </c>
      <c r="H1279" s="1">
        <f t="shared" si="371"/>
        <v>1.0845441845111714</v>
      </c>
      <c r="I1279" s="3">
        <v>1269.5</v>
      </c>
      <c r="J1279" s="247">
        <f t="shared" si="372"/>
        <v>0.37889529233333852</v>
      </c>
      <c r="K1279" s="247">
        <f t="shared" si="373"/>
        <v>0.24698201389580141</v>
      </c>
      <c r="L1279" s="1">
        <f t="shared" si="374"/>
        <v>0.91915861965278578</v>
      </c>
      <c r="M1279" s="1">
        <f t="shared" si="375"/>
        <v>0.5991573971602141</v>
      </c>
      <c r="N1279" s="1">
        <f t="shared" si="376"/>
        <v>1.2980539119861243</v>
      </c>
      <c r="O1279" s="247">
        <f t="shared" si="377"/>
        <v>-1.7701322435995022</v>
      </c>
      <c r="Q1279" s="251">
        <f t="shared" si="362"/>
        <v>-0.46518280094421938</v>
      </c>
      <c r="R1279" s="148">
        <f t="shared" si="363"/>
        <v>4.5641268542340185E-13</v>
      </c>
      <c r="T1279" s="253">
        <f t="shared" si="364"/>
        <v>0.37889562958754719</v>
      </c>
      <c r="V1279" s="253">
        <f t="shared" si="361"/>
        <v>1.298054324372979</v>
      </c>
      <c r="X1279" s="253">
        <f t="shared" si="364"/>
        <v>0.9191588010887205</v>
      </c>
      <c r="AA1279" s="342">
        <f t="shared" si="378"/>
        <v>0.58068247576926635</v>
      </c>
      <c r="AC1279" s="342">
        <f t="shared" si="379"/>
        <v>1.4675505087511138</v>
      </c>
    </row>
    <row r="1280" spans="1:29" hidden="1" x14ac:dyDescent="0.3">
      <c r="A1280" s="3">
        <v>1271</v>
      </c>
      <c r="B1280" s="248">
        <f t="shared" si="365"/>
        <v>-0.50000000000002509</v>
      </c>
      <c r="C1280" s="249">
        <f t="shared" si="366"/>
        <v>0.49999999999997491</v>
      </c>
      <c r="D1280" s="247">
        <f t="shared" si="367"/>
        <v>0.53852294544273138</v>
      </c>
      <c r="E1280" s="1">
        <f t="shared" si="368"/>
        <v>0.35103492781729029</v>
      </c>
      <c r="F1280" s="1">
        <f t="shared" si="369"/>
        <v>0.61235370234612785</v>
      </c>
      <c r="G1280" s="1">
        <f t="shared" si="370"/>
        <v>0.39916532641310842</v>
      </c>
      <c r="H1280" s="1">
        <f t="shared" si="371"/>
        <v>1.1508766477888592</v>
      </c>
      <c r="I1280" s="3">
        <v>1270.5</v>
      </c>
      <c r="J1280" s="247">
        <f t="shared" si="372"/>
        <v>0.44483435154783807</v>
      </c>
      <c r="K1280" s="247">
        <f t="shared" si="373"/>
        <v>0.28996423607887345</v>
      </c>
      <c r="L1280" s="1">
        <f t="shared" si="374"/>
        <v>0.66528303969935609</v>
      </c>
      <c r="M1280" s="1">
        <f t="shared" si="375"/>
        <v>0.43366753672143887</v>
      </c>
      <c r="N1280" s="1">
        <f t="shared" si="376"/>
        <v>1.1101173912471942</v>
      </c>
      <c r="O1280" s="247">
        <f t="shared" si="377"/>
        <v>-1.9580687643384322</v>
      </c>
      <c r="Q1280" s="251">
        <f t="shared" si="362"/>
        <v>6.6332463277687825E-2</v>
      </c>
      <c r="R1280" s="148">
        <f t="shared" si="363"/>
        <v>-8.482103908136196E-13</v>
      </c>
      <c r="T1280" s="253">
        <f t="shared" si="364"/>
        <v>0.44483444572196307</v>
      </c>
      <c r="V1280" s="253">
        <f t="shared" si="361"/>
        <v>1.110117614199029</v>
      </c>
      <c r="X1280" s="253">
        <f t="shared" si="364"/>
        <v>0.665283249718578</v>
      </c>
      <c r="AA1280" s="342">
        <f t="shared" si="378"/>
        <v>0.40654451263572022</v>
      </c>
      <c r="AC1280" s="342">
        <f t="shared" si="379"/>
        <v>1.2997851660782331</v>
      </c>
    </row>
    <row r="1281" spans="1:29" hidden="1" x14ac:dyDescent="0.3">
      <c r="A1281" s="3">
        <v>1272</v>
      </c>
      <c r="B1281" s="248">
        <f t="shared" si="365"/>
        <v>-1.2544913025047677E-13</v>
      </c>
      <c r="C1281" s="249">
        <f t="shared" si="366"/>
        <v>0.99999999999987454</v>
      </c>
      <c r="D1281" s="247">
        <f t="shared" si="367"/>
        <v>1.0153229776407982</v>
      </c>
      <c r="E1281" s="1">
        <f t="shared" si="368"/>
        <v>0.66183591838293587</v>
      </c>
      <c r="F1281" s="1">
        <f t="shared" si="369"/>
        <v>0.71562766768032615</v>
      </c>
      <c r="G1281" s="1">
        <f t="shared" si="370"/>
        <v>0.46648489339647281</v>
      </c>
      <c r="H1281" s="1">
        <f t="shared" si="371"/>
        <v>1.7309506453211243</v>
      </c>
      <c r="I1281" s="3">
        <v>1271.5</v>
      </c>
      <c r="J1281" s="247">
        <f t="shared" si="372"/>
        <v>0.80264146211348553</v>
      </c>
      <c r="K1281" s="247">
        <f t="shared" si="373"/>
        <v>0.52319996780180777</v>
      </c>
      <c r="L1281" s="1">
        <f t="shared" si="374"/>
        <v>0.64420235252383995</v>
      </c>
      <c r="M1281" s="1">
        <f t="shared" si="375"/>
        <v>0.41992600246568418</v>
      </c>
      <c r="N1281" s="1">
        <f t="shared" si="376"/>
        <v>1.4468438146373255</v>
      </c>
      <c r="O1281" s="247">
        <f t="shared" si="377"/>
        <v>-1.621342340948301</v>
      </c>
      <c r="Q1281" s="251">
        <f t="shared" si="362"/>
        <v>0.58007399753226507</v>
      </c>
      <c r="R1281" s="148">
        <f t="shared" si="363"/>
        <v>-1.9253487693049465E-12</v>
      </c>
      <c r="T1281" s="253">
        <f t="shared" si="364"/>
        <v>0.80264128859273376</v>
      </c>
      <c r="V1281" s="253">
        <f t="shared" si="361"/>
        <v>1.446843706769708</v>
      </c>
      <c r="X1281" s="253">
        <f t="shared" si="364"/>
        <v>0.6442025195998784</v>
      </c>
      <c r="AA1281" s="342">
        <f t="shared" si="378"/>
        <v>0.39142244147516514</v>
      </c>
      <c r="AC1281" s="342">
        <f t="shared" si="379"/>
        <v>1.6058614404382359</v>
      </c>
    </row>
    <row r="1282" spans="1:29" hidden="1" x14ac:dyDescent="0.3">
      <c r="A1282" s="3">
        <v>1273</v>
      </c>
      <c r="B1282" s="248">
        <f t="shared" si="365"/>
        <v>0.49999999999990619</v>
      </c>
      <c r="C1282" s="249">
        <f t="shared" si="366"/>
        <v>1.4999999999999063</v>
      </c>
      <c r="D1282" s="247">
        <f t="shared" si="367"/>
        <v>1.63112909453733</v>
      </c>
      <c r="E1282" s="1">
        <f t="shared" si="368"/>
        <v>1.0632477015271105</v>
      </c>
      <c r="F1282" s="1">
        <f t="shared" si="369"/>
        <v>1.0382067233816814</v>
      </c>
      <c r="G1282" s="1">
        <f t="shared" si="370"/>
        <v>0.67675940234405141</v>
      </c>
      <c r="H1282" s="1">
        <f t="shared" si="371"/>
        <v>2.6693358179190114</v>
      </c>
      <c r="I1282" s="3">
        <v>1272.5</v>
      </c>
      <c r="J1282" s="247">
        <f t="shared" si="372"/>
        <v>1.3564424977081218</v>
      </c>
      <c r="K1282" s="247">
        <f t="shared" si="373"/>
        <v>0.88419388310337466</v>
      </c>
      <c r="L1282" s="1">
        <f t="shared" si="374"/>
        <v>0.86156511123079293</v>
      </c>
      <c r="M1282" s="1">
        <f t="shared" si="375"/>
        <v>0.56161482739953295</v>
      </c>
      <c r="N1282" s="1">
        <f t="shared" si="376"/>
        <v>2.2180076089389145</v>
      </c>
      <c r="O1282" s="247">
        <f t="shared" si="377"/>
        <v>-0.850178546646712</v>
      </c>
      <c r="Q1282" s="251">
        <f t="shared" si="362"/>
        <v>0.93838517259788712</v>
      </c>
      <c r="R1282" s="148">
        <f t="shared" si="363"/>
        <v>-2.4862334413455756E-12</v>
      </c>
      <c r="T1282" s="253">
        <f t="shared" si="364"/>
        <v>1.3564421036063004</v>
      </c>
      <c r="V1282" s="253">
        <f t="shared" si="361"/>
        <v>2.218007117510008</v>
      </c>
      <c r="X1282" s="253">
        <f t="shared" si="364"/>
        <v>0.86156517534377708</v>
      </c>
      <c r="AA1282" s="342">
        <f t="shared" si="378"/>
        <v>0.53936820904294036</v>
      </c>
      <c r="AC1282" s="342">
        <f t="shared" si="379"/>
        <v>2.3037664412940457</v>
      </c>
    </row>
    <row r="1283" spans="1:29" hidden="1" x14ac:dyDescent="0.3">
      <c r="A1283" s="3">
        <v>1274</v>
      </c>
      <c r="B1283" s="248">
        <f t="shared" si="365"/>
        <v>0.86602540378439308</v>
      </c>
      <c r="C1283" s="249">
        <f t="shared" si="366"/>
        <v>1.8660254037843931</v>
      </c>
      <c r="D1283" s="247">
        <f t="shared" si="367"/>
        <v>2.2209365444157312</v>
      </c>
      <c r="E1283" s="1">
        <f t="shared" si="368"/>
        <v>1.4477123141239796</v>
      </c>
      <c r="F1283" s="1">
        <f t="shared" si="369"/>
        <v>1.493656071979836</v>
      </c>
      <c r="G1283" s="1">
        <f t="shared" si="370"/>
        <v>0.97364596839449935</v>
      </c>
      <c r="H1283" s="1">
        <f t="shared" si="371"/>
        <v>3.7145926163955671</v>
      </c>
      <c r="I1283" s="3">
        <v>1273.5</v>
      </c>
      <c r="J1283" s="247">
        <f t="shared" si="372"/>
        <v>1.957846918076678</v>
      </c>
      <c r="K1283" s="247">
        <f t="shared" si="373"/>
        <v>1.2762179539059921</v>
      </c>
      <c r="L1283" s="1">
        <f t="shared" si="374"/>
        <v>1.2591291401601015</v>
      </c>
      <c r="M1283" s="1">
        <f t="shared" si="375"/>
        <v>0.8207686053054557</v>
      </c>
      <c r="N1283" s="1">
        <f t="shared" si="376"/>
        <v>3.2169760582367797</v>
      </c>
      <c r="O1283" s="247">
        <f t="shared" si="377"/>
        <v>0.14878990265115322</v>
      </c>
      <c r="Q1283" s="251">
        <f t="shared" si="362"/>
        <v>1.0452567984765557</v>
      </c>
      <c r="R1283" s="148">
        <f t="shared" si="363"/>
        <v>-2.3816504324258858E-12</v>
      </c>
      <c r="T1283" s="253">
        <f t="shared" si="364"/>
        <v>1.957846409611947</v>
      </c>
      <c r="V1283" s="253">
        <f t="shared" si="361"/>
        <v>3.2169752332801718</v>
      </c>
      <c r="X1283" s="253">
        <f t="shared" si="364"/>
        <v>1.25912906887904</v>
      </c>
      <c r="AA1283" s="342">
        <f t="shared" si="378"/>
        <v>0.81073986639565587</v>
      </c>
      <c r="AC1283" s="342">
        <f t="shared" si="379"/>
        <v>3.2064970872727239</v>
      </c>
    </row>
    <row r="1284" spans="1:29" hidden="1" x14ac:dyDescent="0.3">
      <c r="A1284" s="3">
        <v>1275</v>
      </c>
      <c r="B1284" s="248">
        <f t="shared" si="365"/>
        <v>1</v>
      </c>
      <c r="C1284" s="249">
        <f t="shared" si="366"/>
        <v>2</v>
      </c>
      <c r="D1284" s="247">
        <f t="shared" si="367"/>
        <v>2.6267068973912071</v>
      </c>
      <c r="E1284" s="1">
        <f t="shared" si="368"/>
        <v>1.7122127737098565</v>
      </c>
      <c r="F1284" s="1">
        <f t="shared" si="369"/>
        <v>1.9599384283246317</v>
      </c>
      <c r="G1284" s="1">
        <f t="shared" si="370"/>
        <v>1.2775940759309485</v>
      </c>
      <c r="H1284" s="1">
        <f t="shared" si="371"/>
        <v>4.586645325715839</v>
      </c>
      <c r="I1284" s="3">
        <v>1274.5</v>
      </c>
      <c r="J1284" s="247">
        <f t="shared" si="372"/>
        <v>2.4457088944568719</v>
      </c>
      <c r="K1284" s="247">
        <f t="shared" si="373"/>
        <v>1.5942296470245243</v>
      </c>
      <c r="L1284" s="1">
        <f t="shared" si="374"/>
        <v>1.7303674788205003</v>
      </c>
      <c r="M1284" s="1">
        <f t="shared" si="375"/>
        <v>1.1279472906780901</v>
      </c>
      <c r="N1284" s="1">
        <f t="shared" si="376"/>
        <v>4.1760763732773718</v>
      </c>
      <c r="O1284" s="247">
        <f t="shared" si="377"/>
        <v>1.1078902176917453</v>
      </c>
      <c r="Q1284" s="251">
        <f t="shared" si="362"/>
        <v>0.8720527093202719</v>
      </c>
      <c r="R1284" s="148">
        <f t="shared" si="363"/>
        <v>-1.638023050531956E-12</v>
      </c>
      <c r="T1284" s="253">
        <f t="shared" si="364"/>
        <v>2.4457084084911056</v>
      </c>
      <c r="V1284" s="253">
        <f t="shared" si="361"/>
        <v>4.176075354194392</v>
      </c>
      <c r="X1284" s="253">
        <f t="shared" si="364"/>
        <v>1.7303672759931135</v>
      </c>
      <c r="AA1284" s="342">
        <f t="shared" si="378"/>
        <v>1.132823597097018</v>
      </c>
      <c r="AC1284" s="342">
        <f t="shared" si="379"/>
        <v>4.0721674308014517</v>
      </c>
    </row>
    <row r="1285" spans="1:29" hidden="1" x14ac:dyDescent="0.3">
      <c r="A1285" s="3">
        <v>1276</v>
      </c>
      <c r="B1285" s="248">
        <f t="shared" si="365"/>
        <v>0.86602540378446702</v>
      </c>
      <c r="C1285" s="249">
        <f t="shared" si="366"/>
        <v>1.866025403784467</v>
      </c>
      <c r="D1285" s="247">
        <f t="shared" si="367"/>
        <v>2.7397143150714767</v>
      </c>
      <c r="E1285" s="1">
        <f t="shared" si="368"/>
        <v>1.7858763957410377</v>
      </c>
      <c r="F1285" s="1">
        <f t="shared" si="369"/>
        <v>2.312113811588592</v>
      </c>
      <c r="G1285" s="1">
        <f t="shared" si="370"/>
        <v>1.5071610749980346</v>
      </c>
      <c r="H1285" s="1">
        <f t="shared" si="371"/>
        <v>5.0518281266600686</v>
      </c>
      <c r="I1285" s="3">
        <v>1275.5</v>
      </c>
      <c r="J1285" s="247">
        <f t="shared" si="372"/>
        <v>2.6893062042597653</v>
      </c>
      <c r="K1285" s="247">
        <f t="shared" si="373"/>
        <v>1.7530179861041975</v>
      </c>
      <c r="L1285" s="1">
        <f t="shared" si="374"/>
        <v>2.1490121949253451</v>
      </c>
      <c r="M1285" s="1">
        <f t="shared" si="375"/>
        <v>1.4008426028397807</v>
      </c>
      <c r="N1285" s="1">
        <f t="shared" si="376"/>
        <v>4.8383183991851109</v>
      </c>
      <c r="O1285" s="247">
        <f t="shared" si="377"/>
        <v>1.7701322435994844</v>
      </c>
      <c r="Q1285" s="251">
        <f t="shared" si="362"/>
        <v>0.46518280094422959</v>
      </c>
      <c r="R1285" s="148">
        <f t="shared" si="363"/>
        <v>-4.567457523307894E-13</v>
      </c>
      <c r="T1285" s="253">
        <f t="shared" si="364"/>
        <v>2.6893058716261327</v>
      </c>
      <c r="V1285" s="253">
        <f t="shared" si="361"/>
        <v>4.8383173773937038</v>
      </c>
      <c r="X1285" s="253">
        <f t="shared" si="364"/>
        <v>2.1490118996470837</v>
      </c>
      <c r="AA1285" s="342">
        <f t="shared" si="378"/>
        <v>1.4193173256102665</v>
      </c>
      <c r="AC1285" s="342">
        <f t="shared" si="379"/>
        <v>4.6688218024201227</v>
      </c>
    </row>
    <row r="1286" spans="1:29" hidden="1" x14ac:dyDescent="0.3">
      <c r="A1286" s="3">
        <v>1277</v>
      </c>
      <c r="B1286" s="248">
        <f t="shared" si="365"/>
        <v>0.50000000000003442</v>
      </c>
      <c r="C1286" s="249">
        <f t="shared" si="366"/>
        <v>1.5000000000000344</v>
      </c>
      <c r="D1286" s="247">
        <f t="shared" si="367"/>
        <v>2.5296785511503814</v>
      </c>
      <c r="E1286" s="1">
        <f t="shared" si="368"/>
        <v>1.6489650721827145</v>
      </c>
      <c r="F1286" s="1">
        <f t="shared" si="369"/>
        <v>2.4558171122320105</v>
      </c>
      <c r="G1286" s="1">
        <f t="shared" si="370"/>
        <v>1.600834673586891</v>
      </c>
      <c r="H1286" s="1">
        <f t="shared" si="371"/>
        <v>4.9854956633823919</v>
      </c>
      <c r="I1286" s="3">
        <v>1276.5</v>
      </c>
      <c r="J1286" s="247">
        <f t="shared" si="372"/>
        <v>2.6233671450452718</v>
      </c>
      <c r="K1286" s="247">
        <f t="shared" si="373"/>
        <v>1.7100357639211294</v>
      </c>
      <c r="L1286" s="1">
        <f t="shared" si="374"/>
        <v>2.40288777487878</v>
      </c>
      <c r="M1286" s="1">
        <f t="shared" si="375"/>
        <v>1.5663324632785591</v>
      </c>
      <c r="N1286" s="1">
        <f t="shared" si="376"/>
        <v>5.0262549199240514</v>
      </c>
      <c r="O1286" s="247">
        <f t="shared" si="377"/>
        <v>1.9580687643384249</v>
      </c>
      <c r="Q1286" s="251">
        <f t="shared" si="362"/>
        <v>-6.6332463277676723E-2</v>
      </c>
      <c r="R1286" s="148">
        <f t="shared" si="363"/>
        <v>8.4798834620869457E-13</v>
      </c>
      <c r="T1286" s="253">
        <f t="shared" si="364"/>
        <v>2.6233670554917232</v>
      </c>
      <c r="V1286" s="253">
        <f t="shared" si="361"/>
        <v>5.0262540875676649</v>
      </c>
      <c r="X1286" s="253">
        <f t="shared" si="364"/>
        <v>2.4028874510172304</v>
      </c>
      <c r="AA1286" s="342">
        <f t="shared" si="378"/>
        <v>1.5934552887438154</v>
      </c>
      <c r="AC1286" s="342">
        <f t="shared" si="379"/>
        <v>4.8365871450929996</v>
      </c>
    </row>
    <row r="1287" spans="1:29" hidden="1" x14ac:dyDescent="0.3">
      <c r="A1287" s="3">
        <v>1278</v>
      </c>
      <c r="B1287" s="248">
        <f t="shared" si="365"/>
        <v>2.2542948410753105E-14</v>
      </c>
      <c r="C1287" s="249">
        <f t="shared" si="366"/>
        <v>1.0000000000000226</v>
      </c>
      <c r="D1287" s="247">
        <f t="shared" si="367"/>
        <v>2.0528785189522356</v>
      </c>
      <c r="E1287" s="1">
        <f t="shared" si="368"/>
        <v>1.3381640816170173</v>
      </c>
      <c r="F1287" s="1">
        <f t="shared" si="369"/>
        <v>2.3525431468977933</v>
      </c>
      <c r="G1287" s="1">
        <f t="shared" si="370"/>
        <v>1.5335151066035144</v>
      </c>
      <c r="H1287" s="1">
        <f t="shared" si="371"/>
        <v>4.4054216658500289</v>
      </c>
      <c r="I1287" s="3">
        <v>1277.5</v>
      </c>
      <c r="J1287" s="247">
        <f t="shared" si="372"/>
        <v>2.2655600344795834</v>
      </c>
      <c r="K1287" s="247">
        <f t="shared" si="373"/>
        <v>1.4768000321981685</v>
      </c>
      <c r="L1287" s="1">
        <f t="shared" si="374"/>
        <v>2.4239684620542916</v>
      </c>
      <c r="M1287" s="1">
        <f t="shared" si="375"/>
        <v>1.580073997534311</v>
      </c>
      <c r="N1287" s="1">
        <f t="shared" si="376"/>
        <v>4.6895284965338746</v>
      </c>
      <c r="O1287" s="247">
        <f t="shared" si="377"/>
        <v>1.6213423409482481</v>
      </c>
      <c r="Q1287" s="251">
        <f t="shared" si="362"/>
        <v>-0.58007399753236299</v>
      </c>
      <c r="R1287" s="148">
        <f t="shared" si="363"/>
        <v>1.9253487693049465E-12</v>
      </c>
      <c r="T1287" s="253">
        <f t="shared" si="364"/>
        <v>2.265560212620958</v>
      </c>
      <c r="V1287" s="253">
        <f t="shared" si="361"/>
        <v>4.6895279949969968</v>
      </c>
      <c r="X1287" s="253">
        <f t="shared" si="364"/>
        <v>2.4239681811359128</v>
      </c>
      <c r="AA1287" s="342">
        <f t="shared" si="378"/>
        <v>1.608577359904374</v>
      </c>
      <c r="AC1287" s="342">
        <f t="shared" si="379"/>
        <v>4.5305108707329627</v>
      </c>
    </row>
    <row r="1288" spans="1:29" hidden="1" x14ac:dyDescent="0.3">
      <c r="A1288" s="3">
        <v>1279</v>
      </c>
      <c r="B1288" s="248">
        <f t="shared" si="365"/>
        <v>-0.49999999999989686</v>
      </c>
      <c r="C1288" s="249">
        <f t="shared" si="366"/>
        <v>0.50000000000010314</v>
      </c>
      <c r="D1288" s="247">
        <f t="shared" si="367"/>
        <v>1.4370724020557453</v>
      </c>
      <c r="E1288" s="1">
        <f t="shared" si="368"/>
        <v>0.93675229847286978</v>
      </c>
      <c r="F1288" s="1">
        <f t="shared" si="369"/>
        <v>2.0299640911964247</v>
      </c>
      <c r="G1288" s="1">
        <f t="shared" si="370"/>
        <v>1.3232405976559272</v>
      </c>
      <c r="H1288" s="1">
        <f t="shared" si="371"/>
        <v>3.46703649325217</v>
      </c>
      <c r="I1288" s="3">
        <v>1278.5</v>
      </c>
      <c r="J1288" s="247">
        <f t="shared" si="372"/>
        <v>1.7117589988849349</v>
      </c>
      <c r="K1288" s="247">
        <f t="shared" si="373"/>
        <v>1.1158061168965936</v>
      </c>
      <c r="L1288" s="1">
        <f t="shared" si="374"/>
        <v>2.2066057033473174</v>
      </c>
      <c r="M1288" s="1">
        <f t="shared" si="375"/>
        <v>1.4383851726004484</v>
      </c>
      <c r="N1288" s="1">
        <f t="shared" si="376"/>
        <v>3.9183647022322523</v>
      </c>
      <c r="O1288" s="247">
        <f t="shared" si="377"/>
        <v>0.85017854664662584</v>
      </c>
      <c r="Q1288" s="251">
        <f t="shared" si="362"/>
        <v>-0.93838517259785892</v>
      </c>
      <c r="R1288" s="148">
        <f t="shared" si="363"/>
        <v>2.4863444636480381E-12</v>
      </c>
      <c r="T1288" s="253">
        <f t="shared" si="364"/>
        <v>1.7117593976073939</v>
      </c>
      <c r="V1288" s="253">
        <f t="shared" si="361"/>
        <v>3.9183645842565022</v>
      </c>
      <c r="X1288" s="253">
        <f t="shared" si="364"/>
        <v>2.2066055253920411</v>
      </c>
      <c r="AA1288" s="342">
        <f t="shared" si="378"/>
        <v>1.4606315923365842</v>
      </c>
      <c r="AC1288" s="342">
        <f t="shared" si="379"/>
        <v>3.8326058698771401</v>
      </c>
    </row>
    <row r="1289" spans="1:29" hidden="1" x14ac:dyDescent="0.3">
      <c r="A1289" s="3">
        <v>1280</v>
      </c>
      <c r="B1289" s="248">
        <f t="shared" si="365"/>
        <v>-0.86602540378438764</v>
      </c>
      <c r="C1289" s="249">
        <f t="shared" si="366"/>
        <v>0.13397459621561236</v>
      </c>
      <c r="D1289" s="247">
        <f t="shared" si="367"/>
        <v>0.84726495217736275</v>
      </c>
      <c r="E1289" s="1">
        <f t="shared" si="368"/>
        <v>0.55228768587601285</v>
      </c>
      <c r="F1289" s="1">
        <f t="shared" si="369"/>
        <v>1.5745147425982766</v>
      </c>
      <c r="G1289" s="1">
        <f t="shared" si="370"/>
        <v>1.0263540316054836</v>
      </c>
      <c r="H1289" s="1">
        <f t="shared" si="371"/>
        <v>2.4217796947756396</v>
      </c>
      <c r="I1289" s="3">
        <v>1279.5</v>
      </c>
      <c r="J1289" s="247">
        <f t="shared" si="372"/>
        <v>1.1103545785164075</v>
      </c>
      <c r="K1289" s="247">
        <f t="shared" si="373"/>
        <v>0.72378204609399488</v>
      </c>
      <c r="L1289" s="1">
        <f t="shared" si="374"/>
        <v>1.8090416744180073</v>
      </c>
      <c r="M1289" s="1">
        <f t="shared" si="375"/>
        <v>1.1792313946945248</v>
      </c>
      <c r="N1289" s="1">
        <f t="shared" si="376"/>
        <v>2.9193962529344146</v>
      </c>
      <c r="O1289" s="247">
        <f t="shared" si="377"/>
        <v>-0.14878990265121184</v>
      </c>
      <c r="Q1289" s="251">
        <f t="shared" si="362"/>
        <v>-1.0452567984765304</v>
      </c>
      <c r="R1289" s="148">
        <f t="shared" si="363"/>
        <v>2.3819834993332734E-12</v>
      </c>
      <c r="T1289" s="253">
        <f t="shared" si="364"/>
        <v>1.1103550916016229</v>
      </c>
      <c r="V1289" s="253">
        <f t="shared" ref="V1289:V1352" si="380">V$4*SIN(2*PI()*($A1289-V$6)/12)+V$2</f>
        <v>2.9193964684867644</v>
      </c>
      <c r="X1289" s="253">
        <f t="shared" si="364"/>
        <v>1.8090416318567808</v>
      </c>
      <c r="AA1289" s="342">
        <f t="shared" si="378"/>
        <v>1.18925993498386</v>
      </c>
      <c r="AC1289" s="342">
        <f t="shared" si="379"/>
        <v>2.9298752238984731</v>
      </c>
    </row>
    <row r="1290" spans="1:29" hidden="1" x14ac:dyDescent="0.3">
      <c r="A1290" s="3">
        <v>1281</v>
      </c>
      <c r="B1290" s="248">
        <f t="shared" si="365"/>
        <v>-1</v>
      </c>
      <c r="C1290" s="249">
        <f t="shared" si="366"/>
        <v>0</v>
      </c>
      <c r="D1290" s="247">
        <f t="shared" si="367"/>
        <v>0.44149459920189255</v>
      </c>
      <c r="E1290" s="1">
        <f t="shared" si="368"/>
        <v>0.28778722629013964</v>
      </c>
      <c r="F1290" s="1">
        <f t="shared" si="369"/>
        <v>1.1082323862534897</v>
      </c>
      <c r="G1290" s="1">
        <f t="shared" si="370"/>
        <v>0.72240592406903992</v>
      </c>
      <c r="H1290" s="1">
        <f t="shared" si="371"/>
        <v>1.5497269854553823</v>
      </c>
      <c r="I1290" s="3">
        <v>1280.5</v>
      </c>
      <c r="J1290" s="247">
        <f t="shared" si="372"/>
        <v>0.62249260213622515</v>
      </c>
      <c r="K1290" s="247">
        <f t="shared" si="373"/>
        <v>0.40577035297547021</v>
      </c>
      <c r="L1290" s="1">
        <f t="shared" si="374"/>
        <v>1.3378033357576169</v>
      </c>
      <c r="M1290" s="1">
        <f t="shared" si="375"/>
        <v>0.87205270932189571</v>
      </c>
      <c r="N1290" s="1">
        <f t="shared" si="376"/>
        <v>1.960295937893842</v>
      </c>
      <c r="O1290" s="247">
        <f t="shared" si="377"/>
        <v>-1.1078902176917844</v>
      </c>
      <c r="Q1290" s="251">
        <f t="shared" ref="Q1290:Q1353" si="381">(H1290-H1289)/(A1290-A1289)</f>
        <v>-0.87205270932025725</v>
      </c>
      <c r="R1290" s="148">
        <f t="shared" ref="R1290:R1353" si="382">Q1290+M1290-C1290</f>
        <v>1.638467139741806E-12</v>
      </c>
      <c r="T1290" s="253">
        <f t="shared" ref="T1290:X1353" si="383">T$4*SIN(2*PI()*($A1290-T$6)/12)+T$2</f>
        <v>0.62249309272258424</v>
      </c>
      <c r="V1290" s="253">
        <f t="shared" si="380"/>
        <v>1.9602963475721331</v>
      </c>
      <c r="X1290" s="253">
        <f t="shared" si="383"/>
        <v>1.3378034247427075</v>
      </c>
      <c r="AA1290" s="342">
        <f t="shared" si="378"/>
        <v>0.86717620428256326</v>
      </c>
      <c r="AC1290" s="342">
        <f t="shared" si="379"/>
        <v>2.0642048803697595</v>
      </c>
    </row>
    <row r="1291" spans="1:29" hidden="1" x14ac:dyDescent="0.3">
      <c r="A1291" s="3">
        <v>1282</v>
      </c>
      <c r="B1291" s="248">
        <f t="shared" ref="B1291:B1354" si="384">SIN(2*PI()/12*A1291)</f>
        <v>-0.86602540378447246</v>
      </c>
      <c r="C1291" s="249">
        <f t="shared" ref="C1291:C1354" si="385">A$2*B1291 + B$2</f>
        <v>0.13397459621552754</v>
      </c>
      <c r="D1291" s="247">
        <f t="shared" ref="D1291:D1354" si="386">D1290*EXP(-($A1291-$A1290)/$C$2) +$C1291*$C$2*(1-EXP(-($A1291-$A1290)/$C$2))</f>
        <v>0.32848718152162176</v>
      </c>
      <c r="E1291" s="1">
        <f t="shared" ref="E1291:E1354" si="387">D1291/$C$2</f>
        <v>0.2141236042589576</v>
      </c>
      <c r="F1291" s="1">
        <f t="shared" ref="F1291:F1354" si="388">F1290*EXP(-($A1291-$A1290)/$D$2)  + $C1291*$D$2*(1- EXP(-($A1291-$A1290)/$D$2))  +  ($D1290  -  $C1291*$C$2) * $D$2/($C$2-$D$2) * (EXP(-($A1291-$A1290)/$C$2) - EXP(-($A1291-$A1290)/$D$2))</f>
        <v>0.7560570029895346</v>
      </c>
      <c r="G1291" s="1">
        <f t="shared" ref="G1291:G1354" si="389">$F1291/$D$2</f>
        <v>0.49283892500195714</v>
      </c>
      <c r="H1291" s="1">
        <f t="shared" ref="H1291:H1354" si="390">$F1291+$D1291</f>
        <v>1.0845441845111563</v>
      </c>
      <c r="I1291" s="3">
        <v>1281.5</v>
      </c>
      <c r="J1291" s="247">
        <f t="shared" ref="J1291:J1354" si="391">($D1290 - $C1291*$C$2)*$C$2/($A1291-$A1290) * (1-EXP(-($A1291-$A1290)/$C$2))   +   $C1291*$C$2</f>
        <v>0.3788952923333338</v>
      </c>
      <c r="K1291" s="247">
        <f t="shared" ref="K1291:K1354" si="392">J1291/$C$2</f>
        <v>0.24698201389579832</v>
      </c>
      <c r="L1291" s="1">
        <f t="shared" ref="L1291:L1354" si="393">($F1290 - $C1291*$D$2)*$D$2/($A1291-$A1290)*(1-EXP(-($A1291-$A1290)/$D$2))   +   $C1291*$D$2   +   ($D1290-$C1291*$C$2)/($A1291-$A1290)   * $D$2/($C$2-$D$2) * ( ($D$2*EXP(-($A1291-$A1290)/$D$2) - $C$2*EXP(-($A1291-$A1290)/$C$2)) + ($C$2-$D$2))</f>
        <v>0.91915861965277901</v>
      </c>
      <c r="M1291" s="1">
        <f t="shared" ref="M1291:M1354" si="394">$L1291/$D$2</f>
        <v>0.59915739716020966</v>
      </c>
      <c r="N1291" s="1">
        <f t="shared" ref="N1291:N1354" si="395">$L1291+$J1291</f>
        <v>1.2980539119861128</v>
      </c>
      <c r="O1291" s="247">
        <f t="shared" ref="O1291:O1354" si="396">$N1291-$G$2</f>
        <v>-1.7701322435995137</v>
      </c>
      <c r="Q1291" s="251">
        <f t="shared" si="381"/>
        <v>-0.46518280094422604</v>
      </c>
      <c r="R1291" s="148">
        <f t="shared" si="382"/>
        <v>4.5607961851601431E-13</v>
      </c>
      <c r="T1291" s="253">
        <f t="shared" si="383"/>
        <v>0.37889562958755119</v>
      </c>
      <c r="V1291" s="253">
        <f t="shared" si="380"/>
        <v>1.2980543243729974</v>
      </c>
      <c r="X1291" s="253">
        <f t="shared" si="383"/>
        <v>0.91915880108873504</v>
      </c>
      <c r="AA1291" s="342">
        <f t="shared" ref="AA1291:AA1354" si="397">(AA$4*$V1290+(1-AA$4)*$V1291)/AA$2</f>
        <v>0.58068247576923249</v>
      </c>
      <c r="AC1291" s="342">
        <f t="shared" ref="AC1291:AC1354" si="398" xml:space="preserve"> AC$2 * (AC$4*$M1292 + (1-AC$4)*$M1291)</f>
        <v>1.467550508751098</v>
      </c>
    </row>
    <row r="1292" spans="1:29" hidden="1" x14ac:dyDescent="0.3">
      <c r="A1292" s="3">
        <v>1283</v>
      </c>
      <c r="B1292" s="248">
        <f t="shared" si="384"/>
        <v>-0.50000000000004374</v>
      </c>
      <c r="C1292" s="249">
        <f t="shared" si="385"/>
        <v>0.49999999999995626</v>
      </c>
      <c r="D1292" s="247">
        <f t="shared" si="386"/>
        <v>0.5385229454427134</v>
      </c>
      <c r="E1292" s="1">
        <f t="shared" si="387"/>
        <v>0.35103492781727857</v>
      </c>
      <c r="F1292" s="1">
        <f t="shared" si="388"/>
        <v>0.61235370234611763</v>
      </c>
      <c r="G1292" s="1">
        <f t="shared" si="389"/>
        <v>0.39916532641310182</v>
      </c>
      <c r="H1292" s="1">
        <f t="shared" si="390"/>
        <v>1.150876647788831</v>
      </c>
      <c r="I1292" s="3">
        <v>1282.5</v>
      </c>
      <c r="J1292" s="247">
        <f t="shared" si="391"/>
        <v>0.44483435154782452</v>
      </c>
      <c r="K1292" s="247">
        <f t="shared" si="392"/>
        <v>0.28996423607886462</v>
      </c>
      <c r="L1292" s="1">
        <f t="shared" si="393"/>
        <v>0.66528303969934788</v>
      </c>
      <c r="M1292" s="1">
        <f t="shared" si="394"/>
        <v>0.43366753672143354</v>
      </c>
      <c r="N1292" s="1">
        <f t="shared" si="395"/>
        <v>1.1101173912471725</v>
      </c>
      <c r="O1292" s="247">
        <f t="shared" si="396"/>
        <v>-1.958068764338454</v>
      </c>
      <c r="Q1292" s="251">
        <f t="shared" si="381"/>
        <v>6.6332463277674725E-2</v>
      </c>
      <c r="R1292" s="148">
        <f t="shared" si="382"/>
        <v>-8.4798834620869457E-13</v>
      </c>
      <c r="T1292" s="253">
        <f t="shared" si="383"/>
        <v>0.44483444572195396</v>
      </c>
      <c r="V1292" s="253">
        <f t="shared" si="380"/>
        <v>1.1101176141990259</v>
      </c>
      <c r="X1292" s="253">
        <f t="shared" si="383"/>
        <v>0.66528324971858388</v>
      </c>
      <c r="AA1292" s="342">
        <f t="shared" si="397"/>
        <v>0.40654451263572433</v>
      </c>
      <c r="AC1292" s="342">
        <f t="shared" si="398"/>
        <v>1.2997851660782227</v>
      </c>
    </row>
    <row r="1293" spans="1:29" hidden="1" x14ac:dyDescent="0.3">
      <c r="A1293" s="3">
        <v>1284</v>
      </c>
      <c r="B1293" s="248">
        <f t="shared" si="384"/>
        <v>-3.332360429264547E-14</v>
      </c>
      <c r="C1293" s="249">
        <f t="shared" si="385"/>
        <v>0.99999999999996669</v>
      </c>
      <c r="D1293" s="247">
        <f t="shared" si="386"/>
        <v>1.0153229776408565</v>
      </c>
      <c r="E1293" s="1">
        <f t="shared" si="387"/>
        <v>0.66183591838297395</v>
      </c>
      <c r="F1293" s="1">
        <f t="shared" si="388"/>
        <v>0.71562766768033459</v>
      </c>
      <c r="G1293" s="1">
        <f t="shared" si="389"/>
        <v>0.46648489339647831</v>
      </c>
      <c r="H1293" s="1">
        <f t="shared" si="390"/>
        <v>1.7309506453211911</v>
      </c>
      <c r="I1293" s="3">
        <v>1283.5</v>
      </c>
      <c r="J1293" s="247">
        <f t="shared" si="391"/>
        <v>0.80264146211350984</v>
      </c>
      <c r="K1293" s="247">
        <f t="shared" si="392"/>
        <v>0.52319996780182354</v>
      </c>
      <c r="L1293" s="1">
        <f t="shared" si="393"/>
        <v>0.64420235252383584</v>
      </c>
      <c r="M1293" s="1">
        <f t="shared" si="394"/>
        <v>0.41992600246568151</v>
      </c>
      <c r="N1293" s="1">
        <f t="shared" si="395"/>
        <v>1.4468438146373457</v>
      </c>
      <c r="O1293" s="247">
        <f t="shared" si="396"/>
        <v>-1.6213423409482808</v>
      </c>
      <c r="Q1293" s="251">
        <f t="shared" si="381"/>
        <v>0.58007399753236011</v>
      </c>
      <c r="R1293" s="148">
        <f t="shared" si="382"/>
        <v>-1.9251267247000214E-12</v>
      </c>
      <c r="T1293" s="253">
        <f t="shared" si="383"/>
        <v>0.802641288592714</v>
      </c>
      <c r="V1293" s="253">
        <f t="shared" si="380"/>
        <v>1.446843706769684</v>
      </c>
      <c r="X1293" s="253">
        <f t="shared" si="383"/>
        <v>0.64420251959987407</v>
      </c>
      <c r="AA1293" s="342">
        <f t="shared" si="397"/>
        <v>0.3914224414751622</v>
      </c>
      <c r="AC1293" s="342">
        <f t="shared" si="398"/>
        <v>1.6058614404382583</v>
      </c>
    </row>
    <row r="1294" spans="1:29" hidden="1" x14ac:dyDescent="0.3">
      <c r="A1294" s="3">
        <v>1285</v>
      </c>
      <c r="B1294" s="248">
        <f t="shared" si="384"/>
        <v>0.49999999999988753</v>
      </c>
      <c r="C1294" s="249">
        <f t="shared" si="385"/>
        <v>1.4999999999998876</v>
      </c>
      <c r="D1294" s="247">
        <f t="shared" si="386"/>
        <v>1.6311290945373464</v>
      </c>
      <c r="E1294" s="1">
        <f t="shared" si="387"/>
        <v>1.0632477015271213</v>
      </c>
      <c r="F1294" s="1">
        <f t="shared" si="388"/>
        <v>1.0382067233817018</v>
      </c>
      <c r="G1294" s="1">
        <f t="shared" si="389"/>
        <v>0.67675940234406473</v>
      </c>
      <c r="H1294" s="1">
        <f t="shared" si="390"/>
        <v>2.6693358179190483</v>
      </c>
      <c r="I1294" s="3">
        <v>1284.5</v>
      </c>
      <c r="J1294" s="247">
        <f t="shared" si="391"/>
        <v>1.3564424977081571</v>
      </c>
      <c r="K1294" s="247">
        <f t="shared" si="392"/>
        <v>0.88419388310339764</v>
      </c>
      <c r="L1294" s="1">
        <f t="shared" si="393"/>
        <v>0.86156511123080992</v>
      </c>
      <c r="M1294" s="1">
        <f t="shared" si="394"/>
        <v>0.56161482739954405</v>
      </c>
      <c r="N1294" s="1">
        <f t="shared" si="395"/>
        <v>2.2180076089389669</v>
      </c>
      <c r="O1294" s="247">
        <f t="shared" si="396"/>
        <v>-0.85017854664665959</v>
      </c>
      <c r="Q1294" s="251">
        <f t="shared" si="381"/>
        <v>0.93838517259785714</v>
      </c>
      <c r="R1294" s="148">
        <f t="shared" si="382"/>
        <v>-2.4864554859505006E-12</v>
      </c>
      <c r="T1294" s="253">
        <f t="shared" si="383"/>
        <v>1.3564421036062755</v>
      </c>
      <c r="V1294" s="253">
        <f t="shared" si="380"/>
        <v>2.218007117510171</v>
      </c>
      <c r="X1294" s="253">
        <f t="shared" si="383"/>
        <v>0.86156517534383381</v>
      </c>
      <c r="AA1294" s="342">
        <f t="shared" si="397"/>
        <v>0.53936820904294902</v>
      </c>
      <c r="AC1294" s="342">
        <f t="shared" si="398"/>
        <v>2.3037664412940808</v>
      </c>
    </row>
    <row r="1295" spans="1:29" hidden="1" x14ac:dyDescent="0.3">
      <c r="A1295" s="3">
        <v>1286</v>
      </c>
      <c r="B1295" s="248">
        <f t="shared" si="384"/>
        <v>0.86602540378438231</v>
      </c>
      <c r="C1295" s="249">
        <f t="shared" si="385"/>
        <v>1.8660254037843824</v>
      </c>
      <c r="D1295" s="247">
        <f t="shared" si="386"/>
        <v>2.2209365444157316</v>
      </c>
      <c r="E1295" s="1">
        <f t="shared" si="387"/>
        <v>1.4477123141239798</v>
      </c>
      <c r="F1295" s="1">
        <f t="shared" si="388"/>
        <v>1.4936560719798502</v>
      </c>
      <c r="G1295" s="1">
        <f t="shared" si="389"/>
        <v>0.97364596839450857</v>
      </c>
      <c r="H1295" s="1">
        <f t="shared" si="390"/>
        <v>3.7145926163955818</v>
      </c>
      <c r="I1295" s="3">
        <v>1285.5</v>
      </c>
      <c r="J1295" s="247">
        <f t="shared" si="391"/>
        <v>1.9578469180766858</v>
      </c>
      <c r="K1295" s="247">
        <f t="shared" si="392"/>
        <v>1.2762179539059972</v>
      </c>
      <c r="L1295" s="1">
        <f t="shared" si="393"/>
        <v>1.2591291401601195</v>
      </c>
      <c r="M1295" s="1">
        <f t="shared" si="394"/>
        <v>0.82076860530546736</v>
      </c>
      <c r="N1295" s="1">
        <f t="shared" si="395"/>
        <v>3.2169760582368054</v>
      </c>
      <c r="O1295" s="247">
        <f t="shared" si="396"/>
        <v>0.14878990265117897</v>
      </c>
      <c r="Q1295" s="251">
        <f t="shared" si="381"/>
        <v>1.0452567984765335</v>
      </c>
      <c r="R1295" s="148">
        <f t="shared" si="382"/>
        <v>-2.3816504324258858E-12</v>
      </c>
      <c r="T1295" s="253">
        <f t="shared" si="383"/>
        <v>1.9578464096119235</v>
      </c>
      <c r="V1295" s="253">
        <f t="shared" si="380"/>
        <v>3.2169752332801291</v>
      </c>
      <c r="X1295" s="253">
        <f t="shared" si="383"/>
        <v>1.2591290688790213</v>
      </c>
      <c r="AA1295" s="342">
        <f t="shared" si="397"/>
        <v>0.81073986639569084</v>
      </c>
      <c r="AC1295" s="342">
        <f t="shared" si="398"/>
        <v>3.2064970872727492</v>
      </c>
    </row>
    <row r="1296" spans="1:29" hidden="1" x14ac:dyDescent="0.3">
      <c r="A1296" s="3">
        <v>1287</v>
      </c>
      <c r="B1296" s="248">
        <f t="shared" si="384"/>
        <v>1</v>
      </c>
      <c r="C1296" s="249">
        <f t="shared" si="385"/>
        <v>2</v>
      </c>
      <c r="D1296" s="247">
        <f t="shared" si="386"/>
        <v>2.6267068973912071</v>
      </c>
      <c r="E1296" s="1">
        <f t="shared" si="387"/>
        <v>1.7122127737098565</v>
      </c>
      <c r="F1296" s="1">
        <f t="shared" si="388"/>
        <v>1.959938428324639</v>
      </c>
      <c r="G1296" s="1">
        <f t="shared" si="389"/>
        <v>1.2775940759309534</v>
      </c>
      <c r="H1296" s="1">
        <f t="shared" si="390"/>
        <v>4.5866453257158462</v>
      </c>
      <c r="I1296" s="3">
        <v>1286.5</v>
      </c>
      <c r="J1296" s="247">
        <f t="shared" si="391"/>
        <v>2.4457088944568719</v>
      </c>
      <c r="K1296" s="247">
        <f t="shared" si="392"/>
        <v>1.5942296470245243</v>
      </c>
      <c r="L1296" s="1">
        <f t="shared" si="393"/>
        <v>1.730367478820511</v>
      </c>
      <c r="M1296" s="1">
        <f t="shared" si="394"/>
        <v>1.127947290678097</v>
      </c>
      <c r="N1296" s="1">
        <f t="shared" si="395"/>
        <v>4.1760763732773825</v>
      </c>
      <c r="O1296" s="247">
        <f t="shared" si="396"/>
        <v>1.107890217691756</v>
      </c>
      <c r="Q1296" s="251">
        <f t="shared" si="381"/>
        <v>0.87205270932026435</v>
      </c>
      <c r="R1296" s="148">
        <f t="shared" si="382"/>
        <v>-1.6386891843467311E-12</v>
      </c>
      <c r="T1296" s="253">
        <f t="shared" si="383"/>
        <v>2.4457084084911731</v>
      </c>
      <c r="V1296" s="253">
        <f t="shared" si="380"/>
        <v>4.1760753541943574</v>
      </c>
      <c r="X1296" s="253">
        <f t="shared" si="383"/>
        <v>1.7303672759930944</v>
      </c>
      <c r="AA1296" s="342">
        <f t="shared" si="397"/>
        <v>1.1328235970970046</v>
      </c>
      <c r="AC1296" s="342">
        <f t="shared" si="398"/>
        <v>4.0721674308014668</v>
      </c>
    </row>
    <row r="1297" spans="1:29" hidden="1" x14ac:dyDescent="0.3">
      <c r="A1297" s="3">
        <v>1288</v>
      </c>
      <c r="B1297" s="248">
        <f t="shared" si="384"/>
        <v>0.8660254037844779</v>
      </c>
      <c r="C1297" s="249">
        <f t="shared" si="385"/>
        <v>1.8660254037844779</v>
      </c>
      <c r="D1297" s="247">
        <f t="shared" si="386"/>
        <v>2.7397143150714847</v>
      </c>
      <c r="E1297" s="1">
        <f t="shared" si="387"/>
        <v>1.7858763957410431</v>
      </c>
      <c r="F1297" s="1">
        <f t="shared" si="388"/>
        <v>2.3121138115885982</v>
      </c>
      <c r="G1297" s="1">
        <f t="shared" si="389"/>
        <v>1.5071610749980389</v>
      </c>
      <c r="H1297" s="1">
        <f t="shared" si="390"/>
        <v>5.0518281266600829</v>
      </c>
      <c r="I1297" s="3">
        <v>1287.5</v>
      </c>
      <c r="J1297" s="247">
        <f t="shared" si="391"/>
        <v>2.6893062042597697</v>
      </c>
      <c r="K1297" s="247">
        <f t="shared" si="392"/>
        <v>1.7530179861042003</v>
      </c>
      <c r="L1297" s="1">
        <f t="shared" si="393"/>
        <v>2.1490121949253513</v>
      </c>
      <c r="M1297" s="1">
        <f t="shared" si="394"/>
        <v>1.4008426028397847</v>
      </c>
      <c r="N1297" s="1">
        <f t="shared" si="395"/>
        <v>4.8383183991851215</v>
      </c>
      <c r="O1297" s="247">
        <f t="shared" si="396"/>
        <v>1.7701322435994951</v>
      </c>
      <c r="Q1297" s="251">
        <f t="shared" si="381"/>
        <v>0.4651828009442367</v>
      </c>
      <c r="R1297" s="148">
        <f t="shared" si="382"/>
        <v>-4.5652370772586437E-13</v>
      </c>
      <c r="T1297" s="253">
        <f t="shared" si="383"/>
        <v>2.6893058716261287</v>
      </c>
      <c r="V1297" s="253">
        <f t="shared" si="380"/>
        <v>4.838317377393782</v>
      </c>
      <c r="X1297" s="253">
        <f t="shared" si="383"/>
        <v>2.1490118996470691</v>
      </c>
      <c r="AA1297" s="342">
        <f t="shared" si="397"/>
        <v>1.4193173256102649</v>
      </c>
      <c r="AC1297" s="342">
        <f t="shared" si="398"/>
        <v>4.6688218024201378</v>
      </c>
    </row>
    <row r="1298" spans="1:29" hidden="1" x14ac:dyDescent="0.3">
      <c r="A1298" s="3">
        <v>1289</v>
      </c>
      <c r="B1298" s="248">
        <f t="shared" si="384"/>
        <v>0.50000000000005307</v>
      </c>
      <c r="C1298" s="249">
        <f t="shared" si="385"/>
        <v>1.5000000000000531</v>
      </c>
      <c r="D1298" s="247">
        <f t="shared" si="386"/>
        <v>2.5296785511503996</v>
      </c>
      <c r="E1298" s="1">
        <f t="shared" si="387"/>
        <v>1.6489650721827265</v>
      </c>
      <c r="F1298" s="1">
        <f t="shared" si="388"/>
        <v>2.4558171122320207</v>
      </c>
      <c r="G1298" s="1">
        <f t="shared" si="389"/>
        <v>1.6008346735868977</v>
      </c>
      <c r="H1298" s="1">
        <f t="shared" si="390"/>
        <v>4.9854956633824203</v>
      </c>
      <c r="I1298" s="3">
        <v>1288.5</v>
      </c>
      <c r="J1298" s="247">
        <f t="shared" si="391"/>
        <v>2.6233671450452856</v>
      </c>
      <c r="K1298" s="247">
        <f t="shared" si="392"/>
        <v>1.7100357639211383</v>
      </c>
      <c r="L1298" s="1">
        <f t="shared" si="393"/>
        <v>2.4028877748787876</v>
      </c>
      <c r="M1298" s="1">
        <f t="shared" si="394"/>
        <v>1.5663324632785642</v>
      </c>
      <c r="N1298" s="1">
        <f t="shared" si="395"/>
        <v>5.0262549199240727</v>
      </c>
      <c r="O1298" s="247">
        <f t="shared" si="396"/>
        <v>1.9580687643384462</v>
      </c>
      <c r="Q1298" s="251">
        <f t="shared" si="381"/>
        <v>-6.6332463277662512E-2</v>
      </c>
      <c r="R1298" s="148">
        <f t="shared" si="382"/>
        <v>8.4865448002346966E-13</v>
      </c>
      <c r="T1298" s="253">
        <f t="shared" si="383"/>
        <v>2.6233670554917325</v>
      </c>
      <c r="V1298" s="253">
        <f t="shared" si="380"/>
        <v>5.0262540875676684</v>
      </c>
      <c r="X1298" s="253">
        <f t="shared" si="383"/>
        <v>2.4028874510172247</v>
      </c>
      <c r="AA1298" s="342">
        <f t="shared" si="397"/>
        <v>1.5934552887438342</v>
      </c>
      <c r="AC1298" s="342">
        <f t="shared" si="398"/>
        <v>4.8365871450930227</v>
      </c>
    </row>
    <row r="1299" spans="1:29" hidden="1" x14ac:dyDescent="0.3">
      <c r="A1299" s="3">
        <v>1290</v>
      </c>
      <c r="B1299" s="248">
        <f t="shared" si="384"/>
        <v>4.4104260174537835E-14</v>
      </c>
      <c r="C1299" s="249">
        <f t="shared" si="385"/>
        <v>1.0000000000000442</v>
      </c>
      <c r="D1299" s="247">
        <f t="shared" si="386"/>
        <v>2.0528785189522609</v>
      </c>
      <c r="E1299" s="1">
        <f t="shared" si="387"/>
        <v>1.3381640816170339</v>
      </c>
      <c r="F1299" s="1">
        <f t="shared" si="388"/>
        <v>2.3525431468978089</v>
      </c>
      <c r="G1299" s="1">
        <f t="shared" si="389"/>
        <v>1.5335151066035246</v>
      </c>
      <c r="H1299" s="1">
        <f t="shared" si="390"/>
        <v>4.4054216658500698</v>
      </c>
      <c r="I1299" s="3">
        <v>1289.5</v>
      </c>
      <c r="J1299" s="247">
        <f t="shared" si="391"/>
        <v>2.2655600344796056</v>
      </c>
      <c r="K1299" s="247">
        <f t="shared" si="392"/>
        <v>1.4768000321981829</v>
      </c>
      <c r="L1299" s="1">
        <f t="shared" si="393"/>
        <v>2.4239684620543049</v>
      </c>
      <c r="M1299" s="1">
        <f t="shared" si="394"/>
        <v>1.5800739975343197</v>
      </c>
      <c r="N1299" s="1">
        <f t="shared" si="395"/>
        <v>4.6895284965339101</v>
      </c>
      <c r="O1299" s="247">
        <f t="shared" si="396"/>
        <v>1.6213423409482837</v>
      </c>
      <c r="Q1299" s="251">
        <f t="shared" si="381"/>
        <v>-0.58007399753235056</v>
      </c>
      <c r="R1299" s="148">
        <f t="shared" si="382"/>
        <v>1.9249046800950964E-12</v>
      </c>
      <c r="T1299" s="253">
        <f t="shared" si="383"/>
        <v>2.2655602126209775</v>
      </c>
      <c r="V1299" s="253">
        <f t="shared" si="380"/>
        <v>4.6895279949970199</v>
      </c>
      <c r="X1299" s="253">
        <f t="shared" si="383"/>
        <v>2.4239681811359173</v>
      </c>
      <c r="AA1299" s="342">
        <f t="shared" si="397"/>
        <v>1.6085773599043769</v>
      </c>
      <c r="AC1299" s="342">
        <f t="shared" si="398"/>
        <v>4.5305108707329858</v>
      </c>
    </row>
    <row r="1300" spans="1:29" hidden="1" x14ac:dyDescent="0.3">
      <c r="A1300" s="3">
        <v>1291</v>
      </c>
      <c r="B1300" s="248">
        <f t="shared" si="384"/>
        <v>-0.49999999999997669</v>
      </c>
      <c r="C1300" s="249">
        <f t="shared" si="385"/>
        <v>0.50000000000002331</v>
      </c>
      <c r="D1300" s="247">
        <f t="shared" si="386"/>
        <v>1.4370724020556997</v>
      </c>
      <c r="E1300" s="1">
        <f t="shared" si="387"/>
        <v>0.93675229847284014</v>
      </c>
      <c r="F1300" s="1">
        <f t="shared" si="388"/>
        <v>2.0299640911964247</v>
      </c>
      <c r="G1300" s="1">
        <f t="shared" si="389"/>
        <v>1.3232405976559272</v>
      </c>
      <c r="H1300" s="1">
        <f t="shared" si="390"/>
        <v>3.4670364932521247</v>
      </c>
      <c r="I1300" s="3">
        <v>1290.5</v>
      </c>
      <c r="J1300" s="247">
        <f t="shared" si="391"/>
        <v>1.7117589988849211</v>
      </c>
      <c r="K1300" s="247">
        <f t="shared" si="392"/>
        <v>1.1158061168965845</v>
      </c>
      <c r="L1300" s="1">
        <f t="shared" si="393"/>
        <v>2.2066057033473276</v>
      </c>
      <c r="M1300" s="1">
        <f t="shared" si="394"/>
        <v>1.4383851726004551</v>
      </c>
      <c r="N1300" s="1">
        <f t="shared" si="395"/>
        <v>3.9183647022322488</v>
      </c>
      <c r="O1300" s="247">
        <f t="shared" si="396"/>
        <v>0.85017854664662229</v>
      </c>
      <c r="Q1300" s="251">
        <f t="shared" si="381"/>
        <v>-0.93838517259794507</v>
      </c>
      <c r="R1300" s="148">
        <f t="shared" si="382"/>
        <v>2.4866775305554256E-12</v>
      </c>
      <c r="T1300" s="253">
        <f t="shared" si="383"/>
        <v>1.7117593976074188</v>
      </c>
      <c r="V1300" s="253">
        <f t="shared" si="380"/>
        <v>3.9183645842565404</v>
      </c>
      <c r="X1300" s="253">
        <f t="shared" si="383"/>
        <v>2.206605525392054</v>
      </c>
      <c r="AA1300" s="342">
        <f t="shared" si="397"/>
        <v>1.4606315923365931</v>
      </c>
      <c r="AC1300" s="342">
        <f t="shared" si="398"/>
        <v>3.8326058698771321</v>
      </c>
    </row>
    <row r="1301" spans="1:29" hidden="1" x14ac:dyDescent="0.3">
      <c r="A1301" s="3">
        <v>1292</v>
      </c>
      <c r="B1301" s="248">
        <f t="shared" si="384"/>
        <v>-0.86602540378437687</v>
      </c>
      <c r="C1301" s="249">
        <f t="shared" si="385"/>
        <v>0.13397459621562313</v>
      </c>
      <c r="D1301" s="247">
        <f t="shared" si="386"/>
        <v>0.84726495217734699</v>
      </c>
      <c r="E1301" s="1">
        <f t="shared" si="387"/>
        <v>0.55228768587600252</v>
      </c>
      <c r="F1301" s="1">
        <f t="shared" si="388"/>
        <v>1.5745147425982635</v>
      </c>
      <c r="G1301" s="1">
        <f t="shared" si="389"/>
        <v>1.0263540316054749</v>
      </c>
      <c r="H1301" s="1">
        <f t="shared" si="390"/>
        <v>2.4217796947756103</v>
      </c>
      <c r="I1301" s="3">
        <v>1291.5</v>
      </c>
      <c r="J1301" s="247">
        <f t="shared" si="391"/>
        <v>1.1103545785163784</v>
      </c>
      <c r="K1301" s="247">
        <f t="shared" si="392"/>
        <v>0.72378204609397589</v>
      </c>
      <c r="L1301" s="1">
        <f t="shared" si="393"/>
        <v>1.8090416744179982</v>
      </c>
      <c r="M1301" s="1">
        <f t="shared" si="394"/>
        <v>1.1792313946945188</v>
      </c>
      <c r="N1301" s="1">
        <f t="shared" si="395"/>
        <v>2.9193962529343764</v>
      </c>
      <c r="O1301" s="247">
        <f t="shared" si="396"/>
        <v>-0.14878990265125003</v>
      </c>
      <c r="Q1301" s="251">
        <f t="shared" si="381"/>
        <v>-1.0452567984765144</v>
      </c>
      <c r="R1301" s="148">
        <f t="shared" si="382"/>
        <v>2.3812063432160357E-12</v>
      </c>
      <c r="T1301" s="253">
        <f t="shared" si="383"/>
        <v>1.1103550916016462</v>
      </c>
      <c r="V1301" s="253">
        <f t="shared" si="380"/>
        <v>2.9193964684865841</v>
      </c>
      <c r="X1301" s="253">
        <f t="shared" si="383"/>
        <v>1.8090416318567009</v>
      </c>
      <c r="AA1301" s="342">
        <f t="shared" si="397"/>
        <v>1.1892599349838533</v>
      </c>
      <c r="AC1301" s="342">
        <f t="shared" si="398"/>
        <v>2.9298752238984496</v>
      </c>
    </row>
    <row r="1302" spans="1:29" hidden="1" x14ac:dyDescent="0.3">
      <c r="A1302" s="3">
        <v>1293</v>
      </c>
      <c r="B1302" s="248">
        <f t="shared" si="384"/>
        <v>-1</v>
      </c>
      <c r="C1302" s="249">
        <f t="shared" si="385"/>
        <v>0</v>
      </c>
      <c r="D1302" s="247">
        <f t="shared" si="386"/>
        <v>0.44149459920188433</v>
      </c>
      <c r="E1302" s="1">
        <f t="shared" si="387"/>
        <v>0.28778722629013426</v>
      </c>
      <c r="F1302" s="1">
        <f t="shared" si="388"/>
        <v>1.1082323862534773</v>
      </c>
      <c r="G1302" s="1">
        <f t="shared" si="389"/>
        <v>0.72240592406903181</v>
      </c>
      <c r="H1302" s="1">
        <f t="shared" si="390"/>
        <v>1.5497269854553617</v>
      </c>
      <c r="I1302" s="3">
        <v>1292.5</v>
      </c>
      <c r="J1302" s="247">
        <f t="shared" si="391"/>
        <v>0.62249260213621371</v>
      </c>
      <c r="K1302" s="247">
        <f t="shared" si="392"/>
        <v>0.40577035297546271</v>
      </c>
      <c r="L1302" s="1">
        <f t="shared" si="393"/>
        <v>1.337803335757604</v>
      </c>
      <c r="M1302" s="1">
        <f t="shared" si="394"/>
        <v>0.87205270932188728</v>
      </c>
      <c r="N1302" s="1">
        <f t="shared" si="395"/>
        <v>1.9602959378938176</v>
      </c>
      <c r="O1302" s="247">
        <f t="shared" si="396"/>
        <v>-1.1078902176918088</v>
      </c>
      <c r="Q1302" s="251">
        <f t="shared" si="381"/>
        <v>-0.87205270932024859</v>
      </c>
      <c r="R1302" s="148">
        <f t="shared" si="382"/>
        <v>1.6386891843467311E-12</v>
      </c>
      <c r="T1302" s="253">
        <f t="shared" si="383"/>
        <v>0.62249309272259989</v>
      </c>
      <c r="V1302" s="253">
        <f t="shared" si="380"/>
        <v>1.9602963475721682</v>
      </c>
      <c r="X1302" s="253">
        <f t="shared" si="383"/>
        <v>1.3378034247427266</v>
      </c>
      <c r="AA1302" s="342">
        <f t="shared" si="397"/>
        <v>0.86717620428252329</v>
      </c>
      <c r="AC1302" s="342">
        <f t="shared" si="398"/>
        <v>2.0642048803697355</v>
      </c>
    </row>
    <row r="1303" spans="1:29" hidden="1" x14ac:dyDescent="0.3">
      <c r="A1303" s="3">
        <v>1294</v>
      </c>
      <c r="B1303" s="248">
        <f t="shared" si="384"/>
        <v>-0.86602540378448323</v>
      </c>
      <c r="C1303" s="249">
        <f t="shared" si="385"/>
        <v>0.13397459621551677</v>
      </c>
      <c r="D1303" s="247">
        <f t="shared" si="386"/>
        <v>0.32848718152160961</v>
      </c>
      <c r="E1303" s="1">
        <f t="shared" si="387"/>
        <v>0.21412360425894966</v>
      </c>
      <c r="F1303" s="1">
        <f t="shared" si="388"/>
        <v>0.75605700298952305</v>
      </c>
      <c r="G1303" s="1">
        <f t="shared" si="389"/>
        <v>0.49283892500194959</v>
      </c>
      <c r="H1303" s="1">
        <f t="shared" si="390"/>
        <v>1.0845441845111328</v>
      </c>
      <c r="I1303" s="3">
        <v>1293.5</v>
      </c>
      <c r="J1303" s="247">
        <f t="shared" si="391"/>
        <v>0.37889529233332342</v>
      </c>
      <c r="K1303" s="247">
        <f t="shared" si="392"/>
        <v>0.24698201389579155</v>
      </c>
      <c r="L1303" s="1">
        <f t="shared" si="393"/>
        <v>0.91915861965276724</v>
      </c>
      <c r="M1303" s="1">
        <f t="shared" si="394"/>
        <v>0.599157397160202</v>
      </c>
      <c r="N1303" s="1">
        <f t="shared" si="395"/>
        <v>1.2980539119860905</v>
      </c>
      <c r="O1303" s="247">
        <f t="shared" si="396"/>
        <v>-1.7701322435995359</v>
      </c>
      <c r="Q1303" s="251">
        <f t="shared" si="381"/>
        <v>-0.46518280094422892</v>
      </c>
      <c r="R1303" s="148">
        <f t="shared" si="382"/>
        <v>4.5630166312093934E-13</v>
      </c>
      <c r="T1303" s="253">
        <f t="shared" si="383"/>
        <v>0.37889562958753475</v>
      </c>
      <c r="V1303" s="253">
        <f t="shared" si="380"/>
        <v>1.2980543243730156</v>
      </c>
      <c r="X1303" s="253">
        <f t="shared" si="383"/>
        <v>0.91915880108874948</v>
      </c>
      <c r="AA1303" s="342">
        <f t="shared" si="397"/>
        <v>0.58068247576924248</v>
      </c>
      <c r="AC1303" s="342">
        <f t="shared" si="398"/>
        <v>1.4675505087510736</v>
      </c>
    </row>
    <row r="1304" spans="1:29" hidden="1" x14ac:dyDescent="0.3">
      <c r="A1304" s="3">
        <v>1295</v>
      </c>
      <c r="B1304" s="248">
        <f t="shared" si="384"/>
        <v>-0.50000000000006239</v>
      </c>
      <c r="C1304" s="249">
        <f t="shared" si="385"/>
        <v>0.49999999999993761</v>
      </c>
      <c r="D1304" s="247">
        <f t="shared" si="386"/>
        <v>0.53852294544269341</v>
      </c>
      <c r="E1304" s="1">
        <f t="shared" si="387"/>
        <v>0.35103492781726553</v>
      </c>
      <c r="F1304" s="1">
        <f t="shared" si="388"/>
        <v>0.61235370234610353</v>
      </c>
      <c r="G1304" s="1">
        <f t="shared" si="389"/>
        <v>0.3991653264130926</v>
      </c>
      <c r="H1304" s="1">
        <f t="shared" si="390"/>
        <v>1.1508766477887971</v>
      </c>
      <c r="I1304" s="3">
        <v>1294.5</v>
      </c>
      <c r="J1304" s="247">
        <f t="shared" si="391"/>
        <v>0.44483435154780798</v>
      </c>
      <c r="K1304" s="247">
        <f t="shared" si="392"/>
        <v>0.28996423607885385</v>
      </c>
      <c r="L1304" s="1">
        <f t="shared" si="393"/>
        <v>0.66528303969933533</v>
      </c>
      <c r="M1304" s="1">
        <f t="shared" si="394"/>
        <v>0.43366753672142538</v>
      </c>
      <c r="N1304" s="1">
        <f t="shared" si="395"/>
        <v>1.1101173912471434</v>
      </c>
      <c r="O1304" s="247">
        <f t="shared" si="396"/>
        <v>-1.9580687643384831</v>
      </c>
      <c r="Q1304" s="251">
        <f t="shared" si="381"/>
        <v>6.6332463277664289E-2</v>
      </c>
      <c r="R1304" s="148">
        <f t="shared" si="382"/>
        <v>-8.4793283505746331E-13</v>
      </c>
      <c r="T1304" s="253">
        <f t="shared" si="383"/>
        <v>0.44483444572194486</v>
      </c>
      <c r="V1304" s="253">
        <f t="shared" si="380"/>
        <v>1.1101176141990228</v>
      </c>
      <c r="X1304" s="253">
        <f t="shared" si="383"/>
        <v>0.66528324971858988</v>
      </c>
      <c r="AA1304" s="342">
        <f t="shared" si="397"/>
        <v>0.40654451263572844</v>
      </c>
      <c r="AC1304" s="342">
        <f t="shared" si="398"/>
        <v>1.2997851660781925</v>
      </c>
    </row>
    <row r="1305" spans="1:29" hidden="1" x14ac:dyDescent="0.3">
      <c r="A1305" s="3">
        <v>1296</v>
      </c>
      <c r="B1305" s="248">
        <f t="shared" si="384"/>
        <v>-5.48849160564302E-14</v>
      </c>
      <c r="C1305" s="249">
        <f t="shared" si="385"/>
        <v>0.99999999999994515</v>
      </c>
      <c r="D1305" s="247">
        <f t="shared" si="386"/>
        <v>1.0153229776408303</v>
      </c>
      <c r="E1305" s="1">
        <f t="shared" si="387"/>
        <v>0.66183591838295686</v>
      </c>
      <c r="F1305" s="1">
        <f t="shared" si="388"/>
        <v>0.71562766768031572</v>
      </c>
      <c r="G1305" s="1">
        <f t="shared" si="389"/>
        <v>0.46648489339646598</v>
      </c>
      <c r="H1305" s="1">
        <f t="shared" si="390"/>
        <v>1.7309506453211461</v>
      </c>
      <c r="I1305" s="3">
        <v>1295.5</v>
      </c>
      <c r="J1305" s="247">
        <f t="shared" si="391"/>
        <v>0.80264146211348641</v>
      </c>
      <c r="K1305" s="247">
        <f t="shared" si="392"/>
        <v>0.52319996780180833</v>
      </c>
      <c r="L1305" s="1">
        <f t="shared" si="393"/>
        <v>0.64420235252381963</v>
      </c>
      <c r="M1305" s="1">
        <f t="shared" si="394"/>
        <v>0.41992600246567097</v>
      </c>
      <c r="N1305" s="1">
        <f t="shared" si="395"/>
        <v>1.4468438146373059</v>
      </c>
      <c r="O1305" s="247">
        <f t="shared" si="396"/>
        <v>-1.6213423409483205</v>
      </c>
      <c r="Q1305" s="251">
        <f t="shared" si="381"/>
        <v>0.58007399753234901</v>
      </c>
      <c r="R1305" s="148">
        <f t="shared" si="382"/>
        <v>-1.9251267247000214E-12</v>
      </c>
      <c r="T1305" s="253">
        <f t="shared" si="383"/>
        <v>0.80264128859269446</v>
      </c>
      <c r="V1305" s="253">
        <f t="shared" si="380"/>
        <v>1.4468437067696602</v>
      </c>
      <c r="X1305" s="253">
        <f t="shared" si="383"/>
        <v>0.64420251959989216</v>
      </c>
      <c r="AA1305" s="342">
        <f t="shared" si="397"/>
        <v>0.39142244147515948</v>
      </c>
      <c r="AC1305" s="342">
        <f t="shared" si="398"/>
        <v>1.6058614404382308</v>
      </c>
    </row>
    <row r="1306" spans="1:29" hidden="1" x14ac:dyDescent="0.3">
      <c r="A1306" s="3">
        <v>1297</v>
      </c>
      <c r="B1306" s="248">
        <f t="shared" si="384"/>
        <v>0.4999999999999673</v>
      </c>
      <c r="C1306" s="249">
        <f t="shared" si="385"/>
        <v>1.4999999999999674</v>
      </c>
      <c r="D1306" s="247">
        <f t="shared" si="386"/>
        <v>1.6311290945373917</v>
      </c>
      <c r="E1306" s="1">
        <f t="shared" si="387"/>
        <v>1.0632477015271509</v>
      </c>
      <c r="F1306" s="1">
        <f t="shared" si="388"/>
        <v>1.0382067233817001</v>
      </c>
      <c r="G1306" s="1">
        <f t="shared" si="389"/>
        <v>0.67675940234406362</v>
      </c>
      <c r="H1306" s="1">
        <f t="shared" si="390"/>
        <v>2.6693358179190918</v>
      </c>
      <c r="I1306" s="3">
        <v>1296.5</v>
      </c>
      <c r="J1306" s="247">
        <f t="shared" si="391"/>
        <v>1.3564424977081702</v>
      </c>
      <c r="K1306" s="247">
        <f t="shared" si="392"/>
        <v>0.88419388310340619</v>
      </c>
      <c r="L1306" s="1">
        <f t="shared" si="393"/>
        <v>0.86156511123079682</v>
      </c>
      <c r="M1306" s="1">
        <f t="shared" si="394"/>
        <v>0.5616148273995355</v>
      </c>
      <c r="N1306" s="1">
        <f t="shared" si="395"/>
        <v>2.2180076089389669</v>
      </c>
      <c r="O1306" s="247">
        <f t="shared" si="396"/>
        <v>-0.85017854664665959</v>
      </c>
      <c r="Q1306" s="251">
        <f t="shared" si="381"/>
        <v>0.93838517259794574</v>
      </c>
      <c r="R1306" s="148">
        <f t="shared" si="382"/>
        <v>-2.4862334413455756E-12</v>
      </c>
      <c r="T1306" s="253">
        <f t="shared" si="383"/>
        <v>1.3564421036062506</v>
      </c>
      <c r="V1306" s="253">
        <f t="shared" si="380"/>
        <v>2.2180071175101328</v>
      </c>
      <c r="X1306" s="253">
        <f t="shared" si="383"/>
        <v>0.86156517534382049</v>
      </c>
      <c r="AA1306" s="342">
        <f t="shared" si="397"/>
        <v>0.53936820904294003</v>
      </c>
      <c r="AC1306" s="342">
        <f t="shared" si="398"/>
        <v>2.3037664412940915</v>
      </c>
    </row>
    <row r="1307" spans="1:29" hidden="1" x14ac:dyDescent="0.3">
      <c r="A1307" s="3">
        <v>1298</v>
      </c>
      <c r="B1307" s="248">
        <f t="shared" si="384"/>
        <v>0.86602540378442838</v>
      </c>
      <c r="C1307" s="249">
        <f t="shared" si="385"/>
        <v>1.8660254037844284</v>
      </c>
      <c r="D1307" s="247">
        <f t="shared" si="386"/>
        <v>2.2209365444157889</v>
      </c>
      <c r="E1307" s="1">
        <f t="shared" si="387"/>
        <v>1.4477123141240174</v>
      </c>
      <c r="F1307" s="1">
        <f t="shared" si="388"/>
        <v>1.4936560719798744</v>
      </c>
      <c r="G1307" s="1">
        <f t="shared" si="389"/>
        <v>0.97364596839452433</v>
      </c>
      <c r="H1307" s="1">
        <f t="shared" si="390"/>
        <v>3.7145926163956631</v>
      </c>
      <c r="I1307" s="3">
        <v>1297.5</v>
      </c>
      <c r="J1307" s="247">
        <f t="shared" si="391"/>
        <v>1.9578469180767377</v>
      </c>
      <c r="K1307" s="247">
        <f t="shared" si="392"/>
        <v>1.276217953906031</v>
      </c>
      <c r="L1307" s="1">
        <f t="shared" si="393"/>
        <v>1.2591291401601314</v>
      </c>
      <c r="M1307" s="1">
        <f t="shared" si="394"/>
        <v>0.82076860530547524</v>
      </c>
      <c r="N1307" s="1">
        <f t="shared" si="395"/>
        <v>3.2169760582368694</v>
      </c>
      <c r="O1307" s="247">
        <f t="shared" si="396"/>
        <v>0.14878990265124292</v>
      </c>
      <c r="Q1307" s="251">
        <f t="shared" si="381"/>
        <v>1.0452567984765713</v>
      </c>
      <c r="R1307" s="148">
        <f t="shared" si="382"/>
        <v>-2.3818724770308108E-12</v>
      </c>
      <c r="T1307" s="253">
        <f t="shared" si="383"/>
        <v>1.9578464096120238</v>
      </c>
      <c r="V1307" s="253">
        <f t="shared" si="380"/>
        <v>3.2169752332800869</v>
      </c>
      <c r="X1307" s="253">
        <f t="shared" si="383"/>
        <v>1.2591290688790024</v>
      </c>
      <c r="AA1307" s="342">
        <f t="shared" si="397"/>
        <v>0.81073986639567819</v>
      </c>
      <c r="AC1307" s="342">
        <f t="shared" si="398"/>
        <v>3.2064970872727989</v>
      </c>
    </row>
    <row r="1308" spans="1:29" hidden="1" x14ac:dyDescent="0.3">
      <c r="A1308" s="3">
        <v>1299</v>
      </c>
      <c r="B1308" s="248">
        <f t="shared" si="384"/>
        <v>1</v>
      </c>
      <c r="C1308" s="249">
        <f t="shared" si="385"/>
        <v>2</v>
      </c>
      <c r="D1308" s="247">
        <f t="shared" si="386"/>
        <v>2.6267068973912373</v>
      </c>
      <c r="E1308" s="1">
        <f t="shared" si="387"/>
        <v>1.7122127737098762</v>
      </c>
      <c r="F1308" s="1">
        <f t="shared" si="388"/>
        <v>1.9599384283246712</v>
      </c>
      <c r="G1308" s="1">
        <f t="shared" si="389"/>
        <v>1.2775940759309743</v>
      </c>
      <c r="H1308" s="1">
        <f t="shared" si="390"/>
        <v>4.5866453257159083</v>
      </c>
      <c r="I1308" s="3">
        <v>1298.5</v>
      </c>
      <c r="J1308" s="247">
        <f t="shared" si="391"/>
        <v>2.4457088944569141</v>
      </c>
      <c r="K1308" s="247">
        <f t="shared" si="392"/>
        <v>1.5942296470245518</v>
      </c>
      <c r="L1308" s="1">
        <f t="shared" si="393"/>
        <v>1.7303674788205408</v>
      </c>
      <c r="M1308" s="1">
        <f t="shared" si="394"/>
        <v>1.1279472906781165</v>
      </c>
      <c r="N1308" s="1">
        <f t="shared" si="395"/>
        <v>4.1760763732774553</v>
      </c>
      <c r="O1308" s="247">
        <f t="shared" si="396"/>
        <v>1.1078902176918288</v>
      </c>
      <c r="Q1308" s="251">
        <f t="shared" si="381"/>
        <v>0.87205270932024526</v>
      </c>
      <c r="R1308" s="148">
        <f t="shared" si="382"/>
        <v>-1.638245095136881E-12</v>
      </c>
      <c r="T1308" s="253">
        <f t="shared" si="383"/>
        <v>2.4457084084911571</v>
      </c>
      <c r="V1308" s="253">
        <f t="shared" si="380"/>
        <v>4.1760753541945066</v>
      </c>
      <c r="X1308" s="253">
        <f t="shared" si="383"/>
        <v>1.7303672759931763</v>
      </c>
      <c r="AA1308" s="342">
        <f t="shared" si="397"/>
        <v>1.1328235970970078</v>
      </c>
      <c r="AC1308" s="342">
        <f t="shared" si="398"/>
        <v>4.0721674308015281</v>
      </c>
    </row>
    <row r="1309" spans="1:29" hidden="1" x14ac:dyDescent="0.3">
      <c r="A1309" s="3">
        <v>1300</v>
      </c>
      <c r="B1309" s="248">
        <f t="shared" si="384"/>
        <v>0.86602540378448867</v>
      </c>
      <c r="C1309" s="249">
        <f t="shared" si="385"/>
        <v>1.8660254037844886</v>
      </c>
      <c r="D1309" s="247">
        <f t="shared" si="386"/>
        <v>2.7397143150715086</v>
      </c>
      <c r="E1309" s="1">
        <f t="shared" si="387"/>
        <v>1.7858763957410586</v>
      </c>
      <c r="F1309" s="1">
        <f t="shared" si="388"/>
        <v>2.3121138115886275</v>
      </c>
      <c r="G1309" s="1">
        <f t="shared" si="389"/>
        <v>1.507161074998058</v>
      </c>
      <c r="H1309" s="1">
        <f t="shared" si="390"/>
        <v>5.0518281266601361</v>
      </c>
      <c r="I1309" s="3">
        <v>1299.5</v>
      </c>
      <c r="J1309" s="247">
        <f t="shared" si="391"/>
        <v>2.6893062042597964</v>
      </c>
      <c r="K1309" s="247">
        <f t="shared" si="392"/>
        <v>1.7530179861042179</v>
      </c>
      <c r="L1309" s="1">
        <f t="shared" si="393"/>
        <v>2.1490121949253824</v>
      </c>
      <c r="M1309" s="1">
        <f t="shared" si="394"/>
        <v>1.4008426028398049</v>
      </c>
      <c r="N1309" s="1">
        <f t="shared" si="395"/>
        <v>4.8383183991851784</v>
      </c>
      <c r="O1309" s="247">
        <f t="shared" si="396"/>
        <v>1.7701322435995519</v>
      </c>
      <c r="Q1309" s="251">
        <f t="shared" si="381"/>
        <v>0.46518280094422781</v>
      </c>
      <c r="R1309" s="148">
        <f t="shared" si="382"/>
        <v>-4.5585757391108928E-13</v>
      </c>
      <c r="T1309" s="253">
        <f t="shared" si="383"/>
        <v>2.6893058716261251</v>
      </c>
      <c r="V1309" s="253">
        <f t="shared" si="380"/>
        <v>4.8383173773937642</v>
      </c>
      <c r="X1309" s="253">
        <f t="shared" si="383"/>
        <v>2.1490118996470544</v>
      </c>
      <c r="AA1309" s="342">
        <f t="shared" si="397"/>
        <v>1.4193173256102989</v>
      </c>
      <c r="AC1309" s="342">
        <f t="shared" si="398"/>
        <v>4.6688218024201946</v>
      </c>
    </row>
    <row r="1310" spans="1:29" hidden="1" x14ac:dyDescent="0.3">
      <c r="A1310" s="3">
        <v>1301</v>
      </c>
      <c r="B1310" s="248">
        <f t="shared" si="384"/>
        <v>0.50000000000007172</v>
      </c>
      <c r="C1310" s="249">
        <f t="shared" si="385"/>
        <v>1.5000000000000717</v>
      </c>
      <c r="D1310" s="247">
        <f t="shared" si="386"/>
        <v>2.5296785511504254</v>
      </c>
      <c r="E1310" s="1">
        <f t="shared" si="387"/>
        <v>1.6489650721827431</v>
      </c>
      <c r="F1310" s="1">
        <f t="shared" si="388"/>
        <v>2.4558171122320482</v>
      </c>
      <c r="G1310" s="1">
        <f t="shared" si="389"/>
        <v>1.6008346735869157</v>
      </c>
      <c r="H1310" s="1">
        <f t="shared" si="390"/>
        <v>4.9854956633824736</v>
      </c>
      <c r="I1310" s="3">
        <v>1300.5</v>
      </c>
      <c r="J1310" s="247">
        <f t="shared" si="391"/>
        <v>2.6233671450453109</v>
      </c>
      <c r="K1310" s="247">
        <f t="shared" si="392"/>
        <v>1.7100357639211548</v>
      </c>
      <c r="L1310" s="1">
        <f t="shared" si="393"/>
        <v>2.402887774878816</v>
      </c>
      <c r="M1310" s="1">
        <f t="shared" si="394"/>
        <v>1.5663324632785827</v>
      </c>
      <c r="N1310" s="1">
        <f t="shared" si="395"/>
        <v>5.0262549199241269</v>
      </c>
      <c r="O1310" s="247">
        <f t="shared" si="396"/>
        <v>1.9580687643385004</v>
      </c>
      <c r="Q1310" s="251">
        <f t="shared" si="381"/>
        <v>-6.6332463277662512E-2</v>
      </c>
      <c r="R1310" s="148">
        <f t="shared" si="382"/>
        <v>8.4843243541854463E-13</v>
      </c>
      <c r="T1310" s="253">
        <f t="shared" si="383"/>
        <v>2.6233670554916935</v>
      </c>
      <c r="V1310" s="253">
        <f t="shared" si="380"/>
        <v>5.0262540875676711</v>
      </c>
      <c r="X1310" s="253">
        <f t="shared" si="383"/>
        <v>2.4028874510172189</v>
      </c>
      <c r="AA1310" s="342">
        <f t="shared" si="397"/>
        <v>1.59345528874383</v>
      </c>
      <c r="AC1310" s="342">
        <f t="shared" si="398"/>
        <v>4.8365871450930786</v>
      </c>
    </row>
    <row r="1311" spans="1:29" hidden="1" x14ac:dyDescent="0.3">
      <c r="A1311" s="3">
        <v>1302</v>
      </c>
      <c r="B1311" s="248">
        <f t="shared" si="384"/>
        <v>6.5665571938322564E-14</v>
      </c>
      <c r="C1311" s="249">
        <f t="shared" si="385"/>
        <v>1.0000000000000657</v>
      </c>
      <c r="D1311" s="247">
        <f t="shared" si="386"/>
        <v>2.0528785189522898</v>
      </c>
      <c r="E1311" s="1">
        <f t="shared" si="387"/>
        <v>1.3381640816170526</v>
      </c>
      <c r="F1311" s="1">
        <f t="shared" si="388"/>
        <v>2.3525431468978368</v>
      </c>
      <c r="G1311" s="1">
        <f t="shared" si="389"/>
        <v>1.5335151066035428</v>
      </c>
      <c r="H1311" s="1">
        <f t="shared" si="390"/>
        <v>4.4054216658501266</v>
      </c>
      <c r="I1311" s="3">
        <v>1301.5</v>
      </c>
      <c r="J1311" s="247">
        <f t="shared" si="391"/>
        <v>2.2655600344796332</v>
      </c>
      <c r="K1311" s="247">
        <f t="shared" si="392"/>
        <v>1.4768000321982009</v>
      </c>
      <c r="L1311" s="1">
        <f t="shared" si="393"/>
        <v>2.4239684620543325</v>
      </c>
      <c r="M1311" s="1">
        <f t="shared" si="394"/>
        <v>1.5800739975343376</v>
      </c>
      <c r="N1311" s="1">
        <f t="shared" si="395"/>
        <v>4.6895284965339652</v>
      </c>
      <c r="O1311" s="247">
        <f t="shared" si="396"/>
        <v>1.6213423409483387</v>
      </c>
      <c r="Q1311" s="251">
        <f t="shared" si="381"/>
        <v>-0.58007399753234701</v>
      </c>
      <c r="R1311" s="148">
        <f t="shared" si="382"/>
        <v>1.9249046800950964E-12</v>
      </c>
      <c r="T1311" s="253">
        <f t="shared" si="383"/>
        <v>2.265560212620997</v>
      </c>
      <c r="V1311" s="253">
        <f t="shared" si="380"/>
        <v>4.6895279949970439</v>
      </c>
      <c r="X1311" s="253">
        <f t="shared" si="383"/>
        <v>2.4239681811359213</v>
      </c>
      <c r="AA1311" s="342">
        <f t="shared" si="397"/>
        <v>1.6085773599043796</v>
      </c>
      <c r="AC1311" s="342">
        <f t="shared" si="398"/>
        <v>4.5305108707330417</v>
      </c>
    </row>
    <row r="1312" spans="1:29" hidden="1" x14ac:dyDescent="0.3">
      <c r="A1312" s="3">
        <v>1303</v>
      </c>
      <c r="B1312" s="248">
        <f t="shared" si="384"/>
        <v>-0.49999999999995798</v>
      </c>
      <c r="C1312" s="249">
        <f t="shared" si="385"/>
        <v>0.50000000000004197</v>
      </c>
      <c r="D1312" s="247">
        <f t="shared" si="386"/>
        <v>1.4370724020557286</v>
      </c>
      <c r="E1312" s="1">
        <f t="shared" si="387"/>
        <v>0.9367522984728589</v>
      </c>
      <c r="F1312" s="1">
        <f t="shared" si="388"/>
        <v>2.0299640911964527</v>
      </c>
      <c r="G1312" s="1">
        <f t="shared" si="389"/>
        <v>1.3232405976559454</v>
      </c>
      <c r="H1312" s="1">
        <f t="shared" si="390"/>
        <v>3.4670364932521816</v>
      </c>
      <c r="I1312" s="3">
        <v>1302.5</v>
      </c>
      <c r="J1312" s="247">
        <f t="shared" si="391"/>
        <v>1.71175899888495</v>
      </c>
      <c r="K1312" s="247">
        <f t="shared" si="392"/>
        <v>1.1158061168966034</v>
      </c>
      <c r="L1312" s="1">
        <f t="shared" si="393"/>
        <v>2.2066057033473561</v>
      </c>
      <c r="M1312" s="1">
        <f t="shared" si="394"/>
        <v>1.4383851726004735</v>
      </c>
      <c r="N1312" s="1">
        <f t="shared" si="395"/>
        <v>3.918364702232306</v>
      </c>
      <c r="O1312" s="247">
        <f t="shared" si="396"/>
        <v>0.85017854664667958</v>
      </c>
      <c r="Q1312" s="251">
        <f t="shared" si="381"/>
        <v>-0.93838517259794507</v>
      </c>
      <c r="R1312" s="148">
        <f t="shared" si="382"/>
        <v>2.4864554859505006E-12</v>
      </c>
      <c r="T1312" s="253">
        <f t="shared" si="383"/>
        <v>1.7117593976074437</v>
      </c>
      <c r="V1312" s="253">
        <f t="shared" si="380"/>
        <v>3.9183645842565786</v>
      </c>
      <c r="X1312" s="253">
        <f t="shared" si="383"/>
        <v>2.2066055253919976</v>
      </c>
      <c r="AA1312" s="342">
        <f t="shared" si="397"/>
        <v>1.4606315923366022</v>
      </c>
      <c r="AC1312" s="342">
        <f t="shared" si="398"/>
        <v>3.832605869877181</v>
      </c>
    </row>
    <row r="1313" spans="1:29" hidden="1" x14ac:dyDescent="0.3">
      <c r="A1313" s="3">
        <v>1304</v>
      </c>
      <c r="B1313" s="248">
        <f t="shared" si="384"/>
        <v>-0.86602540378442294</v>
      </c>
      <c r="C1313" s="249">
        <f t="shared" si="385"/>
        <v>0.13397459621557706</v>
      </c>
      <c r="D1313" s="247">
        <f t="shared" si="386"/>
        <v>0.84726495217732811</v>
      </c>
      <c r="E1313" s="1">
        <f t="shared" si="387"/>
        <v>0.55228768587599031</v>
      </c>
      <c r="F1313" s="1">
        <f t="shared" si="388"/>
        <v>1.5745147425982782</v>
      </c>
      <c r="G1313" s="1">
        <f t="shared" si="389"/>
        <v>1.0263540316054844</v>
      </c>
      <c r="H1313" s="1">
        <f t="shared" si="390"/>
        <v>2.4217796947756063</v>
      </c>
      <c r="I1313" s="3">
        <v>1303.5</v>
      </c>
      <c r="J1313" s="247">
        <f t="shared" si="391"/>
        <v>1.1103545785163809</v>
      </c>
      <c r="K1313" s="247">
        <f t="shared" si="392"/>
        <v>0.72378204609397745</v>
      </c>
      <c r="L1313" s="1">
        <f t="shared" si="393"/>
        <v>1.8090416744180213</v>
      </c>
      <c r="M1313" s="1">
        <f t="shared" si="394"/>
        <v>1.1792313946945339</v>
      </c>
      <c r="N1313" s="1">
        <f t="shared" si="395"/>
        <v>2.9193962529344022</v>
      </c>
      <c r="O1313" s="247">
        <f t="shared" si="396"/>
        <v>-0.14878990265122427</v>
      </c>
      <c r="Q1313" s="251">
        <f t="shared" si="381"/>
        <v>-1.0452567984765753</v>
      </c>
      <c r="R1313" s="148">
        <f t="shared" si="382"/>
        <v>2.3815394101234233E-12</v>
      </c>
      <c r="T1313" s="253">
        <f t="shared" si="383"/>
        <v>1.1103550916016698</v>
      </c>
      <c r="V1313" s="253">
        <f t="shared" si="380"/>
        <v>2.9193964684866263</v>
      </c>
      <c r="X1313" s="253">
        <f t="shared" si="383"/>
        <v>1.8090416318567195</v>
      </c>
      <c r="AA1313" s="342">
        <f t="shared" si="397"/>
        <v>1.189259934983866</v>
      </c>
      <c r="AC1313" s="342">
        <f t="shared" si="398"/>
        <v>2.9298752238984713</v>
      </c>
    </row>
    <row r="1314" spans="1:29" hidden="1" x14ac:dyDescent="0.3">
      <c r="A1314" s="3">
        <v>1305</v>
      </c>
      <c r="B1314" s="248">
        <f t="shared" si="384"/>
        <v>-1</v>
      </c>
      <c r="C1314" s="249">
        <f t="shared" si="385"/>
        <v>0</v>
      </c>
      <c r="D1314" s="247">
        <f t="shared" si="386"/>
        <v>0.44149459920187445</v>
      </c>
      <c r="E1314" s="1">
        <f t="shared" si="387"/>
        <v>0.28778722629012782</v>
      </c>
      <c r="F1314" s="1">
        <f t="shared" si="388"/>
        <v>1.1082323862534786</v>
      </c>
      <c r="G1314" s="1">
        <f t="shared" si="389"/>
        <v>0.7224059240690327</v>
      </c>
      <c r="H1314" s="1">
        <f t="shared" si="390"/>
        <v>1.549726985455353</v>
      </c>
      <c r="I1314" s="3">
        <v>1304.5</v>
      </c>
      <c r="J1314" s="247">
        <f t="shared" si="391"/>
        <v>0.62249260213619972</v>
      </c>
      <c r="K1314" s="247">
        <f t="shared" si="392"/>
        <v>0.40577035297545361</v>
      </c>
      <c r="L1314" s="1">
        <f t="shared" si="393"/>
        <v>1.3378033357576107</v>
      </c>
      <c r="M1314" s="1">
        <f t="shared" si="394"/>
        <v>0.87205270932189161</v>
      </c>
      <c r="N1314" s="1">
        <f t="shared" si="395"/>
        <v>1.9602959378938105</v>
      </c>
      <c r="O1314" s="247">
        <f t="shared" si="396"/>
        <v>-1.1078902176918159</v>
      </c>
      <c r="Q1314" s="251">
        <f t="shared" si="381"/>
        <v>-0.87205270932025325</v>
      </c>
      <c r="R1314" s="148">
        <f t="shared" si="382"/>
        <v>1.6383561174393435E-12</v>
      </c>
      <c r="T1314" s="253">
        <f t="shared" si="383"/>
        <v>0.6224930927225325</v>
      </c>
      <c r="V1314" s="253">
        <f t="shared" si="380"/>
        <v>1.9602963475722033</v>
      </c>
      <c r="X1314" s="253">
        <f t="shared" si="383"/>
        <v>1.3378034247427459</v>
      </c>
      <c r="AA1314" s="342">
        <f t="shared" si="397"/>
        <v>0.86717620428253661</v>
      </c>
      <c r="AC1314" s="342">
        <f t="shared" si="398"/>
        <v>2.0642048803697355</v>
      </c>
    </row>
    <row r="1315" spans="1:29" hidden="1" x14ac:dyDescent="0.3">
      <c r="A1315" s="3">
        <v>1306</v>
      </c>
      <c r="B1315" s="248">
        <f t="shared" si="384"/>
        <v>-0.866025403784494</v>
      </c>
      <c r="C1315" s="249">
        <f t="shared" si="385"/>
        <v>0.133974596215506</v>
      </c>
      <c r="D1315" s="247">
        <f t="shared" si="386"/>
        <v>0.32848718152159651</v>
      </c>
      <c r="E1315" s="1">
        <f t="shared" si="387"/>
        <v>0.21412360425894111</v>
      </c>
      <c r="F1315" s="1">
        <f t="shared" si="388"/>
        <v>0.75605700298951817</v>
      </c>
      <c r="G1315" s="1">
        <f t="shared" si="389"/>
        <v>0.49283892500194643</v>
      </c>
      <c r="H1315" s="1">
        <f t="shared" si="390"/>
        <v>1.0845441845111146</v>
      </c>
      <c r="I1315" s="3">
        <v>1305.5</v>
      </c>
      <c r="J1315" s="247">
        <f t="shared" si="391"/>
        <v>0.37889529233331176</v>
      </c>
      <c r="K1315" s="247">
        <f t="shared" si="392"/>
        <v>0.24698201389578395</v>
      </c>
      <c r="L1315" s="1">
        <f t="shared" si="393"/>
        <v>0.91915861965276524</v>
      </c>
      <c r="M1315" s="1">
        <f t="shared" si="394"/>
        <v>0.59915739716020067</v>
      </c>
      <c r="N1315" s="1">
        <f t="shared" si="395"/>
        <v>1.298053911986077</v>
      </c>
      <c r="O1315" s="247">
        <f t="shared" si="396"/>
        <v>-1.7701322435995495</v>
      </c>
      <c r="Q1315" s="251">
        <f t="shared" si="381"/>
        <v>-0.46518280094423847</v>
      </c>
      <c r="R1315" s="148">
        <f t="shared" si="382"/>
        <v>4.5619064081847682E-13</v>
      </c>
      <c r="T1315" s="253">
        <f t="shared" si="383"/>
        <v>0.37889562958755874</v>
      </c>
      <c r="V1315" s="253">
        <f t="shared" si="380"/>
        <v>1.2980543243729374</v>
      </c>
      <c r="X1315" s="253">
        <f t="shared" si="383"/>
        <v>0.91915880108876402</v>
      </c>
      <c r="AA1315" s="342">
        <f t="shared" si="397"/>
        <v>0.58068247576924392</v>
      </c>
      <c r="AC1315" s="342">
        <f t="shared" si="398"/>
        <v>1.467550508751061</v>
      </c>
    </row>
    <row r="1316" spans="1:29" hidden="1" x14ac:dyDescent="0.3">
      <c r="A1316" s="3">
        <v>1307</v>
      </c>
      <c r="B1316" s="248">
        <f t="shared" si="384"/>
        <v>-0.50000000000008105</v>
      </c>
      <c r="C1316" s="249">
        <f t="shared" si="385"/>
        <v>0.49999999999991895</v>
      </c>
      <c r="D1316" s="247">
        <f t="shared" si="386"/>
        <v>0.53852294544267276</v>
      </c>
      <c r="E1316" s="1">
        <f t="shared" si="387"/>
        <v>0.35103492781725204</v>
      </c>
      <c r="F1316" s="1">
        <f t="shared" si="388"/>
        <v>0.61235370234609254</v>
      </c>
      <c r="G1316" s="1">
        <f t="shared" si="389"/>
        <v>0.39916532641308544</v>
      </c>
      <c r="H1316" s="1">
        <f t="shared" si="390"/>
        <v>1.1508766477887653</v>
      </c>
      <c r="I1316" s="3">
        <v>1306.5</v>
      </c>
      <c r="J1316" s="247">
        <f t="shared" si="391"/>
        <v>0.44483435154779072</v>
      </c>
      <c r="K1316" s="247">
        <f t="shared" si="392"/>
        <v>0.28996423607884259</v>
      </c>
      <c r="L1316" s="1">
        <f t="shared" si="393"/>
        <v>0.66528303969932756</v>
      </c>
      <c r="M1316" s="1">
        <f t="shared" si="394"/>
        <v>0.43366753672142028</v>
      </c>
      <c r="N1316" s="1">
        <f t="shared" si="395"/>
        <v>1.1101173912471183</v>
      </c>
      <c r="O1316" s="247">
        <f t="shared" si="396"/>
        <v>-1.9580687643385082</v>
      </c>
      <c r="Q1316" s="251">
        <f t="shared" si="381"/>
        <v>6.6332463277650744E-2</v>
      </c>
      <c r="R1316" s="148">
        <f t="shared" si="382"/>
        <v>-8.4793283505746331E-13</v>
      </c>
      <c r="T1316" s="253">
        <f t="shared" si="383"/>
        <v>0.44483444572193576</v>
      </c>
      <c r="V1316" s="253">
        <f t="shared" si="380"/>
        <v>1.1101176141990194</v>
      </c>
      <c r="X1316" s="253">
        <f t="shared" si="383"/>
        <v>0.66528324971859576</v>
      </c>
      <c r="AA1316" s="342">
        <f t="shared" si="397"/>
        <v>0.40654451263570951</v>
      </c>
      <c r="AC1316" s="342">
        <f t="shared" si="398"/>
        <v>1.2997851660781674</v>
      </c>
    </row>
    <row r="1317" spans="1:29" hidden="1" x14ac:dyDescent="0.3">
      <c r="A1317" s="3">
        <v>1308</v>
      </c>
      <c r="B1317" s="248">
        <f t="shared" si="384"/>
        <v>-7.6446227820214929E-14</v>
      </c>
      <c r="C1317" s="249">
        <f t="shared" si="385"/>
        <v>0.99999999999992351</v>
      </c>
      <c r="D1317" s="247">
        <f t="shared" si="386"/>
        <v>1.0153229776408037</v>
      </c>
      <c r="E1317" s="1">
        <f t="shared" si="387"/>
        <v>0.66183591838293954</v>
      </c>
      <c r="F1317" s="1">
        <f t="shared" si="388"/>
        <v>0.7156276676802984</v>
      </c>
      <c r="G1317" s="1">
        <f t="shared" si="389"/>
        <v>0.46648489339645471</v>
      </c>
      <c r="H1317" s="1">
        <f t="shared" si="390"/>
        <v>1.7309506453211021</v>
      </c>
      <c r="I1317" s="3">
        <v>1307.5</v>
      </c>
      <c r="J1317" s="247">
        <f t="shared" si="391"/>
        <v>0.80264146211346232</v>
      </c>
      <c r="K1317" s="247">
        <f t="shared" si="392"/>
        <v>0.52319996780179256</v>
      </c>
      <c r="L1317" s="1">
        <f t="shared" si="393"/>
        <v>0.64420235252380542</v>
      </c>
      <c r="M1317" s="1">
        <f t="shared" si="394"/>
        <v>0.4199260024656617</v>
      </c>
      <c r="N1317" s="1">
        <f t="shared" si="395"/>
        <v>1.4468438146372677</v>
      </c>
      <c r="O1317" s="247">
        <f t="shared" si="396"/>
        <v>-1.6213423409483587</v>
      </c>
      <c r="Q1317" s="251">
        <f t="shared" si="381"/>
        <v>0.58007399753233679</v>
      </c>
      <c r="R1317" s="148">
        <f t="shared" si="382"/>
        <v>-1.9250157023975589E-12</v>
      </c>
      <c r="T1317" s="253">
        <f t="shared" si="383"/>
        <v>0.80264128859277839</v>
      </c>
      <c r="V1317" s="253">
        <f t="shared" si="380"/>
        <v>1.4468437067696363</v>
      </c>
      <c r="X1317" s="253">
        <f t="shared" si="383"/>
        <v>0.64420251959986563</v>
      </c>
      <c r="AA1317" s="342">
        <f t="shared" si="397"/>
        <v>0.39142244147515659</v>
      </c>
      <c r="AC1317" s="342">
        <f t="shared" si="398"/>
        <v>1.6058614404381937</v>
      </c>
    </row>
    <row r="1318" spans="1:29" hidden="1" x14ac:dyDescent="0.3">
      <c r="A1318" s="3">
        <v>1309</v>
      </c>
      <c r="B1318" s="248">
        <f t="shared" si="384"/>
        <v>0.49999999999994865</v>
      </c>
      <c r="C1318" s="249">
        <f t="shared" si="385"/>
        <v>1.4999999999999487</v>
      </c>
      <c r="D1318" s="247">
        <f t="shared" si="386"/>
        <v>1.6311290945373638</v>
      </c>
      <c r="E1318" s="1">
        <f t="shared" si="387"/>
        <v>1.0632477015271324</v>
      </c>
      <c r="F1318" s="1">
        <f t="shared" si="388"/>
        <v>1.0382067233816781</v>
      </c>
      <c r="G1318" s="1">
        <f t="shared" si="389"/>
        <v>0.6767594023440493</v>
      </c>
      <c r="H1318" s="1">
        <f t="shared" si="390"/>
        <v>2.6693358179190421</v>
      </c>
      <c r="I1318" s="3">
        <v>1308.5</v>
      </c>
      <c r="J1318" s="247">
        <f t="shared" si="391"/>
        <v>1.3564424977081431</v>
      </c>
      <c r="K1318" s="247">
        <f t="shared" si="392"/>
        <v>0.88419388310338853</v>
      </c>
      <c r="L1318" s="1">
        <f t="shared" si="393"/>
        <v>0.86156511123077684</v>
      </c>
      <c r="M1318" s="1">
        <f t="shared" si="394"/>
        <v>0.5616148273995224</v>
      </c>
      <c r="N1318" s="1">
        <f t="shared" si="395"/>
        <v>2.2180076089389198</v>
      </c>
      <c r="O1318" s="247">
        <f t="shared" si="396"/>
        <v>-0.85017854664670667</v>
      </c>
      <c r="Q1318" s="251">
        <f t="shared" si="381"/>
        <v>0.93838517259793996</v>
      </c>
      <c r="R1318" s="148">
        <f t="shared" si="382"/>
        <v>-2.4862334413455756E-12</v>
      </c>
      <c r="T1318" s="253">
        <f t="shared" si="383"/>
        <v>1.3564421036062255</v>
      </c>
      <c r="V1318" s="253">
        <f t="shared" si="380"/>
        <v>2.2180071175102958</v>
      </c>
      <c r="X1318" s="253">
        <f t="shared" si="383"/>
        <v>0.86156517534380728</v>
      </c>
      <c r="AA1318" s="342">
        <f t="shared" si="397"/>
        <v>0.53936820904294858</v>
      </c>
      <c r="AC1318" s="342">
        <f t="shared" si="398"/>
        <v>2.3037664412940471</v>
      </c>
    </row>
    <row r="1319" spans="1:29" hidden="1" x14ac:dyDescent="0.3">
      <c r="A1319" s="3">
        <v>1310</v>
      </c>
      <c r="B1319" s="248">
        <f t="shared" si="384"/>
        <v>0.86602540378441761</v>
      </c>
      <c r="C1319" s="249">
        <f t="shared" si="385"/>
        <v>1.8660254037844175</v>
      </c>
      <c r="D1319" s="247">
        <f t="shared" si="386"/>
        <v>2.2209365444157667</v>
      </c>
      <c r="E1319" s="1">
        <f t="shared" si="387"/>
        <v>1.4477123141240027</v>
      </c>
      <c r="F1319" s="1">
        <f t="shared" si="388"/>
        <v>1.4936560719798511</v>
      </c>
      <c r="G1319" s="1">
        <f t="shared" si="389"/>
        <v>0.97364596839450912</v>
      </c>
      <c r="H1319" s="1">
        <f t="shared" si="390"/>
        <v>3.7145926163956178</v>
      </c>
      <c r="I1319" s="3">
        <v>1309.5</v>
      </c>
      <c r="J1319" s="247">
        <f t="shared" si="391"/>
        <v>1.9578469180767126</v>
      </c>
      <c r="K1319" s="247">
        <f t="shared" si="392"/>
        <v>1.2762179539060148</v>
      </c>
      <c r="L1319" s="1">
        <f t="shared" si="393"/>
        <v>1.2591291401601086</v>
      </c>
      <c r="M1319" s="1">
        <f t="shared" si="394"/>
        <v>0.82076860530546025</v>
      </c>
      <c r="N1319" s="1">
        <f t="shared" si="395"/>
        <v>3.2169760582368214</v>
      </c>
      <c r="O1319" s="247">
        <f t="shared" si="396"/>
        <v>0.14878990265119496</v>
      </c>
      <c r="Q1319" s="251">
        <f t="shared" si="381"/>
        <v>1.0452567984765757</v>
      </c>
      <c r="R1319" s="148">
        <f t="shared" si="382"/>
        <v>-2.3816504324258858E-12</v>
      </c>
      <c r="T1319" s="253">
        <f t="shared" si="383"/>
        <v>1.9578464096120003</v>
      </c>
      <c r="V1319" s="253">
        <f t="shared" si="380"/>
        <v>3.2169752332800448</v>
      </c>
      <c r="X1319" s="253">
        <f t="shared" si="383"/>
        <v>1.2591290688790826</v>
      </c>
      <c r="AA1319" s="342">
        <f t="shared" si="397"/>
        <v>0.81073986639571338</v>
      </c>
      <c r="AC1319" s="342">
        <f t="shared" si="398"/>
        <v>3.2064970872727545</v>
      </c>
    </row>
    <row r="1320" spans="1:29" hidden="1" x14ac:dyDescent="0.3">
      <c r="A1320" s="3">
        <v>1311</v>
      </c>
      <c r="B1320" s="248">
        <f t="shared" si="384"/>
        <v>1</v>
      </c>
      <c r="C1320" s="249">
        <f t="shared" si="385"/>
        <v>2</v>
      </c>
      <c r="D1320" s="247">
        <f t="shared" si="386"/>
        <v>2.6267068973912253</v>
      </c>
      <c r="E1320" s="1">
        <f t="shared" si="387"/>
        <v>1.7122127737098685</v>
      </c>
      <c r="F1320" s="1">
        <f t="shared" si="388"/>
        <v>1.9599384283246517</v>
      </c>
      <c r="G1320" s="1">
        <f t="shared" si="389"/>
        <v>1.2775940759309616</v>
      </c>
      <c r="H1320" s="1">
        <f t="shared" si="390"/>
        <v>4.5866453257158772</v>
      </c>
      <c r="I1320" s="3">
        <v>1310.5</v>
      </c>
      <c r="J1320" s="247">
        <f t="shared" si="391"/>
        <v>2.4457088944568977</v>
      </c>
      <c r="K1320" s="247">
        <f t="shared" si="392"/>
        <v>1.5942296470245412</v>
      </c>
      <c r="L1320" s="1">
        <f t="shared" si="393"/>
        <v>1.7303674788205188</v>
      </c>
      <c r="M1320" s="1">
        <f t="shared" si="394"/>
        <v>1.1279472906781021</v>
      </c>
      <c r="N1320" s="1">
        <f t="shared" si="395"/>
        <v>4.1760763732774162</v>
      </c>
      <c r="O1320" s="247">
        <f t="shared" si="396"/>
        <v>1.1078902176917897</v>
      </c>
      <c r="Q1320" s="251">
        <f t="shared" si="381"/>
        <v>0.87205270932025947</v>
      </c>
      <c r="R1320" s="148">
        <f t="shared" si="382"/>
        <v>-1.638467139741806E-12</v>
      </c>
      <c r="T1320" s="253">
        <f t="shared" si="383"/>
        <v>2.4457084084911411</v>
      </c>
      <c r="V1320" s="253">
        <f t="shared" si="380"/>
        <v>4.176075354194472</v>
      </c>
      <c r="X1320" s="253">
        <f t="shared" si="383"/>
        <v>1.730367275993056</v>
      </c>
      <c r="AA1320" s="342">
        <f t="shared" si="397"/>
        <v>1.1328235970969947</v>
      </c>
      <c r="AC1320" s="342">
        <f t="shared" si="398"/>
        <v>4.0721674308014926</v>
      </c>
    </row>
    <row r="1321" spans="1:29" hidden="1" x14ac:dyDescent="0.3">
      <c r="A1321" s="3">
        <v>1312</v>
      </c>
      <c r="B1321" s="248">
        <f t="shared" si="384"/>
        <v>0.86602540378449944</v>
      </c>
      <c r="C1321" s="249">
        <f t="shared" si="385"/>
        <v>1.8660254037844994</v>
      </c>
      <c r="D1321" s="247">
        <f t="shared" si="386"/>
        <v>2.73971431507151</v>
      </c>
      <c r="E1321" s="1">
        <f t="shared" si="387"/>
        <v>1.7858763957410595</v>
      </c>
      <c r="F1321" s="1">
        <f t="shared" si="388"/>
        <v>2.3121138115886155</v>
      </c>
      <c r="G1321" s="1">
        <f t="shared" si="389"/>
        <v>1.5071610749980502</v>
      </c>
      <c r="H1321" s="1">
        <f t="shared" si="390"/>
        <v>5.0518281266601255</v>
      </c>
      <c r="I1321" s="3">
        <v>1311.5</v>
      </c>
      <c r="J1321" s="247">
        <f t="shared" si="391"/>
        <v>2.6893062042597915</v>
      </c>
      <c r="K1321" s="247">
        <f t="shared" si="392"/>
        <v>1.7530179861042146</v>
      </c>
      <c r="L1321" s="1">
        <f t="shared" si="393"/>
        <v>2.1490121949253664</v>
      </c>
      <c r="M1321" s="1">
        <f t="shared" si="394"/>
        <v>1.4008426028397944</v>
      </c>
      <c r="N1321" s="1">
        <f t="shared" si="395"/>
        <v>4.8383183991851579</v>
      </c>
      <c r="O1321" s="247">
        <f t="shared" si="396"/>
        <v>1.7701322435995315</v>
      </c>
      <c r="Q1321" s="251">
        <f t="shared" si="381"/>
        <v>0.46518280094424824</v>
      </c>
      <c r="R1321" s="148">
        <f t="shared" si="382"/>
        <v>-4.567457523307894E-13</v>
      </c>
      <c r="T1321" s="253">
        <f t="shared" si="383"/>
        <v>2.6893058716261211</v>
      </c>
      <c r="V1321" s="253">
        <f t="shared" si="380"/>
        <v>4.8383173773937456</v>
      </c>
      <c r="X1321" s="253">
        <f t="shared" si="383"/>
        <v>2.1490118996470402</v>
      </c>
      <c r="AA1321" s="342">
        <f t="shared" si="397"/>
        <v>1.4193173256102889</v>
      </c>
      <c r="AC1321" s="342">
        <f t="shared" si="398"/>
        <v>4.6688218024201751</v>
      </c>
    </row>
    <row r="1322" spans="1:29" hidden="1" x14ac:dyDescent="0.3">
      <c r="A1322" s="3">
        <v>1313</v>
      </c>
      <c r="B1322" s="248">
        <f t="shared" si="384"/>
        <v>0.50000000000009037</v>
      </c>
      <c r="C1322" s="249">
        <f t="shared" si="385"/>
        <v>1.5000000000000904</v>
      </c>
      <c r="D1322" s="247">
        <f t="shared" si="386"/>
        <v>2.5296785511504405</v>
      </c>
      <c r="E1322" s="1">
        <f t="shared" si="387"/>
        <v>1.6489650721827529</v>
      </c>
      <c r="F1322" s="1">
        <f t="shared" si="388"/>
        <v>2.4558171122320465</v>
      </c>
      <c r="G1322" s="1">
        <f t="shared" si="389"/>
        <v>1.6008346735869146</v>
      </c>
      <c r="H1322" s="1">
        <f t="shared" si="390"/>
        <v>4.985495663382487</v>
      </c>
      <c r="I1322" s="3">
        <v>1312.5</v>
      </c>
      <c r="J1322" s="247">
        <f t="shared" si="391"/>
        <v>2.6233671450453193</v>
      </c>
      <c r="K1322" s="247">
        <f t="shared" si="392"/>
        <v>1.7100357639211603</v>
      </c>
      <c r="L1322" s="1">
        <f t="shared" si="393"/>
        <v>2.4028877748788084</v>
      </c>
      <c r="M1322" s="1">
        <f t="shared" si="394"/>
        <v>1.5663324632785778</v>
      </c>
      <c r="N1322" s="1">
        <f t="shared" si="395"/>
        <v>5.0262549199241278</v>
      </c>
      <c r="O1322" s="247">
        <f t="shared" si="396"/>
        <v>1.9580687643385013</v>
      </c>
      <c r="Q1322" s="251">
        <f t="shared" si="381"/>
        <v>-6.6332463277638531E-2</v>
      </c>
      <c r="R1322" s="148">
        <f t="shared" si="382"/>
        <v>8.4887652462839469E-13</v>
      </c>
      <c r="T1322" s="253">
        <f t="shared" si="383"/>
        <v>2.6233670554917028</v>
      </c>
      <c r="V1322" s="253">
        <f t="shared" si="380"/>
        <v>5.0262540875676747</v>
      </c>
      <c r="X1322" s="253">
        <f t="shared" si="383"/>
        <v>2.4028874510172438</v>
      </c>
      <c r="AA1322" s="342">
        <f t="shared" si="397"/>
        <v>1.593455288743826</v>
      </c>
      <c r="AC1322" s="342">
        <f t="shared" si="398"/>
        <v>4.8365871450930795</v>
      </c>
    </row>
    <row r="1323" spans="1:29" hidden="1" x14ac:dyDescent="0.3">
      <c r="A1323" s="3">
        <v>1314</v>
      </c>
      <c r="B1323" s="248">
        <f t="shared" si="384"/>
        <v>8.7226883702107294E-14</v>
      </c>
      <c r="C1323" s="249">
        <f t="shared" si="385"/>
        <v>1.0000000000000873</v>
      </c>
      <c r="D1323" s="247">
        <f t="shared" si="386"/>
        <v>2.0528785189523138</v>
      </c>
      <c r="E1323" s="1">
        <f t="shared" si="387"/>
        <v>1.3381640816170683</v>
      </c>
      <c r="F1323" s="1">
        <f t="shared" si="388"/>
        <v>2.3525431468978457</v>
      </c>
      <c r="G1323" s="1">
        <f t="shared" si="389"/>
        <v>1.5335151066035486</v>
      </c>
      <c r="H1323" s="1">
        <f t="shared" si="390"/>
        <v>4.4054216658501595</v>
      </c>
      <c r="I1323" s="3">
        <v>1313.5</v>
      </c>
      <c r="J1323" s="247">
        <f t="shared" si="391"/>
        <v>2.2655600344796532</v>
      </c>
      <c r="K1323" s="247">
        <f t="shared" si="392"/>
        <v>1.476800032198214</v>
      </c>
      <c r="L1323" s="1">
        <f t="shared" si="393"/>
        <v>2.423968462054336</v>
      </c>
      <c r="M1323" s="1">
        <f t="shared" si="394"/>
        <v>1.5800739975343399</v>
      </c>
      <c r="N1323" s="1">
        <f t="shared" si="395"/>
        <v>4.6895284965339892</v>
      </c>
      <c r="O1323" s="247">
        <f t="shared" si="396"/>
        <v>1.6213423409483627</v>
      </c>
      <c r="Q1323" s="251">
        <f t="shared" si="381"/>
        <v>-0.58007399753232747</v>
      </c>
      <c r="R1323" s="148">
        <f t="shared" si="382"/>
        <v>1.9251267247000214E-12</v>
      </c>
      <c r="T1323" s="253">
        <f t="shared" si="383"/>
        <v>2.2655602126209136</v>
      </c>
      <c r="V1323" s="253">
        <f t="shared" si="380"/>
        <v>4.6895279949969417</v>
      </c>
      <c r="X1323" s="253">
        <f t="shared" si="383"/>
        <v>2.4239681811359257</v>
      </c>
      <c r="AA1323" s="342">
        <f t="shared" si="397"/>
        <v>1.6085773599043713</v>
      </c>
      <c r="AC1323" s="342">
        <f t="shared" si="398"/>
        <v>4.5305108707330621</v>
      </c>
    </row>
    <row r="1324" spans="1:29" hidden="1" x14ac:dyDescent="0.3">
      <c r="A1324" s="3">
        <v>1315</v>
      </c>
      <c r="B1324" s="248">
        <f t="shared" si="384"/>
        <v>-0.49999999999993933</v>
      </c>
      <c r="C1324" s="249">
        <f t="shared" si="385"/>
        <v>0.50000000000006062</v>
      </c>
      <c r="D1324" s="247">
        <f t="shared" si="386"/>
        <v>1.4370724020557546</v>
      </c>
      <c r="E1324" s="1">
        <f t="shared" si="387"/>
        <v>0.93675229847287589</v>
      </c>
      <c r="F1324" s="1">
        <f t="shared" si="388"/>
        <v>2.0299640911964696</v>
      </c>
      <c r="G1324" s="1">
        <f t="shared" si="389"/>
        <v>1.3232405976559565</v>
      </c>
      <c r="H1324" s="1">
        <f t="shared" si="390"/>
        <v>3.4670364932522242</v>
      </c>
      <c r="I1324" s="3">
        <v>1314.5</v>
      </c>
      <c r="J1324" s="247">
        <f t="shared" si="391"/>
        <v>1.7117589988849751</v>
      </c>
      <c r="K1324" s="247">
        <f t="shared" si="392"/>
        <v>1.1158061168966198</v>
      </c>
      <c r="L1324" s="1">
        <f t="shared" si="393"/>
        <v>2.2066057033473689</v>
      </c>
      <c r="M1324" s="1">
        <f t="shared" si="394"/>
        <v>1.4383851726004819</v>
      </c>
      <c r="N1324" s="1">
        <f t="shared" si="395"/>
        <v>3.9183647022323438</v>
      </c>
      <c r="O1324" s="247">
        <f t="shared" si="396"/>
        <v>0.85017854664671733</v>
      </c>
      <c r="Q1324" s="251">
        <f t="shared" si="381"/>
        <v>-0.9383851725979353</v>
      </c>
      <c r="R1324" s="148">
        <f t="shared" si="382"/>
        <v>2.4860113967406505E-12</v>
      </c>
      <c r="T1324" s="253">
        <f t="shared" si="383"/>
        <v>1.7117593976074688</v>
      </c>
      <c r="V1324" s="253">
        <f t="shared" si="380"/>
        <v>3.9183645842566168</v>
      </c>
      <c r="X1324" s="253">
        <f t="shared" si="383"/>
        <v>2.2066055253920109</v>
      </c>
      <c r="AA1324" s="342">
        <f t="shared" si="397"/>
        <v>1.4606315923365811</v>
      </c>
      <c r="AC1324" s="342">
        <f t="shared" si="398"/>
        <v>3.8326058698772152</v>
      </c>
    </row>
    <row r="1325" spans="1:29" hidden="1" x14ac:dyDescent="0.3">
      <c r="A1325" s="3">
        <v>1316</v>
      </c>
      <c r="B1325" s="248">
        <f t="shared" si="384"/>
        <v>-0.86602540378441217</v>
      </c>
      <c r="C1325" s="249">
        <f t="shared" si="385"/>
        <v>0.13397459621558783</v>
      </c>
      <c r="D1325" s="247">
        <f t="shared" si="386"/>
        <v>0.84726495217734954</v>
      </c>
      <c r="E1325" s="1">
        <f t="shared" si="387"/>
        <v>0.55228768587600419</v>
      </c>
      <c r="F1325" s="1">
        <f t="shared" si="388"/>
        <v>1.5745147425982979</v>
      </c>
      <c r="G1325" s="1">
        <f t="shared" si="389"/>
        <v>1.0263540316054973</v>
      </c>
      <c r="H1325" s="1">
        <f t="shared" si="390"/>
        <v>2.4217796947756476</v>
      </c>
      <c r="I1325" s="3">
        <v>1315.5</v>
      </c>
      <c r="J1325" s="247">
        <f t="shared" si="391"/>
        <v>1.1103545785164044</v>
      </c>
      <c r="K1325" s="247">
        <f t="shared" si="392"/>
        <v>0.72378204609399277</v>
      </c>
      <c r="L1325" s="1">
        <f t="shared" si="393"/>
        <v>1.80904167441804</v>
      </c>
      <c r="M1325" s="1">
        <f t="shared" si="394"/>
        <v>1.1792313946945459</v>
      </c>
      <c r="N1325" s="1">
        <f t="shared" si="395"/>
        <v>2.9193962529344444</v>
      </c>
      <c r="O1325" s="247">
        <f t="shared" si="396"/>
        <v>-0.14878990265118208</v>
      </c>
      <c r="Q1325" s="251">
        <f t="shared" si="381"/>
        <v>-1.0452567984765766</v>
      </c>
      <c r="R1325" s="148">
        <f t="shared" si="382"/>
        <v>2.3814283878209608E-12</v>
      </c>
      <c r="T1325" s="253">
        <f t="shared" si="383"/>
        <v>1.1103550916016933</v>
      </c>
      <c r="V1325" s="253">
        <f t="shared" si="380"/>
        <v>2.9193964684866685</v>
      </c>
      <c r="X1325" s="253">
        <f t="shared" si="383"/>
        <v>1.8090416318567382</v>
      </c>
      <c r="AA1325" s="342">
        <f t="shared" si="397"/>
        <v>1.1892599349838788</v>
      </c>
      <c r="AC1325" s="342">
        <f t="shared" si="398"/>
        <v>2.9298752238985095</v>
      </c>
    </row>
    <row r="1326" spans="1:29" hidden="1" x14ac:dyDescent="0.3">
      <c r="A1326" s="3">
        <v>1317</v>
      </c>
      <c r="B1326" s="248">
        <f t="shared" si="384"/>
        <v>-1</v>
      </c>
      <c r="C1326" s="249">
        <f t="shared" si="385"/>
        <v>0</v>
      </c>
      <c r="D1326" s="247">
        <f t="shared" si="386"/>
        <v>0.44149459920188566</v>
      </c>
      <c r="E1326" s="1">
        <f t="shared" si="387"/>
        <v>0.28778722629013515</v>
      </c>
      <c r="F1326" s="1">
        <f t="shared" si="388"/>
        <v>1.1082323862534962</v>
      </c>
      <c r="G1326" s="1">
        <f t="shared" si="389"/>
        <v>0.72240592406904414</v>
      </c>
      <c r="H1326" s="1">
        <f t="shared" si="390"/>
        <v>1.5497269854553819</v>
      </c>
      <c r="I1326" s="3">
        <v>1316.5</v>
      </c>
      <c r="J1326" s="247">
        <f t="shared" si="391"/>
        <v>0.62249260213621549</v>
      </c>
      <c r="K1326" s="247">
        <f t="shared" si="392"/>
        <v>0.40577035297546388</v>
      </c>
      <c r="L1326" s="1">
        <f t="shared" si="393"/>
        <v>1.3378033357576298</v>
      </c>
      <c r="M1326" s="1">
        <f t="shared" si="394"/>
        <v>0.87205270932190404</v>
      </c>
      <c r="N1326" s="1">
        <f t="shared" si="395"/>
        <v>1.9602959378938452</v>
      </c>
      <c r="O1326" s="247">
        <f t="shared" si="396"/>
        <v>-1.1078902176917813</v>
      </c>
      <c r="Q1326" s="251">
        <f t="shared" si="381"/>
        <v>-0.87205270932026568</v>
      </c>
      <c r="R1326" s="148">
        <f t="shared" si="382"/>
        <v>1.6383561174393435E-12</v>
      </c>
      <c r="T1326" s="253">
        <f t="shared" si="383"/>
        <v>0.62249309272263142</v>
      </c>
      <c r="V1326" s="253">
        <f t="shared" si="380"/>
        <v>1.9602963475722381</v>
      </c>
      <c r="X1326" s="253">
        <f t="shared" si="383"/>
        <v>1.337803424742765</v>
      </c>
      <c r="AA1326" s="342">
        <f t="shared" si="397"/>
        <v>0.8671762042825496</v>
      </c>
      <c r="AC1326" s="342">
        <f t="shared" si="398"/>
        <v>2.064204880369767</v>
      </c>
    </row>
    <row r="1327" spans="1:29" hidden="1" x14ac:dyDescent="0.3">
      <c r="A1327" s="3">
        <v>1318</v>
      </c>
      <c r="B1327" s="248">
        <f t="shared" si="384"/>
        <v>-0.86602540378450477</v>
      </c>
      <c r="C1327" s="249">
        <f t="shared" si="385"/>
        <v>0.13397459621549523</v>
      </c>
      <c r="D1327" s="247">
        <f t="shared" si="386"/>
        <v>0.32848718152159445</v>
      </c>
      <c r="E1327" s="1">
        <f t="shared" si="387"/>
        <v>0.21412360425893978</v>
      </c>
      <c r="F1327" s="1">
        <f t="shared" si="388"/>
        <v>0.75605700298952894</v>
      </c>
      <c r="G1327" s="1">
        <f t="shared" si="389"/>
        <v>0.49283892500195348</v>
      </c>
      <c r="H1327" s="1">
        <f t="shared" si="390"/>
        <v>1.0845441845111234</v>
      </c>
      <c r="I1327" s="3">
        <v>1317.5</v>
      </c>
      <c r="J1327" s="247">
        <f t="shared" si="391"/>
        <v>0.37889529233331559</v>
      </c>
      <c r="K1327" s="247">
        <f t="shared" si="392"/>
        <v>0.24698201389578645</v>
      </c>
      <c r="L1327" s="1">
        <f t="shared" si="393"/>
        <v>0.91915861965277956</v>
      </c>
      <c r="M1327" s="1">
        <f t="shared" si="394"/>
        <v>0.59915739716020999</v>
      </c>
      <c r="N1327" s="1">
        <f t="shared" si="395"/>
        <v>1.2980539119860952</v>
      </c>
      <c r="O1327" s="247">
        <f t="shared" si="396"/>
        <v>-1.7701322435995313</v>
      </c>
      <c r="Q1327" s="251">
        <f t="shared" si="381"/>
        <v>-0.46518280094425846</v>
      </c>
      <c r="R1327" s="148">
        <f t="shared" si="382"/>
        <v>4.5630166312093934E-13</v>
      </c>
      <c r="T1327" s="253">
        <f t="shared" si="383"/>
        <v>0.3788956295875423</v>
      </c>
      <c r="V1327" s="253">
        <f t="shared" si="380"/>
        <v>1.2980543243730522</v>
      </c>
      <c r="X1327" s="253">
        <f t="shared" si="383"/>
        <v>0.91915880108870207</v>
      </c>
      <c r="AA1327" s="342">
        <f t="shared" si="397"/>
        <v>0.58068247576926235</v>
      </c>
      <c r="AC1327" s="342">
        <f t="shared" si="398"/>
        <v>1.4675505087510772</v>
      </c>
    </row>
    <row r="1328" spans="1:29" hidden="1" x14ac:dyDescent="0.3">
      <c r="A1328" s="3">
        <v>1319</v>
      </c>
      <c r="B1328" s="248">
        <f t="shared" si="384"/>
        <v>-0.5000000000000997</v>
      </c>
      <c r="C1328" s="249">
        <f t="shared" si="385"/>
        <v>0.4999999999999003</v>
      </c>
      <c r="D1328" s="247">
        <f t="shared" si="386"/>
        <v>0.538522945442658</v>
      </c>
      <c r="E1328" s="1">
        <f t="shared" si="387"/>
        <v>0.35103492781724244</v>
      </c>
      <c r="F1328" s="1">
        <f t="shared" si="388"/>
        <v>0.61235370234609332</v>
      </c>
      <c r="G1328" s="1">
        <f t="shared" si="389"/>
        <v>0.39916532641308594</v>
      </c>
      <c r="H1328" s="1">
        <f t="shared" si="390"/>
        <v>1.1508766477887513</v>
      </c>
      <c r="I1328" s="3">
        <v>1318.5</v>
      </c>
      <c r="J1328" s="247">
        <f t="shared" si="391"/>
        <v>0.44483435154778167</v>
      </c>
      <c r="K1328" s="247">
        <f t="shared" si="392"/>
        <v>0.2899642360788367</v>
      </c>
      <c r="L1328" s="1">
        <f t="shared" si="393"/>
        <v>0.66528303969933344</v>
      </c>
      <c r="M1328" s="1">
        <f t="shared" si="394"/>
        <v>0.43366753672142411</v>
      </c>
      <c r="N1328" s="1">
        <f t="shared" si="395"/>
        <v>1.1101173912471152</v>
      </c>
      <c r="O1328" s="247">
        <f t="shared" si="396"/>
        <v>-1.9580687643385113</v>
      </c>
      <c r="Q1328" s="251">
        <f t="shared" si="381"/>
        <v>6.6332463277627873E-2</v>
      </c>
      <c r="R1328" s="148">
        <f t="shared" si="382"/>
        <v>-8.4832141311608211E-13</v>
      </c>
      <c r="T1328" s="253">
        <f t="shared" si="383"/>
        <v>0.44483444572197484</v>
      </c>
      <c r="V1328" s="253">
        <f t="shared" si="380"/>
        <v>1.1101176141990332</v>
      </c>
      <c r="X1328" s="253">
        <f t="shared" si="383"/>
        <v>0.66528324971860164</v>
      </c>
      <c r="AA1328" s="342">
        <f t="shared" si="397"/>
        <v>0.4065445126357381</v>
      </c>
      <c r="AC1328" s="342">
        <f t="shared" si="398"/>
        <v>1.2997851660781643</v>
      </c>
    </row>
    <row r="1329" spans="1:29" hidden="1" x14ac:dyDescent="0.3">
      <c r="A1329" s="3">
        <v>1320</v>
      </c>
      <c r="B1329" s="248">
        <f t="shared" si="384"/>
        <v>-9.8007539583999659E-14</v>
      </c>
      <c r="C1329" s="249">
        <f t="shared" si="385"/>
        <v>0.99999999999990197</v>
      </c>
      <c r="D1329" s="247">
        <f t="shared" si="386"/>
        <v>1.0153229776407802</v>
      </c>
      <c r="E1329" s="1">
        <f t="shared" si="387"/>
        <v>0.66183591838292422</v>
      </c>
      <c r="F1329" s="1">
        <f t="shared" si="388"/>
        <v>0.71562766768028907</v>
      </c>
      <c r="G1329" s="1">
        <f t="shared" si="389"/>
        <v>0.46648489339644861</v>
      </c>
      <c r="H1329" s="1">
        <f t="shared" si="390"/>
        <v>1.7309506453210692</v>
      </c>
      <c r="I1329" s="3">
        <v>1319.5</v>
      </c>
      <c r="J1329" s="247">
        <f t="shared" si="391"/>
        <v>0.80264146211344278</v>
      </c>
      <c r="K1329" s="247">
        <f t="shared" si="392"/>
        <v>0.52319996780177991</v>
      </c>
      <c r="L1329" s="1">
        <f t="shared" si="393"/>
        <v>0.6442023525238012</v>
      </c>
      <c r="M1329" s="1">
        <f t="shared" si="394"/>
        <v>0.41992600246565892</v>
      </c>
      <c r="N1329" s="1">
        <f t="shared" si="395"/>
        <v>1.446843814637244</v>
      </c>
      <c r="O1329" s="247">
        <f t="shared" si="396"/>
        <v>-1.6213423409483825</v>
      </c>
      <c r="Q1329" s="251">
        <f t="shared" si="381"/>
        <v>0.58007399753231792</v>
      </c>
      <c r="R1329" s="148">
        <f t="shared" si="382"/>
        <v>-1.9251267247000214E-12</v>
      </c>
      <c r="T1329" s="253">
        <f t="shared" si="383"/>
        <v>0.80264128859265504</v>
      </c>
      <c r="V1329" s="253">
        <f t="shared" si="380"/>
        <v>1.4468437067697384</v>
      </c>
      <c r="X1329" s="253">
        <f t="shared" si="383"/>
        <v>0.64420251959988373</v>
      </c>
      <c r="AA1329" s="342">
        <f t="shared" si="397"/>
        <v>0.3914224414751688</v>
      </c>
      <c r="AC1329" s="342">
        <f t="shared" si="398"/>
        <v>1.6058614404381715</v>
      </c>
    </row>
    <row r="1330" spans="1:29" hidden="1" x14ac:dyDescent="0.3">
      <c r="A1330" s="3">
        <v>1321</v>
      </c>
      <c r="B1330" s="248">
        <f t="shared" si="384"/>
        <v>0.49999999999993</v>
      </c>
      <c r="C1330" s="249">
        <f t="shared" si="385"/>
        <v>1.4999999999999301</v>
      </c>
      <c r="D1330" s="247">
        <f t="shared" si="386"/>
        <v>1.631129094537338</v>
      </c>
      <c r="E1330" s="1">
        <f t="shared" si="387"/>
        <v>1.0632477015271158</v>
      </c>
      <c r="F1330" s="1">
        <f t="shared" si="388"/>
        <v>1.0382067233816612</v>
      </c>
      <c r="G1330" s="1">
        <f t="shared" si="389"/>
        <v>0.67675940234403831</v>
      </c>
      <c r="H1330" s="1">
        <f t="shared" si="390"/>
        <v>2.6693358179189994</v>
      </c>
      <c r="I1330" s="3">
        <v>1320.5</v>
      </c>
      <c r="J1330" s="247">
        <f t="shared" si="391"/>
        <v>1.3564424977081182</v>
      </c>
      <c r="K1330" s="247">
        <f t="shared" si="392"/>
        <v>0.88419388310337232</v>
      </c>
      <c r="L1330" s="1">
        <f t="shared" si="393"/>
        <v>0.8615651112307634</v>
      </c>
      <c r="M1330" s="1">
        <f t="shared" si="394"/>
        <v>0.56161482739951363</v>
      </c>
      <c r="N1330" s="1">
        <f t="shared" si="395"/>
        <v>2.2180076089388816</v>
      </c>
      <c r="O1330" s="247">
        <f t="shared" si="396"/>
        <v>-0.85017854664674486</v>
      </c>
      <c r="Q1330" s="251">
        <f t="shared" si="381"/>
        <v>0.93838517259793019</v>
      </c>
      <c r="R1330" s="148">
        <f t="shared" si="382"/>
        <v>-2.4862334413455756E-12</v>
      </c>
      <c r="T1330" s="253">
        <f t="shared" si="383"/>
        <v>1.3564421036062007</v>
      </c>
      <c r="V1330" s="253">
        <f t="shared" si="380"/>
        <v>2.2180071175100564</v>
      </c>
      <c r="X1330" s="253">
        <f t="shared" si="383"/>
        <v>0.86156517534379407</v>
      </c>
      <c r="AA1330" s="342">
        <f t="shared" si="397"/>
        <v>0.53936820904295191</v>
      </c>
      <c r="AC1330" s="342">
        <f t="shared" si="398"/>
        <v>2.303766441294012</v>
      </c>
    </row>
    <row r="1331" spans="1:29" hidden="1" x14ac:dyDescent="0.3">
      <c r="A1331" s="3">
        <v>1322</v>
      </c>
      <c r="B1331" s="248">
        <f t="shared" si="384"/>
        <v>0.86602540378440684</v>
      </c>
      <c r="C1331" s="249">
        <f t="shared" si="385"/>
        <v>1.8660254037844068</v>
      </c>
      <c r="D1331" s="247">
        <f t="shared" si="386"/>
        <v>2.2209365444157454</v>
      </c>
      <c r="E1331" s="1">
        <f t="shared" si="387"/>
        <v>1.4477123141239889</v>
      </c>
      <c r="F1331" s="1">
        <f t="shared" si="388"/>
        <v>1.4936560719798313</v>
      </c>
      <c r="G1331" s="1">
        <f t="shared" si="389"/>
        <v>0.97364596839449624</v>
      </c>
      <c r="H1331" s="1">
        <f t="shared" si="390"/>
        <v>3.7145926163955769</v>
      </c>
      <c r="I1331" s="3">
        <v>1321.5</v>
      </c>
      <c r="J1331" s="247">
        <f t="shared" si="391"/>
        <v>1.9578469180766893</v>
      </c>
      <c r="K1331" s="247">
        <f t="shared" si="392"/>
        <v>1.2762179539059995</v>
      </c>
      <c r="L1331" s="1">
        <f t="shared" si="393"/>
        <v>1.2591291401600897</v>
      </c>
      <c r="M1331" s="1">
        <f t="shared" si="394"/>
        <v>0.82076860530544793</v>
      </c>
      <c r="N1331" s="1">
        <f t="shared" si="395"/>
        <v>3.2169760582367788</v>
      </c>
      <c r="O1331" s="247">
        <f t="shared" si="396"/>
        <v>0.14878990265115233</v>
      </c>
      <c r="Q1331" s="251">
        <f t="shared" si="381"/>
        <v>1.0452567984765775</v>
      </c>
      <c r="R1331" s="148">
        <f t="shared" si="382"/>
        <v>-2.3814283878209608E-12</v>
      </c>
      <c r="T1331" s="253">
        <f t="shared" si="383"/>
        <v>1.9578464096121007</v>
      </c>
      <c r="V1331" s="253">
        <f t="shared" si="380"/>
        <v>3.2169752332800026</v>
      </c>
      <c r="X1331" s="253">
        <f t="shared" si="383"/>
        <v>1.2591290688789649</v>
      </c>
      <c r="AA1331" s="342">
        <f t="shared" si="397"/>
        <v>0.81073986639565254</v>
      </c>
      <c r="AC1331" s="342">
        <f t="shared" si="398"/>
        <v>3.2064970872727172</v>
      </c>
    </row>
    <row r="1332" spans="1:29" hidden="1" x14ac:dyDescent="0.3">
      <c r="A1332" s="3">
        <v>1323</v>
      </c>
      <c r="B1332" s="248">
        <f t="shared" si="384"/>
        <v>1</v>
      </c>
      <c r="C1332" s="249">
        <f t="shared" si="385"/>
        <v>2</v>
      </c>
      <c r="D1332" s="247">
        <f t="shared" si="386"/>
        <v>2.6267068973912142</v>
      </c>
      <c r="E1332" s="1">
        <f t="shared" si="387"/>
        <v>1.7122127737098611</v>
      </c>
      <c r="F1332" s="1">
        <f t="shared" si="388"/>
        <v>1.9599384283246339</v>
      </c>
      <c r="G1332" s="1">
        <f t="shared" si="389"/>
        <v>1.2775940759309501</v>
      </c>
      <c r="H1332" s="1">
        <f t="shared" si="390"/>
        <v>4.5866453257158479</v>
      </c>
      <c r="I1332" s="3">
        <v>1322.5</v>
      </c>
      <c r="J1332" s="247">
        <f t="shared" si="391"/>
        <v>2.4457088944568821</v>
      </c>
      <c r="K1332" s="247">
        <f t="shared" si="392"/>
        <v>1.594229647024531</v>
      </c>
      <c r="L1332" s="1">
        <f t="shared" si="393"/>
        <v>1.7303674788204999</v>
      </c>
      <c r="M1332" s="1">
        <f t="shared" si="394"/>
        <v>1.1279472906780899</v>
      </c>
      <c r="N1332" s="1">
        <f t="shared" si="395"/>
        <v>4.1760763732773825</v>
      </c>
      <c r="O1332" s="247">
        <f t="shared" si="396"/>
        <v>1.107890217691756</v>
      </c>
      <c r="Q1332" s="251">
        <f t="shared" si="381"/>
        <v>0.87205270932027101</v>
      </c>
      <c r="R1332" s="148">
        <f t="shared" si="382"/>
        <v>-1.6391332735565811E-12</v>
      </c>
      <c r="T1332" s="253">
        <f t="shared" si="383"/>
        <v>2.4457084084911256</v>
      </c>
      <c r="V1332" s="253">
        <f t="shared" si="380"/>
        <v>4.1760753541946212</v>
      </c>
      <c r="X1332" s="253">
        <f t="shared" si="383"/>
        <v>1.7303672759931379</v>
      </c>
      <c r="AA1332" s="342">
        <f t="shared" si="397"/>
        <v>1.1328235970969978</v>
      </c>
      <c r="AC1332" s="342">
        <f t="shared" si="398"/>
        <v>4.0721674308014562</v>
      </c>
    </row>
    <row r="1333" spans="1:29" hidden="1" x14ac:dyDescent="0.3">
      <c r="A1333" s="3">
        <v>1324</v>
      </c>
      <c r="B1333" s="248">
        <f t="shared" si="384"/>
        <v>0.86602540378445336</v>
      </c>
      <c r="C1333" s="249">
        <f t="shared" si="385"/>
        <v>1.8660254037844535</v>
      </c>
      <c r="D1333" s="247">
        <f t="shared" si="386"/>
        <v>2.7397143150714705</v>
      </c>
      <c r="E1333" s="1">
        <f t="shared" si="387"/>
        <v>1.7858763957410337</v>
      </c>
      <c r="F1333" s="1">
        <f t="shared" si="388"/>
        <v>2.3121138115885929</v>
      </c>
      <c r="G1333" s="1">
        <f t="shared" si="389"/>
        <v>1.5071610749980353</v>
      </c>
      <c r="H1333" s="1">
        <f t="shared" si="390"/>
        <v>5.0518281266600633</v>
      </c>
      <c r="I1333" s="3">
        <v>1323.5</v>
      </c>
      <c r="J1333" s="247">
        <f t="shared" si="391"/>
        <v>2.6893062042597649</v>
      </c>
      <c r="K1333" s="247">
        <f t="shared" si="392"/>
        <v>1.7530179861041972</v>
      </c>
      <c r="L1333" s="1">
        <f t="shared" si="393"/>
        <v>2.1490121949253478</v>
      </c>
      <c r="M1333" s="1">
        <f t="shared" si="394"/>
        <v>1.4008426028397825</v>
      </c>
      <c r="N1333" s="1">
        <f t="shared" si="395"/>
        <v>4.8383183991851126</v>
      </c>
      <c r="O1333" s="247">
        <f t="shared" si="396"/>
        <v>1.7701322435994862</v>
      </c>
      <c r="Q1333" s="251">
        <f t="shared" si="381"/>
        <v>0.46518280094421538</v>
      </c>
      <c r="R1333" s="148">
        <f t="shared" si="382"/>
        <v>-4.5563552930616424E-13</v>
      </c>
      <c r="T1333" s="253">
        <f t="shared" si="383"/>
        <v>2.6893058716261375</v>
      </c>
      <c r="V1333" s="253">
        <f t="shared" si="380"/>
        <v>4.8383173773937278</v>
      </c>
      <c r="X1333" s="253">
        <f t="shared" si="383"/>
        <v>2.1490118996471019</v>
      </c>
      <c r="AA1333" s="342">
        <f t="shared" si="397"/>
        <v>1.4193173256103229</v>
      </c>
      <c r="AC1333" s="342">
        <f t="shared" si="398"/>
        <v>4.6688218024201316</v>
      </c>
    </row>
    <row r="1334" spans="1:29" hidden="1" x14ac:dyDescent="0.3">
      <c r="A1334" s="3">
        <v>1325</v>
      </c>
      <c r="B1334" s="248">
        <f t="shared" si="384"/>
        <v>0.50000000000010902</v>
      </c>
      <c r="C1334" s="249">
        <f t="shared" si="385"/>
        <v>1.500000000000109</v>
      </c>
      <c r="D1334" s="247">
        <f t="shared" si="386"/>
        <v>2.5296785511504334</v>
      </c>
      <c r="E1334" s="1">
        <f t="shared" si="387"/>
        <v>1.6489650721827485</v>
      </c>
      <c r="F1334" s="1">
        <f t="shared" si="388"/>
        <v>2.4558171122320251</v>
      </c>
      <c r="G1334" s="1">
        <f t="shared" si="389"/>
        <v>1.6008346735869006</v>
      </c>
      <c r="H1334" s="1">
        <f t="shared" si="390"/>
        <v>4.9854956633824585</v>
      </c>
      <c r="I1334" s="3">
        <v>1324.5</v>
      </c>
      <c r="J1334" s="247">
        <f t="shared" si="391"/>
        <v>2.6233671450452976</v>
      </c>
      <c r="K1334" s="247">
        <f t="shared" si="392"/>
        <v>1.7100357639211461</v>
      </c>
      <c r="L1334" s="1">
        <f t="shared" si="393"/>
        <v>2.4028877748787849</v>
      </c>
      <c r="M1334" s="1">
        <f t="shared" si="394"/>
        <v>1.5663324632785625</v>
      </c>
      <c r="N1334" s="1">
        <f t="shared" si="395"/>
        <v>5.0262549199240825</v>
      </c>
      <c r="O1334" s="247">
        <f t="shared" si="396"/>
        <v>1.958068764338456</v>
      </c>
      <c r="Q1334" s="251">
        <f t="shared" si="381"/>
        <v>-6.6332463277604781E-2</v>
      </c>
      <c r="R1334" s="148">
        <f t="shared" si="382"/>
        <v>8.4865448002346966E-13</v>
      </c>
      <c r="T1334" s="253">
        <f t="shared" si="383"/>
        <v>2.6233670554917117</v>
      </c>
      <c r="V1334" s="253">
        <f t="shared" si="380"/>
        <v>5.0262540875676605</v>
      </c>
      <c r="X1334" s="253">
        <f t="shared" si="383"/>
        <v>2.4028874510172069</v>
      </c>
      <c r="AA1334" s="342">
        <f t="shared" si="397"/>
        <v>1.5934552887438205</v>
      </c>
      <c r="AC1334" s="342">
        <f t="shared" si="398"/>
        <v>4.8365871450930449</v>
      </c>
    </row>
    <row r="1335" spans="1:29" hidden="1" x14ac:dyDescent="0.3">
      <c r="A1335" s="3">
        <v>1326</v>
      </c>
      <c r="B1335" s="248">
        <f t="shared" si="384"/>
        <v>1.0878819546589202E-13</v>
      </c>
      <c r="C1335" s="249">
        <f t="shared" si="385"/>
        <v>1.0000000000001088</v>
      </c>
      <c r="D1335" s="247">
        <f t="shared" si="386"/>
        <v>2.0528785189523258</v>
      </c>
      <c r="E1335" s="1">
        <f t="shared" si="387"/>
        <v>1.3381640816170761</v>
      </c>
      <c r="F1335" s="1">
        <f t="shared" si="388"/>
        <v>2.3525431468978364</v>
      </c>
      <c r="G1335" s="1">
        <f t="shared" si="389"/>
        <v>1.5335151066035426</v>
      </c>
      <c r="H1335" s="1">
        <f t="shared" si="390"/>
        <v>4.4054216658501621</v>
      </c>
      <c r="I1335" s="3">
        <v>1325.5</v>
      </c>
      <c r="J1335" s="247">
        <f t="shared" si="391"/>
        <v>2.2655600344796567</v>
      </c>
      <c r="K1335" s="247">
        <f t="shared" si="392"/>
        <v>1.4768000321982162</v>
      </c>
      <c r="L1335" s="1">
        <f t="shared" si="393"/>
        <v>2.4239684620543209</v>
      </c>
      <c r="M1335" s="1">
        <f t="shared" si="394"/>
        <v>1.5800739975343301</v>
      </c>
      <c r="N1335" s="1">
        <f t="shared" si="395"/>
        <v>4.6895284965339776</v>
      </c>
      <c r="O1335" s="247">
        <f t="shared" si="396"/>
        <v>1.6213423409483512</v>
      </c>
      <c r="Q1335" s="251">
        <f t="shared" si="381"/>
        <v>-0.58007399753229638</v>
      </c>
      <c r="R1335" s="148">
        <f t="shared" si="382"/>
        <v>1.9249046800950964E-12</v>
      </c>
      <c r="T1335" s="253">
        <f t="shared" si="383"/>
        <v>2.2655602126210366</v>
      </c>
      <c r="V1335" s="253">
        <f t="shared" si="380"/>
        <v>4.6895279949970918</v>
      </c>
      <c r="X1335" s="253">
        <f t="shared" si="383"/>
        <v>2.4239681811359297</v>
      </c>
      <c r="AA1335" s="342">
        <f t="shared" si="397"/>
        <v>1.6085773599043813</v>
      </c>
      <c r="AC1335" s="342">
        <f t="shared" si="398"/>
        <v>4.5305108707330506</v>
      </c>
    </row>
    <row r="1336" spans="1:29" hidden="1" x14ac:dyDescent="0.3">
      <c r="A1336" s="3">
        <v>1327</v>
      </c>
      <c r="B1336" s="248">
        <f t="shared" si="384"/>
        <v>-0.49999999999992062</v>
      </c>
      <c r="C1336" s="249">
        <f t="shared" si="385"/>
        <v>0.50000000000007938</v>
      </c>
      <c r="D1336" s="247">
        <f t="shared" si="386"/>
        <v>1.4370724020557746</v>
      </c>
      <c r="E1336" s="1">
        <f t="shared" si="387"/>
        <v>0.93675229847288888</v>
      </c>
      <c r="F1336" s="1">
        <f t="shared" si="388"/>
        <v>2.0299640911964727</v>
      </c>
      <c r="G1336" s="1">
        <f t="shared" si="389"/>
        <v>1.3232405976559585</v>
      </c>
      <c r="H1336" s="1">
        <f t="shared" si="390"/>
        <v>3.4670364932522473</v>
      </c>
      <c r="I1336" s="3">
        <v>1326.5</v>
      </c>
      <c r="J1336" s="247">
        <f t="shared" si="391"/>
        <v>1.7117589988849913</v>
      </c>
      <c r="K1336" s="247">
        <f t="shared" si="392"/>
        <v>1.1158061168966302</v>
      </c>
      <c r="L1336" s="1">
        <f t="shared" si="393"/>
        <v>2.2066057033473667</v>
      </c>
      <c r="M1336" s="1">
        <f t="shared" si="394"/>
        <v>1.4383851726004806</v>
      </c>
      <c r="N1336" s="1">
        <f t="shared" si="395"/>
        <v>3.918364702232358</v>
      </c>
      <c r="O1336" s="247">
        <f t="shared" si="396"/>
        <v>0.85017854664673154</v>
      </c>
      <c r="Q1336" s="251">
        <f t="shared" si="381"/>
        <v>-0.93838517259791487</v>
      </c>
      <c r="R1336" s="148">
        <f t="shared" si="382"/>
        <v>2.4863444636480381E-12</v>
      </c>
      <c r="T1336" s="253">
        <f t="shared" si="383"/>
        <v>1.7117593976073622</v>
      </c>
      <c r="V1336" s="253">
        <f t="shared" si="380"/>
        <v>3.918364584256655</v>
      </c>
      <c r="X1336" s="253">
        <f t="shared" si="383"/>
        <v>2.2066055253919541</v>
      </c>
      <c r="AA1336" s="342">
        <f t="shared" si="397"/>
        <v>1.4606315923366202</v>
      </c>
      <c r="AC1336" s="342">
        <f t="shared" si="398"/>
        <v>3.832605869877225</v>
      </c>
    </row>
    <row r="1337" spans="1:29" hidden="1" x14ac:dyDescent="0.3">
      <c r="A1337" s="3">
        <v>1328</v>
      </c>
      <c r="B1337" s="248">
        <f t="shared" si="384"/>
        <v>-0.8660254037844014</v>
      </c>
      <c r="C1337" s="249">
        <f t="shared" si="385"/>
        <v>0.1339745962155986</v>
      </c>
      <c r="D1337" s="247">
        <f t="shared" si="386"/>
        <v>0.84726495217736797</v>
      </c>
      <c r="E1337" s="1">
        <f t="shared" si="387"/>
        <v>0.55228768587601629</v>
      </c>
      <c r="F1337" s="1">
        <f t="shared" si="388"/>
        <v>1.5745147425983086</v>
      </c>
      <c r="G1337" s="1">
        <f t="shared" si="389"/>
        <v>1.0263540316055042</v>
      </c>
      <c r="H1337" s="1">
        <f t="shared" si="390"/>
        <v>2.4217796947756765</v>
      </c>
      <c r="I1337" s="3">
        <v>1327.5</v>
      </c>
      <c r="J1337" s="247">
        <f t="shared" si="391"/>
        <v>1.1103545785164233</v>
      </c>
      <c r="K1337" s="247">
        <f t="shared" si="392"/>
        <v>0.72378204609400509</v>
      </c>
      <c r="L1337" s="1">
        <f t="shared" si="393"/>
        <v>1.8090416744180473</v>
      </c>
      <c r="M1337" s="1">
        <f t="shared" si="394"/>
        <v>1.1792313946945507</v>
      </c>
      <c r="N1337" s="1">
        <f t="shared" si="395"/>
        <v>2.9193962529344706</v>
      </c>
      <c r="O1337" s="247">
        <f t="shared" si="396"/>
        <v>-0.14878990265115588</v>
      </c>
      <c r="Q1337" s="251">
        <f t="shared" si="381"/>
        <v>-1.0452567984765708</v>
      </c>
      <c r="R1337" s="148">
        <f t="shared" si="382"/>
        <v>2.3813173655184983E-12</v>
      </c>
      <c r="T1337" s="253">
        <f t="shared" si="383"/>
        <v>1.1103550916017166</v>
      </c>
      <c r="V1337" s="253">
        <f t="shared" si="380"/>
        <v>2.9193964684864881</v>
      </c>
      <c r="X1337" s="253">
        <f t="shared" si="383"/>
        <v>1.809041631856757</v>
      </c>
      <c r="AA1337" s="342">
        <f t="shared" si="397"/>
        <v>1.1892599349838719</v>
      </c>
      <c r="AC1337" s="342">
        <f t="shared" si="398"/>
        <v>2.9298752238985304</v>
      </c>
    </row>
    <row r="1338" spans="1:29" hidden="1" x14ac:dyDescent="0.3">
      <c r="A1338" s="3">
        <v>1329</v>
      </c>
      <c r="B1338" s="248">
        <f t="shared" si="384"/>
        <v>-1</v>
      </c>
      <c r="C1338" s="249">
        <f t="shared" si="385"/>
        <v>0</v>
      </c>
      <c r="D1338" s="247">
        <f t="shared" si="386"/>
        <v>0.44149459920189527</v>
      </c>
      <c r="E1338" s="1">
        <f t="shared" si="387"/>
        <v>0.28778722629014142</v>
      </c>
      <c r="F1338" s="1">
        <f t="shared" si="388"/>
        <v>1.108232386253508</v>
      </c>
      <c r="G1338" s="1">
        <f t="shared" si="389"/>
        <v>0.7224059240690518</v>
      </c>
      <c r="H1338" s="1">
        <f t="shared" si="390"/>
        <v>1.5497269854554032</v>
      </c>
      <c r="I1338" s="3">
        <v>1328.5</v>
      </c>
      <c r="J1338" s="247">
        <f t="shared" si="391"/>
        <v>0.62249260213622915</v>
      </c>
      <c r="K1338" s="247">
        <f t="shared" si="392"/>
        <v>0.40577035297547281</v>
      </c>
      <c r="L1338" s="1">
        <f t="shared" si="393"/>
        <v>1.3378033357576415</v>
      </c>
      <c r="M1338" s="1">
        <f t="shared" si="394"/>
        <v>0.87205270932191181</v>
      </c>
      <c r="N1338" s="1">
        <f t="shared" si="395"/>
        <v>1.9602959378938707</v>
      </c>
      <c r="O1338" s="247">
        <f t="shared" si="396"/>
        <v>-1.1078902176917558</v>
      </c>
      <c r="Q1338" s="251">
        <f t="shared" si="381"/>
        <v>-0.87205270932027323</v>
      </c>
      <c r="R1338" s="148">
        <f t="shared" si="382"/>
        <v>1.6385781620442685E-12</v>
      </c>
      <c r="T1338" s="253">
        <f t="shared" si="383"/>
        <v>0.62249309272256403</v>
      </c>
      <c r="V1338" s="253">
        <f t="shared" si="380"/>
        <v>1.960296347572273</v>
      </c>
      <c r="X1338" s="253">
        <f t="shared" si="383"/>
        <v>1.3378034247426831</v>
      </c>
      <c r="AA1338" s="342">
        <f t="shared" si="397"/>
        <v>0.86717620428250974</v>
      </c>
      <c r="AC1338" s="342">
        <f t="shared" si="398"/>
        <v>2.0642048803697945</v>
      </c>
    </row>
    <row r="1339" spans="1:29" hidden="1" x14ac:dyDescent="0.3">
      <c r="A1339" s="3">
        <v>1330</v>
      </c>
      <c r="B1339" s="248">
        <f t="shared" si="384"/>
        <v>-0.86602540378445869</v>
      </c>
      <c r="C1339" s="249">
        <f t="shared" si="385"/>
        <v>0.13397459621554131</v>
      </c>
      <c r="D1339" s="247">
        <f t="shared" si="386"/>
        <v>0.32848718152163331</v>
      </c>
      <c r="E1339" s="1">
        <f t="shared" si="387"/>
        <v>0.21412360425896512</v>
      </c>
      <c r="F1339" s="1">
        <f t="shared" si="388"/>
        <v>0.75605700298954814</v>
      </c>
      <c r="G1339" s="1">
        <f t="shared" si="389"/>
        <v>0.49283892500196597</v>
      </c>
      <c r="H1339" s="1">
        <f t="shared" si="390"/>
        <v>1.0845441845111814</v>
      </c>
      <c r="I1339" s="3">
        <v>1329.5</v>
      </c>
      <c r="J1339" s="247">
        <f t="shared" si="391"/>
        <v>0.3788952923333414</v>
      </c>
      <c r="K1339" s="247">
        <f t="shared" si="392"/>
        <v>0.24698201389580329</v>
      </c>
      <c r="L1339" s="1">
        <f t="shared" si="393"/>
        <v>0.919158619652794</v>
      </c>
      <c r="M1339" s="1">
        <f t="shared" si="394"/>
        <v>0.59915739716021943</v>
      </c>
      <c r="N1339" s="1">
        <f t="shared" si="395"/>
        <v>1.2980539119861354</v>
      </c>
      <c r="O1339" s="247">
        <f t="shared" si="396"/>
        <v>-1.7701322435994911</v>
      </c>
      <c r="Q1339" s="251">
        <f t="shared" si="381"/>
        <v>-0.46518280094422182</v>
      </c>
      <c r="R1339" s="148">
        <f t="shared" si="382"/>
        <v>4.5630166312093934E-13</v>
      </c>
      <c r="T1339" s="253">
        <f t="shared" si="383"/>
        <v>0.3788956295875463</v>
      </c>
      <c r="V1339" s="253">
        <f t="shared" si="380"/>
        <v>1.2980543243729741</v>
      </c>
      <c r="X1339" s="253">
        <f t="shared" si="383"/>
        <v>0.919158801088793</v>
      </c>
      <c r="AA1339" s="342">
        <f t="shared" si="397"/>
        <v>0.58068247576926368</v>
      </c>
      <c r="AC1339" s="342">
        <f t="shared" si="398"/>
        <v>1.4675505087511274</v>
      </c>
    </row>
    <row r="1340" spans="1:29" hidden="1" x14ac:dyDescent="0.3">
      <c r="A1340" s="3">
        <v>1331</v>
      </c>
      <c r="B1340" s="248">
        <f t="shared" si="384"/>
        <v>-0.50000000000001998</v>
      </c>
      <c r="C1340" s="249">
        <f t="shared" si="385"/>
        <v>0.49999999999998002</v>
      </c>
      <c r="D1340" s="247">
        <f t="shared" si="386"/>
        <v>0.53852294544273693</v>
      </c>
      <c r="E1340" s="1">
        <f t="shared" si="387"/>
        <v>0.3510349278172939</v>
      </c>
      <c r="F1340" s="1">
        <f t="shared" si="388"/>
        <v>0.61235370234613362</v>
      </c>
      <c r="G1340" s="1">
        <f t="shared" si="389"/>
        <v>0.3991653264131122</v>
      </c>
      <c r="H1340" s="1">
        <f t="shared" si="390"/>
        <v>1.1508766477888706</v>
      </c>
      <c r="I1340" s="3">
        <v>1330.5</v>
      </c>
      <c r="J1340" s="247">
        <f t="shared" si="391"/>
        <v>0.44483435154784262</v>
      </c>
      <c r="K1340" s="247">
        <f t="shared" si="392"/>
        <v>0.28996423607887645</v>
      </c>
      <c r="L1340" s="1">
        <f t="shared" si="393"/>
        <v>0.66528303969936231</v>
      </c>
      <c r="M1340" s="1">
        <f t="shared" si="394"/>
        <v>0.43366753672144293</v>
      </c>
      <c r="N1340" s="1">
        <f t="shared" si="395"/>
        <v>1.1101173912472049</v>
      </c>
      <c r="O1340" s="247">
        <f t="shared" si="396"/>
        <v>-1.9580687643384216</v>
      </c>
      <c r="Q1340" s="251">
        <f t="shared" si="381"/>
        <v>6.6332463277689158E-2</v>
      </c>
      <c r="R1340" s="148">
        <f t="shared" si="382"/>
        <v>-8.4793283505746331E-13</v>
      </c>
      <c r="T1340" s="253">
        <f t="shared" si="383"/>
        <v>0.44483444572191733</v>
      </c>
      <c r="V1340" s="253">
        <f t="shared" si="380"/>
        <v>1.1101176141990299</v>
      </c>
      <c r="X1340" s="253">
        <f t="shared" si="383"/>
        <v>0.66528324971860764</v>
      </c>
      <c r="AA1340" s="342">
        <f t="shared" si="397"/>
        <v>0.40654451263571922</v>
      </c>
      <c r="AC1340" s="342">
        <f t="shared" si="398"/>
        <v>1.2997851660782451</v>
      </c>
    </row>
    <row r="1341" spans="1:29" hidden="1" x14ac:dyDescent="0.3">
      <c r="A1341" s="3">
        <v>1332</v>
      </c>
      <c r="B1341" s="248">
        <f t="shared" si="384"/>
        <v>-1.1956885134778439E-13</v>
      </c>
      <c r="C1341" s="249">
        <f t="shared" si="385"/>
        <v>0.99999999999988043</v>
      </c>
      <c r="D1341" s="247">
        <f t="shared" si="386"/>
        <v>1.0153229776408055</v>
      </c>
      <c r="E1341" s="1">
        <f t="shared" si="387"/>
        <v>0.66183591838294065</v>
      </c>
      <c r="F1341" s="1">
        <f t="shared" si="388"/>
        <v>0.71562766768033237</v>
      </c>
      <c r="G1341" s="1">
        <f t="shared" si="389"/>
        <v>0.46648489339647686</v>
      </c>
      <c r="H1341" s="1">
        <f t="shared" si="390"/>
        <v>1.7309506453211378</v>
      </c>
      <c r="I1341" s="3">
        <v>1331.5</v>
      </c>
      <c r="J1341" s="247">
        <f t="shared" si="391"/>
        <v>0.80264146211349197</v>
      </c>
      <c r="K1341" s="247">
        <f t="shared" si="392"/>
        <v>0.52319996780181188</v>
      </c>
      <c r="L1341" s="1">
        <f t="shared" si="393"/>
        <v>0.64420235252384583</v>
      </c>
      <c r="M1341" s="1">
        <f t="shared" si="394"/>
        <v>0.41992600246568801</v>
      </c>
      <c r="N1341" s="1">
        <f t="shared" si="395"/>
        <v>1.4468438146373379</v>
      </c>
      <c r="O1341" s="247">
        <f t="shared" si="396"/>
        <v>-1.6213423409482886</v>
      </c>
      <c r="Q1341" s="251">
        <f t="shared" si="381"/>
        <v>0.58007399753226729</v>
      </c>
      <c r="R1341" s="148">
        <f t="shared" si="382"/>
        <v>-1.9251267247000214E-12</v>
      </c>
      <c r="T1341" s="253">
        <f t="shared" si="383"/>
        <v>0.80264128859273909</v>
      </c>
      <c r="V1341" s="253">
        <f t="shared" si="380"/>
        <v>1.4468437067695885</v>
      </c>
      <c r="X1341" s="253">
        <f t="shared" si="383"/>
        <v>0.64420251959990182</v>
      </c>
      <c r="AA1341" s="342">
        <f t="shared" si="397"/>
        <v>0.39142244147515481</v>
      </c>
      <c r="AC1341" s="342">
        <f t="shared" si="398"/>
        <v>1.6058614404382481</v>
      </c>
    </row>
    <row r="1342" spans="1:29" hidden="1" x14ac:dyDescent="0.3">
      <c r="A1342" s="3">
        <v>1333</v>
      </c>
      <c r="B1342" s="248">
        <f t="shared" si="384"/>
        <v>0.49999999999991129</v>
      </c>
      <c r="C1342" s="249">
        <f t="shared" si="385"/>
        <v>1.4999999999999112</v>
      </c>
      <c r="D1342" s="247">
        <f t="shared" si="386"/>
        <v>1.6311290945373373</v>
      </c>
      <c r="E1342" s="1">
        <f t="shared" si="387"/>
        <v>1.0632477015271153</v>
      </c>
      <c r="F1342" s="1">
        <f t="shared" si="388"/>
        <v>1.0382067233816883</v>
      </c>
      <c r="G1342" s="1">
        <f t="shared" si="389"/>
        <v>0.67675940234405596</v>
      </c>
      <c r="H1342" s="1">
        <f t="shared" si="390"/>
        <v>2.6693358179190256</v>
      </c>
      <c r="I1342" s="3">
        <v>1332.5</v>
      </c>
      <c r="J1342" s="247">
        <f t="shared" si="391"/>
        <v>1.3564424977081291</v>
      </c>
      <c r="K1342" s="247">
        <f t="shared" si="392"/>
        <v>0.88419388310337943</v>
      </c>
      <c r="L1342" s="1">
        <f t="shared" si="393"/>
        <v>0.86156511123079926</v>
      </c>
      <c r="M1342" s="1">
        <f t="shared" si="394"/>
        <v>0.56161482739953705</v>
      </c>
      <c r="N1342" s="1">
        <f t="shared" si="395"/>
        <v>2.2180076089389282</v>
      </c>
      <c r="O1342" s="247">
        <f t="shared" si="396"/>
        <v>-0.85017854664669823</v>
      </c>
      <c r="Q1342" s="251">
        <f t="shared" si="381"/>
        <v>0.93838517259788778</v>
      </c>
      <c r="R1342" s="148">
        <f t="shared" si="382"/>
        <v>-2.4864554859505006E-12</v>
      </c>
      <c r="T1342" s="253">
        <f t="shared" si="383"/>
        <v>1.356442103606307</v>
      </c>
      <c r="V1342" s="253">
        <f t="shared" si="380"/>
        <v>2.2180071175102194</v>
      </c>
      <c r="X1342" s="253">
        <f t="shared" si="383"/>
        <v>0.86156517534378074</v>
      </c>
      <c r="AA1342" s="342">
        <f t="shared" si="397"/>
        <v>0.53936820904293048</v>
      </c>
      <c r="AC1342" s="342">
        <f t="shared" si="398"/>
        <v>2.3037664412940591</v>
      </c>
    </row>
    <row r="1343" spans="1:29" hidden="1" x14ac:dyDescent="0.3">
      <c r="A1343" s="3">
        <v>1334</v>
      </c>
      <c r="B1343" s="248">
        <f t="shared" si="384"/>
        <v>0.86602540378439596</v>
      </c>
      <c r="C1343" s="249">
        <f t="shared" si="385"/>
        <v>1.866025403784396</v>
      </c>
      <c r="D1343" s="247">
        <f t="shared" si="386"/>
        <v>2.220936544415737</v>
      </c>
      <c r="E1343" s="1">
        <f t="shared" si="387"/>
        <v>1.4477123141239834</v>
      </c>
      <c r="F1343" s="1">
        <f t="shared" si="388"/>
        <v>1.4936560719798426</v>
      </c>
      <c r="G1343" s="1">
        <f t="shared" si="389"/>
        <v>0.97364596839450368</v>
      </c>
      <c r="H1343" s="1">
        <f t="shared" si="390"/>
        <v>3.7145926163955796</v>
      </c>
      <c r="I1343" s="3">
        <v>1333.5</v>
      </c>
      <c r="J1343" s="247">
        <f t="shared" si="391"/>
        <v>1.9578469180766844</v>
      </c>
      <c r="K1343" s="247">
        <f t="shared" si="392"/>
        <v>1.2762179539059963</v>
      </c>
      <c r="L1343" s="1">
        <f t="shared" si="393"/>
        <v>1.2591291401601086</v>
      </c>
      <c r="M1343" s="1">
        <f t="shared" si="394"/>
        <v>0.82076860530546025</v>
      </c>
      <c r="N1343" s="1">
        <f t="shared" si="395"/>
        <v>3.216976058236793</v>
      </c>
      <c r="O1343" s="247">
        <f t="shared" si="396"/>
        <v>0.14878990265116654</v>
      </c>
      <c r="Q1343" s="251">
        <f t="shared" si="381"/>
        <v>1.0452567984765539</v>
      </c>
      <c r="R1343" s="148">
        <f t="shared" si="382"/>
        <v>-2.3818724770308108E-12</v>
      </c>
      <c r="T1343" s="253">
        <f t="shared" si="383"/>
        <v>1.9578464096119532</v>
      </c>
      <c r="V1343" s="253">
        <f t="shared" si="380"/>
        <v>3.2169752332801829</v>
      </c>
      <c r="X1343" s="253">
        <f t="shared" si="383"/>
        <v>1.2591290688790451</v>
      </c>
      <c r="AA1343" s="342">
        <f t="shared" si="397"/>
        <v>0.81073986639570728</v>
      </c>
      <c r="AC1343" s="342">
        <f t="shared" si="398"/>
        <v>3.2064970872727367</v>
      </c>
    </row>
    <row r="1344" spans="1:29" hidden="1" x14ac:dyDescent="0.3">
      <c r="A1344" s="3">
        <v>1335</v>
      </c>
      <c r="B1344" s="248">
        <f t="shared" si="384"/>
        <v>1</v>
      </c>
      <c r="C1344" s="249">
        <f t="shared" si="385"/>
        <v>2</v>
      </c>
      <c r="D1344" s="247">
        <f t="shared" si="386"/>
        <v>2.6267068973912098</v>
      </c>
      <c r="E1344" s="1">
        <f t="shared" si="387"/>
        <v>1.7122127737098582</v>
      </c>
      <c r="F1344" s="1">
        <f t="shared" si="388"/>
        <v>1.9599384283246373</v>
      </c>
      <c r="G1344" s="1">
        <f t="shared" si="389"/>
        <v>1.2775940759309523</v>
      </c>
      <c r="H1344" s="1">
        <f t="shared" si="390"/>
        <v>4.586645325715847</v>
      </c>
      <c r="I1344" s="3">
        <v>1334.5</v>
      </c>
      <c r="J1344" s="247">
        <f t="shared" si="391"/>
        <v>2.4457088944568763</v>
      </c>
      <c r="K1344" s="247">
        <f t="shared" si="392"/>
        <v>1.5942296470245272</v>
      </c>
      <c r="L1344" s="1">
        <f t="shared" si="393"/>
        <v>1.7303674788205066</v>
      </c>
      <c r="M1344" s="1">
        <f t="shared" si="394"/>
        <v>1.1279472906780941</v>
      </c>
      <c r="N1344" s="1">
        <f t="shared" si="395"/>
        <v>4.1760763732773825</v>
      </c>
      <c r="O1344" s="247">
        <f t="shared" si="396"/>
        <v>1.107890217691756</v>
      </c>
      <c r="Q1344" s="251">
        <f t="shared" si="381"/>
        <v>0.87205270932026746</v>
      </c>
      <c r="R1344" s="148">
        <f t="shared" si="382"/>
        <v>-1.638467139741806E-12</v>
      </c>
      <c r="T1344" s="253">
        <f t="shared" si="383"/>
        <v>2.44570840849111</v>
      </c>
      <c r="V1344" s="253">
        <f t="shared" si="380"/>
        <v>4.1760753541944018</v>
      </c>
      <c r="X1344" s="253">
        <f t="shared" si="383"/>
        <v>1.7303672759931188</v>
      </c>
      <c r="AA1344" s="342">
        <f t="shared" si="397"/>
        <v>1.1328235970970215</v>
      </c>
      <c r="AC1344" s="342">
        <f t="shared" si="398"/>
        <v>4.0721674308014624</v>
      </c>
    </row>
    <row r="1345" spans="1:29" hidden="1" x14ac:dyDescent="0.3">
      <c r="A1345" s="3">
        <v>1336</v>
      </c>
      <c r="B1345" s="248">
        <f t="shared" si="384"/>
        <v>0.86602540378446413</v>
      </c>
      <c r="C1345" s="249">
        <f t="shared" si="385"/>
        <v>1.8660254037844641</v>
      </c>
      <c r="D1345" s="247">
        <f t="shared" si="386"/>
        <v>2.7397143150714758</v>
      </c>
      <c r="E1345" s="1">
        <f t="shared" si="387"/>
        <v>1.7858763957410373</v>
      </c>
      <c r="F1345" s="1">
        <f t="shared" si="388"/>
        <v>2.3121138115885955</v>
      </c>
      <c r="G1345" s="1">
        <f t="shared" si="389"/>
        <v>1.5071610749980371</v>
      </c>
      <c r="H1345" s="1">
        <f t="shared" si="390"/>
        <v>5.0518281266600713</v>
      </c>
      <c r="I1345" s="3">
        <v>1335.5</v>
      </c>
      <c r="J1345" s="247">
        <f t="shared" si="391"/>
        <v>2.6893062042597657</v>
      </c>
      <c r="K1345" s="247">
        <f t="shared" si="392"/>
        <v>1.7530179861041979</v>
      </c>
      <c r="L1345" s="1">
        <f t="shared" si="393"/>
        <v>2.14901219492535</v>
      </c>
      <c r="M1345" s="1">
        <f t="shared" si="394"/>
        <v>1.4008426028397838</v>
      </c>
      <c r="N1345" s="1">
        <f t="shared" si="395"/>
        <v>4.8383183991851162</v>
      </c>
      <c r="O1345" s="247">
        <f t="shared" si="396"/>
        <v>1.7701322435994897</v>
      </c>
      <c r="Q1345" s="251">
        <f t="shared" si="381"/>
        <v>0.46518280094422426</v>
      </c>
      <c r="R1345" s="148">
        <f t="shared" si="382"/>
        <v>-4.5607961851601431E-13</v>
      </c>
      <c r="T1345" s="253">
        <f t="shared" si="383"/>
        <v>2.689305871626154</v>
      </c>
      <c r="V1345" s="253">
        <f t="shared" si="380"/>
        <v>4.8383173773937092</v>
      </c>
      <c r="X1345" s="253">
        <f t="shared" si="383"/>
        <v>2.1490118996470109</v>
      </c>
      <c r="AA1345" s="342">
        <f t="shared" si="397"/>
        <v>1.4193173256102689</v>
      </c>
      <c r="AC1345" s="342">
        <f t="shared" si="398"/>
        <v>4.668821802420128</v>
      </c>
    </row>
    <row r="1346" spans="1:29" hidden="1" x14ac:dyDescent="0.3">
      <c r="A1346" s="3">
        <v>1337</v>
      </c>
      <c r="B1346" s="248">
        <f t="shared" si="384"/>
        <v>0.50000000000002931</v>
      </c>
      <c r="C1346" s="249">
        <f t="shared" si="385"/>
        <v>1.5000000000000293</v>
      </c>
      <c r="D1346" s="247">
        <f t="shared" si="386"/>
        <v>2.5296785511503774</v>
      </c>
      <c r="E1346" s="1">
        <f t="shared" si="387"/>
        <v>1.6489650721827118</v>
      </c>
      <c r="F1346" s="1">
        <f t="shared" si="388"/>
        <v>2.4558171122320109</v>
      </c>
      <c r="G1346" s="1">
        <f t="shared" si="389"/>
        <v>1.6008346735868915</v>
      </c>
      <c r="H1346" s="1">
        <f t="shared" si="390"/>
        <v>4.9854956633823884</v>
      </c>
      <c r="I1346" s="3">
        <v>1336.5</v>
      </c>
      <c r="J1346" s="247">
        <f t="shared" si="391"/>
        <v>2.6233671450452691</v>
      </c>
      <c r="K1346" s="247">
        <f t="shared" si="392"/>
        <v>1.7100357639211277</v>
      </c>
      <c r="L1346" s="1">
        <f t="shared" si="393"/>
        <v>2.4028877748787818</v>
      </c>
      <c r="M1346" s="1">
        <f t="shared" si="394"/>
        <v>1.5663324632785605</v>
      </c>
      <c r="N1346" s="1">
        <f t="shared" si="395"/>
        <v>5.0262549199240514</v>
      </c>
      <c r="O1346" s="247">
        <f t="shared" si="396"/>
        <v>1.9580687643384249</v>
      </c>
      <c r="Q1346" s="251">
        <f t="shared" si="381"/>
        <v>-6.633246327768294E-2</v>
      </c>
      <c r="R1346" s="148">
        <f t="shared" si="382"/>
        <v>8.482103908136196E-13</v>
      </c>
      <c r="T1346" s="253">
        <f t="shared" si="383"/>
        <v>2.6233670554917206</v>
      </c>
      <c r="V1346" s="253">
        <f t="shared" si="380"/>
        <v>5.0262540875676809</v>
      </c>
      <c r="X1346" s="253">
        <f t="shared" si="383"/>
        <v>2.4028874510172322</v>
      </c>
      <c r="AA1346" s="342">
        <f t="shared" si="397"/>
        <v>1.593455288743818</v>
      </c>
      <c r="AC1346" s="342">
        <f t="shared" si="398"/>
        <v>4.8365871450930129</v>
      </c>
    </row>
    <row r="1347" spans="1:29" hidden="1" x14ac:dyDescent="0.3">
      <c r="A1347" s="3">
        <v>1338</v>
      </c>
      <c r="B1347" s="248">
        <f t="shared" si="384"/>
        <v>1.3034950722967675E-13</v>
      </c>
      <c r="C1347" s="249">
        <f t="shared" si="385"/>
        <v>1.0000000000001303</v>
      </c>
      <c r="D1347" s="247">
        <f t="shared" si="386"/>
        <v>2.0528785189523129</v>
      </c>
      <c r="E1347" s="1">
        <f t="shared" si="387"/>
        <v>1.3381640816170677</v>
      </c>
      <c r="F1347" s="1">
        <f t="shared" si="388"/>
        <v>2.3525431468978151</v>
      </c>
      <c r="G1347" s="1">
        <f t="shared" si="389"/>
        <v>1.5335151066035286</v>
      </c>
      <c r="H1347" s="1">
        <f t="shared" si="390"/>
        <v>4.4054216658501275</v>
      </c>
      <c r="I1347" s="3">
        <v>1337.5</v>
      </c>
      <c r="J1347" s="247">
        <f t="shared" si="391"/>
        <v>2.2655600344796243</v>
      </c>
      <c r="K1347" s="247">
        <f t="shared" si="392"/>
        <v>1.4768000321981951</v>
      </c>
      <c r="L1347" s="1">
        <f t="shared" si="393"/>
        <v>2.4239684620543001</v>
      </c>
      <c r="M1347" s="1">
        <f t="shared" si="394"/>
        <v>1.5800739975343165</v>
      </c>
      <c r="N1347" s="1">
        <f t="shared" si="395"/>
        <v>4.6895284965339243</v>
      </c>
      <c r="O1347" s="247">
        <f t="shared" si="396"/>
        <v>1.6213423409482979</v>
      </c>
      <c r="Q1347" s="251">
        <f t="shared" si="381"/>
        <v>-0.58007399753226085</v>
      </c>
      <c r="R1347" s="148">
        <f t="shared" si="382"/>
        <v>1.9253487693049465E-12</v>
      </c>
      <c r="T1347" s="253">
        <f t="shared" si="383"/>
        <v>2.2655602126209526</v>
      </c>
      <c r="V1347" s="253">
        <f t="shared" si="380"/>
        <v>4.6895279949969897</v>
      </c>
      <c r="X1347" s="253">
        <f t="shared" si="383"/>
        <v>2.4239681811359119</v>
      </c>
      <c r="AA1347" s="342">
        <f t="shared" si="397"/>
        <v>1.6085773599043773</v>
      </c>
      <c r="AC1347" s="342">
        <f t="shared" si="398"/>
        <v>4.5305108707330151</v>
      </c>
    </row>
    <row r="1348" spans="1:29" hidden="1" x14ac:dyDescent="0.3">
      <c r="A1348" s="3">
        <v>1339</v>
      </c>
      <c r="B1348" s="248">
        <f t="shared" si="384"/>
        <v>-0.49999999999990197</v>
      </c>
      <c r="C1348" s="249">
        <f t="shared" si="385"/>
        <v>0.50000000000009803</v>
      </c>
      <c r="D1348" s="247">
        <f t="shared" si="386"/>
        <v>1.4370724020557817</v>
      </c>
      <c r="E1348" s="1">
        <f t="shared" si="387"/>
        <v>0.93675229847289354</v>
      </c>
      <c r="F1348" s="1">
        <f t="shared" si="388"/>
        <v>2.0299640911964616</v>
      </c>
      <c r="G1348" s="1">
        <f t="shared" si="389"/>
        <v>1.3232405976559511</v>
      </c>
      <c r="H1348" s="1">
        <f t="shared" si="390"/>
        <v>3.4670364932522433</v>
      </c>
      <c r="I1348" s="3">
        <v>1338.5</v>
      </c>
      <c r="J1348" s="247">
        <f t="shared" si="391"/>
        <v>1.7117589988849897</v>
      </c>
      <c r="K1348" s="247">
        <f t="shared" si="392"/>
        <v>1.1158061168966293</v>
      </c>
      <c r="L1348" s="1">
        <f t="shared" si="393"/>
        <v>2.2066057033473494</v>
      </c>
      <c r="M1348" s="1">
        <f t="shared" si="394"/>
        <v>1.4383851726004693</v>
      </c>
      <c r="N1348" s="1">
        <f t="shared" si="395"/>
        <v>3.9183647022323393</v>
      </c>
      <c r="O1348" s="247">
        <f t="shared" si="396"/>
        <v>0.85017854664671288</v>
      </c>
      <c r="Q1348" s="251">
        <f t="shared" si="381"/>
        <v>-0.93838517259788423</v>
      </c>
      <c r="R1348" s="148">
        <f t="shared" si="382"/>
        <v>2.4870105974628132E-12</v>
      </c>
      <c r="T1348" s="253">
        <f t="shared" si="383"/>
        <v>1.7117593976075185</v>
      </c>
      <c r="V1348" s="253">
        <f t="shared" si="380"/>
        <v>3.918364584256492</v>
      </c>
      <c r="X1348" s="253">
        <f t="shared" si="383"/>
        <v>2.2066055253920371</v>
      </c>
      <c r="AA1348" s="342">
        <f t="shared" si="397"/>
        <v>1.4606315923365818</v>
      </c>
      <c r="AC1348" s="342">
        <f t="shared" si="398"/>
        <v>3.8326058698772076</v>
      </c>
    </row>
    <row r="1349" spans="1:29" hidden="1" x14ac:dyDescent="0.3">
      <c r="A1349" s="3">
        <v>1340</v>
      </c>
      <c r="B1349" s="248">
        <f t="shared" si="384"/>
        <v>-0.86602540378439063</v>
      </c>
      <c r="C1349" s="249">
        <f t="shared" si="385"/>
        <v>0.13397459621560937</v>
      </c>
      <c r="D1349" s="247">
        <f t="shared" si="386"/>
        <v>0.84726495217737952</v>
      </c>
      <c r="E1349" s="1">
        <f t="shared" si="387"/>
        <v>0.55228768587602373</v>
      </c>
      <c r="F1349" s="1">
        <f t="shared" si="388"/>
        <v>1.5745147425983075</v>
      </c>
      <c r="G1349" s="1">
        <f t="shared" si="389"/>
        <v>1.0263540316055035</v>
      </c>
      <c r="H1349" s="1">
        <f t="shared" si="390"/>
        <v>2.4217796947756871</v>
      </c>
      <c r="I1349" s="3">
        <v>1339.5</v>
      </c>
      <c r="J1349" s="247">
        <f t="shared" si="391"/>
        <v>1.110354578516433</v>
      </c>
      <c r="K1349" s="247">
        <f t="shared" si="392"/>
        <v>0.72378204609401153</v>
      </c>
      <c r="L1349" s="1">
        <f t="shared" si="393"/>
        <v>1.8090416744180418</v>
      </c>
      <c r="M1349" s="1">
        <f t="shared" si="394"/>
        <v>1.1792313946945472</v>
      </c>
      <c r="N1349" s="1">
        <f t="shared" si="395"/>
        <v>2.919396252934475</v>
      </c>
      <c r="O1349" s="247">
        <f t="shared" si="396"/>
        <v>-0.14878990265115144</v>
      </c>
      <c r="Q1349" s="251">
        <f t="shared" si="381"/>
        <v>-1.0452567984765562</v>
      </c>
      <c r="R1349" s="148">
        <f t="shared" si="382"/>
        <v>2.3816504324258858E-12</v>
      </c>
      <c r="T1349" s="253">
        <f t="shared" si="383"/>
        <v>1.1103550916017402</v>
      </c>
      <c r="V1349" s="253">
        <f t="shared" si="380"/>
        <v>2.9193964684867528</v>
      </c>
      <c r="X1349" s="253">
        <f t="shared" si="383"/>
        <v>1.8090416318567757</v>
      </c>
      <c r="AA1349" s="342">
        <f t="shared" si="397"/>
        <v>1.1892599349838564</v>
      </c>
      <c r="AC1349" s="342">
        <f t="shared" si="398"/>
        <v>2.9298752238985299</v>
      </c>
    </row>
    <row r="1350" spans="1:29" hidden="1" x14ac:dyDescent="0.3">
      <c r="A1350" s="3">
        <v>1341</v>
      </c>
      <c r="B1350" s="248">
        <f t="shared" si="384"/>
        <v>-1</v>
      </c>
      <c r="C1350" s="249">
        <f t="shared" si="385"/>
        <v>0</v>
      </c>
      <c r="D1350" s="247">
        <f t="shared" si="386"/>
        <v>0.44149459920190126</v>
      </c>
      <c r="E1350" s="1">
        <f t="shared" si="387"/>
        <v>0.2877872262901453</v>
      </c>
      <c r="F1350" s="1">
        <f t="shared" si="388"/>
        <v>1.1082323862535113</v>
      </c>
      <c r="G1350" s="1">
        <f t="shared" si="389"/>
        <v>0.72240592406905402</v>
      </c>
      <c r="H1350" s="1">
        <f t="shared" si="390"/>
        <v>1.5497269854554125</v>
      </c>
      <c r="I1350" s="3">
        <v>1340.5</v>
      </c>
      <c r="J1350" s="247">
        <f t="shared" si="391"/>
        <v>0.62249260213623747</v>
      </c>
      <c r="K1350" s="247">
        <f t="shared" si="392"/>
        <v>0.4057703529754782</v>
      </c>
      <c r="L1350" s="1">
        <f t="shared" si="393"/>
        <v>1.3378033357576433</v>
      </c>
      <c r="M1350" s="1">
        <f t="shared" si="394"/>
        <v>0.87205270932191292</v>
      </c>
      <c r="N1350" s="1">
        <f t="shared" si="395"/>
        <v>1.9602959378938807</v>
      </c>
      <c r="O1350" s="247">
        <f t="shared" si="396"/>
        <v>-1.1078902176917458</v>
      </c>
      <c r="Q1350" s="251">
        <f t="shared" si="381"/>
        <v>-0.87205270932027457</v>
      </c>
      <c r="R1350" s="148">
        <f t="shared" si="382"/>
        <v>1.6383561174393435E-12</v>
      </c>
      <c r="T1350" s="253">
        <f t="shared" si="383"/>
        <v>0.62249309272249675</v>
      </c>
      <c r="V1350" s="253">
        <f t="shared" si="380"/>
        <v>1.9602963475723081</v>
      </c>
      <c r="X1350" s="253">
        <f t="shared" si="383"/>
        <v>1.3378034247428034</v>
      </c>
      <c r="AA1350" s="342">
        <f t="shared" si="397"/>
        <v>0.8671762042825758</v>
      </c>
      <c r="AC1350" s="342">
        <f t="shared" si="398"/>
        <v>2.0642048803697999</v>
      </c>
    </row>
    <row r="1351" spans="1:29" hidden="1" x14ac:dyDescent="0.3">
      <c r="A1351" s="3">
        <v>1342</v>
      </c>
      <c r="B1351" s="248">
        <f t="shared" si="384"/>
        <v>-0.86602540378446957</v>
      </c>
      <c r="C1351" s="249">
        <f t="shared" si="385"/>
        <v>0.13397459621553043</v>
      </c>
      <c r="D1351" s="247">
        <f t="shared" si="386"/>
        <v>0.32848718152162842</v>
      </c>
      <c r="E1351" s="1">
        <f t="shared" si="387"/>
        <v>0.21412360425896193</v>
      </c>
      <c r="F1351" s="1">
        <f t="shared" si="388"/>
        <v>0.75605700298954948</v>
      </c>
      <c r="G1351" s="1">
        <f t="shared" si="389"/>
        <v>0.49283892500196685</v>
      </c>
      <c r="H1351" s="1">
        <f t="shared" si="390"/>
        <v>1.0845441845111778</v>
      </c>
      <c r="I1351" s="3">
        <v>1341.5</v>
      </c>
      <c r="J1351" s="247">
        <f t="shared" si="391"/>
        <v>0.3788952923333414</v>
      </c>
      <c r="K1351" s="247">
        <f t="shared" si="392"/>
        <v>0.24698201389580329</v>
      </c>
      <c r="L1351" s="1">
        <f t="shared" si="393"/>
        <v>0.91915861965279688</v>
      </c>
      <c r="M1351" s="1">
        <f t="shared" si="394"/>
        <v>0.59915739716022132</v>
      </c>
      <c r="N1351" s="1">
        <f t="shared" si="395"/>
        <v>1.2980539119861383</v>
      </c>
      <c r="O1351" s="247">
        <f t="shared" si="396"/>
        <v>-1.7701322435994882</v>
      </c>
      <c r="Q1351" s="251">
        <f t="shared" si="381"/>
        <v>-0.4651828009442347</v>
      </c>
      <c r="R1351" s="148">
        <f t="shared" si="382"/>
        <v>4.5619064081847682E-13</v>
      </c>
      <c r="T1351" s="253">
        <f t="shared" si="383"/>
        <v>0.37889562958755008</v>
      </c>
      <c r="V1351" s="253">
        <f t="shared" si="380"/>
        <v>1.2980543243728957</v>
      </c>
      <c r="X1351" s="253">
        <f t="shared" si="383"/>
        <v>0.91915880108873116</v>
      </c>
      <c r="AA1351" s="342">
        <f t="shared" si="397"/>
        <v>0.58068247576926524</v>
      </c>
      <c r="AC1351" s="342">
        <f t="shared" si="398"/>
        <v>1.4675505087511265</v>
      </c>
    </row>
    <row r="1352" spans="1:29" hidden="1" x14ac:dyDescent="0.3">
      <c r="A1352" s="3">
        <v>1343</v>
      </c>
      <c r="B1352" s="248">
        <f t="shared" si="384"/>
        <v>-0.50000000000003864</v>
      </c>
      <c r="C1352" s="249">
        <f t="shared" si="385"/>
        <v>0.49999999999996136</v>
      </c>
      <c r="D1352" s="247">
        <f t="shared" si="386"/>
        <v>0.53852294544272061</v>
      </c>
      <c r="E1352" s="1">
        <f t="shared" si="387"/>
        <v>0.35103492781728324</v>
      </c>
      <c r="F1352" s="1">
        <f t="shared" si="388"/>
        <v>0.61235370234612863</v>
      </c>
      <c r="G1352" s="1">
        <f t="shared" si="389"/>
        <v>0.39916532641310898</v>
      </c>
      <c r="H1352" s="1">
        <f t="shared" si="390"/>
        <v>1.1508766477888492</v>
      </c>
      <c r="I1352" s="3">
        <v>1342.5</v>
      </c>
      <c r="J1352" s="247">
        <f t="shared" si="391"/>
        <v>0.44483435154783152</v>
      </c>
      <c r="K1352" s="247">
        <f t="shared" si="392"/>
        <v>0.28996423607886918</v>
      </c>
      <c r="L1352" s="1">
        <f t="shared" si="393"/>
        <v>0.66528303969936065</v>
      </c>
      <c r="M1352" s="1">
        <f t="shared" si="394"/>
        <v>0.43366753672144187</v>
      </c>
      <c r="N1352" s="1">
        <f t="shared" si="395"/>
        <v>1.1101173912471922</v>
      </c>
      <c r="O1352" s="247">
        <f t="shared" si="396"/>
        <v>-1.9580687643384342</v>
      </c>
      <c r="Q1352" s="251">
        <f t="shared" si="381"/>
        <v>6.6332463277671394E-2</v>
      </c>
      <c r="R1352" s="148">
        <f t="shared" si="382"/>
        <v>-8.4809936851115708E-13</v>
      </c>
      <c r="T1352" s="253">
        <f t="shared" si="383"/>
        <v>0.44483444572195641</v>
      </c>
      <c r="V1352" s="253">
        <f t="shared" si="380"/>
        <v>1.1101176141990265</v>
      </c>
      <c r="X1352" s="253">
        <f t="shared" si="383"/>
        <v>0.66528324971858221</v>
      </c>
      <c r="AA1352" s="342">
        <f t="shared" si="397"/>
        <v>0.40654451263570024</v>
      </c>
      <c r="AC1352" s="342">
        <f t="shared" si="398"/>
        <v>1.2997851660782447</v>
      </c>
    </row>
    <row r="1353" spans="1:29" hidden="1" x14ac:dyDescent="0.3">
      <c r="A1353" s="3">
        <v>1344</v>
      </c>
      <c r="B1353" s="248">
        <f t="shared" si="384"/>
        <v>-2.7443325389953088E-14</v>
      </c>
      <c r="C1353" s="249">
        <f t="shared" si="385"/>
        <v>0.99999999999997258</v>
      </c>
      <c r="D1353" s="247">
        <f t="shared" si="386"/>
        <v>1.0153229776408645</v>
      </c>
      <c r="E1353" s="1">
        <f t="shared" si="387"/>
        <v>0.66183591838297917</v>
      </c>
      <c r="F1353" s="1">
        <f t="shared" si="388"/>
        <v>0.71562766768034392</v>
      </c>
      <c r="G1353" s="1">
        <f t="shared" si="389"/>
        <v>0.46648489339648436</v>
      </c>
      <c r="H1353" s="1">
        <f t="shared" si="390"/>
        <v>1.7309506453212085</v>
      </c>
      <c r="I1353" s="3">
        <v>1343.5</v>
      </c>
      <c r="J1353" s="247">
        <f t="shared" si="391"/>
        <v>0.8026414621135175</v>
      </c>
      <c r="K1353" s="247">
        <f t="shared" si="392"/>
        <v>0.52319996780182854</v>
      </c>
      <c r="L1353" s="1">
        <f t="shared" si="393"/>
        <v>0.64420235252384606</v>
      </c>
      <c r="M1353" s="1">
        <f t="shared" si="394"/>
        <v>0.41992600246568818</v>
      </c>
      <c r="N1353" s="1">
        <f t="shared" si="395"/>
        <v>1.4468438146373637</v>
      </c>
      <c r="O1353" s="247">
        <f t="shared" si="396"/>
        <v>-1.6213423409482628</v>
      </c>
      <c r="Q1353" s="251">
        <f t="shared" si="381"/>
        <v>0.58007399753235922</v>
      </c>
      <c r="R1353" s="148">
        <f t="shared" si="382"/>
        <v>-1.925237747002484E-12</v>
      </c>
      <c r="T1353" s="253">
        <f t="shared" si="383"/>
        <v>0.80264128859271944</v>
      </c>
      <c r="V1353" s="253">
        <f t="shared" ref="V1353:V1416" si="399">V$4*SIN(2*PI()*($A1353-V$6)/12)+V$2</f>
        <v>1.4468437067696907</v>
      </c>
      <c r="X1353" s="253">
        <f t="shared" si="383"/>
        <v>0.64420251959987529</v>
      </c>
      <c r="AA1353" s="342">
        <f t="shared" si="397"/>
        <v>0.39142244147516303</v>
      </c>
      <c r="AC1353" s="342">
        <f t="shared" si="398"/>
        <v>1.6058614404382772</v>
      </c>
    </row>
    <row r="1354" spans="1:29" hidden="1" x14ac:dyDescent="0.3">
      <c r="A1354" s="3">
        <v>1345</v>
      </c>
      <c r="B1354" s="248">
        <f t="shared" si="384"/>
        <v>0.49999999999989264</v>
      </c>
      <c r="C1354" s="249">
        <f t="shared" si="385"/>
        <v>1.4999999999998925</v>
      </c>
      <c r="D1354" s="247">
        <f t="shared" si="386"/>
        <v>1.6311290945373544</v>
      </c>
      <c r="E1354" s="1">
        <f t="shared" si="387"/>
        <v>1.0632477015271264</v>
      </c>
      <c r="F1354" s="1">
        <f t="shared" si="388"/>
        <v>1.0382067233817105</v>
      </c>
      <c r="G1354" s="1">
        <f t="shared" si="389"/>
        <v>0.67675940234407039</v>
      </c>
      <c r="H1354" s="1">
        <f t="shared" si="390"/>
        <v>2.6693358179190652</v>
      </c>
      <c r="I1354" s="3">
        <v>1344.5</v>
      </c>
      <c r="J1354" s="247">
        <f t="shared" si="391"/>
        <v>1.3564424977081648</v>
      </c>
      <c r="K1354" s="247">
        <f t="shared" si="392"/>
        <v>0.88419388310340274</v>
      </c>
      <c r="L1354" s="1">
        <f t="shared" si="393"/>
        <v>0.86156511123081891</v>
      </c>
      <c r="M1354" s="1">
        <f t="shared" si="394"/>
        <v>0.56161482739954982</v>
      </c>
      <c r="N1354" s="1">
        <f t="shared" si="395"/>
        <v>2.2180076089389837</v>
      </c>
      <c r="O1354" s="247">
        <f t="shared" si="396"/>
        <v>-0.85017854664664272</v>
      </c>
      <c r="Q1354" s="251">
        <f t="shared" ref="Q1354:Q1417" si="400">(H1354-H1353)/(A1354-A1353)</f>
        <v>0.9383851725978567</v>
      </c>
      <c r="R1354" s="148">
        <f t="shared" ref="R1354:R1417" si="401">Q1354+M1354-C1354</f>
        <v>-2.4860113967406505E-12</v>
      </c>
      <c r="T1354" s="253">
        <f t="shared" ref="T1354:X1417" si="402">T$4*SIN(2*PI()*($A1354-T$6)/12)+T$2</f>
        <v>1.3564421036061509</v>
      </c>
      <c r="V1354" s="253">
        <f t="shared" si="399"/>
        <v>2.2180071175101812</v>
      </c>
      <c r="X1354" s="253">
        <f t="shared" si="402"/>
        <v>0.86156517534376753</v>
      </c>
      <c r="AA1354" s="342">
        <f t="shared" si="397"/>
        <v>0.53936820904295146</v>
      </c>
      <c r="AC1354" s="342">
        <f t="shared" si="398"/>
        <v>2.3037664412940977</v>
      </c>
    </row>
    <row r="1355" spans="1:29" hidden="1" x14ac:dyDescent="0.3">
      <c r="A1355" s="3">
        <v>1346</v>
      </c>
      <c r="B1355" s="248">
        <f t="shared" ref="B1355:B1418" si="403">SIN(2*PI()/12*A1355)</f>
        <v>0.86602540378438519</v>
      </c>
      <c r="C1355" s="249">
        <f t="shared" ref="C1355:C1418" si="404">A$2*B1355 + B$2</f>
        <v>1.8660254037843851</v>
      </c>
      <c r="D1355" s="247">
        <f t="shared" ref="D1355:D1418" si="405">D1354*EXP(-($A1355-$A1354)/$C$2) +$C1355*$C$2*(1-EXP(-($A1355-$A1354)/$C$2))</f>
        <v>2.2209365444157378</v>
      </c>
      <c r="E1355" s="1">
        <f t="shared" ref="E1355:E1418" si="406">D1355/$C$2</f>
        <v>1.447712314123984</v>
      </c>
      <c r="F1355" s="1">
        <f t="shared" ref="F1355:F1418" si="407">F1354*EXP(-($A1355-$A1354)/$D$2)  + $C1355*$D$2*(1- EXP(-($A1355-$A1354)/$D$2))  +  ($D1354  -  $C1355*$C$2) * $D$2/($C$2-$D$2) * (EXP(-($A1355-$A1354)/$C$2) - EXP(-($A1355-$A1354)/$D$2))</f>
        <v>1.4936560719798577</v>
      </c>
      <c r="G1355" s="1">
        <f t="shared" ref="G1355:G1418" si="408">$F1355/$D$2</f>
        <v>0.97364596839451345</v>
      </c>
      <c r="H1355" s="1">
        <f t="shared" ref="H1355:H1418" si="409">$F1355+$D1355</f>
        <v>3.7145926163955956</v>
      </c>
      <c r="I1355" s="3">
        <v>1345.5</v>
      </c>
      <c r="J1355" s="247">
        <f t="shared" ref="J1355:J1418" si="410">($D1354 - $C1355*$C$2)*$C$2/($A1355-$A1354) * (1-EXP(-($A1355-$A1354)/$C$2))   +   $C1355*$C$2</f>
        <v>1.9578469180766929</v>
      </c>
      <c r="K1355" s="247">
        <f t="shared" ref="K1355:K1418" si="411">J1355/$C$2</f>
        <v>1.2762179539060019</v>
      </c>
      <c r="L1355" s="1">
        <f t="shared" ref="L1355:L1418" si="412">($F1354 - $C1355*$D$2)*$D$2/($A1355-$A1354)*(1-EXP(-($A1355-$A1354)/$D$2))   +   $C1355*$D$2   +   ($D1354-$C1355*$C$2)/($A1355-$A1354)   * $D$2/($C$2-$D$2) * ( ($D$2*EXP(-($A1355-$A1354)/$D$2) - $C$2*EXP(-($A1355-$A1354)/$C$2)) + ($C$2-$D$2))</f>
        <v>1.2591291401601277</v>
      </c>
      <c r="M1355" s="1">
        <f t="shared" ref="M1355:M1418" si="413">$L1355/$D$2</f>
        <v>0.82076860530547269</v>
      </c>
      <c r="N1355" s="1">
        <f t="shared" ref="N1355:N1418" si="414">$L1355+$J1355</f>
        <v>3.2169760582368205</v>
      </c>
      <c r="O1355" s="247">
        <f t="shared" ref="O1355:O1418" si="415">$N1355-$G$2</f>
        <v>0.14878990265119407</v>
      </c>
      <c r="Q1355" s="251">
        <f t="shared" si="400"/>
        <v>1.0452567984765304</v>
      </c>
      <c r="R1355" s="148">
        <f t="shared" si="401"/>
        <v>-2.3820945216357359E-12</v>
      </c>
      <c r="T1355" s="253">
        <f t="shared" si="402"/>
        <v>1.9578464096120536</v>
      </c>
      <c r="V1355" s="253">
        <f t="shared" si="399"/>
        <v>3.2169752332799182</v>
      </c>
      <c r="X1355" s="253">
        <f t="shared" si="402"/>
        <v>1.259129068879125</v>
      </c>
      <c r="AA1355" s="342">
        <f t="shared" ref="AA1355:AA1418" si="416">(AA$4*$V1354+(1-AA$4)*$V1355)/AA$2</f>
        <v>0.81073986639567497</v>
      </c>
      <c r="AC1355" s="342">
        <f t="shared" ref="AC1355:AC1418" si="417" xml:space="preserve"> AC$2 * (AC$4*$M1356 + (1-AC$4)*$M1355)</f>
        <v>3.2064970872727634</v>
      </c>
    </row>
    <row r="1356" spans="1:29" hidden="1" x14ac:dyDescent="0.3">
      <c r="A1356" s="3">
        <v>1347</v>
      </c>
      <c r="B1356" s="248">
        <f t="shared" si="403"/>
        <v>1</v>
      </c>
      <c r="C1356" s="249">
        <f t="shared" si="404"/>
        <v>2</v>
      </c>
      <c r="D1356" s="247">
        <f t="shared" si="405"/>
        <v>2.6267068973912107</v>
      </c>
      <c r="E1356" s="1">
        <f t="shared" si="406"/>
        <v>1.7122127737098589</v>
      </c>
      <c r="F1356" s="1">
        <f t="shared" si="407"/>
        <v>1.9599384283246455</v>
      </c>
      <c r="G1356" s="1">
        <f t="shared" si="408"/>
        <v>1.2775940759309576</v>
      </c>
      <c r="H1356" s="1">
        <f t="shared" si="409"/>
        <v>4.5866453257158559</v>
      </c>
      <c r="I1356" s="3">
        <v>1346.5</v>
      </c>
      <c r="J1356" s="247">
        <f t="shared" si="410"/>
        <v>2.4457088944568768</v>
      </c>
      <c r="K1356" s="247">
        <f t="shared" si="411"/>
        <v>1.5942296470245274</v>
      </c>
      <c r="L1356" s="1">
        <f t="shared" si="412"/>
        <v>1.7303674788205177</v>
      </c>
      <c r="M1356" s="1">
        <f t="shared" si="413"/>
        <v>1.1279472906781014</v>
      </c>
      <c r="N1356" s="1">
        <f t="shared" si="414"/>
        <v>4.1760763732773949</v>
      </c>
      <c r="O1356" s="247">
        <f t="shared" si="415"/>
        <v>1.1078902176917684</v>
      </c>
      <c r="Q1356" s="251">
        <f t="shared" si="400"/>
        <v>0.87205270932026036</v>
      </c>
      <c r="R1356" s="148">
        <f t="shared" si="401"/>
        <v>-1.638245095136881E-12</v>
      </c>
      <c r="T1356" s="253">
        <f t="shared" si="402"/>
        <v>2.4457084084911775</v>
      </c>
      <c r="V1356" s="253">
        <f t="shared" si="399"/>
        <v>4.176075354194551</v>
      </c>
      <c r="X1356" s="253">
        <f t="shared" si="402"/>
        <v>1.7303672759930997</v>
      </c>
      <c r="AA1356" s="342">
        <f t="shared" si="416"/>
        <v>1.1328235970969716</v>
      </c>
      <c r="AC1356" s="342">
        <f t="shared" si="417"/>
        <v>4.0721674308014784</v>
      </c>
    </row>
    <row r="1357" spans="1:29" hidden="1" x14ac:dyDescent="0.3">
      <c r="A1357" s="3">
        <v>1348</v>
      </c>
      <c r="B1357" s="248">
        <f t="shared" si="403"/>
        <v>0.8660254037844749</v>
      </c>
      <c r="C1357" s="249">
        <f t="shared" si="404"/>
        <v>1.8660254037844748</v>
      </c>
      <c r="D1357" s="247">
        <f t="shared" si="405"/>
        <v>2.7397143150714842</v>
      </c>
      <c r="E1357" s="1">
        <f t="shared" si="406"/>
        <v>1.7858763957410428</v>
      </c>
      <c r="F1357" s="1">
        <f t="shared" si="407"/>
        <v>2.3121138115886022</v>
      </c>
      <c r="G1357" s="1">
        <f t="shared" si="408"/>
        <v>1.5071610749980413</v>
      </c>
      <c r="H1357" s="1">
        <f t="shared" si="409"/>
        <v>5.0518281266600864</v>
      </c>
      <c r="I1357" s="3">
        <v>1347.5</v>
      </c>
      <c r="J1357" s="247">
        <f t="shared" si="410"/>
        <v>2.6893062042597711</v>
      </c>
      <c r="K1357" s="247">
        <f t="shared" si="411"/>
        <v>1.7530179861042012</v>
      </c>
      <c r="L1357" s="1">
        <f t="shared" si="412"/>
        <v>2.1490121949253567</v>
      </c>
      <c r="M1357" s="1">
        <f t="shared" si="413"/>
        <v>1.4008426028397882</v>
      </c>
      <c r="N1357" s="1">
        <f t="shared" si="414"/>
        <v>4.8383183991851277</v>
      </c>
      <c r="O1357" s="247">
        <f t="shared" si="415"/>
        <v>1.7701322435995013</v>
      </c>
      <c r="Q1357" s="251">
        <f t="shared" si="400"/>
        <v>0.46518280094423048</v>
      </c>
      <c r="R1357" s="148">
        <f t="shared" si="401"/>
        <v>-4.5607961851601431E-13</v>
      </c>
      <c r="T1357" s="253">
        <f t="shared" si="402"/>
        <v>2.68930587162613</v>
      </c>
      <c r="V1357" s="253">
        <f t="shared" si="399"/>
        <v>4.8383173773936914</v>
      </c>
      <c r="X1357" s="253">
        <f t="shared" si="402"/>
        <v>2.1490118996470731</v>
      </c>
      <c r="AA1357" s="342">
        <f t="shared" si="416"/>
        <v>1.4193173256103029</v>
      </c>
      <c r="AC1357" s="342">
        <f t="shared" si="417"/>
        <v>4.6688218024201431</v>
      </c>
    </row>
    <row r="1358" spans="1:29" hidden="1" x14ac:dyDescent="0.3">
      <c r="A1358" s="3">
        <v>1349</v>
      </c>
      <c r="B1358" s="248">
        <f t="shared" si="403"/>
        <v>0.50000000000004796</v>
      </c>
      <c r="C1358" s="249">
        <f t="shared" si="404"/>
        <v>1.500000000000048</v>
      </c>
      <c r="D1358" s="247">
        <f t="shared" si="405"/>
        <v>2.5296785511503952</v>
      </c>
      <c r="E1358" s="1">
        <f t="shared" si="406"/>
        <v>1.6489650721827234</v>
      </c>
      <c r="F1358" s="1">
        <f t="shared" si="407"/>
        <v>2.4558171122320211</v>
      </c>
      <c r="G1358" s="1">
        <f t="shared" si="408"/>
        <v>1.6008346735868981</v>
      </c>
      <c r="H1358" s="1">
        <f t="shared" si="409"/>
        <v>4.9854956633824159</v>
      </c>
      <c r="I1358" s="3">
        <v>1348.5</v>
      </c>
      <c r="J1358" s="247">
        <f t="shared" si="410"/>
        <v>2.6233671450452829</v>
      </c>
      <c r="K1358" s="247">
        <f t="shared" si="411"/>
        <v>1.7100357639211365</v>
      </c>
      <c r="L1358" s="1">
        <f t="shared" si="412"/>
        <v>2.4028877748787898</v>
      </c>
      <c r="M1358" s="1">
        <f t="shared" si="413"/>
        <v>1.5663324632785656</v>
      </c>
      <c r="N1358" s="1">
        <f t="shared" si="414"/>
        <v>5.0262549199240727</v>
      </c>
      <c r="O1358" s="247">
        <f t="shared" si="415"/>
        <v>1.9580687643384462</v>
      </c>
      <c r="Q1358" s="251">
        <f t="shared" si="400"/>
        <v>-6.6332463277670506E-2</v>
      </c>
      <c r="R1358" s="148">
        <f t="shared" si="401"/>
        <v>8.4710016778899444E-13</v>
      </c>
      <c r="T1358" s="253">
        <f t="shared" si="402"/>
        <v>2.6233670554917303</v>
      </c>
      <c r="V1358" s="253">
        <f t="shared" si="399"/>
        <v>5.0262540875676667</v>
      </c>
      <c r="X1358" s="253">
        <f t="shared" si="402"/>
        <v>2.402887451017226</v>
      </c>
      <c r="AA1358" s="342">
        <f t="shared" si="416"/>
        <v>1.5934552887438125</v>
      </c>
      <c r="AC1358" s="342">
        <f t="shared" si="417"/>
        <v>4.8365871450930227</v>
      </c>
    </row>
    <row r="1359" spans="1:29" hidden="1" x14ac:dyDescent="0.3">
      <c r="A1359" s="3">
        <v>1350</v>
      </c>
      <c r="B1359" s="248">
        <f t="shared" si="403"/>
        <v>3.8223981271845453E-14</v>
      </c>
      <c r="C1359" s="249">
        <f t="shared" si="404"/>
        <v>1.0000000000000382</v>
      </c>
      <c r="D1359" s="247">
        <f t="shared" si="405"/>
        <v>2.0528785189522543</v>
      </c>
      <c r="E1359" s="1">
        <f t="shared" si="406"/>
        <v>1.3381640816170295</v>
      </c>
      <c r="F1359" s="1">
        <f t="shared" si="407"/>
        <v>2.3525431468978066</v>
      </c>
      <c r="G1359" s="1">
        <f t="shared" si="408"/>
        <v>1.5335151066035231</v>
      </c>
      <c r="H1359" s="1">
        <f t="shared" si="409"/>
        <v>4.4054216658500609</v>
      </c>
      <c r="I1359" s="3">
        <v>1349.5</v>
      </c>
      <c r="J1359" s="247">
        <f t="shared" si="410"/>
        <v>2.2655600344795999</v>
      </c>
      <c r="K1359" s="247">
        <f t="shared" si="411"/>
        <v>1.4768000321981791</v>
      </c>
      <c r="L1359" s="1">
        <f t="shared" si="412"/>
        <v>2.4239684620543041</v>
      </c>
      <c r="M1359" s="1">
        <f t="shared" si="413"/>
        <v>1.580073997534319</v>
      </c>
      <c r="N1359" s="1">
        <f t="shared" si="414"/>
        <v>4.6895284965339039</v>
      </c>
      <c r="O1359" s="247">
        <f t="shared" si="415"/>
        <v>1.6213423409482774</v>
      </c>
      <c r="Q1359" s="251">
        <f t="shared" si="400"/>
        <v>-0.580073997532355</v>
      </c>
      <c r="R1359" s="148">
        <f t="shared" si="401"/>
        <v>1.9257928585147965E-12</v>
      </c>
      <c r="T1359" s="253">
        <f t="shared" si="402"/>
        <v>2.2655602126210761</v>
      </c>
      <c r="V1359" s="253">
        <f t="shared" si="399"/>
        <v>4.6895279949970137</v>
      </c>
      <c r="X1359" s="253">
        <f t="shared" si="402"/>
        <v>2.4239681811359381</v>
      </c>
      <c r="AA1359" s="342">
        <f t="shared" si="416"/>
        <v>1.608577359904376</v>
      </c>
      <c r="AC1359" s="342">
        <f t="shared" si="417"/>
        <v>4.5305108707329804</v>
      </c>
    </row>
    <row r="1360" spans="1:29" hidden="1" x14ac:dyDescent="0.3">
      <c r="A1360" s="3">
        <v>1351</v>
      </c>
      <c r="B1360" s="248">
        <f t="shared" si="403"/>
        <v>-0.49999999999998174</v>
      </c>
      <c r="C1360" s="249">
        <f t="shared" si="404"/>
        <v>0.50000000000001821</v>
      </c>
      <c r="D1360" s="247">
        <f t="shared" si="405"/>
        <v>1.4370724020556924</v>
      </c>
      <c r="E1360" s="1">
        <f t="shared" si="406"/>
        <v>0.93675229847283537</v>
      </c>
      <c r="F1360" s="1">
        <f t="shared" si="407"/>
        <v>2.0299640911964203</v>
      </c>
      <c r="G1360" s="1">
        <f t="shared" si="408"/>
        <v>1.3232405976559243</v>
      </c>
      <c r="H1360" s="1">
        <f t="shared" si="409"/>
        <v>3.4670364932521127</v>
      </c>
      <c r="I1360" s="3">
        <v>1350.5</v>
      </c>
      <c r="J1360" s="247">
        <f t="shared" si="410"/>
        <v>1.711758998884914</v>
      </c>
      <c r="K1360" s="247">
        <f t="shared" si="411"/>
        <v>1.1158061168965798</v>
      </c>
      <c r="L1360" s="1">
        <f t="shared" si="412"/>
        <v>2.2066057033473245</v>
      </c>
      <c r="M1360" s="1">
        <f t="shared" si="413"/>
        <v>1.4383851726004531</v>
      </c>
      <c r="N1360" s="1">
        <f t="shared" si="414"/>
        <v>3.9183647022322385</v>
      </c>
      <c r="O1360" s="247">
        <f t="shared" si="415"/>
        <v>0.85017854664661208</v>
      </c>
      <c r="Q1360" s="251">
        <f t="shared" si="400"/>
        <v>-0.93838517259794818</v>
      </c>
      <c r="R1360" s="148">
        <f t="shared" si="401"/>
        <v>2.4866775305554256E-12</v>
      </c>
      <c r="T1360" s="253">
        <f t="shared" si="402"/>
        <v>1.7117593976074121</v>
      </c>
      <c r="V1360" s="253">
        <f t="shared" si="399"/>
        <v>3.9183645842567314</v>
      </c>
      <c r="X1360" s="253">
        <f t="shared" si="402"/>
        <v>2.2066055253919807</v>
      </c>
      <c r="AA1360" s="342">
        <f t="shared" si="416"/>
        <v>1.4606315923366084</v>
      </c>
      <c r="AC1360" s="342">
        <f t="shared" si="417"/>
        <v>3.8326058698771233</v>
      </c>
    </row>
    <row r="1361" spans="1:29" hidden="1" x14ac:dyDescent="0.3">
      <c r="A1361" s="3">
        <v>1352</v>
      </c>
      <c r="B1361" s="248">
        <f t="shared" si="403"/>
        <v>-0.86602540378437987</v>
      </c>
      <c r="C1361" s="249">
        <f t="shared" si="404"/>
        <v>0.13397459621562013</v>
      </c>
      <c r="D1361" s="247">
        <f t="shared" si="405"/>
        <v>0.84726495217734088</v>
      </c>
      <c r="E1361" s="1">
        <f t="shared" si="406"/>
        <v>0.55228768587599852</v>
      </c>
      <c r="F1361" s="1">
        <f t="shared" si="407"/>
        <v>1.5745147425982582</v>
      </c>
      <c r="G1361" s="1">
        <f t="shared" si="408"/>
        <v>1.0263540316054716</v>
      </c>
      <c r="H1361" s="1">
        <f t="shared" si="409"/>
        <v>2.4217796947755992</v>
      </c>
      <c r="I1361" s="3">
        <v>1351.5</v>
      </c>
      <c r="J1361" s="247">
        <f t="shared" si="410"/>
        <v>1.1103545785163718</v>
      </c>
      <c r="K1361" s="247">
        <f t="shared" si="411"/>
        <v>0.72378204609397156</v>
      </c>
      <c r="L1361" s="1">
        <f t="shared" si="412"/>
        <v>1.8090416744179931</v>
      </c>
      <c r="M1361" s="1">
        <f t="shared" si="413"/>
        <v>1.1792313946945154</v>
      </c>
      <c r="N1361" s="1">
        <f t="shared" si="414"/>
        <v>2.9193962529343649</v>
      </c>
      <c r="O1361" s="247">
        <f t="shared" si="415"/>
        <v>-0.14878990265126157</v>
      </c>
      <c r="Q1361" s="251">
        <f t="shared" si="400"/>
        <v>-1.0452567984765135</v>
      </c>
      <c r="R1361" s="148">
        <f t="shared" si="401"/>
        <v>2.3817614547283483E-12</v>
      </c>
      <c r="T1361" s="253">
        <f t="shared" si="402"/>
        <v>1.1103550916016398</v>
      </c>
      <c r="V1361" s="253">
        <f t="shared" si="399"/>
        <v>2.9193964684865725</v>
      </c>
      <c r="X1361" s="253">
        <f t="shared" si="402"/>
        <v>1.8090416318566958</v>
      </c>
      <c r="AA1361" s="342">
        <f t="shared" si="416"/>
        <v>1.1892599349838975</v>
      </c>
      <c r="AC1361" s="342">
        <f t="shared" si="417"/>
        <v>2.9298752238984385</v>
      </c>
    </row>
    <row r="1362" spans="1:29" hidden="1" x14ac:dyDescent="0.3">
      <c r="A1362" s="3">
        <v>1353</v>
      </c>
      <c r="B1362" s="248">
        <f t="shared" si="403"/>
        <v>-1</v>
      </c>
      <c r="C1362" s="249">
        <f t="shared" si="404"/>
        <v>0</v>
      </c>
      <c r="D1362" s="247">
        <f t="shared" si="405"/>
        <v>0.44149459920188111</v>
      </c>
      <c r="E1362" s="1">
        <f t="shared" si="406"/>
        <v>0.28778722629013215</v>
      </c>
      <c r="F1362" s="1">
        <f t="shared" si="407"/>
        <v>1.1082323862534726</v>
      </c>
      <c r="G1362" s="1">
        <f t="shared" si="408"/>
        <v>0.72240592406902882</v>
      </c>
      <c r="H1362" s="1">
        <f t="shared" si="409"/>
        <v>1.5497269854553537</v>
      </c>
      <c r="I1362" s="3">
        <v>1352.5</v>
      </c>
      <c r="J1362" s="247">
        <f t="shared" si="410"/>
        <v>0.62249260213620916</v>
      </c>
      <c r="K1362" s="247">
        <f t="shared" si="411"/>
        <v>0.40577035297545977</v>
      </c>
      <c r="L1362" s="1">
        <f t="shared" si="412"/>
        <v>1.3378033357575987</v>
      </c>
      <c r="M1362" s="1">
        <f t="shared" si="413"/>
        <v>0.87205270932188383</v>
      </c>
      <c r="N1362" s="1">
        <f t="shared" si="414"/>
        <v>1.9602959378938078</v>
      </c>
      <c r="O1362" s="247">
        <f t="shared" si="415"/>
        <v>-1.1078902176918186</v>
      </c>
      <c r="Q1362" s="251">
        <f t="shared" si="400"/>
        <v>-0.87205270932024548</v>
      </c>
      <c r="R1362" s="148">
        <f t="shared" si="401"/>
        <v>1.6383561174393435E-12</v>
      </c>
      <c r="T1362" s="253">
        <f t="shared" si="402"/>
        <v>0.62249309272259556</v>
      </c>
      <c r="V1362" s="253">
        <f t="shared" si="399"/>
        <v>1.9602963475721584</v>
      </c>
      <c r="X1362" s="253">
        <f t="shared" si="402"/>
        <v>1.3378034247427215</v>
      </c>
      <c r="AA1362" s="342">
        <f t="shared" si="416"/>
        <v>0.86717620428251962</v>
      </c>
      <c r="AC1362" s="342">
        <f t="shared" si="417"/>
        <v>2.0642048803697266</v>
      </c>
    </row>
    <row r="1363" spans="1:29" hidden="1" x14ac:dyDescent="0.3">
      <c r="A1363" s="3">
        <v>1354</v>
      </c>
      <c r="B1363" s="248">
        <f t="shared" si="403"/>
        <v>-0.86602540378448034</v>
      </c>
      <c r="C1363" s="249">
        <f t="shared" si="404"/>
        <v>0.13397459621551966</v>
      </c>
      <c r="D1363" s="247">
        <f t="shared" si="405"/>
        <v>0.32848718152160999</v>
      </c>
      <c r="E1363" s="1">
        <f t="shared" si="406"/>
        <v>0.21412360425894991</v>
      </c>
      <c r="F1363" s="1">
        <f t="shared" si="407"/>
        <v>0.75605700298952017</v>
      </c>
      <c r="G1363" s="1">
        <f t="shared" si="408"/>
        <v>0.49283892500194776</v>
      </c>
      <c r="H1363" s="1">
        <f t="shared" si="409"/>
        <v>1.0845441845111301</v>
      </c>
      <c r="I1363" s="3">
        <v>1353.5</v>
      </c>
      <c r="J1363" s="247">
        <f t="shared" si="410"/>
        <v>0.3788952923333222</v>
      </c>
      <c r="K1363" s="247">
        <f t="shared" si="411"/>
        <v>0.24698201389579078</v>
      </c>
      <c r="L1363" s="1">
        <f t="shared" si="412"/>
        <v>0.91915861965276335</v>
      </c>
      <c r="M1363" s="1">
        <f t="shared" si="413"/>
        <v>0.59915739716019945</v>
      </c>
      <c r="N1363" s="1">
        <f t="shared" si="414"/>
        <v>1.2980539119860857</v>
      </c>
      <c r="O1363" s="247">
        <f t="shared" si="415"/>
        <v>-1.7701322435995408</v>
      </c>
      <c r="Q1363" s="251">
        <f t="shared" si="400"/>
        <v>-0.4651828009442236</v>
      </c>
      <c r="R1363" s="148">
        <f t="shared" si="401"/>
        <v>4.5619064081847682E-13</v>
      </c>
      <c r="T1363" s="253">
        <f t="shared" si="402"/>
        <v>0.37889562958755385</v>
      </c>
      <c r="V1363" s="253">
        <f t="shared" si="399"/>
        <v>1.2980543243730107</v>
      </c>
      <c r="X1363" s="253">
        <f t="shared" si="402"/>
        <v>0.91915880108874559</v>
      </c>
      <c r="AA1363" s="342">
        <f t="shared" si="416"/>
        <v>0.58068247576923959</v>
      </c>
      <c r="AC1363" s="342">
        <f t="shared" si="417"/>
        <v>1.4675505087510692</v>
      </c>
    </row>
    <row r="1364" spans="1:29" hidden="1" x14ac:dyDescent="0.3">
      <c r="A1364" s="3">
        <v>1355</v>
      </c>
      <c r="B1364" s="248">
        <f t="shared" si="403"/>
        <v>-0.50000000000005729</v>
      </c>
      <c r="C1364" s="249">
        <f t="shared" si="404"/>
        <v>0.49999999999994271</v>
      </c>
      <c r="D1364" s="247">
        <f t="shared" si="405"/>
        <v>0.5385229454426973</v>
      </c>
      <c r="E1364" s="1">
        <f t="shared" si="406"/>
        <v>0.35103492781726803</v>
      </c>
      <c r="F1364" s="1">
        <f t="shared" si="407"/>
        <v>0.6123537023461032</v>
      </c>
      <c r="G1364" s="1">
        <f t="shared" si="408"/>
        <v>0.39916532641309238</v>
      </c>
      <c r="H1364" s="1">
        <f t="shared" si="409"/>
        <v>1.1508766477888006</v>
      </c>
      <c r="I1364" s="3">
        <v>1354.5</v>
      </c>
      <c r="J1364" s="247">
        <f t="shared" si="410"/>
        <v>0.44483435154781037</v>
      </c>
      <c r="K1364" s="247">
        <f t="shared" si="411"/>
        <v>0.28996423607885541</v>
      </c>
      <c r="L1364" s="1">
        <f t="shared" si="412"/>
        <v>0.66528303969933378</v>
      </c>
      <c r="M1364" s="1">
        <f t="shared" si="413"/>
        <v>0.43366753672142433</v>
      </c>
      <c r="N1364" s="1">
        <f t="shared" si="414"/>
        <v>1.1101173912471443</v>
      </c>
      <c r="O1364" s="247">
        <f t="shared" si="415"/>
        <v>-1.9580687643384822</v>
      </c>
      <c r="Q1364" s="251">
        <f t="shared" si="400"/>
        <v>6.6332463277670506E-2</v>
      </c>
      <c r="R1364" s="148">
        <f t="shared" si="401"/>
        <v>-8.4787732390623205E-13</v>
      </c>
      <c r="T1364" s="253">
        <f t="shared" si="402"/>
        <v>0.44483444572199549</v>
      </c>
      <c r="V1364" s="253">
        <f t="shared" si="399"/>
        <v>1.1101176141990237</v>
      </c>
      <c r="X1364" s="253">
        <f t="shared" si="402"/>
        <v>0.66528324971861952</v>
      </c>
      <c r="AA1364" s="342">
        <f t="shared" si="416"/>
        <v>0.40654451263572733</v>
      </c>
      <c r="AC1364" s="342">
        <f t="shared" si="417"/>
        <v>1.2997851660781929</v>
      </c>
    </row>
    <row r="1365" spans="1:29" hidden="1" x14ac:dyDescent="0.3">
      <c r="A1365" s="3">
        <v>1356</v>
      </c>
      <c r="B1365" s="248">
        <f t="shared" si="403"/>
        <v>-4.9004637153737818E-14</v>
      </c>
      <c r="C1365" s="249">
        <f t="shared" si="404"/>
        <v>0.99999999999995104</v>
      </c>
      <c r="D1365" s="247">
        <f t="shared" si="405"/>
        <v>1.0153229776408366</v>
      </c>
      <c r="E1365" s="1">
        <f t="shared" si="406"/>
        <v>0.66183591838296096</v>
      </c>
      <c r="F1365" s="1">
        <f t="shared" si="407"/>
        <v>0.71562766768031805</v>
      </c>
      <c r="G1365" s="1">
        <f t="shared" si="408"/>
        <v>0.46648489339646754</v>
      </c>
      <c r="H1365" s="1">
        <f t="shared" si="409"/>
        <v>1.7309506453211547</v>
      </c>
      <c r="I1365" s="3">
        <v>1355.5</v>
      </c>
      <c r="J1365" s="247">
        <f t="shared" si="410"/>
        <v>0.80264146211349152</v>
      </c>
      <c r="K1365" s="247">
        <f t="shared" si="411"/>
        <v>0.52319996780181166</v>
      </c>
      <c r="L1365" s="1">
        <f t="shared" si="412"/>
        <v>0.64420235252382063</v>
      </c>
      <c r="M1365" s="1">
        <f t="shared" si="413"/>
        <v>0.41992600246567163</v>
      </c>
      <c r="N1365" s="1">
        <f t="shared" si="414"/>
        <v>1.4468438146373122</v>
      </c>
      <c r="O1365" s="247">
        <f t="shared" si="415"/>
        <v>-1.6213423409483143</v>
      </c>
      <c r="Q1365" s="251">
        <f t="shared" si="400"/>
        <v>0.58007399753235411</v>
      </c>
      <c r="R1365" s="148">
        <f t="shared" si="401"/>
        <v>-1.925237747002484E-12</v>
      </c>
      <c r="T1365" s="253">
        <f t="shared" si="402"/>
        <v>0.80264128859269979</v>
      </c>
      <c r="V1365" s="253">
        <f t="shared" si="399"/>
        <v>1.4468437067697926</v>
      </c>
      <c r="X1365" s="253">
        <f t="shared" si="402"/>
        <v>0.64420251959989339</v>
      </c>
      <c r="AA1365" s="342">
        <f t="shared" si="416"/>
        <v>0.39142244147517136</v>
      </c>
      <c r="AC1365" s="342">
        <f t="shared" si="417"/>
        <v>1.6058614404382365</v>
      </c>
    </row>
    <row r="1366" spans="1:29" hidden="1" x14ac:dyDescent="0.3">
      <c r="A1366" s="3">
        <v>1357</v>
      </c>
      <c r="B1366" s="248">
        <f t="shared" si="403"/>
        <v>0.49999999999997241</v>
      </c>
      <c r="C1366" s="249">
        <f t="shared" si="404"/>
        <v>1.4999999999999725</v>
      </c>
      <c r="D1366" s="247">
        <f t="shared" si="405"/>
        <v>1.6311290945373984</v>
      </c>
      <c r="E1366" s="1">
        <f t="shared" si="406"/>
        <v>1.0632477015271551</v>
      </c>
      <c r="F1366" s="1">
        <f t="shared" si="407"/>
        <v>1.0382067233817045</v>
      </c>
      <c r="G1366" s="1">
        <f t="shared" si="408"/>
        <v>0.67675940234406651</v>
      </c>
      <c r="H1366" s="1">
        <f t="shared" si="409"/>
        <v>2.6693358179191029</v>
      </c>
      <c r="I1366" s="3">
        <v>1356.5</v>
      </c>
      <c r="J1366" s="247">
        <f t="shared" si="410"/>
        <v>1.3564424977081768</v>
      </c>
      <c r="K1366" s="247">
        <f t="shared" si="411"/>
        <v>0.88419388310341052</v>
      </c>
      <c r="L1366" s="1">
        <f t="shared" si="412"/>
        <v>0.86156511123080048</v>
      </c>
      <c r="M1366" s="1">
        <f t="shared" si="413"/>
        <v>0.56161482739953783</v>
      </c>
      <c r="N1366" s="1">
        <f t="shared" si="414"/>
        <v>2.2180076089389775</v>
      </c>
      <c r="O1366" s="247">
        <f t="shared" si="415"/>
        <v>-0.85017854664664894</v>
      </c>
      <c r="Q1366" s="251">
        <f t="shared" si="400"/>
        <v>0.93838517259794818</v>
      </c>
      <c r="R1366" s="148">
        <f t="shared" si="401"/>
        <v>-2.4864554859505006E-12</v>
      </c>
      <c r="T1366" s="253">
        <f t="shared" si="402"/>
        <v>1.3564421036062573</v>
      </c>
      <c r="V1366" s="253">
        <f t="shared" si="399"/>
        <v>2.218007117510143</v>
      </c>
      <c r="X1366" s="253">
        <f t="shared" si="402"/>
        <v>0.86156517534382415</v>
      </c>
      <c r="AA1366" s="342">
        <f t="shared" si="416"/>
        <v>0.53936820904297245</v>
      </c>
      <c r="AC1366" s="342">
        <f t="shared" si="417"/>
        <v>2.3037664412940941</v>
      </c>
    </row>
    <row r="1367" spans="1:29" hidden="1" x14ac:dyDescent="0.3">
      <c r="A1367" s="3">
        <v>1358</v>
      </c>
      <c r="B1367" s="248">
        <f t="shared" si="403"/>
        <v>0.86602540378437443</v>
      </c>
      <c r="C1367" s="249">
        <f t="shared" si="404"/>
        <v>1.8660254037843744</v>
      </c>
      <c r="D1367" s="247">
        <f t="shared" si="405"/>
        <v>2.2209365444157525</v>
      </c>
      <c r="E1367" s="1">
        <f t="shared" si="406"/>
        <v>1.4477123141239936</v>
      </c>
      <c r="F1367" s="1">
        <f t="shared" si="407"/>
        <v>1.4936560719798677</v>
      </c>
      <c r="G1367" s="1">
        <f t="shared" si="408"/>
        <v>0.97364596839452</v>
      </c>
      <c r="H1367" s="1">
        <f t="shared" si="409"/>
        <v>3.7145926163956204</v>
      </c>
      <c r="I1367" s="3">
        <v>1357.5</v>
      </c>
      <c r="J1367" s="247">
        <f t="shared" si="410"/>
        <v>1.9578469180767206</v>
      </c>
      <c r="K1367" s="247">
        <f t="shared" si="411"/>
        <v>1.2762179539060199</v>
      </c>
      <c r="L1367" s="1">
        <f t="shared" si="412"/>
        <v>1.2591291401601319</v>
      </c>
      <c r="M1367" s="1">
        <f t="shared" si="413"/>
        <v>0.82076860530547546</v>
      </c>
      <c r="N1367" s="1">
        <f t="shared" si="414"/>
        <v>3.2169760582368525</v>
      </c>
      <c r="O1367" s="247">
        <f t="shared" si="415"/>
        <v>0.14878990265122605</v>
      </c>
      <c r="Q1367" s="251">
        <f t="shared" si="400"/>
        <v>1.0452567984765175</v>
      </c>
      <c r="R1367" s="148">
        <f t="shared" si="401"/>
        <v>-2.3814283878209608E-12</v>
      </c>
      <c r="T1367" s="253">
        <f t="shared" si="402"/>
        <v>1.9578464096120303</v>
      </c>
      <c r="V1367" s="253">
        <f t="shared" si="399"/>
        <v>3.2169752332800985</v>
      </c>
      <c r="X1367" s="253">
        <f t="shared" si="402"/>
        <v>1.2591290688790076</v>
      </c>
      <c r="AA1367" s="342">
        <f t="shared" si="416"/>
        <v>0.81073986639568163</v>
      </c>
      <c r="AC1367" s="342">
        <f t="shared" si="417"/>
        <v>3.2064970872727812</v>
      </c>
    </row>
    <row r="1368" spans="1:29" hidden="1" x14ac:dyDescent="0.3">
      <c r="A1368" s="3">
        <v>1359</v>
      </c>
      <c r="B1368" s="248">
        <f t="shared" si="403"/>
        <v>1</v>
      </c>
      <c r="C1368" s="249">
        <f t="shared" si="404"/>
        <v>2</v>
      </c>
      <c r="D1368" s="247">
        <f t="shared" si="405"/>
        <v>2.6267068973912178</v>
      </c>
      <c r="E1368" s="1">
        <f t="shared" si="406"/>
        <v>1.7122127737098636</v>
      </c>
      <c r="F1368" s="1">
        <f t="shared" si="407"/>
        <v>1.9599384283246555</v>
      </c>
      <c r="G1368" s="1">
        <f t="shared" si="408"/>
        <v>1.2775940759309641</v>
      </c>
      <c r="H1368" s="1">
        <f t="shared" si="409"/>
        <v>4.5866453257158728</v>
      </c>
      <c r="I1368" s="3">
        <v>1358.5</v>
      </c>
      <c r="J1368" s="247">
        <f t="shared" si="410"/>
        <v>2.4457088944568874</v>
      </c>
      <c r="K1368" s="247">
        <f t="shared" si="411"/>
        <v>1.5942296470245345</v>
      </c>
      <c r="L1368" s="1">
        <f t="shared" si="412"/>
        <v>1.7303674788205281</v>
      </c>
      <c r="M1368" s="1">
        <f t="shared" si="413"/>
        <v>1.1279472906781083</v>
      </c>
      <c r="N1368" s="1">
        <f t="shared" si="414"/>
        <v>4.1760763732774153</v>
      </c>
      <c r="O1368" s="247">
        <f t="shared" si="415"/>
        <v>1.1078902176917889</v>
      </c>
      <c r="Q1368" s="251">
        <f t="shared" si="400"/>
        <v>0.87205270932025236</v>
      </c>
      <c r="R1368" s="148">
        <f t="shared" si="401"/>
        <v>-1.6393553181615061E-12</v>
      </c>
      <c r="T1368" s="253">
        <f t="shared" si="402"/>
        <v>2.4457084084910781</v>
      </c>
      <c r="V1368" s="253">
        <f t="shared" si="399"/>
        <v>4.1760753541943316</v>
      </c>
      <c r="X1368" s="253">
        <f t="shared" si="402"/>
        <v>1.7303672759930804</v>
      </c>
      <c r="AA1368" s="342">
        <f t="shared" si="416"/>
        <v>1.1328235970969951</v>
      </c>
      <c r="AC1368" s="342">
        <f t="shared" si="417"/>
        <v>4.0721674308014997</v>
      </c>
    </row>
    <row r="1369" spans="1:29" hidden="1" x14ac:dyDescent="0.3">
      <c r="A1369" s="3">
        <v>1360</v>
      </c>
      <c r="B1369" s="248">
        <f t="shared" si="403"/>
        <v>0.86602540378448567</v>
      </c>
      <c r="C1369" s="249">
        <f t="shared" si="404"/>
        <v>1.8660254037844857</v>
      </c>
      <c r="D1369" s="247">
        <f t="shared" si="405"/>
        <v>2.7397143150714962</v>
      </c>
      <c r="E1369" s="1">
        <f t="shared" si="406"/>
        <v>1.7858763957410506</v>
      </c>
      <c r="F1369" s="1">
        <f t="shared" si="407"/>
        <v>2.3121138115886115</v>
      </c>
      <c r="G1369" s="1">
        <f t="shared" si="408"/>
        <v>1.5071610749980475</v>
      </c>
      <c r="H1369" s="1">
        <f t="shared" si="409"/>
        <v>5.0518281266601077</v>
      </c>
      <c r="I1369" s="3">
        <v>1359.5</v>
      </c>
      <c r="J1369" s="247">
        <f t="shared" si="410"/>
        <v>2.6893062042597808</v>
      </c>
      <c r="K1369" s="247">
        <f t="shared" si="411"/>
        <v>1.7530179861042077</v>
      </c>
      <c r="L1369" s="1">
        <f t="shared" si="412"/>
        <v>2.1490121949253669</v>
      </c>
      <c r="M1369" s="1">
        <f t="shared" si="413"/>
        <v>1.4008426028397949</v>
      </c>
      <c r="N1369" s="1">
        <f t="shared" si="414"/>
        <v>4.8383183991851482</v>
      </c>
      <c r="O1369" s="247">
        <f t="shared" si="415"/>
        <v>1.7701322435995217</v>
      </c>
      <c r="Q1369" s="251">
        <f t="shared" si="400"/>
        <v>0.46518280094423492</v>
      </c>
      <c r="R1369" s="148">
        <f t="shared" si="401"/>
        <v>-4.5585757391108928E-13</v>
      </c>
      <c r="T1369" s="253">
        <f t="shared" si="402"/>
        <v>2.6893058716261464</v>
      </c>
      <c r="V1369" s="253">
        <f t="shared" si="399"/>
        <v>4.8383173773936727</v>
      </c>
      <c r="X1369" s="253">
        <f t="shared" si="402"/>
        <v>2.1490118996471352</v>
      </c>
      <c r="AA1369" s="342">
        <f t="shared" si="416"/>
        <v>1.4193173256102491</v>
      </c>
      <c r="AC1369" s="342">
        <f t="shared" si="417"/>
        <v>4.6688218024201644</v>
      </c>
    </row>
    <row r="1370" spans="1:29" hidden="1" x14ac:dyDescent="0.3">
      <c r="A1370" s="3">
        <v>1361</v>
      </c>
      <c r="B1370" s="248">
        <f t="shared" si="403"/>
        <v>0.50000000000006661</v>
      </c>
      <c r="C1370" s="249">
        <f t="shared" si="404"/>
        <v>1.5000000000000666</v>
      </c>
      <c r="D1370" s="247">
        <f t="shared" si="405"/>
        <v>2.5296785511504156</v>
      </c>
      <c r="E1370" s="1">
        <f t="shared" si="406"/>
        <v>1.6489650721827367</v>
      </c>
      <c r="F1370" s="1">
        <f t="shared" si="407"/>
        <v>2.4558171122320345</v>
      </c>
      <c r="G1370" s="1">
        <f t="shared" si="408"/>
        <v>1.6008346735869068</v>
      </c>
      <c r="H1370" s="1">
        <f t="shared" si="409"/>
        <v>4.9854956633824496</v>
      </c>
      <c r="I1370" s="3">
        <v>1360.5</v>
      </c>
      <c r="J1370" s="247">
        <f t="shared" si="410"/>
        <v>2.6233671450452993</v>
      </c>
      <c r="K1370" s="247">
        <f t="shared" si="411"/>
        <v>1.7100357639211474</v>
      </c>
      <c r="L1370" s="1">
        <f t="shared" si="412"/>
        <v>2.4028877748788009</v>
      </c>
      <c r="M1370" s="1">
        <f t="shared" si="413"/>
        <v>1.5663324632785729</v>
      </c>
      <c r="N1370" s="1">
        <f t="shared" si="414"/>
        <v>5.0262549199241002</v>
      </c>
      <c r="O1370" s="247">
        <f t="shared" si="415"/>
        <v>1.9580687643384738</v>
      </c>
      <c r="Q1370" s="251">
        <f t="shared" si="400"/>
        <v>-6.6332463277658071E-2</v>
      </c>
      <c r="R1370" s="148">
        <f t="shared" si="401"/>
        <v>8.482103908136196E-13</v>
      </c>
      <c r="T1370" s="253">
        <f t="shared" si="402"/>
        <v>2.6233670554917392</v>
      </c>
      <c r="V1370" s="253">
        <f t="shared" si="399"/>
        <v>5.0262540875676534</v>
      </c>
      <c r="X1370" s="253">
        <f t="shared" si="402"/>
        <v>2.4028874510172202</v>
      </c>
      <c r="AA1370" s="342">
        <f t="shared" si="416"/>
        <v>1.5934552887438069</v>
      </c>
      <c r="AC1370" s="342">
        <f t="shared" si="417"/>
        <v>4.836587145093052</v>
      </c>
    </row>
    <row r="1371" spans="1:29" hidden="1" x14ac:dyDescent="0.3">
      <c r="A1371" s="3">
        <v>1362</v>
      </c>
      <c r="B1371" s="248">
        <f t="shared" si="403"/>
        <v>5.9785293035630183E-14</v>
      </c>
      <c r="C1371" s="249">
        <f t="shared" si="404"/>
        <v>1.0000000000000597</v>
      </c>
      <c r="D1371" s="247">
        <f t="shared" si="405"/>
        <v>2.0528785189522805</v>
      </c>
      <c r="E1371" s="1">
        <f t="shared" si="406"/>
        <v>1.3381640816170466</v>
      </c>
      <c r="F1371" s="1">
        <f t="shared" si="407"/>
        <v>2.3525431468978248</v>
      </c>
      <c r="G1371" s="1">
        <f t="shared" si="408"/>
        <v>1.5335151066035351</v>
      </c>
      <c r="H1371" s="1">
        <f t="shared" si="409"/>
        <v>4.4054216658501053</v>
      </c>
      <c r="I1371" s="3">
        <v>1361.5</v>
      </c>
      <c r="J1371" s="247">
        <f t="shared" si="410"/>
        <v>2.2655600344796238</v>
      </c>
      <c r="K1371" s="247">
        <f t="shared" si="411"/>
        <v>1.4768000321981949</v>
      </c>
      <c r="L1371" s="1">
        <f t="shared" si="412"/>
        <v>2.4239684620543196</v>
      </c>
      <c r="M1371" s="1">
        <f t="shared" si="413"/>
        <v>1.5800739975343292</v>
      </c>
      <c r="N1371" s="1">
        <f t="shared" si="414"/>
        <v>4.6895284965339439</v>
      </c>
      <c r="O1371" s="247">
        <f t="shared" si="415"/>
        <v>1.6213423409483174</v>
      </c>
      <c r="Q1371" s="251">
        <f t="shared" si="400"/>
        <v>-0.58007399753234434</v>
      </c>
      <c r="R1371" s="148">
        <f t="shared" si="401"/>
        <v>1.9251267247000214E-12</v>
      </c>
      <c r="T1371" s="253">
        <f t="shared" si="402"/>
        <v>2.2655602126209917</v>
      </c>
      <c r="V1371" s="253">
        <f t="shared" si="399"/>
        <v>4.6895279949970377</v>
      </c>
      <c r="X1371" s="253">
        <f t="shared" si="402"/>
        <v>2.4239681811359204</v>
      </c>
      <c r="AA1371" s="342">
        <f t="shared" si="416"/>
        <v>1.6085773599043749</v>
      </c>
      <c r="AC1371" s="342">
        <f t="shared" si="417"/>
        <v>4.5305108707330186</v>
      </c>
    </row>
    <row r="1372" spans="1:29" hidden="1" x14ac:dyDescent="0.3">
      <c r="A1372" s="3">
        <v>1363</v>
      </c>
      <c r="B1372" s="248">
        <f t="shared" si="403"/>
        <v>-0.49999999999996309</v>
      </c>
      <c r="C1372" s="249">
        <f t="shared" si="404"/>
        <v>0.50000000000003686</v>
      </c>
      <c r="D1372" s="247">
        <f t="shared" si="405"/>
        <v>1.43707240205572</v>
      </c>
      <c r="E1372" s="1">
        <f t="shared" si="406"/>
        <v>0.93675229847285324</v>
      </c>
      <c r="F1372" s="1">
        <f t="shared" si="407"/>
        <v>2.0299640911964421</v>
      </c>
      <c r="G1372" s="1">
        <f t="shared" si="408"/>
        <v>1.3232405976559385</v>
      </c>
      <c r="H1372" s="1">
        <f t="shared" si="409"/>
        <v>3.467036493252162</v>
      </c>
      <c r="I1372" s="3">
        <v>1362.5</v>
      </c>
      <c r="J1372" s="247">
        <f t="shared" si="410"/>
        <v>1.7117589988849407</v>
      </c>
      <c r="K1372" s="247">
        <f t="shared" si="411"/>
        <v>1.1158061168965974</v>
      </c>
      <c r="L1372" s="1">
        <f t="shared" si="412"/>
        <v>2.206605703347345</v>
      </c>
      <c r="M1372" s="1">
        <f t="shared" si="413"/>
        <v>1.4383851726004664</v>
      </c>
      <c r="N1372" s="1">
        <f t="shared" si="414"/>
        <v>3.9183647022322856</v>
      </c>
      <c r="O1372" s="247">
        <f t="shared" si="415"/>
        <v>0.85017854664665915</v>
      </c>
      <c r="Q1372" s="251">
        <f t="shared" si="400"/>
        <v>-0.9383851725979433</v>
      </c>
      <c r="R1372" s="148">
        <f t="shared" si="401"/>
        <v>2.4862334413455756E-12</v>
      </c>
      <c r="T1372" s="253">
        <f t="shared" si="402"/>
        <v>1.711759397607437</v>
      </c>
      <c r="V1372" s="253">
        <f t="shared" si="399"/>
        <v>3.9183645842565684</v>
      </c>
      <c r="X1372" s="253">
        <f t="shared" si="402"/>
        <v>2.2066055253919941</v>
      </c>
      <c r="AA1372" s="342">
        <f t="shared" si="416"/>
        <v>1.4606315923366</v>
      </c>
      <c r="AC1372" s="342">
        <f t="shared" si="417"/>
        <v>3.8326058698771601</v>
      </c>
    </row>
    <row r="1373" spans="1:29" hidden="1" x14ac:dyDescent="0.3">
      <c r="A1373" s="3">
        <v>1364</v>
      </c>
      <c r="B1373" s="248">
        <f t="shared" si="403"/>
        <v>-0.86602540378442594</v>
      </c>
      <c r="C1373" s="249">
        <f t="shared" si="404"/>
        <v>0.13397459621557406</v>
      </c>
      <c r="D1373" s="247">
        <f t="shared" si="405"/>
        <v>0.84726495217732145</v>
      </c>
      <c r="E1373" s="1">
        <f t="shared" si="406"/>
        <v>0.55228768587598587</v>
      </c>
      <c r="F1373" s="1">
        <f t="shared" si="407"/>
        <v>1.5745147425982688</v>
      </c>
      <c r="G1373" s="1">
        <f t="shared" si="408"/>
        <v>1.0263540316054784</v>
      </c>
      <c r="H1373" s="1">
        <f t="shared" si="409"/>
        <v>2.4217796947755903</v>
      </c>
      <c r="I1373" s="3">
        <v>1363.5</v>
      </c>
      <c r="J1373" s="247">
        <f t="shared" si="410"/>
        <v>1.1103545785163731</v>
      </c>
      <c r="K1373" s="247">
        <f t="shared" si="411"/>
        <v>0.72378204609397245</v>
      </c>
      <c r="L1373" s="1">
        <f t="shared" si="412"/>
        <v>1.8090416744180113</v>
      </c>
      <c r="M1373" s="1">
        <f t="shared" si="413"/>
        <v>1.1792313946945272</v>
      </c>
      <c r="N1373" s="1">
        <f t="shared" si="414"/>
        <v>2.9193962529343844</v>
      </c>
      <c r="O1373" s="247">
        <f t="shared" si="415"/>
        <v>-0.14878990265124203</v>
      </c>
      <c r="Q1373" s="251">
        <f t="shared" si="400"/>
        <v>-1.0452567984765717</v>
      </c>
      <c r="R1373" s="148">
        <f t="shared" si="401"/>
        <v>2.3814283878209608E-12</v>
      </c>
      <c r="T1373" s="253">
        <f t="shared" si="402"/>
        <v>1.1103550916017872</v>
      </c>
      <c r="V1373" s="253">
        <f t="shared" si="399"/>
        <v>2.9193964684866147</v>
      </c>
      <c r="X1373" s="253">
        <f t="shared" si="402"/>
        <v>1.8090416318568132</v>
      </c>
      <c r="AA1373" s="342">
        <f t="shared" si="416"/>
        <v>1.1892599349838624</v>
      </c>
      <c r="AC1373" s="342">
        <f t="shared" si="417"/>
        <v>2.9298752238984536</v>
      </c>
    </row>
    <row r="1374" spans="1:29" hidden="1" x14ac:dyDescent="0.3">
      <c r="A1374" s="3">
        <v>1365</v>
      </c>
      <c r="B1374" s="248">
        <f t="shared" si="403"/>
        <v>-1</v>
      </c>
      <c r="C1374" s="249">
        <f t="shared" si="404"/>
        <v>0</v>
      </c>
      <c r="D1374" s="247">
        <f t="shared" si="405"/>
        <v>0.44149459920187101</v>
      </c>
      <c r="E1374" s="1">
        <f t="shared" si="406"/>
        <v>0.2877872262901256</v>
      </c>
      <c r="F1374" s="1">
        <f t="shared" si="407"/>
        <v>1.1082323862534715</v>
      </c>
      <c r="G1374" s="1">
        <f t="shared" si="408"/>
        <v>0.72240592406902804</v>
      </c>
      <c r="H1374" s="1">
        <f t="shared" si="409"/>
        <v>1.5497269854553426</v>
      </c>
      <c r="I1374" s="3">
        <v>1364.5</v>
      </c>
      <c r="J1374" s="247">
        <f t="shared" si="410"/>
        <v>0.62249260213619484</v>
      </c>
      <c r="K1374" s="247">
        <f t="shared" si="411"/>
        <v>0.40577035297545044</v>
      </c>
      <c r="L1374" s="1">
        <f t="shared" si="412"/>
        <v>1.3378033357576022</v>
      </c>
      <c r="M1374" s="1">
        <f t="shared" si="413"/>
        <v>0.87205270932188617</v>
      </c>
      <c r="N1374" s="1">
        <f t="shared" si="414"/>
        <v>1.9602959378937972</v>
      </c>
      <c r="O1374" s="247">
        <f t="shared" si="415"/>
        <v>-1.1078902176918293</v>
      </c>
      <c r="Q1374" s="251">
        <f t="shared" si="400"/>
        <v>-0.8720527093202477</v>
      </c>
      <c r="R1374" s="148">
        <f t="shared" si="401"/>
        <v>1.638467139741806E-12</v>
      </c>
      <c r="T1374" s="253">
        <f t="shared" si="402"/>
        <v>0.62249309272252829</v>
      </c>
      <c r="V1374" s="253">
        <f t="shared" si="399"/>
        <v>1.9602963475723778</v>
      </c>
      <c r="X1374" s="253">
        <f t="shared" si="402"/>
        <v>1.3378034247426394</v>
      </c>
      <c r="AA1374" s="342">
        <f t="shared" si="416"/>
        <v>0.86717620428254905</v>
      </c>
      <c r="AC1374" s="342">
        <f t="shared" si="417"/>
        <v>2.064204880369723</v>
      </c>
    </row>
    <row r="1375" spans="1:29" hidden="1" x14ac:dyDescent="0.3">
      <c r="A1375" s="3">
        <v>1366</v>
      </c>
      <c r="B1375" s="248">
        <f t="shared" si="403"/>
        <v>-0.86602540378449111</v>
      </c>
      <c r="C1375" s="249">
        <f t="shared" si="404"/>
        <v>0.13397459621550889</v>
      </c>
      <c r="D1375" s="247">
        <f t="shared" si="405"/>
        <v>0.32848718152159684</v>
      </c>
      <c r="E1375" s="1">
        <f t="shared" si="406"/>
        <v>0.21412360425894134</v>
      </c>
      <c r="F1375" s="1">
        <f t="shared" si="407"/>
        <v>0.75605700298951395</v>
      </c>
      <c r="G1375" s="1">
        <f t="shared" si="408"/>
        <v>0.49283892500194371</v>
      </c>
      <c r="H1375" s="1">
        <f t="shared" si="409"/>
        <v>1.0845441845111108</v>
      </c>
      <c r="I1375" s="3">
        <v>1365.5</v>
      </c>
      <c r="J1375" s="247">
        <f t="shared" si="410"/>
        <v>0.37889529233331037</v>
      </c>
      <c r="K1375" s="247">
        <f t="shared" si="411"/>
        <v>0.24698201389578306</v>
      </c>
      <c r="L1375" s="1">
        <f t="shared" si="412"/>
        <v>0.91915861965275958</v>
      </c>
      <c r="M1375" s="1">
        <f t="shared" si="413"/>
        <v>0.599157397160197</v>
      </c>
      <c r="N1375" s="1">
        <f t="shared" si="414"/>
        <v>1.2980539119860699</v>
      </c>
      <c r="O1375" s="247">
        <f t="shared" si="415"/>
        <v>-1.7701322435995566</v>
      </c>
      <c r="Q1375" s="251">
        <f t="shared" si="400"/>
        <v>-0.46518280094423181</v>
      </c>
      <c r="R1375" s="148">
        <f t="shared" si="401"/>
        <v>4.5630166312093934E-13</v>
      </c>
      <c r="T1375" s="253">
        <f t="shared" si="402"/>
        <v>0.37889562958753764</v>
      </c>
      <c r="V1375" s="253">
        <f t="shared" si="399"/>
        <v>1.2980543243729323</v>
      </c>
      <c r="X1375" s="253">
        <f t="shared" si="402"/>
        <v>0.91915880108876002</v>
      </c>
      <c r="AA1375" s="342">
        <f t="shared" si="416"/>
        <v>0.580682475769285</v>
      </c>
      <c r="AC1375" s="342">
        <f t="shared" si="417"/>
        <v>1.4675505087510539</v>
      </c>
    </row>
    <row r="1376" spans="1:29" hidden="1" x14ac:dyDescent="0.3">
      <c r="A1376" s="3">
        <v>1367</v>
      </c>
      <c r="B1376" s="248">
        <f t="shared" si="403"/>
        <v>-0.50000000000007594</v>
      </c>
      <c r="C1376" s="249">
        <f t="shared" si="404"/>
        <v>0.49999999999992406</v>
      </c>
      <c r="D1376" s="247">
        <f t="shared" si="405"/>
        <v>0.53852294544267676</v>
      </c>
      <c r="E1376" s="1">
        <f t="shared" si="406"/>
        <v>0.35103492781725465</v>
      </c>
      <c r="F1376" s="1">
        <f t="shared" si="407"/>
        <v>0.61235370234609154</v>
      </c>
      <c r="G1376" s="1">
        <f t="shared" si="408"/>
        <v>0.39916532641308478</v>
      </c>
      <c r="H1376" s="1">
        <f t="shared" si="409"/>
        <v>1.1508766477887682</v>
      </c>
      <c r="I1376" s="3">
        <v>1366.5</v>
      </c>
      <c r="J1376" s="247">
        <f t="shared" si="410"/>
        <v>0.44483435154779311</v>
      </c>
      <c r="K1376" s="247">
        <f t="shared" si="411"/>
        <v>0.28996423607884414</v>
      </c>
      <c r="L1376" s="1">
        <f t="shared" si="412"/>
        <v>0.66528303969932479</v>
      </c>
      <c r="M1376" s="1">
        <f t="shared" si="413"/>
        <v>0.4336675367214185</v>
      </c>
      <c r="N1376" s="1">
        <f t="shared" si="414"/>
        <v>1.1101173912471178</v>
      </c>
      <c r="O1376" s="247">
        <f t="shared" si="415"/>
        <v>-1.9580687643385086</v>
      </c>
      <c r="Q1376" s="251">
        <f t="shared" si="400"/>
        <v>6.6332463277657405E-2</v>
      </c>
      <c r="R1376" s="148">
        <f t="shared" si="401"/>
        <v>-8.4815487966238834E-13</v>
      </c>
      <c r="T1376" s="253">
        <f t="shared" si="402"/>
        <v>0.4448344457219382</v>
      </c>
      <c r="V1376" s="253">
        <f t="shared" si="399"/>
        <v>1.1101176141990374</v>
      </c>
      <c r="X1376" s="253">
        <f t="shared" si="402"/>
        <v>0.66528324971859409</v>
      </c>
      <c r="AA1376" s="342">
        <f t="shared" si="416"/>
        <v>0.40654451263570984</v>
      </c>
      <c r="AC1376" s="342">
        <f t="shared" si="417"/>
        <v>1.2997851660781667</v>
      </c>
    </row>
    <row r="1377" spans="1:29" hidden="1" x14ac:dyDescent="0.3">
      <c r="A1377" s="3">
        <v>1368</v>
      </c>
      <c r="B1377" s="248">
        <f t="shared" si="403"/>
        <v>-7.0565948917522547E-14</v>
      </c>
      <c r="C1377" s="249">
        <f t="shared" si="404"/>
        <v>0.99999999999992939</v>
      </c>
      <c r="D1377" s="247">
        <f t="shared" si="405"/>
        <v>1.0153229776408099</v>
      </c>
      <c r="E1377" s="1">
        <f t="shared" si="406"/>
        <v>0.66183591838294353</v>
      </c>
      <c r="F1377" s="1">
        <f t="shared" si="407"/>
        <v>0.71562766768030039</v>
      </c>
      <c r="G1377" s="1">
        <f t="shared" si="408"/>
        <v>0.46648489339645599</v>
      </c>
      <c r="H1377" s="1">
        <f t="shared" si="409"/>
        <v>1.7309506453211103</v>
      </c>
      <c r="I1377" s="3">
        <v>1367.5</v>
      </c>
      <c r="J1377" s="247">
        <f t="shared" si="410"/>
        <v>0.80264146211346776</v>
      </c>
      <c r="K1377" s="247">
        <f t="shared" si="411"/>
        <v>0.52319996780179612</v>
      </c>
      <c r="L1377" s="1">
        <f t="shared" si="412"/>
        <v>0.64420235252380598</v>
      </c>
      <c r="M1377" s="1">
        <f t="shared" si="413"/>
        <v>0.41992600246566203</v>
      </c>
      <c r="N1377" s="1">
        <f t="shared" si="414"/>
        <v>1.4468438146372737</v>
      </c>
      <c r="O1377" s="247">
        <f t="shared" si="415"/>
        <v>-1.6213423409483527</v>
      </c>
      <c r="Q1377" s="251">
        <f t="shared" si="400"/>
        <v>0.58007399753234212</v>
      </c>
      <c r="R1377" s="148">
        <f t="shared" si="401"/>
        <v>-1.925237747002484E-12</v>
      </c>
      <c r="T1377" s="253">
        <f t="shared" si="402"/>
        <v>0.80264128859268014</v>
      </c>
      <c r="V1377" s="253">
        <f t="shared" si="399"/>
        <v>1.4468437067696429</v>
      </c>
      <c r="X1377" s="253">
        <f t="shared" si="402"/>
        <v>0.64420251959988906</v>
      </c>
      <c r="AA1377" s="342">
        <f t="shared" si="416"/>
        <v>0.39142244147516142</v>
      </c>
      <c r="AC1377" s="342">
        <f t="shared" si="417"/>
        <v>1.6058614404381988</v>
      </c>
    </row>
    <row r="1378" spans="1:29" hidden="1" x14ac:dyDescent="0.3">
      <c r="A1378" s="3">
        <v>1369</v>
      </c>
      <c r="B1378" s="248">
        <f t="shared" si="403"/>
        <v>0.49999999999995376</v>
      </c>
      <c r="C1378" s="249">
        <f t="shared" si="404"/>
        <v>1.4999999999999538</v>
      </c>
      <c r="D1378" s="247">
        <f t="shared" si="405"/>
        <v>1.6311290945373709</v>
      </c>
      <c r="E1378" s="1">
        <f t="shared" si="406"/>
        <v>1.0632477015271371</v>
      </c>
      <c r="F1378" s="1">
        <f t="shared" si="407"/>
        <v>1.0382067233816823</v>
      </c>
      <c r="G1378" s="1">
        <f t="shared" si="408"/>
        <v>0.67675940234405196</v>
      </c>
      <c r="H1378" s="1">
        <f t="shared" si="409"/>
        <v>2.6693358179190532</v>
      </c>
      <c r="I1378" s="3">
        <v>1368.5</v>
      </c>
      <c r="J1378" s="247">
        <f t="shared" si="410"/>
        <v>1.3564424977081497</v>
      </c>
      <c r="K1378" s="247">
        <f t="shared" si="411"/>
        <v>0.88419388310339286</v>
      </c>
      <c r="L1378" s="1">
        <f t="shared" si="412"/>
        <v>0.86156511123078006</v>
      </c>
      <c r="M1378" s="1">
        <f t="shared" si="413"/>
        <v>0.56161482739952451</v>
      </c>
      <c r="N1378" s="1">
        <f t="shared" si="414"/>
        <v>2.2180076089389296</v>
      </c>
      <c r="O1378" s="247">
        <f t="shared" si="415"/>
        <v>-0.8501785466466969</v>
      </c>
      <c r="Q1378" s="251">
        <f t="shared" si="400"/>
        <v>0.93838517259794285</v>
      </c>
      <c r="R1378" s="148">
        <f t="shared" si="401"/>
        <v>-2.4864554859505006E-12</v>
      </c>
      <c r="T1378" s="253">
        <f t="shared" si="402"/>
        <v>1.3564421036063639</v>
      </c>
      <c r="V1378" s="253">
        <f t="shared" si="399"/>
        <v>2.2180071175101048</v>
      </c>
      <c r="X1378" s="253">
        <f t="shared" si="402"/>
        <v>0.86156517534374089</v>
      </c>
      <c r="AA1378" s="342">
        <f t="shared" si="416"/>
        <v>0.53936820904293337</v>
      </c>
      <c r="AC1378" s="342">
        <f t="shared" si="417"/>
        <v>2.3037664412940559</v>
      </c>
    </row>
    <row r="1379" spans="1:29" hidden="1" x14ac:dyDescent="0.3">
      <c r="A1379" s="3">
        <v>1370</v>
      </c>
      <c r="B1379" s="248">
        <f t="shared" si="403"/>
        <v>0.8660254037844205</v>
      </c>
      <c r="C1379" s="249">
        <f t="shared" si="404"/>
        <v>1.8660254037844206</v>
      </c>
      <c r="D1379" s="247">
        <f t="shared" si="405"/>
        <v>2.2209365444157725</v>
      </c>
      <c r="E1379" s="1">
        <f t="shared" si="406"/>
        <v>1.4477123141240065</v>
      </c>
      <c r="F1379" s="1">
        <f t="shared" si="407"/>
        <v>1.4936560719798564</v>
      </c>
      <c r="G1379" s="1">
        <f t="shared" si="408"/>
        <v>0.97364596839451267</v>
      </c>
      <c r="H1379" s="1">
        <f t="shared" si="409"/>
        <v>3.7145926163956289</v>
      </c>
      <c r="I1379" s="3">
        <v>1369.5</v>
      </c>
      <c r="J1379" s="247">
        <f t="shared" si="410"/>
        <v>1.9578469180767193</v>
      </c>
      <c r="K1379" s="247">
        <f t="shared" si="411"/>
        <v>1.276217953906019</v>
      </c>
      <c r="L1379" s="1">
        <f t="shared" si="412"/>
        <v>1.2591291401601132</v>
      </c>
      <c r="M1379" s="1">
        <f t="shared" si="413"/>
        <v>0.82076860530546336</v>
      </c>
      <c r="N1379" s="1">
        <f t="shared" si="414"/>
        <v>3.2169760582368325</v>
      </c>
      <c r="O1379" s="247">
        <f t="shared" si="415"/>
        <v>0.14878990265120606</v>
      </c>
      <c r="Q1379" s="251">
        <f t="shared" si="400"/>
        <v>1.0452567984765757</v>
      </c>
      <c r="R1379" s="148">
        <f t="shared" si="401"/>
        <v>-2.3816504324258858E-12</v>
      </c>
      <c r="T1379" s="253">
        <f t="shared" si="402"/>
        <v>1.9578464096120067</v>
      </c>
      <c r="V1379" s="253">
        <f t="shared" si="399"/>
        <v>3.2169752332802788</v>
      </c>
      <c r="X1379" s="253">
        <f t="shared" si="402"/>
        <v>1.2591290688790875</v>
      </c>
      <c r="AA1379" s="342">
        <f t="shared" si="416"/>
        <v>0.8107398663956884</v>
      </c>
      <c r="AC1379" s="342">
        <f t="shared" si="417"/>
        <v>3.2064970872727647</v>
      </c>
    </row>
    <row r="1380" spans="1:29" hidden="1" x14ac:dyDescent="0.3">
      <c r="A1380" s="3">
        <v>1371</v>
      </c>
      <c r="B1380" s="248">
        <f t="shared" si="403"/>
        <v>1</v>
      </c>
      <c r="C1380" s="249">
        <f t="shared" si="404"/>
        <v>2</v>
      </c>
      <c r="D1380" s="247">
        <f t="shared" si="405"/>
        <v>2.6267068973912284</v>
      </c>
      <c r="E1380" s="1">
        <f t="shared" si="406"/>
        <v>1.7122127737098705</v>
      </c>
      <c r="F1380" s="1">
        <f t="shared" si="407"/>
        <v>1.9599384283246564</v>
      </c>
      <c r="G1380" s="1">
        <f t="shared" si="408"/>
        <v>1.2775940759309647</v>
      </c>
      <c r="H1380" s="1">
        <f t="shared" si="409"/>
        <v>4.5866453257158852</v>
      </c>
      <c r="I1380" s="3">
        <v>1370.5</v>
      </c>
      <c r="J1380" s="247">
        <f t="shared" si="410"/>
        <v>2.4457088944569021</v>
      </c>
      <c r="K1380" s="247">
        <f t="shared" si="411"/>
        <v>1.5942296470245441</v>
      </c>
      <c r="L1380" s="1">
        <f t="shared" si="412"/>
        <v>1.7303674788205241</v>
      </c>
      <c r="M1380" s="1">
        <f t="shared" si="413"/>
        <v>1.1279472906781056</v>
      </c>
      <c r="N1380" s="1">
        <f t="shared" si="414"/>
        <v>4.176076373277426</v>
      </c>
      <c r="O1380" s="247">
        <f t="shared" si="415"/>
        <v>1.1078902176917995</v>
      </c>
      <c r="Q1380" s="251">
        <f t="shared" si="400"/>
        <v>0.87205270932025636</v>
      </c>
      <c r="R1380" s="148">
        <f t="shared" si="401"/>
        <v>-1.638023050531956E-12</v>
      </c>
      <c r="T1380" s="253">
        <f t="shared" si="402"/>
        <v>2.4457084084911456</v>
      </c>
      <c r="V1380" s="253">
        <f t="shared" si="399"/>
        <v>4.1760753541944808</v>
      </c>
      <c r="X1380" s="253">
        <f t="shared" si="402"/>
        <v>1.7303672759931623</v>
      </c>
      <c r="AA1380" s="342">
        <f t="shared" si="416"/>
        <v>1.1328235970970513</v>
      </c>
      <c r="AC1380" s="342">
        <f t="shared" si="417"/>
        <v>4.0721674308015015</v>
      </c>
    </row>
    <row r="1381" spans="1:29" hidden="1" x14ac:dyDescent="0.3">
      <c r="A1381" s="3">
        <v>1372</v>
      </c>
      <c r="B1381" s="248">
        <f t="shared" si="403"/>
        <v>0.86602540378449644</v>
      </c>
      <c r="C1381" s="249">
        <f t="shared" si="404"/>
        <v>1.8660254037844966</v>
      </c>
      <c r="D1381" s="247">
        <f t="shared" si="405"/>
        <v>2.7397143150715095</v>
      </c>
      <c r="E1381" s="1">
        <f t="shared" si="406"/>
        <v>1.7858763957410593</v>
      </c>
      <c r="F1381" s="1">
        <f t="shared" si="407"/>
        <v>2.3121138115886186</v>
      </c>
      <c r="G1381" s="1">
        <f t="shared" si="408"/>
        <v>1.5071610749980522</v>
      </c>
      <c r="H1381" s="1">
        <f t="shared" si="409"/>
        <v>5.0518281266601281</v>
      </c>
      <c r="I1381" s="3">
        <v>1371.5</v>
      </c>
      <c r="J1381" s="247">
        <f t="shared" si="410"/>
        <v>2.6893062042597928</v>
      </c>
      <c r="K1381" s="247">
        <f t="shared" si="411"/>
        <v>1.7530179861042154</v>
      </c>
      <c r="L1381" s="1">
        <f t="shared" si="412"/>
        <v>2.1490121949253704</v>
      </c>
      <c r="M1381" s="1">
        <f t="shared" si="413"/>
        <v>1.4008426028397971</v>
      </c>
      <c r="N1381" s="1">
        <f t="shared" si="414"/>
        <v>4.8383183991851633</v>
      </c>
      <c r="O1381" s="247">
        <f t="shared" si="415"/>
        <v>1.7701322435995368</v>
      </c>
      <c r="Q1381" s="251">
        <f t="shared" si="400"/>
        <v>0.46518280094424291</v>
      </c>
      <c r="R1381" s="148">
        <f t="shared" si="401"/>
        <v>-4.5652370772586437E-13</v>
      </c>
      <c r="T1381" s="253">
        <f t="shared" si="402"/>
        <v>2.6893058716261224</v>
      </c>
      <c r="V1381" s="253">
        <f t="shared" si="399"/>
        <v>4.8383173773937509</v>
      </c>
      <c r="X1381" s="253">
        <f t="shared" si="402"/>
        <v>2.1490118996470442</v>
      </c>
      <c r="AA1381" s="342">
        <f t="shared" si="416"/>
        <v>1.4193173256102916</v>
      </c>
      <c r="AC1381" s="342">
        <f t="shared" si="417"/>
        <v>4.6688218024201804</v>
      </c>
    </row>
    <row r="1382" spans="1:29" hidden="1" x14ac:dyDescent="0.3">
      <c r="A1382" s="3">
        <v>1373</v>
      </c>
      <c r="B1382" s="248">
        <f t="shared" si="403"/>
        <v>0.50000000000008527</v>
      </c>
      <c r="C1382" s="249">
        <f t="shared" si="404"/>
        <v>1.5000000000000853</v>
      </c>
      <c r="D1382" s="247">
        <f t="shared" si="405"/>
        <v>2.529678551150436</v>
      </c>
      <c r="E1382" s="1">
        <f t="shared" si="406"/>
        <v>1.64896507218275</v>
      </c>
      <c r="F1382" s="1">
        <f t="shared" si="407"/>
        <v>2.4558171122320465</v>
      </c>
      <c r="G1382" s="1">
        <f t="shared" si="408"/>
        <v>1.6008346735869146</v>
      </c>
      <c r="H1382" s="1">
        <f t="shared" si="409"/>
        <v>4.9854956633824825</v>
      </c>
      <c r="I1382" s="3">
        <v>1372.5</v>
      </c>
      <c r="J1382" s="247">
        <f t="shared" si="410"/>
        <v>2.6233671450453167</v>
      </c>
      <c r="K1382" s="247">
        <f t="shared" si="411"/>
        <v>1.7100357639211585</v>
      </c>
      <c r="L1382" s="1">
        <f t="shared" si="412"/>
        <v>2.4028877748788102</v>
      </c>
      <c r="M1382" s="1">
        <f t="shared" si="413"/>
        <v>1.5663324632785789</v>
      </c>
      <c r="N1382" s="1">
        <f t="shared" si="414"/>
        <v>5.0262549199241269</v>
      </c>
      <c r="O1382" s="247">
        <f t="shared" si="415"/>
        <v>1.9580687643385004</v>
      </c>
      <c r="Q1382" s="251">
        <f t="shared" si="400"/>
        <v>-6.6332463277645637E-2</v>
      </c>
      <c r="R1382" s="148">
        <f t="shared" si="401"/>
        <v>8.4798834620869457E-13</v>
      </c>
      <c r="T1382" s="253">
        <f t="shared" si="402"/>
        <v>2.6233670554917481</v>
      </c>
      <c r="V1382" s="253">
        <f t="shared" si="399"/>
        <v>5.0262540875676738</v>
      </c>
      <c r="X1382" s="253">
        <f t="shared" si="402"/>
        <v>2.4028874510172145</v>
      </c>
      <c r="AA1382" s="342">
        <f t="shared" si="416"/>
        <v>1.5934552887438271</v>
      </c>
      <c r="AC1382" s="342">
        <f t="shared" si="417"/>
        <v>4.8365871450930777</v>
      </c>
    </row>
    <row r="1383" spans="1:29" hidden="1" x14ac:dyDescent="0.3">
      <c r="A1383" s="3">
        <v>1374</v>
      </c>
      <c r="B1383" s="248">
        <f t="shared" si="403"/>
        <v>8.1346604799414912E-14</v>
      </c>
      <c r="C1383" s="249">
        <f t="shared" si="404"/>
        <v>1.0000000000000813</v>
      </c>
      <c r="D1383" s="247">
        <f t="shared" si="405"/>
        <v>2.0528785189523071</v>
      </c>
      <c r="E1383" s="1">
        <f t="shared" si="406"/>
        <v>1.3381640816170639</v>
      </c>
      <c r="F1383" s="1">
        <f t="shared" si="407"/>
        <v>2.3525431468978431</v>
      </c>
      <c r="G1383" s="1">
        <f t="shared" si="408"/>
        <v>1.5335151066035468</v>
      </c>
      <c r="H1383" s="1">
        <f t="shared" si="409"/>
        <v>4.4054216658501506</v>
      </c>
      <c r="I1383" s="3">
        <v>1373.5</v>
      </c>
      <c r="J1383" s="247">
        <f t="shared" si="410"/>
        <v>2.2655600344796474</v>
      </c>
      <c r="K1383" s="247">
        <f t="shared" si="411"/>
        <v>1.4768000321982102</v>
      </c>
      <c r="L1383" s="1">
        <f t="shared" si="412"/>
        <v>2.4239684620543347</v>
      </c>
      <c r="M1383" s="1">
        <f t="shared" si="413"/>
        <v>1.580073997534339</v>
      </c>
      <c r="N1383" s="1">
        <f t="shared" si="414"/>
        <v>4.6895284965339821</v>
      </c>
      <c r="O1383" s="247">
        <f t="shared" si="415"/>
        <v>1.6213423409483556</v>
      </c>
      <c r="Q1383" s="251">
        <f t="shared" si="400"/>
        <v>-0.58007399753233191</v>
      </c>
      <c r="R1383" s="148">
        <f t="shared" si="401"/>
        <v>1.9257928585147965E-12</v>
      </c>
      <c r="T1383" s="253">
        <f t="shared" si="402"/>
        <v>2.2655602126209078</v>
      </c>
      <c r="V1383" s="253">
        <f t="shared" si="399"/>
        <v>4.6895279949970616</v>
      </c>
      <c r="X1383" s="253">
        <f t="shared" si="402"/>
        <v>2.4239681811359022</v>
      </c>
      <c r="AA1383" s="342">
        <f t="shared" si="416"/>
        <v>1.6085773599043818</v>
      </c>
      <c r="AC1383" s="342">
        <f t="shared" si="417"/>
        <v>4.5305108707330568</v>
      </c>
    </row>
    <row r="1384" spans="1:29" hidden="1" x14ac:dyDescent="0.3">
      <c r="A1384" s="3">
        <v>1375</v>
      </c>
      <c r="B1384" s="248">
        <f t="shared" si="403"/>
        <v>-0.49999999999994438</v>
      </c>
      <c r="C1384" s="249">
        <f t="shared" si="404"/>
        <v>0.50000000000005562</v>
      </c>
      <c r="D1384" s="247">
        <f t="shared" si="405"/>
        <v>1.4370724020557477</v>
      </c>
      <c r="E1384" s="1">
        <f t="shared" si="406"/>
        <v>0.93675229847287134</v>
      </c>
      <c r="F1384" s="1">
        <f t="shared" si="407"/>
        <v>2.0299640911964647</v>
      </c>
      <c r="G1384" s="1">
        <f t="shared" si="408"/>
        <v>1.3232405976559531</v>
      </c>
      <c r="H1384" s="1">
        <f t="shared" si="409"/>
        <v>3.4670364932522126</v>
      </c>
      <c r="I1384" s="3">
        <v>1374.5</v>
      </c>
      <c r="J1384" s="247">
        <f t="shared" si="410"/>
        <v>1.7117589988849682</v>
      </c>
      <c r="K1384" s="247">
        <f t="shared" si="411"/>
        <v>1.1158061168966151</v>
      </c>
      <c r="L1384" s="1">
        <f t="shared" si="412"/>
        <v>2.2066057033473654</v>
      </c>
      <c r="M1384" s="1">
        <f t="shared" si="413"/>
        <v>1.4383851726004797</v>
      </c>
      <c r="N1384" s="1">
        <f t="shared" si="414"/>
        <v>3.9183647022323336</v>
      </c>
      <c r="O1384" s="247">
        <f t="shared" si="415"/>
        <v>0.85017854664670711</v>
      </c>
      <c r="Q1384" s="251">
        <f t="shared" si="400"/>
        <v>-0.93838517259793797</v>
      </c>
      <c r="R1384" s="148">
        <f t="shared" si="401"/>
        <v>2.486122419043113E-12</v>
      </c>
      <c r="T1384" s="253">
        <f t="shared" si="402"/>
        <v>1.7117593976074619</v>
      </c>
      <c r="V1384" s="253">
        <f t="shared" si="399"/>
        <v>3.9183645842564054</v>
      </c>
      <c r="X1384" s="253">
        <f t="shared" si="402"/>
        <v>2.2066055253920069</v>
      </c>
      <c r="AA1384" s="342">
        <f t="shared" si="416"/>
        <v>1.4606315923365913</v>
      </c>
      <c r="AC1384" s="342">
        <f t="shared" si="417"/>
        <v>3.8326058698772059</v>
      </c>
    </row>
    <row r="1385" spans="1:29" hidden="1" x14ac:dyDescent="0.3">
      <c r="A1385" s="3">
        <v>1376</v>
      </c>
      <c r="B1385" s="248">
        <f t="shared" si="403"/>
        <v>-0.86602540378441517</v>
      </c>
      <c r="C1385" s="249">
        <f t="shared" si="404"/>
        <v>0.13397459621558483</v>
      </c>
      <c r="D1385" s="247">
        <f t="shared" si="405"/>
        <v>0.84726495217734388</v>
      </c>
      <c r="E1385" s="1">
        <f t="shared" si="406"/>
        <v>0.55228768587600052</v>
      </c>
      <c r="F1385" s="1">
        <f t="shared" si="407"/>
        <v>1.5745147425982924</v>
      </c>
      <c r="G1385" s="1">
        <f t="shared" si="408"/>
        <v>1.0263540316054938</v>
      </c>
      <c r="H1385" s="1">
        <f t="shared" si="409"/>
        <v>2.421779694775636</v>
      </c>
      <c r="I1385" s="3">
        <v>1375.5</v>
      </c>
      <c r="J1385" s="247">
        <f t="shared" si="410"/>
        <v>1.110354578516398</v>
      </c>
      <c r="K1385" s="247">
        <f t="shared" si="411"/>
        <v>0.72378204609398866</v>
      </c>
      <c r="L1385" s="1">
        <f t="shared" si="412"/>
        <v>1.8090416744180349</v>
      </c>
      <c r="M1385" s="1">
        <f t="shared" si="413"/>
        <v>1.1792313946945425</v>
      </c>
      <c r="N1385" s="1">
        <f t="shared" si="414"/>
        <v>2.9193962529344328</v>
      </c>
      <c r="O1385" s="247">
        <f t="shared" si="415"/>
        <v>-0.14878990265119363</v>
      </c>
      <c r="Q1385" s="251">
        <f t="shared" si="400"/>
        <v>-1.0452567984765766</v>
      </c>
      <c r="R1385" s="148">
        <f t="shared" si="401"/>
        <v>2.3810953209135732E-12</v>
      </c>
      <c r="T1385" s="253">
        <f t="shared" si="402"/>
        <v>1.1103550916016869</v>
      </c>
      <c r="V1385" s="253">
        <f t="shared" si="399"/>
        <v>2.9193964684866569</v>
      </c>
      <c r="X1385" s="253">
        <f t="shared" si="402"/>
        <v>1.8090416318567333</v>
      </c>
      <c r="AA1385" s="342">
        <f t="shared" si="416"/>
        <v>1.1892599349838273</v>
      </c>
      <c r="AC1385" s="342">
        <f t="shared" si="417"/>
        <v>2.9298752238984984</v>
      </c>
    </row>
    <row r="1386" spans="1:29" hidden="1" x14ac:dyDescent="0.3">
      <c r="A1386" s="3">
        <v>1377</v>
      </c>
      <c r="B1386" s="248">
        <f t="shared" si="403"/>
        <v>-1</v>
      </c>
      <c r="C1386" s="249">
        <f t="shared" si="404"/>
        <v>0</v>
      </c>
      <c r="D1386" s="247">
        <f t="shared" si="405"/>
        <v>0.44149459920188266</v>
      </c>
      <c r="E1386" s="1">
        <f t="shared" si="406"/>
        <v>0.2877872262901332</v>
      </c>
      <c r="F1386" s="1">
        <f t="shared" si="407"/>
        <v>1.1082323862534915</v>
      </c>
      <c r="G1386" s="1">
        <f t="shared" si="408"/>
        <v>0.72240592406904114</v>
      </c>
      <c r="H1386" s="1">
        <f t="shared" si="409"/>
        <v>1.5497269854553741</v>
      </c>
      <c r="I1386" s="3">
        <v>1376.5</v>
      </c>
      <c r="J1386" s="247">
        <f t="shared" si="410"/>
        <v>0.62249260213621138</v>
      </c>
      <c r="K1386" s="247">
        <f t="shared" si="411"/>
        <v>0.40577035297546121</v>
      </c>
      <c r="L1386" s="1">
        <f t="shared" si="412"/>
        <v>1.3378033357576244</v>
      </c>
      <c r="M1386" s="1">
        <f t="shared" si="413"/>
        <v>0.8720527093219006</v>
      </c>
      <c r="N1386" s="1">
        <f t="shared" si="414"/>
        <v>1.9602959378938358</v>
      </c>
      <c r="O1386" s="247">
        <f t="shared" si="415"/>
        <v>-1.1078902176917906</v>
      </c>
      <c r="Q1386" s="251">
        <f t="shared" si="400"/>
        <v>-0.87205270932026191</v>
      </c>
      <c r="R1386" s="148">
        <f t="shared" si="401"/>
        <v>1.6386891843467311E-12</v>
      </c>
      <c r="T1386" s="253">
        <f t="shared" si="402"/>
        <v>0.62249309272254394</v>
      </c>
      <c r="V1386" s="253">
        <f t="shared" si="399"/>
        <v>1.9602963475722286</v>
      </c>
      <c r="X1386" s="253">
        <f t="shared" si="402"/>
        <v>1.3378034247427597</v>
      </c>
      <c r="AA1386" s="342">
        <f t="shared" si="416"/>
        <v>0.86717620428254594</v>
      </c>
      <c r="AC1386" s="342">
        <f t="shared" si="417"/>
        <v>2.064204880369759</v>
      </c>
    </row>
    <row r="1387" spans="1:29" hidden="1" x14ac:dyDescent="0.3">
      <c r="A1387" s="3">
        <v>1378</v>
      </c>
      <c r="B1387" s="248">
        <f t="shared" si="403"/>
        <v>-0.86602540378450188</v>
      </c>
      <c r="C1387" s="249">
        <f t="shared" si="404"/>
        <v>0.13397459621549812</v>
      </c>
      <c r="D1387" s="247">
        <f t="shared" si="405"/>
        <v>0.32848718152159501</v>
      </c>
      <c r="E1387" s="1">
        <f t="shared" si="406"/>
        <v>0.21412360425894014</v>
      </c>
      <c r="F1387" s="1">
        <f t="shared" si="407"/>
        <v>0.75605700298952605</v>
      </c>
      <c r="G1387" s="1">
        <f t="shared" si="408"/>
        <v>0.49283892500195159</v>
      </c>
      <c r="H1387" s="1">
        <f t="shared" si="409"/>
        <v>1.084544184511121</v>
      </c>
      <c r="I1387" s="3">
        <v>1377.5</v>
      </c>
      <c r="J1387" s="247">
        <f t="shared" si="410"/>
        <v>0.37889529233331454</v>
      </c>
      <c r="K1387" s="247">
        <f t="shared" si="411"/>
        <v>0.24698201389578578</v>
      </c>
      <c r="L1387" s="1">
        <f t="shared" si="412"/>
        <v>0.91915861965277579</v>
      </c>
      <c r="M1387" s="1">
        <f t="shared" si="413"/>
        <v>0.59915739716020755</v>
      </c>
      <c r="N1387" s="1">
        <f t="shared" si="414"/>
        <v>1.2980539119860903</v>
      </c>
      <c r="O1387" s="247">
        <f t="shared" si="415"/>
        <v>-1.7701322435995361</v>
      </c>
      <c r="Q1387" s="251">
        <f t="shared" si="400"/>
        <v>-0.46518280094425313</v>
      </c>
      <c r="R1387" s="148">
        <f t="shared" si="401"/>
        <v>4.5630166312093934E-13</v>
      </c>
      <c r="T1387" s="253">
        <f t="shared" si="402"/>
        <v>0.37889562958756162</v>
      </c>
      <c r="V1387" s="253">
        <f t="shared" si="399"/>
        <v>1.2980543243729508</v>
      </c>
      <c r="X1387" s="253">
        <f t="shared" si="402"/>
        <v>0.91915880108877457</v>
      </c>
      <c r="AA1387" s="342">
        <f t="shared" si="416"/>
        <v>0.58068247576925103</v>
      </c>
      <c r="AC1387" s="342">
        <f t="shared" si="417"/>
        <v>1.467550508751073</v>
      </c>
    </row>
    <row r="1388" spans="1:29" hidden="1" x14ac:dyDescent="0.3">
      <c r="A1388" s="3">
        <v>1379</v>
      </c>
      <c r="B1388" s="248">
        <f t="shared" si="403"/>
        <v>-0.50000000000009459</v>
      </c>
      <c r="C1388" s="249">
        <f t="shared" si="404"/>
        <v>0.49999999999990541</v>
      </c>
      <c r="D1388" s="247">
        <f t="shared" si="405"/>
        <v>0.5385229454426621</v>
      </c>
      <c r="E1388" s="1">
        <f t="shared" si="406"/>
        <v>0.3510349278172451</v>
      </c>
      <c r="F1388" s="1">
        <f t="shared" si="407"/>
        <v>0.61235370234609321</v>
      </c>
      <c r="G1388" s="1">
        <f t="shared" si="408"/>
        <v>0.39916532641308589</v>
      </c>
      <c r="H1388" s="1">
        <f t="shared" si="409"/>
        <v>1.1508766477887553</v>
      </c>
      <c r="I1388" s="3">
        <v>1378.5</v>
      </c>
      <c r="J1388" s="247">
        <f t="shared" si="410"/>
        <v>0.44483435154778417</v>
      </c>
      <c r="K1388" s="247">
        <f t="shared" si="411"/>
        <v>0.28996423607883831</v>
      </c>
      <c r="L1388" s="1">
        <f t="shared" si="412"/>
        <v>0.66528303969933189</v>
      </c>
      <c r="M1388" s="1">
        <f t="shared" si="413"/>
        <v>0.43366753672142311</v>
      </c>
      <c r="N1388" s="1">
        <f t="shared" si="414"/>
        <v>1.1101173912471161</v>
      </c>
      <c r="O1388" s="247">
        <f t="shared" si="415"/>
        <v>-1.9580687643385104</v>
      </c>
      <c r="Q1388" s="251">
        <f t="shared" si="400"/>
        <v>6.6332463277634313E-2</v>
      </c>
      <c r="R1388" s="148">
        <f t="shared" si="401"/>
        <v>-8.4798834620869457E-13</v>
      </c>
      <c r="T1388" s="253">
        <f t="shared" si="402"/>
        <v>0.44483444572197728</v>
      </c>
      <c r="V1388" s="253">
        <f t="shared" si="399"/>
        <v>1.110117614199017</v>
      </c>
      <c r="X1388" s="253">
        <f t="shared" si="402"/>
        <v>0.66528324971856878</v>
      </c>
      <c r="AA1388" s="342">
        <f t="shared" si="416"/>
        <v>0.40654451263571245</v>
      </c>
      <c r="AC1388" s="342">
        <f t="shared" si="417"/>
        <v>1.2997851660781652</v>
      </c>
    </row>
    <row r="1389" spans="1:29" hidden="1" x14ac:dyDescent="0.3">
      <c r="A1389" s="3">
        <v>1380</v>
      </c>
      <c r="B1389" s="248">
        <f t="shared" si="403"/>
        <v>-9.2127260681307277E-14</v>
      </c>
      <c r="C1389" s="249">
        <f t="shared" si="404"/>
        <v>0.99999999999990785</v>
      </c>
      <c r="D1389" s="247">
        <f t="shared" si="405"/>
        <v>1.0153229776407866</v>
      </c>
      <c r="E1389" s="1">
        <f t="shared" si="406"/>
        <v>0.66183591838292832</v>
      </c>
      <c r="F1389" s="1">
        <f t="shared" si="407"/>
        <v>0.71562766768029151</v>
      </c>
      <c r="G1389" s="1">
        <f t="shared" si="408"/>
        <v>0.46648489339645022</v>
      </c>
      <c r="H1389" s="1">
        <f t="shared" si="409"/>
        <v>1.7309506453210781</v>
      </c>
      <c r="I1389" s="3">
        <v>1379.5</v>
      </c>
      <c r="J1389" s="247">
        <f t="shared" si="410"/>
        <v>0.80264146211344811</v>
      </c>
      <c r="K1389" s="247">
        <f t="shared" si="411"/>
        <v>0.52319996780178335</v>
      </c>
      <c r="L1389" s="1">
        <f t="shared" si="412"/>
        <v>0.64420235252380231</v>
      </c>
      <c r="M1389" s="1">
        <f t="shared" si="413"/>
        <v>0.41992600246565964</v>
      </c>
      <c r="N1389" s="1">
        <f t="shared" si="414"/>
        <v>1.4468438146372504</v>
      </c>
      <c r="O1389" s="247">
        <f t="shared" si="415"/>
        <v>-1.621342340948376</v>
      </c>
      <c r="Q1389" s="251">
        <f t="shared" si="400"/>
        <v>0.5800739975323228</v>
      </c>
      <c r="R1389" s="148">
        <f t="shared" si="401"/>
        <v>-1.9253487693049465E-12</v>
      </c>
      <c r="T1389" s="253">
        <f t="shared" si="402"/>
        <v>0.80264128859276407</v>
      </c>
      <c r="V1389" s="253">
        <f t="shared" si="399"/>
        <v>1.4468437067697448</v>
      </c>
      <c r="X1389" s="253">
        <f t="shared" si="402"/>
        <v>0.64420251959988495</v>
      </c>
      <c r="AA1389" s="342">
        <f t="shared" si="416"/>
        <v>0.39142244147516553</v>
      </c>
      <c r="AC1389" s="342">
        <f t="shared" si="417"/>
        <v>1.6058614404381779</v>
      </c>
    </row>
    <row r="1390" spans="1:29" hidden="1" x14ac:dyDescent="0.3">
      <c r="A1390" s="3">
        <v>1381</v>
      </c>
      <c r="B1390" s="248">
        <f t="shared" si="403"/>
        <v>0.49999999999993505</v>
      </c>
      <c r="C1390" s="249">
        <f t="shared" si="404"/>
        <v>1.4999999999999352</v>
      </c>
      <c r="D1390" s="247">
        <f t="shared" si="405"/>
        <v>1.6311290945373451</v>
      </c>
      <c r="E1390" s="1">
        <f t="shared" si="406"/>
        <v>1.0632477015271204</v>
      </c>
      <c r="F1390" s="1">
        <f t="shared" si="407"/>
        <v>1.0382067233816659</v>
      </c>
      <c r="G1390" s="1">
        <f t="shared" si="408"/>
        <v>0.67675940234404131</v>
      </c>
      <c r="H1390" s="1">
        <f t="shared" si="409"/>
        <v>2.669335817919011</v>
      </c>
      <c r="I1390" s="3">
        <v>1380.5</v>
      </c>
      <c r="J1390" s="247">
        <f t="shared" si="410"/>
        <v>1.3564424977081249</v>
      </c>
      <c r="K1390" s="247">
        <f t="shared" si="411"/>
        <v>0.88419388310337665</v>
      </c>
      <c r="L1390" s="1">
        <f t="shared" si="412"/>
        <v>0.86156511123076718</v>
      </c>
      <c r="M1390" s="1">
        <f t="shared" si="413"/>
        <v>0.56161482739951618</v>
      </c>
      <c r="N1390" s="1">
        <f t="shared" si="414"/>
        <v>2.2180076089388923</v>
      </c>
      <c r="O1390" s="247">
        <f t="shared" si="415"/>
        <v>-0.8501785466467342</v>
      </c>
      <c r="Q1390" s="251">
        <f t="shared" si="400"/>
        <v>0.93838517259793286</v>
      </c>
      <c r="R1390" s="148">
        <f t="shared" si="401"/>
        <v>-2.4860113967406505E-12</v>
      </c>
      <c r="T1390" s="253">
        <f t="shared" si="402"/>
        <v>1.3564421036062075</v>
      </c>
      <c r="V1390" s="253">
        <f t="shared" si="399"/>
        <v>2.2180071175102682</v>
      </c>
      <c r="X1390" s="253">
        <f t="shared" si="402"/>
        <v>0.86156517534379751</v>
      </c>
      <c r="AA1390" s="342">
        <f t="shared" si="416"/>
        <v>0.539368209042972</v>
      </c>
      <c r="AC1390" s="342">
        <f t="shared" si="417"/>
        <v>2.3037664412940213</v>
      </c>
    </row>
    <row r="1391" spans="1:29" hidden="1" x14ac:dyDescent="0.3">
      <c r="A1391" s="3">
        <v>1382</v>
      </c>
      <c r="B1391" s="248">
        <f t="shared" si="403"/>
        <v>0.86602540378440973</v>
      </c>
      <c r="C1391" s="249">
        <f t="shared" si="404"/>
        <v>1.8660254037844097</v>
      </c>
      <c r="D1391" s="247">
        <f t="shared" si="405"/>
        <v>2.2209365444157507</v>
      </c>
      <c r="E1391" s="1">
        <f t="shared" si="406"/>
        <v>1.4477123141239925</v>
      </c>
      <c r="F1391" s="1">
        <f t="shared" si="407"/>
        <v>1.4936560719798369</v>
      </c>
      <c r="G1391" s="1">
        <f t="shared" si="408"/>
        <v>0.97364596839449991</v>
      </c>
      <c r="H1391" s="1">
        <f t="shared" si="409"/>
        <v>3.7145926163955876</v>
      </c>
      <c r="I1391" s="3">
        <v>1381.5</v>
      </c>
      <c r="J1391" s="247">
        <f t="shared" si="410"/>
        <v>1.9578469180766958</v>
      </c>
      <c r="K1391" s="247">
        <f t="shared" si="411"/>
        <v>1.2762179539060037</v>
      </c>
      <c r="L1391" s="1">
        <f t="shared" si="412"/>
        <v>1.2591291401600948</v>
      </c>
      <c r="M1391" s="1">
        <f t="shared" si="413"/>
        <v>0.82076860530545126</v>
      </c>
      <c r="N1391" s="1">
        <f t="shared" si="414"/>
        <v>3.2169760582367903</v>
      </c>
      <c r="O1391" s="247">
        <f t="shared" si="415"/>
        <v>0.14878990265116387</v>
      </c>
      <c r="Q1391" s="251">
        <f t="shared" si="400"/>
        <v>1.0452567984765766</v>
      </c>
      <c r="R1391" s="148">
        <f t="shared" si="401"/>
        <v>-2.3818724770308108E-12</v>
      </c>
      <c r="T1391" s="253">
        <f t="shared" si="402"/>
        <v>1.9578464096119832</v>
      </c>
      <c r="V1391" s="253">
        <f t="shared" si="399"/>
        <v>3.2169752332800141</v>
      </c>
      <c r="X1391" s="253">
        <f t="shared" si="402"/>
        <v>1.2591290688790688</v>
      </c>
      <c r="AA1391" s="342">
        <f t="shared" si="416"/>
        <v>0.81073986639570406</v>
      </c>
      <c r="AC1391" s="342">
        <f t="shared" si="417"/>
        <v>3.2064970872727274</v>
      </c>
    </row>
    <row r="1392" spans="1:29" hidden="1" x14ac:dyDescent="0.3">
      <c r="A1392" s="3">
        <v>1383</v>
      </c>
      <c r="B1392" s="248">
        <f t="shared" si="403"/>
        <v>1</v>
      </c>
      <c r="C1392" s="249">
        <f t="shared" si="404"/>
        <v>2</v>
      </c>
      <c r="D1392" s="247">
        <f t="shared" si="405"/>
        <v>2.6267068973912169</v>
      </c>
      <c r="E1392" s="1">
        <f t="shared" si="406"/>
        <v>1.7122127737098629</v>
      </c>
      <c r="F1392" s="1">
        <f t="shared" si="407"/>
        <v>1.9599384283246388</v>
      </c>
      <c r="G1392" s="1">
        <f t="shared" si="408"/>
        <v>1.2775940759309532</v>
      </c>
      <c r="H1392" s="1">
        <f t="shared" si="409"/>
        <v>4.5866453257158559</v>
      </c>
      <c r="I1392" s="3">
        <v>1382.5</v>
      </c>
      <c r="J1392" s="247">
        <f t="shared" si="410"/>
        <v>2.4457088944568861</v>
      </c>
      <c r="K1392" s="247">
        <f t="shared" si="411"/>
        <v>1.5942296470245336</v>
      </c>
      <c r="L1392" s="1">
        <f t="shared" si="412"/>
        <v>1.7303674788205052</v>
      </c>
      <c r="M1392" s="1">
        <f t="shared" si="413"/>
        <v>1.1279472906780934</v>
      </c>
      <c r="N1392" s="1">
        <f t="shared" si="414"/>
        <v>4.1760763732773913</v>
      </c>
      <c r="O1392" s="247">
        <f t="shared" si="415"/>
        <v>1.1078902176917649</v>
      </c>
      <c r="Q1392" s="251">
        <f t="shared" si="400"/>
        <v>0.87205270932026835</v>
      </c>
      <c r="R1392" s="148">
        <f t="shared" si="401"/>
        <v>-1.638245095136881E-12</v>
      </c>
      <c r="T1392" s="253">
        <f t="shared" si="402"/>
        <v>2.445708408491047</v>
      </c>
      <c r="V1392" s="253">
        <f t="shared" si="399"/>
        <v>4.1760753541944462</v>
      </c>
      <c r="X1392" s="253">
        <f t="shared" si="402"/>
        <v>1.730367275993042</v>
      </c>
      <c r="AA1392" s="342">
        <f t="shared" si="416"/>
        <v>1.1328235970969853</v>
      </c>
      <c r="AC1392" s="342">
        <f t="shared" si="417"/>
        <v>4.0721674308014641</v>
      </c>
    </row>
    <row r="1393" spans="1:29" hidden="1" x14ac:dyDescent="0.3">
      <c r="A1393" s="3">
        <v>1384</v>
      </c>
      <c r="B1393" s="248">
        <f t="shared" si="403"/>
        <v>0.86602540378445036</v>
      </c>
      <c r="C1393" s="249">
        <f t="shared" si="404"/>
        <v>1.8660254037844504</v>
      </c>
      <c r="D1393" s="247">
        <f t="shared" si="405"/>
        <v>2.7397143150714696</v>
      </c>
      <c r="E1393" s="1">
        <f t="shared" si="406"/>
        <v>1.7858763957410333</v>
      </c>
      <c r="F1393" s="1">
        <f t="shared" si="407"/>
        <v>2.3121138115885951</v>
      </c>
      <c r="G1393" s="1">
        <f t="shared" si="408"/>
        <v>1.5071610749980369</v>
      </c>
      <c r="H1393" s="1">
        <f t="shared" si="409"/>
        <v>5.0518281266600642</v>
      </c>
      <c r="I1393" s="3">
        <v>1383.5</v>
      </c>
      <c r="J1393" s="247">
        <f t="shared" si="410"/>
        <v>2.6893062042597657</v>
      </c>
      <c r="K1393" s="247">
        <f t="shared" si="411"/>
        <v>1.7530179861041979</v>
      </c>
      <c r="L1393" s="1">
        <f t="shared" si="412"/>
        <v>2.1490121949253513</v>
      </c>
      <c r="M1393" s="1">
        <f t="shared" si="413"/>
        <v>1.4008426028397847</v>
      </c>
      <c r="N1393" s="1">
        <f t="shared" si="414"/>
        <v>4.8383183991851171</v>
      </c>
      <c r="O1393" s="247">
        <f t="shared" si="415"/>
        <v>1.7701322435994906</v>
      </c>
      <c r="Q1393" s="251">
        <f t="shared" si="400"/>
        <v>0.46518280094420827</v>
      </c>
      <c r="R1393" s="148">
        <f t="shared" si="401"/>
        <v>-4.5741188614556449E-13</v>
      </c>
      <c r="T1393" s="253">
        <f t="shared" si="402"/>
        <v>2.6893058716261384</v>
      </c>
      <c r="V1393" s="253">
        <f t="shared" si="399"/>
        <v>4.8383173773936363</v>
      </c>
      <c r="X1393" s="253">
        <f t="shared" si="402"/>
        <v>2.1490118996471059</v>
      </c>
      <c r="AA1393" s="342">
        <f t="shared" si="416"/>
        <v>1.4193173256102734</v>
      </c>
      <c r="AC1393" s="342">
        <f t="shared" si="417"/>
        <v>4.6688218024201351</v>
      </c>
    </row>
    <row r="1394" spans="1:29" hidden="1" x14ac:dyDescent="0.3">
      <c r="A1394" s="3">
        <v>1385</v>
      </c>
      <c r="B1394" s="248">
        <f t="shared" si="403"/>
        <v>0.50000000000010403</v>
      </c>
      <c r="C1394" s="249">
        <f t="shared" si="404"/>
        <v>1.5000000000001039</v>
      </c>
      <c r="D1394" s="247">
        <f t="shared" si="405"/>
        <v>2.5296785511504289</v>
      </c>
      <c r="E1394" s="1">
        <f t="shared" si="406"/>
        <v>1.6489650721827456</v>
      </c>
      <c r="F1394" s="1">
        <f t="shared" si="407"/>
        <v>2.4558171122320247</v>
      </c>
      <c r="G1394" s="1">
        <f t="shared" si="408"/>
        <v>1.6008346735869003</v>
      </c>
      <c r="H1394" s="1">
        <f t="shared" si="409"/>
        <v>4.9854956633824532</v>
      </c>
      <c r="I1394" s="3">
        <v>1384.5</v>
      </c>
      <c r="J1394" s="247">
        <f t="shared" si="410"/>
        <v>2.6233671450452949</v>
      </c>
      <c r="K1394" s="247">
        <f t="shared" si="411"/>
        <v>1.7100357639211445</v>
      </c>
      <c r="L1394" s="1">
        <f t="shared" si="412"/>
        <v>2.4028877748787862</v>
      </c>
      <c r="M1394" s="1">
        <f t="shared" si="413"/>
        <v>1.5663324632785633</v>
      </c>
      <c r="N1394" s="1">
        <f t="shared" si="414"/>
        <v>5.0262549199240816</v>
      </c>
      <c r="O1394" s="247">
        <f t="shared" si="415"/>
        <v>1.9580687643384551</v>
      </c>
      <c r="Q1394" s="251">
        <f t="shared" si="400"/>
        <v>-6.6332463277610998E-2</v>
      </c>
      <c r="R1394" s="148">
        <f t="shared" si="401"/>
        <v>8.4843243541854463E-13</v>
      </c>
      <c r="T1394" s="253">
        <f t="shared" si="402"/>
        <v>2.623367055491709</v>
      </c>
      <c r="V1394" s="253">
        <f t="shared" si="399"/>
        <v>5.0262540875676596</v>
      </c>
      <c r="X1394" s="253">
        <f t="shared" si="402"/>
        <v>2.4028874510172398</v>
      </c>
      <c r="AA1394" s="342">
        <f t="shared" si="416"/>
        <v>1.5934552887437989</v>
      </c>
      <c r="AC1394" s="342">
        <f t="shared" si="417"/>
        <v>4.8365871450930422</v>
      </c>
    </row>
    <row r="1395" spans="1:29" hidden="1" x14ac:dyDescent="0.3">
      <c r="A1395" s="3">
        <v>1386</v>
      </c>
      <c r="B1395" s="248">
        <f t="shared" si="403"/>
        <v>1.0290791656319964E-13</v>
      </c>
      <c r="C1395" s="249">
        <f t="shared" si="404"/>
        <v>1.0000000000001028</v>
      </c>
      <c r="D1395" s="247">
        <f t="shared" si="405"/>
        <v>2.0528785189523191</v>
      </c>
      <c r="E1395" s="1">
        <f t="shared" si="406"/>
        <v>1.3381640816170717</v>
      </c>
      <c r="F1395" s="1">
        <f t="shared" si="407"/>
        <v>2.3525431468978337</v>
      </c>
      <c r="G1395" s="1">
        <f t="shared" si="408"/>
        <v>1.5335151066035408</v>
      </c>
      <c r="H1395" s="1">
        <f t="shared" si="409"/>
        <v>4.4054216658501524</v>
      </c>
      <c r="I1395" s="3">
        <v>1385.5</v>
      </c>
      <c r="J1395" s="247">
        <f t="shared" si="410"/>
        <v>2.2655600344796509</v>
      </c>
      <c r="K1395" s="247">
        <f t="shared" si="411"/>
        <v>1.4768000321982124</v>
      </c>
      <c r="L1395" s="1">
        <f t="shared" si="412"/>
        <v>2.4239684620543187</v>
      </c>
      <c r="M1395" s="1">
        <f t="shared" si="413"/>
        <v>1.5800739975343285</v>
      </c>
      <c r="N1395" s="1">
        <f t="shared" si="414"/>
        <v>4.6895284965339696</v>
      </c>
      <c r="O1395" s="247">
        <f t="shared" si="415"/>
        <v>1.6213423409483432</v>
      </c>
      <c r="Q1395" s="251">
        <f t="shared" si="400"/>
        <v>-0.58007399753230082</v>
      </c>
      <c r="R1395" s="148">
        <f t="shared" si="401"/>
        <v>1.9249046800950964E-12</v>
      </c>
      <c r="T1395" s="253">
        <f t="shared" si="402"/>
        <v>2.2655602126210312</v>
      </c>
      <c r="V1395" s="253">
        <f t="shared" si="399"/>
        <v>4.6895279949969595</v>
      </c>
      <c r="X1395" s="253">
        <f t="shared" si="402"/>
        <v>2.4239681811359288</v>
      </c>
      <c r="AA1395" s="342">
        <f t="shared" si="416"/>
        <v>1.6085773599043693</v>
      </c>
      <c r="AC1395" s="342">
        <f t="shared" si="417"/>
        <v>4.5305108707330435</v>
      </c>
    </row>
    <row r="1396" spans="1:29" hidden="1" x14ac:dyDescent="0.3">
      <c r="A1396" s="3">
        <v>1387</v>
      </c>
      <c r="B1396" s="248">
        <f t="shared" si="403"/>
        <v>-0.49999999999992573</v>
      </c>
      <c r="C1396" s="249">
        <f t="shared" si="404"/>
        <v>0.50000000000007427</v>
      </c>
      <c r="D1396" s="247">
        <f t="shared" si="405"/>
        <v>1.4370724020557675</v>
      </c>
      <c r="E1396" s="1">
        <f t="shared" si="406"/>
        <v>0.93675229847288422</v>
      </c>
      <c r="F1396" s="1">
        <f t="shared" si="407"/>
        <v>2.0299640911964683</v>
      </c>
      <c r="G1396" s="1">
        <f t="shared" si="408"/>
        <v>1.3232405976559556</v>
      </c>
      <c r="H1396" s="1">
        <f t="shared" si="409"/>
        <v>3.4670364932522357</v>
      </c>
      <c r="I1396" s="3">
        <v>1386.5</v>
      </c>
      <c r="J1396" s="247">
        <f t="shared" si="410"/>
        <v>1.7117589988849846</v>
      </c>
      <c r="K1396" s="247">
        <f t="shared" si="411"/>
        <v>1.115806116896626</v>
      </c>
      <c r="L1396" s="1">
        <f t="shared" si="412"/>
        <v>2.2066057033473627</v>
      </c>
      <c r="M1396" s="1">
        <f t="shared" si="413"/>
        <v>1.4383851726004779</v>
      </c>
      <c r="N1396" s="1">
        <f t="shared" si="414"/>
        <v>3.9183647022323473</v>
      </c>
      <c r="O1396" s="247">
        <f t="shared" si="415"/>
        <v>0.85017854664672088</v>
      </c>
      <c r="Q1396" s="251">
        <f t="shared" si="400"/>
        <v>-0.93838517259791665</v>
      </c>
      <c r="R1396" s="148">
        <f t="shared" si="401"/>
        <v>2.4870105974628132E-12</v>
      </c>
      <c r="T1396" s="253">
        <f t="shared" si="402"/>
        <v>1.7117593976074867</v>
      </c>
      <c r="V1396" s="253">
        <f t="shared" si="399"/>
        <v>3.9183645842566444</v>
      </c>
      <c r="X1396" s="253">
        <f t="shared" si="402"/>
        <v>2.2066055253920203</v>
      </c>
      <c r="AA1396" s="342">
        <f t="shared" si="416"/>
        <v>1.4606315923365878</v>
      </c>
      <c r="AC1396" s="342">
        <f t="shared" si="417"/>
        <v>3.8326058698772161</v>
      </c>
    </row>
    <row r="1397" spans="1:29" hidden="1" x14ac:dyDescent="0.3">
      <c r="A1397" s="3">
        <v>1388</v>
      </c>
      <c r="B1397" s="248">
        <f t="shared" si="403"/>
        <v>-0.86602540378440429</v>
      </c>
      <c r="C1397" s="249">
        <f t="shared" si="404"/>
        <v>0.13397459621559571</v>
      </c>
      <c r="D1397" s="247">
        <f t="shared" si="405"/>
        <v>0.8472649521773622</v>
      </c>
      <c r="E1397" s="1">
        <f t="shared" si="406"/>
        <v>0.55228768587601251</v>
      </c>
      <c r="F1397" s="1">
        <f t="shared" si="407"/>
        <v>1.5745147425983033</v>
      </c>
      <c r="G1397" s="1">
        <f t="shared" si="408"/>
        <v>1.0263540316055009</v>
      </c>
      <c r="H1397" s="1">
        <f t="shared" si="409"/>
        <v>2.4217796947756653</v>
      </c>
      <c r="I1397" s="3">
        <v>1387.5</v>
      </c>
      <c r="J1397" s="247">
        <f t="shared" si="410"/>
        <v>1.1103545785164171</v>
      </c>
      <c r="K1397" s="247">
        <f t="shared" si="411"/>
        <v>0.7237820460940011</v>
      </c>
      <c r="L1397" s="1">
        <f t="shared" si="412"/>
        <v>1.8090416744180424</v>
      </c>
      <c r="M1397" s="1">
        <f t="shared" si="413"/>
        <v>1.1792313946945476</v>
      </c>
      <c r="N1397" s="1">
        <f t="shared" si="414"/>
        <v>2.9193962529344595</v>
      </c>
      <c r="O1397" s="247">
        <f t="shared" si="415"/>
        <v>-0.14878990265116698</v>
      </c>
      <c r="Q1397" s="251">
        <f t="shared" si="400"/>
        <v>-1.0452567984765704</v>
      </c>
      <c r="R1397" s="148">
        <f t="shared" si="401"/>
        <v>2.3815394101234233E-12</v>
      </c>
      <c r="T1397" s="253">
        <f t="shared" si="402"/>
        <v>1.1103550916015865</v>
      </c>
      <c r="V1397" s="253">
        <f t="shared" si="399"/>
        <v>2.9193964684866991</v>
      </c>
      <c r="X1397" s="253">
        <f t="shared" si="402"/>
        <v>1.8090416318568507</v>
      </c>
      <c r="AA1397" s="342">
        <f t="shared" si="416"/>
        <v>1.1892599349838879</v>
      </c>
      <c r="AC1397" s="342">
        <f t="shared" si="417"/>
        <v>2.9298752238985202</v>
      </c>
    </row>
    <row r="1398" spans="1:29" hidden="1" x14ac:dyDescent="0.3">
      <c r="A1398" s="3">
        <v>1389</v>
      </c>
      <c r="B1398" s="248">
        <f t="shared" si="403"/>
        <v>-1</v>
      </c>
      <c r="C1398" s="249">
        <f t="shared" si="404"/>
        <v>0</v>
      </c>
      <c r="D1398" s="247">
        <f t="shared" si="405"/>
        <v>0.44149459920189221</v>
      </c>
      <c r="E1398" s="1">
        <f t="shared" si="406"/>
        <v>0.28778722629013942</v>
      </c>
      <c r="F1398" s="1">
        <f t="shared" si="407"/>
        <v>1.1082323862535033</v>
      </c>
      <c r="G1398" s="1">
        <f t="shared" si="408"/>
        <v>0.7224059240690488</v>
      </c>
      <c r="H1398" s="1">
        <f t="shared" si="409"/>
        <v>1.5497269854553954</v>
      </c>
      <c r="I1398" s="3">
        <v>1388.5</v>
      </c>
      <c r="J1398" s="247">
        <f t="shared" si="410"/>
        <v>0.62249260213622482</v>
      </c>
      <c r="K1398" s="247">
        <f t="shared" si="411"/>
        <v>0.40577035297546998</v>
      </c>
      <c r="L1398" s="1">
        <f t="shared" si="412"/>
        <v>1.3378033357576362</v>
      </c>
      <c r="M1398" s="1">
        <f t="shared" si="413"/>
        <v>0.87205270932190826</v>
      </c>
      <c r="N1398" s="1">
        <f t="shared" si="414"/>
        <v>1.9602959378938611</v>
      </c>
      <c r="O1398" s="247">
        <f t="shared" si="415"/>
        <v>-1.1078902176917653</v>
      </c>
      <c r="Q1398" s="251">
        <f t="shared" si="400"/>
        <v>-0.8720527093202699</v>
      </c>
      <c r="R1398" s="148">
        <f t="shared" si="401"/>
        <v>1.6383561174393435E-12</v>
      </c>
      <c r="T1398" s="253">
        <f t="shared" si="402"/>
        <v>0.62249309272255982</v>
      </c>
      <c r="V1398" s="253">
        <f t="shared" si="399"/>
        <v>1.9602963475720792</v>
      </c>
      <c r="X1398" s="253">
        <f t="shared" si="402"/>
        <v>1.3378034247426778</v>
      </c>
      <c r="AA1398" s="342">
        <f t="shared" si="416"/>
        <v>0.86717620428254294</v>
      </c>
      <c r="AC1398" s="342">
        <f t="shared" si="417"/>
        <v>2.0642048803697861</v>
      </c>
    </row>
    <row r="1399" spans="1:29" hidden="1" x14ac:dyDescent="0.3">
      <c r="A1399" s="3">
        <v>1390</v>
      </c>
      <c r="B1399" s="248">
        <f t="shared" si="403"/>
        <v>-0.86602540378445581</v>
      </c>
      <c r="C1399" s="249">
        <f t="shared" si="404"/>
        <v>0.13397459621554419</v>
      </c>
      <c r="D1399" s="247">
        <f t="shared" si="405"/>
        <v>0.32848718152163381</v>
      </c>
      <c r="E1399" s="1">
        <f t="shared" si="406"/>
        <v>0.21412360425896543</v>
      </c>
      <c r="F1399" s="1">
        <f t="shared" si="407"/>
        <v>0.75605700298954526</v>
      </c>
      <c r="G1399" s="1">
        <f t="shared" si="408"/>
        <v>0.49283892500196408</v>
      </c>
      <c r="H1399" s="1">
        <f t="shared" si="409"/>
        <v>1.084544184511179</v>
      </c>
      <c r="I1399" s="3">
        <v>1389.5</v>
      </c>
      <c r="J1399" s="247">
        <f t="shared" si="410"/>
        <v>0.37889529233334035</v>
      </c>
      <c r="K1399" s="247">
        <f t="shared" si="411"/>
        <v>0.2469820138958026</v>
      </c>
      <c r="L1399" s="1">
        <f t="shared" si="412"/>
        <v>0.91915861965279011</v>
      </c>
      <c r="M1399" s="1">
        <f t="shared" si="413"/>
        <v>0.59915739716021688</v>
      </c>
      <c r="N1399" s="1">
        <f t="shared" si="414"/>
        <v>1.2980539119861305</v>
      </c>
      <c r="O1399" s="247">
        <f t="shared" si="415"/>
        <v>-1.7701322435994959</v>
      </c>
      <c r="Q1399" s="251">
        <f t="shared" si="400"/>
        <v>-0.46518280094421649</v>
      </c>
      <c r="R1399" s="148">
        <f t="shared" si="401"/>
        <v>4.5619064081847682E-13</v>
      </c>
      <c r="T1399" s="253">
        <f t="shared" si="402"/>
        <v>0.37889562958754519</v>
      </c>
      <c r="V1399" s="253">
        <f t="shared" si="399"/>
        <v>1.298054324372969</v>
      </c>
      <c r="X1399" s="253">
        <f t="shared" si="402"/>
        <v>0.91915880108871262</v>
      </c>
      <c r="AA1399" s="342">
        <f t="shared" si="416"/>
        <v>0.58068247576921717</v>
      </c>
      <c r="AC1399" s="342">
        <f t="shared" si="417"/>
        <v>1.4675505087511114</v>
      </c>
    </row>
    <row r="1400" spans="1:29" hidden="1" x14ac:dyDescent="0.3">
      <c r="A1400" s="3">
        <v>1391</v>
      </c>
      <c r="B1400" s="248">
        <f t="shared" si="403"/>
        <v>-0.50000000000011335</v>
      </c>
      <c r="C1400" s="249">
        <f t="shared" si="404"/>
        <v>0.49999999999988665</v>
      </c>
      <c r="D1400" s="247">
        <f t="shared" si="405"/>
        <v>0.53852294544266854</v>
      </c>
      <c r="E1400" s="1">
        <f t="shared" si="406"/>
        <v>0.35103492781724932</v>
      </c>
      <c r="F1400" s="1">
        <f t="shared" si="407"/>
        <v>0.61235370234611231</v>
      </c>
      <c r="G1400" s="1">
        <f t="shared" si="408"/>
        <v>0.39916532641309832</v>
      </c>
      <c r="H1400" s="1">
        <f t="shared" si="409"/>
        <v>1.1508766477887808</v>
      </c>
      <c r="I1400" s="3">
        <v>1390.5</v>
      </c>
      <c r="J1400" s="247">
        <f t="shared" si="410"/>
        <v>0.44483435154780504</v>
      </c>
      <c r="K1400" s="247">
        <f t="shared" si="411"/>
        <v>0.28996423607885197</v>
      </c>
      <c r="L1400" s="1">
        <f t="shared" si="412"/>
        <v>0.66528303969935276</v>
      </c>
      <c r="M1400" s="1">
        <f t="shared" si="413"/>
        <v>0.43366753672143671</v>
      </c>
      <c r="N1400" s="1">
        <f t="shared" si="414"/>
        <v>1.1101173912471578</v>
      </c>
      <c r="O1400" s="247">
        <f t="shared" si="415"/>
        <v>-1.9580687643384687</v>
      </c>
      <c r="Q1400" s="251">
        <f t="shared" si="400"/>
        <v>6.6332463277601894E-2</v>
      </c>
      <c r="R1400" s="148">
        <f t="shared" si="401"/>
        <v>-8.4804385735992582E-13</v>
      </c>
      <c r="T1400" s="253">
        <f t="shared" si="402"/>
        <v>0.44483444572196795</v>
      </c>
      <c r="V1400" s="253">
        <f t="shared" si="399"/>
        <v>1.1101176141990308</v>
      </c>
      <c r="X1400" s="253">
        <f t="shared" si="402"/>
        <v>0.66528324971860608</v>
      </c>
      <c r="AA1400" s="342">
        <f t="shared" si="416"/>
        <v>0.40654451263571806</v>
      </c>
      <c r="AC1400" s="342">
        <f t="shared" si="417"/>
        <v>1.2997851660781965</v>
      </c>
    </row>
    <row r="1401" spans="1:29" hidden="1" x14ac:dyDescent="0.3">
      <c r="A1401" s="3">
        <v>1392</v>
      </c>
      <c r="B1401" s="248">
        <f t="shared" si="403"/>
        <v>-1.1368857244509201E-13</v>
      </c>
      <c r="C1401" s="249">
        <f t="shared" si="404"/>
        <v>0.99999999999988631</v>
      </c>
      <c r="D1401" s="247">
        <f t="shared" si="405"/>
        <v>1.0153229776407742</v>
      </c>
      <c r="E1401" s="1">
        <f t="shared" si="406"/>
        <v>0.66183591838292022</v>
      </c>
      <c r="F1401" s="1">
        <f t="shared" si="407"/>
        <v>0.71562766768029951</v>
      </c>
      <c r="G1401" s="1">
        <f t="shared" si="408"/>
        <v>0.46648489339645544</v>
      </c>
      <c r="H1401" s="1">
        <f t="shared" si="409"/>
        <v>1.7309506453210737</v>
      </c>
      <c r="I1401" s="3">
        <v>1391.5</v>
      </c>
      <c r="J1401" s="247">
        <f t="shared" si="410"/>
        <v>0.80264146211344423</v>
      </c>
      <c r="K1401" s="247">
        <f t="shared" si="411"/>
        <v>0.5231999678017808</v>
      </c>
      <c r="L1401" s="1">
        <f t="shared" si="412"/>
        <v>0.64420235252381608</v>
      </c>
      <c r="M1401" s="1">
        <f t="shared" si="413"/>
        <v>0.41992600246566864</v>
      </c>
      <c r="N1401" s="1">
        <f t="shared" si="414"/>
        <v>1.4468438146372602</v>
      </c>
      <c r="O1401" s="247">
        <f t="shared" si="415"/>
        <v>-1.6213423409483663</v>
      </c>
      <c r="Q1401" s="251">
        <f t="shared" si="400"/>
        <v>0.58007399753229283</v>
      </c>
      <c r="R1401" s="148">
        <f t="shared" si="401"/>
        <v>-1.9249046800950964E-12</v>
      </c>
      <c r="T1401" s="253">
        <f t="shared" si="402"/>
        <v>0.80264128859264083</v>
      </c>
      <c r="V1401" s="253">
        <f t="shared" si="399"/>
        <v>1.4468437067697211</v>
      </c>
      <c r="X1401" s="253">
        <f t="shared" si="402"/>
        <v>0.64420251959988073</v>
      </c>
      <c r="AA1401" s="342">
        <f t="shared" si="416"/>
        <v>0.39142244147516669</v>
      </c>
      <c r="AC1401" s="342">
        <f t="shared" si="417"/>
        <v>1.6058614404381879</v>
      </c>
    </row>
    <row r="1402" spans="1:29" hidden="1" x14ac:dyDescent="0.3">
      <c r="A1402" s="3">
        <v>1393</v>
      </c>
      <c r="B1402" s="248">
        <f t="shared" si="403"/>
        <v>0.4999999999999164</v>
      </c>
      <c r="C1402" s="249">
        <f t="shared" si="404"/>
        <v>1.4999999999999165</v>
      </c>
      <c r="D1402" s="247">
        <f t="shared" si="405"/>
        <v>1.6311290945373247</v>
      </c>
      <c r="E1402" s="1">
        <f t="shared" si="406"/>
        <v>1.0632477015271071</v>
      </c>
      <c r="F1402" s="1">
        <f t="shared" si="407"/>
        <v>1.0382067233816616</v>
      </c>
      <c r="G1402" s="1">
        <f t="shared" si="408"/>
        <v>0.67675940234403853</v>
      </c>
      <c r="H1402" s="1">
        <f t="shared" si="409"/>
        <v>2.6693358179189861</v>
      </c>
      <c r="I1402" s="3">
        <v>1392.5</v>
      </c>
      <c r="J1402" s="247">
        <f t="shared" si="410"/>
        <v>1.3564424977081082</v>
      </c>
      <c r="K1402" s="247">
        <f t="shared" si="411"/>
        <v>0.88419388310336589</v>
      </c>
      <c r="L1402" s="1">
        <f t="shared" si="412"/>
        <v>0.86156511123076884</v>
      </c>
      <c r="M1402" s="1">
        <f t="shared" si="413"/>
        <v>0.56161482739951718</v>
      </c>
      <c r="N1402" s="1">
        <f t="shared" si="414"/>
        <v>2.2180076089388772</v>
      </c>
      <c r="O1402" s="247">
        <f t="shared" si="415"/>
        <v>-0.8501785466467493</v>
      </c>
      <c r="Q1402" s="251">
        <f t="shared" si="400"/>
        <v>0.93838517259791243</v>
      </c>
      <c r="R1402" s="148">
        <f t="shared" si="401"/>
        <v>-2.4868995751603507E-12</v>
      </c>
      <c r="T1402" s="253">
        <f t="shared" si="402"/>
        <v>1.3564421036063139</v>
      </c>
      <c r="V1402" s="253">
        <f t="shared" si="399"/>
        <v>2.2180071175100284</v>
      </c>
      <c r="X1402" s="253">
        <f t="shared" si="402"/>
        <v>0.86156517534385424</v>
      </c>
      <c r="AA1402" s="342">
        <f t="shared" si="416"/>
        <v>0.53936820904294525</v>
      </c>
      <c r="AC1402" s="342">
        <f t="shared" si="417"/>
        <v>2.3037664412940111</v>
      </c>
    </row>
    <row r="1403" spans="1:29" hidden="1" x14ac:dyDescent="0.3">
      <c r="A1403" s="3">
        <v>1394</v>
      </c>
      <c r="B1403" s="248">
        <f t="shared" si="403"/>
        <v>0.86602540378439896</v>
      </c>
      <c r="C1403" s="249">
        <f t="shared" si="404"/>
        <v>1.8660254037843989</v>
      </c>
      <c r="D1403" s="247">
        <f t="shared" si="405"/>
        <v>2.2209365444157325</v>
      </c>
      <c r="E1403" s="1">
        <f t="shared" si="406"/>
        <v>1.4477123141239805</v>
      </c>
      <c r="F1403" s="1">
        <f t="shared" si="407"/>
        <v>1.4936560719798251</v>
      </c>
      <c r="G1403" s="1">
        <f t="shared" si="408"/>
        <v>0.97364596839449224</v>
      </c>
      <c r="H1403" s="1">
        <f t="shared" si="409"/>
        <v>3.7145926163955574</v>
      </c>
      <c r="I1403" s="3">
        <v>1393.5</v>
      </c>
      <c r="J1403" s="247">
        <f t="shared" si="410"/>
        <v>1.9578469180766764</v>
      </c>
      <c r="K1403" s="247">
        <f t="shared" si="411"/>
        <v>1.276217953905991</v>
      </c>
      <c r="L1403" s="1">
        <f t="shared" si="412"/>
        <v>1.2591291401600868</v>
      </c>
      <c r="M1403" s="1">
        <f t="shared" si="413"/>
        <v>0.82076860530544615</v>
      </c>
      <c r="N1403" s="1">
        <f t="shared" si="414"/>
        <v>3.2169760582367632</v>
      </c>
      <c r="O1403" s="247">
        <f t="shared" si="415"/>
        <v>0.14878990265113679</v>
      </c>
      <c r="Q1403" s="251">
        <f t="shared" si="400"/>
        <v>1.0452567984765713</v>
      </c>
      <c r="R1403" s="148">
        <f t="shared" si="401"/>
        <v>-2.3814283878209608E-12</v>
      </c>
      <c r="T1403" s="253">
        <f t="shared" si="402"/>
        <v>1.9578464096119599</v>
      </c>
      <c r="V1403" s="253">
        <f t="shared" si="399"/>
        <v>3.2169752332801944</v>
      </c>
      <c r="X1403" s="253">
        <f t="shared" si="402"/>
        <v>1.2591290688790502</v>
      </c>
      <c r="AA1403" s="342">
        <f t="shared" si="416"/>
        <v>0.81073986639566287</v>
      </c>
      <c r="AC1403" s="342">
        <f t="shared" si="417"/>
        <v>3.2064970872727048</v>
      </c>
    </row>
    <row r="1404" spans="1:29" hidden="1" x14ac:dyDescent="0.3">
      <c r="A1404" s="3">
        <v>1395</v>
      </c>
      <c r="B1404" s="248">
        <f t="shared" si="403"/>
        <v>1</v>
      </c>
      <c r="C1404" s="249">
        <f t="shared" si="404"/>
        <v>2</v>
      </c>
      <c r="D1404" s="247">
        <f t="shared" si="405"/>
        <v>2.6267068973912076</v>
      </c>
      <c r="E1404" s="1">
        <f t="shared" si="406"/>
        <v>1.7122127737098569</v>
      </c>
      <c r="F1404" s="1">
        <f t="shared" si="407"/>
        <v>1.9599384283246264</v>
      </c>
      <c r="G1404" s="1">
        <f t="shared" si="408"/>
        <v>1.2775940759309452</v>
      </c>
      <c r="H1404" s="1">
        <f t="shared" si="409"/>
        <v>4.5866453257158337</v>
      </c>
      <c r="I1404" s="3">
        <v>1394.5</v>
      </c>
      <c r="J1404" s="247">
        <f t="shared" si="410"/>
        <v>2.4457088944568728</v>
      </c>
      <c r="K1404" s="247">
        <f t="shared" si="411"/>
        <v>1.594229647024525</v>
      </c>
      <c r="L1404" s="1">
        <f t="shared" si="412"/>
        <v>1.7303674788204924</v>
      </c>
      <c r="M1404" s="1">
        <f t="shared" si="413"/>
        <v>1.127947290678085</v>
      </c>
      <c r="N1404" s="1">
        <f t="shared" si="414"/>
        <v>4.1760763732773647</v>
      </c>
      <c r="O1404" s="247">
        <f t="shared" si="415"/>
        <v>1.1078902176917382</v>
      </c>
      <c r="Q1404" s="251">
        <f t="shared" si="400"/>
        <v>0.87205270932027634</v>
      </c>
      <c r="R1404" s="148">
        <f t="shared" si="401"/>
        <v>-1.6386891843467311E-12</v>
      </c>
      <c r="T1404" s="253">
        <f t="shared" si="402"/>
        <v>2.445708408491114</v>
      </c>
      <c r="V1404" s="253">
        <f t="shared" si="399"/>
        <v>4.1760753541944116</v>
      </c>
      <c r="X1404" s="253">
        <f t="shared" si="402"/>
        <v>1.7303672759931241</v>
      </c>
      <c r="AA1404" s="342">
        <f t="shared" si="416"/>
        <v>1.1328235970970248</v>
      </c>
      <c r="AC1404" s="342">
        <f t="shared" si="417"/>
        <v>4.0721674308014419</v>
      </c>
    </row>
    <row r="1405" spans="1:29" hidden="1" x14ac:dyDescent="0.3">
      <c r="A1405" s="3">
        <v>1396</v>
      </c>
      <c r="B1405" s="248">
        <f t="shared" si="403"/>
        <v>0.86602540378446113</v>
      </c>
      <c r="C1405" s="249">
        <f t="shared" si="404"/>
        <v>1.866025403784461</v>
      </c>
      <c r="D1405" s="247">
        <f t="shared" si="405"/>
        <v>2.7397143150714722</v>
      </c>
      <c r="E1405" s="1">
        <f t="shared" si="406"/>
        <v>1.7858763957410348</v>
      </c>
      <c r="F1405" s="1">
        <f t="shared" si="407"/>
        <v>2.3121138115885884</v>
      </c>
      <c r="G1405" s="1">
        <f t="shared" si="408"/>
        <v>1.5071610749980324</v>
      </c>
      <c r="H1405" s="1">
        <f t="shared" si="409"/>
        <v>5.0518281266600606</v>
      </c>
      <c r="I1405" s="3">
        <v>1395.5</v>
      </c>
      <c r="J1405" s="247">
        <f t="shared" si="410"/>
        <v>2.6893062042597631</v>
      </c>
      <c r="K1405" s="247">
        <f t="shared" si="411"/>
        <v>1.7530179861041961</v>
      </c>
      <c r="L1405" s="1">
        <f t="shared" si="412"/>
        <v>2.1490121949253411</v>
      </c>
      <c r="M1405" s="1">
        <f t="shared" si="413"/>
        <v>1.400842602839778</v>
      </c>
      <c r="N1405" s="1">
        <f t="shared" si="414"/>
        <v>4.8383183991851038</v>
      </c>
      <c r="O1405" s="247">
        <f t="shared" si="415"/>
        <v>1.7701322435994773</v>
      </c>
      <c r="Q1405" s="251">
        <f t="shared" si="400"/>
        <v>0.46518280094422693</v>
      </c>
      <c r="R1405" s="148">
        <f t="shared" si="401"/>
        <v>-4.5607961851601431E-13</v>
      </c>
      <c r="T1405" s="253">
        <f t="shared" si="402"/>
        <v>2.6893058716261349</v>
      </c>
      <c r="V1405" s="253">
        <f t="shared" si="399"/>
        <v>4.8383173773937145</v>
      </c>
      <c r="X1405" s="253">
        <f t="shared" si="402"/>
        <v>2.1490118996470917</v>
      </c>
      <c r="AA1405" s="342">
        <f t="shared" si="416"/>
        <v>1.419317325610272</v>
      </c>
      <c r="AC1405" s="342">
        <f t="shared" si="417"/>
        <v>4.6688218024201138</v>
      </c>
    </row>
    <row r="1406" spans="1:29" hidden="1" x14ac:dyDescent="0.3">
      <c r="A1406" s="3">
        <v>1397</v>
      </c>
      <c r="B1406" s="248">
        <f t="shared" si="403"/>
        <v>0.5000000000000242</v>
      </c>
      <c r="C1406" s="249">
        <f t="shared" si="404"/>
        <v>1.5000000000000242</v>
      </c>
      <c r="D1406" s="247">
        <f t="shared" si="405"/>
        <v>2.5296785511503717</v>
      </c>
      <c r="E1406" s="1">
        <f t="shared" si="406"/>
        <v>1.648965072182708</v>
      </c>
      <c r="F1406" s="1">
        <f t="shared" si="407"/>
        <v>2.4558171122320052</v>
      </c>
      <c r="G1406" s="1">
        <f t="shared" si="408"/>
        <v>1.6008346735868877</v>
      </c>
      <c r="H1406" s="1">
        <f t="shared" si="409"/>
        <v>4.9854956633823768</v>
      </c>
      <c r="I1406" s="3">
        <v>1396.5</v>
      </c>
      <c r="J1406" s="247">
        <f t="shared" si="410"/>
        <v>2.6233671450452647</v>
      </c>
      <c r="K1406" s="247">
        <f t="shared" si="411"/>
        <v>1.7100357639211248</v>
      </c>
      <c r="L1406" s="1">
        <f t="shared" si="412"/>
        <v>2.4028877748787751</v>
      </c>
      <c r="M1406" s="1">
        <f t="shared" si="413"/>
        <v>1.566332463278556</v>
      </c>
      <c r="N1406" s="1">
        <f t="shared" si="414"/>
        <v>5.0262549199240398</v>
      </c>
      <c r="O1406" s="247">
        <f t="shared" si="415"/>
        <v>1.9580687643384134</v>
      </c>
      <c r="Q1406" s="251">
        <f t="shared" si="400"/>
        <v>-6.6332463277683829E-2</v>
      </c>
      <c r="R1406" s="148">
        <f t="shared" si="401"/>
        <v>8.4798834620869457E-13</v>
      </c>
      <c r="T1406" s="253">
        <f t="shared" si="402"/>
        <v>2.6233670554917667</v>
      </c>
      <c r="V1406" s="253">
        <f t="shared" si="399"/>
        <v>5.0262540875676631</v>
      </c>
      <c r="X1406" s="253">
        <f t="shared" si="402"/>
        <v>2.4028874510172025</v>
      </c>
      <c r="AA1406" s="342">
        <f t="shared" si="416"/>
        <v>1.5934552887438176</v>
      </c>
      <c r="AC1406" s="342">
        <f t="shared" si="417"/>
        <v>4.8365871450929996</v>
      </c>
    </row>
    <row r="1407" spans="1:29" hidden="1" x14ac:dyDescent="0.3">
      <c r="A1407" s="3">
        <v>1398</v>
      </c>
      <c r="B1407" s="248">
        <f t="shared" si="403"/>
        <v>1.2446922832698437E-13</v>
      </c>
      <c r="C1407" s="249">
        <f t="shared" si="404"/>
        <v>1.0000000000001246</v>
      </c>
      <c r="D1407" s="247">
        <f t="shared" si="405"/>
        <v>2.0528785189523053</v>
      </c>
      <c r="E1407" s="1">
        <f t="shared" si="406"/>
        <v>1.3381640816170628</v>
      </c>
      <c r="F1407" s="1">
        <f t="shared" si="407"/>
        <v>2.3525431468978089</v>
      </c>
      <c r="G1407" s="1">
        <f t="shared" si="408"/>
        <v>1.5335151066035246</v>
      </c>
      <c r="H1407" s="1">
        <f t="shared" si="409"/>
        <v>4.4054216658501142</v>
      </c>
      <c r="I1407" s="3">
        <v>1397.5</v>
      </c>
      <c r="J1407" s="247">
        <f t="shared" si="410"/>
        <v>2.2655600344796181</v>
      </c>
      <c r="K1407" s="247">
        <f t="shared" si="411"/>
        <v>1.4768000321981911</v>
      </c>
      <c r="L1407" s="1">
        <f t="shared" si="412"/>
        <v>2.4239684620542938</v>
      </c>
      <c r="M1407" s="1">
        <f t="shared" si="413"/>
        <v>1.5800739975343123</v>
      </c>
      <c r="N1407" s="1">
        <f t="shared" si="414"/>
        <v>4.6895284965339119</v>
      </c>
      <c r="O1407" s="247">
        <f t="shared" si="415"/>
        <v>1.6213423409482854</v>
      </c>
      <c r="Q1407" s="251">
        <f t="shared" si="400"/>
        <v>-0.58007399753226263</v>
      </c>
      <c r="R1407" s="148">
        <f t="shared" si="401"/>
        <v>1.9251267247000214E-12</v>
      </c>
      <c r="T1407" s="253">
        <f t="shared" si="402"/>
        <v>2.2655602126209473</v>
      </c>
      <c r="V1407" s="253">
        <f t="shared" si="399"/>
        <v>4.6895279949971087</v>
      </c>
      <c r="X1407" s="253">
        <f t="shared" si="402"/>
        <v>2.4239681811359106</v>
      </c>
      <c r="AA1407" s="342">
        <f t="shared" si="416"/>
        <v>1.6085773599043836</v>
      </c>
      <c r="AC1407" s="342">
        <f t="shared" si="417"/>
        <v>4.5305108707330008</v>
      </c>
    </row>
    <row r="1408" spans="1:29" hidden="1" x14ac:dyDescent="0.3">
      <c r="A1408" s="3">
        <v>1399</v>
      </c>
      <c r="B1408" s="248">
        <f t="shared" si="403"/>
        <v>-0.49999999999990707</v>
      </c>
      <c r="C1408" s="249">
        <f t="shared" si="404"/>
        <v>0.50000000000009293</v>
      </c>
      <c r="D1408" s="247">
        <f t="shared" si="405"/>
        <v>1.4370724020557739</v>
      </c>
      <c r="E1408" s="1">
        <f t="shared" si="406"/>
        <v>0.93675229847288843</v>
      </c>
      <c r="F1408" s="1">
        <f t="shared" si="407"/>
        <v>2.0299640911964545</v>
      </c>
      <c r="G1408" s="1">
        <f t="shared" si="408"/>
        <v>1.3232405976559465</v>
      </c>
      <c r="H1408" s="1">
        <f t="shared" si="409"/>
        <v>3.4670364932522286</v>
      </c>
      <c r="I1408" s="3">
        <v>1398.5</v>
      </c>
      <c r="J1408" s="247">
        <f t="shared" si="410"/>
        <v>1.711758998884982</v>
      </c>
      <c r="K1408" s="247">
        <f t="shared" si="411"/>
        <v>1.1158061168966242</v>
      </c>
      <c r="L1408" s="1">
        <f t="shared" si="412"/>
        <v>2.2066057033473427</v>
      </c>
      <c r="M1408" s="1">
        <f t="shared" si="413"/>
        <v>1.4383851726004648</v>
      </c>
      <c r="N1408" s="1">
        <f t="shared" si="414"/>
        <v>3.9183647022323247</v>
      </c>
      <c r="O1408" s="247">
        <f t="shared" si="415"/>
        <v>0.85017854664669823</v>
      </c>
      <c r="Q1408" s="251">
        <f t="shared" si="400"/>
        <v>-0.93838517259788556</v>
      </c>
      <c r="R1408" s="148">
        <f t="shared" si="401"/>
        <v>2.4863444636480381E-12</v>
      </c>
      <c r="T1408" s="253">
        <f t="shared" si="402"/>
        <v>1.7117593976073804</v>
      </c>
      <c r="V1408" s="253">
        <f t="shared" si="399"/>
        <v>3.9183645842564814</v>
      </c>
      <c r="X1408" s="253">
        <f t="shared" si="402"/>
        <v>2.2066055253920336</v>
      </c>
      <c r="AA1408" s="342">
        <f t="shared" si="416"/>
        <v>1.4606315923366093</v>
      </c>
      <c r="AC1408" s="342">
        <f t="shared" si="417"/>
        <v>3.8326058698771934</v>
      </c>
    </row>
    <row r="1409" spans="1:29" hidden="1" x14ac:dyDescent="0.3">
      <c r="A1409" s="3">
        <v>1400</v>
      </c>
      <c r="B1409" s="248">
        <f t="shared" si="403"/>
        <v>-0.86602540378439352</v>
      </c>
      <c r="C1409" s="249">
        <f t="shared" si="404"/>
        <v>0.13397459621560648</v>
      </c>
      <c r="D1409" s="247">
        <f t="shared" si="405"/>
        <v>0.84726495217737341</v>
      </c>
      <c r="E1409" s="1">
        <f t="shared" si="406"/>
        <v>0.55228768587601973</v>
      </c>
      <c r="F1409" s="1">
        <f t="shared" si="407"/>
        <v>1.5745147425983006</v>
      </c>
      <c r="G1409" s="1">
        <f t="shared" si="408"/>
        <v>1.0263540316054991</v>
      </c>
      <c r="H1409" s="1">
        <f t="shared" si="409"/>
        <v>2.4217796947756742</v>
      </c>
      <c r="I1409" s="3">
        <v>1399.5</v>
      </c>
      <c r="J1409" s="247">
        <f t="shared" si="410"/>
        <v>1.1103545785164264</v>
      </c>
      <c r="K1409" s="247">
        <f t="shared" si="411"/>
        <v>0.72378204609400709</v>
      </c>
      <c r="L1409" s="1">
        <f t="shared" si="412"/>
        <v>1.8090416744180347</v>
      </c>
      <c r="M1409" s="1">
        <f t="shared" si="413"/>
        <v>1.1792313946945425</v>
      </c>
      <c r="N1409" s="1">
        <f t="shared" si="414"/>
        <v>2.9193962529344608</v>
      </c>
      <c r="O1409" s="247">
        <f t="shared" si="415"/>
        <v>-0.14878990265116565</v>
      </c>
      <c r="Q1409" s="251">
        <f t="shared" si="400"/>
        <v>-1.0452567984765544</v>
      </c>
      <c r="R1409" s="148">
        <f t="shared" si="401"/>
        <v>2.3816504324258858E-12</v>
      </c>
      <c r="T1409" s="253">
        <f t="shared" si="402"/>
        <v>1.110355091601734</v>
      </c>
      <c r="V1409" s="253">
        <f t="shared" si="399"/>
        <v>2.9193964684865188</v>
      </c>
      <c r="X1409" s="253">
        <f t="shared" si="402"/>
        <v>1.8090416318567706</v>
      </c>
      <c r="AA1409" s="342">
        <f t="shared" si="416"/>
        <v>1.1892599349838333</v>
      </c>
      <c r="AC1409" s="342">
        <f t="shared" si="417"/>
        <v>2.9298752238985171</v>
      </c>
    </row>
    <row r="1410" spans="1:29" hidden="1" x14ac:dyDescent="0.3">
      <c r="A1410" s="3">
        <v>1401</v>
      </c>
      <c r="B1410" s="248">
        <f t="shared" si="403"/>
        <v>-1</v>
      </c>
      <c r="C1410" s="249">
        <f t="shared" si="404"/>
        <v>0</v>
      </c>
      <c r="D1410" s="247">
        <f t="shared" si="405"/>
        <v>0.4414945992018981</v>
      </c>
      <c r="E1410" s="1">
        <f t="shared" si="406"/>
        <v>0.28778722629014325</v>
      </c>
      <c r="F1410" s="1">
        <f t="shared" si="407"/>
        <v>1.1082323862535057</v>
      </c>
      <c r="G1410" s="1">
        <f t="shared" si="408"/>
        <v>0.72240592406905035</v>
      </c>
      <c r="H1410" s="1">
        <f t="shared" si="409"/>
        <v>1.5497269854554039</v>
      </c>
      <c r="I1410" s="3">
        <v>1400.5</v>
      </c>
      <c r="J1410" s="247">
        <f t="shared" si="410"/>
        <v>0.62249260213623303</v>
      </c>
      <c r="K1410" s="247">
        <f t="shared" si="411"/>
        <v>0.40577035297547531</v>
      </c>
      <c r="L1410" s="1">
        <f t="shared" si="412"/>
        <v>1.3378033357576369</v>
      </c>
      <c r="M1410" s="1">
        <f t="shared" si="413"/>
        <v>0.8720527093219087</v>
      </c>
      <c r="N1410" s="1">
        <f t="shared" si="414"/>
        <v>1.96029593789387</v>
      </c>
      <c r="O1410" s="247">
        <f t="shared" si="415"/>
        <v>-1.1078902176917564</v>
      </c>
      <c r="Q1410" s="251">
        <f t="shared" si="400"/>
        <v>-0.87205270932027035</v>
      </c>
      <c r="R1410" s="148">
        <f t="shared" si="401"/>
        <v>1.6383561174393435E-12</v>
      </c>
      <c r="T1410" s="253">
        <f t="shared" si="402"/>
        <v>0.62249309272257547</v>
      </c>
      <c r="V1410" s="253">
        <f t="shared" si="399"/>
        <v>1.9602963475722985</v>
      </c>
      <c r="X1410" s="253">
        <f t="shared" si="402"/>
        <v>1.3378034247426971</v>
      </c>
      <c r="AA1410" s="342">
        <f t="shared" si="416"/>
        <v>0.86717620428251918</v>
      </c>
      <c r="AC1410" s="342">
        <f t="shared" si="417"/>
        <v>2.0642048803697897</v>
      </c>
    </row>
    <row r="1411" spans="1:29" hidden="1" x14ac:dyDescent="0.3">
      <c r="A1411" s="3">
        <v>1402</v>
      </c>
      <c r="B1411" s="248">
        <f t="shared" si="403"/>
        <v>-0.86602540378446657</v>
      </c>
      <c r="C1411" s="249">
        <f t="shared" si="404"/>
        <v>0.13397459621553343</v>
      </c>
      <c r="D1411" s="247">
        <f t="shared" si="405"/>
        <v>0.32848718152162898</v>
      </c>
      <c r="E1411" s="1">
        <f t="shared" si="406"/>
        <v>0.21412360425896229</v>
      </c>
      <c r="F1411" s="1">
        <f t="shared" si="407"/>
        <v>0.75605700298954615</v>
      </c>
      <c r="G1411" s="1">
        <f t="shared" si="408"/>
        <v>0.49283892500196469</v>
      </c>
      <c r="H1411" s="1">
        <f t="shared" si="409"/>
        <v>1.0845441845111752</v>
      </c>
      <c r="I1411" s="3">
        <v>1401.5</v>
      </c>
      <c r="J1411" s="247">
        <f t="shared" si="410"/>
        <v>0.37889529233334029</v>
      </c>
      <c r="K1411" s="247">
        <f t="shared" si="411"/>
        <v>0.24698201389580257</v>
      </c>
      <c r="L1411" s="1">
        <f t="shared" si="412"/>
        <v>0.91915861965279233</v>
      </c>
      <c r="M1411" s="1">
        <f t="shared" si="413"/>
        <v>0.59915739716021832</v>
      </c>
      <c r="N1411" s="1">
        <f t="shared" si="414"/>
        <v>1.2980539119861327</v>
      </c>
      <c r="O1411" s="247">
        <f t="shared" si="415"/>
        <v>-1.7701322435994937</v>
      </c>
      <c r="Q1411" s="251">
        <f t="shared" si="400"/>
        <v>-0.4651828009442287</v>
      </c>
      <c r="R1411" s="148">
        <f t="shared" si="401"/>
        <v>4.5619064081847682E-13</v>
      </c>
      <c r="T1411" s="253">
        <f t="shared" si="402"/>
        <v>0.37889562958752876</v>
      </c>
      <c r="V1411" s="253">
        <f t="shared" si="399"/>
        <v>1.2980543243729872</v>
      </c>
      <c r="X1411" s="253">
        <f t="shared" si="402"/>
        <v>0.91915880108880355</v>
      </c>
      <c r="AA1411" s="342">
        <f t="shared" si="416"/>
        <v>0.5806824757692709</v>
      </c>
      <c r="AC1411" s="342">
        <f t="shared" si="417"/>
        <v>1.4675505087511211</v>
      </c>
    </row>
    <row r="1412" spans="1:29" hidden="1" x14ac:dyDescent="0.3">
      <c r="A1412" s="3">
        <v>1403</v>
      </c>
      <c r="B1412" s="248">
        <f t="shared" si="403"/>
        <v>-0.50000000000003353</v>
      </c>
      <c r="C1412" s="249">
        <f t="shared" si="404"/>
        <v>0.49999999999996647</v>
      </c>
      <c r="D1412" s="247">
        <f t="shared" si="405"/>
        <v>0.53852294544272472</v>
      </c>
      <c r="E1412" s="1">
        <f t="shared" si="406"/>
        <v>0.3510349278172859</v>
      </c>
      <c r="F1412" s="1">
        <f t="shared" si="407"/>
        <v>0.61235370234612818</v>
      </c>
      <c r="G1412" s="1">
        <f t="shared" si="408"/>
        <v>0.39916532641310865</v>
      </c>
      <c r="H1412" s="1">
        <f t="shared" si="409"/>
        <v>1.150876647788853</v>
      </c>
      <c r="I1412" s="3">
        <v>1402.5</v>
      </c>
      <c r="J1412" s="247">
        <f t="shared" si="410"/>
        <v>0.44483435154783396</v>
      </c>
      <c r="K1412" s="247">
        <f t="shared" si="411"/>
        <v>0.28996423607887079</v>
      </c>
      <c r="L1412" s="1">
        <f t="shared" si="412"/>
        <v>0.66528303969935876</v>
      </c>
      <c r="M1412" s="1">
        <f t="shared" si="413"/>
        <v>0.43366753672144065</v>
      </c>
      <c r="N1412" s="1">
        <f t="shared" si="414"/>
        <v>1.1101173912471927</v>
      </c>
      <c r="O1412" s="247">
        <f t="shared" si="415"/>
        <v>-1.9580687643384338</v>
      </c>
      <c r="Q1412" s="251">
        <f t="shared" si="400"/>
        <v>6.6332463277677833E-2</v>
      </c>
      <c r="R1412" s="148">
        <f t="shared" si="401"/>
        <v>-8.4798834620869457E-13</v>
      </c>
      <c r="T1412" s="253">
        <f t="shared" si="402"/>
        <v>0.44483444572195885</v>
      </c>
      <c r="V1412" s="253">
        <f t="shared" si="399"/>
        <v>1.1101176141990445</v>
      </c>
      <c r="X1412" s="253">
        <f t="shared" si="402"/>
        <v>0.66528324971858066</v>
      </c>
      <c r="AA1412" s="342">
        <f t="shared" si="416"/>
        <v>0.40654451263572355</v>
      </c>
      <c r="AC1412" s="342">
        <f t="shared" si="417"/>
        <v>1.2997851660782318</v>
      </c>
    </row>
    <row r="1413" spans="1:29" hidden="1" x14ac:dyDescent="0.3">
      <c r="A1413" s="3">
        <v>1404</v>
      </c>
      <c r="B1413" s="248">
        <f t="shared" si="403"/>
        <v>-1.3524988420887674E-13</v>
      </c>
      <c r="C1413" s="249">
        <f t="shared" si="404"/>
        <v>0.99999999999986477</v>
      </c>
      <c r="D1413" s="247">
        <f t="shared" si="405"/>
        <v>1.0153229776407877</v>
      </c>
      <c r="E1413" s="1">
        <f t="shared" si="406"/>
        <v>0.6618359183829291</v>
      </c>
      <c r="F1413" s="1">
        <f t="shared" si="407"/>
        <v>0.71562766768032193</v>
      </c>
      <c r="G1413" s="1">
        <f t="shared" si="408"/>
        <v>0.46648489339647004</v>
      </c>
      <c r="H1413" s="1">
        <f t="shared" si="409"/>
        <v>1.7309506453211096</v>
      </c>
      <c r="I1413" s="3">
        <v>1403.5</v>
      </c>
      <c r="J1413" s="247">
        <f t="shared" si="410"/>
        <v>0.80264146211347664</v>
      </c>
      <c r="K1413" s="247">
        <f t="shared" si="411"/>
        <v>0.52319996780180189</v>
      </c>
      <c r="L1413" s="1">
        <f t="shared" si="412"/>
        <v>0.64420235252383806</v>
      </c>
      <c r="M1413" s="1">
        <f t="shared" si="413"/>
        <v>0.41992600246568296</v>
      </c>
      <c r="N1413" s="1">
        <f t="shared" si="414"/>
        <v>1.4468438146373148</v>
      </c>
      <c r="O1413" s="247">
        <f t="shared" si="415"/>
        <v>-1.6213423409483116</v>
      </c>
      <c r="Q1413" s="251">
        <f t="shared" si="400"/>
        <v>0.58007399753225664</v>
      </c>
      <c r="R1413" s="148">
        <f t="shared" si="401"/>
        <v>-1.9251267247000214E-12</v>
      </c>
      <c r="T1413" s="253">
        <f t="shared" si="402"/>
        <v>0.80264128859272477</v>
      </c>
      <c r="V1413" s="253">
        <f t="shared" si="399"/>
        <v>1.4468437067696971</v>
      </c>
      <c r="X1413" s="253">
        <f t="shared" si="402"/>
        <v>0.64420251959989883</v>
      </c>
      <c r="AA1413" s="342">
        <f t="shared" si="416"/>
        <v>0.39142244147516786</v>
      </c>
      <c r="AC1413" s="342">
        <f t="shared" si="417"/>
        <v>1.6058614404382257</v>
      </c>
    </row>
    <row r="1414" spans="1:29" hidden="1" x14ac:dyDescent="0.3">
      <c r="A1414" s="3">
        <v>1405</v>
      </c>
      <c r="B1414" s="248">
        <f t="shared" si="403"/>
        <v>0.49999999999989775</v>
      </c>
      <c r="C1414" s="249">
        <f t="shared" si="404"/>
        <v>1.4999999999998979</v>
      </c>
      <c r="D1414" s="247">
        <f t="shared" si="405"/>
        <v>1.6311290945373185</v>
      </c>
      <c r="E1414" s="1">
        <f t="shared" si="406"/>
        <v>1.0632477015271029</v>
      </c>
      <c r="F1414" s="1">
        <f t="shared" si="407"/>
        <v>1.0382067233816739</v>
      </c>
      <c r="G1414" s="1">
        <f t="shared" si="408"/>
        <v>0.67675940234404652</v>
      </c>
      <c r="H1414" s="1">
        <f t="shared" si="409"/>
        <v>2.6693358179189923</v>
      </c>
      <c r="I1414" s="3">
        <v>1404.5</v>
      </c>
      <c r="J1414" s="247">
        <f t="shared" si="410"/>
        <v>1.3564424977081107</v>
      </c>
      <c r="K1414" s="247">
        <f t="shared" si="411"/>
        <v>0.88419388310336744</v>
      </c>
      <c r="L1414" s="1">
        <f t="shared" si="412"/>
        <v>0.86156511123078672</v>
      </c>
      <c r="M1414" s="1">
        <f t="shared" si="413"/>
        <v>0.56161482739952884</v>
      </c>
      <c r="N1414" s="1">
        <f t="shared" si="414"/>
        <v>2.2180076089388976</v>
      </c>
      <c r="O1414" s="247">
        <f t="shared" si="415"/>
        <v>-0.85017854664672887</v>
      </c>
      <c r="Q1414" s="251">
        <f t="shared" si="400"/>
        <v>0.93838517259788268</v>
      </c>
      <c r="R1414" s="148">
        <f t="shared" si="401"/>
        <v>-2.4864554859505006E-12</v>
      </c>
      <c r="T1414" s="253">
        <f t="shared" si="402"/>
        <v>1.356442103606289</v>
      </c>
      <c r="V1414" s="253">
        <f t="shared" si="399"/>
        <v>2.2180071175101919</v>
      </c>
      <c r="X1414" s="253">
        <f t="shared" si="402"/>
        <v>0.86156517534377108</v>
      </c>
      <c r="AA1414" s="342">
        <f t="shared" si="416"/>
        <v>0.53936820904295391</v>
      </c>
      <c r="AC1414" s="342">
        <f t="shared" si="417"/>
        <v>2.3037664412940297</v>
      </c>
    </row>
    <row r="1415" spans="1:29" hidden="1" x14ac:dyDescent="0.3">
      <c r="A1415" s="3">
        <v>1406</v>
      </c>
      <c r="B1415" s="248">
        <f t="shared" si="403"/>
        <v>0.86602540378438819</v>
      </c>
      <c r="C1415" s="249">
        <f t="shared" si="404"/>
        <v>1.8660254037843882</v>
      </c>
      <c r="D1415" s="247">
        <f t="shared" si="405"/>
        <v>2.2209365444157214</v>
      </c>
      <c r="E1415" s="1">
        <f t="shared" si="406"/>
        <v>1.4477123141239732</v>
      </c>
      <c r="F1415" s="1">
        <f t="shared" si="407"/>
        <v>1.4936560719798271</v>
      </c>
      <c r="G1415" s="1">
        <f t="shared" si="408"/>
        <v>0.97364596839449347</v>
      </c>
      <c r="H1415" s="1">
        <f t="shared" si="409"/>
        <v>3.7145926163955485</v>
      </c>
      <c r="I1415" s="3">
        <v>1405.5</v>
      </c>
      <c r="J1415" s="247">
        <f t="shared" si="410"/>
        <v>1.9578469180766676</v>
      </c>
      <c r="K1415" s="247">
        <f t="shared" si="411"/>
        <v>1.2762179539059852</v>
      </c>
      <c r="L1415" s="1">
        <f t="shared" si="412"/>
        <v>1.259129140160093</v>
      </c>
      <c r="M1415" s="1">
        <f t="shared" si="413"/>
        <v>0.82076860530545015</v>
      </c>
      <c r="N1415" s="1">
        <f t="shared" si="414"/>
        <v>3.2169760582367606</v>
      </c>
      <c r="O1415" s="247">
        <f t="shared" si="415"/>
        <v>0.14878990265113412</v>
      </c>
      <c r="Q1415" s="251">
        <f t="shared" si="400"/>
        <v>1.0452567984765562</v>
      </c>
      <c r="R1415" s="148">
        <f t="shared" si="401"/>
        <v>-2.3818724770308108E-12</v>
      </c>
      <c r="T1415" s="253">
        <f t="shared" si="402"/>
        <v>1.9578464096119363</v>
      </c>
      <c r="V1415" s="253">
        <f t="shared" si="399"/>
        <v>3.2169752332799297</v>
      </c>
      <c r="X1415" s="253">
        <f t="shared" si="402"/>
        <v>1.2591290688790315</v>
      </c>
      <c r="AA1415" s="342">
        <f t="shared" si="416"/>
        <v>0.81073986639567841</v>
      </c>
      <c r="AC1415" s="342">
        <f t="shared" si="417"/>
        <v>3.206497087272707</v>
      </c>
    </row>
    <row r="1416" spans="1:29" hidden="1" x14ac:dyDescent="0.3">
      <c r="A1416" s="3">
        <v>1407</v>
      </c>
      <c r="B1416" s="248">
        <f t="shared" si="403"/>
        <v>1</v>
      </c>
      <c r="C1416" s="249">
        <f t="shared" si="404"/>
        <v>2</v>
      </c>
      <c r="D1416" s="247">
        <f t="shared" si="405"/>
        <v>2.6267068973912018</v>
      </c>
      <c r="E1416" s="1">
        <f t="shared" si="406"/>
        <v>1.7122127737098531</v>
      </c>
      <c r="F1416" s="1">
        <f t="shared" si="407"/>
        <v>1.9599384283246239</v>
      </c>
      <c r="G1416" s="1">
        <f t="shared" si="408"/>
        <v>1.2775940759309437</v>
      </c>
      <c r="H1416" s="1">
        <f t="shared" si="409"/>
        <v>4.5866453257158257</v>
      </c>
      <c r="I1416" s="3">
        <v>1406.5</v>
      </c>
      <c r="J1416" s="247">
        <f t="shared" si="410"/>
        <v>2.4457088944568648</v>
      </c>
      <c r="K1416" s="247">
        <f t="shared" si="411"/>
        <v>1.5942296470245196</v>
      </c>
      <c r="L1416" s="1">
        <f t="shared" si="412"/>
        <v>1.7303674788204917</v>
      </c>
      <c r="M1416" s="1">
        <f t="shared" si="413"/>
        <v>1.1279472906780845</v>
      </c>
      <c r="N1416" s="1">
        <f t="shared" si="414"/>
        <v>4.1760763732773567</v>
      </c>
      <c r="O1416" s="247">
        <f t="shared" si="415"/>
        <v>1.1078902176917302</v>
      </c>
      <c r="Q1416" s="251">
        <f t="shared" si="400"/>
        <v>0.87205270932027723</v>
      </c>
      <c r="R1416" s="148">
        <f t="shared" si="401"/>
        <v>-1.638245095136881E-12</v>
      </c>
      <c r="T1416" s="253">
        <f t="shared" si="402"/>
        <v>2.4457084084911815</v>
      </c>
      <c r="V1416" s="253">
        <f t="shared" si="399"/>
        <v>4.176075354194376</v>
      </c>
      <c r="X1416" s="253">
        <f t="shared" si="402"/>
        <v>1.7303672759932061</v>
      </c>
      <c r="AA1416" s="342">
        <f t="shared" si="416"/>
        <v>1.1328235970969589</v>
      </c>
      <c r="AC1416" s="342">
        <f t="shared" si="417"/>
        <v>4.0721674308014384</v>
      </c>
    </row>
    <row r="1417" spans="1:29" hidden="1" x14ac:dyDescent="0.3">
      <c r="A1417" s="3">
        <v>1408</v>
      </c>
      <c r="B1417" s="248">
        <f t="shared" si="403"/>
        <v>0.86602540378447201</v>
      </c>
      <c r="C1417" s="249">
        <f t="shared" si="404"/>
        <v>1.8660254037844721</v>
      </c>
      <c r="D1417" s="247">
        <f t="shared" si="405"/>
        <v>2.7397143150714776</v>
      </c>
      <c r="E1417" s="1">
        <f t="shared" si="406"/>
        <v>1.7858763957410384</v>
      </c>
      <c r="F1417" s="1">
        <f t="shared" si="407"/>
        <v>2.3121138115885871</v>
      </c>
      <c r="G1417" s="1">
        <f t="shared" si="408"/>
        <v>1.5071610749980315</v>
      </c>
      <c r="H1417" s="1">
        <f t="shared" si="409"/>
        <v>5.0518281266600642</v>
      </c>
      <c r="I1417" s="3">
        <v>1407.5</v>
      </c>
      <c r="J1417" s="247">
        <f t="shared" si="410"/>
        <v>2.6893062042597635</v>
      </c>
      <c r="K1417" s="247">
        <f t="shared" si="411"/>
        <v>1.7530179861041963</v>
      </c>
      <c r="L1417" s="1">
        <f t="shared" si="412"/>
        <v>2.1490121949253389</v>
      </c>
      <c r="M1417" s="1">
        <f t="shared" si="413"/>
        <v>1.4008426028397767</v>
      </c>
      <c r="N1417" s="1">
        <f t="shared" si="414"/>
        <v>4.838318399185102</v>
      </c>
      <c r="O1417" s="247">
        <f t="shared" si="415"/>
        <v>1.7701322435994755</v>
      </c>
      <c r="Q1417" s="251">
        <f t="shared" si="400"/>
        <v>0.46518280094423847</v>
      </c>
      <c r="R1417" s="148">
        <f t="shared" si="401"/>
        <v>-4.5696779693571443E-13</v>
      </c>
      <c r="T1417" s="253">
        <f t="shared" si="402"/>
        <v>2.6893058716261309</v>
      </c>
      <c r="V1417" s="253">
        <f t="shared" ref="V1417:V1480" si="418">V$4*SIN(2*PI()*($A1417-V$6)/12)+V$2</f>
        <v>4.8383173773937926</v>
      </c>
      <c r="X1417" s="253">
        <f t="shared" si="402"/>
        <v>2.1490118996470771</v>
      </c>
      <c r="AA1417" s="342">
        <f t="shared" si="416"/>
        <v>1.4193173256102702</v>
      </c>
      <c r="AC1417" s="342">
        <f t="shared" si="417"/>
        <v>4.6688218024201138</v>
      </c>
    </row>
    <row r="1418" spans="1:29" hidden="1" x14ac:dyDescent="0.3">
      <c r="A1418" s="3">
        <v>1409</v>
      </c>
      <c r="B1418" s="248">
        <f t="shared" si="403"/>
        <v>0.50000000000004285</v>
      </c>
      <c r="C1418" s="249">
        <f t="shared" si="404"/>
        <v>1.5000000000000429</v>
      </c>
      <c r="D1418" s="247">
        <f t="shared" si="405"/>
        <v>2.5296785511503881</v>
      </c>
      <c r="E1418" s="1">
        <f t="shared" si="406"/>
        <v>1.6489650721827189</v>
      </c>
      <c r="F1418" s="1">
        <f t="shared" si="407"/>
        <v>2.4558171122320105</v>
      </c>
      <c r="G1418" s="1">
        <f t="shared" si="408"/>
        <v>1.600834673586891</v>
      </c>
      <c r="H1418" s="1">
        <f t="shared" si="409"/>
        <v>4.9854956633823981</v>
      </c>
      <c r="I1418" s="3">
        <v>1408.5</v>
      </c>
      <c r="J1418" s="247">
        <f t="shared" si="410"/>
        <v>2.6233671450452762</v>
      </c>
      <c r="K1418" s="247">
        <f t="shared" si="411"/>
        <v>1.7100357639211323</v>
      </c>
      <c r="L1418" s="1">
        <f t="shared" si="412"/>
        <v>2.4028877748787769</v>
      </c>
      <c r="M1418" s="1">
        <f t="shared" si="413"/>
        <v>1.5663324632785571</v>
      </c>
      <c r="N1418" s="1">
        <f t="shared" si="414"/>
        <v>5.0262549199240532</v>
      </c>
      <c r="O1418" s="247">
        <f t="shared" si="415"/>
        <v>1.9580687643384267</v>
      </c>
      <c r="Q1418" s="251">
        <f t="shared" ref="Q1418:Q1481" si="419">(H1418-H1417)/(A1418-A1417)</f>
        <v>-6.6332463277666065E-2</v>
      </c>
      <c r="R1418" s="148">
        <f t="shared" ref="R1418:R1481" si="420">Q1418+M1418-C1418</f>
        <v>8.482103908136196E-13</v>
      </c>
      <c r="T1418" s="253">
        <f t="shared" ref="T1418:X1481" si="421">T$4*SIN(2*PI()*($A1418-T$6)/12)+T$2</f>
        <v>2.6233670554917277</v>
      </c>
      <c r="V1418" s="253">
        <f t="shared" si="418"/>
        <v>5.0262540875676667</v>
      </c>
      <c r="X1418" s="253">
        <f t="shared" si="421"/>
        <v>2.4028874510172278</v>
      </c>
      <c r="AA1418" s="342">
        <f t="shared" si="416"/>
        <v>1.5934552887438367</v>
      </c>
      <c r="AC1418" s="342">
        <f t="shared" si="417"/>
        <v>4.8365871450930005</v>
      </c>
    </row>
    <row r="1419" spans="1:29" hidden="1" x14ac:dyDescent="0.3">
      <c r="A1419" s="3">
        <v>1410</v>
      </c>
      <c r="B1419" s="248">
        <f t="shared" ref="B1419:B1482" si="422">SIN(2*PI()/12*A1419)</f>
        <v>3.2343702369153071E-14</v>
      </c>
      <c r="C1419" s="249">
        <f t="shared" ref="C1419:C1482" si="423">A$2*B1419 + B$2</f>
        <v>1.0000000000000324</v>
      </c>
      <c r="D1419" s="247">
        <f t="shared" ref="D1419:D1482" si="424">D1418*EXP(-($A1419-$A1418)/$C$2) +$C1419*$C$2*(1-EXP(-($A1419-$A1418)/$C$2))</f>
        <v>2.0528785189522463</v>
      </c>
      <c r="E1419" s="1">
        <f t="shared" ref="E1419:E1482" si="425">D1419/$C$2</f>
        <v>1.3381640816170244</v>
      </c>
      <c r="F1419" s="1">
        <f t="shared" ref="F1419:F1482" si="426">F1418*EXP(-($A1419-$A1418)/$D$2)  + $C1419*$D$2*(1- EXP(-($A1419-$A1418)/$D$2))  +  ($D1418  -  $C1419*$C$2) * $D$2/($C$2-$D$2) * (EXP(-($A1419-$A1418)/$C$2) - EXP(-($A1419-$A1418)/$D$2))</f>
        <v>2.3525431468977973</v>
      </c>
      <c r="G1419" s="1">
        <f t="shared" ref="G1419:G1482" si="427">$F1419/$D$2</f>
        <v>1.5335151066035171</v>
      </c>
      <c r="H1419" s="1">
        <f t="shared" ref="H1419:H1482" si="428">$F1419+$D1419</f>
        <v>4.405421665850044</v>
      </c>
      <c r="I1419" s="3">
        <v>1409.5</v>
      </c>
      <c r="J1419" s="247">
        <f t="shared" ref="J1419:J1482" si="429">($D1418 - $C1419*$C$2)*$C$2/($A1419-$A1418) * (1-EXP(-($A1419-$A1418)/$C$2))   +   $C1419*$C$2</f>
        <v>2.2655600344795923</v>
      </c>
      <c r="K1419" s="247">
        <f t="shared" ref="K1419:K1482" si="430">J1419/$C$2</f>
        <v>1.4768000321981742</v>
      </c>
      <c r="L1419" s="1">
        <f t="shared" ref="L1419:L1482" si="431">($F1418 - $C1419*$D$2)*$D$2/($A1419-$A1418)*(1-EXP(-($A1419-$A1418)/$D$2))   +   $C1419*$D$2   +   ($D1418-$C1419*$C$2)/($A1419-$A1418)   * $D$2/($C$2-$D$2) * ( ($D$2*EXP(-($A1419-$A1418)/$D$2) - $C$2*EXP(-($A1419-$A1418)/$C$2)) + ($C$2-$D$2))</f>
        <v>2.4239684620542938</v>
      </c>
      <c r="M1419" s="1">
        <f t="shared" ref="M1419:M1482" si="432">$L1419/$D$2</f>
        <v>1.5800739975343123</v>
      </c>
      <c r="N1419" s="1">
        <f t="shared" ref="N1419:N1482" si="433">$L1419+$J1419</f>
        <v>4.6895284965338861</v>
      </c>
      <c r="O1419" s="247">
        <f t="shared" ref="O1419:O1482" si="434">$N1419-$G$2</f>
        <v>1.6213423409482597</v>
      </c>
      <c r="Q1419" s="251">
        <f t="shared" si="419"/>
        <v>-0.58007399753235411</v>
      </c>
      <c r="R1419" s="148">
        <f t="shared" si="420"/>
        <v>1.9257928585147965E-12</v>
      </c>
      <c r="T1419" s="253">
        <f t="shared" si="421"/>
        <v>2.2655602126209669</v>
      </c>
      <c r="V1419" s="253">
        <f t="shared" si="418"/>
        <v>4.6895279949970075</v>
      </c>
      <c r="X1419" s="253">
        <f t="shared" si="421"/>
        <v>2.4239681811359373</v>
      </c>
      <c r="AA1419" s="342">
        <f t="shared" ref="AA1419:AA1482" si="435">(AA$4*$V1418+(1-AA$4)*$V1419)/AA$2</f>
        <v>1.6085773599043756</v>
      </c>
      <c r="AC1419" s="342">
        <f t="shared" ref="AC1419:AC1482" si="436" xml:space="preserve"> AC$2 * (AC$4*$M1420 + (1-AC$4)*$M1419)</f>
        <v>4.5305108707329733</v>
      </c>
    </row>
    <row r="1420" spans="1:29" hidden="1" x14ac:dyDescent="0.3">
      <c r="A1420" s="3">
        <v>1411</v>
      </c>
      <c r="B1420" s="248">
        <f t="shared" si="422"/>
        <v>-0.49999999999988837</v>
      </c>
      <c r="C1420" s="249">
        <f t="shared" si="423"/>
        <v>0.50000000000011169</v>
      </c>
      <c r="D1420" s="247">
        <f t="shared" si="424"/>
        <v>1.437072402055757</v>
      </c>
      <c r="E1420" s="1">
        <f t="shared" si="425"/>
        <v>0.93675229847287744</v>
      </c>
      <c r="F1420" s="1">
        <f t="shared" si="426"/>
        <v>2.0299640911964327</v>
      </c>
      <c r="G1420" s="1">
        <f t="shared" si="427"/>
        <v>1.3232405976559323</v>
      </c>
      <c r="H1420" s="1">
        <f t="shared" si="428"/>
        <v>3.4670364932521895</v>
      </c>
      <c r="I1420" s="3">
        <v>1410.5</v>
      </c>
      <c r="J1420" s="247">
        <f t="shared" si="429"/>
        <v>1.7117589988849464</v>
      </c>
      <c r="K1420" s="247">
        <f t="shared" si="430"/>
        <v>1.1158061168966009</v>
      </c>
      <c r="L1420" s="1">
        <f t="shared" si="431"/>
        <v>2.2066057033473232</v>
      </c>
      <c r="M1420" s="1">
        <f t="shared" si="432"/>
        <v>1.4383851726004522</v>
      </c>
      <c r="N1420" s="1">
        <f t="shared" si="433"/>
        <v>3.9183647022322696</v>
      </c>
      <c r="O1420" s="247">
        <f t="shared" si="434"/>
        <v>0.85017854664664316</v>
      </c>
      <c r="Q1420" s="251">
        <f t="shared" si="419"/>
        <v>-0.93838517259785448</v>
      </c>
      <c r="R1420" s="148">
        <f t="shared" si="420"/>
        <v>2.4860113967406505E-12</v>
      </c>
      <c r="T1420" s="253">
        <f t="shared" si="421"/>
        <v>1.7117593976075365</v>
      </c>
      <c r="V1420" s="253">
        <f t="shared" si="418"/>
        <v>3.91836458425652</v>
      </c>
      <c r="X1420" s="253">
        <f t="shared" si="421"/>
        <v>2.2066055253920469</v>
      </c>
      <c r="AA1420" s="342">
        <f t="shared" si="435"/>
        <v>1.4606315923365885</v>
      </c>
      <c r="AC1420" s="342">
        <f t="shared" si="436"/>
        <v>3.8326058698771552</v>
      </c>
    </row>
    <row r="1421" spans="1:29" hidden="1" x14ac:dyDescent="0.3">
      <c r="A1421" s="3">
        <v>1412</v>
      </c>
      <c r="B1421" s="248">
        <f t="shared" si="422"/>
        <v>-0.86602540378438275</v>
      </c>
      <c r="C1421" s="249">
        <f t="shared" si="423"/>
        <v>0.13397459621561725</v>
      </c>
      <c r="D1421" s="247">
        <f t="shared" si="424"/>
        <v>0.84726495217737252</v>
      </c>
      <c r="E1421" s="1">
        <f t="shared" si="425"/>
        <v>0.55228768587601917</v>
      </c>
      <c r="F1421" s="1">
        <f t="shared" si="426"/>
        <v>1.5745147425982857</v>
      </c>
      <c r="G1421" s="1">
        <f t="shared" si="427"/>
        <v>1.0263540316054893</v>
      </c>
      <c r="H1421" s="1">
        <f t="shared" si="428"/>
        <v>2.4217796947756582</v>
      </c>
      <c r="I1421" s="3">
        <v>1411.5</v>
      </c>
      <c r="J1421" s="247">
        <f t="shared" si="429"/>
        <v>1.1103545785164182</v>
      </c>
      <c r="K1421" s="247">
        <f t="shared" si="430"/>
        <v>0.72378204609400176</v>
      </c>
      <c r="L1421" s="1">
        <f t="shared" si="431"/>
        <v>1.8090416744180158</v>
      </c>
      <c r="M1421" s="1">
        <f t="shared" si="432"/>
        <v>1.1792313946945301</v>
      </c>
      <c r="N1421" s="1">
        <f t="shared" si="433"/>
        <v>2.9193962529344342</v>
      </c>
      <c r="O1421" s="247">
        <f t="shared" si="434"/>
        <v>-0.1487899026511923</v>
      </c>
      <c r="Q1421" s="251">
        <f t="shared" si="419"/>
        <v>-1.0452567984765313</v>
      </c>
      <c r="R1421" s="148">
        <f t="shared" si="420"/>
        <v>2.3815394101234233E-12</v>
      </c>
      <c r="T1421" s="253">
        <f t="shared" si="421"/>
        <v>1.1103550916016334</v>
      </c>
      <c r="V1421" s="253">
        <f t="shared" si="418"/>
        <v>2.9193964684867835</v>
      </c>
      <c r="X1421" s="253">
        <f t="shared" si="421"/>
        <v>1.8090416318566906</v>
      </c>
      <c r="AA1421" s="342">
        <f t="shared" si="435"/>
        <v>1.1892599349838657</v>
      </c>
      <c r="AC1421" s="342">
        <f t="shared" si="436"/>
        <v>2.9298752238984904</v>
      </c>
    </row>
    <row r="1422" spans="1:29" hidden="1" x14ac:dyDescent="0.3">
      <c r="A1422" s="3">
        <v>1413</v>
      </c>
      <c r="B1422" s="248">
        <f t="shared" si="422"/>
        <v>-1</v>
      </c>
      <c r="C1422" s="249">
        <f t="shared" si="423"/>
        <v>0</v>
      </c>
      <c r="D1422" s="247">
        <f t="shared" si="424"/>
        <v>0.4414945992018976</v>
      </c>
      <c r="E1422" s="1">
        <f t="shared" si="425"/>
        <v>0.28778722629014292</v>
      </c>
      <c r="F1422" s="1">
        <f t="shared" si="426"/>
        <v>1.1082323862534975</v>
      </c>
      <c r="G1422" s="1">
        <f t="shared" si="427"/>
        <v>0.72240592406904502</v>
      </c>
      <c r="H1422" s="1">
        <f t="shared" si="428"/>
        <v>1.5497269854553952</v>
      </c>
      <c r="I1422" s="3">
        <v>1412.5</v>
      </c>
      <c r="J1422" s="247">
        <f t="shared" si="429"/>
        <v>0.62249260213623236</v>
      </c>
      <c r="K1422" s="247">
        <f t="shared" si="430"/>
        <v>0.40577035297547487</v>
      </c>
      <c r="L1422" s="1">
        <f t="shared" si="431"/>
        <v>1.3378033357576256</v>
      </c>
      <c r="M1422" s="1">
        <f t="shared" si="432"/>
        <v>0.87205270932190138</v>
      </c>
      <c r="N1422" s="1">
        <f t="shared" si="433"/>
        <v>1.960295937893858</v>
      </c>
      <c r="O1422" s="247">
        <f t="shared" si="434"/>
        <v>-1.1078902176917684</v>
      </c>
      <c r="Q1422" s="251">
        <f t="shared" si="419"/>
        <v>-0.87205270932026302</v>
      </c>
      <c r="R1422" s="148">
        <f t="shared" si="420"/>
        <v>1.6383561174393435E-12</v>
      </c>
      <c r="T1422" s="253">
        <f t="shared" si="421"/>
        <v>0.62249309272250819</v>
      </c>
      <c r="V1422" s="253">
        <f t="shared" si="418"/>
        <v>1.9602963475721491</v>
      </c>
      <c r="X1422" s="253">
        <f t="shared" si="421"/>
        <v>1.3378034247427162</v>
      </c>
      <c r="AA1422" s="342">
        <f t="shared" si="435"/>
        <v>0.86717620428256903</v>
      </c>
      <c r="AC1422" s="342">
        <f t="shared" si="436"/>
        <v>2.0642048803697732</v>
      </c>
    </row>
    <row r="1423" spans="1:29" hidden="1" x14ac:dyDescent="0.3">
      <c r="A1423" s="3">
        <v>1414</v>
      </c>
      <c r="B1423" s="248">
        <f t="shared" si="422"/>
        <v>-0.86602540378447734</v>
      </c>
      <c r="C1423" s="249">
        <f t="shared" si="423"/>
        <v>0.13397459621552266</v>
      </c>
      <c r="D1423" s="247">
        <f t="shared" si="424"/>
        <v>0.32848718152162082</v>
      </c>
      <c r="E1423" s="1">
        <f t="shared" si="425"/>
        <v>0.21412360425895696</v>
      </c>
      <c r="F1423" s="1">
        <f t="shared" si="426"/>
        <v>0.75605700298953948</v>
      </c>
      <c r="G1423" s="1">
        <f t="shared" si="427"/>
        <v>0.4928389250019603</v>
      </c>
      <c r="H1423" s="1">
        <f t="shared" si="428"/>
        <v>1.0845441845111603</v>
      </c>
      <c r="I1423" s="3">
        <v>1413.5</v>
      </c>
      <c r="J1423" s="247">
        <f t="shared" si="429"/>
        <v>0.37889529233333552</v>
      </c>
      <c r="K1423" s="247">
        <f t="shared" si="430"/>
        <v>0.24698201389579943</v>
      </c>
      <c r="L1423" s="1">
        <f t="shared" si="431"/>
        <v>0.91915861965278534</v>
      </c>
      <c r="M1423" s="1">
        <f t="shared" si="432"/>
        <v>0.59915739716021377</v>
      </c>
      <c r="N1423" s="1">
        <f t="shared" si="433"/>
        <v>1.2980539119861207</v>
      </c>
      <c r="O1423" s="247">
        <f t="shared" si="434"/>
        <v>-1.7701322435995057</v>
      </c>
      <c r="Q1423" s="251">
        <f t="shared" si="419"/>
        <v>-0.46518280094423492</v>
      </c>
      <c r="R1423" s="148">
        <f t="shared" si="420"/>
        <v>4.5619064081847682E-13</v>
      </c>
      <c r="T1423" s="253">
        <f t="shared" si="421"/>
        <v>0.37889562958755296</v>
      </c>
      <c r="V1423" s="253">
        <f t="shared" si="418"/>
        <v>1.298054324372909</v>
      </c>
      <c r="X1423" s="253">
        <f t="shared" si="421"/>
        <v>0.91915880108874159</v>
      </c>
      <c r="AA1423" s="342">
        <f t="shared" si="435"/>
        <v>0.58068247576922849</v>
      </c>
      <c r="AC1423" s="342">
        <f t="shared" si="436"/>
        <v>1.4675505087511056</v>
      </c>
    </row>
    <row r="1424" spans="1:29" hidden="1" x14ac:dyDescent="0.3">
      <c r="A1424" s="3">
        <v>1415</v>
      </c>
      <c r="B1424" s="248">
        <f t="shared" si="422"/>
        <v>-0.50000000000005218</v>
      </c>
      <c r="C1424" s="249">
        <f t="shared" si="423"/>
        <v>0.49999999999994782</v>
      </c>
      <c r="D1424" s="247">
        <f t="shared" si="424"/>
        <v>0.53852294544270674</v>
      </c>
      <c r="E1424" s="1">
        <f t="shared" si="425"/>
        <v>0.35103492781727419</v>
      </c>
      <c r="F1424" s="1">
        <f t="shared" si="426"/>
        <v>0.61235370234611797</v>
      </c>
      <c r="G1424" s="1">
        <f t="shared" si="427"/>
        <v>0.39916532641310198</v>
      </c>
      <c r="H1424" s="1">
        <f t="shared" si="428"/>
        <v>1.1508766477888246</v>
      </c>
      <c r="I1424" s="3">
        <v>1414.5</v>
      </c>
      <c r="J1424" s="247">
        <f t="shared" si="429"/>
        <v>0.44483435154782036</v>
      </c>
      <c r="K1424" s="247">
        <f t="shared" si="430"/>
        <v>0.2899642360788619</v>
      </c>
      <c r="L1424" s="1">
        <f t="shared" si="431"/>
        <v>0.66528303969935065</v>
      </c>
      <c r="M1424" s="1">
        <f t="shared" si="432"/>
        <v>0.43366753672143538</v>
      </c>
      <c r="N1424" s="1">
        <f t="shared" si="433"/>
        <v>1.1101173912471709</v>
      </c>
      <c r="O1424" s="247">
        <f t="shared" si="434"/>
        <v>-1.9580687643384556</v>
      </c>
      <c r="Q1424" s="251">
        <f t="shared" si="419"/>
        <v>6.6332463277664289E-2</v>
      </c>
      <c r="R1424" s="148">
        <f t="shared" si="420"/>
        <v>-8.4815487966238834E-13</v>
      </c>
      <c r="T1424" s="253">
        <f t="shared" si="421"/>
        <v>0.44483444572194974</v>
      </c>
      <c r="V1424" s="253">
        <f t="shared" si="418"/>
        <v>1.1101176141990245</v>
      </c>
      <c r="X1424" s="253">
        <f t="shared" si="421"/>
        <v>0.66528324971858666</v>
      </c>
      <c r="AA1424" s="342">
        <f t="shared" si="435"/>
        <v>0.40654451263570318</v>
      </c>
      <c r="AC1424" s="342">
        <f t="shared" si="436"/>
        <v>1.2997851660782218</v>
      </c>
    </row>
    <row r="1425" spans="1:29" hidden="1" x14ac:dyDescent="0.3">
      <c r="A1425" s="3">
        <v>1416</v>
      </c>
      <c r="B1425" s="248">
        <f t="shared" si="422"/>
        <v>-4.3124358251045436E-14</v>
      </c>
      <c r="C1425" s="249">
        <f t="shared" si="423"/>
        <v>0.99999999999995692</v>
      </c>
      <c r="D1425" s="247">
        <f t="shared" si="424"/>
        <v>1.0153229776408459</v>
      </c>
      <c r="E1425" s="1">
        <f t="shared" si="425"/>
        <v>0.66183591838296696</v>
      </c>
      <c r="F1425" s="1">
        <f t="shared" si="426"/>
        <v>0.71562766768033015</v>
      </c>
      <c r="G1425" s="1">
        <f t="shared" si="427"/>
        <v>0.46648489339647542</v>
      </c>
      <c r="H1425" s="1">
        <f t="shared" si="428"/>
        <v>1.730950645321176</v>
      </c>
      <c r="I1425" s="3">
        <v>1415.5</v>
      </c>
      <c r="J1425" s="247">
        <f t="shared" si="429"/>
        <v>0.80264146211350085</v>
      </c>
      <c r="K1425" s="247">
        <f t="shared" si="430"/>
        <v>0.52319996780181766</v>
      </c>
      <c r="L1425" s="1">
        <f t="shared" si="431"/>
        <v>0.64420235252383407</v>
      </c>
      <c r="M1425" s="1">
        <f t="shared" si="432"/>
        <v>0.41992600246568035</v>
      </c>
      <c r="N1425" s="1">
        <f t="shared" si="433"/>
        <v>1.4468438146373348</v>
      </c>
      <c r="O1425" s="247">
        <f t="shared" si="434"/>
        <v>-1.6213423409482917</v>
      </c>
      <c r="Q1425" s="251">
        <f t="shared" si="419"/>
        <v>0.58007399753235145</v>
      </c>
      <c r="R1425" s="148">
        <f t="shared" si="420"/>
        <v>-1.9251267247000214E-12</v>
      </c>
      <c r="T1425" s="253">
        <f t="shared" si="421"/>
        <v>0.8026412885928087</v>
      </c>
      <c r="V1425" s="253">
        <f t="shared" si="418"/>
        <v>1.4468437067696733</v>
      </c>
      <c r="X1425" s="253">
        <f t="shared" si="421"/>
        <v>0.64420251959987218</v>
      </c>
      <c r="AA1425" s="342">
        <f t="shared" si="435"/>
        <v>0.39142244147516109</v>
      </c>
      <c r="AC1425" s="342">
        <f t="shared" si="436"/>
        <v>1.6058614404382601</v>
      </c>
    </row>
    <row r="1426" spans="1:29" hidden="1" x14ac:dyDescent="0.3">
      <c r="A1426" s="3">
        <v>1417</v>
      </c>
      <c r="B1426" s="248">
        <f t="shared" si="422"/>
        <v>0.49999999999997752</v>
      </c>
      <c r="C1426" s="249">
        <f t="shared" si="423"/>
        <v>1.4999999999999776</v>
      </c>
      <c r="D1426" s="247">
        <f t="shared" si="424"/>
        <v>1.6311290945374071</v>
      </c>
      <c r="E1426" s="1">
        <f t="shared" si="425"/>
        <v>1.0632477015271606</v>
      </c>
      <c r="F1426" s="1">
        <f t="shared" si="426"/>
        <v>1.0382067233817152</v>
      </c>
      <c r="G1426" s="1">
        <f t="shared" si="427"/>
        <v>0.67675940234407339</v>
      </c>
      <c r="H1426" s="1">
        <f t="shared" si="428"/>
        <v>2.669335817919122</v>
      </c>
      <c r="I1426" s="3">
        <v>1416.5</v>
      </c>
      <c r="J1426" s="247">
        <f t="shared" si="429"/>
        <v>1.3564424977081857</v>
      </c>
      <c r="K1426" s="247">
        <f t="shared" si="430"/>
        <v>0.8841938831034164</v>
      </c>
      <c r="L1426" s="1">
        <f t="shared" si="431"/>
        <v>0.86156511123081148</v>
      </c>
      <c r="M1426" s="1">
        <f t="shared" si="432"/>
        <v>0.56161482739954505</v>
      </c>
      <c r="N1426" s="1">
        <f t="shared" si="433"/>
        <v>2.2180076089389971</v>
      </c>
      <c r="O1426" s="247">
        <f t="shared" si="434"/>
        <v>-0.8501785466466294</v>
      </c>
      <c r="Q1426" s="251">
        <f t="shared" si="419"/>
        <v>0.93838517259794596</v>
      </c>
      <c r="R1426" s="148">
        <f t="shared" si="420"/>
        <v>-2.4866775305554256E-12</v>
      </c>
      <c r="T1426" s="253">
        <f t="shared" si="421"/>
        <v>1.3564421036062642</v>
      </c>
      <c r="V1426" s="253">
        <f t="shared" si="418"/>
        <v>2.2180071175099521</v>
      </c>
      <c r="X1426" s="253">
        <f t="shared" si="421"/>
        <v>0.8615651753438277</v>
      </c>
      <c r="AA1426" s="342">
        <f t="shared" si="435"/>
        <v>0.53936820904292726</v>
      </c>
      <c r="AC1426" s="342">
        <f t="shared" si="436"/>
        <v>2.3037664412941146</v>
      </c>
    </row>
    <row r="1427" spans="1:29" hidden="1" x14ac:dyDescent="0.3">
      <c r="A1427" s="3">
        <v>1418</v>
      </c>
      <c r="B1427" s="248">
        <f t="shared" si="422"/>
        <v>0.86602540378437742</v>
      </c>
      <c r="C1427" s="249">
        <f t="shared" si="423"/>
        <v>1.8660254037843775</v>
      </c>
      <c r="D1427" s="247">
        <f t="shared" si="424"/>
        <v>2.2209365444157596</v>
      </c>
      <c r="E1427" s="1">
        <f t="shared" si="425"/>
        <v>1.4477123141239983</v>
      </c>
      <c r="F1427" s="1">
        <f t="shared" si="426"/>
        <v>1.4936560719798764</v>
      </c>
      <c r="G1427" s="1">
        <f t="shared" si="427"/>
        <v>0.97364596839452566</v>
      </c>
      <c r="H1427" s="1">
        <f t="shared" si="428"/>
        <v>3.714592616395636</v>
      </c>
      <c r="I1427" s="3">
        <v>1417.5</v>
      </c>
      <c r="J1427" s="247">
        <f t="shared" si="429"/>
        <v>1.9578469180767284</v>
      </c>
      <c r="K1427" s="247">
        <f t="shared" si="430"/>
        <v>1.276217953906025</v>
      </c>
      <c r="L1427" s="1">
        <f t="shared" si="431"/>
        <v>1.2591291401601417</v>
      </c>
      <c r="M1427" s="1">
        <f t="shared" si="432"/>
        <v>0.8207686053054819</v>
      </c>
      <c r="N1427" s="1">
        <f t="shared" si="433"/>
        <v>3.2169760582368703</v>
      </c>
      <c r="O1427" s="247">
        <f t="shared" si="434"/>
        <v>0.14878990265124381</v>
      </c>
      <c r="Q1427" s="251">
        <f t="shared" si="419"/>
        <v>1.045256798476514</v>
      </c>
      <c r="R1427" s="148">
        <f t="shared" si="420"/>
        <v>-2.3816504324258858E-12</v>
      </c>
      <c r="T1427" s="253">
        <f t="shared" si="421"/>
        <v>1.9578464096120367</v>
      </c>
      <c r="V1427" s="253">
        <f t="shared" si="418"/>
        <v>3.21697523328011</v>
      </c>
      <c r="X1427" s="253">
        <f t="shared" si="421"/>
        <v>1.2591290688791115</v>
      </c>
      <c r="AA1427" s="342">
        <f t="shared" si="435"/>
        <v>0.81073986639563722</v>
      </c>
      <c r="AC1427" s="342">
        <f t="shared" si="436"/>
        <v>3.206497087272798</v>
      </c>
    </row>
    <row r="1428" spans="1:29" hidden="1" x14ac:dyDescent="0.3">
      <c r="A1428" s="3">
        <v>1419</v>
      </c>
      <c r="B1428" s="248">
        <f t="shared" si="422"/>
        <v>1</v>
      </c>
      <c r="C1428" s="249">
        <f t="shared" si="423"/>
        <v>2</v>
      </c>
      <c r="D1428" s="247">
        <f t="shared" si="424"/>
        <v>2.6267068973912218</v>
      </c>
      <c r="E1428" s="1">
        <f t="shared" si="425"/>
        <v>1.7122127737098662</v>
      </c>
      <c r="F1428" s="1">
        <f t="shared" si="426"/>
        <v>1.9599384283246621</v>
      </c>
      <c r="G1428" s="1">
        <f t="shared" si="427"/>
        <v>1.2775940759309685</v>
      </c>
      <c r="H1428" s="1">
        <f t="shared" si="428"/>
        <v>4.5866453257158835</v>
      </c>
      <c r="I1428" s="3">
        <v>1418.5</v>
      </c>
      <c r="J1428" s="247">
        <f t="shared" si="429"/>
        <v>2.4457088944568928</v>
      </c>
      <c r="K1428" s="247">
        <f t="shared" si="430"/>
        <v>1.5942296470245378</v>
      </c>
      <c r="L1428" s="1">
        <f t="shared" si="431"/>
        <v>1.7303674788205361</v>
      </c>
      <c r="M1428" s="1">
        <f t="shared" si="432"/>
        <v>1.1279472906781134</v>
      </c>
      <c r="N1428" s="1">
        <f t="shared" si="433"/>
        <v>4.1760763732774286</v>
      </c>
      <c r="O1428" s="247">
        <f t="shared" si="434"/>
        <v>1.1078902176918022</v>
      </c>
      <c r="Q1428" s="251">
        <f t="shared" si="419"/>
        <v>0.87205270932024748</v>
      </c>
      <c r="R1428" s="148">
        <f t="shared" si="420"/>
        <v>-1.6391332735565811E-12</v>
      </c>
      <c r="T1428" s="253">
        <f t="shared" si="421"/>
        <v>2.4457084084910825</v>
      </c>
      <c r="V1428" s="253">
        <f t="shared" si="418"/>
        <v>4.1760753541945252</v>
      </c>
      <c r="X1428" s="253">
        <f t="shared" si="421"/>
        <v>1.7303672759930857</v>
      </c>
      <c r="AA1428" s="342">
        <f t="shared" si="435"/>
        <v>1.1328235970970151</v>
      </c>
      <c r="AC1428" s="342">
        <f t="shared" si="436"/>
        <v>4.0721674308015103</v>
      </c>
    </row>
    <row r="1429" spans="1:29" hidden="1" x14ac:dyDescent="0.3">
      <c r="A1429" s="3">
        <v>1420</v>
      </c>
      <c r="B1429" s="248">
        <f t="shared" si="422"/>
        <v>0.86602540378448278</v>
      </c>
      <c r="C1429" s="249">
        <f t="shared" si="423"/>
        <v>1.8660254037844828</v>
      </c>
      <c r="D1429" s="247">
        <f t="shared" si="424"/>
        <v>2.7397143150714962</v>
      </c>
      <c r="E1429" s="1">
        <f t="shared" si="425"/>
        <v>1.7858763957410506</v>
      </c>
      <c r="F1429" s="1">
        <f t="shared" si="426"/>
        <v>2.3121138115886164</v>
      </c>
      <c r="G1429" s="1">
        <f t="shared" si="427"/>
        <v>1.5071610749980506</v>
      </c>
      <c r="H1429" s="1">
        <f t="shared" si="428"/>
        <v>5.0518281266601122</v>
      </c>
      <c r="I1429" s="3">
        <v>1419.5</v>
      </c>
      <c r="J1429" s="247">
        <f t="shared" si="429"/>
        <v>2.6893062042597826</v>
      </c>
      <c r="K1429" s="247">
        <f t="shared" si="430"/>
        <v>1.7530179861042088</v>
      </c>
      <c r="L1429" s="1">
        <f t="shared" si="431"/>
        <v>2.1490121949253722</v>
      </c>
      <c r="M1429" s="1">
        <f t="shared" si="432"/>
        <v>1.4008426028397982</v>
      </c>
      <c r="N1429" s="1">
        <f t="shared" si="433"/>
        <v>4.8383183991851553</v>
      </c>
      <c r="O1429" s="247">
        <f t="shared" si="434"/>
        <v>1.7701322435995288</v>
      </c>
      <c r="Q1429" s="251">
        <f t="shared" si="419"/>
        <v>0.4651828009442287</v>
      </c>
      <c r="R1429" s="148">
        <f t="shared" si="420"/>
        <v>-4.5585757391108928E-13</v>
      </c>
      <c r="T1429" s="253">
        <f t="shared" si="421"/>
        <v>2.6893058716261269</v>
      </c>
      <c r="V1429" s="253">
        <f t="shared" si="418"/>
        <v>4.8383173773936772</v>
      </c>
      <c r="X1429" s="253">
        <f t="shared" si="421"/>
        <v>2.1490118996470624</v>
      </c>
      <c r="AA1429" s="342">
        <f t="shared" si="435"/>
        <v>1.4193173256102956</v>
      </c>
      <c r="AC1429" s="342">
        <f t="shared" si="436"/>
        <v>4.6688218024201724</v>
      </c>
    </row>
    <row r="1430" spans="1:29" hidden="1" x14ac:dyDescent="0.3">
      <c r="A1430" s="3">
        <v>1421</v>
      </c>
      <c r="B1430" s="248">
        <f t="shared" si="422"/>
        <v>0.50000000000006151</v>
      </c>
      <c r="C1430" s="249">
        <f t="shared" si="423"/>
        <v>1.5000000000000615</v>
      </c>
      <c r="D1430" s="247">
        <f t="shared" si="424"/>
        <v>2.5296785511504116</v>
      </c>
      <c r="E1430" s="1">
        <f t="shared" si="425"/>
        <v>1.6489650721827342</v>
      </c>
      <c r="F1430" s="1">
        <f t="shared" si="426"/>
        <v>2.4558171122320354</v>
      </c>
      <c r="G1430" s="1">
        <f t="shared" si="427"/>
        <v>1.6008346735869072</v>
      </c>
      <c r="H1430" s="1">
        <f t="shared" si="428"/>
        <v>4.985495663382447</v>
      </c>
      <c r="I1430" s="3">
        <v>1420.5</v>
      </c>
      <c r="J1430" s="247">
        <f t="shared" si="429"/>
        <v>2.6233671450452976</v>
      </c>
      <c r="K1430" s="247">
        <f t="shared" si="430"/>
        <v>1.7100357639211461</v>
      </c>
      <c r="L1430" s="1">
        <f t="shared" si="431"/>
        <v>2.402887774878804</v>
      </c>
      <c r="M1430" s="1">
        <f t="shared" si="432"/>
        <v>1.5663324632785749</v>
      </c>
      <c r="N1430" s="1">
        <f t="shared" si="433"/>
        <v>5.0262549199241011</v>
      </c>
      <c r="O1430" s="247">
        <f t="shared" si="434"/>
        <v>1.9580687643384747</v>
      </c>
      <c r="Q1430" s="251">
        <f t="shared" si="419"/>
        <v>-6.6332463277665177E-2</v>
      </c>
      <c r="R1430" s="148">
        <f t="shared" si="420"/>
        <v>8.482103908136196E-13</v>
      </c>
      <c r="T1430" s="253">
        <f t="shared" si="421"/>
        <v>2.6233670554916886</v>
      </c>
      <c r="V1430" s="253">
        <f t="shared" si="418"/>
        <v>5.0262540875676693</v>
      </c>
      <c r="X1430" s="253">
        <f t="shared" si="421"/>
        <v>2.4028874510171905</v>
      </c>
      <c r="AA1430" s="342">
        <f t="shared" si="435"/>
        <v>1.5934552887438092</v>
      </c>
      <c r="AC1430" s="342">
        <f t="shared" si="436"/>
        <v>4.836587145093052</v>
      </c>
    </row>
    <row r="1431" spans="1:29" hidden="1" x14ac:dyDescent="0.3">
      <c r="A1431" s="3">
        <v>1422</v>
      </c>
      <c r="B1431" s="248">
        <f t="shared" si="422"/>
        <v>5.3905014132937801E-14</v>
      </c>
      <c r="C1431" s="249">
        <f t="shared" si="423"/>
        <v>1.000000000000054</v>
      </c>
      <c r="D1431" s="247">
        <f t="shared" si="424"/>
        <v>2.0528785189522742</v>
      </c>
      <c r="E1431" s="1">
        <f t="shared" si="425"/>
        <v>1.3381640816170426</v>
      </c>
      <c r="F1431" s="1">
        <f t="shared" si="426"/>
        <v>2.3525431468978231</v>
      </c>
      <c r="G1431" s="1">
        <f t="shared" si="427"/>
        <v>1.533515106603534</v>
      </c>
      <c r="H1431" s="1">
        <f t="shared" si="428"/>
        <v>4.4054216658500973</v>
      </c>
      <c r="I1431" s="3">
        <v>1421.5</v>
      </c>
      <c r="J1431" s="247">
        <f t="shared" si="429"/>
        <v>2.2655600344796185</v>
      </c>
      <c r="K1431" s="247">
        <f t="shared" si="430"/>
        <v>1.4768000321981913</v>
      </c>
      <c r="L1431" s="1">
        <f t="shared" si="431"/>
        <v>2.4239684620543192</v>
      </c>
      <c r="M1431" s="1">
        <f t="shared" si="432"/>
        <v>1.580073997534329</v>
      </c>
      <c r="N1431" s="1">
        <f t="shared" si="433"/>
        <v>4.6895284965339377</v>
      </c>
      <c r="O1431" s="247">
        <f t="shared" si="434"/>
        <v>1.6213423409483112</v>
      </c>
      <c r="Q1431" s="251">
        <f t="shared" si="419"/>
        <v>-0.58007399753234967</v>
      </c>
      <c r="R1431" s="148">
        <f t="shared" si="420"/>
        <v>1.9253487693049465E-12</v>
      </c>
      <c r="T1431" s="253">
        <f t="shared" si="421"/>
        <v>2.2655602126209864</v>
      </c>
      <c r="V1431" s="253">
        <f t="shared" si="418"/>
        <v>4.6895279949969053</v>
      </c>
      <c r="X1431" s="253">
        <f t="shared" si="421"/>
        <v>2.4239681811359191</v>
      </c>
      <c r="AA1431" s="342">
        <f t="shared" si="435"/>
        <v>1.6085773599043671</v>
      </c>
      <c r="AC1431" s="342">
        <f t="shared" si="436"/>
        <v>4.5305108707330142</v>
      </c>
    </row>
    <row r="1432" spans="1:29" hidden="1" x14ac:dyDescent="0.3">
      <c r="A1432" s="3">
        <v>1423</v>
      </c>
      <c r="B1432" s="248">
        <f t="shared" si="422"/>
        <v>-0.49999999999996819</v>
      </c>
      <c r="C1432" s="249">
        <f t="shared" si="423"/>
        <v>0.50000000000003175</v>
      </c>
      <c r="D1432" s="247">
        <f t="shared" si="424"/>
        <v>1.4370724020557128</v>
      </c>
      <c r="E1432" s="1">
        <f t="shared" si="425"/>
        <v>0.93675229847284869</v>
      </c>
      <c r="F1432" s="1">
        <f t="shared" si="426"/>
        <v>2.0299640911964381</v>
      </c>
      <c r="G1432" s="1">
        <f t="shared" si="427"/>
        <v>1.3232405976559358</v>
      </c>
      <c r="H1432" s="1">
        <f t="shared" si="428"/>
        <v>3.4670364932521509</v>
      </c>
      <c r="I1432" s="3">
        <v>1422.5</v>
      </c>
      <c r="J1432" s="247">
        <f t="shared" si="429"/>
        <v>1.7117589988849344</v>
      </c>
      <c r="K1432" s="247">
        <f t="shared" si="430"/>
        <v>1.1158061168965931</v>
      </c>
      <c r="L1432" s="1">
        <f t="shared" si="431"/>
        <v>2.2066057033473419</v>
      </c>
      <c r="M1432" s="1">
        <f t="shared" si="432"/>
        <v>1.4383851726004644</v>
      </c>
      <c r="N1432" s="1">
        <f t="shared" si="433"/>
        <v>3.9183647022322763</v>
      </c>
      <c r="O1432" s="247">
        <f t="shared" si="434"/>
        <v>0.85017854664664982</v>
      </c>
      <c r="Q1432" s="251">
        <f t="shared" si="419"/>
        <v>-0.9383851725979464</v>
      </c>
      <c r="R1432" s="148">
        <f t="shared" si="420"/>
        <v>2.4862334413455756E-12</v>
      </c>
      <c r="T1432" s="253">
        <f t="shared" si="421"/>
        <v>1.7117593976074301</v>
      </c>
      <c r="V1432" s="253">
        <f t="shared" si="418"/>
        <v>3.9183645842565582</v>
      </c>
      <c r="X1432" s="253">
        <f t="shared" si="421"/>
        <v>2.2066055253919901</v>
      </c>
      <c r="AA1432" s="342">
        <f t="shared" si="435"/>
        <v>1.4606315923365676</v>
      </c>
      <c r="AC1432" s="342">
        <f t="shared" si="436"/>
        <v>3.8326058698771588</v>
      </c>
    </row>
    <row r="1433" spans="1:29" hidden="1" x14ac:dyDescent="0.3">
      <c r="A1433" s="3">
        <v>1424</v>
      </c>
      <c r="B1433" s="248">
        <f t="shared" si="422"/>
        <v>-0.86602540378437198</v>
      </c>
      <c r="C1433" s="249">
        <f t="shared" si="423"/>
        <v>0.13397459621562802</v>
      </c>
      <c r="D1433" s="247">
        <f t="shared" si="424"/>
        <v>0.84726495217735731</v>
      </c>
      <c r="E1433" s="1">
        <f t="shared" si="425"/>
        <v>0.55228768587600929</v>
      </c>
      <c r="F1433" s="1">
        <f t="shared" si="426"/>
        <v>1.574514742598276</v>
      </c>
      <c r="G1433" s="1">
        <f t="shared" si="427"/>
        <v>1.0263540316054831</v>
      </c>
      <c r="H1433" s="1">
        <f t="shared" si="428"/>
        <v>2.4217796947756334</v>
      </c>
      <c r="I1433" s="3">
        <v>1423.5</v>
      </c>
      <c r="J1433" s="247">
        <f t="shared" si="429"/>
        <v>1.11035457851639</v>
      </c>
      <c r="K1433" s="247">
        <f t="shared" si="430"/>
        <v>0.72378204609398344</v>
      </c>
      <c r="L1433" s="1">
        <f t="shared" si="431"/>
        <v>1.8090416744180113</v>
      </c>
      <c r="M1433" s="1">
        <f t="shared" si="432"/>
        <v>1.1792313946945272</v>
      </c>
      <c r="N1433" s="1">
        <f t="shared" si="433"/>
        <v>2.9193962529344013</v>
      </c>
      <c r="O1433" s="247">
        <f t="shared" si="434"/>
        <v>-0.14878990265122516</v>
      </c>
      <c r="Q1433" s="251">
        <f t="shared" si="419"/>
        <v>-1.0452567984765175</v>
      </c>
      <c r="R1433" s="148">
        <f t="shared" si="420"/>
        <v>2.3816504324258858E-12</v>
      </c>
      <c r="T1433" s="253">
        <f t="shared" si="421"/>
        <v>1.1103550916016569</v>
      </c>
      <c r="V1433" s="253">
        <f t="shared" si="418"/>
        <v>2.9193964684866032</v>
      </c>
      <c r="X1433" s="253">
        <f t="shared" si="421"/>
        <v>1.8090416318568081</v>
      </c>
      <c r="AA1433" s="342">
        <f t="shared" si="435"/>
        <v>1.1892599349838591</v>
      </c>
      <c r="AC1433" s="342">
        <f t="shared" si="436"/>
        <v>2.9298752238984722</v>
      </c>
    </row>
    <row r="1434" spans="1:29" hidden="1" x14ac:dyDescent="0.3">
      <c r="A1434" s="3">
        <v>1425</v>
      </c>
      <c r="B1434" s="248">
        <f t="shared" si="422"/>
        <v>-1</v>
      </c>
      <c r="C1434" s="249">
        <f t="shared" si="423"/>
        <v>0</v>
      </c>
      <c r="D1434" s="247">
        <f t="shared" si="424"/>
        <v>0.44149459920188966</v>
      </c>
      <c r="E1434" s="1">
        <f t="shared" si="425"/>
        <v>0.28778722629013775</v>
      </c>
      <c r="F1434" s="1">
        <f t="shared" si="426"/>
        <v>1.1082323862534873</v>
      </c>
      <c r="G1434" s="1">
        <f t="shared" si="427"/>
        <v>0.72240592406903836</v>
      </c>
      <c r="H1434" s="1">
        <f t="shared" si="428"/>
        <v>1.549726985455377</v>
      </c>
      <c r="I1434" s="3">
        <v>1424.5</v>
      </c>
      <c r="J1434" s="247">
        <f t="shared" si="429"/>
        <v>0.62249260213622126</v>
      </c>
      <c r="K1434" s="247">
        <f t="shared" si="430"/>
        <v>0.40577035297546765</v>
      </c>
      <c r="L1434" s="1">
        <f t="shared" si="431"/>
        <v>1.3378033357576151</v>
      </c>
      <c r="M1434" s="1">
        <f t="shared" si="432"/>
        <v>0.87205270932189449</v>
      </c>
      <c r="N1434" s="1">
        <f t="shared" si="433"/>
        <v>1.9602959378938363</v>
      </c>
      <c r="O1434" s="247">
        <f t="shared" si="434"/>
        <v>-1.1078902176917902</v>
      </c>
      <c r="Q1434" s="251">
        <f t="shared" si="419"/>
        <v>-0.87205270932025636</v>
      </c>
      <c r="R1434" s="148">
        <f t="shared" si="420"/>
        <v>1.6381340728344185E-12</v>
      </c>
      <c r="T1434" s="253">
        <f t="shared" si="421"/>
        <v>0.62249309272260711</v>
      </c>
      <c r="V1434" s="253">
        <f t="shared" si="418"/>
        <v>1.960296347572184</v>
      </c>
      <c r="X1434" s="253">
        <f t="shared" si="421"/>
        <v>1.3378034247427353</v>
      </c>
      <c r="AA1434" s="342">
        <f t="shared" si="435"/>
        <v>0.86717620428252928</v>
      </c>
      <c r="AC1434" s="342">
        <f t="shared" si="436"/>
        <v>2.0642048803697532</v>
      </c>
    </row>
    <row r="1435" spans="1:29" hidden="1" x14ac:dyDescent="0.3">
      <c r="A1435" s="3">
        <v>1426</v>
      </c>
      <c r="B1435" s="248">
        <f t="shared" si="422"/>
        <v>-0.86602540378448811</v>
      </c>
      <c r="C1435" s="249">
        <f t="shared" si="423"/>
        <v>0.13397459621551189</v>
      </c>
      <c r="D1435" s="247">
        <f t="shared" si="424"/>
        <v>0.32848718152160877</v>
      </c>
      <c r="E1435" s="1">
        <f t="shared" si="425"/>
        <v>0.21412360425894911</v>
      </c>
      <c r="F1435" s="1">
        <f t="shared" si="426"/>
        <v>0.75605700298952916</v>
      </c>
      <c r="G1435" s="1">
        <f t="shared" si="427"/>
        <v>0.49283892500195359</v>
      </c>
      <c r="H1435" s="1">
        <f t="shared" si="428"/>
        <v>1.0845441845111379</v>
      </c>
      <c r="I1435" s="3">
        <v>1425.5</v>
      </c>
      <c r="J1435" s="247">
        <f t="shared" si="429"/>
        <v>0.37889529233332531</v>
      </c>
      <c r="K1435" s="247">
        <f t="shared" si="430"/>
        <v>0.2469820138957928</v>
      </c>
      <c r="L1435" s="1">
        <f t="shared" si="431"/>
        <v>0.91915861965277534</v>
      </c>
      <c r="M1435" s="1">
        <f t="shared" si="432"/>
        <v>0.59915739716020722</v>
      </c>
      <c r="N1435" s="1">
        <f t="shared" si="433"/>
        <v>1.2980539119861008</v>
      </c>
      <c r="O1435" s="247">
        <f t="shared" si="434"/>
        <v>-1.7701322435995257</v>
      </c>
      <c r="Q1435" s="251">
        <f t="shared" si="419"/>
        <v>-0.46518280094423914</v>
      </c>
      <c r="R1435" s="148">
        <f t="shared" si="420"/>
        <v>4.5619064081847682E-13</v>
      </c>
      <c r="T1435" s="253">
        <f t="shared" si="421"/>
        <v>0.37889562958753653</v>
      </c>
      <c r="V1435" s="253">
        <f t="shared" si="418"/>
        <v>1.2980543243730238</v>
      </c>
      <c r="X1435" s="253">
        <f t="shared" si="421"/>
        <v>0.91915880108867976</v>
      </c>
      <c r="AA1435" s="342">
        <f t="shared" si="435"/>
        <v>0.58068247576924681</v>
      </c>
      <c r="AC1435" s="342">
        <f t="shared" si="436"/>
        <v>1.4675505087510834</v>
      </c>
    </row>
    <row r="1436" spans="1:29" hidden="1" x14ac:dyDescent="0.3">
      <c r="A1436" s="3">
        <v>1427</v>
      </c>
      <c r="B1436" s="248">
        <f t="shared" si="422"/>
        <v>-0.50000000000007083</v>
      </c>
      <c r="C1436" s="249">
        <f t="shared" si="423"/>
        <v>0.49999999999992917</v>
      </c>
      <c r="D1436" s="247">
        <f t="shared" si="424"/>
        <v>0.53852294544268675</v>
      </c>
      <c r="E1436" s="1">
        <f t="shared" si="425"/>
        <v>0.3510349278172612</v>
      </c>
      <c r="F1436" s="1">
        <f t="shared" si="426"/>
        <v>0.61235370234610453</v>
      </c>
      <c r="G1436" s="1">
        <f t="shared" si="427"/>
        <v>0.39916532641309327</v>
      </c>
      <c r="H1436" s="1">
        <f t="shared" si="428"/>
        <v>1.1508766477887913</v>
      </c>
      <c r="I1436" s="3">
        <v>1426.5</v>
      </c>
      <c r="J1436" s="247">
        <f t="shared" si="429"/>
        <v>0.44483435154780393</v>
      </c>
      <c r="K1436" s="247">
        <f t="shared" si="430"/>
        <v>0.28996423607885125</v>
      </c>
      <c r="L1436" s="1">
        <f t="shared" si="431"/>
        <v>0.66528303969933911</v>
      </c>
      <c r="M1436" s="1">
        <f t="shared" si="432"/>
        <v>0.43366753672142783</v>
      </c>
      <c r="N1436" s="1">
        <f t="shared" si="433"/>
        <v>1.1101173912471429</v>
      </c>
      <c r="O1436" s="247">
        <f t="shared" si="434"/>
        <v>-1.9580687643384835</v>
      </c>
      <c r="Q1436" s="251">
        <f t="shared" si="419"/>
        <v>6.6332463277653408E-2</v>
      </c>
      <c r="R1436" s="148">
        <f t="shared" si="420"/>
        <v>-8.4793283505746331E-13</v>
      </c>
      <c r="T1436" s="253">
        <f t="shared" si="421"/>
        <v>0.44483444572198882</v>
      </c>
      <c r="V1436" s="253">
        <f t="shared" si="418"/>
        <v>1.1101176141990381</v>
      </c>
      <c r="X1436" s="253">
        <f t="shared" si="421"/>
        <v>0.66528324971859254</v>
      </c>
      <c r="AA1436" s="342">
        <f t="shared" si="435"/>
        <v>0.40654451263573171</v>
      </c>
      <c r="AC1436" s="342">
        <f t="shared" si="436"/>
        <v>1.2997851660781923</v>
      </c>
    </row>
    <row r="1437" spans="1:29" hidden="1" x14ac:dyDescent="0.3">
      <c r="A1437" s="3">
        <v>1428</v>
      </c>
      <c r="B1437" s="248">
        <f t="shared" si="422"/>
        <v>-6.4685670014830166E-14</v>
      </c>
      <c r="C1437" s="249">
        <f t="shared" si="423"/>
        <v>0.99999999999993527</v>
      </c>
      <c r="D1437" s="247">
        <f t="shared" si="424"/>
        <v>1.0153229776408197</v>
      </c>
      <c r="E1437" s="1">
        <f t="shared" si="425"/>
        <v>0.66183591838294997</v>
      </c>
      <c r="F1437" s="1">
        <f t="shared" si="426"/>
        <v>0.71562766768031194</v>
      </c>
      <c r="G1437" s="1">
        <f t="shared" si="427"/>
        <v>0.46648489339646354</v>
      </c>
      <c r="H1437" s="1">
        <f t="shared" si="428"/>
        <v>1.7309506453211316</v>
      </c>
      <c r="I1437" s="3">
        <v>1427.5</v>
      </c>
      <c r="J1437" s="247">
        <f t="shared" si="429"/>
        <v>0.80264146211347742</v>
      </c>
      <c r="K1437" s="247">
        <f t="shared" si="430"/>
        <v>0.52319996780180245</v>
      </c>
      <c r="L1437" s="1">
        <f t="shared" si="431"/>
        <v>0.64420235252381819</v>
      </c>
      <c r="M1437" s="1">
        <f t="shared" si="432"/>
        <v>0.41992600246567002</v>
      </c>
      <c r="N1437" s="1">
        <f t="shared" si="433"/>
        <v>1.4468438146372957</v>
      </c>
      <c r="O1437" s="247">
        <f t="shared" si="434"/>
        <v>-1.6213423409483307</v>
      </c>
      <c r="Q1437" s="251">
        <f t="shared" si="419"/>
        <v>0.58007399753234035</v>
      </c>
      <c r="R1437" s="148">
        <f t="shared" si="420"/>
        <v>-1.9249046800950964E-12</v>
      </c>
      <c r="T1437" s="253">
        <f t="shared" si="421"/>
        <v>0.80264128859268546</v>
      </c>
      <c r="V1437" s="253">
        <f t="shared" si="418"/>
        <v>1.4468437067696494</v>
      </c>
      <c r="X1437" s="253">
        <f t="shared" si="421"/>
        <v>0.64420251959989028</v>
      </c>
      <c r="AA1437" s="342">
        <f t="shared" si="435"/>
        <v>0.39142244147516214</v>
      </c>
      <c r="AC1437" s="342">
        <f t="shared" si="436"/>
        <v>1.6058614404382212</v>
      </c>
    </row>
    <row r="1438" spans="1:29" hidden="1" x14ac:dyDescent="0.3">
      <c r="A1438" s="3">
        <v>1429</v>
      </c>
      <c r="B1438" s="248">
        <f t="shared" si="422"/>
        <v>0.49999999999995881</v>
      </c>
      <c r="C1438" s="249">
        <f t="shared" si="423"/>
        <v>1.4999999999999587</v>
      </c>
      <c r="D1438" s="247">
        <f t="shared" si="424"/>
        <v>1.6311290945373798</v>
      </c>
      <c r="E1438" s="1">
        <f t="shared" si="425"/>
        <v>1.0632477015271429</v>
      </c>
      <c r="F1438" s="1">
        <f t="shared" si="426"/>
        <v>1.0382067233816925</v>
      </c>
      <c r="G1438" s="1">
        <f t="shared" si="427"/>
        <v>0.67675940234405862</v>
      </c>
      <c r="H1438" s="1">
        <f t="shared" si="428"/>
        <v>2.6693358179190723</v>
      </c>
      <c r="I1438" s="3">
        <v>1428.5</v>
      </c>
      <c r="J1438" s="247">
        <f t="shared" si="429"/>
        <v>1.3564424977081588</v>
      </c>
      <c r="K1438" s="247">
        <f t="shared" si="430"/>
        <v>0.88419388310339886</v>
      </c>
      <c r="L1438" s="1">
        <f t="shared" si="431"/>
        <v>0.86156511123079094</v>
      </c>
      <c r="M1438" s="1">
        <f t="shared" si="432"/>
        <v>0.56161482739953161</v>
      </c>
      <c r="N1438" s="1">
        <f t="shared" si="433"/>
        <v>2.21800760893895</v>
      </c>
      <c r="O1438" s="247">
        <f t="shared" si="434"/>
        <v>-0.85017854664667647</v>
      </c>
      <c r="Q1438" s="251">
        <f t="shared" si="419"/>
        <v>0.93838517259794063</v>
      </c>
      <c r="R1438" s="148">
        <f t="shared" si="420"/>
        <v>-2.4864554859505006E-12</v>
      </c>
      <c r="T1438" s="253">
        <f t="shared" si="421"/>
        <v>1.3564421036062393</v>
      </c>
      <c r="V1438" s="253">
        <f t="shared" si="418"/>
        <v>2.2180071175101155</v>
      </c>
      <c r="X1438" s="253">
        <f t="shared" si="421"/>
        <v>0.86156517534381449</v>
      </c>
      <c r="AA1438" s="342">
        <f t="shared" si="435"/>
        <v>0.53936820904293581</v>
      </c>
      <c r="AC1438" s="342">
        <f t="shared" si="436"/>
        <v>2.3037664412940759</v>
      </c>
    </row>
    <row r="1439" spans="1:29" hidden="1" x14ac:dyDescent="0.3">
      <c r="A1439" s="3">
        <v>1430</v>
      </c>
      <c r="B1439" s="248">
        <f t="shared" si="422"/>
        <v>0.8660254037844235</v>
      </c>
      <c r="C1439" s="249">
        <f t="shared" si="423"/>
        <v>1.8660254037844235</v>
      </c>
      <c r="D1439" s="247">
        <f t="shared" si="424"/>
        <v>2.2209365444157791</v>
      </c>
      <c r="E1439" s="1">
        <f t="shared" si="425"/>
        <v>1.4477123141240109</v>
      </c>
      <c r="F1439" s="1">
        <f t="shared" si="426"/>
        <v>1.4936560719798653</v>
      </c>
      <c r="G1439" s="1">
        <f t="shared" si="427"/>
        <v>0.97364596839451845</v>
      </c>
      <c r="H1439" s="1">
        <f t="shared" si="428"/>
        <v>3.7145926163956444</v>
      </c>
      <c r="I1439" s="3">
        <v>1429.5</v>
      </c>
      <c r="J1439" s="247">
        <f t="shared" si="429"/>
        <v>1.9578469180767268</v>
      </c>
      <c r="K1439" s="247">
        <f t="shared" si="430"/>
        <v>1.2762179539060239</v>
      </c>
      <c r="L1439" s="1">
        <f t="shared" si="431"/>
        <v>1.259129140160123</v>
      </c>
      <c r="M1439" s="1">
        <f t="shared" si="432"/>
        <v>0.82076860530546969</v>
      </c>
      <c r="N1439" s="1">
        <f t="shared" si="433"/>
        <v>3.2169760582368498</v>
      </c>
      <c r="O1439" s="247">
        <f t="shared" si="434"/>
        <v>0.14878990265122338</v>
      </c>
      <c r="Q1439" s="251">
        <f t="shared" si="419"/>
        <v>1.0452567984765722</v>
      </c>
      <c r="R1439" s="148">
        <f t="shared" si="420"/>
        <v>-2.3816504324258858E-12</v>
      </c>
      <c r="T1439" s="253">
        <f t="shared" si="421"/>
        <v>1.9578464096118893</v>
      </c>
      <c r="V1439" s="253">
        <f t="shared" si="418"/>
        <v>3.2169752332800678</v>
      </c>
      <c r="X1439" s="253">
        <f t="shared" si="421"/>
        <v>1.259129068878994</v>
      </c>
      <c r="AA1439" s="342">
        <f t="shared" si="435"/>
        <v>0.81073986639567241</v>
      </c>
      <c r="AC1439" s="342">
        <f t="shared" si="436"/>
        <v>3.2064970872727816</v>
      </c>
    </row>
    <row r="1440" spans="1:29" hidden="1" x14ac:dyDescent="0.3">
      <c r="A1440" s="3">
        <v>1431</v>
      </c>
      <c r="B1440" s="248">
        <f t="shared" si="422"/>
        <v>1</v>
      </c>
      <c r="C1440" s="249">
        <f t="shared" si="423"/>
        <v>2</v>
      </c>
      <c r="D1440" s="247">
        <f t="shared" si="424"/>
        <v>2.626706897391232</v>
      </c>
      <c r="E1440" s="1">
        <f t="shared" si="425"/>
        <v>1.7122127737098727</v>
      </c>
      <c r="F1440" s="1">
        <f t="shared" si="426"/>
        <v>1.959938428324663</v>
      </c>
      <c r="G1440" s="1">
        <f t="shared" si="427"/>
        <v>1.277594075930969</v>
      </c>
      <c r="H1440" s="1">
        <f t="shared" si="428"/>
        <v>4.586645325715895</v>
      </c>
      <c r="I1440" s="3">
        <v>1430.5</v>
      </c>
      <c r="J1440" s="247">
        <f t="shared" si="429"/>
        <v>2.445708894456907</v>
      </c>
      <c r="K1440" s="247">
        <f t="shared" si="430"/>
        <v>1.5942296470245472</v>
      </c>
      <c r="L1440" s="1">
        <f t="shared" si="431"/>
        <v>1.7303674788205319</v>
      </c>
      <c r="M1440" s="1">
        <f t="shared" si="432"/>
        <v>1.1279472906781107</v>
      </c>
      <c r="N1440" s="1">
        <f t="shared" si="433"/>
        <v>4.1760763732774393</v>
      </c>
      <c r="O1440" s="247">
        <f t="shared" si="434"/>
        <v>1.1078902176918128</v>
      </c>
      <c r="Q1440" s="251">
        <f t="shared" si="419"/>
        <v>0.87205270932025059</v>
      </c>
      <c r="R1440" s="148">
        <f t="shared" si="420"/>
        <v>-1.6386891843467311E-12</v>
      </c>
      <c r="T1440" s="253">
        <f t="shared" si="421"/>
        <v>2.44570840849115</v>
      </c>
      <c r="V1440" s="253">
        <f t="shared" si="418"/>
        <v>4.1760753541943068</v>
      </c>
      <c r="X1440" s="253">
        <f t="shared" si="421"/>
        <v>1.7303672759931676</v>
      </c>
      <c r="AA1440" s="342">
        <f t="shared" si="435"/>
        <v>1.1328235970969855</v>
      </c>
      <c r="AC1440" s="342">
        <f t="shared" si="436"/>
        <v>4.0721674308015148</v>
      </c>
    </row>
    <row r="1441" spans="1:29" hidden="1" x14ac:dyDescent="0.3">
      <c r="A1441" s="3">
        <v>1432</v>
      </c>
      <c r="B1441" s="248">
        <f t="shared" si="422"/>
        <v>0.86602540378449355</v>
      </c>
      <c r="C1441" s="249">
        <f t="shared" si="423"/>
        <v>1.8660254037844934</v>
      </c>
      <c r="D1441" s="247">
        <f t="shared" si="424"/>
        <v>2.7397143150715091</v>
      </c>
      <c r="E1441" s="1">
        <f t="shared" si="425"/>
        <v>1.7858763957410591</v>
      </c>
      <c r="F1441" s="1">
        <f t="shared" si="426"/>
        <v>2.3121138115886226</v>
      </c>
      <c r="G1441" s="1">
        <f t="shared" si="427"/>
        <v>1.5071610749980546</v>
      </c>
      <c r="H1441" s="1">
        <f t="shared" si="428"/>
        <v>5.0518281266601317</v>
      </c>
      <c r="I1441" s="3">
        <v>1431.5</v>
      </c>
      <c r="J1441" s="247">
        <f t="shared" si="429"/>
        <v>2.6893062042597942</v>
      </c>
      <c r="K1441" s="247">
        <f t="shared" si="430"/>
        <v>1.7530179861042163</v>
      </c>
      <c r="L1441" s="1">
        <f t="shared" si="431"/>
        <v>2.1490121949253758</v>
      </c>
      <c r="M1441" s="1">
        <f t="shared" si="432"/>
        <v>1.4008426028398007</v>
      </c>
      <c r="N1441" s="1">
        <f t="shared" si="433"/>
        <v>4.8383183991851695</v>
      </c>
      <c r="O1441" s="247">
        <f t="shared" si="434"/>
        <v>1.770132243599543</v>
      </c>
      <c r="Q1441" s="251">
        <f t="shared" si="419"/>
        <v>0.4651828009442367</v>
      </c>
      <c r="R1441" s="148">
        <f t="shared" si="420"/>
        <v>-4.5607961851601431E-13</v>
      </c>
      <c r="T1441" s="253">
        <f t="shared" si="421"/>
        <v>2.6893058716261433</v>
      </c>
      <c r="V1441" s="253">
        <f t="shared" si="418"/>
        <v>4.8383173773937553</v>
      </c>
      <c r="X1441" s="253">
        <f t="shared" si="421"/>
        <v>2.1490118996470482</v>
      </c>
      <c r="AA1441" s="342">
        <f t="shared" si="435"/>
        <v>1.4193173256102505</v>
      </c>
      <c r="AC1441" s="342">
        <f t="shared" si="436"/>
        <v>4.6688218024201866</v>
      </c>
    </row>
    <row r="1442" spans="1:29" hidden="1" x14ac:dyDescent="0.3">
      <c r="A1442" s="3">
        <v>1433</v>
      </c>
      <c r="B1442" s="248">
        <f t="shared" si="422"/>
        <v>0.50000000000008016</v>
      </c>
      <c r="C1442" s="249">
        <f t="shared" si="423"/>
        <v>1.5000000000000802</v>
      </c>
      <c r="D1442" s="247">
        <f t="shared" si="424"/>
        <v>2.5296785511504316</v>
      </c>
      <c r="E1442" s="1">
        <f t="shared" si="425"/>
        <v>1.6489650721827471</v>
      </c>
      <c r="F1442" s="1">
        <f t="shared" si="426"/>
        <v>2.4558171122320474</v>
      </c>
      <c r="G1442" s="1">
        <f t="shared" si="427"/>
        <v>1.6008346735869152</v>
      </c>
      <c r="H1442" s="1">
        <f t="shared" si="428"/>
        <v>4.985495663382479</v>
      </c>
      <c r="I1442" s="3">
        <v>1432.5</v>
      </c>
      <c r="J1442" s="247">
        <f t="shared" si="429"/>
        <v>2.6233671450453144</v>
      </c>
      <c r="K1442" s="247">
        <f t="shared" si="430"/>
        <v>1.7100357639211572</v>
      </c>
      <c r="L1442" s="1">
        <f t="shared" si="431"/>
        <v>2.4028877748788124</v>
      </c>
      <c r="M1442" s="1">
        <f t="shared" si="432"/>
        <v>1.5663324632785804</v>
      </c>
      <c r="N1442" s="1">
        <f t="shared" si="433"/>
        <v>5.0262549199241269</v>
      </c>
      <c r="O1442" s="247">
        <f t="shared" si="434"/>
        <v>1.9580687643385004</v>
      </c>
      <c r="Q1442" s="251">
        <f t="shared" si="419"/>
        <v>-6.6332463277652742E-2</v>
      </c>
      <c r="R1442" s="148">
        <f t="shared" si="420"/>
        <v>8.475442569988445E-13</v>
      </c>
      <c r="T1442" s="253">
        <f t="shared" si="421"/>
        <v>2.6233670554917454</v>
      </c>
      <c r="V1442" s="253">
        <f t="shared" si="418"/>
        <v>5.026254087567656</v>
      </c>
      <c r="X1442" s="253">
        <f t="shared" si="421"/>
        <v>2.4028874510172158</v>
      </c>
      <c r="AA1442" s="342">
        <f t="shared" si="435"/>
        <v>1.5934552887438267</v>
      </c>
      <c r="AC1442" s="342">
        <f t="shared" si="436"/>
        <v>4.8365871450930786</v>
      </c>
    </row>
    <row r="1443" spans="1:29" hidden="1" x14ac:dyDescent="0.3">
      <c r="A1443" s="3">
        <v>1434</v>
      </c>
      <c r="B1443" s="248">
        <f t="shared" si="422"/>
        <v>7.546632589672253E-14</v>
      </c>
      <c r="C1443" s="249">
        <f t="shared" si="423"/>
        <v>1.0000000000000755</v>
      </c>
      <c r="D1443" s="247">
        <f t="shared" si="424"/>
        <v>2.0528785189523004</v>
      </c>
      <c r="E1443" s="1">
        <f t="shared" si="425"/>
        <v>1.3381640816170597</v>
      </c>
      <c r="F1443" s="1">
        <f t="shared" si="426"/>
        <v>2.3525431468978408</v>
      </c>
      <c r="G1443" s="1">
        <f t="shared" si="427"/>
        <v>1.5335151066035455</v>
      </c>
      <c r="H1443" s="1">
        <f t="shared" si="428"/>
        <v>4.4054216658501417</v>
      </c>
      <c r="I1443" s="3">
        <v>1433.5</v>
      </c>
      <c r="J1443" s="247">
        <f t="shared" si="429"/>
        <v>2.265560034479642</v>
      </c>
      <c r="K1443" s="247">
        <f t="shared" si="430"/>
        <v>1.4768000321982067</v>
      </c>
      <c r="L1443" s="1">
        <f t="shared" si="431"/>
        <v>2.4239684620543338</v>
      </c>
      <c r="M1443" s="1">
        <f t="shared" si="432"/>
        <v>1.5800739975343385</v>
      </c>
      <c r="N1443" s="1">
        <f t="shared" si="433"/>
        <v>4.6895284965339759</v>
      </c>
      <c r="O1443" s="247">
        <f t="shared" si="434"/>
        <v>1.6213423409483494</v>
      </c>
      <c r="Q1443" s="251">
        <f t="shared" si="419"/>
        <v>-0.58007399753233724</v>
      </c>
      <c r="R1443" s="148">
        <f t="shared" si="420"/>
        <v>1.9257928585147965E-12</v>
      </c>
      <c r="T1443" s="253">
        <f t="shared" si="421"/>
        <v>2.2655602126210064</v>
      </c>
      <c r="V1443" s="253">
        <f t="shared" si="418"/>
        <v>4.6895279949970554</v>
      </c>
      <c r="X1443" s="253">
        <f t="shared" si="421"/>
        <v>2.4239681811359235</v>
      </c>
      <c r="AA1443" s="342">
        <f t="shared" si="435"/>
        <v>1.6085773599043773</v>
      </c>
      <c r="AC1443" s="342">
        <f t="shared" si="436"/>
        <v>4.5305108707330506</v>
      </c>
    </row>
    <row r="1444" spans="1:29" hidden="1" x14ac:dyDescent="0.3">
      <c r="A1444" s="3">
        <v>1435</v>
      </c>
      <c r="B1444" s="248">
        <f t="shared" si="422"/>
        <v>-0.49999999999994948</v>
      </c>
      <c r="C1444" s="249">
        <f t="shared" si="423"/>
        <v>0.50000000000005052</v>
      </c>
      <c r="D1444" s="247">
        <f t="shared" si="424"/>
        <v>1.4370724020557404</v>
      </c>
      <c r="E1444" s="1">
        <f t="shared" si="425"/>
        <v>0.93675229847286656</v>
      </c>
      <c r="F1444" s="1">
        <f t="shared" si="426"/>
        <v>2.0299640911964603</v>
      </c>
      <c r="G1444" s="1">
        <f t="shared" si="427"/>
        <v>1.3232405976559503</v>
      </c>
      <c r="H1444" s="1">
        <f t="shared" si="428"/>
        <v>3.4670364932522006</v>
      </c>
      <c r="I1444" s="3">
        <v>1434.5</v>
      </c>
      <c r="J1444" s="247">
        <f t="shared" si="429"/>
        <v>1.7117589988849611</v>
      </c>
      <c r="K1444" s="247">
        <f t="shared" si="430"/>
        <v>1.1158061168966105</v>
      </c>
      <c r="L1444" s="1">
        <f t="shared" si="431"/>
        <v>2.2066057033473618</v>
      </c>
      <c r="M1444" s="1">
        <f t="shared" si="432"/>
        <v>1.4383851726004773</v>
      </c>
      <c r="N1444" s="1">
        <f t="shared" si="433"/>
        <v>3.9183647022323229</v>
      </c>
      <c r="O1444" s="247">
        <f t="shared" si="434"/>
        <v>0.85017854664669645</v>
      </c>
      <c r="Q1444" s="251">
        <f t="shared" si="419"/>
        <v>-0.93838517259794108</v>
      </c>
      <c r="R1444" s="148">
        <f t="shared" si="420"/>
        <v>2.485678329833263E-12</v>
      </c>
      <c r="T1444" s="253">
        <f t="shared" si="421"/>
        <v>1.7117593976073238</v>
      </c>
      <c r="V1444" s="253">
        <f t="shared" si="418"/>
        <v>3.918364584256596</v>
      </c>
      <c r="X1444" s="253">
        <f t="shared" si="421"/>
        <v>2.2066055253920736</v>
      </c>
      <c r="AA1444" s="342">
        <f t="shared" si="435"/>
        <v>1.4606315923366064</v>
      </c>
      <c r="AC1444" s="342">
        <f t="shared" si="436"/>
        <v>3.8326058698771961</v>
      </c>
    </row>
    <row r="1445" spans="1:29" hidden="1" x14ac:dyDescent="0.3">
      <c r="A1445" s="3">
        <v>1436</v>
      </c>
      <c r="B1445" s="248">
        <f t="shared" si="422"/>
        <v>-0.86602540378441806</v>
      </c>
      <c r="C1445" s="249">
        <f t="shared" si="423"/>
        <v>0.13397459621558194</v>
      </c>
      <c r="D1445" s="247">
        <f t="shared" si="424"/>
        <v>0.84726495217733788</v>
      </c>
      <c r="E1445" s="1">
        <f t="shared" si="425"/>
        <v>0.55228768587599664</v>
      </c>
      <c r="F1445" s="1">
        <f t="shared" si="426"/>
        <v>1.5745147425982868</v>
      </c>
      <c r="G1445" s="1">
        <f t="shared" si="427"/>
        <v>1.0263540316054902</v>
      </c>
      <c r="H1445" s="1">
        <f t="shared" si="428"/>
        <v>2.4217796947756245</v>
      </c>
      <c r="I1445" s="3">
        <v>1435.5</v>
      </c>
      <c r="J1445" s="247">
        <f t="shared" si="429"/>
        <v>1.1103545785163917</v>
      </c>
      <c r="K1445" s="247">
        <f t="shared" si="430"/>
        <v>0.72378204609398455</v>
      </c>
      <c r="L1445" s="1">
        <f t="shared" si="431"/>
        <v>1.8090416744180298</v>
      </c>
      <c r="M1445" s="1">
        <f t="shared" si="432"/>
        <v>1.1792313946945392</v>
      </c>
      <c r="N1445" s="1">
        <f t="shared" si="433"/>
        <v>2.9193962529344217</v>
      </c>
      <c r="O1445" s="247">
        <f t="shared" si="434"/>
        <v>-0.14878990265120473</v>
      </c>
      <c r="Q1445" s="251">
        <f t="shared" si="419"/>
        <v>-1.0452567984765762</v>
      </c>
      <c r="R1445" s="148">
        <f t="shared" si="420"/>
        <v>2.3810953209135732E-12</v>
      </c>
      <c r="T1445" s="253">
        <f t="shared" si="421"/>
        <v>1.1103550916016804</v>
      </c>
      <c r="V1445" s="253">
        <f t="shared" si="418"/>
        <v>2.9193964684864229</v>
      </c>
      <c r="X1445" s="253">
        <f t="shared" si="421"/>
        <v>1.8090416318567279</v>
      </c>
      <c r="AA1445" s="342">
        <f t="shared" si="435"/>
        <v>1.189259934983852</v>
      </c>
      <c r="AC1445" s="342">
        <f t="shared" si="436"/>
        <v>2.9298752238984882</v>
      </c>
    </row>
    <row r="1446" spans="1:29" hidden="1" x14ac:dyDescent="0.3">
      <c r="A1446" s="3">
        <v>1437</v>
      </c>
      <c r="B1446" s="248">
        <f t="shared" si="422"/>
        <v>-1</v>
      </c>
      <c r="C1446" s="249">
        <f t="shared" si="423"/>
        <v>0</v>
      </c>
      <c r="D1446" s="247">
        <f t="shared" si="424"/>
        <v>0.44149459920187956</v>
      </c>
      <c r="E1446" s="1">
        <f t="shared" si="425"/>
        <v>0.28778722629013115</v>
      </c>
      <c r="F1446" s="1">
        <f t="shared" si="426"/>
        <v>1.1082323862534864</v>
      </c>
      <c r="G1446" s="1">
        <f t="shared" si="427"/>
        <v>0.72240592406903781</v>
      </c>
      <c r="H1446" s="1">
        <f t="shared" si="428"/>
        <v>1.5497269854553659</v>
      </c>
      <c r="I1446" s="3">
        <v>1436.5</v>
      </c>
      <c r="J1446" s="247">
        <f t="shared" si="429"/>
        <v>0.62249260213620694</v>
      </c>
      <c r="K1446" s="247">
        <f t="shared" si="430"/>
        <v>0.40577035297545833</v>
      </c>
      <c r="L1446" s="1">
        <f t="shared" si="431"/>
        <v>1.3378033357576191</v>
      </c>
      <c r="M1446" s="1">
        <f t="shared" si="432"/>
        <v>0.87205270932189716</v>
      </c>
      <c r="N1446" s="1">
        <f t="shared" si="433"/>
        <v>1.9602959378938261</v>
      </c>
      <c r="O1446" s="247">
        <f t="shared" si="434"/>
        <v>-1.1078902176918004</v>
      </c>
      <c r="Q1446" s="251">
        <f t="shared" si="419"/>
        <v>-0.87205270932025858</v>
      </c>
      <c r="R1446" s="148">
        <f t="shared" si="420"/>
        <v>1.6385781620442685E-12</v>
      </c>
      <c r="T1446" s="253">
        <f t="shared" si="421"/>
        <v>0.62249309272253972</v>
      </c>
      <c r="V1446" s="253">
        <f t="shared" si="418"/>
        <v>1.9602963475722188</v>
      </c>
      <c r="X1446" s="253">
        <f t="shared" si="421"/>
        <v>1.3378034247426533</v>
      </c>
      <c r="AA1446" s="342">
        <f t="shared" si="435"/>
        <v>0.86717620428248943</v>
      </c>
      <c r="AC1446" s="342">
        <f t="shared" si="436"/>
        <v>2.0642048803697501</v>
      </c>
    </row>
    <row r="1447" spans="1:29" hidden="1" x14ac:dyDescent="0.3">
      <c r="A1447" s="3">
        <v>1438</v>
      </c>
      <c r="B1447" s="248">
        <f t="shared" si="422"/>
        <v>-0.86602540378449888</v>
      </c>
      <c r="C1447" s="249">
        <f t="shared" si="423"/>
        <v>0.13397459621550112</v>
      </c>
      <c r="D1447" s="247">
        <f t="shared" si="424"/>
        <v>0.32848718152159556</v>
      </c>
      <c r="E1447" s="1">
        <f t="shared" si="425"/>
        <v>0.2141236042589405</v>
      </c>
      <c r="F1447" s="1">
        <f t="shared" si="426"/>
        <v>0.75605700298952294</v>
      </c>
      <c r="G1447" s="1">
        <f t="shared" si="427"/>
        <v>0.49283892500194953</v>
      </c>
      <c r="H1447" s="1">
        <f t="shared" si="428"/>
        <v>1.0845441845111186</v>
      </c>
      <c r="I1447" s="3">
        <v>1437.5</v>
      </c>
      <c r="J1447" s="247">
        <f t="shared" si="429"/>
        <v>0.37889529233331354</v>
      </c>
      <c r="K1447" s="247">
        <f t="shared" si="430"/>
        <v>0.24698201389578511</v>
      </c>
      <c r="L1447" s="1">
        <f t="shared" si="431"/>
        <v>0.91915861965277168</v>
      </c>
      <c r="M1447" s="1">
        <f t="shared" si="432"/>
        <v>0.59915739716020489</v>
      </c>
      <c r="N1447" s="1">
        <f t="shared" si="433"/>
        <v>1.2980539119860852</v>
      </c>
      <c r="O1447" s="247">
        <f t="shared" si="434"/>
        <v>-1.7701322435995412</v>
      </c>
      <c r="Q1447" s="251">
        <f t="shared" si="419"/>
        <v>-0.46518280094424735</v>
      </c>
      <c r="R1447" s="148">
        <f t="shared" si="420"/>
        <v>4.5641268542340185E-13</v>
      </c>
      <c r="T1447" s="253">
        <f t="shared" si="421"/>
        <v>0.37889562958754031</v>
      </c>
      <c r="V1447" s="253">
        <f t="shared" si="418"/>
        <v>1.2980543243729457</v>
      </c>
      <c r="X1447" s="253">
        <f t="shared" si="421"/>
        <v>0.91915880108877068</v>
      </c>
      <c r="AA1447" s="342">
        <f t="shared" si="435"/>
        <v>0.58068247576924825</v>
      </c>
      <c r="AC1447" s="342">
        <f t="shared" si="436"/>
        <v>1.4675505087510683</v>
      </c>
    </row>
    <row r="1448" spans="1:29" hidden="1" x14ac:dyDescent="0.3">
      <c r="A1448" s="3">
        <v>1439</v>
      </c>
      <c r="B1448" s="248">
        <f t="shared" si="422"/>
        <v>-0.50000000000008959</v>
      </c>
      <c r="C1448" s="249">
        <f t="shared" si="423"/>
        <v>0.49999999999991041</v>
      </c>
      <c r="D1448" s="247">
        <f t="shared" si="424"/>
        <v>0.5385229454426661</v>
      </c>
      <c r="E1448" s="1">
        <f t="shared" si="425"/>
        <v>0.35103492781724771</v>
      </c>
      <c r="F1448" s="1">
        <f t="shared" si="426"/>
        <v>0.61235370234609277</v>
      </c>
      <c r="G1448" s="1">
        <f t="shared" si="427"/>
        <v>0.39916532641308561</v>
      </c>
      <c r="H1448" s="1">
        <f t="shared" si="428"/>
        <v>1.1508766477887589</v>
      </c>
      <c r="I1448" s="3">
        <v>1438.5</v>
      </c>
      <c r="J1448" s="247">
        <f t="shared" si="429"/>
        <v>0.44483435154778656</v>
      </c>
      <c r="K1448" s="247">
        <f t="shared" si="430"/>
        <v>0.28996423607883987</v>
      </c>
      <c r="L1448" s="1">
        <f t="shared" si="431"/>
        <v>0.66528303969933011</v>
      </c>
      <c r="M1448" s="1">
        <f t="shared" si="432"/>
        <v>0.43366753672142194</v>
      </c>
      <c r="N1448" s="1">
        <f t="shared" si="433"/>
        <v>1.1101173912471167</v>
      </c>
      <c r="O1448" s="247">
        <f t="shared" si="434"/>
        <v>-1.9580687643385097</v>
      </c>
      <c r="Q1448" s="251">
        <f t="shared" si="419"/>
        <v>6.6332463277640308E-2</v>
      </c>
      <c r="R1448" s="148">
        <f t="shared" si="420"/>
        <v>-8.4815487966238834E-13</v>
      </c>
      <c r="T1448" s="253">
        <f t="shared" si="421"/>
        <v>0.44483444572193154</v>
      </c>
      <c r="V1448" s="253">
        <f t="shared" si="418"/>
        <v>1.1101176141990179</v>
      </c>
      <c r="X1448" s="253">
        <f t="shared" si="421"/>
        <v>0.66528324971859842</v>
      </c>
      <c r="AA1448" s="342">
        <f t="shared" si="435"/>
        <v>0.4065445126357114</v>
      </c>
      <c r="AC1448" s="342">
        <f t="shared" si="436"/>
        <v>1.2997851660781656</v>
      </c>
    </row>
    <row r="1449" spans="1:29" hidden="1" x14ac:dyDescent="0.3">
      <c r="A1449" s="3">
        <v>1440</v>
      </c>
      <c r="B1449" s="248">
        <f t="shared" si="422"/>
        <v>-8.6246981778614895E-14</v>
      </c>
      <c r="C1449" s="249">
        <f t="shared" si="423"/>
        <v>0.99999999999991374</v>
      </c>
      <c r="D1449" s="247">
        <f t="shared" si="424"/>
        <v>1.015322977640793</v>
      </c>
      <c r="E1449" s="1">
        <f t="shared" si="425"/>
        <v>0.66183591838293254</v>
      </c>
      <c r="F1449" s="1">
        <f t="shared" si="426"/>
        <v>0.71562766768029407</v>
      </c>
      <c r="G1449" s="1">
        <f t="shared" si="427"/>
        <v>0.46648489339645188</v>
      </c>
      <c r="H1449" s="1">
        <f t="shared" si="428"/>
        <v>1.7309506453210872</v>
      </c>
      <c r="I1449" s="3">
        <v>1439.5</v>
      </c>
      <c r="J1449" s="247">
        <f t="shared" si="429"/>
        <v>0.80264146211345355</v>
      </c>
      <c r="K1449" s="247">
        <f t="shared" si="430"/>
        <v>0.5231999678017869</v>
      </c>
      <c r="L1449" s="1">
        <f t="shared" si="431"/>
        <v>0.64420235252380342</v>
      </c>
      <c r="M1449" s="1">
        <f t="shared" si="432"/>
        <v>0.41992600246566036</v>
      </c>
      <c r="N1449" s="1">
        <f t="shared" si="433"/>
        <v>1.4468438146372571</v>
      </c>
      <c r="O1449" s="247">
        <f t="shared" si="434"/>
        <v>-1.6213423409483694</v>
      </c>
      <c r="Q1449" s="251">
        <f t="shared" si="419"/>
        <v>0.58007399753232836</v>
      </c>
      <c r="R1449" s="148">
        <f t="shared" si="420"/>
        <v>-1.9250157023975589E-12</v>
      </c>
      <c r="T1449" s="253">
        <f t="shared" si="421"/>
        <v>0.8026412885927694</v>
      </c>
      <c r="V1449" s="253">
        <f t="shared" si="418"/>
        <v>1.4468437067696254</v>
      </c>
      <c r="X1449" s="253">
        <f t="shared" si="421"/>
        <v>0.64420251959990837</v>
      </c>
      <c r="AA1449" s="342">
        <f t="shared" si="435"/>
        <v>0.3914224414751552</v>
      </c>
      <c r="AC1449" s="342">
        <f t="shared" si="436"/>
        <v>1.6058614404381841</v>
      </c>
    </row>
    <row r="1450" spans="1:29" hidden="1" x14ac:dyDescent="0.3">
      <c r="A1450" s="3">
        <v>1441</v>
      </c>
      <c r="B1450" s="248">
        <f t="shared" si="422"/>
        <v>0.49999999999994016</v>
      </c>
      <c r="C1450" s="249">
        <f t="shared" si="423"/>
        <v>1.49999999999994</v>
      </c>
      <c r="D1450" s="247">
        <f t="shared" si="424"/>
        <v>1.631129094537352</v>
      </c>
      <c r="E1450" s="1">
        <f t="shared" si="425"/>
        <v>1.0632477015271249</v>
      </c>
      <c r="F1450" s="1">
        <f t="shared" si="426"/>
        <v>1.0382067233816703</v>
      </c>
      <c r="G1450" s="1">
        <f t="shared" si="427"/>
        <v>0.67675940234404419</v>
      </c>
      <c r="H1450" s="1">
        <f t="shared" si="428"/>
        <v>2.6693358179190225</v>
      </c>
      <c r="I1450" s="3">
        <v>1440.5</v>
      </c>
      <c r="J1450" s="247">
        <f t="shared" si="429"/>
        <v>1.3564424977081315</v>
      </c>
      <c r="K1450" s="247">
        <f t="shared" si="430"/>
        <v>0.88419388310338098</v>
      </c>
      <c r="L1450" s="1">
        <f t="shared" si="431"/>
        <v>0.86156511123077095</v>
      </c>
      <c r="M1450" s="1">
        <f t="shared" si="432"/>
        <v>0.56161482739951862</v>
      </c>
      <c r="N1450" s="1">
        <f t="shared" si="433"/>
        <v>2.2180076089389025</v>
      </c>
      <c r="O1450" s="247">
        <f t="shared" si="434"/>
        <v>-0.85017854664672399</v>
      </c>
      <c r="Q1450" s="251">
        <f t="shared" si="419"/>
        <v>0.9383851725979353</v>
      </c>
      <c r="R1450" s="148">
        <f t="shared" si="420"/>
        <v>-2.4860113967406505E-12</v>
      </c>
      <c r="T1450" s="253">
        <f t="shared" si="421"/>
        <v>1.3564421036062142</v>
      </c>
      <c r="V1450" s="253">
        <f t="shared" si="418"/>
        <v>2.2180071175102785</v>
      </c>
      <c r="X1450" s="253">
        <f t="shared" si="421"/>
        <v>0.86156517534380117</v>
      </c>
      <c r="AA1450" s="342">
        <f t="shared" si="435"/>
        <v>0.53936820904294458</v>
      </c>
      <c r="AC1450" s="342">
        <f t="shared" si="436"/>
        <v>2.3037664412940311</v>
      </c>
    </row>
    <row r="1451" spans="1:29" hidden="1" x14ac:dyDescent="0.3">
      <c r="A1451" s="3">
        <v>1442</v>
      </c>
      <c r="B1451" s="248">
        <f t="shared" si="422"/>
        <v>0.86602540378441273</v>
      </c>
      <c r="C1451" s="249">
        <f t="shared" si="423"/>
        <v>1.8660254037844126</v>
      </c>
      <c r="D1451" s="247">
        <f t="shared" si="424"/>
        <v>2.2209365444157569</v>
      </c>
      <c r="E1451" s="1">
        <f t="shared" si="425"/>
        <v>1.4477123141239965</v>
      </c>
      <c r="F1451" s="1">
        <f t="shared" si="426"/>
        <v>1.4936560719798422</v>
      </c>
      <c r="G1451" s="1">
        <f t="shared" si="427"/>
        <v>0.97364596839450335</v>
      </c>
      <c r="H1451" s="1">
        <f t="shared" si="428"/>
        <v>3.7145926163955991</v>
      </c>
      <c r="I1451" s="3">
        <v>1441.5</v>
      </c>
      <c r="J1451" s="247">
        <f t="shared" si="429"/>
        <v>1.9578469180767022</v>
      </c>
      <c r="K1451" s="247">
        <f t="shared" si="430"/>
        <v>1.2762179539060079</v>
      </c>
      <c r="L1451" s="1">
        <f t="shared" si="431"/>
        <v>1.2591291401600999</v>
      </c>
      <c r="M1451" s="1">
        <f t="shared" si="432"/>
        <v>0.82076860530545459</v>
      </c>
      <c r="N1451" s="1">
        <f t="shared" si="433"/>
        <v>3.2169760582368019</v>
      </c>
      <c r="O1451" s="247">
        <f t="shared" si="434"/>
        <v>0.14878990265117542</v>
      </c>
      <c r="Q1451" s="251">
        <f t="shared" si="419"/>
        <v>1.0452567984765766</v>
      </c>
      <c r="R1451" s="148">
        <f t="shared" si="420"/>
        <v>-2.3814283878209608E-12</v>
      </c>
      <c r="T1451" s="253">
        <f t="shared" si="421"/>
        <v>1.9578464096119896</v>
      </c>
      <c r="V1451" s="253">
        <f t="shared" si="418"/>
        <v>3.2169752332800257</v>
      </c>
      <c r="X1451" s="253">
        <f t="shared" si="421"/>
        <v>1.2591290688790739</v>
      </c>
      <c r="AA1451" s="342">
        <f t="shared" si="435"/>
        <v>0.8107398663957075</v>
      </c>
      <c r="AC1451" s="342">
        <f t="shared" si="436"/>
        <v>3.2064970872727376</v>
      </c>
    </row>
    <row r="1452" spans="1:29" hidden="1" x14ac:dyDescent="0.3">
      <c r="A1452" s="3">
        <v>1443</v>
      </c>
      <c r="B1452" s="248">
        <f t="shared" si="422"/>
        <v>1</v>
      </c>
      <c r="C1452" s="249">
        <f t="shared" si="423"/>
        <v>2</v>
      </c>
      <c r="D1452" s="247">
        <f t="shared" si="424"/>
        <v>2.6267068973912204</v>
      </c>
      <c r="E1452" s="1">
        <f t="shared" si="425"/>
        <v>1.7122127737098654</v>
      </c>
      <c r="F1452" s="1">
        <f t="shared" si="426"/>
        <v>1.9599384283246435</v>
      </c>
      <c r="G1452" s="1">
        <f t="shared" si="427"/>
        <v>1.2775940759309563</v>
      </c>
      <c r="H1452" s="1">
        <f t="shared" si="428"/>
        <v>4.5866453257158639</v>
      </c>
      <c r="I1452" s="3">
        <v>1442.5</v>
      </c>
      <c r="J1452" s="247">
        <f t="shared" si="429"/>
        <v>2.4457088944568905</v>
      </c>
      <c r="K1452" s="247">
        <f t="shared" si="430"/>
        <v>1.5942296470245365</v>
      </c>
      <c r="L1452" s="1">
        <f t="shared" si="431"/>
        <v>1.7303674788205103</v>
      </c>
      <c r="M1452" s="1">
        <f t="shared" si="432"/>
        <v>1.1279472906780967</v>
      </c>
      <c r="N1452" s="1">
        <f t="shared" si="433"/>
        <v>4.1760763732774011</v>
      </c>
      <c r="O1452" s="247">
        <f t="shared" si="434"/>
        <v>1.1078902176917746</v>
      </c>
      <c r="Q1452" s="251">
        <f t="shared" si="419"/>
        <v>0.8720527093202648</v>
      </c>
      <c r="R1452" s="148">
        <f t="shared" si="420"/>
        <v>-1.638467139741806E-12</v>
      </c>
      <c r="T1452" s="253">
        <f t="shared" si="421"/>
        <v>2.445708408491134</v>
      </c>
      <c r="V1452" s="253">
        <f t="shared" si="418"/>
        <v>4.176075354194456</v>
      </c>
      <c r="X1452" s="253">
        <f t="shared" si="421"/>
        <v>1.7303672759930473</v>
      </c>
      <c r="AA1452" s="342">
        <f t="shared" si="435"/>
        <v>1.1328235970969887</v>
      </c>
      <c r="AC1452" s="342">
        <f t="shared" si="436"/>
        <v>4.0721674308014792</v>
      </c>
    </row>
    <row r="1453" spans="1:29" hidden="1" x14ac:dyDescent="0.3">
      <c r="A1453" s="3">
        <v>1444</v>
      </c>
      <c r="B1453" s="248">
        <f t="shared" si="422"/>
        <v>0.86602540378450432</v>
      </c>
      <c r="C1453" s="249">
        <f t="shared" si="423"/>
        <v>1.8660254037845043</v>
      </c>
      <c r="D1453" s="247">
        <f t="shared" si="424"/>
        <v>2.7397143150715109</v>
      </c>
      <c r="E1453" s="1">
        <f t="shared" si="425"/>
        <v>1.7858763957410602</v>
      </c>
      <c r="F1453" s="1">
        <f t="shared" si="426"/>
        <v>2.3121138115886111</v>
      </c>
      <c r="G1453" s="1">
        <f t="shared" si="427"/>
        <v>1.5071610749980473</v>
      </c>
      <c r="H1453" s="1">
        <f t="shared" si="428"/>
        <v>5.0518281266601219</v>
      </c>
      <c r="I1453" s="3">
        <v>1443.5</v>
      </c>
      <c r="J1453" s="247">
        <f t="shared" si="429"/>
        <v>2.6893062042597902</v>
      </c>
      <c r="K1453" s="247">
        <f t="shared" si="430"/>
        <v>1.7530179861042137</v>
      </c>
      <c r="L1453" s="1">
        <f t="shared" si="431"/>
        <v>2.1490121949253598</v>
      </c>
      <c r="M1453" s="1">
        <f t="shared" si="432"/>
        <v>1.4008426028397902</v>
      </c>
      <c r="N1453" s="1">
        <f t="shared" si="433"/>
        <v>4.8383183991851499</v>
      </c>
      <c r="O1453" s="247">
        <f t="shared" si="434"/>
        <v>1.7701322435995235</v>
      </c>
      <c r="Q1453" s="251">
        <f t="shared" si="419"/>
        <v>0.46518280094425801</v>
      </c>
      <c r="R1453" s="148">
        <f t="shared" si="420"/>
        <v>-4.5607961851601431E-13</v>
      </c>
      <c r="T1453" s="253">
        <f t="shared" si="421"/>
        <v>2.6893058716261193</v>
      </c>
      <c r="V1453" s="253">
        <f t="shared" si="418"/>
        <v>4.8383173773937376</v>
      </c>
      <c r="X1453" s="253">
        <f t="shared" si="421"/>
        <v>2.1490118996470335</v>
      </c>
      <c r="AA1453" s="342">
        <f t="shared" si="435"/>
        <v>1.4193173256102847</v>
      </c>
      <c r="AC1453" s="342">
        <f t="shared" si="436"/>
        <v>4.668821802420168</v>
      </c>
    </row>
    <row r="1454" spans="1:29" hidden="1" x14ac:dyDescent="0.3">
      <c r="A1454" s="3">
        <v>1445</v>
      </c>
      <c r="B1454" s="248">
        <f t="shared" si="422"/>
        <v>0.50000000000009892</v>
      </c>
      <c r="C1454" s="249">
        <f t="shared" si="423"/>
        <v>1.500000000000099</v>
      </c>
      <c r="D1454" s="247">
        <f t="shared" si="424"/>
        <v>2.5296785511504467</v>
      </c>
      <c r="E1454" s="1">
        <f t="shared" si="425"/>
        <v>1.6489650721827571</v>
      </c>
      <c r="F1454" s="1">
        <f t="shared" si="426"/>
        <v>2.4558171122320456</v>
      </c>
      <c r="G1454" s="1">
        <f t="shared" si="427"/>
        <v>1.6008346735869139</v>
      </c>
      <c r="H1454" s="1">
        <f t="shared" si="428"/>
        <v>4.9854956633824923</v>
      </c>
      <c r="I1454" s="3">
        <v>1444.5</v>
      </c>
      <c r="J1454" s="247">
        <f t="shared" si="429"/>
        <v>2.6233671450453233</v>
      </c>
      <c r="K1454" s="247">
        <f t="shared" si="430"/>
        <v>1.710035763921163</v>
      </c>
      <c r="L1454" s="1">
        <f t="shared" si="431"/>
        <v>2.4028877748788058</v>
      </c>
      <c r="M1454" s="1">
        <f t="shared" si="432"/>
        <v>1.566332463278576</v>
      </c>
      <c r="N1454" s="1">
        <f t="shared" si="433"/>
        <v>5.0262549199241295</v>
      </c>
      <c r="O1454" s="247">
        <f t="shared" si="434"/>
        <v>1.9580687643385031</v>
      </c>
      <c r="Q1454" s="251">
        <f t="shared" si="419"/>
        <v>-6.633246327762965E-2</v>
      </c>
      <c r="R1454" s="148">
        <f t="shared" si="420"/>
        <v>8.4732221239391947E-13</v>
      </c>
      <c r="T1454" s="253">
        <f t="shared" si="421"/>
        <v>2.6233670554917063</v>
      </c>
      <c r="V1454" s="253">
        <f t="shared" si="418"/>
        <v>5.0262540875676756</v>
      </c>
      <c r="X1454" s="253">
        <f t="shared" si="421"/>
        <v>2.4028874510172411</v>
      </c>
      <c r="AA1454" s="342">
        <f t="shared" si="435"/>
        <v>1.5934552887438242</v>
      </c>
      <c r="AC1454" s="342">
        <f t="shared" si="436"/>
        <v>4.8365871450930804</v>
      </c>
    </row>
    <row r="1455" spans="1:29" hidden="1" x14ac:dyDescent="0.3">
      <c r="A1455" s="3">
        <v>1446</v>
      </c>
      <c r="B1455" s="248">
        <f t="shared" si="422"/>
        <v>9.702763766050726E-14</v>
      </c>
      <c r="C1455" s="249">
        <f t="shared" si="423"/>
        <v>1.000000000000097</v>
      </c>
      <c r="D1455" s="247">
        <f t="shared" si="424"/>
        <v>2.052878518952324</v>
      </c>
      <c r="E1455" s="1">
        <f t="shared" si="425"/>
        <v>1.338164081617075</v>
      </c>
      <c r="F1455" s="1">
        <f t="shared" si="426"/>
        <v>2.3525431468978493</v>
      </c>
      <c r="G1455" s="1">
        <f t="shared" si="427"/>
        <v>1.5335151066035508</v>
      </c>
      <c r="H1455" s="1">
        <f t="shared" si="428"/>
        <v>4.4054216658501737</v>
      </c>
      <c r="I1455" s="3">
        <v>1445.5</v>
      </c>
      <c r="J1455" s="247">
        <f t="shared" si="429"/>
        <v>2.2655600344796616</v>
      </c>
      <c r="K1455" s="247">
        <f t="shared" si="430"/>
        <v>1.4768000321982193</v>
      </c>
      <c r="L1455" s="1">
        <f t="shared" si="431"/>
        <v>2.4239684620543374</v>
      </c>
      <c r="M1455" s="1">
        <f t="shared" si="432"/>
        <v>1.5800739975343407</v>
      </c>
      <c r="N1455" s="1">
        <f t="shared" si="433"/>
        <v>4.6895284965339989</v>
      </c>
      <c r="O1455" s="247">
        <f t="shared" si="434"/>
        <v>1.6213423409483725</v>
      </c>
      <c r="Q1455" s="251">
        <f t="shared" si="419"/>
        <v>-0.58007399753231859</v>
      </c>
      <c r="R1455" s="148">
        <f t="shared" si="420"/>
        <v>1.9251267247000214E-12</v>
      </c>
      <c r="T1455" s="253">
        <f t="shared" si="421"/>
        <v>2.2655602126209224</v>
      </c>
      <c r="V1455" s="253">
        <f t="shared" si="418"/>
        <v>4.6895279949969524</v>
      </c>
      <c r="X1455" s="253">
        <f t="shared" si="421"/>
        <v>2.4239681811359275</v>
      </c>
      <c r="AA1455" s="342">
        <f t="shared" si="435"/>
        <v>1.6085773599043727</v>
      </c>
      <c r="AC1455" s="342">
        <f t="shared" si="436"/>
        <v>4.5305108707330719</v>
      </c>
    </row>
    <row r="1456" spans="1:29" hidden="1" x14ac:dyDescent="0.3">
      <c r="A1456" s="3">
        <v>1447</v>
      </c>
      <c r="B1456" s="248">
        <f t="shared" si="422"/>
        <v>-0.49999999999993083</v>
      </c>
      <c r="C1456" s="249">
        <f t="shared" si="423"/>
        <v>0.50000000000006917</v>
      </c>
      <c r="D1456" s="247">
        <f t="shared" si="424"/>
        <v>1.4370724020557664</v>
      </c>
      <c r="E1456" s="1">
        <f t="shared" si="425"/>
        <v>0.93675229847288355</v>
      </c>
      <c r="F1456" s="1">
        <f t="shared" si="426"/>
        <v>2.0299640911964767</v>
      </c>
      <c r="G1456" s="1">
        <f t="shared" si="427"/>
        <v>1.3232405976559609</v>
      </c>
      <c r="H1456" s="1">
        <f t="shared" si="428"/>
        <v>3.4670364932522428</v>
      </c>
      <c r="I1456" s="3">
        <v>1446.5</v>
      </c>
      <c r="J1456" s="247">
        <f t="shared" si="429"/>
        <v>1.7117589988849859</v>
      </c>
      <c r="K1456" s="247">
        <f t="shared" si="430"/>
        <v>1.1158061168966267</v>
      </c>
      <c r="L1456" s="1">
        <f t="shared" si="431"/>
        <v>2.2066057033473752</v>
      </c>
      <c r="M1456" s="1">
        <f t="shared" si="432"/>
        <v>1.4383851726004859</v>
      </c>
      <c r="N1456" s="1">
        <f t="shared" si="433"/>
        <v>3.9183647022323611</v>
      </c>
      <c r="O1456" s="247">
        <f t="shared" si="434"/>
        <v>0.85017854664673465</v>
      </c>
      <c r="Q1456" s="251">
        <f t="shared" si="419"/>
        <v>-0.93838517259793086</v>
      </c>
      <c r="R1456" s="148">
        <f t="shared" si="420"/>
        <v>2.485900374438188E-12</v>
      </c>
      <c r="T1456" s="253">
        <f t="shared" si="421"/>
        <v>1.7117593976074801</v>
      </c>
      <c r="V1456" s="253">
        <f t="shared" si="418"/>
        <v>3.918364584256433</v>
      </c>
      <c r="X1456" s="253">
        <f t="shared" si="421"/>
        <v>2.2066055253920167</v>
      </c>
      <c r="AA1456" s="342">
        <f t="shared" si="435"/>
        <v>1.4606315923365676</v>
      </c>
      <c r="AC1456" s="342">
        <f t="shared" si="436"/>
        <v>3.8326058698772307</v>
      </c>
    </row>
    <row r="1457" spans="1:29" hidden="1" x14ac:dyDescent="0.3">
      <c r="A1457" s="3">
        <v>1448</v>
      </c>
      <c r="B1457" s="248">
        <f t="shared" si="422"/>
        <v>-0.86602540378440729</v>
      </c>
      <c r="C1457" s="249">
        <f t="shared" si="423"/>
        <v>0.13397459621559271</v>
      </c>
      <c r="D1457" s="247">
        <f t="shared" si="424"/>
        <v>0.84726495217735931</v>
      </c>
      <c r="E1457" s="1">
        <f t="shared" si="425"/>
        <v>0.55228768587601063</v>
      </c>
      <c r="F1457" s="1">
        <f t="shared" si="426"/>
        <v>1.5745147425983066</v>
      </c>
      <c r="G1457" s="1">
        <f t="shared" si="427"/>
        <v>1.0263540316055031</v>
      </c>
      <c r="H1457" s="1">
        <f t="shared" si="428"/>
        <v>2.4217796947756658</v>
      </c>
      <c r="I1457" s="3">
        <v>1447.5</v>
      </c>
      <c r="J1457" s="247">
        <f t="shared" si="429"/>
        <v>1.1103545785164151</v>
      </c>
      <c r="K1457" s="247">
        <f t="shared" si="430"/>
        <v>0.72378204609399976</v>
      </c>
      <c r="L1457" s="1">
        <f t="shared" si="431"/>
        <v>1.8090416744180482</v>
      </c>
      <c r="M1457" s="1">
        <f t="shared" si="432"/>
        <v>1.1792313946945514</v>
      </c>
      <c r="N1457" s="1">
        <f t="shared" si="433"/>
        <v>2.9193962529344635</v>
      </c>
      <c r="O1457" s="247">
        <f t="shared" si="434"/>
        <v>-0.14878990265116299</v>
      </c>
      <c r="Q1457" s="251">
        <f t="shared" si="419"/>
        <v>-1.045256798476577</v>
      </c>
      <c r="R1457" s="148">
        <f t="shared" si="420"/>
        <v>2.3816504324258858E-12</v>
      </c>
      <c r="T1457" s="253">
        <f t="shared" si="421"/>
        <v>1.110355091601704</v>
      </c>
      <c r="V1457" s="253">
        <f t="shared" si="418"/>
        <v>2.9193964684866875</v>
      </c>
      <c r="X1457" s="253">
        <f t="shared" si="421"/>
        <v>1.8090416318567468</v>
      </c>
      <c r="AA1457" s="342">
        <f t="shared" si="435"/>
        <v>1.1892599349838366</v>
      </c>
      <c r="AC1457" s="342">
        <f t="shared" si="436"/>
        <v>2.9298752238985264</v>
      </c>
    </row>
    <row r="1458" spans="1:29" hidden="1" x14ac:dyDescent="0.3">
      <c r="A1458" s="3">
        <v>1449</v>
      </c>
      <c r="B1458" s="248">
        <f t="shared" si="422"/>
        <v>-1</v>
      </c>
      <c r="C1458" s="249">
        <f t="shared" si="423"/>
        <v>0</v>
      </c>
      <c r="D1458" s="247">
        <f t="shared" si="424"/>
        <v>0.44149459920189071</v>
      </c>
      <c r="E1458" s="1">
        <f t="shared" si="425"/>
        <v>0.28778722629013842</v>
      </c>
      <c r="F1458" s="1">
        <f t="shared" si="426"/>
        <v>1.108232386253504</v>
      </c>
      <c r="G1458" s="1">
        <f t="shared" si="427"/>
        <v>0.72240592406904924</v>
      </c>
      <c r="H1458" s="1">
        <f t="shared" si="428"/>
        <v>1.5497269854553948</v>
      </c>
      <c r="I1458" s="3">
        <v>1448.5</v>
      </c>
      <c r="J1458" s="247">
        <f t="shared" si="429"/>
        <v>0.62249260213622271</v>
      </c>
      <c r="K1458" s="247">
        <f t="shared" si="430"/>
        <v>0.4057703529754686</v>
      </c>
      <c r="L1458" s="1">
        <f t="shared" si="431"/>
        <v>1.3378033357576382</v>
      </c>
      <c r="M1458" s="1">
        <f t="shared" si="432"/>
        <v>0.87205270932190959</v>
      </c>
      <c r="N1458" s="1">
        <f t="shared" si="433"/>
        <v>1.9602959378938609</v>
      </c>
      <c r="O1458" s="247">
        <f t="shared" si="434"/>
        <v>-1.1078902176917655</v>
      </c>
      <c r="Q1458" s="251">
        <f t="shared" si="419"/>
        <v>-0.87205270932027101</v>
      </c>
      <c r="R1458" s="148">
        <f t="shared" si="420"/>
        <v>1.6385781620442685E-12</v>
      </c>
      <c r="T1458" s="253">
        <f t="shared" si="421"/>
        <v>0.62249309272247233</v>
      </c>
      <c r="V1458" s="253">
        <f t="shared" si="418"/>
        <v>1.9602963475722539</v>
      </c>
      <c r="X1458" s="253">
        <f t="shared" si="421"/>
        <v>1.3378034247427737</v>
      </c>
      <c r="AA1458" s="342">
        <f t="shared" si="435"/>
        <v>0.86717620428255549</v>
      </c>
      <c r="AC1458" s="342">
        <f t="shared" si="436"/>
        <v>2.0642048803697879</v>
      </c>
    </row>
    <row r="1459" spans="1:29" hidden="1" x14ac:dyDescent="0.3">
      <c r="A1459" s="3">
        <v>1450</v>
      </c>
      <c r="B1459" s="248">
        <f t="shared" si="422"/>
        <v>-0.86602540378445281</v>
      </c>
      <c r="C1459" s="249">
        <f t="shared" si="423"/>
        <v>0.13397459621554719</v>
      </c>
      <c r="D1459" s="247">
        <f t="shared" si="424"/>
        <v>0.32848718152163525</v>
      </c>
      <c r="E1459" s="1">
        <f t="shared" si="425"/>
        <v>0.21412360425896637</v>
      </c>
      <c r="F1459" s="1">
        <f t="shared" si="426"/>
        <v>0.7560570029895457</v>
      </c>
      <c r="G1459" s="1">
        <f t="shared" si="427"/>
        <v>0.49283892500196436</v>
      </c>
      <c r="H1459" s="1">
        <f t="shared" si="428"/>
        <v>1.084544184511181</v>
      </c>
      <c r="I1459" s="3">
        <v>1449.5</v>
      </c>
      <c r="J1459" s="247">
        <f t="shared" si="429"/>
        <v>0.37889529233334046</v>
      </c>
      <c r="K1459" s="247">
        <f t="shared" si="430"/>
        <v>0.24698201389580268</v>
      </c>
      <c r="L1459" s="1">
        <f t="shared" si="431"/>
        <v>0.91915861965279055</v>
      </c>
      <c r="M1459" s="1">
        <f t="shared" si="432"/>
        <v>0.59915739716021721</v>
      </c>
      <c r="N1459" s="1">
        <f t="shared" si="433"/>
        <v>1.298053911986131</v>
      </c>
      <c r="O1459" s="247">
        <f t="shared" si="434"/>
        <v>-1.7701322435994955</v>
      </c>
      <c r="Q1459" s="251">
        <f t="shared" si="419"/>
        <v>-0.46518280094421383</v>
      </c>
      <c r="R1459" s="148">
        <f t="shared" si="420"/>
        <v>4.5619064081847682E-13</v>
      </c>
      <c r="T1459" s="253">
        <f t="shared" si="421"/>
        <v>0.37889562958754408</v>
      </c>
      <c r="V1459" s="253">
        <f t="shared" si="418"/>
        <v>1.2980543243730605</v>
      </c>
      <c r="X1459" s="253">
        <f t="shared" si="421"/>
        <v>0.91915880108870862</v>
      </c>
      <c r="AA1459" s="342">
        <f t="shared" si="435"/>
        <v>0.58068247576926668</v>
      </c>
      <c r="AC1459" s="342">
        <f t="shared" si="436"/>
        <v>1.4675505087511129</v>
      </c>
    </row>
    <row r="1460" spans="1:29" hidden="1" x14ac:dyDescent="0.3">
      <c r="A1460" s="3">
        <v>1451</v>
      </c>
      <c r="B1460" s="248">
        <f t="shared" si="422"/>
        <v>-0.50000000000010825</v>
      </c>
      <c r="C1460" s="249">
        <f t="shared" si="423"/>
        <v>0.49999999999989175</v>
      </c>
      <c r="D1460" s="247">
        <f t="shared" si="424"/>
        <v>0.53852294544267298</v>
      </c>
      <c r="E1460" s="1">
        <f t="shared" si="425"/>
        <v>0.35103492781725221</v>
      </c>
      <c r="F1460" s="1">
        <f t="shared" si="426"/>
        <v>0.61235370234611408</v>
      </c>
      <c r="G1460" s="1">
        <f t="shared" si="427"/>
        <v>0.39916532641309949</v>
      </c>
      <c r="H1460" s="1">
        <f t="shared" si="428"/>
        <v>1.1508766477887871</v>
      </c>
      <c r="I1460" s="3">
        <v>1450.5</v>
      </c>
      <c r="J1460" s="247">
        <f t="shared" si="429"/>
        <v>0.44483435154780815</v>
      </c>
      <c r="K1460" s="247">
        <f t="shared" si="430"/>
        <v>0.28996423607885397</v>
      </c>
      <c r="L1460" s="1">
        <f t="shared" si="431"/>
        <v>0.66528303969935387</v>
      </c>
      <c r="M1460" s="1">
        <f t="shared" si="432"/>
        <v>0.43366753672143743</v>
      </c>
      <c r="N1460" s="1">
        <f t="shared" si="433"/>
        <v>1.110117391247162</v>
      </c>
      <c r="O1460" s="247">
        <f t="shared" si="434"/>
        <v>-1.9580687643384644</v>
      </c>
      <c r="Q1460" s="251">
        <f t="shared" si="419"/>
        <v>6.6332463277606113E-2</v>
      </c>
      <c r="R1460" s="148">
        <f t="shared" si="420"/>
        <v>-8.482103908136196E-13</v>
      </c>
      <c r="T1460" s="253">
        <f t="shared" si="421"/>
        <v>0.44483444572197062</v>
      </c>
      <c r="V1460" s="253">
        <f t="shared" si="418"/>
        <v>1.1101176141990317</v>
      </c>
      <c r="X1460" s="253">
        <f t="shared" si="421"/>
        <v>0.66528324971857311</v>
      </c>
      <c r="AA1460" s="342">
        <f t="shared" si="435"/>
        <v>0.40654451263573987</v>
      </c>
      <c r="AC1460" s="342">
        <f t="shared" si="436"/>
        <v>1.2997851660782014</v>
      </c>
    </row>
    <row r="1461" spans="1:29" hidden="1" x14ac:dyDescent="0.3">
      <c r="A1461" s="3">
        <v>1452</v>
      </c>
      <c r="B1461" s="248">
        <f t="shared" si="422"/>
        <v>-1.0780829354239962E-13</v>
      </c>
      <c r="C1461" s="249">
        <f t="shared" si="423"/>
        <v>0.9999999999998922</v>
      </c>
      <c r="D1461" s="247">
        <f t="shared" si="424"/>
        <v>1.0153229776407808</v>
      </c>
      <c r="E1461" s="1">
        <f t="shared" si="425"/>
        <v>0.66183591838292455</v>
      </c>
      <c r="F1461" s="1">
        <f t="shared" si="426"/>
        <v>0.71562766768030284</v>
      </c>
      <c r="G1461" s="1">
        <f t="shared" si="427"/>
        <v>0.4664848933964576</v>
      </c>
      <c r="H1461" s="1">
        <f t="shared" si="428"/>
        <v>1.7309506453210837</v>
      </c>
      <c r="I1461" s="3">
        <v>1451.5</v>
      </c>
      <c r="J1461" s="247">
        <f t="shared" si="429"/>
        <v>0.80264146211344978</v>
      </c>
      <c r="K1461" s="247">
        <f t="shared" si="430"/>
        <v>0.52319996780178446</v>
      </c>
      <c r="L1461" s="1">
        <f t="shared" si="431"/>
        <v>0.64420235252381886</v>
      </c>
      <c r="M1461" s="1">
        <f t="shared" si="432"/>
        <v>0.41992600246567047</v>
      </c>
      <c r="N1461" s="1">
        <f t="shared" si="433"/>
        <v>1.4468438146372686</v>
      </c>
      <c r="O1461" s="247">
        <f t="shared" si="434"/>
        <v>-1.6213423409483578</v>
      </c>
      <c r="Q1461" s="251">
        <f t="shared" si="419"/>
        <v>0.5800739975322966</v>
      </c>
      <c r="R1461" s="148">
        <f t="shared" si="420"/>
        <v>-1.9251267247000214E-12</v>
      </c>
      <c r="T1461" s="253">
        <f t="shared" si="421"/>
        <v>0.80264128859264616</v>
      </c>
      <c r="V1461" s="253">
        <f t="shared" si="418"/>
        <v>1.4468437067697277</v>
      </c>
      <c r="X1461" s="253">
        <f t="shared" si="421"/>
        <v>0.64420251959988184</v>
      </c>
      <c r="AA1461" s="342">
        <f t="shared" si="435"/>
        <v>0.39142244147516753</v>
      </c>
      <c r="AC1461" s="342">
        <f t="shared" si="436"/>
        <v>1.6058614404381955</v>
      </c>
    </row>
    <row r="1462" spans="1:29" hidden="1" x14ac:dyDescent="0.3">
      <c r="A1462" s="3">
        <v>1453</v>
      </c>
      <c r="B1462" s="248">
        <f t="shared" si="422"/>
        <v>0.49999999999992151</v>
      </c>
      <c r="C1462" s="249">
        <f t="shared" si="423"/>
        <v>1.4999999999999214</v>
      </c>
      <c r="D1462" s="247">
        <f t="shared" si="424"/>
        <v>1.6311290945373318</v>
      </c>
      <c r="E1462" s="1">
        <f t="shared" si="425"/>
        <v>1.0632477015271118</v>
      </c>
      <c r="F1462" s="1">
        <f t="shared" si="426"/>
        <v>1.0382067233816668</v>
      </c>
      <c r="G1462" s="1">
        <f t="shared" si="427"/>
        <v>0.67675940234404186</v>
      </c>
      <c r="H1462" s="1">
        <f t="shared" si="428"/>
        <v>2.6693358179189985</v>
      </c>
      <c r="I1462" s="3">
        <v>1452.5</v>
      </c>
      <c r="J1462" s="247">
        <f t="shared" si="429"/>
        <v>1.3564424977081151</v>
      </c>
      <c r="K1462" s="247">
        <f t="shared" si="430"/>
        <v>0.88419388310337033</v>
      </c>
      <c r="L1462" s="1">
        <f t="shared" si="431"/>
        <v>0.86156511123077295</v>
      </c>
      <c r="M1462" s="1">
        <f t="shared" si="432"/>
        <v>0.56161482739951984</v>
      </c>
      <c r="N1462" s="1">
        <f t="shared" si="433"/>
        <v>2.2180076089388878</v>
      </c>
      <c r="O1462" s="247">
        <f t="shared" si="434"/>
        <v>-0.85017854664673864</v>
      </c>
      <c r="Q1462" s="251">
        <f t="shared" si="419"/>
        <v>0.93838517259791487</v>
      </c>
      <c r="R1462" s="148">
        <f t="shared" si="420"/>
        <v>-2.4866775305554256E-12</v>
      </c>
      <c r="T1462" s="253">
        <f t="shared" si="421"/>
        <v>1.3564421036061893</v>
      </c>
      <c r="V1462" s="253">
        <f t="shared" si="418"/>
        <v>2.2180071175100391</v>
      </c>
      <c r="X1462" s="253">
        <f t="shared" si="421"/>
        <v>0.86156517534378796</v>
      </c>
      <c r="AA1462" s="342">
        <f t="shared" si="435"/>
        <v>0.53936820904294791</v>
      </c>
      <c r="AC1462" s="342">
        <f t="shared" si="436"/>
        <v>2.3037664412940209</v>
      </c>
    </row>
    <row r="1463" spans="1:29" hidden="1" x14ac:dyDescent="0.3">
      <c r="A1463" s="3">
        <v>1454</v>
      </c>
      <c r="B1463" s="248">
        <f t="shared" si="422"/>
        <v>0.86602540378440185</v>
      </c>
      <c r="C1463" s="249">
        <f t="shared" si="423"/>
        <v>1.866025403784402</v>
      </c>
      <c r="D1463" s="247">
        <f t="shared" si="424"/>
        <v>2.2209365444157383</v>
      </c>
      <c r="E1463" s="1">
        <f t="shared" si="425"/>
        <v>1.4477123141239843</v>
      </c>
      <c r="F1463" s="1">
        <f t="shared" si="426"/>
        <v>1.4936560719798311</v>
      </c>
      <c r="G1463" s="1">
        <f t="shared" si="427"/>
        <v>0.97364596839449613</v>
      </c>
      <c r="H1463" s="1">
        <f t="shared" si="428"/>
        <v>3.7145926163955694</v>
      </c>
      <c r="I1463" s="3">
        <v>1453.5</v>
      </c>
      <c r="J1463" s="247">
        <f t="shared" si="429"/>
        <v>1.9578469180766829</v>
      </c>
      <c r="K1463" s="247">
        <f t="shared" si="430"/>
        <v>1.2762179539059952</v>
      </c>
      <c r="L1463" s="1">
        <f t="shared" si="431"/>
        <v>1.2591291401600921</v>
      </c>
      <c r="M1463" s="1">
        <f t="shared" si="432"/>
        <v>0.82076860530544959</v>
      </c>
      <c r="N1463" s="1">
        <f t="shared" si="433"/>
        <v>3.2169760582367752</v>
      </c>
      <c r="O1463" s="247">
        <f t="shared" si="434"/>
        <v>0.14878990265114878</v>
      </c>
      <c r="Q1463" s="251">
        <f t="shared" si="419"/>
        <v>1.0452567984765708</v>
      </c>
      <c r="R1463" s="148">
        <f t="shared" si="420"/>
        <v>-2.3816504324258858E-12</v>
      </c>
      <c r="T1463" s="253">
        <f t="shared" si="421"/>
        <v>1.95784640961209</v>
      </c>
      <c r="V1463" s="253">
        <f t="shared" si="418"/>
        <v>3.2169752332799835</v>
      </c>
      <c r="X1463" s="253">
        <f t="shared" si="421"/>
        <v>1.2591290688789565</v>
      </c>
      <c r="AA1463" s="342">
        <f t="shared" si="435"/>
        <v>0.81073986639564677</v>
      </c>
      <c r="AC1463" s="342">
        <f t="shared" si="436"/>
        <v>3.2064970872727159</v>
      </c>
    </row>
    <row r="1464" spans="1:29" hidden="1" x14ac:dyDescent="0.3">
      <c r="A1464" s="3">
        <v>1455</v>
      </c>
      <c r="B1464" s="248">
        <f t="shared" si="422"/>
        <v>1</v>
      </c>
      <c r="C1464" s="249">
        <f t="shared" si="423"/>
        <v>2</v>
      </c>
      <c r="D1464" s="247">
        <f t="shared" si="424"/>
        <v>2.6267068973912107</v>
      </c>
      <c r="E1464" s="1">
        <f t="shared" si="425"/>
        <v>1.7122127737098589</v>
      </c>
      <c r="F1464" s="1">
        <f t="shared" si="426"/>
        <v>1.9599384283246315</v>
      </c>
      <c r="G1464" s="1">
        <f t="shared" si="427"/>
        <v>1.2775940759309485</v>
      </c>
      <c r="H1464" s="1">
        <f t="shared" si="428"/>
        <v>4.5866453257158426</v>
      </c>
      <c r="I1464" s="3">
        <v>1454.5</v>
      </c>
      <c r="J1464" s="247">
        <f t="shared" si="429"/>
        <v>2.4457088944568772</v>
      </c>
      <c r="K1464" s="247">
        <f t="shared" si="430"/>
        <v>1.5942296470245279</v>
      </c>
      <c r="L1464" s="1">
        <f t="shared" si="431"/>
        <v>1.7303674788204981</v>
      </c>
      <c r="M1464" s="1">
        <f t="shared" si="432"/>
        <v>1.1279472906780887</v>
      </c>
      <c r="N1464" s="1">
        <f t="shared" si="433"/>
        <v>4.1760763732773754</v>
      </c>
      <c r="O1464" s="247">
        <f t="shared" si="434"/>
        <v>1.1078902176917489</v>
      </c>
      <c r="Q1464" s="251">
        <f t="shared" si="419"/>
        <v>0.87205270932027323</v>
      </c>
      <c r="R1464" s="148">
        <f t="shared" si="420"/>
        <v>-1.638023050531956E-12</v>
      </c>
      <c r="T1464" s="253">
        <f t="shared" si="421"/>
        <v>2.4457084084911185</v>
      </c>
      <c r="V1464" s="253">
        <f t="shared" si="418"/>
        <v>4.1760753541946052</v>
      </c>
      <c r="X1464" s="253">
        <f t="shared" si="421"/>
        <v>1.7303672759931292</v>
      </c>
      <c r="AA1464" s="342">
        <f t="shared" si="435"/>
        <v>1.1328235970969918</v>
      </c>
      <c r="AC1464" s="342">
        <f t="shared" si="436"/>
        <v>4.0721674308014517</v>
      </c>
    </row>
    <row r="1465" spans="1:29" hidden="1" x14ac:dyDescent="0.3">
      <c r="A1465" s="3">
        <v>1456</v>
      </c>
      <c r="B1465" s="248">
        <f t="shared" si="422"/>
        <v>0.86602540378445825</v>
      </c>
      <c r="C1465" s="249">
        <f t="shared" si="423"/>
        <v>1.8660254037844584</v>
      </c>
      <c r="D1465" s="247">
        <f t="shared" si="424"/>
        <v>2.7397143150714722</v>
      </c>
      <c r="E1465" s="1">
        <f t="shared" si="425"/>
        <v>1.7858763957410348</v>
      </c>
      <c r="F1465" s="1">
        <f t="shared" si="426"/>
        <v>2.3121138115885915</v>
      </c>
      <c r="G1465" s="1">
        <f t="shared" si="427"/>
        <v>1.5071610749980344</v>
      </c>
      <c r="H1465" s="1">
        <f t="shared" si="428"/>
        <v>5.0518281266600642</v>
      </c>
      <c r="I1465" s="3">
        <v>1455.5</v>
      </c>
      <c r="J1465" s="247">
        <f t="shared" si="429"/>
        <v>2.6893062042597644</v>
      </c>
      <c r="K1465" s="247">
        <f t="shared" si="430"/>
        <v>1.753017986104197</v>
      </c>
      <c r="L1465" s="1">
        <f t="shared" si="431"/>
        <v>2.1490121949253456</v>
      </c>
      <c r="M1465" s="1">
        <f t="shared" si="432"/>
        <v>1.4008426028397809</v>
      </c>
      <c r="N1465" s="1">
        <f t="shared" si="433"/>
        <v>4.83831839918511</v>
      </c>
      <c r="O1465" s="247">
        <f t="shared" si="434"/>
        <v>1.7701322435994835</v>
      </c>
      <c r="Q1465" s="251">
        <f t="shared" si="419"/>
        <v>0.4651828009442216</v>
      </c>
      <c r="R1465" s="148">
        <f t="shared" si="420"/>
        <v>-4.5585757391108928E-13</v>
      </c>
      <c r="T1465" s="253">
        <f t="shared" si="421"/>
        <v>2.6893058716261358</v>
      </c>
      <c r="V1465" s="253">
        <f t="shared" si="418"/>
        <v>4.8383173773937189</v>
      </c>
      <c r="X1465" s="253">
        <f t="shared" si="421"/>
        <v>2.1490118996470953</v>
      </c>
      <c r="AA1465" s="342">
        <f t="shared" si="435"/>
        <v>1.4193173256103182</v>
      </c>
      <c r="AC1465" s="342">
        <f t="shared" si="436"/>
        <v>4.6688218024201307</v>
      </c>
    </row>
    <row r="1466" spans="1:29" hidden="1" x14ac:dyDescent="0.3">
      <c r="A1466" s="3">
        <v>1457</v>
      </c>
      <c r="B1466" s="248">
        <f t="shared" si="422"/>
        <v>0.50000000000011757</v>
      </c>
      <c r="C1466" s="249">
        <f t="shared" si="423"/>
        <v>1.5000000000001177</v>
      </c>
      <c r="D1466" s="247">
        <f t="shared" si="424"/>
        <v>2.5296785511504405</v>
      </c>
      <c r="E1466" s="1">
        <f t="shared" si="425"/>
        <v>1.6489650721827529</v>
      </c>
      <c r="F1466" s="1">
        <f t="shared" si="426"/>
        <v>2.4558171122320265</v>
      </c>
      <c r="G1466" s="1">
        <f t="shared" si="427"/>
        <v>1.6008346735869015</v>
      </c>
      <c r="H1466" s="1">
        <f t="shared" si="428"/>
        <v>4.9854956633824674</v>
      </c>
      <c r="I1466" s="3">
        <v>1456.5</v>
      </c>
      <c r="J1466" s="247">
        <f t="shared" si="429"/>
        <v>2.6233671450453029</v>
      </c>
      <c r="K1466" s="247">
        <f t="shared" si="430"/>
        <v>1.7100357639211496</v>
      </c>
      <c r="L1466" s="1">
        <f t="shared" si="431"/>
        <v>2.4028877748787849</v>
      </c>
      <c r="M1466" s="1">
        <f t="shared" si="432"/>
        <v>1.5663324632785625</v>
      </c>
      <c r="N1466" s="1">
        <f t="shared" si="433"/>
        <v>5.0262549199240878</v>
      </c>
      <c r="O1466" s="247">
        <f t="shared" si="434"/>
        <v>1.9580687643384613</v>
      </c>
      <c r="Q1466" s="251">
        <f t="shared" si="419"/>
        <v>-6.6332463277596787E-2</v>
      </c>
      <c r="R1466" s="148">
        <f t="shared" si="420"/>
        <v>8.4798834620869457E-13</v>
      </c>
      <c r="T1466" s="253">
        <f t="shared" si="421"/>
        <v>2.6233670554917161</v>
      </c>
      <c r="V1466" s="253">
        <f t="shared" si="418"/>
        <v>5.0262540875676622</v>
      </c>
      <c r="X1466" s="253">
        <f t="shared" si="421"/>
        <v>2.4028874510172042</v>
      </c>
      <c r="AA1466" s="342">
        <f t="shared" si="435"/>
        <v>1.5934552887438187</v>
      </c>
      <c r="AC1466" s="342">
        <f t="shared" si="436"/>
        <v>4.8365871450930484</v>
      </c>
    </row>
    <row r="1467" spans="1:29" hidden="1" x14ac:dyDescent="0.3">
      <c r="A1467" s="3">
        <v>1458</v>
      </c>
      <c r="B1467" s="248">
        <f t="shared" si="422"/>
        <v>1.1858894942429199E-13</v>
      </c>
      <c r="C1467" s="249">
        <f t="shared" si="423"/>
        <v>1.0000000000001186</v>
      </c>
      <c r="D1467" s="247">
        <f t="shared" si="424"/>
        <v>2.0528785189523369</v>
      </c>
      <c r="E1467" s="1">
        <f t="shared" si="425"/>
        <v>1.3381640816170834</v>
      </c>
      <c r="F1467" s="1">
        <f t="shared" si="426"/>
        <v>2.3525431468978417</v>
      </c>
      <c r="G1467" s="1">
        <f t="shared" si="427"/>
        <v>1.533515106603546</v>
      </c>
      <c r="H1467" s="1">
        <f t="shared" si="428"/>
        <v>4.405421665850179</v>
      </c>
      <c r="I1467" s="3">
        <v>1457.5</v>
      </c>
      <c r="J1467" s="247">
        <f t="shared" si="429"/>
        <v>2.265560034479666</v>
      </c>
      <c r="K1467" s="247">
        <f t="shared" si="430"/>
        <v>1.4768000321982222</v>
      </c>
      <c r="L1467" s="1">
        <f t="shared" si="431"/>
        <v>2.4239684620543236</v>
      </c>
      <c r="M1467" s="1">
        <f t="shared" si="432"/>
        <v>1.5800739975343319</v>
      </c>
      <c r="N1467" s="1">
        <f t="shared" si="433"/>
        <v>4.6895284965339901</v>
      </c>
      <c r="O1467" s="247">
        <f t="shared" si="434"/>
        <v>1.6213423409483636</v>
      </c>
      <c r="Q1467" s="251">
        <f t="shared" si="419"/>
        <v>-0.58007399753228839</v>
      </c>
      <c r="R1467" s="148">
        <f t="shared" si="420"/>
        <v>1.9249046800950964E-12</v>
      </c>
      <c r="T1467" s="253">
        <f t="shared" si="421"/>
        <v>2.2655602126210455</v>
      </c>
      <c r="V1467" s="253">
        <f t="shared" si="418"/>
        <v>4.6895279949969764</v>
      </c>
      <c r="X1467" s="253">
        <f t="shared" si="421"/>
        <v>2.4239681811359319</v>
      </c>
      <c r="AA1467" s="342">
        <f t="shared" si="435"/>
        <v>1.6085773599043713</v>
      </c>
      <c r="AC1467" s="342">
        <f t="shared" si="436"/>
        <v>4.5305108707330621</v>
      </c>
    </row>
    <row r="1468" spans="1:29" hidden="1" x14ac:dyDescent="0.3">
      <c r="A1468" s="3">
        <v>1459</v>
      </c>
      <c r="B1468" s="248">
        <f t="shared" si="422"/>
        <v>-0.49999999999991213</v>
      </c>
      <c r="C1468" s="249">
        <f t="shared" si="423"/>
        <v>0.50000000000008793</v>
      </c>
      <c r="D1468" s="247">
        <f t="shared" si="424"/>
        <v>1.4370724020557868</v>
      </c>
      <c r="E1468" s="1">
        <f t="shared" si="425"/>
        <v>0.93675229847289687</v>
      </c>
      <c r="F1468" s="1">
        <f t="shared" si="426"/>
        <v>2.0299640911964811</v>
      </c>
      <c r="G1468" s="1">
        <f t="shared" si="427"/>
        <v>1.3232405976559638</v>
      </c>
      <c r="H1468" s="1">
        <f t="shared" si="428"/>
        <v>3.4670364932522677</v>
      </c>
      <c r="I1468" s="3">
        <v>1458.5</v>
      </c>
      <c r="J1468" s="247">
        <f t="shared" si="429"/>
        <v>1.7117589988850033</v>
      </c>
      <c r="K1468" s="247">
        <f t="shared" si="430"/>
        <v>1.115806116896638</v>
      </c>
      <c r="L1468" s="1">
        <f t="shared" si="431"/>
        <v>2.2066057033473734</v>
      </c>
      <c r="M1468" s="1">
        <f t="shared" si="432"/>
        <v>1.4383851726004848</v>
      </c>
      <c r="N1468" s="1">
        <f t="shared" si="433"/>
        <v>3.9183647022323767</v>
      </c>
      <c r="O1468" s="247">
        <f t="shared" si="434"/>
        <v>0.85017854664675019</v>
      </c>
      <c r="Q1468" s="251">
        <f t="shared" si="419"/>
        <v>-0.93838517259791132</v>
      </c>
      <c r="R1468" s="148">
        <f t="shared" si="420"/>
        <v>2.4855673075308005E-12</v>
      </c>
      <c r="T1468" s="253">
        <f t="shared" si="421"/>
        <v>1.7117593976073735</v>
      </c>
      <c r="V1468" s="253">
        <f t="shared" si="418"/>
        <v>3.9183645842566723</v>
      </c>
      <c r="X1468" s="253">
        <f t="shared" si="421"/>
        <v>2.2066055253919603</v>
      </c>
      <c r="AA1468" s="342">
        <f t="shared" si="435"/>
        <v>1.4606315923365942</v>
      </c>
      <c r="AC1468" s="342">
        <f t="shared" si="436"/>
        <v>3.8326058698772418</v>
      </c>
    </row>
    <row r="1469" spans="1:29" hidden="1" x14ac:dyDescent="0.3">
      <c r="A1469" s="3">
        <v>1460</v>
      </c>
      <c r="B1469" s="248">
        <f t="shared" si="422"/>
        <v>-0.86602540378439652</v>
      </c>
      <c r="C1469" s="249">
        <f t="shared" si="423"/>
        <v>0.13397459621560348</v>
      </c>
      <c r="D1469" s="247">
        <f t="shared" si="424"/>
        <v>0.84726495217737785</v>
      </c>
      <c r="E1469" s="1">
        <f t="shared" si="425"/>
        <v>0.55228768587602273</v>
      </c>
      <c r="F1469" s="1">
        <f t="shared" si="426"/>
        <v>1.5745147425983181</v>
      </c>
      <c r="G1469" s="1">
        <f t="shared" si="427"/>
        <v>1.0263540316055106</v>
      </c>
      <c r="H1469" s="1">
        <f t="shared" si="428"/>
        <v>2.421779694775696</v>
      </c>
      <c r="I1469" s="3">
        <v>1459.5</v>
      </c>
      <c r="J1469" s="247">
        <f t="shared" si="429"/>
        <v>1.1103545785164344</v>
      </c>
      <c r="K1469" s="247">
        <f t="shared" si="430"/>
        <v>0.72378204609401231</v>
      </c>
      <c r="L1469" s="1">
        <f t="shared" si="431"/>
        <v>1.8090416744180566</v>
      </c>
      <c r="M1469" s="1">
        <f t="shared" si="432"/>
        <v>1.1792313946945567</v>
      </c>
      <c r="N1469" s="1">
        <f t="shared" si="433"/>
        <v>2.919396252934491</v>
      </c>
      <c r="O1469" s="247">
        <f t="shared" si="434"/>
        <v>-0.14878990265113545</v>
      </c>
      <c r="Q1469" s="251">
        <f t="shared" si="419"/>
        <v>-1.0452567984765717</v>
      </c>
      <c r="R1469" s="148">
        <f t="shared" si="420"/>
        <v>2.3815394101234233E-12</v>
      </c>
      <c r="T1469" s="253">
        <f t="shared" si="421"/>
        <v>1.1103550916016036</v>
      </c>
      <c r="V1469" s="253">
        <f t="shared" si="418"/>
        <v>2.9193964684865072</v>
      </c>
      <c r="X1469" s="253">
        <f t="shared" si="421"/>
        <v>1.8090416318567655</v>
      </c>
      <c r="AA1469" s="342">
        <f t="shared" si="435"/>
        <v>1.1892599349838777</v>
      </c>
      <c r="AC1469" s="342">
        <f t="shared" si="436"/>
        <v>2.9298752238985486</v>
      </c>
    </row>
    <row r="1470" spans="1:29" hidden="1" x14ac:dyDescent="0.3">
      <c r="A1470" s="3">
        <v>1461</v>
      </c>
      <c r="B1470" s="248">
        <f t="shared" si="422"/>
        <v>-1</v>
      </c>
      <c r="C1470" s="249">
        <f t="shared" si="423"/>
        <v>0</v>
      </c>
      <c r="D1470" s="247">
        <f t="shared" si="424"/>
        <v>0.44149459920190037</v>
      </c>
      <c r="E1470" s="1">
        <f t="shared" si="425"/>
        <v>0.28778722629014475</v>
      </c>
      <c r="F1470" s="1">
        <f t="shared" si="426"/>
        <v>1.1082323862535164</v>
      </c>
      <c r="G1470" s="1">
        <f t="shared" si="427"/>
        <v>0.72240592406905735</v>
      </c>
      <c r="H1470" s="1">
        <f t="shared" si="428"/>
        <v>1.5497269854554168</v>
      </c>
      <c r="I1470" s="3">
        <v>1460.5</v>
      </c>
      <c r="J1470" s="247">
        <f t="shared" si="429"/>
        <v>0.62249260213623636</v>
      </c>
      <c r="K1470" s="247">
        <f t="shared" si="430"/>
        <v>0.40577035297547748</v>
      </c>
      <c r="L1470" s="1">
        <f t="shared" si="431"/>
        <v>1.3378033357576504</v>
      </c>
      <c r="M1470" s="1">
        <f t="shared" si="432"/>
        <v>0.87205270932191759</v>
      </c>
      <c r="N1470" s="1">
        <f t="shared" si="433"/>
        <v>1.9602959378938869</v>
      </c>
      <c r="O1470" s="247">
        <f t="shared" si="434"/>
        <v>-1.1078902176917396</v>
      </c>
      <c r="Q1470" s="251">
        <f t="shared" si="419"/>
        <v>-0.87205270932027923</v>
      </c>
      <c r="R1470" s="148">
        <f t="shared" si="420"/>
        <v>1.6383561174393435E-12</v>
      </c>
      <c r="T1470" s="253">
        <f t="shared" si="421"/>
        <v>0.62249309272257125</v>
      </c>
      <c r="V1470" s="253">
        <f t="shared" si="418"/>
        <v>1.960296347572289</v>
      </c>
      <c r="X1470" s="253">
        <f t="shared" si="421"/>
        <v>1.3378034247426918</v>
      </c>
      <c r="AA1470" s="342">
        <f t="shared" si="435"/>
        <v>0.86717620428251574</v>
      </c>
      <c r="AC1470" s="342">
        <f t="shared" si="436"/>
        <v>2.0642048803698092</v>
      </c>
    </row>
    <row r="1471" spans="1:29" hidden="1" x14ac:dyDescent="0.3">
      <c r="A1471" s="3">
        <v>1462</v>
      </c>
      <c r="B1471" s="248">
        <f t="shared" si="422"/>
        <v>-0.86602540378446369</v>
      </c>
      <c r="C1471" s="249">
        <f t="shared" si="423"/>
        <v>0.13397459621553631</v>
      </c>
      <c r="D1471" s="247">
        <f t="shared" si="424"/>
        <v>0.32848718152163225</v>
      </c>
      <c r="E1471" s="1">
        <f t="shared" si="425"/>
        <v>0.21412360425896443</v>
      </c>
      <c r="F1471" s="1">
        <f t="shared" si="426"/>
        <v>0.75605700298955314</v>
      </c>
      <c r="G1471" s="1">
        <f t="shared" si="427"/>
        <v>0.49283892500196924</v>
      </c>
      <c r="H1471" s="1">
        <f t="shared" si="428"/>
        <v>1.0845441845111854</v>
      </c>
      <c r="I1471" s="3">
        <v>1461.5</v>
      </c>
      <c r="J1471" s="247">
        <f t="shared" si="429"/>
        <v>0.37889529233334313</v>
      </c>
      <c r="K1471" s="247">
        <f t="shared" si="430"/>
        <v>0.2469820138958044</v>
      </c>
      <c r="L1471" s="1">
        <f t="shared" si="431"/>
        <v>0.91915861965280088</v>
      </c>
      <c r="M1471" s="1">
        <f t="shared" si="432"/>
        <v>0.59915739716022387</v>
      </c>
      <c r="N1471" s="1">
        <f t="shared" si="433"/>
        <v>1.2980539119861441</v>
      </c>
      <c r="O1471" s="247">
        <f t="shared" si="434"/>
        <v>-1.7701322435994824</v>
      </c>
      <c r="Q1471" s="251">
        <f t="shared" si="419"/>
        <v>-0.46518280094423137</v>
      </c>
      <c r="R1471" s="148">
        <f t="shared" si="420"/>
        <v>4.5619064081847682E-13</v>
      </c>
      <c r="T1471" s="253">
        <f t="shared" si="421"/>
        <v>0.37889562958754786</v>
      </c>
      <c r="V1471" s="253">
        <f t="shared" si="418"/>
        <v>1.2980543243729823</v>
      </c>
      <c r="X1471" s="253">
        <f t="shared" si="421"/>
        <v>0.91915880108872328</v>
      </c>
      <c r="AA1471" s="342">
        <f t="shared" si="435"/>
        <v>0.58068247576926824</v>
      </c>
      <c r="AC1471" s="342">
        <f t="shared" si="436"/>
        <v>1.4675505087511349</v>
      </c>
    </row>
    <row r="1472" spans="1:29" hidden="1" x14ac:dyDescent="0.3">
      <c r="A1472" s="3">
        <v>1463</v>
      </c>
      <c r="B1472" s="248">
        <f t="shared" si="422"/>
        <v>-0.50000000000002842</v>
      </c>
      <c r="C1472" s="249">
        <f t="shared" si="423"/>
        <v>0.49999999999997158</v>
      </c>
      <c r="D1472" s="247">
        <f t="shared" si="424"/>
        <v>0.53852294544273005</v>
      </c>
      <c r="E1472" s="1">
        <f t="shared" si="425"/>
        <v>0.3510349278172894</v>
      </c>
      <c r="F1472" s="1">
        <f t="shared" si="426"/>
        <v>0.61235370234613407</v>
      </c>
      <c r="G1472" s="1">
        <f t="shared" si="427"/>
        <v>0.39916532641311248</v>
      </c>
      <c r="H1472" s="1">
        <f t="shared" si="428"/>
        <v>1.1508766477888641</v>
      </c>
      <c r="I1472" s="3">
        <v>1462.5</v>
      </c>
      <c r="J1472" s="247">
        <f t="shared" si="429"/>
        <v>0.4448343515478384</v>
      </c>
      <c r="K1472" s="247">
        <f t="shared" si="430"/>
        <v>0.28996423607887367</v>
      </c>
      <c r="L1472" s="1">
        <f t="shared" si="431"/>
        <v>0.66528303969936498</v>
      </c>
      <c r="M1472" s="1">
        <f t="shared" si="432"/>
        <v>0.4336675367214447</v>
      </c>
      <c r="N1472" s="1">
        <f t="shared" si="433"/>
        <v>1.1101173912472033</v>
      </c>
      <c r="O1472" s="247">
        <f t="shared" si="434"/>
        <v>-1.9580687643384231</v>
      </c>
      <c r="Q1472" s="251">
        <f t="shared" si="419"/>
        <v>6.6332463277678722E-2</v>
      </c>
      <c r="R1472" s="148">
        <f t="shared" si="420"/>
        <v>-8.4815487966238834E-13</v>
      </c>
      <c r="T1472" s="253">
        <f t="shared" si="421"/>
        <v>0.44483444572191333</v>
      </c>
      <c r="V1472" s="253">
        <f t="shared" si="418"/>
        <v>1.1101176141990283</v>
      </c>
      <c r="X1472" s="253">
        <f t="shared" si="421"/>
        <v>0.6652832497186103</v>
      </c>
      <c r="AA1472" s="342">
        <f t="shared" si="435"/>
        <v>0.406544512635721</v>
      </c>
      <c r="AC1472" s="342">
        <f t="shared" si="436"/>
        <v>1.299785166078244</v>
      </c>
    </row>
    <row r="1473" spans="1:29" hidden="1" x14ac:dyDescent="0.3">
      <c r="A1473" s="3">
        <v>1464</v>
      </c>
      <c r="B1473" s="248">
        <f t="shared" si="422"/>
        <v>-1.2936960530618435E-13</v>
      </c>
      <c r="C1473" s="249">
        <f t="shared" si="423"/>
        <v>0.99999999999987066</v>
      </c>
      <c r="D1473" s="247">
        <f t="shared" si="424"/>
        <v>1.0153229776407946</v>
      </c>
      <c r="E1473" s="1">
        <f t="shared" si="425"/>
        <v>0.66183591838293354</v>
      </c>
      <c r="F1473" s="1">
        <f t="shared" si="426"/>
        <v>0.71562766768032804</v>
      </c>
      <c r="G1473" s="1">
        <f t="shared" si="427"/>
        <v>0.46648489339647403</v>
      </c>
      <c r="H1473" s="1">
        <f t="shared" si="428"/>
        <v>1.7309506453211227</v>
      </c>
      <c r="I1473" s="3">
        <v>1463.5</v>
      </c>
      <c r="J1473" s="247">
        <f t="shared" si="429"/>
        <v>0.80264146211348297</v>
      </c>
      <c r="K1473" s="247">
        <f t="shared" si="430"/>
        <v>0.52319996780180611</v>
      </c>
      <c r="L1473" s="1">
        <f t="shared" si="431"/>
        <v>0.64420235252384395</v>
      </c>
      <c r="M1473" s="1">
        <f t="shared" si="432"/>
        <v>0.41992600246568679</v>
      </c>
      <c r="N1473" s="1">
        <f t="shared" si="433"/>
        <v>1.4468438146373268</v>
      </c>
      <c r="O1473" s="247">
        <f t="shared" si="434"/>
        <v>-1.6213423409482997</v>
      </c>
      <c r="Q1473" s="251">
        <f t="shared" si="419"/>
        <v>0.58007399753225863</v>
      </c>
      <c r="R1473" s="148">
        <f t="shared" si="420"/>
        <v>-1.925237747002484E-12</v>
      </c>
      <c r="T1473" s="253">
        <f t="shared" si="421"/>
        <v>0.8026412885927301</v>
      </c>
      <c r="V1473" s="253">
        <f t="shared" si="418"/>
        <v>1.4468437067695776</v>
      </c>
      <c r="X1473" s="253">
        <f t="shared" si="421"/>
        <v>0.64420251959989994</v>
      </c>
      <c r="AA1473" s="342">
        <f t="shared" si="435"/>
        <v>0.39142244147515348</v>
      </c>
      <c r="AC1473" s="342">
        <f t="shared" si="436"/>
        <v>1.6058614404382379</v>
      </c>
    </row>
    <row r="1474" spans="1:29" hidden="1" x14ac:dyDescent="0.3">
      <c r="A1474" s="3">
        <v>1465</v>
      </c>
      <c r="B1474" s="248">
        <f t="shared" si="422"/>
        <v>0.4999999999999028</v>
      </c>
      <c r="C1474" s="249">
        <f t="shared" si="423"/>
        <v>1.4999999999999027</v>
      </c>
      <c r="D1474" s="247">
        <f t="shared" si="424"/>
        <v>1.6311290945373256</v>
      </c>
      <c r="E1474" s="1">
        <f t="shared" si="425"/>
        <v>1.0632477015271076</v>
      </c>
      <c r="F1474" s="1">
        <f t="shared" si="426"/>
        <v>1.0382067233816805</v>
      </c>
      <c r="G1474" s="1">
        <f t="shared" si="427"/>
        <v>0.67675940234405085</v>
      </c>
      <c r="H1474" s="1">
        <f t="shared" si="428"/>
        <v>2.6693358179190061</v>
      </c>
      <c r="I1474" s="3">
        <v>1464.5</v>
      </c>
      <c r="J1474" s="247">
        <f t="shared" si="429"/>
        <v>1.3564424977081178</v>
      </c>
      <c r="K1474" s="247">
        <f t="shared" si="430"/>
        <v>0.8841938831033721</v>
      </c>
      <c r="L1474" s="1">
        <f t="shared" si="431"/>
        <v>0.86156511123079293</v>
      </c>
      <c r="M1474" s="1">
        <f t="shared" si="432"/>
        <v>0.56161482739953295</v>
      </c>
      <c r="N1474" s="1">
        <f t="shared" si="433"/>
        <v>2.2180076089389109</v>
      </c>
      <c r="O1474" s="247">
        <f t="shared" si="434"/>
        <v>-0.85017854664671555</v>
      </c>
      <c r="Q1474" s="251">
        <f t="shared" si="419"/>
        <v>0.93838517259788334</v>
      </c>
      <c r="R1474" s="148">
        <f t="shared" si="420"/>
        <v>-2.4864554859505006E-12</v>
      </c>
      <c r="T1474" s="253">
        <f t="shared" si="421"/>
        <v>1.3564421036062959</v>
      </c>
      <c r="V1474" s="253">
        <f t="shared" si="418"/>
        <v>2.2180071175102021</v>
      </c>
      <c r="X1474" s="253">
        <f t="shared" si="421"/>
        <v>0.86156517534377464</v>
      </c>
      <c r="AA1474" s="342">
        <f t="shared" si="435"/>
        <v>0.53936820904292648</v>
      </c>
      <c r="AC1474" s="342">
        <f t="shared" si="436"/>
        <v>2.3037664412940431</v>
      </c>
    </row>
    <row r="1475" spans="1:29" hidden="1" x14ac:dyDescent="0.3">
      <c r="A1475" s="3">
        <v>1466</v>
      </c>
      <c r="B1475" s="248">
        <f t="shared" si="422"/>
        <v>0.86602540378439108</v>
      </c>
      <c r="C1475" s="249">
        <f t="shared" si="423"/>
        <v>1.8660254037843911</v>
      </c>
      <c r="D1475" s="247">
        <f t="shared" si="424"/>
        <v>2.2209365444157272</v>
      </c>
      <c r="E1475" s="1">
        <f t="shared" si="425"/>
        <v>1.4477123141239769</v>
      </c>
      <c r="F1475" s="1">
        <f t="shared" si="426"/>
        <v>1.4936560719798337</v>
      </c>
      <c r="G1475" s="1">
        <f t="shared" si="427"/>
        <v>0.97364596839449791</v>
      </c>
      <c r="H1475" s="1">
        <f t="shared" si="428"/>
        <v>3.7145926163955609</v>
      </c>
      <c r="I1475" s="3">
        <v>1465.5</v>
      </c>
      <c r="J1475" s="247">
        <f t="shared" si="429"/>
        <v>1.957846918076674</v>
      </c>
      <c r="K1475" s="247">
        <f t="shared" si="430"/>
        <v>1.2762179539059895</v>
      </c>
      <c r="L1475" s="1">
        <f t="shared" si="431"/>
        <v>1.2591291401600999</v>
      </c>
      <c r="M1475" s="1">
        <f t="shared" si="432"/>
        <v>0.82076860530545459</v>
      </c>
      <c r="N1475" s="1">
        <f t="shared" si="433"/>
        <v>3.2169760582367739</v>
      </c>
      <c r="O1475" s="247">
        <f t="shared" si="434"/>
        <v>0.14878990265114744</v>
      </c>
      <c r="Q1475" s="251">
        <f t="shared" si="419"/>
        <v>1.0452567984765548</v>
      </c>
      <c r="R1475" s="148">
        <f t="shared" si="420"/>
        <v>-2.3816504324258858E-12</v>
      </c>
      <c r="T1475" s="253">
        <f t="shared" si="421"/>
        <v>1.9578464096119428</v>
      </c>
      <c r="V1475" s="253">
        <f t="shared" si="418"/>
        <v>3.2169752332801638</v>
      </c>
      <c r="X1475" s="253">
        <f t="shared" si="421"/>
        <v>1.2591290688790364</v>
      </c>
      <c r="AA1475" s="342">
        <f t="shared" si="435"/>
        <v>0.81073986639570128</v>
      </c>
      <c r="AC1475" s="342">
        <f t="shared" si="436"/>
        <v>3.206497087272719</v>
      </c>
    </row>
    <row r="1476" spans="1:29" hidden="1" x14ac:dyDescent="0.3">
      <c r="A1476" s="3">
        <v>1467</v>
      </c>
      <c r="B1476" s="248">
        <f t="shared" si="422"/>
        <v>1</v>
      </c>
      <c r="C1476" s="249">
        <f t="shared" si="423"/>
        <v>2</v>
      </c>
      <c r="D1476" s="247">
        <f t="shared" si="424"/>
        <v>2.6267068973912049</v>
      </c>
      <c r="E1476" s="1">
        <f t="shared" si="425"/>
        <v>1.7122127737098551</v>
      </c>
      <c r="F1476" s="1">
        <f t="shared" si="426"/>
        <v>1.9599384283246291</v>
      </c>
      <c r="G1476" s="1">
        <f t="shared" si="427"/>
        <v>1.277594075930947</v>
      </c>
      <c r="H1476" s="1">
        <f t="shared" si="428"/>
        <v>4.5866453257158337</v>
      </c>
      <c r="I1476" s="3">
        <v>1466.5</v>
      </c>
      <c r="J1476" s="247">
        <f t="shared" si="429"/>
        <v>2.4457088944568688</v>
      </c>
      <c r="K1476" s="247">
        <f t="shared" si="430"/>
        <v>1.5942296470245223</v>
      </c>
      <c r="L1476" s="1">
        <f t="shared" si="431"/>
        <v>1.7303674788204977</v>
      </c>
      <c r="M1476" s="1">
        <f t="shared" si="432"/>
        <v>1.1279472906780883</v>
      </c>
      <c r="N1476" s="1">
        <f t="shared" si="433"/>
        <v>4.1760763732773665</v>
      </c>
      <c r="O1476" s="247">
        <f t="shared" si="434"/>
        <v>1.10789021769174</v>
      </c>
      <c r="Q1476" s="251">
        <f t="shared" si="419"/>
        <v>0.87205270932027279</v>
      </c>
      <c r="R1476" s="148">
        <f t="shared" si="420"/>
        <v>-1.6389112289516561E-12</v>
      </c>
      <c r="T1476" s="253">
        <f t="shared" si="421"/>
        <v>2.4457084084911029</v>
      </c>
      <c r="V1476" s="253">
        <f t="shared" si="418"/>
        <v>4.1760753541943858</v>
      </c>
      <c r="X1476" s="253">
        <f t="shared" si="421"/>
        <v>1.7303672759931101</v>
      </c>
      <c r="AA1476" s="342">
        <f t="shared" si="435"/>
        <v>1.1328235970970153</v>
      </c>
      <c r="AC1476" s="342">
        <f t="shared" si="436"/>
        <v>4.0721674308014482</v>
      </c>
    </row>
    <row r="1477" spans="1:29" hidden="1" x14ac:dyDescent="0.3">
      <c r="A1477" s="3">
        <v>1468</v>
      </c>
      <c r="B1477" s="248">
        <f t="shared" si="422"/>
        <v>0.86602540378446902</v>
      </c>
      <c r="C1477" s="249">
        <f t="shared" si="423"/>
        <v>1.866025403784469</v>
      </c>
      <c r="D1477" s="247">
        <f t="shared" si="424"/>
        <v>2.7397143150714771</v>
      </c>
      <c r="E1477" s="1">
        <f t="shared" si="425"/>
        <v>1.7858763957410382</v>
      </c>
      <c r="F1477" s="1">
        <f t="shared" si="426"/>
        <v>2.3121138115885902</v>
      </c>
      <c r="G1477" s="1">
        <f t="shared" si="427"/>
        <v>1.5071610749980335</v>
      </c>
      <c r="H1477" s="1">
        <f t="shared" si="428"/>
        <v>5.0518281266600678</v>
      </c>
      <c r="I1477" s="3">
        <v>1467.5</v>
      </c>
      <c r="J1477" s="247">
        <f t="shared" si="429"/>
        <v>2.6893062042597644</v>
      </c>
      <c r="K1477" s="247">
        <f t="shared" si="430"/>
        <v>1.753017986104197</v>
      </c>
      <c r="L1477" s="1">
        <f t="shared" si="431"/>
        <v>2.1490121949253433</v>
      </c>
      <c r="M1477" s="1">
        <f t="shared" si="432"/>
        <v>1.4008426028397796</v>
      </c>
      <c r="N1477" s="1">
        <f t="shared" si="433"/>
        <v>4.8383183991851073</v>
      </c>
      <c r="O1477" s="247">
        <f t="shared" si="434"/>
        <v>1.7701322435994808</v>
      </c>
      <c r="Q1477" s="251">
        <f t="shared" si="419"/>
        <v>0.46518280094423403</v>
      </c>
      <c r="R1477" s="148">
        <f t="shared" si="420"/>
        <v>-4.5541348470123921E-13</v>
      </c>
      <c r="T1477" s="253">
        <f t="shared" si="421"/>
        <v>2.6893058716261522</v>
      </c>
      <c r="V1477" s="253">
        <f t="shared" si="418"/>
        <v>4.8383173773937012</v>
      </c>
      <c r="X1477" s="253">
        <f t="shared" si="421"/>
        <v>2.1490118996470047</v>
      </c>
      <c r="AA1477" s="342">
        <f t="shared" si="435"/>
        <v>1.4193173256102645</v>
      </c>
      <c r="AC1477" s="342">
        <f t="shared" si="436"/>
        <v>4.66882180242012</v>
      </c>
    </row>
    <row r="1478" spans="1:29" hidden="1" x14ac:dyDescent="0.3">
      <c r="A1478" s="3">
        <v>1469</v>
      </c>
      <c r="B1478" s="248">
        <f t="shared" si="422"/>
        <v>0.50000000000003775</v>
      </c>
      <c r="C1478" s="249">
        <f t="shared" si="423"/>
        <v>1.5000000000000377</v>
      </c>
      <c r="D1478" s="247">
        <f t="shared" si="424"/>
        <v>2.5296785511503841</v>
      </c>
      <c r="E1478" s="1">
        <f t="shared" si="425"/>
        <v>1.6489650721827163</v>
      </c>
      <c r="F1478" s="1">
        <f t="shared" si="426"/>
        <v>2.45581711223201</v>
      </c>
      <c r="G1478" s="1">
        <f t="shared" si="427"/>
        <v>1.6008346735868908</v>
      </c>
      <c r="H1478" s="1">
        <f t="shared" si="428"/>
        <v>4.9854956633823946</v>
      </c>
      <c r="I1478" s="3">
        <v>1468.5</v>
      </c>
      <c r="J1478" s="247">
        <f t="shared" si="429"/>
        <v>2.6233671450452736</v>
      </c>
      <c r="K1478" s="247">
        <f t="shared" si="430"/>
        <v>1.7100357639211305</v>
      </c>
      <c r="L1478" s="1">
        <f t="shared" si="431"/>
        <v>2.4028877748787787</v>
      </c>
      <c r="M1478" s="1">
        <f t="shared" si="432"/>
        <v>1.5663324632785585</v>
      </c>
      <c r="N1478" s="1">
        <f t="shared" si="433"/>
        <v>5.0262549199240523</v>
      </c>
      <c r="O1478" s="247">
        <f t="shared" si="434"/>
        <v>1.9580687643384258</v>
      </c>
      <c r="Q1478" s="251">
        <f t="shared" si="419"/>
        <v>-6.633246327767317E-2</v>
      </c>
      <c r="R1478" s="148">
        <f t="shared" si="420"/>
        <v>8.475442569988445E-13</v>
      </c>
      <c r="T1478" s="253">
        <f t="shared" si="421"/>
        <v>2.623367055491725</v>
      </c>
      <c r="V1478" s="253">
        <f t="shared" si="418"/>
        <v>5.0262540875676489</v>
      </c>
      <c r="X1478" s="253">
        <f t="shared" si="421"/>
        <v>2.4028874510172296</v>
      </c>
      <c r="AA1478" s="342">
        <f t="shared" si="435"/>
        <v>1.5934552887438134</v>
      </c>
      <c r="AC1478" s="342">
        <f t="shared" si="436"/>
        <v>4.836587145093012</v>
      </c>
    </row>
    <row r="1479" spans="1:29" hidden="1" x14ac:dyDescent="0.3">
      <c r="A1479" s="3">
        <v>1470</v>
      </c>
      <c r="B1479" s="248">
        <f t="shared" si="422"/>
        <v>1.4015026118807672E-13</v>
      </c>
      <c r="C1479" s="249">
        <f t="shared" si="423"/>
        <v>1.0000000000001401</v>
      </c>
      <c r="D1479" s="247">
        <f t="shared" si="424"/>
        <v>2.0528785189523231</v>
      </c>
      <c r="E1479" s="1">
        <f t="shared" si="425"/>
        <v>1.3381640816170743</v>
      </c>
      <c r="F1479" s="1">
        <f t="shared" si="426"/>
        <v>2.3525431468978191</v>
      </c>
      <c r="G1479" s="1">
        <f t="shared" si="427"/>
        <v>1.5335151066035313</v>
      </c>
      <c r="H1479" s="1">
        <f t="shared" si="428"/>
        <v>4.4054216658501417</v>
      </c>
      <c r="I1479" s="3">
        <v>1469.5</v>
      </c>
      <c r="J1479" s="247">
        <f t="shared" si="429"/>
        <v>2.2655600344796332</v>
      </c>
      <c r="K1479" s="247">
        <f t="shared" si="430"/>
        <v>1.4768000321982009</v>
      </c>
      <c r="L1479" s="1">
        <f t="shared" si="431"/>
        <v>2.4239684620543014</v>
      </c>
      <c r="M1479" s="1">
        <f t="shared" si="432"/>
        <v>1.5800739975343172</v>
      </c>
      <c r="N1479" s="1">
        <f t="shared" si="433"/>
        <v>4.689528496533935</v>
      </c>
      <c r="O1479" s="247">
        <f t="shared" si="434"/>
        <v>1.6213423409483085</v>
      </c>
      <c r="Q1479" s="251">
        <f t="shared" si="419"/>
        <v>-0.58007399753225286</v>
      </c>
      <c r="R1479" s="148">
        <f t="shared" si="420"/>
        <v>1.9242385462803213E-12</v>
      </c>
      <c r="T1479" s="253">
        <f t="shared" si="421"/>
        <v>2.2655602126209615</v>
      </c>
      <c r="V1479" s="253">
        <f t="shared" si="418"/>
        <v>4.6895279949970003</v>
      </c>
      <c r="X1479" s="253">
        <f t="shared" si="421"/>
        <v>2.4239681811359137</v>
      </c>
      <c r="AA1479" s="342">
        <f t="shared" si="435"/>
        <v>1.6085773599043707</v>
      </c>
      <c r="AC1479" s="342">
        <f t="shared" si="436"/>
        <v>4.5305108707330239</v>
      </c>
    </row>
    <row r="1480" spans="1:29" hidden="1" x14ac:dyDescent="0.3">
      <c r="A1480" s="3">
        <v>1471</v>
      </c>
      <c r="B1480" s="248">
        <f t="shared" si="422"/>
        <v>-0.49999999999989347</v>
      </c>
      <c r="C1480" s="249">
        <f t="shared" si="423"/>
        <v>0.50000000000010658</v>
      </c>
      <c r="D1480" s="247">
        <f t="shared" si="424"/>
        <v>1.4370724020557932</v>
      </c>
      <c r="E1480" s="1">
        <f t="shared" si="425"/>
        <v>0.93675229847290109</v>
      </c>
      <c r="F1480" s="1">
        <f t="shared" si="426"/>
        <v>2.0299640911964687</v>
      </c>
      <c r="G1480" s="1">
        <f t="shared" si="427"/>
        <v>1.3232405976559558</v>
      </c>
      <c r="H1480" s="1">
        <f t="shared" si="428"/>
        <v>3.4670364932522619</v>
      </c>
      <c r="I1480" s="3">
        <v>1470.5</v>
      </c>
      <c r="J1480" s="247">
        <f t="shared" si="429"/>
        <v>1.7117589988850006</v>
      </c>
      <c r="K1480" s="247">
        <f t="shared" si="430"/>
        <v>1.1158061168966364</v>
      </c>
      <c r="L1480" s="1">
        <f t="shared" si="431"/>
        <v>2.2066057033473552</v>
      </c>
      <c r="M1480" s="1">
        <f t="shared" si="432"/>
        <v>1.438385172600473</v>
      </c>
      <c r="N1480" s="1">
        <f t="shared" si="433"/>
        <v>3.9183647022323558</v>
      </c>
      <c r="O1480" s="247">
        <f t="shared" si="434"/>
        <v>0.85017854664672932</v>
      </c>
      <c r="Q1480" s="251">
        <f t="shared" si="419"/>
        <v>-0.93838517259787979</v>
      </c>
      <c r="R1480" s="148">
        <f t="shared" si="420"/>
        <v>2.4866775305554256E-12</v>
      </c>
      <c r="T1480" s="253">
        <f t="shared" si="421"/>
        <v>1.7117593976073986</v>
      </c>
      <c r="V1480" s="253">
        <f t="shared" si="418"/>
        <v>3.9183645842565094</v>
      </c>
      <c r="X1480" s="253">
        <f t="shared" si="421"/>
        <v>2.2066055253920434</v>
      </c>
      <c r="AA1480" s="342">
        <f t="shared" si="435"/>
        <v>1.4606315923365858</v>
      </c>
      <c r="AC1480" s="342">
        <f t="shared" si="436"/>
        <v>3.8326058698772227</v>
      </c>
    </row>
    <row r="1481" spans="1:29" hidden="1" x14ac:dyDescent="0.3">
      <c r="A1481" s="3">
        <v>1472</v>
      </c>
      <c r="B1481" s="248">
        <f t="shared" si="422"/>
        <v>-0.86602540378438575</v>
      </c>
      <c r="C1481" s="249">
        <f t="shared" si="423"/>
        <v>0.13397459621561425</v>
      </c>
      <c r="D1481" s="247">
        <f t="shared" si="424"/>
        <v>0.84726495217738917</v>
      </c>
      <c r="E1481" s="1">
        <f t="shared" si="425"/>
        <v>0.55228768587603005</v>
      </c>
      <c r="F1481" s="1">
        <f t="shared" si="426"/>
        <v>1.5745147425983161</v>
      </c>
      <c r="G1481" s="1">
        <f t="shared" si="427"/>
        <v>1.0263540316055093</v>
      </c>
      <c r="H1481" s="1">
        <f t="shared" si="428"/>
        <v>2.4217796947757053</v>
      </c>
      <c r="I1481" s="3">
        <v>1471.5</v>
      </c>
      <c r="J1481" s="247">
        <f t="shared" si="429"/>
        <v>1.1103545785164437</v>
      </c>
      <c r="K1481" s="247">
        <f t="shared" si="430"/>
        <v>0.72378204609401842</v>
      </c>
      <c r="L1481" s="1">
        <f t="shared" si="431"/>
        <v>1.80904167441805</v>
      </c>
      <c r="M1481" s="1">
        <f t="shared" si="432"/>
        <v>1.1792313946945525</v>
      </c>
      <c r="N1481" s="1">
        <f t="shared" si="433"/>
        <v>2.9193962529344937</v>
      </c>
      <c r="O1481" s="247">
        <f t="shared" si="434"/>
        <v>-0.14878990265113279</v>
      </c>
      <c r="Q1481" s="251">
        <f t="shared" si="419"/>
        <v>-1.0452567984765566</v>
      </c>
      <c r="R1481" s="148">
        <f t="shared" si="420"/>
        <v>2.3816504324258858E-12</v>
      </c>
      <c r="T1481" s="253">
        <f t="shared" si="421"/>
        <v>1.1103550916017508</v>
      </c>
      <c r="V1481" s="253">
        <f t="shared" ref="V1481:V1544" si="437">V$4*SIN(2*PI()*($A1481-V$6)/12)+V$2</f>
        <v>2.9193964684867724</v>
      </c>
      <c r="X1481" s="253">
        <f t="shared" si="421"/>
        <v>1.8090416318567843</v>
      </c>
      <c r="AA1481" s="342">
        <f t="shared" si="435"/>
        <v>1.1892599349838624</v>
      </c>
      <c r="AC1481" s="342">
        <f t="shared" si="436"/>
        <v>2.9298752238985468</v>
      </c>
    </row>
    <row r="1482" spans="1:29" hidden="1" x14ac:dyDescent="0.3">
      <c r="A1482" s="3">
        <v>1473</v>
      </c>
      <c r="B1482" s="248">
        <f t="shared" si="422"/>
        <v>-1</v>
      </c>
      <c r="C1482" s="249">
        <f t="shared" si="423"/>
        <v>0</v>
      </c>
      <c r="D1482" s="247">
        <f t="shared" si="424"/>
        <v>0.44149459920190631</v>
      </c>
      <c r="E1482" s="1">
        <f t="shared" si="425"/>
        <v>0.28778722629014858</v>
      </c>
      <c r="F1482" s="1">
        <f t="shared" si="426"/>
        <v>1.1082323862535191</v>
      </c>
      <c r="G1482" s="1">
        <f t="shared" si="427"/>
        <v>0.72240592406905901</v>
      </c>
      <c r="H1482" s="1">
        <f t="shared" si="428"/>
        <v>1.5497269854554254</v>
      </c>
      <c r="I1482" s="3">
        <v>1472.5</v>
      </c>
      <c r="J1482" s="247">
        <f t="shared" si="429"/>
        <v>0.62249260213624458</v>
      </c>
      <c r="K1482" s="247">
        <f t="shared" si="430"/>
        <v>0.40577035297548286</v>
      </c>
      <c r="L1482" s="1">
        <f t="shared" si="431"/>
        <v>1.3378033357576515</v>
      </c>
      <c r="M1482" s="1">
        <f t="shared" si="432"/>
        <v>0.87205270932191825</v>
      </c>
      <c r="N1482" s="1">
        <f t="shared" si="433"/>
        <v>1.9602959378938962</v>
      </c>
      <c r="O1482" s="247">
        <f t="shared" si="434"/>
        <v>-1.1078902176917302</v>
      </c>
      <c r="Q1482" s="251">
        <f t="shared" ref="Q1482:Q1545" si="438">(H1482-H1481)/(A1482-A1481)</f>
        <v>-0.8720527093202799</v>
      </c>
      <c r="R1482" s="148">
        <f t="shared" ref="R1482:R1545" si="439">Q1482+M1482-C1482</f>
        <v>1.6383561174393435E-12</v>
      </c>
      <c r="T1482" s="253">
        <f t="shared" ref="T1482:X1545" si="440">T$4*SIN(2*PI()*($A1482-T$6)/12)+T$2</f>
        <v>0.62249309272250386</v>
      </c>
      <c r="V1482" s="253">
        <f t="shared" si="437"/>
        <v>1.9602963475723238</v>
      </c>
      <c r="X1482" s="253">
        <f t="shared" si="440"/>
        <v>1.3378034247426098</v>
      </c>
      <c r="AA1482" s="342">
        <f t="shared" si="435"/>
        <v>0.86717620428258191</v>
      </c>
      <c r="AC1482" s="342">
        <f t="shared" si="436"/>
        <v>2.0642048803698136</v>
      </c>
    </row>
    <row r="1483" spans="1:29" hidden="1" x14ac:dyDescent="0.3">
      <c r="A1483" s="3">
        <v>1474</v>
      </c>
      <c r="B1483" s="248">
        <f t="shared" ref="B1483:B1546" si="441">SIN(2*PI()/12*A1483)</f>
        <v>-0.86602540378447446</v>
      </c>
      <c r="C1483" s="249">
        <f t="shared" ref="C1483:C1546" si="442">A$2*B1483 + B$2</f>
        <v>0.13397459621552554</v>
      </c>
      <c r="D1483" s="247">
        <f t="shared" ref="D1483:D1546" si="443">D1482*EXP(-($A1483-$A1482)/$C$2) +$C1483*$C$2*(1-EXP(-($A1483-$A1482)/$C$2))</f>
        <v>0.32848718152162748</v>
      </c>
      <c r="E1483" s="1">
        <f t="shared" ref="E1483:E1546" si="444">D1483/$C$2</f>
        <v>0.21412360425896132</v>
      </c>
      <c r="F1483" s="1">
        <f t="shared" ref="F1483:F1546" si="445">F1482*EXP(-($A1483-$A1482)/$D$2)  + $C1483*$D$2*(1- EXP(-($A1483-$A1482)/$D$2))  +  ($D1482  -  $C1483*$C$2) * $D$2/($C$2-$D$2) * (EXP(-($A1483-$A1482)/$C$2) - EXP(-($A1483-$A1482)/$D$2))</f>
        <v>0.75605700298955425</v>
      </c>
      <c r="G1483" s="1">
        <f t="shared" ref="G1483:G1546" si="446">$F1483/$D$2</f>
        <v>0.49283892500196996</v>
      </c>
      <c r="H1483" s="1">
        <f t="shared" ref="H1483:H1546" si="447">$F1483+$D1483</f>
        <v>1.0845441845111816</v>
      </c>
      <c r="I1483" s="3">
        <v>1473.5</v>
      </c>
      <c r="J1483" s="247">
        <f t="shared" ref="J1483:J1546" si="448">($D1482 - $C1483*$C$2)*$C$2/($A1483-$A1482) * (1-EXP(-($A1483-$A1482)/$C$2))   +   $C1483*$C$2</f>
        <v>0.37889529233334313</v>
      </c>
      <c r="K1483" s="247">
        <f t="shared" ref="K1483:K1546" si="449">J1483/$C$2</f>
        <v>0.2469820138958044</v>
      </c>
      <c r="L1483" s="1">
        <f t="shared" ref="L1483:L1546" si="450">($F1482 - $C1483*$D$2)*$D$2/($A1483-$A1482)*(1-EXP(-($A1483-$A1482)/$D$2))   +   $C1483*$D$2   +   ($D1482-$C1483*$C$2)/($A1483-$A1482)   * $D$2/($C$2-$D$2) * ( ($D$2*EXP(-($A1483-$A1482)/$D$2) - $C$2*EXP(-($A1483-$A1482)/$C$2)) + ($C$2-$D$2))</f>
        <v>0.91915861965280343</v>
      </c>
      <c r="M1483" s="1">
        <f t="shared" ref="M1483:M1546" si="451">$L1483/$D$2</f>
        <v>0.59915739716022554</v>
      </c>
      <c r="N1483" s="1">
        <f t="shared" ref="N1483:N1546" si="452">$L1483+$J1483</f>
        <v>1.2980539119861465</v>
      </c>
      <c r="O1483" s="247">
        <f t="shared" ref="O1483:O1546" si="453">$N1483-$G$2</f>
        <v>-1.77013224359948</v>
      </c>
      <c r="Q1483" s="251">
        <f t="shared" si="438"/>
        <v>-0.4651828009442438</v>
      </c>
      <c r="R1483" s="148">
        <f t="shared" si="439"/>
        <v>4.5619064081847682E-13</v>
      </c>
      <c r="T1483" s="253">
        <f t="shared" si="440"/>
        <v>0.37889562958755185</v>
      </c>
      <c r="V1483" s="253">
        <f t="shared" si="437"/>
        <v>1.2980543243729039</v>
      </c>
      <c r="X1483" s="253">
        <f t="shared" si="440"/>
        <v>0.91915880108873771</v>
      </c>
      <c r="AA1483" s="342">
        <f t="shared" ref="AA1483:AA1546" si="454">(AA$4*$V1482+(1-AA$4)*$V1483)/AA$2</f>
        <v>0.58068247576926968</v>
      </c>
      <c r="AC1483" s="342">
        <f t="shared" ref="AC1483:AC1546" si="455" xml:space="preserve"> AC$2 * (AC$4*$M1484 + (1-AC$4)*$M1483)</f>
        <v>1.4675505087511338</v>
      </c>
    </row>
    <row r="1484" spans="1:29" hidden="1" x14ac:dyDescent="0.3">
      <c r="A1484" s="3">
        <v>1475</v>
      </c>
      <c r="B1484" s="248">
        <f t="shared" si="441"/>
        <v>-0.50000000000004707</v>
      </c>
      <c r="C1484" s="249">
        <f t="shared" si="442"/>
        <v>0.49999999999995293</v>
      </c>
      <c r="D1484" s="247">
        <f t="shared" si="443"/>
        <v>0.53852294544271395</v>
      </c>
      <c r="E1484" s="1">
        <f t="shared" si="444"/>
        <v>0.35103492781727891</v>
      </c>
      <c r="F1484" s="1">
        <f t="shared" si="445"/>
        <v>0.61235370234612907</v>
      </c>
      <c r="G1484" s="1">
        <f t="shared" si="446"/>
        <v>0.39916532641310926</v>
      </c>
      <c r="H1484" s="1">
        <f t="shared" si="447"/>
        <v>1.150876647788843</v>
      </c>
      <c r="I1484" s="3">
        <v>1474.5</v>
      </c>
      <c r="J1484" s="247">
        <f t="shared" si="448"/>
        <v>0.44483435154782736</v>
      </c>
      <c r="K1484" s="247">
        <f t="shared" si="449"/>
        <v>0.28996423607886651</v>
      </c>
      <c r="L1484" s="1">
        <f t="shared" si="450"/>
        <v>0.66528303969936331</v>
      </c>
      <c r="M1484" s="1">
        <f t="shared" si="451"/>
        <v>0.43366753672144359</v>
      </c>
      <c r="N1484" s="1">
        <f t="shared" si="452"/>
        <v>1.1101173912471907</v>
      </c>
      <c r="O1484" s="247">
        <f t="shared" si="453"/>
        <v>-1.9580687643384358</v>
      </c>
      <c r="Q1484" s="251">
        <f t="shared" si="438"/>
        <v>6.6332463277661402E-2</v>
      </c>
      <c r="R1484" s="148">
        <f t="shared" si="439"/>
        <v>-8.4793283505746331E-13</v>
      </c>
      <c r="T1484" s="253">
        <f t="shared" si="440"/>
        <v>0.44483444572195241</v>
      </c>
      <c r="V1484" s="253">
        <f t="shared" si="437"/>
        <v>1.1101176141990254</v>
      </c>
      <c r="X1484" s="253">
        <f t="shared" si="440"/>
        <v>0.66528324971858499</v>
      </c>
      <c r="AA1484" s="342">
        <f t="shared" si="454"/>
        <v>0.40654451263570207</v>
      </c>
      <c r="AC1484" s="342">
        <f t="shared" si="455"/>
        <v>1.2997851660782433</v>
      </c>
    </row>
    <row r="1485" spans="1:29" hidden="1" x14ac:dyDescent="0.3">
      <c r="A1485" s="3">
        <v>1476</v>
      </c>
      <c r="B1485" s="248">
        <f t="shared" si="441"/>
        <v>-3.7244079348353054E-14</v>
      </c>
      <c r="C1485" s="249">
        <f t="shared" si="442"/>
        <v>0.99999999999996281</v>
      </c>
      <c r="D1485" s="247">
        <f t="shared" si="443"/>
        <v>1.0153229776408539</v>
      </c>
      <c r="E1485" s="1">
        <f t="shared" si="444"/>
        <v>0.66183591838297218</v>
      </c>
      <c r="F1485" s="1">
        <f t="shared" si="445"/>
        <v>0.71562766768033959</v>
      </c>
      <c r="G1485" s="1">
        <f t="shared" si="446"/>
        <v>0.46648489339648158</v>
      </c>
      <c r="H1485" s="1">
        <f t="shared" si="447"/>
        <v>1.7309506453211934</v>
      </c>
      <c r="I1485" s="3">
        <v>1475.5</v>
      </c>
      <c r="J1485" s="247">
        <f t="shared" si="448"/>
        <v>0.80264146211350862</v>
      </c>
      <c r="K1485" s="247">
        <f t="shared" si="449"/>
        <v>0.52319996780182276</v>
      </c>
      <c r="L1485" s="1">
        <f t="shared" si="450"/>
        <v>0.64420235252384417</v>
      </c>
      <c r="M1485" s="1">
        <f t="shared" si="451"/>
        <v>0.41992600246568695</v>
      </c>
      <c r="N1485" s="1">
        <f t="shared" si="452"/>
        <v>1.4468438146373528</v>
      </c>
      <c r="O1485" s="247">
        <f t="shared" si="453"/>
        <v>-1.6213423409482737</v>
      </c>
      <c r="Q1485" s="251">
        <f t="shared" si="438"/>
        <v>0.58007399753235034</v>
      </c>
      <c r="R1485" s="148">
        <f t="shared" si="439"/>
        <v>-1.925459791607409E-12</v>
      </c>
      <c r="T1485" s="253">
        <f t="shared" si="440"/>
        <v>0.80264128859271056</v>
      </c>
      <c r="V1485" s="253">
        <f t="shared" si="437"/>
        <v>1.4468437067696798</v>
      </c>
      <c r="X1485" s="253">
        <f t="shared" si="440"/>
        <v>0.6442025195998734</v>
      </c>
      <c r="AA1485" s="342">
        <f t="shared" si="454"/>
        <v>0.39142244147516181</v>
      </c>
      <c r="AC1485" s="342">
        <f t="shared" si="455"/>
        <v>1.605861440438267</v>
      </c>
    </row>
    <row r="1486" spans="1:29" hidden="1" x14ac:dyDescent="0.3">
      <c r="A1486" s="3">
        <v>1477</v>
      </c>
      <c r="B1486" s="248">
        <f t="shared" si="441"/>
        <v>0.49999999999988415</v>
      </c>
      <c r="C1486" s="249">
        <f t="shared" si="442"/>
        <v>1.4999999999998841</v>
      </c>
      <c r="D1486" s="247">
        <f t="shared" si="443"/>
        <v>1.6311290945373424</v>
      </c>
      <c r="E1486" s="1">
        <f t="shared" si="444"/>
        <v>1.0632477015271187</v>
      </c>
      <c r="F1486" s="1">
        <f t="shared" si="445"/>
        <v>1.0382067233817027</v>
      </c>
      <c r="G1486" s="1">
        <f t="shared" si="446"/>
        <v>0.67675940234406529</v>
      </c>
      <c r="H1486" s="1">
        <f t="shared" si="447"/>
        <v>2.6693358179190452</v>
      </c>
      <c r="I1486" s="3">
        <v>1476.5</v>
      </c>
      <c r="J1486" s="247">
        <f t="shared" si="448"/>
        <v>1.3564424977081537</v>
      </c>
      <c r="K1486" s="247">
        <f t="shared" si="449"/>
        <v>0.88419388310339553</v>
      </c>
      <c r="L1486" s="1">
        <f t="shared" si="450"/>
        <v>0.8615651112308127</v>
      </c>
      <c r="M1486" s="1">
        <f t="shared" si="451"/>
        <v>0.56161482739954582</v>
      </c>
      <c r="N1486" s="1">
        <f t="shared" si="452"/>
        <v>2.2180076089389664</v>
      </c>
      <c r="O1486" s="247">
        <f t="shared" si="453"/>
        <v>-0.85017854664666004</v>
      </c>
      <c r="Q1486" s="251">
        <f t="shared" si="438"/>
        <v>0.93838517259785181</v>
      </c>
      <c r="R1486" s="148">
        <f t="shared" si="439"/>
        <v>-2.4864554859505006E-12</v>
      </c>
      <c r="T1486" s="253">
        <f t="shared" si="440"/>
        <v>1.3564421036061396</v>
      </c>
      <c r="V1486" s="253">
        <f t="shared" si="437"/>
        <v>2.2180071175101639</v>
      </c>
      <c r="X1486" s="253">
        <f t="shared" si="440"/>
        <v>0.86156517534376142</v>
      </c>
      <c r="AA1486" s="342">
        <f t="shared" si="454"/>
        <v>0.53936820904294736</v>
      </c>
      <c r="AC1486" s="342">
        <f t="shared" si="455"/>
        <v>2.3037664412940821</v>
      </c>
    </row>
    <row r="1487" spans="1:29" hidden="1" x14ac:dyDescent="0.3">
      <c r="A1487" s="3">
        <v>1478</v>
      </c>
      <c r="B1487" s="248">
        <f t="shared" si="441"/>
        <v>0.86602540378438031</v>
      </c>
      <c r="C1487" s="249">
        <f t="shared" si="442"/>
        <v>1.8660254037843802</v>
      </c>
      <c r="D1487" s="247">
        <f t="shared" si="443"/>
        <v>2.2209365444157276</v>
      </c>
      <c r="E1487" s="1">
        <f t="shared" si="444"/>
        <v>1.4477123141239774</v>
      </c>
      <c r="F1487" s="1">
        <f t="shared" si="445"/>
        <v>1.4936560719798488</v>
      </c>
      <c r="G1487" s="1">
        <f t="shared" si="446"/>
        <v>0.97364596839450768</v>
      </c>
      <c r="H1487" s="1">
        <f t="shared" si="447"/>
        <v>3.7145926163955765</v>
      </c>
      <c r="I1487" s="3">
        <v>1477.5</v>
      </c>
      <c r="J1487" s="247">
        <f t="shared" si="448"/>
        <v>1.9578469180766818</v>
      </c>
      <c r="K1487" s="247">
        <f t="shared" si="449"/>
        <v>1.2762179539059946</v>
      </c>
      <c r="L1487" s="1">
        <f t="shared" si="450"/>
        <v>1.259129140160119</v>
      </c>
      <c r="M1487" s="1">
        <f t="shared" si="451"/>
        <v>0.82076860530546714</v>
      </c>
      <c r="N1487" s="1">
        <f t="shared" si="452"/>
        <v>3.216976058236801</v>
      </c>
      <c r="O1487" s="247">
        <f t="shared" si="453"/>
        <v>0.14878990265117453</v>
      </c>
      <c r="Q1487" s="251">
        <f t="shared" si="438"/>
        <v>1.0452567984765313</v>
      </c>
      <c r="R1487" s="148">
        <f t="shared" si="439"/>
        <v>-2.3816504324258858E-12</v>
      </c>
      <c r="T1487" s="253">
        <f t="shared" si="440"/>
        <v>1.9578464096120429</v>
      </c>
      <c r="V1487" s="253">
        <f t="shared" si="437"/>
        <v>3.2169752332798991</v>
      </c>
      <c r="X1487" s="253">
        <f t="shared" si="440"/>
        <v>1.2591290688791166</v>
      </c>
      <c r="AA1487" s="342">
        <f t="shared" si="454"/>
        <v>0.81073986639566908</v>
      </c>
      <c r="AC1487" s="342">
        <f t="shared" si="455"/>
        <v>3.2064970872727465</v>
      </c>
    </row>
    <row r="1488" spans="1:29" hidden="1" x14ac:dyDescent="0.3">
      <c r="A1488" s="3">
        <v>1479</v>
      </c>
      <c r="B1488" s="248">
        <f t="shared" si="441"/>
        <v>1</v>
      </c>
      <c r="C1488" s="249">
        <f t="shared" si="442"/>
        <v>2</v>
      </c>
      <c r="D1488" s="247">
        <f t="shared" si="443"/>
        <v>2.6267068973912053</v>
      </c>
      <c r="E1488" s="1">
        <f t="shared" si="444"/>
        <v>1.7122127737098554</v>
      </c>
      <c r="F1488" s="1">
        <f t="shared" si="445"/>
        <v>1.9599384283246373</v>
      </c>
      <c r="G1488" s="1">
        <f t="shared" si="446"/>
        <v>1.2775940759309523</v>
      </c>
      <c r="H1488" s="1">
        <f t="shared" si="447"/>
        <v>4.5866453257158426</v>
      </c>
      <c r="I1488" s="3">
        <v>1478.5</v>
      </c>
      <c r="J1488" s="247">
        <f t="shared" si="448"/>
        <v>2.4457088944568692</v>
      </c>
      <c r="K1488" s="247">
        <f t="shared" si="449"/>
        <v>1.5942296470245225</v>
      </c>
      <c r="L1488" s="1">
        <f t="shared" si="450"/>
        <v>1.730367478820509</v>
      </c>
      <c r="M1488" s="1">
        <f t="shared" si="451"/>
        <v>1.1279472906780958</v>
      </c>
      <c r="N1488" s="1">
        <f t="shared" si="452"/>
        <v>4.176076373277378</v>
      </c>
      <c r="O1488" s="247">
        <f t="shared" si="453"/>
        <v>1.1078902176917516</v>
      </c>
      <c r="Q1488" s="251">
        <f t="shared" si="438"/>
        <v>0.87205270932026613</v>
      </c>
      <c r="R1488" s="148">
        <f t="shared" si="439"/>
        <v>-1.638023050531956E-12</v>
      </c>
      <c r="T1488" s="253">
        <f t="shared" si="440"/>
        <v>2.44570840849117</v>
      </c>
      <c r="V1488" s="253">
        <f t="shared" si="437"/>
        <v>4.176075354194535</v>
      </c>
      <c r="X1488" s="253">
        <f t="shared" si="440"/>
        <v>1.7303672759930908</v>
      </c>
      <c r="AA1488" s="342">
        <f t="shared" si="454"/>
        <v>1.1328235970969656</v>
      </c>
      <c r="AC1488" s="342">
        <f t="shared" si="455"/>
        <v>4.0721674308014641</v>
      </c>
    </row>
    <row r="1489" spans="1:29" hidden="1" x14ac:dyDescent="0.3">
      <c r="A1489" s="3">
        <v>1480</v>
      </c>
      <c r="B1489" s="248">
        <f t="shared" si="441"/>
        <v>0.86602540378447979</v>
      </c>
      <c r="C1489" s="249">
        <f t="shared" si="442"/>
        <v>1.8660254037844797</v>
      </c>
      <c r="D1489" s="247">
        <f t="shared" si="443"/>
        <v>2.7397143150714851</v>
      </c>
      <c r="E1489" s="1">
        <f t="shared" si="444"/>
        <v>1.7858763957410433</v>
      </c>
      <c r="F1489" s="1">
        <f t="shared" si="445"/>
        <v>2.3121138115885969</v>
      </c>
      <c r="G1489" s="1">
        <f t="shared" si="446"/>
        <v>1.507161074998038</v>
      </c>
      <c r="H1489" s="1">
        <f t="shared" si="447"/>
        <v>5.051828126660082</v>
      </c>
      <c r="I1489" s="3">
        <v>1479.5</v>
      </c>
      <c r="J1489" s="247">
        <f t="shared" si="448"/>
        <v>2.6893062042597689</v>
      </c>
      <c r="K1489" s="247">
        <f t="shared" si="449"/>
        <v>1.7530179861041999</v>
      </c>
      <c r="L1489" s="1">
        <f t="shared" si="450"/>
        <v>2.14901219492535</v>
      </c>
      <c r="M1489" s="1">
        <f t="shared" si="451"/>
        <v>1.4008426028397838</v>
      </c>
      <c r="N1489" s="1">
        <f t="shared" si="452"/>
        <v>4.8383183991851189</v>
      </c>
      <c r="O1489" s="247">
        <f t="shared" si="453"/>
        <v>1.7701322435994924</v>
      </c>
      <c r="Q1489" s="251">
        <f t="shared" si="438"/>
        <v>0.46518280094423936</v>
      </c>
      <c r="R1489" s="148">
        <f t="shared" si="439"/>
        <v>-4.5652370772586437E-13</v>
      </c>
      <c r="T1489" s="253">
        <f t="shared" si="440"/>
        <v>2.6893058716261278</v>
      </c>
      <c r="V1489" s="253">
        <f t="shared" si="437"/>
        <v>4.8383173773937793</v>
      </c>
      <c r="X1489" s="253">
        <f t="shared" si="440"/>
        <v>2.1490118996470664</v>
      </c>
      <c r="AA1489" s="342">
        <f t="shared" si="454"/>
        <v>1.4193173256103069</v>
      </c>
      <c r="AC1489" s="342">
        <f t="shared" si="455"/>
        <v>4.6688218024201351</v>
      </c>
    </row>
    <row r="1490" spans="1:29" hidden="1" x14ac:dyDescent="0.3">
      <c r="A1490" s="3">
        <v>1481</v>
      </c>
      <c r="B1490" s="248">
        <f t="shared" si="441"/>
        <v>0.5000000000000564</v>
      </c>
      <c r="C1490" s="249">
        <f t="shared" si="442"/>
        <v>1.5000000000000564</v>
      </c>
      <c r="D1490" s="247">
        <f t="shared" si="443"/>
        <v>2.5296785511504023</v>
      </c>
      <c r="E1490" s="1">
        <f t="shared" si="444"/>
        <v>1.648965072182728</v>
      </c>
      <c r="F1490" s="1">
        <f t="shared" si="445"/>
        <v>2.4558171122320211</v>
      </c>
      <c r="G1490" s="1">
        <f t="shared" si="446"/>
        <v>1.6008346735868981</v>
      </c>
      <c r="H1490" s="1">
        <f t="shared" si="447"/>
        <v>4.985495663382423</v>
      </c>
      <c r="I1490" s="3">
        <v>1480.5</v>
      </c>
      <c r="J1490" s="247">
        <f t="shared" si="448"/>
        <v>2.6233671450452869</v>
      </c>
      <c r="K1490" s="247">
        <f t="shared" si="449"/>
        <v>1.7100357639211392</v>
      </c>
      <c r="L1490" s="1">
        <f t="shared" si="450"/>
        <v>2.4028877748787871</v>
      </c>
      <c r="M1490" s="1">
        <f t="shared" si="451"/>
        <v>1.5663324632785638</v>
      </c>
      <c r="N1490" s="1">
        <f t="shared" si="452"/>
        <v>5.0262549199240745</v>
      </c>
      <c r="O1490" s="247">
        <f t="shared" si="453"/>
        <v>1.958068764338448</v>
      </c>
      <c r="Q1490" s="251">
        <f t="shared" si="438"/>
        <v>-6.633246327765896E-2</v>
      </c>
      <c r="R1490" s="148">
        <f t="shared" si="439"/>
        <v>8.4843243541854463E-13</v>
      </c>
      <c r="T1490" s="253">
        <f t="shared" si="440"/>
        <v>2.6233670554917339</v>
      </c>
      <c r="V1490" s="253">
        <f t="shared" si="437"/>
        <v>5.0262540875676684</v>
      </c>
      <c r="X1490" s="253">
        <f t="shared" si="440"/>
        <v>2.4028874510172233</v>
      </c>
      <c r="AA1490" s="342">
        <f t="shared" si="454"/>
        <v>1.5934552887438336</v>
      </c>
      <c r="AC1490" s="342">
        <f t="shared" si="455"/>
        <v>4.8365871450930245</v>
      </c>
    </row>
    <row r="1491" spans="1:29" hidden="1" x14ac:dyDescent="0.3">
      <c r="A1491" s="3">
        <v>1482</v>
      </c>
      <c r="B1491" s="248">
        <f t="shared" si="441"/>
        <v>4.8024735230245419E-14</v>
      </c>
      <c r="C1491" s="249">
        <f t="shared" si="442"/>
        <v>1.000000000000048</v>
      </c>
      <c r="D1491" s="247">
        <f t="shared" si="443"/>
        <v>2.0528785189522649</v>
      </c>
      <c r="E1491" s="1">
        <f t="shared" si="444"/>
        <v>1.3381640816170364</v>
      </c>
      <c r="F1491" s="1">
        <f t="shared" si="445"/>
        <v>2.3525431468978111</v>
      </c>
      <c r="G1491" s="1">
        <f t="shared" si="446"/>
        <v>1.533515106603526</v>
      </c>
      <c r="H1491" s="1">
        <f t="shared" si="447"/>
        <v>4.405421665850076</v>
      </c>
      <c r="I1491" s="3">
        <v>1481.5</v>
      </c>
      <c r="J1491" s="247">
        <f t="shared" si="448"/>
        <v>2.2655600344796092</v>
      </c>
      <c r="K1491" s="247">
        <f t="shared" si="449"/>
        <v>1.4768000321981853</v>
      </c>
      <c r="L1491" s="1">
        <f t="shared" si="450"/>
        <v>2.4239684620543063</v>
      </c>
      <c r="M1491" s="1">
        <f t="shared" si="451"/>
        <v>1.5800739975343205</v>
      </c>
      <c r="N1491" s="1">
        <f t="shared" si="452"/>
        <v>4.6895284965339155</v>
      </c>
      <c r="O1491" s="247">
        <f t="shared" si="453"/>
        <v>1.621342340948289</v>
      </c>
      <c r="Q1491" s="251">
        <f t="shared" si="438"/>
        <v>-0.58007399753234701</v>
      </c>
      <c r="R1491" s="148">
        <f t="shared" si="439"/>
        <v>1.9255708139098715E-12</v>
      </c>
      <c r="T1491" s="253">
        <f t="shared" si="440"/>
        <v>2.2655602126208776</v>
      </c>
      <c r="V1491" s="253">
        <f t="shared" si="437"/>
        <v>4.6895279949970243</v>
      </c>
      <c r="X1491" s="253">
        <f t="shared" si="440"/>
        <v>2.4239681811359404</v>
      </c>
      <c r="AA1491" s="342">
        <f t="shared" si="454"/>
        <v>1.6085773599043773</v>
      </c>
      <c r="AC1491" s="342">
        <f t="shared" si="455"/>
        <v>4.5305108707329911</v>
      </c>
    </row>
    <row r="1492" spans="1:29" hidden="1" x14ac:dyDescent="0.3">
      <c r="A1492" s="3">
        <v>1483</v>
      </c>
      <c r="B1492" s="248">
        <f t="shared" si="441"/>
        <v>-0.49999999999997324</v>
      </c>
      <c r="C1492" s="249">
        <f t="shared" si="442"/>
        <v>0.50000000000002676</v>
      </c>
      <c r="D1492" s="247">
        <f t="shared" si="443"/>
        <v>1.4370724020557044</v>
      </c>
      <c r="E1492" s="1">
        <f t="shared" si="444"/>
        <v>0.93675229847284314</v>
      </c>
      <c r="F1492" s="1">
        <f t="shared" si="445"/>
        <v>2.0299640911964278</v>
      </c>
      <c r="G1492" s="1">
        <f t="shared" si="446"/>
        <v>1.3232405976559292</v>
      </c>
      <c r="H1492" s="1">
        <f t="shared" si="447"/>
        <v>3.4670364932521323</v>
      </c>
      <c r="I1492" s="3">
        <v>1482.5</v>
      </c>
      <c r="J1492" s="247">
        <f t="shared" si="448"/>
        <v>1.7117589988849253</v>
      </c>
      <c r="K1492" s="247">
        <f t="shared" si="449"/>
        <v>1.1158061168965874</v>
      </c>
      <c r="L1492" s="1">
        <f t="shared" si="450"/>
        <v>2.2066057033473307</v>
      </c>
      <c r="M1492" s="1">
        <f t="shared" si="451"/>
        <v>1.4383851726004571</v>
      </c>
      <c r="N1492" s="1">
        <f t="shared" si="452"/>
        <v>3.9183647022322559</v>
      </c>
      <c r="O1492" s="247">
        <f t="shared" si="453"/>
        <v>0.8501785466466294</v>
      </c>
      <c r="Q1492" s="251">
        <f t="shared" si="438"/>
        <v>-0.93838517259794374</v>
      </c>
      <c r="R1492" s="148">
        <f t="shared" si="439"/>
        <v>2.4865665082529631E-12</v>
      </c>
      <c r="T1492" s="253">
        <f t="shared" si="440"/>
        <v>1.7117593976074235</v>
      </c>
      <c r="V1492" s="253">
        <f t="shared" si="437"/>
        <v>3.9183645842567487</v>
      </c>
      <c r="X1492" s="253">
        <f t="shared" si="440"/>
        <v>2.2066055253919865</v>
      </c>
      <c r="AA1492" s="342">
        <f t="shared" si="454"/>
        <v>1.4606315923366124</v>
      </c>
      <c r="AC1492" s="342">
        <f t="shared" si="455"/>
        <v>3.8326058698771397</v>
      </c>
    </row>
    <row r="1493" spans="1:29" hidden="1" x14ac:dyDescent="0.3">
      <c r="A1493" s="3">
        <v>1484</v>
      </c>
      <c r="B1493" s="248">
        <f t="shared" si="441"/>
        <v>-0.86602540378437498</v>
      </c>
      <c r="C1493" s="249">
        <f t="shared" si="442"/>
        <v>0.13397459621562502</v>
      </c>
      <c r="D1493" s="247">
        <f t="shared" si="443"/>
        <v>0.84726495217735076</v>
      </c>
      <c r="E1493" s="1">
        <f t="shared" si="444"/>
        <v>0.55228768587600496</v>
      </c>
      <c r="F1493" s="1">
        <f t="shared" si="445"/>
        <v>1.5745147425982671</v>
      </c>
      <c r="G1493" s="1">
        <f t="shared" si="446"/>
        <v>1.0263540316054773</v>
      </c>
      <c r="H1493" s="1">
        <f t="shared" si="447"/>
        <v>2.4217796947756178</v>
      </c>
      <c r="I1493" s="3">
        <v>1483.5</v>
      </c>
      <c r="J1493" s="247">
        <f t="shared" si="448"/>
        <v>1.1103545785163826</v>
      </c>
      <c r="K1493" s="247">
        <f t="shared" si="449"/>
        <v>0.72378204609397867</v>
      </c>
      <c r="L1493" s="1">
        <f t="shared" si="450"/>
        <v>1.809041674418002</v>
      </c>
      <c r="M1493" s="1">
        <f t="shared" si="451"/>
        <v>1.1792313946945212</v>
      </c>
      <c r="N1493" s="1">
        <f t="shared" si="452"/>
        <v>2.9193962529343844</v>
      </c>
      <c r="O1493" s="247">
        <f t="shared" si="453"/>
        <v>-0.14878990265124203</v>
      </c>
      <c r="Q1493" s="251">
        <f t="shared" si="438"/>
        <v>-1.0452567984765144</v>
      </c>
      <c r="R1493" s="148">
        <f t="shared" si="439"/>
        <v>2.3817614547283483E-12</v>
      </c>
      <c r="T1493" s="253">
        <f t="shared" si="440"/>
        <v>1.1103550916016505</v>
      </c>
      <c r="V1493" s="253">
        <f t="shared" si="437"/>
        <v>2.9193964684865916</v>
      </c>
      <c r="X1493" s="253">
        <f t="shared" si="440"/>
        <v>1.8090416318567042</v>
      </c>
      <c r="AA1493" s="342">
        <f t="shared" si="454"/>
        <v>1.1892599349839033</v>
      </c>
      <c r="AC1493" s="342">
        <f t="shared" si="455"/>
        <v>2.9298752238984562</v>
      </c>
    </row>
    <row r="1494" spans="1:29" hidden="1" x14ac:dyDescent="0.3">
      <c r="A1494" s="3">
        <v>1485</v>
      </c>
      <c r="B1494" s="248">
        <f t="shared" si="441"/>
        <v>-1</v>
      </c>
      <c r="C1494" s="249">
        <f t="shared" si="442"/>
        <v>0</v>
      </c>
      <c r="D1494" s="247">
        <f t="shared" si="443"/>
        <v>0.44149459920188627</v>
      </c>
      <c r="E1494" s="1">
        <f t="shared" si="444"/>
        <v>0.28778722629013553</v>
      </c>
      <c r="F1494" s="1">
        <f t="shared" si="445"/>
        <v>1.1082323862534804</v>
      </c>
      <c r="G1494" s="1">
        <f t="shared" si="446"/>
        <v>0.72240592406903381</v>
      </c>
      <c r="H1494" s="1">
        <f t="shared" si="447"/>
        <v>1.5497269854553668</v>
      </c>
      <c r="I1494" s="3">
        <v>1484.5</v>
      </c>
      <c r="J1494" s="247">
        <f t="shared" si="448"/>
        <v>0.62249260213621649</v>
      </c>
      <c r="K1494" s="247">
        <f t="shared" si="449"/>
        <v>0.40577035297546454</v>
      </c>
      <c r="L1494" s="1">
        <f t="shared" si="450"/>
        <v>1.3378033357576073</v>
      </c>
      <c r="M1494" s="1">
        <f t="shared" si="451"/>
        <v>0.8720527093218895</v>
      </c>
      <c r="N1494" s="1">
        <f t="shared" si="452"/>
        <v>1.9602959378938238</v>
      </c>
      <c r="O1494" s="247">
        <f t="shared" si="453"/>
        <v>-1.1078902176918026</v>
      </c>
      <c r="Q1494" s="251">
        <f t="shared" si="438"/>
        <v>-0.87205270932025103</v>
      </c>
      <c r="R1494" s="148">
        <f t="shared" si="439"/>
        <v>1.638467139741806E-12</v>
      </c>
      <c r="T1494" s="253">
        <f t="shared" si="440"/>
        <v>0.62249309272260278</v>
      </c>
      <c r="V1494" s="253">
        <f t="shared" si="437"/>
        <v>1.9602963475721744</v>
      </c>
      <c r="X1494" s="253">
        <f t="shared" si="440"/>
        <v>1.3378034247427302</v>
      </c>
      <c r="AA1494" s="342">
        <f t="shared" si="454"/>
        <v>0.86717620428252573</v>
      </c>
      <c r="AC1494" s="342">
        <f t="shared" si="455"/>
        <v>2.0642048803697408</v>
      </c>
    </row>
    <row r="1495" spans="1:29" hidden="1" x14ac:dyDescent="0.3">
      <c r="A1495" s="3">
        <v>1486</v>
      </c>
      <c r="B1495" s="248">
        <f t="shared" si="441"/>
        <v>-0.86602540378448523</v>
      </c>
      <c r="C1495" s="249">
        <f t="shared" si="442"/>
        <v>0.13397459621551477</v>
      </c>
      <c r="D1495" s="247">
        <f t="shared" si="443"/>
        <v>0.32848718152160911</v>
      </c>
      <c r="E1495" s="1">
        <f t="shared" si="444"/>
        <v>0.21412360425894933</v>
      </c>
      <c r="F1495" s="1">
        <f t="shared" si="445"/>
        <v>0.75605700298952505</v>
      </c>
      <c r="G1495" s="1">
        <f t="shared" si="446"/>
        <v>0.49283892500195092</v>
      </c>
      <c r="H1495" s="1">
        <f t="shared" si="447"/>
        <v>1.0845441845111341</v>
      </c>
      <c r="I1495" s="3">
        <v>1485.5</v>
      </c>
      <c r="J1495" s="247">
        <f t="shared" si="448"/>
        <v>0.37889529233332397</v>
      </c>
      <c r="K1495" s="247">
        <f t="shared" si="449"/>
        <v>0.24698201389579191</v>
      </c>
      <c r="L1495" s="1">
        <f t="shared" si="450"/>
        <v>0.91915861965276979</v>
      </c>
      <c r="M1495" s="1">
        <f t="shared" si="451"/>
        <v>0.59915739716020366</v>
      </c>
      <c r="N1495" s="1">
        <f t="shared" si="452"/>
        <v>1.2980539119860937</v>
      </c>
      <c r="O1495" s="247">
        <f t="shared" si="453"/>
        <v>-1.7701322435995328</v>
      </c>
      <c r="Q1495" s="251">
        <f t="shared" si="438"/>
        <v>-0.4651828009442327</v>
      </c>
      <c r="R1495" s="148">
        <f t="shared" si="439"/>
        <v>4.5619064081847682E-13</v>
      </c>
      <c r="T1495" s="253">
        <f t="shared" si="440"/>
        <v>0.37889562958755563</v>
      </c>
      <c r="V1495" s="253">
        <f t="shared" si="437"/>
        <v>1.2980543243730189</v>
      </c>
      <c r="X1495" s="253">
        <f t="shared" si="440"/>
        <v>0.91915880108875214</v>
      </c>
      <c r="AA1495" s="342">
        <f t="shared" si="454"/>
        <v>0.58068247576924414</v>
      </c>
      <c r="AC1495" s="342">
        <f t="shared" si="455"/>
        <v>1.4675505087510765</v>
      </c>
    </row>
    <row r="1496" spans="1:29" hidden="1" x14ac:dyDescent="0.3">
      <c r="A1496" s="3">
        <v>1487</v>
      </c>
      <c r="B1496" s="248">
        <f t="shared" si="441"/>
        <v>-0.50000000000006573</v>
      </c>
      <c r="C1496" s="249">
        <f t="shared" si="442"/>
        <v>0.49999999999993427</v>
      </c>
      <c r="D1496" s="247">
        <f t="shared" si="443"/>
        <v>0.53852294544269064</v>
      </c>
      <c r="E1496" s="1">
        <f t="shared" si="444"/>
        <v>0.3510349278172637</v>
      </c>
      <c r="F1496" s="1">
        <f t="shared" si="445"/>
        <v>0.61235370234610365</v>
      </c>
      <c r="G1496" s="1">
        <f t="shared" si="446"/>
        <v>0.39916532641309266</v>
      </c>
      <c r="H1496" s="1">
        <f t="shared" si="447"/>
        <v>1.1508766477887944</v>
      </c>
      <c r="I1496" s="3">
        <v>1486.5</v>
      </c>
      <c r="J1496" s="247">
        <f t="shared" si="448"/>
        <v>0.44483435154780626</v>
      </c>
      <c r="K1496" s="247">
        <f t="shared" si="449"/>
        <v>0.28996423607885274</v>
      </c>
      <c r="L1496" s="1">
        <f t="shared" si="450"/>
        <v>0.66528303969933644</v>
      </c>
      <c r="M1496" s="1">
        <f t="shared" si="451"/>
        <v>0.43366753672142611</v>
      </c>
      <c r="N1496" s="1">
        <f t="shared" si="452"/>
        <v>1.1101173912471427</v>
      </c>
      <c r="O1496" s="247">
        <f t="shared" si="453"/>
        <v>-1.9580687643384838</v>
      </c>
      <c r="Q1496" s="251">
        <f t="shared" si="438"/>
        <v>6.6332463277660292E-2</v>
      </c>
      <c r="R1496" s="148">
        <f t="shared" si="439"/>
        <v>-8.4787732390623205E-13</v>
      </c>
      <c r="T1496" s="253">
        <f t="shared" si="440"/>
        <v>0.44483444572199149</v>
      </c>
      <c r="V1496" s="253">
        <f t="shared" si="437"/>
        <v>1.1101176141990221</v>
      </c>
      <c r="X1496" s="253">
        <f t="shared" si="440"/>
        <v>0.66528324971862218</v>
      </c>
      <c r="AA1496" s="342">
        <f t="shared" si="454"/>
        <v>0.40654451263572922</v>
      </c>
      <c r="AC1496" s="342">
        <f t="shared" si="455"/>
        <v>1.2997851660781918</v>
      </c>
    </row>
    <row r="1497" spans="1:29" hidden="1" x14ac:dyDescent="0.3">
      <c r="A1497" s="3">
        <v>1488</v>
      </c>
      <c r="B1497" s="248">
        <f t="shared" si="441"/>
        <v>-5.8805391112137784E-14</v>
      </c>
      <c r="C1497" s="249">
        <f t="shared" si="442"/>
        <v>0.99999999999994116</v>
      </c>
      <c r="D1497" s="247">
        <f t="shared" si="443"/>
        <v>1.0153229776408259</v>
      </c>
      <c r="E1497" s="1">
        <f t="shared" si="444"/>
        <v>0.66183591838295397</v>
      </c>
      <c r="F1497" s="1">
        <f t="shared" si="445"/>
        <v>0.71562766768031394</v>
      </c>
      <c r="G1497" s="1">
        <f t="shared" si="446"/>
        <v>0.46648489339646482</v>
      </c>
      <c r="H1497" s="1">
        <f t="shared" si="447"/>
        <v>1.7309506453211398</v>
      </c>
      <c r="I1497" s="3">
        <v>1487.5</v>
      </c>
      <c r="J1497" s="247">
        <f t="shared" si="448"/>
        <v>0.80264146211348264</v>
      </c>
      <c r="K1497" s="247">
        <f t="shared" si="449"/>
        <v>0.52319996780180589</v>
      </c>
      <c r="L1497" s="1">
        <f t="shared" si="450"/>
        <v>0.64420235252381874</v>
      </c>
      <c r="M1497" s="1">
        <f t="shared" si="451"/>
        <v>0.41992600246567036</v>
      </c>
      <c r="N1497" s="1">
        <f t="shared" si="452"/>
        <v>1.4468438146373015</v>
      </c>
      <c r="O1497" s="247">
        <f t="shared" si="453"/>
        <v>-1.621342340948325</v>
      </c>
      <c r="Q1497" s="251">
        <f t="shared" si="438"/>
        <v>0.58007399753234545</v>
      </c>
      <c r="R1497" s="148">
        <f t="shared" si="439"/>
        <v>-1.9253487693049465E-12</v>
      </c>
      <c r="T1497" s="253">
        <f t="shared" si="440"/>
        <v>0.80264128859269079</v>
      </c>
      <c r="V1497" s="253">
        <f t="shared" si="437"/>
        <v>1.4468437067697819</v>
      </c>
      <c r="X1497" s="253">
        <f t="shared" si="440"/>
        <v>0.64420251959989139</v>
      </c>
      <c r="AA1497" s="342">
        <f t="shared" si="454"/>
        <v>0.39142244147517002</v>
      </c>
      <c r="AC1497" s="342">
        <f t="shared" si="455"/>
        <v>1.6058614404382261</v>
      </c>
    </row>
    <row r="1498" spans="1:29" hidden="1" x14ac:dyDescent="0.3">
      <c r="A1498" s="3">
        <v>1489</v>
      </c>
      <c r="B1498" s="248">
        <f t="shared" si="441"/>
        <v>0.49999999999996392</v>
      </c>
      <c r="C1498" s="249">
        <f t="shared" si="442"/>
        <v>1.499999999999964</v>
      </c>
      <c r="D1498" s="247">
        <f t="shared" si="443"/>
        <v>1.6311290945373866</v>
      </c>
      <c r="E1498" s="1">
        <f t="shared" si="444"/>
        <v>1.0632477015271475</v>
      </c>
      <c r="F1498" s="1">
        <f t="shared" si="445"/>
        <v>1.0382067233816969</v>
      </c>
      <c r="G1498" s="1">
        <f t="shared" si="446"/>
        <v>0.67675940234406162</v>
      </c>
      <c r="H1498" s="1">
        <f t="shared" si="447"/>
        <v>2.6693358179190838</v>
      </c>
      <c r="I1498" s="3">
        <v>1488.5</v>
      </c>
      <c r="J1498" s="247">
        <f t="shared" si="448"/>
        <v>1.3564424977081657</v>
      </c>
      <c r="K1498" s="247">
        <f t="shared" si="449"/>
        <v>0.8841938831034033</v>
      </c>
      <c r="L1498" s="1">
        <f t="shared" si="450"/>
        <v>0.86156511123079405</v>
      </c>
      <c r="M1498" s="1">
        <f t="shared" si="451"/>
        <v>0.56161482739953361</v>
      </c>
      <c r="N1498" s="1">
        <f t="shared" si="452"/>
        <v>2.2180076089389598</v>
      </c>
      <c r="O1498" s="247">
        <f t="shared" si="453"/>
        <v>-0.8501785466466667</v>
      </c>
      <c r="Q1498" s="251">
        <f t="shared" si="438"/>
        <v>0.93838517259794396</v>
      </c>
      <c r="R1498" s="148">
        <f t="shared" si="439"/>
        <v>-2.4864554859505006E-12</v>
      </c>
      <c r="T1498" s="253">
        <f t="shared" si="440"/>
        <v>1.356442103606246</v>
      </c>
      <c r="V1498" s="253">
        <f t="shared" si="437"/>
        <v>2.2180071175101257</v>
      </c>
      <c r="X1498" s="253">
        <f t="shared" si="440"/>
        <v>0.86156517534381805</v>
      </c>
      <c r="AA1498" s="342">
        <f t="shared" si="454"/>
        <v>0.53936820904296834</v>
      </c>
      <c r="AC1498" s="342">
        <f t="shared" si="455"/>
        <v>2.3037664412940786</v>
      </c>
    </row>
    <row r="1499" spans="1:29" hidden="1" x14ac:dyDescent="0.3">
      <c r="A1499" s="3">
        <v>1490</v>
      </c>
      <c r="B1499" s="248">
        <f t="shared" si="441"/>
        <v>0.86602540378436954</v>
      </c>
      <c r="C1499" s="249">
        <f t="shared" si="442"/>
        <v>1.8660254037843695</v>
      </c>
      <c r="D1499" s="247">
        <f t="shared" si="443"/>
        <v>2.2209365444157432</v>
      </c>
      <c r="E1499" s="1">
        <f t="shared" si="444"/>
        <v>1.4477123141239874</v>
      </c>
      <c r="F1499" s="1">
        <f t="shared" si="445"/>
        <v>1.4936560719798586</v>
      </c>
      <c r="G1499" s="1">
        <f t="shared" si="446"/>
        <v>0.97364596839451412</v>
      </c>
      <c r="H1499" s="1">
        <f t="shared" si="447"/>
        <v>3.7145926163956018</v>
      </c>
      <c r="I1499" s="3">
        <v>1489.5</v>
      </c>
      <c r="J1499" s="247">
        <f t="shared" si="448"/>
        <v>1.95784691807671</v>
      </c>
      <c r="K1499" s="247">
        <f t="shared" si="449"/>
        <v>1.276217953906013</v>
      </c>
      <c r="L1499" s="1">
        <f t="shared" si="450"/>
        <v>1.2591291401601235</v>
      </c>
      <c r="M1499" s="1">
        <f t="shared" si="451"/>
        <v>0.82076860530547002</v>
      </c>
      <c r="N1499" s="1">
        <f t="shared" si="452"/>
        <v>3.2169760582368334</v>
      </c>
      <c r="O1499" s="247">
        <f t="shared" si="453"/>
        <v>0.14878990265120695</v>
      </c>
      <c r="Q1499" s="251">
        <f t="shared" si="438"/>
        <v>1.045256798476518</v>
      </c>
      <c r="R1499" s="148">
        <f t="shared" si="439"/>
        <v>-2.3816504324258858E-12</v>
      </c>
      <c r="T1499" s="253">
        <f t="shared" si="440"/>
        <v>1.9578464096120194</v>
      </c>
      <c r="V1499" s="253">
        <f t="shared" si="437"/>
        <v>3.2169752332800794</v>
      </c>
      <c r="X1499" s="253">
        <f t="shared" si="440"/>
        <v>1.2591290688789991</v>
      </c>
      <c r="AA1499" s="342">
        <f t="shared" si="454"/>
        <v>0.81073986639567586</v>
      </c>
      <c r="AC1499" s="342">
        <f t="shared" si="455"/>
        <v>3.2064970872727634</v>
      </c>
    </row>
    <row r="1500" spans="1:29" hidden="1" x14ac:dyDescent="0.3">
      <c r="A1500" s="3">
        <v>1491</v>
      </c>
      <c r="B1500" s="248">
        <f t="shared" si="441"/>
        <v>1</v>
      </c>
      <c r="C1500" s="249">
        <f t="shared" si="442"/>
        <v>2</v>
      </c>
      <c r="D1500" s="247">
        <f t="shared" si="443"/>
        <v>2.6267068973912133</v>
      </c>
      <c r="E1500" s="1">
        <f t="shared" si="444"/>
        <v>1.7122127737098607</v>
      </c>
      <c r="F1500" s="1">
        <f t="shared" si="445"/>
        <v>1.9599384283246473</v>
      </c>
      <c r="G1500" s="1">
        <f t="shared" si="446"/>
        <v>1.2775940759309588</v>
      </c>
      <c r="H1500" s="1">
        <f t="shared" si="447"/>
        <v>4.5866453257158604</v>
      </c>
      <c r="I1500" s="3">
        <v>1490.5</v>
      </c>
      <c r="J1500" s="247">
        <f t="shared" si="448"/>
        <v>2.4457088944568808</v>
      </c>
      <c r="K1500" s="247">
        <f t="shared" si="449"/>
        <v>1.5942296470245301</v>
      </c>
      <c r="L1500" s="1">
        <f t="shared" si="450"/>
        <v>1.7303674788205194</v>
      </c>
      <c r="M1500" s="1">
        <f t="shared" si="451"/>
        <v>1.1279472906781025</v>
      </c>
      <c r="N1500" s="1">
        <f t="shared" si="452"/>
        <v>4.1760763732774002</v>
      </c>
      <c r="O1500" s="247">
        <f t="shared" si="453"/>
        <v>1.1078902176917738</v>
      </c>
      <c r="Q1500" s="251">
        <f t="shared" si="438"/>
        <v>0.87205270932025858</v>
      </c>
      <c r="R1500" s="148">
        <f t="shared" si="439"/>
        <v>-1.6389112289516561E-12</v>
      </c>
      <c r="T1500" s="253">
        <f t="shared" si="440"/>
        <v>2.445708408491071</v>
      </c>
      <c r="V1500" s="253">
        <f t="shared" si="437"/>
        <v>4.1760753541945004</v>
      </c>
      <c r="X1500" s="253">
        <f t="shared" si="440"/>
        <v>1.7303672759930717</v>
      </c>
      <c r="AA1500" s="342">
        <f t="shared" si="454"/>
        <v>1.1328235970970053</v>
      </c>
      <c r="AC1500" s="342">
        <f t="shared" si="455"/>
        <v>4.0721674308014846</v>
      </c>
    </row>
    <row r="1501" spans="1:29" hidden="1" x14ac:dyDescent="0.3">
      <c r="A1501" s="3">
        <v>1492</v>
      </c>
      <c r="B1501" s="248">
        <f t="shared" si="441"/>
        <v>0.86602540378449056</v>
      </c>
      <c r="C1501" s="249">
        <f t="shared" si="442"/>
        <v>1.8660254037844906</v>
      </c>
      <c r="D1501" s="247">
        <f t="shared" si="443"/>
        <v>2.7397143150714971</v>
      </c>
      <c r="E1501" s="1">
        <f t="shared" si="444"/>
        <v>1.7858763957410511</v>
      </c>
      <c r="F1501" s="1">
        <f t="shared" si="445"/>
        <v>2.3121138115886075</v>
      </c>
      <c r="G1501" s="1">
        <f t="shared" si="446"/>
        <v>1.5071610749980449</v>
      </c>
      <c r="H1501" s="1">
        <f t="shared" si="447"/>
        <v>5.0518281266601051</v>
      </c>
      <c r="I1501" s="3">
        <v>1491.5</v>
      </c>
      <c r="J1501" s="247">
        <f t="shared" si="448"/>
        <v>2.6893062042597791</v>
      </c>
      <c r="K1501" s="247">
        <f t="shared" si="449"/>
        <v>1.7530179861042066</v>
      </c>
      <c r="L1501" s="1">
        <f t="shared" si="450"/>
        <v>2.1490121949253602</v>
      </c>
      <c r="M1501" s="1">
        <f t="shared" si="451"/>
        <v>1.4008426028397905</v>
      </c>
      <c r="N1501" s="1">
        <f t="shared" si="452"/>
        <v>4.8383183991851393</v>
      </c>
      <c r="O1501" s="247">
        <f t="shared" si="453"/>
        <v>1.7701322435995128</v>
      </c>
      <c r="Q1501" s="251">
        <f t="shared" si="438"/>
        <v>0.46518280094424469</v>
      </c>
      <c r="R1501" s="148">
        <f t="shared" si="439"/>
        <v>-4.5541348470123921E-13</v>
      </c>
      <c r="T1501" s="253">
        <f t="shared" si="440"/>
        <v>2.6893058716261447</v>
      </c>
      <c r="V1501" s="253">
        <f t="shared" si="437"/>
        <v>4.8383173773936647</v>
      </c>
      <c r="X1501" s="253">
        <f t="shared" si="440"/>
        <v>2.1490118996471286</v>
      </c>
      <c r="AA1501" s="342">
        <f t="shared" si="454"/>
        <v>1.4193173256102887</v>
      </c>
      <c r="AC1501" s="342">
        <f t="shared" si="455"/>
        <v>4.6688218024201582</v>
      </c>
    </row>
    <row r="1502" spans="1:29" hidden="1" x14ac:dyDescent="0.3">
      <c r="A1502" s="3">
        <v>1493</v>
      </c>
      <c r="B1502" s="248">
        <f t="shared" si="441"/>
        <v>0.50000000000007516</v>
      </c>
      <c r="C1502" s="249">
        <f t="shared" si="442"/>
        <v>1.5000000000000751</v>
      </c>
      <c r="D1502" s="247">
        <f t="shared" si="443"/>
        <v>2.5296785511504218</v>
      </c>
      <c r="E1502" s="1">
        <f t="shared" si="444"/>
        <v>1.6489650721827409</v>
      </c>
      <c r="F1502" s="1">
        <f t="shared" si="445"/>
        <v>2.455817112232034</v>
      </c>
      <c r="G1502" s="1">
        <f t="shared" si="446"/>
        <v>1.6008346735869066</v>
      </c>
      <c r="H1502" s="1">
        <f t="shared" si="447"/>
        <v>4.9854956633824559</v>
      </c>
      <c r="I1502" s="3">
        <v>1492.5</v>
      </c>
      <c r="J1502" s="247">
        <f t="shared" si="448"/>
        <v>2.6233671450453038</v>
      </c>
      <c r="K1502" s="247">
        <f t="shared" si="449"/>
        <v>1.7100357639211503</v>
      </c>
      <c r="L1502" s="1">
        <f t="shared" si="450"/>
        <v>2.4028877748787987</v>
      </c>
      <c r="M1502" s="1">
        <f t="shared" si="451"/>
        <v>1.5663324632785713</v>
      </c>
      <c r="N1502" s="1">
        <f t="shared" si="452"/>
        <v>5.0262549199241029</v>
      </c>
      <c r="O1502" s="247">
        <f t="shared" si="453"/>
        <v>1.9580687643384764</v>
      </c>
      <c r="Q1502" s="251">
        <f t="shared" si="438"/>
        <v>-6.633246327764919E-2</v>
      </c>
      <c r="R1502" s="148">
        <f t="shared" si="439"/>
        <v>8.4710016778899444E-13</v>
      </c>
      <c r="T1502" s="253">
        <f t="shared" si="440"/>
        <v>2.6233670554916948</v>
      </c>
      <c r="V1502" s="253">
        <f t="shared" si="437"/>
        <v>5.0262540875676551</v>
      </c>
      <c r="X1502" s="253">
        <f t="shared" si="440"/>
        <v>2.4028874510172176</v>
      </c>
      <c r="AA1502" s="342">
        <f t="shared" si="454"/>
        <v>1.5934552887438052</v>
      </c>
      <c r="AC1502" s="342">
        <f t="shared" si="455"/>
        <v>4.8365871450930529</v>
      </c>
    </row>
    <row r="1503" spans="1:29" hidden="1" x14ac:dyDescent="0.3">
      <c r="A1503" s="3">
        <v>1494</v>
      </c>
      <c r="B1503" s="248">
        <f t="shared" si="441"/>
        <v>6.9586046994030148E-14</v>
      </c>
      <c r="C1503" s="249">
        <f t="shared" si="442"/>
        <v>1.0000000000000695</v>
      </c>
      <c r="D1503" s="247">
        <f t="shared" si="443"/>
        <v>2.0528785189522911</v>
      </c>
      <c r="E1503" s="1">
        <f t="shared" si="444"/>
        <v>1.3381640816170535</v>
      </c>
      <c r="F1503" s="1">
        <f t="shared" si="445"/>
        <v>2.3525431468978288</v>
      </c>
      <c r="G1503" s="1">
        <f t="shared" si="446"/>
        <v>1.5335151066035375</v>
      </c>
      <c r="H1503" s="1">
        <f t="shared" si="447"/>
        <v>4.4054216658501204</v>
      </c>
      <c r="I1503" s="3">
        <v>1493.5</v>
      </c>
      <c r="J1503" s="247">
        <f t="shared" si="448"/>
        <v>2.2655600344796323</v>
      </c>
      <c r="K1503" s="247">
        <f t="shared" si="449"/>
        <v>1.4768000321982002</v>
      </c>
      <c r="L1503" s="1">
        <f t="shared" si="450"/>
        <v>2.4239684620543214</v>
      </c>
      <c r="M1503" s="1">
        <f t="shared" si="451"/>
        <v>1.5800739975343303</v>
      </c>
      <c r="N1503" s="1">
        <f t="shared" si="452"/>
        <v>4.6895284965339536</v>
      </c>
      <c r="O1503" s="247">
        <f t="shared" si="453"/>
        <v>1.6213423409483272</v>
      </c>
      <c r="Q1503" s="251">
        <f t="shared" si="438"/>
        <v>-0.58007399753233546</v>
      </c>
      <c r="R1503" s="148">
        <f t="shared" si="439"/>
        <v>1.9253487693049465E-12</v>
      </c>
      <c r="T1503" s="253">
        <f t="shared" si="440"/>
        <v>2.265560212621001</v>
      </c>
      <c r="V1503" s="253">
        <f t="shared" si="437"/>
        <v>4.6895279949970483</v>
      </c>
      <c r="X1503" s="253">
        <f t="shared" si="440"/>
        <v>2.4239681811359222</v>
      </c>
      <c r="AA1503" s="342">
        <f t="shared" si="454"/>
        <v>1.6085773599043764</v>
      </c>
      <c r="AC1503" s="342">
        <f t="shared" si="455"/>
        <v>4.5305108707330275</v>
      </c>
    </row>
    <row r="1504" spans="1:29" hidden="1" x14ac:dyDescent="0.3">
      <c r="A1504" s="3">
        <v>1495</v>
      </c>
      <c r="B1504" s="248">
        <f t="shared" si="441"/>
        <v>-0.49999999999995459</v>
      </c>
      <c r="C1504" s="249">
        <f t="shared" si="442"/>
        <v>0.50000000000004541</v>
      </c>
      <c r="D1504" s="247">
        <f t="shared" si="443"/>
        <v>1.4370724020557317</v>
      </c>
      <c r="E1504" s="1">
        <f t="shared" si="444"/>
        <v>0.93675229847286101</v>
      </c>
      <c r="F1504" s="1">
        <f t="shared" si="445"/>
        <v>2.02996409119645</v>
      </c>
      <c r="G1504" s="1">
        <f t="shared" si="446"/>
        <v>1.3232405976559436</v>
      </c>
      <c r="H1504" s="1">
        <f t="shared" si="447"/>
        <v>3.4670364932521816</v>
      </c>
      <c r="I1504" s="3">
        <v>1494.5</v>
      </c>
      <c r="J1504" s="247">
        <f t="shared" si="448"/>
        <v>1.7117589988849522</v>
      </c>
      <c r="K1504" s="247">
        <f t="shared" si="449"/>
        <v>1.1158061168966047</v>
      </c>
      <c r="L1504" s="1">
        <f t="shared" si="450"/>
        <v>2.2066057033473507</v>
      </c>
      <c r="M1504" s="1">
        <f t="shared" si="451"/>
        <v>1.4383851726004702</v>
      </c>
      <c r="N1504" s="1">
        <f t="shared" si="452"/>
        <v>3.9183647022323029</v>
      </c>
      <c r="O1504" s="247">
        <f t="shared" si="453"/>
        <v>0.85017854664667647</v>
      </c>
      <c r="Q1504" s="251">
        <f t="shared" si="438"/>
        <v>-0.93838517259793885</v>
      </c>
      <c r="R1504" s="148">
        <f t="shared" si="439"/>
        <v>2.485900374438188E-12</v>
      </c>
      <c r="T1504" s="253">
        <f t="shared" si="440"/>
        <v>1.7117593976074483</v>
      </c>
      <c r="V1504" s="253">
        <f t="shared" si="437"/>
        <v>3.9183645842565857</v>
      </c>
      <c r="X1504" s="253">
        <f t="shared" si="440"/>
        <v>2.2066055253919998</v>
      </c>
      <c r="AA1504" s="342">
        <f t="shared" si="454"/>
        <v>1.4606315923366038</v>
      </c>
      <c r="AC1504" s="342">
        <f t="shared" si="455"/>
        <v>3.8326058698771766</v>
      </c>
    </row>
    <row r="1505" spans="1:29" hidden="1" x14ac:dyDescent="0.3">
      <c r="A1505" s="3">
        <v>1496</v>
      </c>
      <c r="B1505" s="248">
        <f t="shared" si="441"/>
        <v>-0.86602540378442106</v>
      </c>
      <c r="C1505" s="249">
        <f t="shared" si="442"/>
        <v>0.13397459621557894</v>
      </c>
      <c r="D1505" s="247">
        <f t="shared" si="443"/>
        <v>0.84726495217733122</v>
      </c>
      <c r="E1505" s="1">
        <f t="shared" si="444"/>
        <v>0.55228768587599231</v>
      </c>
      <c r="F1505" s="1">
        <f t="shared" si="445"/>
        <v>1.5745147425982779</v>
      </c>
      <c r="G1505" s="1">
        <f t="shared" si="446"/>
        <v>1.0263540316054844</v>
      </c>
      <c r="H1505" s="1">
        <f t="shared" si="447"/>
        <v>2.4217796947756094</v>
      </c>
      <c r="I1505" s="3">
        <v>1495.5</v>
      </c>
      <c r="J1505" s="247">
        <f t="shared" si="448"/>
        <v>1.110354578516384</v>
      </c>
      <c r="K1505" s="247">
        <f t="shared" si="449"/>
        <v>0.72378204609397945</v>
      </c>
      <c r="L1505" s="1">
        <f t="shared" si="450"/>
        <v>1.80904167441802</v>
      </c>
      <c r="M1505" s="1">
        <f t="shared" si="451"/>
        <v>1.179231394694533</v>
      </c>
      <c r="N1505" s="1">
        <f t="shared" si="452"/>
        <v>2.919396252934404</v>
      </c>
      <c r="O1505" s="247">
        <f t="shared" si="453"/>
        <v>-0.14878990265122249</v>
      </c>
      <c r="Q1505" s="251">
        <f t="shared" si="438"/>
        <v>-1.0452567984765722</v>
      </c>
      <c r="R1505" s="148">
        <f t="shared" si="439"/>
        <v>2.3818724770308108E-12</v>
      </c>
      <c r="T1505" s="253">
        <f t="shared" si="440"/>
        <v>1.1103550916017979</v>
      </c>
      <c r="V1505" s="253">
        <f t="shared" si="437"/>
        <v>2.9193964684866343</v>
      </c>
      <c r="X1505" s="253">
        <f t="shared" si="440"/>
        <v>1.8090416318568217</v>
      </c>
      <c r="AA1505" s="342">
        <f t="shared" si="454"/>
        <v>1.1892599349838682</v>
      </c>
      <c r="AC1505" s="342">
        <f t="shared" si="455"/>
        <v>2.9298752238984713</v>
      </c>
    </row>
    <row r="1506" spans="1:29" hidden="1" x14ac:dyDescent="0.3">
      <c r="A1506" s="3">
        <v>1497</v>
      </c>
      <c r="B1506" s="248">
        <f t="shared" si="441"/>
        <v>-1</v>
      </c>
      <c r="C1506" s="249">
        <f t="shared" si="442"/>
        <v>0</v>
      </c>
      <c r="D1506" s="247">
        <f t="shared" si="443"/>
        <v>0.44149459920187611</v>
      </c>
      <c r="E1506" s="1">
        <f t="shared" si="444"/>
        <v>0.28778722629012893</v>
      </c>
      <c r="F1506" s="1">
        <f t="shared" si="445"/>
        <v>1.1082323862534795</v>
      </c>
      <c r="G1506" s="1">
        <f t="shared" si="446"/>
        <v>0.72240592406903326</v>
      </c>
      <c r="H1506" s="1">
        <f t="shared" si="447"/>
        <v>1.5497269854553557</v>
      </c>
      <c r="I1506" s="3">
        <v>1496.5</v>
      </c>
      <c r="J1506" s="247">
        <f t="shared" si="448"/>
        <v>0.62249260213620206</v>
      </c>
      <c r="K1506" s="247">
        <f t="shared" si="449"/>
        <v>0.40577035297545511</v>
      </c>
      <c r="L1506" s="1">
        <f t="shared" si="450"/>
        <v>1.3378033357576111</v>
      </c>
      <c r="M1506" s="1">
        <f t="shared" si="451"/>
        <v>0.87205270932189194</v>
      </c>
      <c r="N1506" s="1">
        <f t="shared" si="452"/>
        <v>1.9602959378938132</v>
      </c>
      <c r="O1506" s="247">
        <f t="shared" si="453"/>
        <v>-1.1078902176918133</v>
      </c>
      <c r="Q1506" s="251">
        <f t="shared" si="438"/>
        <v>-0.87205270932025369</v>
      </c>
      <c r="R1506" s="148">
        <f t="shared" si="439"/>
        <v>1.638245095136881E-12</v>
      </c>
      <c r="T1506" s="253">
        <f t="shared" si="440"/>
        <v>0.62249309272253539</v>
      </c>
      <c r="V1506" s="253">
        <f t="shared" si="437"/>
        <v>1.9602963475723938</v>
      </c>
      <c r="X1506" s="253">
        <f t="shared" si="440"/>
        <v>1.3378034247426482</v>
      </c>
      <c r="AA1506" s="342">
        <f t="shared" si="454"/>
        <v>0.86717620428255515</v>
      </c>
      <c r="AC1506" s="342">
        <f t="shared" si="455"/>
        <v>2.0642048803697373</v>
      </c>
    </row>
    <row r="1507" spans="1:29" hidden="1" x14ac:dyDescent="0.3">
      <c r="A1507" s="3">
        <v>1498</v>
      </c>
      <c r="B1507" s="248">
        <f t="shared" si="441"/>
        <v>-0.866025403784496</v>
      </c>
      <c r="C1507" s="249">
        <f t="shared" si="442"/>
        <v>0.133974596215504</v>
      </c>
      <c r="D1507" s="247">
        <f t="shared" si="443"/>
        <v>0.32848718152159589</v>
      </c>
      <c r="E1507" s="1">
        <f t="shared" si="444"/>
        <v>0.21412360425894073</v>
      </c>
      <c r="F1507" s="1">
        <f t="shared" si="445"/>
        <v>0.75605700298951872</v>
      </c>
      <c r="G1507" s="1">
        <f t="shared" si="446"/>
        <v>0.49283892500194681</v>
      </c>
      <c r="H1507" s="1">
        <f t="shared" si="447"/>
        <v>1.0845441845111146</v>
      </c>
      <c r="I1507" s="3">
        <v>1497.5</v>
      </c>
      <c r="J1507" s="247">
        <f t="shared" si="448"/>
        <v>0.37889529233331215</v>
      </c>
      <c r="K1507" s="247">
        <f t="shared" si="449"/>
        <v>0.24698201389578422</v>
      </c>
      <c r="L1507" s="1">
        <f t="shared" si="450"/>
        <v>0.91915861965276613</v>
      </c>
      <c r="M1507" s="1">
        <f t="shared" si="451"/>
        <v>0.59915739716020122</v>
      </c>
      <c r="N1507" s="1">
        <f t="shared" si="452"/>
        <v>1.2980539119860783</v>
      </c>
      <c r="O1507" s="247">
        <f t="shared" si="453"/>
        <v>-1.7701322435995481</v>
      </c>
      <c r="Q1507" s="251">
        <f t="shared" si="438"/>
        <v>-0.46518280094424114</v>
      </c>
      <c r="R1507" s="148">
        <f t="shared" si="439"/>
        <v>4.5607961851601431E-13</v>
      </c>
      <c r="T1507" s="253">
        <f t="shared" si="440"/>
        <v>0.3788956295875392</v>
      </c>
      <c r="V1507" s="253">
        <f t="shared" si="437"/>
        <v>1.2980543243729405</v>
      </c>
      <c r="X1507" s="253">
        <f t="shared" si="440"/>
        <v>0.91915880108876669</v>
      </c>
      <c r="AA1507" s="342">
        <f t="shared" si="454"/>
        <v>0.58068247576928955</v>
      </c>
      <c r="AC1507" s="342">
        <f t="shared" si="455"/>
        <v>1.4675505087510614</v>
      </c>
    </row>
    <row r="1508" spans="1:29" hidden="1" x14ac:dyDescent="0.3">
      <c r="A1508" s="3">
        <v>1499</v>
      </c>
      <c r="B1508" s="248">
        <f t="shared" si="441"/>
        <v>-0.50000000000008449</v>
      </c>
      <c r="C1508" s="249">
        <f t="shared" si="442"/>
        <v>0.49999999999991551</v>
      </c>
      <c r="D1508" s="247">
        <f t="shared" si="443"/>
        <v>0.53852294544266999</v>
      </c>
      <c r="E1508" s="1">
        <f t="shared" si="444"/>
        <v>0.35103492781725026</v>
      </c>
      <c r="F1508" s="1">
        <f t="shared" si="445"/>
        <v>0.61235370234609188</v>
      </c>
      <c r="G1508" s="1">
        <f t="shared" si="446"/>
        <v>0.399165326413085</v>
      </c>
      <c r="H1508" s="1">
        <f t="shared" si="447"/>
        <v>1.150876647788762</v>
      </c>
      <c r="I1508" s="3">
        <v>1498.5</v>
      </c>
      <c r="J1508" s="247">
        <f t="shared" si="448"/>
        <v>0.44483435154778894</v>
      </c>
      <c r="K1508" s="247">
        <f t="shared" si="449"/>
        <v>0.28996423607884148</v>
      </c>
      <c r="L1508" s="1">
        <f t="shared" si="450"/>
        <v>0.66528303969932756</v>
      </c>
      <c r="M1508" s="1">
        <f t="shared" si="451"/>
        <v>0.43366753672142028</v>
      </c>
      <c r="N1508" s="1">
        <f t="shared" si="452"/>
        <v>1.1101173912471165</v>
      </c>
      <c r="O1508" s="247">
        <f t="shared" si="453"/>
        <v>-1.95806876433851</v>
      </c>
      <c r="Q1508" s="251">
        <f t="shared" si="438"/>
        <v>6.6332463277647413E-2</v>
      </c>
      <c r="R1508" s="148">
        <f t="shared" si="439"/>
        <v>-8.4782181275500079E-13</v>
      </c>
      <c r="T1508" s="253">
        <f t="shared" si="440"/>
        <v>0.44483444572193398</v>
      </c>
      <c r="V1508" s="253">
        <f t="shared" si="437"/>
        <v>1.1101176141990359</v>
      </c>
      <c r="X1508" s="253">
        <f t="shared" si="440"/>
        <v>0.66528324971859687</v>
      </c>
      <c r="AA1508" s="342">
        <f t="shared" si="454"/>
        <v>0.40654451263571167</v>
      </c>
      <c r="AC1508" s="342">
        <f t="shared" si="455"/>
        <v>1.2997851660781654</v>
      </c>
    </row>
    <row r="1509" spans="1:29" hidden="1" x14ac:dyDescent="0.3">
      <c r="A1509" s="3">
        <v>1500</v>
      </c>
      <c r="B1509" s="248">
        <f t="shared" si="441"/>
        <v>-8.0366702875922513E-14</v>
      </c>
      <c r="C1509" s="249">
        <f t="shared" si="442"/>
        <v>0.99999999999991962</v>
      </c>
      <c r="D1509" s="247">
        <f t="shared" si="443"/>
        <v>1.0153229776407995</v>
      </c>
      <c r="E1509" s="1">
        <f t="shared" si="444"/>
        <v>0.66183591838293676</v>
      </c>
      <c r="F1509" s="1">
        <f t="shared" si="445"/>
        <v>0.71562766768029629</v>
      </c>
      <c r="G1509" s="1">
        <f t="shared" si="446"/>
        <v>0.46648489339645333</v>
      </c>
      <c r="H1509" s="1">
        <f t="shared" si="447"/>
        <v>1.7309506453210957</v>
      </c>
      <c r="I1509" s="3">
        <v>1499.5</v>
      </c>
      <c r="J1509" s="247">
        <f t="shared" si="448"/>
        <v>0.80264146211345877</v>
      </c>
      <c r="K1509" s="247">
        <f t="shared" si="449"/>
        <v>0.52319996780179023</v>
      </c>
      <c r="L1509" s="1">
        <f t="shared" si="450"/>
        <v>0.64420235252380409</v>
      </c>
      <c r="M1509" s="1">
        <f t="shared" si="451"/>
        <v>0.41992600246566081</v>
      </c>
      <c r="N1509" s="1">
        <f t="shared" si="452"/>
        <v>1.4468438146372629</v>
      </c>
      <c r="O1509" s="247">
        <f t="shared" si="453"/>
        <v>-1.6213423409483636</v>
      </c>
      <c r="Q1509" s="251">
        <f t="shared" si="438"/>
        <v>0.58007399753233369</v>
      </c>
      <c r="R1509" s="148">
        <f t="shared" si="439"/>
        <v>-1.9251267247000214E-12</v>
      </c>
      <c r="T1509" s="253">
        <f t="shared" si="440"/>
        <v>0.80264128859267114</v>
      </c>
      <c r="V1509" s="253">
        <f t="shared" si="437"/>
        <v>1.446843706769632</v>
      </c>
      <c r="X1509" s="253">
        <f t="shared" si="440"/>
        <v>0.64420251959988717</v>
      </c>
      <c r="AA1509" s="342">
        <f t="shared" si="454"/>
        <v>0.39142244147516003</v>
      </c>
      <c r="AC1509" s="342">
        <f t="shared" si="455"/>
        <v>1.6058614404381892</v>
      </c>
    </row>
    <row r="1510" spans="1:29" hidden="1" x14ac:dyDescent="0.3">
      <c r="A1510" s="3">
        <v>1501</v>
      </c>
      <c r="B1510" s="248">
        <f t="shared" si="441"/>
        <v>0.49999999999994527</v>
      </c>
      <c r="C1510" s="249">
        <f t="shared" si="442"/>
        <v>1.4999999999999454</v>
      </c>
      <c r="D1510" s="247">
        <f t="shared" si="443"/>
        <v>1.6311290945373593</v>
      </c>
      <c r="E1510" s="1">
        <f t="shared" si="444"/>
        <v>1.0632477015271296</v>
      </c>
      <c r="F1510" s="1">
        <f t="shared" si="445"/>
        <v>1.0382067233816747</v>
      </c>
      <c r="G1510" s="1">
        <f t="shared" si="446"/>
        <v>0.67675940234404708</v>
      </c>
      <c r="H1510" s="1">
        <f t="shared" si="447"/>
        <v>2.6693358179190341</v>
      </c>
      <c r="I1510" s="3">
        <v>1500.5</v>
      </c>
      <c r="J1510" s="247">
        <f t="shared" si="448"/>
        <v>1.3564424977081386</v>
      </c>
      <c r="K1510" s="247">
        <f t="shared" si="449"/>
        <v>0.88419388310338565</v>
      </c>
      <c r="L1510" s="1">
        <f t="shared" si="450"/>
        <v>0.86156511123077428</v>
      </c>
      <c r="M1510" s="1">
        <f t="shared" si="451"/>
        <v>0.56161482739952073</v>
      </c>
      <c r="N1510" s="1">
        <f t="shared" si="452"/>
        <v>2.2180076089389127</v>
      </c>
      <c r="O1510" s="247">
        <f t="shared" si="453"/>
        <v>-0.85017854664671377</v>
      </c>
      <c r="Q1510" s="251">
        <f t="shared" si="438"/>
        <v>0.93838517259793841</v>
      </c>
      <c r="R1510" s="148">
        <f t="shared" si="439"/>
        <v>-2.4862334413455756E-12</v>
      </c>
      <c r="T1510" s="253">
        <f t="shared" si="440"/>
        <v>1.3564421036063523</v>
      </c>
      <c r="V1510" s="253">
        <f t="shared" si="437"/>
        <v>2.2180071175100875</v>
      </c>
      <c r="X1510" s="253">
        <f t="shared" si="440"/>
        <v>0.86156517534373489</v>
      </c>
      <c r="AA1510" s="342">
        <f t="shared" si="454"/>
        <v>0.53936820904292937</v>
      </c>
      <c r="AC1510" s="342">
        <f t="shared" si="455"/>
        <v>2.3037664412940404</v>
      </c>
    </row>
    <row r="1511" spans="1:29" hidden="1" x14ac:dyDescent="0.3">
      <c r="A1511" s="3">
        <v>1502</v>
      </c>
      <c r="B1511" s="248">
        <f t="shared" si="441"/>
        <v>0.86602540378441561</v>
      </c>
      <c r="C1511" s="249">
        <f t="shared" si="442"/>
        <v>1.8660254037844157</v>
      </c>
      <c r="D1511" s="247">
        <f t="shared" si="443"/>
        <v>2.2209365444157627</v>
      </c>
      <c r="E1511" s="1">
        <f t="shared" si="444"/>
        <v>1.4477123141240003</v>
      </c>
      <c r="F1511" s="1">
        <f t="shared" si="445"/>
        <v>1.4936560719798475</v>
      </c>
      <c r="G1511" s="1">
        <f t="shared" si="446"/>
        <v>0.97364596839450679</v>
      </c>
      <c r="H1511" s="1">
        <f t="shared" si="447"/>
        <v>3.7145926163956102</v>
      </c>
      <c r="I1511" s="3">
        <v>1501.5</v>
      </c>
      <c r="J1511" s="247">
        <f t="shared" si="448"/>
        <v>1.9578469180767089</v>
      </c>
      <c r="K1511" s="247">
        <f t="shared" si="449"/>
        <v>1.2762179539060123</v>
      </c>
      <c r="L1511" s="1">
        <f t="shared" si="450"/>
        <v>1.259129140160105</v>
      </c>
      <c r="M1511" s="1">
        <f t="shared" si="451"/>
        <v>0.82076860530545792</v>
      </c>
      <c r="N1511" s="1">
        <f t="shared" si="452"/>
        <v>3.2169760582368139</v>
      </c>
      <c r="O1511" s="247">
        <f t="shared" si="453"/>
        <v>0.14878990265118741</v>
      </c>
      <c r="Q1511" s="251">
        <f t="shared" si="438"/>
        <v>1.0452567984765762</v>
      </c>
      <c r="R1511" s="148">
        <f t="shared" si="439"/>
        <v>-2.3816504324258858E-12</v>
      </c>
      <c r="T1511" s="253">
        <f t="shared" si="440"/>
        <v>1.9578464096119961</v>
      </c>
      <c r="V1511" s="253">
        <f t="shared" si="437"/>
        <v>3.2169752332802597</v>
      </c>
      <c r="X1511" s="253">
        <f t="shared" si="440"/>
        <v>1.259129068879079</v>
      </c>
      <c r="AA1511" s="342">
        <f t="shared" si="454"/>
        <v>0.81073986639568263</v>
      </c>
      <c r="AC1511" s="342">
        <f t="shared" si="455"/>
        <v>3.2064970872727478</v>
      </c>
    </row>
    <row r="1512" spans="1:29" hidden="1" x14ac:dyDescent="0.3">
      <c r="A1512" s="3">
        <v>1503</v>
      </c>
      <c r="B1512" s="248">
        <f t="shared" si="441"/>
        <v>1</v>
      </c>
      <c r="C1512" s="249">
        <f t="shared" si="442"/>
        <v>2</v>
      </c>
      <c r="D1512" s="247">
        <f t="shared" si="443"/>
        <v>2.6267068973912231</v>
      </c>
      <c r="E1512" s="1">
        <f t="shared" si="444"/>
        <v>1.7122127737098669</v>
      </c>
      <c r="F1512" s="1">
        <f t="shared" si="445"/>
        <v>1.9599384283246486</v>
      </c>
      <c r="G1512" s="1">
        <f t="shared" si="446"/>
        <v>1.2775940759309596</v>
      </c>
      <c r="H1512" s="1">
        <f t="shared" si="447"/>
        <v>4.5866453257158719</v>
      </c>
      <c r="I1512" s="3">
        <v>1502.5</v>
      </c>
      <c r="J1512" s="247">
        <f t="shared" si="448"/>
        <v>2.445708894456895</v>
      </c>
      <c r="K1512" s="247">
        <f t="shared" si="449"/>
        <v>1.5942296470245394</v>
      </c>
      <c r="L1512" s="1">
        <f t="shared" si="450"/>
        <v>1.7303674788205154</v>
      </c>
      <c r="M1512" s="1">
        <f t="shared" si="451"/>
        <v>1.1279472906781001</v>
      </c>
      <c r="N1512" s="1">
        <f t="shared" si="452"/>
        <v>4.1760763732774109</v>
      </c>
      <c r="O1512" s="247">
        <f t="shared" si="453"/>
        <v>1.1078902176917844</v>
      </c>
      <c r="Q1512" s="251">
        <f t="shared" si="438"/>
        <v>0.87205270932026169</v>
      </c>
      <c r="R1512" s="148">
        <f t="shared" si="439"/>
        <v>-1.638245095136881E-12</v>
      </c>
      <c r="T1512" s="253">
        <f t="shared" si="440"/>
        <v>2.4457084084911385</v>
      </c>
      <c r="V1512" s="253">
        <f t="shared" si="437"/>
        <v>4.1760753541944649</v>
      </c>
      <c r="X1512" s="253">
        <f t="shared" si="440"/>
        <v>1.7303672759931537</v>
      </c>
      <c r="AA1512" s="342">
        <f t="shared" si="454"/>
        <v>1.1328235970970451</v>
      </c>
      <c r="AC1512" s="342">
        <f t="shared" si="455"/>
        <v>4.072167430801489</v>
      </c>
    </row>
    <row r="1513" spans="1:29" hidden="1" x14ac:dyDescent="0.3">
      <c r="A1513" s="3">
        <v>1504</v>
      </c>
      <c r="B1513" s="248">
        <f t="shared" si="441"/>
        <v>0.86602540378450132</v>
      </c>
      <c r="C1513" s="249">
        <f t="shared" si="442"/>
        <v>1.8660254037845014</v>
      </c>
      <c r="D1513" s="247">
        <f t="shared" si="443"/>
        <v>2.7397143150715104</v>
      </c>
      <c r="E1513" s="1">
        <f t="shared" si="444"/>
        <v>1.7858763957410597</v>
      </c>
      <c r="F1513" s="1">
        <f t="shared" si="445"/>
        <v>2.3121138115886133</v>
      </c>
      <c r="G1513" s="1">
        <f t="shared" si="446"/>
        <v>1.5071610749980486</v>
      </c>
      <c r="H1513" s="1">
        <f t="shared" si="447"/>
        <v>5.0518281266601237</v>
      </c>
      <c r="I1513" s="3">
        <v>1503.5</v>
      </c>
      <c r="J1513" s="247">
        <f t="shared" si="448"/>
        <v>2.6893062042597911</v>
      </c>
      <c r="K1513" s="247">
        <f t="shared" si="449"/>
        <v>1.7530179861042143</v>
      </c>
      <c r="L1513" s="1">
        <f t="shared" si="450"/>
        <v>2.1490121949253642</v>
      </c>
      <c r="M1513" s="1">
        <f t="shared" si="451"/>
        <v>1.4008426028397931</v>
      </c>
      <c r="N1513" s="1">
        <f t="shared" si="452"/>
        <v>4.8383183991851553</v>
      </c>
      <c r="O1513" s="247">
        <f t="shared" si="453"/>
        <v>1.7701322435995288</v>
      </c>
      <c r="Q1513" s="251">
        <f t="shared" si="438"/>
        <v>0.4651828009442518</v>
      </c>
      <c r="R1513" s="148">
        <f t="shared" si="439"/>
        <v>-4.5652370772586437E-13</v>
      </c>
      <c r="T1513" s="253">
        <f t="shared" si="440"/>
        <v>2.6893058716261407</v>
      </c>
      <c r="V1513" s="253">
        <f t="shared" si="437"/>
        <v>4.8383173773937429</v>
      </c>
      <c r="X1513" s="253">
        <f t="shared" si="440"/>
        <v>2.1490118996470375</v>
      </c>
      <c r="AA1513" s="342">
        <f t="shared" si="454"/>
        <v>1.4193173256102869</v>
      </c>
      <c r="AC1513" s="342">
        <f t="shared" si="455"/>
        <v>4.6688218024201724</v>
      </c>
    </row>
    <row r="1514" spans="1:29" hidden="1" x14ac:dyDescent="0.3">
      <c r="A1514" s="3">
        <v>1505</v>
      </c>
      <c r="B1514" s="248">
        <f t="shared" si="441"/>
        <v>0.50000000000009381</v>
      </c>
      <c r="C1514" s="249">
        <f t="shared" si="442"/>
        <v>1.5000000000000937</v>
      </c>
      <c r="D1514" s="247">
        <f t="shared" si="443"/>
        <v>2.5296785511504427</v>
      </c>
      <c r="E1514" s="1">
        <f t="shared" si="444"/>
        <v>1.6489650721827545</v>
      </c>
      <c r="F1514" s="1">
        <f t="shared" si="445"/>
        <v>2.4558171122320456</v>
      </c>
      <c r="G1514" s="1">
        <f t="shared" si="446"/>
        <v>1.6008346735869139</v>
      </c>
      <c r="H1514" s="1">
        <f t="shared" si="447"/>
        <v>4.9854956633824887</v>
      </c>
      <c r="I1514" s="3">
        <v>1504.5</v>
      </c>
      <c r="J1514" s="247">
        <f t="shared" si="448"/>
        <v>2.6233671450453211</v>
      </c>
      <c r="K1514" s="247">
        <f t="shared" si="449"/>
        <v>1.7100357639211614</v>
      </c>
      <c r="L1514" s="1">
        <f t="shared" si="450"/>
        <v>2.4028877748788071</v>
      </c>
      <c r="M1514" s="1">
        <f t="shared" si="451"/>
        <v>1.5663324632785769</v>
      </c>
      <c r="N1514" s="1">
        <f t="shared" si="452"/>
        <v>5.0262549199241278</v>
      </c>
      <c r="O1514" s="247">
        <f t="shared" si="453"/>
        <v>1.9580687643385013</v>
      </c>
      <c r="Q1514" s="251">
        <f t="shared" si="438"/>
        <v>-6.6332463277634979E-2</v>
      </c>
      <c r="R1514" s="148">
        <f t="shared" si="439"/>
        <v>8.482103908136196E-13</v>
      </c>
      <c r="T1514" s="253">
        <f t="shared" si="440"/>
        <v>2.6233670554917525</v>
      </c>
      <c r="V1514" s="253">
        <f t="shared" si="437"/>
        <v>5.0262540875676756</v>
      </c>
      <c r="X1514" s="253">
        <f t="shared" si="440"/>
        <v>2.4028874510172118</v>
      </c>
      <c r="AA1514" s="342">
        <f t="shared" si="454"/>
        <v>1.5934552887438254</v>
      </c>
      <c r="AC1514" s="342">
        <f t="shared" si="455"/>
        <v>4.8365871450930786</v>
      </c>
    </row>
    <row r="1515" spans="1:29" hidden="1" x14ac:dyDescent="0.3">
      <c r="A1515" s="3">
        <v>1506</v>
      </c>
      <c r="B1515" s="248">
        <f t="shared" si="441"/>
        <v>9.1147358757814878E-14</v>
      </c>
      <c r="C1515" s="249">
        <f t="shared" si="442"/>
        <v>1.000000000000091</v>
      </c>
      <c r="D1515" s="247">
        <f t="shared" si="443"/>
        <v>2.0528785189523178</v>
      </c>
      <c r="E1515" s="1">
        <f t="shared" si="444"/>
        <v>1.338164081617071</v>
      </c>
      <c r="F1515" s="1">
        <f t="shared" si="445"/>
        <v>2.3525431468978466</v>
      </c>
      <c r="G1515" s="1">
        <f t="shared" si="446"/>
        <v>1.5335151066035493</v>
      </c>
      <c r="H1515" s="1">
        <f t="shared" si="447"/>
        <v>4.4054216658501648</v>
      </c>
      <c r="I1515" s="3">
        <v>1505.5</v>
      </c>
      <c r="J1515" s="247">
        <f t="shared" si="448"/>
        <v>2.2655600344796563</v>
      </c>
      <c r="K1515" s="247">
        <f t="shared" si="449"/>
        <v>1.476800032198216</v>
      </c>
      <c r="L1515" s="1">
        <f t="shared" si="450"/>
        <v>2.423968462054336</v>
      </c>
      <c r="M1515" s="1">
        <f t="shared" si="451"/>
        <v>1.5800739975343399</v>
      </c>
      <c r="N1515" s="1">
        <f t="shared" si="452"/>
        <v>4.6895284965339918</v>
      </c>
      <c r="O1515" s="247">
        <f t="shared" si="453"/>
        <v>1.6213423409483654</v>
      </c>
      <c r="Q1515" s="251">
        <f t="shared" si="438"/>
        <v>-0.58007399753232392</v>
      </c>
      <c r="R1515" s="148">
        <f t="shared" si="439"/>
        <v>1.9249046800950964E-12</v>
      </c>
      <c r="T1515" s="253">
        <f t="shared" si="440"/>
        <v>2.2655602126209171</v>
      </c>
      <c r="V1515" s="253">
        <f t="shared" si="437"/>
        <v>4.6895279949970723</v>
      </c>
      <c r="X1515" s="253">
        <f t="shared" si="440"/>
        <v>2.423968181135904</v>
      </c>
      <c r="AA1515" s="342">
        <f t="shared" si="454"/>
        <v>1.6085773599043831</v>
      </c>
      <c r="AC1515" s="342">
        <f t="shared" si="455"/>
        <v>4.5305108707330657</v>
      </c>
    </row>
    <row r="1516" spans="1:29" hidden="1" x14ac:dyDescent="0.3">
      <c r="A1516" s="3">
        <v>1507</v>
      </c>
      <c r="B1516" s="248">
        <f t="shared" si="441"/>
        <v>-0.49999999999993594</v>
      </c>
      <c r="C1516" s="249">
        <f t="shared" si="442"/>
        <v>0.50000000000006406</v>
      </c>
      <c r="D1516" s="247">
        <f t="shared" si="443"/>
        <v>1.4370724020557595</v>
      </c>
      <c r="E1516" s="1">
        <f t="shared" si="444"/>
        <v>0.93675229847287911</v>
      </c>
      <c r="F1516" s="1">
        <f t="shared" si="445"/>
        <v>2.0299640911964723</v>
      </c>
      <c r="G1516" s="1">
        <f t="shared" si="446"/>
        <v>1.323240597655958</v>
      </c>
      <c r="H1516" s="1">
        <f t="shared" si="447"/>
        <v>3.4670364932522317</v>
      </c>
      <c r="I1516" s="3">
        <v>1506.5</v>
      </c>
      <c r="J1516" s="247">
        <f t="shared" si="448"/>
        <v>1.7117589988849793</v>
      </c>
      <c r="K1516" s="247">
        <f t="shared" si="449"/>
        <v>1.1158061168966225</v>
      </c>
      <c r="L1516" s="1">
        <f t="shared" si="450"/>
        <v>2.2066057033473712</v>
      </c>
      <c r="M1516" s="1">
        <f t="shared" si="451"/>
        <v>1.4383851726004835</v>
      </c>
      <c r="N1516" s="1">
        <f t="shared" si="452"/>
        <v>3.9183647022323504</v>
      </c>
      <c r="O1516" s="247">
        <f t="shared" si="453"/>
        <v>0.85017854664672399</v>
      </c>
      <c r="Q1516" s="251">
        <f t="shared" si="438"/>
        <v>-0.93838517259793308</v>
      </c>
      <c r="R1516" s="148">
        <f t="shared" si="439"/>
        <v>2.4863444636480381E-12</v>
      </c>
      <c r="T1516" s="253">
        <f t="shared" si="440"/>
        <v>1.7117593976074732</v>
      </c>
      <c r="V1516" s="253">
        <f t="shared" si="437"/>
        <v>3.9183645842564223</v>
      </c>
      <c r="X1516" s="253">
        <f t="shared" si="440"/>
        <v>2.2066055253920132</v>
      </c>
      <c r="AA1516" s="342">
        <f t="shared" si="454"/>
        <v>1.4606315923365953</v>
      </c>
      <c r="AC1516" s="342">
        <f t="shared" si="455"/>
        <v>3.8326058698772214</v>
      </c>
    </row>
    <row r="1517" spans="1:29" hidden="1" x14ac:dyDescent="0.3">
      <c r="A1517" s="3">
        <v>1508</v>
      </c>
      <c r="B1517" s="248">
        <f t="shared" si="441"/>
        <v>-0.86602540378441017</v>
      </c>
      <c r="C1517" s="249">
        <f t="shared" si="442"/>
        <v>0.13397459621558983</v>
      </c>
      <c r="D1517" s="247">
        <f t="shared" si="443"/>
        <v>0.84726495217735365</v>
      </c>
      <c r="E1517" s="1">
        <f t="shared" si="444"/>
        <v>0.55228768587600685</v>
      </c>
      <c r="F1517" s="1">
        <f t="shared" si="445"/>
        <v>1.5745147425983013</v>
      </c>
      <c r="G1517" s="1">
        <f t="shared" si="446"/>
        <v>1.0263540316054995</v>
      </c>
      <c r="H1517" s="1">
        <f t="shared" si="447"/>
        <v>2.4217796947756547</v>
      </c>
      <c r="I1517" s="3">
        <v>1507.5</v>
      </c>
      <c r="J1517" s="247">
        <f t="shared" si="448"/>
        <v>1.1103545785164091</v>
      </c>
      <c r="K1517" s="247">
        <f t="shared" si="449"/>
        <v>0.72378204609399588</v>
      </c>
      <c r="L1517" s="1">
        <f t="shared" si="450"/>
        <v>1.8090416744180433</v>
      </c>
      <c r="M1517" s="1">
        <f t="shared" si="451"/>
        <v>1.1792313946945481</v>
      </c>
      <c r="N1517" s="1">
        <f t="shared" si="452"/>
        <v>2.9193962529344524</v>
      </c>
      <c r="O1517" s="247">
        <f t="shared" si="453"/>
        <v>-0.14878990265117409</v>
      </c>
      <c r="Q1517" s="251">
        <f t="shared" si="438"/>
        <v>-1.045256798476577</v>
      </c>
      <c r="R1517" s="148">
        <f t="shared" si="439"/>
        <v>2.3812063432160357E-12</v>
      </c>
      <c r="T1517" s="253">
        <f t="shared" si="440"/>
        <v>1.1103550916016975</v>
      </c>
      <c r="V1517" s="253">
        <f t="shared" si="437"/>
        <v>2.9193964684866764</v>
      </c>
      <c r="X1517" s="253">
        <f t="shared" si="440"/>
        <v>1.8090416318567417</v>
      </c>
      <c r="AA1517" s="342">
        <f t="shared" si="454"/>
        <v>1.1892599349838333</v>
      </c>
      <c r="AC1517" s="342">
        <f t="shared" si="455"/>
        <v>2.9298752238985162</v>
      </c>
    </row>
    <row r="1518" spans="1:29" hidden="1" x14ac:dyDescent="0.3">
      <c r="A1518" s="3">
        <v>1509</v>
      </c>
      <c r="B1518" s="248">
        <f t="shared" si="441"/>
        <v>-1</v>
      </c>
      <c r="C1518" s="249">
        <f t="shared" si="442"/>
        <v>0</v>
      </c>
      <c r="D1518" s="247">
        <f t="shared" si="443"/>
        <v>0.44149459920188777</v>
      </c>
      <c r="E1518" s="1">
        <f t="shared" si="444"/>
        <v>0.28778722629013653</v>
      </c>
      <c r="F1518" s="1">
        <f t="shared" si="445"/>
        <v>1.1082323862534993</v>
      </c>
      <c r="G1518" s="1">
        <f t="shared" si="446"/>
        <v>0.72240592406904613</v>
      </c>
      <c r="H1518" s="1">
        <f t="shared" si="447"/>
        <v>1.549726985455387</v>
      </c>
      <c r="I1518" s="3">
        <v>1508.5</v>
      </c>
      <c r="J1518" s="247">
        <f t="shared" si="448"/>
        <v>0.6224926021362186</v>
      </c>
      <c r="K1518" s="247">
        <f t="shared" si="449"/>
        <v>0.40577035297546593</v>
      </c>
      <c r="L1518" s="1">
        <f t="shared" si="450"/>
        <v>1.3378033357576331</v>
      </c>
      <c r="M1518" s="1">
        <f t="shared" si="451"/>
        <v>0.87205270932190626</v>
      </c>
      <c r="N1518" s="1">
        <f t="shared" si="452"/>
        <v>1.9602959378938518</v>
      </c>
      <c r="O1518" s="247">
        <f t="shared" si="453"/>
        <v>-1.1078902176917746</v>
      </c>
      <c r="Q1518" s="251">
        <f t="shared" si="438"/>
        <v>-0.87205270932026768</v>
      </c>
      <c r="R1518" s="148">
        <f t="shared" si="439"/>
        <v>1.6385781620442685E-12</v>
      </c>
      <c r="T1518" s="253">
        <f t="shared" si="440"/>
        <v>0.62249309272255127</v>
      </c>
      <c r="V1518" s="253">
        <f t="shared" si="437"/>
        <v>1.9602963475722444</v>
      </c>
      <c r="X1518" s="253">
        <f t="shared" si="440"/>
        <v>1.3378034247427686</v>
      </c>
      <c r="AA1518" s="342">
        <f t="shared" si="454"/>
        <v>0.86717620428255193</v>
      </c>
      <c r="AC1518" s="342">
        <f t="shared" si="455"/>
        <v>2.0642048803697728</v>
      </c>
    </row>
    <row r="1519" spans="1:29" hidden="1" x14ac:dyDescent="0.3">
      <c r="A1519" s="3">
        <v>1510</v>
      </c>
      <c r="B1519" s="248">
        <f t="shared" si="441"/>
        <v>-0.86602540378450676</v>
      </c>
      <c r="C1519" s="249">
        <f t="shared" si="442"/>
        <v>0.13397459621549324</v>
      </c>
      <c r="D1519" s="247">
        <f t="shared" si="443"/>
        <v>0.32848718152159406</v>
      </c>
      <c r="E1519" s="1">
        <f t="shared" si="444"/>
        <v>0.21412360425893953</v>
      </c>
      <c r="F1519" s="1">
        <f t="shared" si="445"/>
        <v>0.7560570029895306</v>
      </c>
      <c r="G1519" s="1">
        <f t="shared" si="446"/>
        <v>0.49283892500195453</v>
      </c>
      <c r="H1519" s="1">
        <f t="shared" si="447"/>
        <v>1.0845441845111248</v>
      </c>
      <c r="I1519" s="3">
        <v>1509.5</v>
      </c>
      <c r="J1519" s="247">
        <f t="shared" si="448"/>
        <v>0.37889529233331631</v>
      </c>
      <c r="K1519" s="247">
        <f t="shared" si="449"/>
        <v>0.24698201389578692</v>
      </c>
      <c r="L1519" s="1">
        <f t="shared" si="450"/>
        <v>0.91915861965278223</v>
      </c>
      <c r="M1519" s="1">
        <f t="shared" si="451"/>
        <v>0.59915739716021177</v>
      </c>
      <c r="N1519" s="1">
        <f t="shared" si="452"/>
        <v>1.2980539119860985</v>
      </c>
      <c r="O1519" s="247">
        <f t="shared" si="453"/>
        <v>-1.7701322435995279</v>
      </c>
      <c r="Q1519" s="251">
        <f t="shared" si="438"/>
        <v>-0.46518280094426223</v>
      </c>
      <c r="R1519" s="148">
        <f t="shared" si="439"/>
        <v>4.5630166312093934E-13</v>
      </c>
      <c r="T1519" s="253">
        <f t="shared" si="440"/>
        <v>0.37889562958756318</v>
      </c>
      <c r="V1519" s="253">
        <f t="shared" si="437"/>
        <v>1.298054324372959</v>
      </c>
      <c r="X1519" s="253">
        <f t="shared" si="440"/>
        <v>0.91915880108878123</v>
      </c>
      <c r="AA1519" s="342">
        <f t="shared" si="454"/>
        <v>0.58068247576925558</v>
      </c>
      <c r="AC1519" s="342">
        <f t="shared" si="455"/>
        <v>1.4675505087510801</v>
      </c>
    </row>
    <row r="1520" spans="1:29" hidden="1" x14ac:dyDescent="0.3">
      <c r="A1520" s="3">
        <v>1511</v>
      </c>
      <c r="B1520" s="248">
        <f t="shared" si="441"/>
        <v>-0.50000000000010314</v>
      </c>
      <c r="C1520" s="249">
        <f t="shared" si="442"/>
        <v>0.49999999999989686</v>
      </c>
      <c r="D1520" s="247">
        <f t="shared" si="443"/>
        <v>0.53852294544265533</v>
      </c>
      <c r="E1520" s="1">
        <f t="shared" si="444"/>
        <v>0.35103492781724072</v>
      </c>
      <c r="F1520" s="1">
        <f t="shared" si="445"/>
        <v>0.61235370234609343</v>
      </c>
      <c r="G1520" s="1">
        <f t="shared" si="446"/>
        <v>0.399165326413086</v>
      </c>
      <c r="H1520" s="1">
        <f t="shared" si="447"/>
        <v>1.1508766477887487</v>
      </c>
      <c r="I1520" s="3">
        <v>1510.5</v>
      </c>
      <c r="J1520" s="247">
        <f t="shared" si="448"/>
        <v>0.44483435154778</v>
      </c>
      <c r="K1520" s="247">
        <f t="shared" si="449"/>
        <v>0.28996423607883565</v>
      </c>
      <c r="L1520" s="1">
        <f t="shared" si="450"/>
        <v>0.66528303969933433</v>
      </c>
      <c r="M1520" s="1">
        <f t="shared" si="451"/>
        <v>0.43366753672142472</v>
      </c>
      <c r="N1520" s="1">
        <f t="shared" si="452"/>
        <v>1.1101173912471143</v>
      </c>
      <c r="O1520" s="247">
        <f t="shared" si="453"/>
        <v>-1.9580687643385122</v>
      </c>
      <c r="Q1520" s="251">
        <f t="shared" si="438"/>
        <v>6.6332463277623877E-2</v>
      </c>
      <c r="R1520" s="148">
        <f t="shared" si="439"/>
        <v>-8.4826590196485085E-13</v>
      </c>
      <c r="T1520" s="253">
        <f t="shared" si="440"/>
        <v>0.44483444572197306</v>
      </c>
      <c r="V1520" s="253">
        <f t="shared" si="437"/>
        <v>1.1101176141990157</v>
      </c>
      <c r="X1520" s="253">
        <f t="shared" si="440"/>
        <v>0.66528324971857156</v>
      </c>
      <c r="AA1520" s="342">
        <f t="shared" si="454"/>
        <v>0.40654451263571428</v>
      </c>
      <c r="AC1520" s="342">
        <f t="shared" si="455"/>
        <v>1.2997851660781636</v>
      </c>
    </row>
    <row r="1521" spans="1:29" hidden="1" x14ac:dyDescent="0.3">
      <c r="A1521" s="3">
        <v>1512</v>
      </c>
      <c r="B1521" s="248">
        <f t="shared" si="441"/>
        <v>-1.0192801463970724E-13</v>
      </c>
      <c r="C1521" s="249">
        <f t="shared" si="442"/>
        <v>0.99999999999989808</v>
      </c>
      <c r="D1521" s="247">
        <f t="shared" si="443"/>
        <v>1.0153229776407759</v>
      </c>
      <c r="E1521" s="1">
        <f t="shared" si="444"/>
        <v>0.66183591838292144</v>
      </c>
      <c r="F1521" s="1">
        <f t="shared" si="445"/>
        <v>0.71562766768028752</v>
      </c>
      <c r="G1521" s="1">
        <f t="shared" si="446"/>
        <v>0.46648489339644761</v>
      </c>
      <c r="H1521" s="1">
        <f t="shared" si="447"/>
        <v>1.7309506453210635</v>
      </c>
      <c r="I1521" s="3">
        <v>1511.5</v>
      </c>
      <c r="J1521" s="247">
        <f t="shared" si="448"/>
        <v>0.80264146211343923</v>
      </c>
      <c r="K1521" s="247">
        <f t="shared" si="449"/>
        <v>0.52319996780177758</v>
      </c>
      <c r="L1521" s="1">
        <f t="shared" si="450"/>
        <v>0.64420235252380031</v>
      </c>
      <c r="M1521" s="1">
        <f t="shared" si="451"/>
        <v>0.41992600246565837</v>
      </c>
      <c r="N1521" s="1">
        <f t="shared" si="452"/>
        <v>1.4468438146372395</v>
      </c>
      <c r="O1521" s="247">
        <f t="shared" si="453"/>
        <v>-1.6213423409483869</v>
      </c>
      <c r="Q1521" s="251">
        <f t="shared" si="438"/>
        <v>0.58007399753231481</v>
      </c>
      <c r="R1521" s="148">
        <f t="shared" si="439"/>
        <v>-1.9249046800950964E-12</v>
      </c>
      <c r="T1521" s="253">
        <f t="shared" si="440"/>
        <v>0.80264128859275519</v>
      </c>
      <c r="V1521" s="253">
        <f t="shared" si="437"/>
        <v>1.446843706769734</v>
      </c>
      <c r="X1521" s="253">
        <f t="shared" si="440"/>
        <v>0.64420251959988306</v>
      </c>
      <c r="AA1521" s="342">
        <f t="shared" si="454"/>
        <v>0.39142244147516425</v>
      </c>
      <c r="AC1521" s="342">
        <f t="shared" si="455"/>
        <v>1.6058614404381681</v>
      </c>
    </row>
    <row r="1522" spans="1:29" hidden="1" x14ac:dyDescent="0.3">
      <c r="A1522" s="3">
        <v>1513</v>
      </c>
      <c r="B1522" s="248">
        <f t="shared" si="441"/>
        <v>0.49999999999992656</v>
      </c>
      <c r="C1522" s="249">
        <f t="shared" si="442"/>
        <v>1.4999999999999265</v>
      </c>
      <c r="D1522" s="247">
        <f t="shared" si="443"/>
        <v>1.6311290945373331</v>
      </c>
      <c r="E1522" s="1">
        <f t="shared" si="444"/>
        <v>1.0632477015271125</v>
      </c>
      <c r="F1522" s="1">
        <f t="shared" si="445"/>
        <v>1.0382067233816583</v>
      </c>
      <c r="G1522" s="1">
        <f t="shared" si="446"/>
        <v>0.67675940234403642</v>
      </c>
      <c r="H1522" s="1">
        <f t="shared" si="447"/>
        <v>2.6693358179189914</v>
      </c>
      <c r="I1522" s="3">
        <v>1512.5</v>
      </c>
      <c r="J1522" s="247">
        <f t="shared" si="448"/>
        <v>1.3564424977081138</v>
      </c>
      <c r="K1522" s="247">
        <f t="shared" si="449"/>
        <v>0.88419388310336944</v>
      </c>
      <c r="L1522" s="1">
        <f t="shared" si="450"/>
        <v>0.86156511123076118</v>
      </c>
      <c r="M1522" s="1">
        <f t="shared" si="451"/>
        <v>0.56161482739951218</v>
      </c>
      <c r="N1522" s="1">
        <f t="shared" si="452"/>
        <v>2.2180076089388749</v>
      </c>
      <c r="O1522" s="247">
        <f t="shared" si="453"/>
        <v>-0.85017854664675152</v>
      </c>
      <c r="Q1522" s="251">
        <f t="shared" si="438"/>
        <v>0.93838517259792797</v>
      </c>
      <c r="R1522" s="148">
        <f t="shared" si="439"/>
        <v>-2.4862334413455756E-12</v>
      </c>
      <c r="T1522" s="253">
        <f t="shared" si="440"/>
        <v>1.3564421036061962</v>
      </c>
      <c r="V1522" s="253">
        <f t="shared" si="437"/>
        <v>2.2180071175102505</v>
      </c>
      <c r="X1522" s="253">
        <f t="shared" si="440"/>
        <v>0.86156517534379162</v>
      </c>
      <c r="AA1522" s="342">
        <f t="shared" si="454"/>
        <v>0.53936820904296789</v>
      </c>
      <c r="AC1522" s="342">
        <f t="shared" si="455"/>
        <v>2.3037664412940067</v>
      </c>
    </row>
    <row r="1523" spans="1:29" hidden="1" x14ac:dyDescent="0.3">
      <c r="A1523" s="3">
        <v>1514</v>
      </c>
      <c r="B1523" s="248">
        <f t="shared" si="441"/>
        <v>0.86602540378440485</v>
      </c>
      <c r="C1523" s="249">
        <f t="shared" si="442"/>
        <v>1.8660254037844048</v>
      </c>
      <c r="D1523" s="247">
        <f t="shared" si="443"/>
        <v>2.220936544415741</v>
      </c>
      <c r="E1523" s="1">
        <f t="shared" si="444"/>
        <v>1.447712314123986</v>
      </c>
      <c r="F1523" s="1">
        <f t="shared" si="445"/>
        <v>1.493656071979828</v>
      </c>
      <c r="G1523" s="1">
        <f t="shared" si="446"/>
        <v>0.97364596839449413</v>
      </c>
      <c r="H1523" s="1">
        <f t="shared" si="447"/>
        <v>3.7145926163955689</v>
      </c>
      <c r="I1523" s="3">
        <v>1513.5</v>
      </c>
      <c r="J1523" s="247">
        <f t="shared" si="448"/>
        <v>1.9578469180766851</v>
      </c>
      <c r="K1523" s="247">
        <f t="shared" si="449"/>
        <v>1.2762179539059968</v>
      </c>
      <c r="L1523" s="1">
        <f t="shared" si="450"/>
        <v>1.2591291401600864</v>
      </c>
      <c r="M1523" s="1">
        <f t="shared" si="451"/>
        <v>0.82076860530544582</v>
      </c>
      <c r="N1523" s="1">
        <f t="shared" si="452"/>
        <v>3.2169760582367717</v>
      </c>
      <c r="O1523" s="247">
        <f t="shared" si="453"/>
        <v>0.14878990265114522</v>
      </c>
      <c r="Q1523" s="251">
        <f t="shared" si="438"/>
        <v>1.0452567984765775</v>
      </c>
      <c r="R1523" s="148">
        <f t="shared" si="439"/>
        <v>-2.3814283878209608E-12</v>
      </c>
      <c r="T1523" s="253">
        <f t="shared" si="440"/>
        <v>1.9578464096119725</v>
      </c>
      <c r="V1523" s="253">
        <f t="shared" si="437"/>
        <v>3.216975233279995</v>
      </c>
      <c r="X1523" s="253">
        <f t="shared" si="440"/>
        <v>1.2591290688790604</v>
      </c>
      <c r="AA1523" s="342">
        <f t="shared" si="454"/>
        <v>0.81073986639569817</v>
      </c>
      <c r="AC1523" s="342">
        <f t="shared" si="455"/>
        <v>3.2064970872727097</v>
      </c>
    </row>
    <row r="1524" spans="1:29" hidden="1" x14ac:dyDescent="0.3">
      <c r="A1524" s="3">
        <v>1515</v>
      </c>
      <c r="B1524" s="248">
        <f t="shared" si="441"/>
        <v>1</v>
      </c>
      <c r="C1524" s="249">
        <f t="shared" si="442"/>
        <v>2</v>
      </c>
      <c r="D1524" s="247">
        <f t="shared" si="443"/>
        <v>2.626706897391212</v>
      </c>
      <c r="E1524" s="1">
        <f t="shared" si="444"/>
        <v>1.7122127737098598</v>
      </c>
      <c r="F1524" s="1">
        <f t="shared" si="445"/>
        <v>1.9599384283246306</v>
      </c>
      <c r="G1524" s="1">
        <f t="shared" si="446"/>
        <v>1.2775940759309479</v>
      </c>
      <c r="H1524" s="1">
        <f t="shared" si="447"/>
        <v>4.5866453257158426</v>
      </c>
      <c r="I1524" s="3">
        <v>1514.5</v>
      </c>
      <c r="J1524" s="247">
        <f t="shared" si="448"/>
        <v>2.445708894456879</v>
      </c>
      <c r="K1524" s="247">
        <f t="shared" si="449"/>
        <v>1.594229647024529</v>
      </c>
      <c r="L1524" s="1">
        <f t="shared" si="450"/>
        <v>1.7303674788204964</v>
      </c>
      <c r="M1524" s="1">
        <f t="shared" si="451"/>
        <v>1.1279472906780874</v>
      </c>
      <c r="N1524" s="1">
        <f t="shared" si="452"/>
        <v>4.1760763732773754</v>
      </c>
      <c r="O1524" s="247">
        <f t="shared" si="453"/>
        <v>1.1078902176917489</v>
      </c>
      <c r="Q1524" s="251">
        <f t="shared" si="438"/>
        <v>0.87205270932027368</v>
      </c>
      <c r="R1524" s="148">
        <f t="shared" si="439"/>
        <v>-1.6389112289516561E-12</v>
      </c>
      <c r="T1524" s="253">
        <f t="shared" si="440"/>
        <v>2.445708408491206</v>
      </c>
      <c r="V1524" s="253">
        <f t="shared" si="437"/>
        <v>4.1760753541944302</v>
      </c>
      <c r="X1524" s="253">
        <f t="shared" si="440"/>
        <v>1.7303672759930333</v>
      </c>
      <c r="AA1524" s="342">
        <f t="shared" si="454"/>
        <v>1.1328235970969791</v>
      </c>
      <c r="AC1524" s="342">
        <f t="shared" si="455"/>
        <v>4.0721674308014499</v>
      </c>
    </row>
    <row r="1525" spans="1:29" hidden="1" x14ac:dyDescent="0.3">
      <c r="A1525" s="3">
        <v>1516</v>
      </c>
      <c r="B1525" s="248">
        <f t="shared" si="441"/>
        <v>0.86602540378445536</v>
      </c>
      <c r="C1525" s="249">
        <f t="shared" si="442"/>
        <v>1.8660254037844552</v>
      </c>
      <c r="D1525" s="247">
        <f t="shared" si="443"/>
        <v>2.7397143150714705</v>
      </c>
      <c r="E1525" s="1">
        <f t="shared" si="444"/>
        <v>1.7858763957410337</v>
      </c>
      <c r="F1525" s="1">
        <f t="shared" si="445"/>
        <v>2.3121138115885906</v>
      </c>
      <c r="G1525" s="1">
        <f t="shared" si="446"/>
        <v>1.507161074998034</v>
      </c>
      <c r="H1525" s="1">
        <f t="shared" si="447"/>
        <v>5.0518281266600606</v>
      </c>
      <c r="I1525" s="3">
        <v>1515.5</v>
      </c>
      <c r="J1525" s="247">
        <f t="shared" si="448"/>
        <v>2.689306204259764</v>
      </c>
      <c r="K1525" s="247">
        <f t="shared" si="449"/>
        <v>1.7530179861041966</v>
      </c>
      <c r="L1525" s="1">
        <f t="shared" si="450"/>
        <v>2.1490121949253451</v>
      </c>
      <c r="M1525" s="1">
        <f t="shared" si="451"/>
        <v>1.4008426028397807</v>
      </c>
      <c r="N1525" s="1">
        <f t="shared" si="452"/>
        <v>4.8383183991851091</v>
      </c>
      <c r="O1525" s="247">
        <f t="shared" si="453"/>
        <v>1.7701322435994826</v>
      </c>
      <c r="Q1525" s="251">
        <f t="shared" si="438"/>
        <v>0.46518280094421804</v>
      </c>
      <c r="R1525" s="148">
        <f t="shared" si="439"/>
        <v>-4.5652370772586437E-13</v>
      </c>
      <c r="T1525" s="253">
        <f t="shared" si="440"/>
        <v>2.6893058716261367</v>
      </c>
      <c r="V1525" s="253">
        <f t="shared" si="437"/>
        <v>4.8383173773936274</v>
      </c>
      <c r="X1525" s="253">
        <f t="shared" si="440"/>
        <v>2.1490118996470997</v>
      </c>
      <c r="AA1525" s="342">
        <f t="shared" si="454"/>
        <v>1.4193173256102685</v>
      </c>
      <c r="AC1525" s="342">
        <f t="shared" si="455"/>
        <v>4.668821802420128</v>
      </c>
    </row>
    <row r="1526" spans="1:29" hidden="1" x14ac:dyDescent="0.3">
      <c r="A1526" s="3">
        <v>1517</v>
      </c>
      <c r="B1526" s="248">
        <f t="shared" si="441"/>
        <v>0.50000000000011247</v>
      </c>
      <c r="C1526" s="249">
        <f t="shared" si="442"/>
        <v>1.5000000000001124</v>
      </c>
      <c r="D1526" s="247">
        <f t="shared" si="443"/>
        <v>2.529678551150436</v>
      </c>
      <c r="E1526" s="1">
        <f t="shared" si="444"/>
        <v>1.64896507218275</v>
      </c>
      <c r="F1526" s="1">
        <f t="shared" si="445"/>
        <v>2.4558171122320243</v>
      </c>
      <c r="G1526" s="1">
        <f t="shared" si="446"/>
        <v>1.6008346735869001</v>
      </c>
      <c r="H1526" s="1">
        <f t="shared" si="447"/>
        <v>4.9854956633824603</v>
      </c>
      <c r="I1526" s="3">
        <v>1516.5</v>
      </c>
      <c r="J1526" s="247">
        <f t="shared" si="448"/>
        <v>2.6233671450452993</v>
      </c>
      <c r="K1526" s="247">
        <f t="shared" si="449"/>
        <v>1.7100357639211474</v>
      </c>
      <c r="L1526" s="1">
        <f t="shared" si="450"/>
        <v>2.4028877748787836</v>
      </c>
      <c r="M1526" s="1">
        <f t="shared" si="451"/>
        <v>1.5663324632785616</v>
      </c>
      <c r="N1526" s="1">
        <f t="shared" si="452"/>
        <v>5.0262549199240834</v>
      </c>
      <c r="O1526" s="247">
        <f t="shared" si="453"/>
        <v>1.9580687643384569</v>
      </c>
      <c r="Q1526" s="251">
        <f t="shared" si="438"/>
        <v>-6.633246327760034E-2</v>
      </c>
      <c r="R1526" s="148">
        <f t="shared" si="439"/>
        <v>8.4887652462839469E-13</v>
      </c>
      <c r="T1526" s="253">
        <f t="shared" si="440"/>
        <v>2.6233670554917135</v>
      </c>
      <c r="V1526" s="253">
        <f t="shared" si="437"/>
        <v>5.0262540875676613</v>
      </c>
      <c r="X1526" s="253">
        <f t="shared" si="440"/>
        <v>2.4028874510172371</v>
      </c>
      <c r="AA1526" s="342">
        <f t="shared" si="454"/>
        <v>1.5934552887437967</v>
      </c>
      <c r="AC1526" s="342">
        <f t="shared" si="455"/>
        <v>4.836587145093044</v>
      </c>
    </row>
    <row r="1527" spans="1:29" hidden="1" x14ac:dyDescent="0.3">
      <c r="A1527" s="3">
        <v>1518</v>
      </c>
      <c r="B1527" s="248">
        <f t="shared" si="441"/>
        <v>1.1270867052159961E-13</v>
      </c>
      <c r="C1527" s="249">
        <f t="shared" si="442"/>
        <v>1.0000000000001128</v>
      </c>
      <c r="D1527" s="247">
        <f t="shared" si="443"/>
        <v>2.0528785189523302</v>
      </c>
      <c r="E1527" s="1">
        <f t="shared" si="444"/>
        <v>1.338164081617079</v>
      </c>
      <c r="F1527" s="1">
        <f t="shared" si="445"/>
        <v>2.3525431468978377</v>
      </c>
      <c r="G1527" s="1">
        <f t="shared" si="446"/>
        <v>1.5335151066035435</v>
      </c>
      <c r="H1527" s="1">
        <f t="shared" si="447"/>
        <v>4.4054216658501684</v>
      </c>
      <c r="I1527" s="3">
        <v>1517.5</v>
      </c>
      <c r="J1527" s="247">
        <f t="shared" si="448"/>
        <v>2.2655600344796603</v>
      </c>
      <c r="K1527" s="247">
        <f t="shared" si="449"/>
        <v>1.4768000321982186</v>
      </c>
      <c r="L1527" s="1">
        <f t="shared" si="450"/>
        <v>2.4239684620543209</v>
      </c>
      <c r="M1527" s="1">
        <f t="shared" si="451"/>
        <v>1.5800739975343301</v>
      </c>
      <c r="N1527" s="1">
        <f t="shared" si="452"/>
        <v>4.6895284965339812</v>
      </c>
      <c r="O1527" s="247">
        <f t="shared" si="453"/>
        <v>1.6213423409483547</v>
      </c>
      <c r="Q1527" s="251">
        <f t="shared" si="438"/>
        <v>-0.58007399753229194</v>
      </c>
      <c r="R1527" s="148">
        <f t="shared" si="439"/>
        <v>1.9253487693049465E-12</v>
      </c>
      <c r="T1527" s="253">
        <f t="shared" si="440"/>
        <v>2.2655602126210401</v>
      </c>
      <c r="V1527" s="253">
        <f t="shared" si="437"/>
        <v>4.6895279949969702</v>
      </c>
      <c r="X1527" s="253">
        <f t="shared" si="440"/>
        <v>2.4239681811359306</v>
      </c>
      <c r="AA1527" s="342">
        <f t="shared" si="454"/>
        <v>1.6085773599043709</v>
      </c>
      <c r="AC1527" s="342">
        <f t="shared" si="455"/>
        <v>4.5305108707330541</v>
      </c>
    </row>
    <row r="1528" spans="1:29" hidden="1" x14ac:dyDescent="0.3">
      <c r="A1528" s="3">
        <v>1519</v>
      </c>
      <c r="B1528" s="248">
        <f t="shared" si="441"/>
        <v>-0.49999999999991723</v>
      </c>
      <c r="C1528" s="249">
        <f t="shared" si="442"/>
        <v>0.50000000000008282</v>
      </c>
      <c r="D1528" s="247">
        <f t="shared" si="443"/>
        <v>1.4370724020557797</v>
      </c>
      <c r="E1528" s="1">
        <f t="shared" si="444"/>
        <v>0.93675229847289221</v>
      </c>
      <c r="F1528" s="1">
        <f t="shared" si="445"/>
        <v>2.0299640911964758</v>
      </c>
      <c r="G1528" s="1">
        <f t="shared" si="446"/>
        <v>1.3232405976559605</v>
      </c>
      <c r="H1528" s="1">
        <f t="shared" si="447"/>
        <v>3.4670364932522553</v>
      </c>
      <c r="I1528" s="3">
        <v>1518.5</v>
      </c>
      <c r="J1528" s="247">
        <f t="shared" si="448"/>
        <v>1.7117589988849962</v>
      </c>
      <c r="K1528" s="247">
        <f t="shared" si="449"/>
        <v>1.1158061168966333</v>
      </c>
      <c r="L1528" s="1">
        <f t="shared" si="450"/>
        <v>2.2066057033473689</v>
      </c>
      <c r="M1528" s="1">
        <f t="shared" si="451"/>
        <v>1.4383851726004819</v>
      </c>
      <c r="N1528" s="1">
        <f t="shared" si="452"/>
        <v>3.9183647022323651</v>
      </c>
      <c r="O1528" s="247">
        <f t="shared" si="453"/>
        <v>0.85017854664673864</v>
      </c>
      <c r="Q1528" s="251">
        <f t="shared" si="438"/>
        <v>-0.9383851725979131</v>
      </c>
      <c r="R1528" s="148">
        <f t="shared" si="439"/>
        <v>2.4860113967406505E-12</v>
      </c>
      <c r="T1528" s="253">
        <f t="shared" si="440"/>
        <v>1.7117593976074981</v>
      </c>
      <c r="V1528" s="253">
        <f t="shared" si="437"/>
        <v>3.9183645842566621</v>
      </c>
      <c r="X1528" s="253">
        <f t="shared" si="440"/>
        <v>2.2066055253920265</v>
      </c>
      <c r="AA1528" s="342">
        <f t="shared" si="454"/>
        <v>1.4606315923365918</v>
      </c>
      <c r="AC1528" s="342">
        <f t="shared" si="455"/>
        <v>3.8326058698772307</v>
      </c>
    </row>
    <row r="1529" spans="1:29" hidden="1" x14ac:dyDescent="0.3">
      <c r="A1529" s="3">
        <v>1520</v>
      </c>
      <c r="B1529" s="248">
        <f t="shared" si="441"/>
        <v>-0.86602540378439941</v>
      </c>
      <c r="C1529" s="249">
        <f t="shared" si="442"/>
        <v>0.13397459621560059</v>
      </c>
      <c r="D1529" s="247">
        <f t="shared" si="443"/>
        <v>0.84726495217737208</v>
      </c>
      <c r="E1529" s="1">
        <f t="shared" si="444"/>
        <v>0.55228768587601895</v>
      </c>
      <c r="F1529" s="1">
        <f t="shared" si="445"/>
        <v>1.5745147425983124</v>
      </c>
      <c r="G1529" s="1">
        <f t="shared" si="446"/>
        <v>1.0263540316055069</v>
      </c>
      <c r="H1529" s="1">
        <f t="shared" si="447"/>
        <v>2.4217796947756844</v>
      </c>
      <c r="I1529" s="3">
        <v>1519.5</v>
      </c>
      <c r="J1529" s="247">
        <f t="shared" si="448"/>
        <v>1.1103545785164279</v>
      </c>
      <c r="K1529" s="247">
        <f t="shared" si="449"/>
        <v>0.7237820460940082</v>
      </c>
      <c r="L1529" s="1">
        <f t="shared" si="450"/>
        <v>1.8090416744180509</v>
      </c>
      <c r="M1529" s="1">
        <f t="shared" si="451"/>
        <v>1.179231394694553</v>
      </c>
      <c r="N1529" s="1">
        <f t="shared" si="452"/>
        <v>2.9193962529344786</v>
      </c>
      <c r="O1529" s="247">
        <f t="shared" si="453"/>
        <v>-0.14878990265114789</v>
      </c>
      <c r="Q1529" s="251">
        <f t="shared" si="438"/>
        <v>-1.0452567984765708</v>
      </c>
      <c r="R1529" s="148">
        <f t="shared" si="439"/>
        <v>2.3815394101234233E-12</v>
      </c>
      <c r="T1529" s="253">
        <f t="shared" si="440"/>
        <v>1.1103550916015972</v>
      </c>
      <c r="V1529" s="253">
        <f t="shared" si="437"/>
        <v>2.9193964684867186</v>
      </c>
      <c r="X1529" s="253">
        <f t="shared" si="440"/>
        <v>1.8090416318568592</v>
      </c>
      <c r="AA1529" s="342">
        <f t="shared" si="454"/>
        <v>1.1892599349838939</v>
      </c>
      <c r="AC1529" s="342">
        <f t="shared" si="455"/>
        <v>2.9298752238985375</v>
      </c>
    </row>
    <row r="1530" spans="1:29" hidden="1" x14ac:dyDescent="0.3">
      <c r="A1530" s="3">
        <v>1521</v>
      </c>
      <c r="B1530" s="248">
        <f t="shared" si="441"/>
        <v>-1</v>
      </c>
      <c r="C1530" s="249">
        <f t="shared" si="442"/>
        <v>0</v>
      </c>
      <c r="D1530" s="247">
        <f t="shared" si="443"/>
        <v>0.44149459920189738</v>
      </c>
      <c r="E1530" s="1">
        <f t="shared" si="444"/>
        <v>0.28778722629014275</v>
      </c>
      <c r="F1530" s="1">
        <f t="shared" si="445"/>
        <v>1.1082323862535113</v>
      </c>
      <c r="G1530" s="1">
        <f t="shared" si="446"/>
        <v>0.72240592406905402</v>
      </c>
      <c r="H1530" s="1">
        <f t="shared" si="447"/>
        <v>1.5497269854554085</v>
      </c>
      <c r="I1530" s="3">
        <v>1520.5</v>
      </c>
      <c r="J1530" s="247">
        <f t="shared" si="448"/>
        <v>0.62249260213623203</v>
      </c>
      <c r="K1530" s="247">
        <f t="shared" si="449"/>
        <v>0.40577035297547465</v>
      </c>
      <c r="L1530" s="1">
        <f t="shared" si="450"/>
        <v>1.3378033357576451</v>
      </c>
      <c r="M1530" s="1">
        <f t="shared" si="451"/>
        <v>0.87205270932191403</v>
      </c>
      <c r="N1530" s="1">
        <f t="shared" si="452"/>
        <v>1.9602959378938771</v>
      </c>
      <c r="O1530" s="247">
        <f t="shared" si="453"/>
        <v>-1.1078902176917493</v>
      </c>
      <c r="Q1530" s="251">
        <f t="shared" si="438"/>
        <v>-0.8720527093202759</v>
      </c>
      <c r="R1530" s="148">
        <f t="shared" si="439"/>
        <v>1.6381340728344185E-12</v>
      </c>
      <c r="T1530" s="253">
        <f t="shared" si="440"/>
        <v>0.62249309272256692</v>
      </c>
      <c r="V1530" s="253">
        <f t="shared" si="437"/>
        <v>1.9602963475720951</v>
      </c>
      <c r="X1530" s="253">
        <f t="shared" si="440"/>
        <v>1.3378034247426867</v>
      </c>
      <c r="AA1530" s="342">
        <f t="shared" si="454"/>
        <v>0.86717620428254905</v>
      </c>
      <c r="AC1530" s="342">
        <f t="shared" si="455"/>
        <v>2.0642048803698008</v>
      </c>
    </row>
    <row r="1531" spans="1:29" hidden="1" x14ac:dyDescent="0.3">
      <c r="A1531" s="3">
        <v>1522</v>
      </c>
      <c r="B1531" s="248">
        <f t="shared" si="441"/>
        <v>-0.86602540378446069</v>
      </c>
      <c r="C1531" s="249">
        <f t="shared" si="442"/>
        <v>0.13397459621553931</v>
      </c>
      <c r="D1531" s="247">
        <f t="shared" si="443"/>
        <v>0.32848718152163292</v>
      </c>
      <c r="E1531" s="1">
        <f t="shared" si="444"/>
        <v>0.21412360425896487</v>
      </c>
      <c r="F1531" s="1">
        <f t="shared" si="445"/>
        <v>0.75605700298955014</v>
      </c>
      <c r="G1531" s="1">
        <f t="shared" si="446"/>
        <v>0.4928389250019673</v>
      </c>
      <c r="H1531" s="1">
        <f t="shared" si="447"/>
        <v>1.084544184511183</v>
      </c>
      <c r="I1531" s="3">
        <v>1521.5</v>
      </c>
      <c r="J1531" s="247">
        <f t="shared" si="448"/>
        <v>0.37889529233334218</v>
      </c>
      <c r="K1531" s="247">
        <f t="shared" si="449"/>
        <v>0.24698201389580379</v>
      </c>
      <c r="L1531" s="1">
        <f t="shared" si="450"/>
        <v>0.91915861965279688</v>
      </c>
      <c r="M1531" s="1">
        <f t="shared" si="451"/>
        <v>0.59915739716022132</v>
      </c>
      <c r="N1531" s="1">
        <f t="shared" si="452"/>
        <v>1.298053911986139</v>
      </c>
      <c r="O1531" s="247">
        <f t="shared" si="453"/>
        <v>-1.7701322435994875</v>
      </c>
      <c r="Q1531" s="251">
        <f t="shared" si="438"/>
        <v>-0.46518280094422559</v>
      </c>
      <c r="R1531" s="148">
        <f t="shared" si="439"/>
        <v>4.5641268542340185E-13</v>
      </c>
      <c r="T1531" s="253">
        <f t="shared" si="440"/>
        <v>0.37889562958754697</v>
      </c>
      <c r="V1531" s="253">
        <f t="shared" si="437"/>
        <v>1.2980543243729772</v>
      </c>
      <c r="X1531" s="253">
        <f t="shared" si="440"/>
        <v>0.91915880108871917</v>
      </c>
      <c r="AA1531" s="342">
        <f t="shared" si="454"/>
        <v>0.58068247576922161</v>
      </c>
      <c r="AC1531" s="342">
        <f t="shared" si="455"/>
        <v>1.4675505087511191</v>
      </c>
    </row>
    <row r="1532" spans="1:29" hidden="1" x14ac:dyDescent="0.3">
      <c r="A1532" s="3">
        <v>1523</v>
      </c>
      <c r="B1532" s="248">
        <f t="shared" si="441"/>
        <v>-0.50000000000012179</v>
      </c>
      <c r="C1532" s="249">
        <f t="shared" si="442"/>
        <v>0.49999999999987821</v>
      </c>
      <c r="D1532" s="247">
        <f t="shared" si="443"/>
        <v>0.53852294544266188</v>
      </c>
      <c r="E1532" s="1">
        <f t="shared" si="444"/>
        <v>0.35103492781724499</v>
      </c>
      <c r="F1532" s="1">
        <f t="shared" si="445"/>
        <v>0.61235370234611286</v>
      </c>
      <c r="G1532" s="1">
        <f t="shared" si="446"/>
        <v>0.39916532641309865</v>
      </c>
      <c r="H1532" s="1">
        <f t="shared" si="447"/>
        <v>1.1508766477887749</v>
      </c>
      <c r="I1532" s="3">
        <v>1522.5</v>
      </c>
      <c r="J1532" s="247">
        <f t="shared" si="448"/>
        <v>0.44483435154780093</v>
      </c>
      <c r="K1532" s="247">
        <f t="shared" si="449"/>
        <v>0.28996423607884925</v>
      </c>
      <c r="L1532" s="1">
        <f t="shared" si="450"/>
        <v>0.66528303969935565</v>
      </c>
      <c r="M1532" s="1">
        <f t="shared" si="451"/>
        <v>0.4336675367214386</v>
      </c>
      <c r="N1532" s="1">
        <f t="shared" si="452"/>
        <v>1.1101173912471567</v>
      </c>
      <c r="O1532" s="247">
        <f t="shared" si="453"/>
        <v>-1.9580687643384698</v>
      </c>
      <c r="Q1532" s="251">
        <f t="shared" si="438"/>
        <v>6.6332463277591902E-2</v>
      </c>
      <c r="R1532" s="148">
        <f t="shared" si="439"/>
        <v>-8.4771079045253828E-13</v>
      </c>
      <c r="T1532" s="253">
        <f t="shared" si="440"/>
        <v>0.44483444572196396</v>
      </c>
      <c r="V1532" s="253">
        <f t="shared" si="437"/>
        <v>1.1101176141990294</v>
      </c>
      <c r="X1532" s="253">
        <f t="shared" si="440"/>
        <v>0.66528324971860864</v>
      </c>
      <c r="AA1532" s="342">
        <f t="shared" si="454"/>
        <v>0.40654451263571983</v>
      </c>
      <c r="AC1532" s="342">
        <f t="shared" si="455"/>
        <v>1.2997851660781954</v>
      </c>
    </row>
    <row r="1533" spans="1:29" hidden="1" x14ac:dyDescent="0.3">
      <c r="A1533" s="3">
        <v>1524</v>
      </c>
      <c r="B1533" s="248">
        <f t="shared" si="441"/>
        <v>-1.2348932640349197E-13</v>
      </c>
      <c r="C1533" s="249">
        <f t="shared" si="442"/>
        <v>0.99999999999987654</v>
      </c>
      <c r="D1533" s="247">
        <f t="shared" si="443"/>
        <v>1.0153229776407635</v>
      </c>
      <c r="E1533" s="1">
        <f t="shared" si="444"/>
        <v>0.66183591838291334</v>
      </c>
      <c r="F1533" s="1">
        <f t="shared" si="445"/>
        <v>0.71562766768029507</v>
      </c>
      <c r="G1533" s="1">
        <f t="shared" si="446"/>
        <v>0.46648489339645255</v>
      </c>
      <c r="H1533" s="1">
        <f t="shared" si="447"/>
        <v>1.7309506453210586</v>
      </c>
      <c r="I1533" s="3">
        <v>1523.5</v>
      </c>
      <c r="J1533" s="247">
        <f t="shared" si="448"/>
        <v>0.80264146211343523</v>
      </c>
      <c r="K1533" s="247">
        <f t="shared" si="449"/>
        <v>0.52319996780177491</v>
      </c>
      <c r="L1533" s="1">
        <f t="shared" si="450"/>
        <v>0.64420235252381419</v>
      </c>
      <c r="M1533" s="1">
        <f t="shared" si="451"/>
        <v>0.41992600246566741</v>
      </c>
      <c r="N1533" s="1">
        <f t="shared" si="452"/>
        <v>1.4468438146372495</v>
      </c>
      <c r="O1533" s="247">
        <f t="shared" si="453"/>
        <v>-1.6213423409483769</v>
      </c>
      <c r="Q1533" s="251">
        <f t="shared" si="438"/>
        <v>0.58007399753228372</v>
      </c>
      <c r="R1533" s="148">
        <f t="shared" si="439"/>
        <v>-1.9253487693049465E-12</v>
      </c>
      <c r="T1533" s="253">
        <f t="shared" si="440"/>
        <v>0.80264128859263184</v>
      </c>
      <c r="V1533" s="253">
        <f t="shared" si="437"/>
        <v>1.4468437067697102</v>
      </c>
      <c r="X1533" s="253">
        <f t="shared" si="440"/>
        <v>0.64420251959987873</v>
      </c>
      <c r="AA1533" s="342">
        <f t="shared" si="454"/>
        <v>0.39142244147516542</v>
      </c>
      <c r="AC1533" s="342">
        <f t="shared" si="455"/>
        <v>1.6058614404381777</v>
      </c>
    </row>
    <row r="1534" spans="1:29" hidden="1" x14ac:dyDescent="0.3">
      <c r="A1534" s="3">
        <v>1525</v>
      </c>
      <c r="B1534" s="248">
        <f t="shared" si="441"/>
        <v>0.49999999999990791</v>
      </c>
      <c r="C1534" s="249">
        <f t="shared" si="442"/>
        <v>1.4999999999999079</v>
      </c>
      <c r="D1534" s="247">
        <f t="shared" si="443"/>
        <v>1.6311290945373127</v>
      </c>
      <c r="E1534" s="1">
        <f t="shared" si="444"/>
        <v>1.0632477015270991</v>
      </c>
      <c r="F1534" s="1">
        <f t="shared" si="445"/>
        <v>1.0382067233816539</v>
      </c>
      <c r="G1534" s="1">
        <f t="shared" si="446"/>
        <v>0.67675940234403353</v>
      </c>
      <c r="H1534" s="1">
        <f t="shared" si="447"/>
        <v>2.6693358179189666</v>
      </c>
      <c r="I1534" s="3">
        <v>1524.5</v>
      </c>
      <c r="J1534" s="247">
        <f t="shared" si="448"/>
        <v>1.3564424977080969</v>
      </c>
      <c r="K1534" s="247">
        <f t="shared" si="449"/>
        <v>0.88419388310335845</v>
      </c>
      <c r="L1534" s="1">
        <f t="shared" si="450"/>
        <v>0.86156511123076251</v>
      </c>
      <c r="M1534" s="1">
        <f t="shared" si="451"/>
        <v>0.56161482739951307</v>
      </c>
      <c r="N1534" s="1">
        <f t="shared" si="452"/>
        <v>2.2180076089388594</v>
      </c>
      <c r="O1534" s="247">
        <f t="shared" si="453"/>
        <v>-0.85017854664676706</v>
      </c>
      <c r="Q1534" s="251">
        <f t="shared" si="438"/>
        <v>0.93838517259790799</v>
      </c>
      <c r="R1534" s="148">
        <f t="shared" si="439"/>
        <v>-2.4866775305554256E-12</v>
      </c>
      <c r="T1534" s="253">
        <f t="shared" si="440"/>
        <v>1.3564421036063026</v>
      </c>
      <c r="V1534" s="253">
        <f t="shared" si="437"/>
        <v>2.2180071175100111</v>
      </c>
      <c r="X1534" s="253">
        <f t="shared" si="440"/>
        <v>0.86156517534384824</v>
      </c>
      <c r="AA1534" s="342">
        <f t="shared" si="454"/>
        <v>0.53936820904294125</v>
      </c>
      <c r="AC1534" s="342">
        <f t="shared" si="455"/>
        <v>2.3037664412939947</v>
      </c>
    </row>
    <row r="1535" spans="1:29" hidden="1" x14ac:dyDescent="0.3">
      <c r="A1535" s="3">
        <v>1526</v>
      </c>
      <c r="B1535" s="248">
        <f t="shared" si="441"/>
        <v>0.86602540378439408</v>
      </c>
      <c r="C1535" s="249">
        <f t="shared" si="442"/>
        <v>1.866025403784394</v>
      </c>
      <c r="D1535" s="247">
        <f t="shared" si="443"/>
        <v>2.2209365444157223</v>
      </c>
      <c r="E1535" s="1">
        <f t="shared" si="444"/>
        <v>1.4477123141239738</v>
      </c>
      <c r="F1535" s="1">
        <f t="shared" si="445"/>
        <v>1.493656071979816</v>
      </c>
      <c r="G1535" s="1">
        <f t="shared" si="446"/>
        <v>0.97364596839448625</v>
      </c>
      <c r="H1535" s="1">
        <f t="shared" si="447"/>
        <v>3.7145926163955383</v>
      </c>
      <c r="I1535" s="3">
        <v>1525.5</v>
      </c>
      <c r="J1535" s="247">
        <f t="shared" si="448"/>
        <v>1.9578469180766658</v>
      </c>
      <c r="K1535" s="247">
        <f t="shared" si="449"/>
        <v>1.2762179539059841</v>
      </c>
      <c r="L1535" s="1">
        <f t="shared" si="450"/>
        <v>1.2591291401600779</v>
      </c>
      <c r="M1535" s="1">
        <f t="shared" si="451"/>
        <v>0.82076860530544027</v>
      </c>
      <c r="N1535" s="1">
        <f t="shared" si="452"/>
        <v>3.2169760582367437</v>
      </c>
      <c r="O1535" s="247">
        <f t="shared" si="453"/>
        <v>0.14878990265111725</v>
      </c>
      <c r="Q1535" s="251">
        <f t="shared" si="438"/>
        <v>1.0452567984765717</v>
      </c>
      <c r="R1535" s="148">
        <f t="shared" si="439"/>
        <v>-2.3820945216357359E-12</v>
      </c>
      <c r="T1535" s="253">
        <f t="shared" si="440"/>
        <v>1.9578464096120729</v>
      </c>
      <c r="V1535" s="253">
        <f t="shared" si="437"/>
        <v>3.2169752332801753</v>
      </c>
      <c r="X1535" s="253">
        <f t="shared" si="440"/>
        <v>1.2591290688790417</v>
      </c>
      <c r="AA1535" s="342">
        <f t="shared" si="454"/>
        <v>0.81073986639565698</v>
      </c>
      <c r="AC1535" s="342">
        <f t="shared" si="455"/>
        <v>3.206497087272687</v>
      </c>
    </row>
    <row r="1536" spans="1:29" hidden="1" x14ac:dyDescent="0.3">
      <c r="A1536" s="3">
        <v>1527</v>
      </c>
      <c r="B1536" s="248">
        <f t="shared" si="441"/>
        <v>1</v>
      </c>
      <c r="C1536" s="249">
        <f t="shared" si="442"/>
        <v>2</v>
      </c>
      <c r="D1536" s="247">
        <f t="shared" si="443"/>
        <v>2.6267068973912022</v>
      </c>
      <c r="E1536" s="1">
        <f t="shared" si="444"/>
        <v>1.7122127737098534</v>
      </c>
      <c r="F1536" s="1">
        <f t="shared" si="445"/>
        <v>1.959938428324618</v>
      </c>
      <c r="G1536" s="1">
        <f t="shared" si="446"/>
        <v>1.2775940759309397</v>
      </c>
      <c r="H1536" s="1">
        <f t="shared" si="447"/>
        <v>4.5866453257158204</v>
      </c>
      <c r="I1536" s="3">
        <v>1526.5</v>
      </c>
      <c r="J1536" s="247">
        <f t="shared" si="448"/>
        <v>2.4457088944568652</v>
      </c>
      <c r="K1536" s="247">
        <f t="shared" si="449"/>
        <v>1.5942296470245201</v>
      </c>
      <c r="L1536" s="1">
        <f t="shared" si="450"/>
        <v>1.7303674788204839</v>
      </c>
      <c r="M1536" s="1">
        <f t="shared" si="451"/>
        <v>1.1279472906780794</v>
      </c>
      <c r="N1536" s="1">
        <f t="shared" si="452"/>
        <v>4.1760763732773487</v>
      </c>
      <c r="O1536" s="247">
        <f t="shared" si="453"/>
        <v>1.1078902176917222</v>
      </c>
      <c r="Q1536" s="251">
        <f t="shared" si="438"/>
        <v>0.87205270932028212</v>
      </c>
      <c r="R1536" s="148">
        <f t="shared" si="439"/>
        <v>-1.638467139741806E-12</v>
      </c>
      <c r="T1536" s="253">
        <f t="shared" si="440"/>
        <v>2.4457084084911069</v>
      </c>
      <c r="V1536" s="253">
        <f t="shared" si="437"/>
        <v>4.1760753541943956</v>
      </c>
      <c r="X1536" s="253">
        <f t="shared" si="440"/>
        <v>1.7303672759931152</v>
      </c>
      <c r="AA1536" s="342">
        <f t="shared" si="454"/>
        <v>1.1328235970970191</v>
      </c>
      <c r="AC1536" s="342">
        <f t="shared" si="455"/>
        <v>4.0721674308014277</v>
      </c>
    </row>
    <row r="1537" spans="1:29" hidden="1" x14ac:dyDescent="0.3">
      <c r="A1537" s="3">
        <v>1528</v>
      </c>
      <c r="B1537" s="248">
        <f t="shared" si="441"/>
        <v>0.86602540378446613</v>
      </c>
      <c r="C1537" s="249">
        <f t="shared" si="442"/>
        <v>1.8660254037844661</v>
      </c>
      <c r="D1537" s="247">
        <f t="shared" si="443"/>
        <v>2.7397143150714736</v>
      </c>
      <c r="E1537" s="1">
        <f t="shared" si="444"/>
        <v>1.7858763957410357</v>
      </c>
      <c r="F1537" s="1">
        <f t="shared" si="445"/>
        <v>2.3121138115885831</v>
      </c>
      <c r="G1537" s="1">
        <f t="shared" si="446"/>
        <v>1.5071610749980289</v>
      </c>
      <c r="H1537" s="1">
        <f t="shared" si="447"/>
        <v>5.0518281266600571</v>
      </c>
      <c r="I1537" s="3">
        <v>1527.5</v>
      </c>
      <c r="J1537" s="247">
        <f t="shared" si="448"/>
        <v>2.6893062042597613</v>
      </c>
      <c r="K1537" s="247">
        <f t="shared" si="449"/>
        <v>1.753017986104195</v>
      </c>
      <c r="L1537" s="1">
        <f t="shared" si="450"/>
        <v>2.1490121949253345</v>
      </c>
      <c r="M1537" s="1">
        <f t="shared" si="451"/>
        <v>1.4008426028397738</v>
      </c>
      <c r="N1537" s="1">
        <f t="shared" si="452"/>
        <v>4.8383183991850958</v>
      </c>
      <c r="O1537" s="247">
        <f t="shared" si="453"/>
        <v>1.7701322435994693</v>
      </c>
      <c r="Q1537" s="251">
        <f t="shared" si="438"/>
        <v>0.4651828009442367</v>
      </c>
      <c r="R1537" s="148">
        <f t="shared" si="439"/>
        <v>-4.5563552930616424E-13</v>
      </c>
      <c r="T1537" s="253">
        <f t="shared" si="440"/>
        <v>2.6893058716261331</v>
      </c>
      <c r="V1537" s="253">
        <f t="shared" si="437"/>
        <v>4.8383173773937056</v>
      </c>
      <c r="X1537" s="253">
        <f t="shared" si="440"/>
        <v>2.1490118996470851</v>
      </c>
      <c r="AA1537" s="342">
        <f t="shared" si="454"/>
        <v>1.4193173256102674</v>
      </c>
      <c r="AC1537" s="342">
        <f t="shared" si="455"/>
        <v>4.6688218024201058</v>
      </c>
    </row>
    <row r="1538" spans="1:29" hidden="1" x14ac:dyDescent="0.3">
      <c r="A1538" s="3">
        <v>1529</v>
      </c>
      <c r="B1538" s="248">
        <f t="shared" si="441"/>
        <v>0.50000000000003264</v>
      </c>
      <c r="C1538" s="249">
        <f t="shared" si="442"/>
        <v>1.5000000000000326</v>
      </c>
      <c r="D1538" s="247">
        <f t="shared" si="443"/>
        <v>2.5296785511503783</v>
      </c>
      <c r="E1538" s="1">
        <f t="shared" si="444"/>
        <v>1.6489650721827125</v>
      </c>
      <c r="F1538" s="1">
        <f t="shared" si="445"/>
        <v>2.4558171122320047</v>
      </c>
      <c r="G1538" s="1">
        <f t="shared" si="446"/>
        <v>1.6008346735868872</v>
      </c>
      <c r="H1538" s="1">
        <f t="shared" si="447"/>
        <v>4.985495663382383</v>
      </c>
      <c r="I1538" s="3">
        <v>1528.5</v>
      </c>
      <c r="J1538" s="247">
        <f t="shared" si="448"/>
        <v>2.6233671450452691</v>
      </c>
      <c r="K1538" s="247">
        <f t="shared" si="449"/>
        <v>1.7100357639211277</v>
      </c>
      <c r="L1538" s="1">
        <f t="shared" si="450"/>
        <v>2.4028877748787725</v>
      </c>
      <c r="M1538" s="1">
        <f t="shared" si="451"/>
        <v>1.5663324632785542</v>
      </c>
      <c r="N1538" s="1">
        <f t="shared" si="452"/>
        <v>5.0262549199240416</v>
      </c>
      <c r="O1538" s="247">
        <f t="shared" si="453"/>
        <v>1.9580687643384151</v>
      </c>
      <c r="Q1538" s="251">
        <f t="shared" si="438"/>
        <v>-6.6332463277674059E-2</v>
      </c>
      <c r="R1538" s="148">
        <f t="shared" si="439"/>
        <v>8.475442569988445E-13</v>
      </c>
      <c r="T1538" s="253">
        <f t="shared" si="440"/>
        <v>2.6233670554917707</v>
      </c>
      <c r="V1538" s="253">
        <f t="shared" si="437"/>
        <v>5.0262540875676649</v>
      </c>
      <c r="X1538" s="253">
        <f t="shared" si="440"/>
        <v>2.4028874510171998</v>
      </c>
      <c r="AA1538" s="342">
        <f t="shared" si="454"/>
        <v>1.5934552887438158</v>
      </c>
      <c r="AC1538" s="342">
        <f t="shared" si="455"/>
        <v>4.8365871450930014</v>
      </c>
    </row>
    <row r="1539" spans="1:29" hidden="1" x14ac:dyDescent="0.3">
      <c r="A1539" s="3">
        <v>1530</v>
      </c>
      <c r="B1539" s="248">
        <f t="shared" si="441"/>
        <v>1.3426998228538434E-13</v>
      </c>
      <c r="C1539" s="249">
        <f t="shared" si="442"/>
        <v>1.0000000000001343</v>
      </c>
      <c r="D1539" s="247">
        <f t="shared" si="443"/>
        <v>2.052878518952316</v>
      </c>
      <c r="E1539" s="1">
        <f t="shared" si="444"/>
        <v>1.3381640816170697</v>
      </c>
      <c r="F1539" s="1">
        <f t="shared" si="445"/>
        <v>2.3525431468978129</v>
      </c>
      <c r="G1539" s="1">
        <f t="shared" si="446"/>
        <v>1.5335151066035273</v>
      </c>
      <c r="H1539" s="1">
        <f t="shared" si="447"/>
        <v>4.4054216658501293</v>
      </c>
      <c r="I1539" s="3">
        <v>1529.5</v>
      </c>
      <c r="J1539" s="247">
        <f t="shared" si="448"/>
        <v>2.2655600344796265</v>
      </c>
      <c r="K1539" s="247">
        <f t="shared" si="449"/>
        <v>1.4768000321981964</v>
      </c>
      <c r="L1539" s="1">
        <f t="shared" si="450"/>
        <v>2.4239684620542956</v>
      </c>
      <c r="M1539" s="1">
        <f t="shared" si="451"/>
        <v>1.5800739975343137</v>
      </c>
      <c r="N1539" s="1">
        <f t="shared" si="452"/>
        <v>4.6895284965339226</v>
      </c>
      <c r="O1539" s="247">
        <f t="shared" si="453"/>
        <v>1.6213423409482961</v>
      </c>
      <c r="Q1539" s="251">
        <f t="shared" si="438"/>
        <v>-0.58007399753225375</v>
      </c>
      <c r="R1539" s="148">
        <f t="shared" si="439"/>
        <v>1.9255708139098715E-12</v>
      </c>
      <c r="T1539" s="253">
        <f t="shared" si="440"/>
        <v>2.2655602126209562</v>
      </c>
      <c r="V1539" s="253">
        <f t="shared" si="437"/>
        <v>4.6895279949971203</v>
      </c>
      <c r="X1539" s="253">
        <f t="shared" si="440"/>
        <v>2.4239681811359124</v>
      </c>
      <c r="AA1539" s="342">
        <f t="shared" si="454"/>
        <v>1.6085773599043851</v>
      </c>
      <c r="AC1539" s="342">
        <f t="shared" si="455"/>
        <v>4.5305108707330106</v>
      </c>
    </row>
    <row r="1540" spans="1:29" hidden="1" x14ac:dyDescent="0.3">
      <c r="A1540" s="3">
        <v>1531</v>
      </c>
      <c r="B1540" s="248">
        <f t="shared" si="441"/>
        <v>-0.49999999999989858</v>
      </c>
      <c r="C1540" s="249">
        <f t="shared" si="442"/>
        <v>0.50000000000010147</v>
      </c>
      <c r="D1540" s="247">
        <f t="shared" si="443"/>
        <v>1.4370724020557857</v>
      </c>
      <c r="E1540" s="1">
        <f t="shared" si="444"/>
        <v>0.93675229847289609</v>
      </c>
      <c r="F1540" s="1">
        <f t="shared" si="445"/>
        <v>2.029964091196462</v>
      </c>
      <c r="G1540" s="1">
        <f t="shared" si="446"/>
        <v>1.3232405976559514</v>
      </c>
      <c r="H1540" s="1">
        <f t="shared" si="447"/>
        <v>3.4670364932522477</v>
      </c>
      <c r="I1540" s="3">
        <v>1530.5</v>
      </c>
      <c r="J1540" s="247">
        <f t="shared" si="448"/>
        <v>1.7117589988849933</v>
      </c>
      <c r="K1540" s="247">
        <f t="shared" si="449"/>
        <v>1.1158061168966316</v>
      </c>
      <c r="L1540" s="1">
        <f t="shared" si="450"/>
        <v>2.2066057033473485</v>
      </c>
      <c r="M1540" s="1">
        <f t="shared" si="451"/>
        <v>1.4383851726004686</v>
      </c>
      <c r="N1540" s="1">
        <f t="shared" si="452"/>
        <v>3.918364702232342</v>
      </c>
      <c r="O1540" s="247">
        <f t="shared" si="453"/>
        <v>0.85017854664671555</v>
      </c>
      <c r="Q1540" s="251">
        <f t="shared" si="438"/>
        <v>-0.93838517259788157</v>
      </c>
      <c r="R1540" s="148">
        <f t="shared" si="439"/>
        <v>2.4855673075308005E-12</v>
      </c>
      <c r="T1540" s="253">
        <f t="shared" si="440"/>
        <v>1.7117593976073917</v>
      </c>
      <c r="V1540" s="253">
        <f t="shared" si="437"/>
        <v>3.9183645842564987</v>
      </c>
      <c r="X1540" s="253">
        <f t="shared" si="440"/>
        <v>2.2066055253920398</v>
      </c>
      <c r="AA1540" s="342">
        <f t="shared" si="454"/>
        <v>1.4606315923366133</v>
      </c>
      <c r="AC1540" s="342">
        <f t="shared" si="455"/>
        <v>3.832605869877209</v>
      </c>
    </row>
    <row r="1541" spans="1:29" hidden="1" x14ac:dyDescent="0.3">
      <c r="A1541" s="3">
        <v>1532</v>
      </c>
      <c r="B1541" s="248">
        <f t="shared" si="441"/>
        <v>-0.86602540378438864</v>
      </c>
      <c r="C1541" s="249">
        <f t="shared" si="442"/>
        <v>0.13397459621561136</v>
      </c>
      <c r="D1541" s="247">
        <f t="shared" si="443"/>
        <v>0.84726495217738307</v>
      </c>
      <c r="E1541" s="1">
        <f t="shared" si="444"/>
        <v>0.55228768587602606</v>
      </c>
      <c r="F1541" s="1">
        <f t="shared" si="445"/>
        <v>1.5745147425983095</v>
      </c>
      <c r="G1541" s="1">
        <f t="shared" si="446"/>
        <v>1.0263540316055049</v>
      </c>
      <c r="H1541" s="1">
        <f t="shared" si="447"/>
        <v>2.4217796947756924</v>
      </c>
      <c r="I1541" s="3">
        <v>1531.5</v>
      </c>
      <c r="J1541" s="247">
        <f t="shared" si="448"/>
        <v>1.1103545785164368</v>
      </c>
      <c r="K1541" s="247">
        <f t="shared" si="449"/>
        <v>0.72378204609401398</v>
      </c>
      <c r="L1541" s="1">
        <f t="shared" si="450"/>
        <v>1.8090416744180431</v>
      </c>
      <c r="M1541" s="1">
        <f t="shared" si="451"/>
        <v>1.1792313946945481</v>
      </c>
      <c r="N1541" s="1">
        <f t="shared" si="452"/>
        <v>2.9193962529344799</v>
      </c>
      <c r="O1541" s="247">
        <f t="shared" si="453"/>
        <v>-0.14878990265114656</v>
      </c>
      <c r="Q1541" s="251">
        <f t="shared" si="438"/>
        <v>-1.0452567984765553</v>
      </c>
      <c r="R1541" s="148">
        <f t="shared" si="439"/>
        <v>2.3814283878209608E-12</v>
      </c>
      <c r="T1541" s="253">
        <f t="shared" si="440"/>
        <v>1.1103550916017446</v>
      </c>
      <c r="V1541" s="253">
        <f t="shared" si="437"/>
        <v>2.9193964684865379</v>
      </c>
      <c r="X1541" s="253">
        <f t="shared" si="440"/>
        <v>1.8090416318567792</v>
      </c>
      <c r="AA1541" s="342">
        <f t="shared" si="454"/>
        <v>1.1892599349838391</v>
      </c>
      <c r="AC1541" s="342">
        <f t="shared" si="455"/>
        <v>2.9298752238985339</v>
      </c>
    </row>
    <row r="1542" spans="1:29" hidden="1" x14ac:dyDescent="0.3">
      <c r="A1542" s="3">
        <v>1533</v>
      </c>
      <c r="B1542" s="248">
        <f t="shared" si="441"/>
        <v>-1</v>
      </c>
      <c r="C1542" s="249">
        <f t="shared" si="442"/>
        <v>0</v>
      </c>
      <c r="D1542" s="247">
        <f t="shared" si="443"/>
        <v>0.44149459920190309</v>
      </c>
      <c r="E1542" s="1">
        <f t="shared" si="444"/>
        <v>0.28778722629014647</v>
      </c>
      <c r="F1542" s="1">
        <f t="shared" si="445"/>
        <v>1.1082323862535137</v>
      </c>
      <c r="G1542" s="1">
        <f t="shared" si="446"/>
        <v>0.72240592406905557</v>
      </c>
      <c r="H1542" s="1">
        <f t="shared" si="447"/>
        <v>1.5497269854554168</v>
      </c>
      <c r="I1542" s="3">
        <v>1532.5</v>
      </c>
      <c r="J1542" s="247">
        <f t="shared" si="448"/>
        <v>0.62249260213624014</v>
      </c>
      <c r="K1542" s="247">
        <f t="shared" si="449"/>
        <v>0.40577035297547998</v>
      </c>
      <c r="L1542" s="1">
        <f t="shared" si="450"/>
        <v>1.3378033357576453</v>
      </c>
      <c r="M1542" s="1">
        <f t="shared" si="451"/>
        <v>0.87205270932191425</v>
      </c>
      <c r="N1542" s="1">
        <f t="shared" si="452"/>
        <v>1.9602959378938856</v>
      </c>
      <c r="O1542" s="247">
        <f t="shared" si="453"/>
        <v>-1.1078902176917409</v>
      </c>
      <c r="Q1542" s="251">
        <f t="shared" si="438"/>
        <v>-0.87205270932027568</v>
      </c>
      <c r="R1542" s="148">
        <f t="shared" si="439"/>
        <v>1.6385781620442685E-12</v>
      </c>
      <c r="T1542" s="253">
        <f t="shared" si="440"/>
        <v>0.6224930927225828</v>
      </c>
      <c r="V1542" s="253">
        <f t="shared" si="437"/>
        <v>1.9602963475723143</v>
      </c>
      <c r="X1542" s="253">
        <f t="shared" si="440"/>
        <v>1.3378034247427057</v>
      </c>
      <c r="AA1542" s="342">
        <f t="shared" si="454"/>
        <v>0.86717620428252529</v>
      </c>
      <c r="AC1542" s="342">
        <f t="shared" si="455"/>
        <v>2.0642048803698039</v>
      </c>
    </row>
    <row r="1543" spans="1:29" hidden="1" x14ac:dyDescent="0.3">
      <c r="A1543" s="3">
        <v>1534</v>
      </c>
      <c r="B1543" s="248">
        <f t="shared" si="441"/>
        <v>-0.86602540378447146</v>
      </c>
      <c r="C1543" s="249">
        <f t="shared" si="442"/>
        <v>0.13397459621552854</v>
      </c>
      <c r="D1543" s="247">
        <f t="shared" si="443"/>
        <v>0.32848718152162798</v>
      </c>
      <c r="E1543" s="1">
        <f t="shared" si="444"/>
        <v>0.21412360425896165</v>
      </c>
      <c r="F1543" s="1">
        <f t="shared" si="445"/>
        <v>0.75605700298955103</v>
      </c>
      <c r="G1543" s="1">
        <f t="shared" si="446"/>
        <v>0.49283892500196785</v>
      </c>
      <c r="H1543" s="1">
        <f t="shared" si="447"/>
        <v>1.084544184511179</v>
      </c>
      <c r="I1543" s="3">
        <v>1533.5</v>
      </c>
      <c r="J1543" s="247">
        <f t="shared" si="448"/>
        <v>0.37889529233334196</v>
      </c>
      <c r="K1543" s="247">
        <f t="shared" si="449"/>
        <v>0.24698201389580365</v>
      </c>
      <c r="L1543" s="1">
        <f t="shared" si="450"/>
        <v>0.91915861965279899</v>
      </c>
      <c r="M1543" s="1">
        <f t="shared" si="451"/>
        <v>0.59915739716022265</v>
      </c>
      <c r="N1543" s="1">
        <f t="shared" si="452"/>
        <v>1.298053911986141</v>
      </c>
      <c r="O1543" s="247">
        <f t="shared" si="453"/>
        <v>-1.7701322435994855</v>
      </c>
      <c r="Q1543" s="251">
        <f t="shared" si="438"/>
        <v>-0.46518280094423781</v>
      </c>
      <c r="R1543" s="148">
        <f t="shared" si="439"/>
        <v>4.5630166312093934E-13</v>
      </c>
      <c r="T1543" s="253">
        <f t="shared" si="440"/>
        <v>0.37889562958753054</v>
      </c>
      <c r="V1543" s="253">
        <f t="shared" si="437"/>
        <v>1.2980543243729956</v>
      </c>
      <c r="X1543" s="253">
        <f t="shared" si="440"/>
        <v>0.9191588010888101</v>
      </c>
      <c r="AA1543" s="342">
        <f t="shared" si="454"/>
        <v>0.58068247576927545</v>
      </c>
      <c r="AC1543" s="342">
        <f t="shared" si="455"/>
        <v>1.4675505087511287</v>
      </c>
    </row>
    <row r="1544" spans="1:29" hidden="1" x14ac:dyDescent="0.3">
      <c r="A1544" s="3">
        <v>1535</v>
      </c>
      <c r="B1544" s="248">
        <f t="shared" si="441"/>
        <v>-0.50000000000004197</v>
      </c>
      <c r="C1544" s="249">
        <f t="shared" si="442"/>
        <v>0.49999999999995803</v>
      </c>
      <c r="D1544" s="247">
        <f t="shared" si="443"/>
        <v>0.53852294544271795</v>
      </c>
      <c r="E1544" s="1">
        <f t="shared" si="444"/>
        <v>0.35103492781728152</v>
      </c>
      <c r="F1544" s="1">
        <f t="shared" si="445"/>
        <v>0.61235370234612863</v>
      </c>
      <c r="G1544" s="1">
        <f t="shared" si="446"/>
        <v>0.39916532641310898</v>
      </c>
      <c r="H1544" s="1">
        <f t="shared" si="447"/>
        <v>1.1508766477888466</v>
      </c>
      <c r="I1544" s="3">
        <v>1534.5</v>
      </c>
      <c r="J1544" s="247">
        <f t="shared" si="448"/>
        <v>0.4448343515478298</v>
      </c>
      <c r="K1544" s="247">
        <f t="shared" si="449"/>
        <v>0.28996423607886807</v>
      </c>
      <c r="L1544" s="1">
        <f t="shared" si="450"/>
        <v>0.66528303969936142</v>
      </c>
      <c r="M1544" s="1">
        <f t="shared" si="451"/>
        <v>0.43366753672144237</v>
      </c>
      <c r="N1544" s="1">
        <f t="shared" si="452"/>
        <v>1.1101173912471913</v>
      </c>
      <c r="O1544" s="247">
        <f t="shared" si="453"/>
        <v>-1.9580687643384351</v>
      </c>
      <c r="Q1544" s="251">
        <f t="shared" si="438"/>
        <v>6.6332463277667619E-2</v>
      </c>
      <c r="R1544" s="148">
        <f t="shared" si="439"/>
        <v>-8.4804385735992582E-13</v>
      </c>
      <c r="T1544" s="253">
        <f t="shared" si="440"/>
        <v>0.44483444572195485</v>
      </c>
      <c r="V1544" s="253">
        <f t="shared" si="437"/>
        <v>1.110117614199043</v>
      </c>
      <c r="X1544" s="253">
        <f t="shared" si="440"/>
        <v>0.66528324971858344</v>
      </c>
      <c r="AA1544" s="342">
        <f t="shared" si="454"/>
        <v>0.40654451263572544</v>
      </c>
      <c r="AC1544" s="342">
        <f t="shared" si="455"/>
        <v>1.299785166078244</v>
      </c>
    </row>
    <row r="1545" spans="1:29" hidden="1" x14ac:dyDescent="0.3">
      <c r="A1545" s="3">
        <v>1536</v>
      </c>
      <c r="B1545" s="248">
        <f t="shared" si="441"/>
        <v>-3.1363800445660672E-14</v>
      </c>
      <c r="C1545" s="249">
        <f t="shared" si="442"/>
        <v>0.99999999999996869</v>
      </c>
      <c r="D1545" s="247">
        <f t="shared" si="443"/>
        <v>1.0153229776408603</v>
      </c>
      <c r="E1545" s="1">
        <f t="shared" si="444"/>
        <v>0.6618359183829764</v>
      </c>
      <c r="F1545" s="1">
        <f t="shared" si="445"/>
        <v>0.71562766768034214</v>
      </c>
      <c r="G1545" s="1">
        <f t="shared" si="446"/>
        <v>0.46648489339648325</v>
      </c>
      <c r="H1545" s="1">
        <f t="shared" si="447"/>
        <v>1.7309506453212025</v>
      </c>
      <c r="I1545" s="3">
        <v>1535.5</v>
      </c>
      <c r="J1545" s="247">
        <f t="shared" si="448"/>
        <v>0.80264146211351395</v>
      </c>
      <c r="K1545" s="247">
        <f t="shared" si="449"/>
        <v>0.5231999678018262</v>
      </c>
      <c r="L1545" s="1">
        <f t="shared" si="450"/>
        <v>0.64420235252384517</v>
      </c>
      <c r="M1545" s="1">
        <f t="shared" si="451"/>
        <v>0.41992600246568762</v>
      </c>
      <c r="N1545" s="1">
        <f t="shared" si="452"/>
        <v>1.4468438146373592</v>
      </c>
      <c r="O1545" s="247">
        <f t="shared" si="453"/>
        <v>-1.6213423409482672</v>
      </c>
      <c r="Q1545" s="251">
        <f t="shared" si="438"/>
        <v>0.58007399753235589</v>
      </c>
      <c r="R1545" s="148">
        <f t="shared" si="439"/>
        <v>-1.9251267247000214E-12</v>
      </c>
      <c r="T1545" s="253">
        <f t="shared" si="440"/>
        <v>0.80264128859271577</v>
      </c>
      <c r="V1545" s="253">
        <f t="shared" ref="V1545:V1608" si="456">V$4*SIN(2*PI()*($A1545-V$6)/12)+V$2</f>
        <v>1.4468437067696862</v>
      </c>
      <c r="X1545" s="253">
        <f t="shared" si="440"/>
        <v>0.64420251959989683</v>
      </c>
      <c r="AA1545" s="342">
        <f t="shared" si="454"/>
        <v>0.39142244147516658</v>
      </c>
      <c r="AC1545" s="342">
        <f t="shared" si="455"/>
        <v>1.6058614404382729</v>
      </c>
    </row>
    <row r="1546" spans="1:29" hidden="1" x14ac:dyDescent="0.3">
      <c r="A1546" s="3">
        <v>1537</v>
      </c>
      <c r="B1546" s="248">
        <f t="shared" si="441"/>
        <v>0.49999999999988926</v>
      </c>
      <c r="C1546" s="249">
        <f t="shared" si="442"/>
        <v>1.4999999999998892</v>
      </c>
      <c r="D1546" s="247">
        <f t="shared" si="443"/>
        <v>1.6311290945373496</v>
      </c>
      <c r="E1546" s="1">
        <f t="shared" si="444"/>
        <v>1.0632477015271233</v>
      </c>
      <c r="F1546" s="1">
        <f t="shared" si="445"/>
        <v>1.0382067233817072</v>
      </c>
      <c r="G1546" s="1">
        <f t="shared" si="446"/>
        <v>0.67675940234406817</v>
      </c>
      <c r="H1546" s="1">
        <f t="shared" si="447"/>
        <v>2.6693358179190567</v>
      </c>
      <c r="I1546" s="3">
        <v>1536.5</v>
      </c>
      <c r="J1546" s="247">
        <f t="shared" si="448"/>
        <v>1.3564424977081604</v>
      </c>
      <c r="K1546" s="247">
        <f t="shared" si="449"/>
        <v>0.88419388310339986</v>
      </c>
      <c r="L1546" s="1">
        <f t="shared" si="450"/>
        <v>0.86156511123081647</v>
      </c>
      <c r="M1546" s="1">
        <f t="shared" si="451"/>
        <v>0.56161482739954827</v>
      </c>
      <c r="N1546" s="1">
        <f t="shared" si="452"/>
        <v>2.2180076089389766</v>
      </c>
      <c r="O1546" s="247">
        <f t="shared" si="453"/>
        <v>-0.85017854664664982</v>
      </c>
      <c r="Q1546" s="251">
        <f t="shared" ref="Q1546:Q1609" si="457">(H1546-H1545)/(A1546-A1545)</f>
        <v>0.93838517259785426</v>
      </c>
      <c r="R1546" s="148">
        <f t="shared" ref="R1546:R1609" si="458">Q1546+M1546-C1546</f>
        <v>-2.4866775305554256E-12</v>
      </c>
      <c r="T1546" s="253">
        <f t="shared" ref="T1546:X1609" si="459">T$4*SIN(2*PI()*($A1546-T$6)/12)+T$2</f>
        <v>1.3564421036062777</v>
      </c>
      <c r="V1546" s="253">
        <f t="shared" si="456"/>
        <v>2.2180071175101741</v>
      </c>
      <c r="X1546" s="253">
        <f t="shared" si="459"/>
        <v>0.86156517534376509</v>
      </c>
      <c r="AA1546" s="342">
        <f t="shared" si="454"/>
        <v>0.5393682090429498</v>
      </c>
      <c r="AC1546" s="342">
        <f t="shared" si="455"/>
        <v>2.3037664412940915</v>
      </c>
    </row>
    <row r="1547" spans="1:29" hidden="1" x14ac:dyDescent="0.3">
      <c r="A1547" s="3">
        <v>1538</v>
      </c>
      <c r="B1547" s="248">
        <f t="shared" ref="B1547:B1610" si="460">SIN(2*PI()/12*A1547)</f>
        <v>0.86602540378438331</v>
      </c>
      <c r="C1547" s="249">
        <f t="shared" ref="C1547:C1610" si="461">A$2*B1547 + B$2</f>
        <v>1.8660254037843833</v>
      </c>
      <c r="D1547" s="247">
        <f t="shared" ref="D1547:D1610" si="462">D1546*EXP(-($A1547-$A1546)/$C$2) +$C1547*$C$2*(1-EXP(-($A1547-$A1546)/$C$2))</f>
        <v>2.2209365444157338</v>
      </c>
      <c r="E1547" s="1">
        <f t="shared" ref="E1547:E1610" si="463">D1547/$C$2</f>
        <v>1.4477123141239814</v>
      </c>
      <c r="F1547" s="1">
        <f t="shared" ref="F1547:F1610" si="464">F1546*EXP(-($A1547-$A1546)/$D$2)  + $C1547*$D$2*(1- EXP(-($A1547-$A1546)/$D$2))  +  ($D1546  -  $C1547*$C$2) * $D$2/($C$2-$D$2) * (EXP(-($A1547-$A1546)/$C$2) - EXP(-($A1547-$A1546)/$D$2))</f>
        <v>1.4936560719798544</v>
      </c>
      <c r="G1547" s="1">
        <f t="shared" ref="G1547:G1610" si="465">$F1547/$D$2</f>
        <v>0.97364596839451134</v>
      </c>
      <c r="H1547" s="1">
        <f t="shared" ref="H1547:H1610" si="466">$F1547+$D1547</f>
        <v>3.7145926163955885</v>
      </c>
      <c r="I1547" s="3">
        <v>1537.5</v>
      </c>
      <c r="J1547" s="247">
        <f t="shared" ref="J1547:J1610" si="467">($D1546 - $C1547*$C$2)*$C$2/($A1547-$A1546) * (1-EXP(-($A1547-$A1546)/$C$2))   +   $C1547*$C$2</f>
        <v>1.9578469180766884</v>
      </c>
      <c r="K1547" s="247">
        <f t="shared" ref="K1547:K1610" si="468">J1547/$C$2</f>
        <v>1.276217953905999</v>
      </c>
      <c r="L1547" s="1">
        <f t="shared" ref="L1547:L1610" si="469">($F1546 - $C1547*$D$2)*$D$2/($A1547-$A1546)*(1-EXP(-($A1547-$A1546)/$D$2))   +   $C1547*$D$2   +   ($D1546-$C1547*$C$2)/($A1547-$A1546)   * $D$2/($C$2-$D$2) * ( ($D$2*EXP(-($A1547-$A1546)/$D$2) - $C$2*EXP(-($A1547-$A1546)/$C$2)) + ($C$2-$D$2))</f>
        <v>1.2591291401601241</v>
      </c>
      <c r="M1547" s="1">
        <f t="shared" ref="M1547:M1610" si="470">$L1547/$D$2</f>
        <v>0.82076860530547047</v>
      </c>
      <c r="N1547" s="1">
        <f t="shared" ref="N1547:N1610" si="471">$L1547+$J1547</f>
        <v>3.2169760582368125</v>
      </c>
      <c r="O1547" s="247">
        <f t="shared" ref="O1547:O1610" si="472">$N1547-$G$2</f>
        <v>0.14878990265118608</v>
      </c>
      <c r="Q1547" s="251">
        <f t="shared" si="457"/>
        <v>1.0452567984765317</v>
      </c>
      <c r="R1547" s="148">
        <f t="shared" si="458"/>
        <v>-2.3812063432160357E-12</v>
      </c>
      <c r="T1547" s="253">
        <f t="shared" si="459"/>
        <v>1.9578464096119257</v>
      </c>
      <c r="V1547" s="253">
        <f t="shared" si="456"/>
        <v>3.2169752332799106</v>
      </c>
      <c r="X1547" s="253">
        <f t="shared" si="459"/>
        <v>1.2591290688790229</v>
      </c>
      <c r="AA1547" s="342">
        <f t="shared" ref="AA1547:AA1610" si="473">(AA$4*$V1546+(1-AA$4)*$V1547)/AA$2</f>
        <v>0.81073986639567253</v>
      </c>
      <c r="AC1547" s="342">
        <f t="shared" ref="AC1547:AC1610" si="474" xml:space="preserve"> AC$2 * (AC$4*$M1548 + (1-AC$4)*$M1547)</f>
        <v>3.2064970872727567</v>
      </c>
    </row>
    <row r="1548" spans="1:29" hidden="1" x14ac:dyDescent="0.3">
      <c r="A1548" s="3">
        <v>1539</v>
      </c>
      <c r="B1548" s="248">
        <f t="shared" si="460"/>
        <v>1</v>
      </c>
      <c r="C1548" s="249">
        <f t="shared" si="461"/>
        <v>2</v>
      </c>
      <c r="D1548" s="247">
        <f t="shared" si="462"/>
        <v>2.626706897391208</v>
      </c>
      <c r="E1548" s="1">
        <f t="shared" si="463"/>
        <v>1.7122127737098571</v>
      </c>
      <c r="F1548" s="1">
        <f t="shared" si="464"/>
        <v>1.9599384283246424</v>
      </c>
      <c r="G1548" s="1">
        <f t="shared" si="465"/>
        <v>1.2775940759309556</v>
      </c>
      <c r="H1548" s="1">
        <f t="shared" si="466"/>
        <v>4.5866453257158506</v>
      </c>
      <c r="I1548" s="3">
        <v>1538.5</v>
      </c>
      <c r="J1548" s="247">
        <f t="shared" si="467"/>
        <v>2.4457088944568737</v>
      </c>
      <c r="K1548" s="247">
        <f t="shared" si="468"/>
        <v>1.5942296470245254</v>
      </c>
      <c r="L1548" s="1">
        <f t="shared" si="469"/>
        <v>1.7303674788205143</v>
      </c>
      <c r="M1548" s="1">
        <f t="shared" si="470"/>
        <v>1.1279472906780992</v>
      </c>
      <c r="N1548" s="1">
        <f t="shared" si="471"/>
        <v>4.1760763732773878</v>
      </c>
      <c r="O1548" s="247">
        <f t="shared" si="472"/>
        <v>1.1078902176917613</v>
      </c>
      <c r="Q1548" s="251">
        <f t="shared" si="457"/>
        <v>0.87205270932026213</v>
      </c>
      <c r="R1548" s="148">
        <f t="shared" si="458"/>
        <v>-1.6386891843467311E-12</v>
      </c>
      <c r="T1548" s="253">
        <f t="shared" si="459"/>
        <v>2.4457084084911744</v>
      </c>
      <c r="V1548" s="253">
        <f t="shared" si="456"/>
        <v>4.17607535419436</v>
      </c>
      <c r="X1548" s="253">
        <f t="shared" si="459"/>
        <v>1.7303672759931972</v>
      </c>
      <c r="AA1548" s="342">
        <f t="shared" si="473"/>
        <v>1.1328235970969529</v>
      </c>
      <c r="AC1548" s="342">
        <f t="shared" si="474"/>
        <v>4.0721674308014721</v>
      </c>
    </row>
    <row r="1549" spans="1:29" hidden="1" x14ac:dyDescent="0.3">
      <c r="A1549" s="3">
        <v>1540</v>
      </c>
      <c r="B1549" s="248">
        <f t="shared" si="460"/>
        <v>0.8660254037844769</v>
      </c>
      <c r="C1549" s="249">
        <f t="shared" si="461"/>
        <v>1.866025403784477</v>
      </c>
      <c r="D1549" s="247">
        <f t="shared" si="462"/>
        <v>2.7397143150714847</v>
      </c>
      <c r="E1549" s="1">
        <f t="shared" si="463"/>
        <v>1.7858763957410431</v>
      </c>
      <c r="F1549" s="1">
        <f t="shared" si="464"/>
        <v>2.3121138115885995</v>
      </c>
      <c r="G1549" s="1">
        <f t="shared" si="465"/>
        <v>1.5071610749980398</v>
      </c>
      <c r="H1549" s="1">
        <f t="shared" si="466"/>
        <v>5.0518281266600837</v>
      </c>
      <c r="I1549" s="3">
        <v>1539.5</v>
      </c>
      <c r="J1549" s="247">
        <f t="shared" si="467"/>
        <v>2.6893062042597702</v>
      </c>
      <c r="K1549" s="247">
        <f t="shared" si="468"/>
        <v>1.7530179861042008</v>
      </c>
      <c r="L1549" s="1">
        <f t="shared" si="469"/>
        <v>2.149012194925354</v>
      </c>
      <c r="M1549" s="1">
        <f t="shared" si="470"/>
        <v>1.4008426028397865</v>
      </c>
      <c r="N1549" s="1">
        <f t="shared" si="471"/>
        <v>4.8383183991851242</v>
      </c>
      <c r="O1549" s="247">
        <f t="shared" si="472"/>
        <v>1.7701322435994977</v>
      </c>
      <c r="Q1549" s="251">
        <f t="shared" si="457"/>
        <v>0.46518280094423314</v>
      </c>
      <c r="R1549" s="148">
        <f t="shared" si="458"/>
        <v>-4.5741188614556449E-13</v>
      </c>
      <c r="T1549" s="253">
        <f t="shared" si="459"/>
        <v>2.6893058716261291</v>
      </c>
      <c r="V1549" s="253">
        <f t="shared" si="456"/>
        <v>4.8383173773937838</v>
      </c>
      <c r="X1549" s="253">
        <f t="shared" si="459"/>
        <v>2.1490118996470704</v>
      </c>
      <c r="AA1549" s="342">
        <f t="shared" si="473"/>
        <v>1.4193173256102656</v>
      </c>
      <c r="AC1549" s="342">
        <f t="shared" si="474"/>
        <v>4.6688218024201396</v>
      </c>
    </row>
    <row r="1550" spans="1:29" hidden="1" x14ac:dyDescent="0.3">
      <c r="A1550" s="3">
        <v>1541</v>
      </c>
      <c r="B1550" s="248">
        <f t="shared" si="460"/>
        <v>0.5000000000000514</v>
      </c>
      <c r="C1550" s="249">
        <f t="shared" si="461"/>
        <v>1.5000000000000515</v>
      </c>
      <c r="D1550" s="247">
        <f t="shared" si="462"/>
        <v>2.5296785511503979</v>
      </c>
      <c r="E1550" s="1">
        <f t="shared" si="463"/>
        <v>1.6489650721827251</v>
      </c>
      <c r="F1550" s="1">
        <f t="shared" si="464"/>
        <v>2.4558171122320207</v>
      </c>
      <c r="G1550" s="1">
        <f t="shared" si="465"/>
        <v>1.6008346735868977</v>
      </c>
      <c r="H1550" s="1">
        <f t="shared" si="466"/>
        <v>4.9854956633824186</v>
      </c>
      <c r="I1550" s="3">
        <v>1540.5</v>
      </c>
      <c r="J1550" s="247">
        <f t="shared" si="467"/>
        <v>2.6233671450452847</v>
      </c>
      <c r="K1550" s="247">
        <f t="shared" si="468"/>
        <v>1.7100357639211379</v>
      </c>
      <c r="L1550" s="1">
        <f t="shared" si="469"/>
        <v>2.4028877748787885</v>
      </c>
      <c r="M1550" s="1">
        <f t="shared" si="470"/>
        <v>1.5663324632785647</v>
      </c>
      <c r="N1550" s="1">
        <f t="shared" si="471"/>
        <v>5.0262549199240727</v>
      </c>
      <c r="O1550" s="247">
        <f t="shared" si="472"/>
        <v>1.9580687643384462</v>
      </c>
      <c r="Q1550" s="251">
        <f t="shared" si="457"/>
        <v>-6.6332463277665177E-2</v>
      </c>
      <c r="R1550" s="148">
        <f t="shared" si="458"/>
        <v>8.4798834620869457E-13</v>
      </c>
      <c r="T1550" s="253">
        <f t="shared" si="459"/>
        <v>2.6233670554917317</v>
      </c>
      <c r="V1550" s="253">
        <f t="shared" si="456"/>
        <v>5.0262540875676676</v>
      </c>
      <c r="X1550" s="253">
        <f t="shared" si="459"/>
        <v>2.4028874510172251</v>
      </c>
      <c r="AA1550" s="342">
        <f t="shared" si="473"/>
        <v>1.5934552887438347</v>
      </c>
      <c r="AC1550" s="342">
        <f t="shared" si="474"/>
        <v>4.8365871450930227</v>
      </c>
    </row>
    <row r="1551" spans="1:29" hidden="1" x14ac:dyDescent="0.3">
      <c r="A1551" s="3">
        <v>1542</v>
      </c>
      <c r="B1551" s="248">
        <f t="shared" si="460"/>
        <v>4.2144456327553037E-14</v>
      </c>
      <c r="C1551" s="249">
        <f t="shared" si="461"/>
        <v>1.0000000000000422</v>
      </c>
      <c r="D1551" s="247">
        <f t="shared" si="462"/>
        <v>2.0528785189522587</v>
      </c>
      <c r="E1551" s="1">
        <f t="shared" si="463"/>
        <v>1.3381640816170324</v>
      </c>
      <c r="F1551" s="1">
        <f t="shared" si="464"/>
        <v>2.352543146897808</v>
      </c>
      <c r="G1551" s="1">
        <f t="shared" si="465"/>
        <v>1.533515106603524</v>
      </c>
      <c r="H1551" s="1">
        <f t="shared" si="466"/>
        <v>4.4054216658500671</v>
      </c>
      <c r="I1551" s="3">
        <v>1541.5</v>
      </c>
      <c r="J1551" s="247">
        <f t="shared" si="467"/>
        <v>2.2655600344796034</v>
      </c>
      <c r="K1551" s="247">
        <f t="shared" si="468"/>
        <v>1.4768000321981816</v>
      </c>
      <c r="L1551" s="1">
        <f t="shared" si="469"/>
        <v>2.4239684620543045</v>
      </c>
      <c r="M1551" s="1">
        <f t="shared" si="470"/>
        <v>1.5800739975343194</v>
      </c>
      <c r="N1551" s="1">
        <f t="shared" si="471"/>
        <v>4.6895284965339084</v>
      </c>
      <c r="O1551" s="247">
        <f t="shared" si="472"/>
        <v>1.6213423409482819</v>
      </c>
      <c r="Q1551" s="251">
        <f t="shared" si="457"/>
        <v>-0.58007399753235145</v>
      </c>
      <c r="R1551" s="148">
        <f t="shared" si="458"/>
        <v>1.9257928585147965E-12</v>
      </c>
      <c r="T1551" s="253">
        <f t="shared" si="459"/>
        <v>2.2655602126209757</v>
      </c>
      <c r="V1551" s="253">
        <f t="shared" si="456"/>
        <v>4.6895279949970181</v>
      </c>
      <c r="X1551" s="253">
        <f t="shared" si="459"/>
        <v>2.423968181135939</v>
      </c>
      <c r="AA1551" s="342">
        <f t="shared" si="473"/>
        <v>1.6085773599043767</v>
      </c>
      <c r="AC1551" s="342">
        <f t="shared" si="474"/>
        <v>4.5305108707329955</v>
      </c>
    </row>
    <row r="1552" spans="1:29" hidden="1" x14ac:dyDescent="0.3">
      <c r="A1552" s="3">
        <v>1543</v>
      </c>
      <c r="B1552" s="248">
        <f t="shared" si="460"/>
        <v>-0.49999999999987987</v>
      </c>
      <c r="C1552" s="249">
        <f t="shared" si="461"/>
        <v>0.50000000000012013</v>
      </c>
      <c r="D1552" s="247">
        <f t="shared" si="462"/>
        <v>1.4370724020557697</v>
      </c>
      <c r="E1552" s="1">
        <f t="shared" si="463"/>
        <v>0.93675229847288577</v>
      </c>
      <c r="F1552" s="1">
        <f t="shared" si="464"/>
        <v>2.0299640911964443</v>
      </c>
      <c r="G1552" s="1">
        <f t="shared" si="465"/>
        <v>1.3232405976559398</v>
      </c>
      <c r="H1552" s="1">
        <f t="shared" si="466"/>
        <v>3.467036493252214</v>
      </c>
      <c r="I1552" s="3">
        <v>1542.5</v>
      </c>
      <c r="J1552" s="247">
        <f t="shared" si="467"/>
        <v>1.7117589988849589</v>
      </c>
      <c r="K1552" s="247">
        <f t="shared" si="468"/>
        <v>1.1158061168966091</v>
      </c>
      <c r="L1552" s="1">
        <f t="shared" si="469"/>
        <v>2.2066057033473347</v>
      </c>
      <c r="M1552" s="1">
        <f t="shared" si="470"/>
        <v>1.4383851726004597</v>
      </c>
      <c r="N1552" s="1">
        <f t="shared" si="471"/>
        <v>3.9183647022322936</v>
      </c>
      <c r="O1552" s="247">
        <f t="shared" si="472"/>
        <v>0.85017854664666714</v>
      </c>
      <c r="Q1552" s="251">
        <f t="shared" si="457"/>
        <v>-0.93838517259785315</v>
      </c>
      <c r="R1552" s="148">
        <f t="shared" si="458"/>
        <v>2.4864554859505006E-12</v>
      </c>
      <c r="T1552" s="253">
        <f t="shared" si="459"/>
        <v>1.711759397607548</v>
      </c>
      <c r="V1552" s="253">
        <f t="shared" si="456"/>
        <v>3.9183645842565369</v>
      </c>
      <c r="X1552" s="253">
        <f t="shared" si="459"/>
        <v>2.2066055253920531</v>
      </c>
      <c r="AA1552" s="342">
        <f t="shared" si="473"/>
        <v>1.4606315923365925</v>
      </c>
      <c r="AC1552" s="342">
        <f t="shared" si="474"/>
        <v>3.8326058698771792</v>
      </c>
    </row>
    <row r="1553" spans="1:29" hidden="1" x14ac:dyDescent="0.3">
      <c r="A1553" s="3">
        <v>1544</v>
      </c>
      <c r="B1553" s="248">
        <f t="shared" si="460"/>
        <v>-0.86602540378437787</v>
      </c>
      <c r="C1553" s="249">
        <f t="shared" si="461"/>
        <v>0.13397459621562213</v>
      </c>
      <c r="D1553" s="247">
        <f t="shared" si="462"/>
        <v>0.84726495217738262</v>
      </c>
      <c r="E1553" s="1">
        <f t="shared" si="463"/>
        <v>0.55228768587602584</v>
      </c>
      <c r="F1553" s="1">
        <f t="shared" si="464"/>
        <v>1.5745147425982973</v>
      </c>
      <c r="G1553" s="1">
        <f t="shared" si="465"/>
        <v>1.0263540316054969</v>
      </c>
      <c r="H1553" s="1">
        <f t="shared" si="466"/>
        <v>2.42177969477568</v>
      </c>
      <c r="I1553" s="3">
        <v>1543.5</v>
      </c>
      <c r="J1553" s="247">
        <f t="shared" si="467"/>
        <v>1.1103545785164295</v>
      </c>
      <c r="K1553" s="247">
        <f t="shared" si="468"/>
        <v>0.7237820460940092</v>
      </c>
      <c r="L1553" s="1">
        <f t="shared" si="469"/>
        <v>1.8090416744180275</v>
      </c>
      <c r="M1553" s="1">
        <f t="shared" si="470"/>
        <v>1.1792313946945379</v>
      </c>
      <c r="N1553" s="1">
        <f t="shared" si="471"/>
        <v>2.9193962529344573</v>
      </c>
      <c r="O1553" s="247">
        <f t="shared" si="472"/>
        <v>-0.1487899026511692</v>
      </c>
      <c r="Q1553" s="251">
        <f t="shared" si="457"/>
        <v>-1.045256798476534</v>
      </c>
      <c r="R1553" s="148">
        <f t="shared" si="458"/>
        <v>2.3817614547283483E-12</v>
      </c>
      <c r="T1553" s="253">
        <f t="shared" si="459"/>
        <v>1.1103550916016443</v>
      </c>
      <c r="V1553" s="253">
        <f t="shared" si="456"/>
        <v>2.919396468486803</v>
      </c>
      <c r="X1553" s="253">
        <f t="shared" si="459"/>
        <v>1.8090416318566991</v>
      </c>
      <c r="AA1553" s="342">
        <f t="shared" si="473"/>
        <v>1.1892599349838715</v>
      </c>
      <c r="AC1553" s="342">
        <f t="shared" si="474"/>
        <v>2.9298752238985122</v>
      </c>
    </row>
    <row r="1554" spans="1:29" hidden="1" x14ac:dyDescent="0.3">
      <c r="A1554" s="3">
        <v>1545</v>
      </c>
      <c r="B1554" s="248">
        <f t="shared" si="460"/>
        <v>-1</v>
      </c>
      <c r="C1554" s="249">
        <f t="shared" si="461"/>
        <v>0</v>
      </c>
      <c r="D1554" s="247">
        <f t="shared" si="462"/>
        <v>0.44149459920190287</v>
      </c>
      <c r="E1554" s="1">
        <f t="shared" si="463"/>
        <v>0.28778722629014636</v>
      </c>
      <c r="F1554" s="1">
        <f t="shared" si="464"/>
        <v>1.1082323862535071</v>
      </c>
      <c r="G1554" s="1">
        <f t="shared" si="465"/>
        <v>0.72240592406905124</v>
      </c>
      <c r="H1554" s="1">
        <f t="shared" si="466"/>
        <v>1.5497269854554099</v>
      </c>
      <c r="I1554" s="3">
        <v>1544.5</v>
      </c>
      <c r="J1554" s="247">
        <f t="shared" si="467"/>
        <v>0.6224926021362398</v>
      </c>
      <c r="K1554" s="247">
        <f t="shared" si="468"/>
        <v>0.40577035297547975</v>
      </c>
      <c r="L1554" s="1">
        <f t="shared" si="469"/>
        <v>1.3378033357576362</v>
      </c>
      <c r="M1554" s="1">
        <f t="shared" si="470"/>
        <v>0.87205270932190826</v>
      </c>
      <c r="N1554" s="1">
        <f t="shared" si="471"/>
        <v>1.960295937893876</v>
      </c>
      <c r="O1554" s="247">
        <f t="shared" si="472"/>
        <v>-1.1078902176917504</v>
      </c>
      <c r="Q1554" s="251">
        <f t="shared" si="457"/>
        <v>-0.87205270932027013</v>
      </c>
      <c r="R1554" s="148">
        <f t="shared" si="458"/>
        <v>1.6381340728344185E-12</v>
      </c>
      <c r="T1554" s="253">
        <f t="shared" si="459"/>
        <v>0.6224930927225153</v>
      </c>
      <c r="V1554" s="253">
        <f t="shared" si="456"/>
        <v>1.9602963475721651</v>
      </c>
      <c r="X1554" s="253">
        <f t="shared" si="459"/>
        <v>1.3378034247427248</v>
      </c>
      <c r="AA1554" s="342">
        <f t="shared" si="473"/>
        <v>0.86717620428257502</v>
      </c>
      <c r="AC1554" s="342">
        <f t="shared" si="474"/>
        <v>2.0642048803697906</v>
      </c>
    </row>
    <row r="1555" spans="1:29" hidden="1" x14ac:dyDescent="0.3">
      <c r="A1555" s="3">
        <v>1546</v>
      </c>
      <c r="B1555" s="248">
        <f t="shared" si="460"/>
        <v>-0.86602540378448223</v>
      </c>
      <c r="C1555" s="249">
        <f t="shared" si="461"/>
        <v>0.13397459621551777</v>
      </c>
      <c r="D1555" s="247">
        <f t="shared" si="462"/>
        <v>0.32848718152161993</v>
      </c>
      <c r="E1555" s="1">
        <f t="shared" si="463"/>
        <v>0.21412360425895641</v>
      </c>
      <c r="F1555" s="1">
        <f t="shared" si="464"/>
        <v>0.75605700298954526</v>
      </c>
      <c r="G1555" s="1">
        <f t="shared" si="465"/>
        <v>0.49283892500196408</v>
      </c>
      <c r="H1555" s="1">
        <f t="shared" si="466"/>
        <v>1.0845441845111652</v>
      </c>
      <c r="I1555" s="3">
        <v>1545.5</v>
      </c>
      <c r="J1555" s="247">
        <f t="shared" si="467"/>
        <v>0.37889529233333741</v>
      </c>
      <c r="K1555" s="247">
        <f t="shared" si="468"/>
        <v>0.24698201389580068</v>
      </c>
      <c r="L1555" s="1">
        <f t="shared" si="469"/>
        <v>0.91915861965279311</v>
      </c>
      <c r="M1555" s="1">
        <f t="shared" si="470"/>
        <v>0.59915739716021887</v>
      </c>
      <c r="N1555" s="1">
        <f t="shared" si="471"/>
        <v>1.2980539119861305</v>
      </c>
      <c r="O1555" s="247">
        <f t="shared" si="472"/>
        <v>-1.7701322435994959</v>
      </c>
      <c r="Q1555" s="251">
        <f t="shared" si="457"/>
        <v>-0.46518280094424469</v>
      </c>
      <c r="R1555" s="148">
        <f t="shared" si="458"/>
        <v>4.5641268542340185E-13</v>
      </c>
      <c r="T1555" s="253">
        <f t="shared" si="459"/>
        <v>0.37889562958755452</v>
      </c>
      <c r="V1555" s="253">
        <f t="shared" si="456"/>
        <v>1.2980543243729172</v>
      </c>
      <c r="X1555" s="253">
        <f t="shared" si="459"/>
        <v>0.91915880108874826</v>
      </c>
      <c r="AA1555" s="342">
        <f t="shared" si="473"/>
        <v>0.58068247576923293</v>
      </c>
      <c r="AC1555" s="342">
        <f t="shared" si="474"/>
        <v>1.4675505087511147</v>
      </c>
    </row>
    <row r="1556" spans="1:29" hidden="1" x14ac:dyDescent="0.3">
      <c r="A1556" s="3">
        <v>1547</v>
      </c>
      <c r="B1556" s="248">
        <f t="shared" si="460"/>
        <v>-0.50000000000006073</v>
      </c>
      <c r="C1556" s="249">
        <f t="shared" si="461"/>
        <v>0.49999999999993927</v>
      </c>
      <c r="D1556" s="247">
        <f t="shared" si="462"/>
        <v>0.53852294544269996</v>
      </c>
      <c r="E1556" s="1">
        <f t="shared" si="463"/>
        <v>0.3510349278172698</v>
      </c>
      <c r="F1556" s="1">
        <f t="shared" si="464"/>
        <v>0.61235370234611886</v>
      </c>
      <c r="G1556" s="1">
        <f t="shared" si="465"/>
        <v>0.39916532641310259</v>
      </c>
      <c r="H1556" s="1">
        <f t="shared" si="466"/>
        <v>1.1508766477888188</v>
      </c>
      <c r="I1556" s="3">
        <v>1546.5</v>
      </c>
      <c r="J1556" s="247">
        <f t="shared" si="467"/>
        <v>0.44483435154781625</v>
      </c>
      <c r="K1556" s="247">
        <f t="shared" si="468"/>
        <v>0.28996423607885924</v>
      </c>
      <c r="L1556" s="1">
        <f t="shared" si="469"/>
        <v>0.66528303969935398</v>
      </c>
      <c r="M1556" s="1">
        <f t="shared" si="470"/>
        <v>0.43366753672143754</v>
      </c>
      <c r="N1556" s="1">
        <f t="shared" si="471"/>
        <v>1.1101173912471702</v>
      </c>
      <c r="O1556" s="247">
        <f t="shared" si="472"/>
        <v>-1.9580687643384562</v>
      </c>
      <c r="Q1556" s="251">
        <f t="shared" si="457"/>
        <v>6.633246327765363E-2</v>
      </c>
      <c r="R1556" s="148">
        <f t="shared" si="458"/>
        <v>-8.4809936851115708E-13</v>
      </c>
      <c r="T1556" s="253">
        <f t="shared" si="459"/>
        <v>0.44483444572194553</v>
      </c>
      <c r="V1556" s="253">
        <f t="shared" si="456"/>
        <v>1.110117614199023</v>
      </c>
      <c r="X1556" s="253">
        <f t="shared" si="459"/>
        <v>0.66528324971858921</v>
      </c>
      <c r="AA1556" s="342">
        <f t="shared" si="473"/>
        <v>0.40654451263570501</v>
      </c>
      <c r="AC1556" s="342">
        <f t="shared" si="474"/>
        <v>1.2997851660782209</v>
      </c>
    </row>
    <row r="1557" spans="1:29" hidden="1" x14ac:dyDescent="0.3">
      <c r="A1557" s="3">
        <v>1548</v>
      </c>
      <c r="B1557" s="248">
        <f t="shared" si="460"/>
        <v>-5.2925112209445402E-14</v>
      </c>
      <c r="C1557" s="249">
        <f t="shared" si="461"/>
        <v>0.99999999999994704</v>
      </c>
      <c r="D1557" s="247">
        <f t="shared" si="462"/>
        <v>1.0153229776408352</v>
      </c>
      <c r="E1557" s="1">
        <f t="shared" si="463"/>
        <v>0.66183591838296008</v>
      </c>
      <c r="F1557" s="1">
        <f t="shared" si="464"/>
        <v>0.71562766768032615</v>
      </c>
      <c r="G1557" s="1">
        <f t="shared" si="465"/>
        <v>0.46648489339647281</v>
      </c>
      <c r="H1557" s="1">
        <f t="shared" si="466"/>
        <v>1.7309506453211614</v>
      </c>
      <c r="I1557" s="3">
        <v>1547.5</v>
      </c>
      <c r="J1557" s="247">
        <f t="shared" si="467"/>
        <v>0.80264146211349197</v>
      </c>
      <c r="K1557" s="247">
        <f t="shared" si="468"/>
        <v>0.52319996780181188</v>
      </c>
      <c r="L1557" s="1">
        <f t="shared" si="469"/>
        <v>0.64420235252383229</v>
      </c>
      <c r="M1557" s="1">
        <f t="shared" si="470"/>
        <v>0.41992600246567918</v>
      </c>
      <c r="N1557" s="1">
        <f t="shared" si="471"/>
        <v>1.4468438146373241</v>
      </c>
      <c r="O1557" s="247">
        <f t="shared" si="472"/>
        <v>-1.6213423409483023</v>
      </c>
      <c r="Q1557" s="251">
        <f t="shared" si="457"/>
        <v>0.58007399753234257</v>
      </c>
      <c r="R1557" s="148">
        <f t="shared" si="458"/>
        <v>-1.925237747002484E-12</v>
      </c>
      <c r="T1557" s="253">
        <f t="shared" si="459"/>
        <v>0.80264128859279982</v>
      </c>
      <c r="V1557" s="253">
        <f t="shared" si="456"/>
        <v>1.4468437067696625</v>
      </c>
      <c r="X1557" s="253">
        <f t="shared" si="459"/>
        <v>0.64420251959987029</v>
      </c>
      <c r="AA1557" s="342">
        <f t="shared" si="473"/>
        <v>0.3914224414751597</v>
      </c>
      <c r="AC1557" s="342">
        <f t="shared" si="474"/>
        <v>1.6058614404382503</v>
      </c>
    </row>
    <row r="1558" spans="1:29" hidden="1" x14ac:dyDescent="0.3">
      <c r="A1558" s="3">
        <v>1549</v>
      </c>
      <c r="B1558" s="248">
        <f t="shared" si="460"/>
        <v>0.49999999999996902</v>
      </c>
      <c r="C1558" s="249">
        <f t="shared" si="461"/>
        <v>1.4999999999999689</v>
      </c>
      <c r="D1558" s="247">
        <f t="shared" si="462"/>
        <v>1.6311290945373951</v>
      </c>
      <c r="E1558" s="1">
        <f t="shared" si="463"/>
        <v>1.0632477015271529</v>
      </c>
      <c r="F1558" s="1">
        <f t="shared" si="464"/>
        <v>1.0382067233817074</v>
      </c>
      <c r="G1558" s="1">
        <f t="shared" si="465"/>
        <v>0.67675940234406839</v>
      </c>
      <c r="H1558" s="1">
        <f t="shared" si="466"/>
        <v>2.6693358179191025</v>
      </c>
      <c r="I1558" s="3">
        <v>1548.5</v>
      </c>
      <c r="J1558" s="247">
        <f t="shared" si="467"/>
        <v>1.3564424977081744</v>
      </c>
      <c r="K1558" s="247">
        <f t="shared" si="468"/>
        <v>0.88419388310340896</v>
      </c>
      <c r="L1558" s="1">
        <f t="shared" si="469"/>
        <v>0.86156511123080559</v>
      </c>
      <c r="M1558" s="1">
        <f t="shared" si="470"/>
        <v>0.56161482739954116</v>
      </c>
      <c r="N1558" s="1">
        <f t="shared" si="471"/>
        <v>2.2180076089389802</v>
      </c>
      <c r="O1558" s="247">
        <f t="shared" si="472"/>
        <v>-0.85017854664664627</v>
      </c>
      <c r="Q1558" s="251">
        <f t="shared" si="457"/>
        <v>0.93838517259794108</v>
      </c>
      <c r="R1558" s="148">
        <f t="shared" si="458"/>
        <v>-2.4866775305554256E-12</v>
      </c>
      <c r="T1558" s="253">
        <f t="shared" si="459"/>
        <v>1.3564421036062528</v>
      </c>
      <c r="V1558" s="253">
        <f t="shared" si="456"/>
        <v>2.2180071175099352</v>
      </c>
      <c r="X1558" s="253">
        <f t="shared" si="459"/>
        <v>0.86156517534382171</v>
      </c>
      <c r="AA1558" s="342">
        <f t="shared" si="473"/>
        <v>0.53936820904292315</v>
      </c>
      <c r="AC1558" s="342">
        <f t="shared" si="474"/>
        <v>2.3037664412940986</v>
      </c>
    </row>
    <row r="1559" spans="1:29" hidden="1" x14ac:dyDescent="0.3">
      <c r="A1559" s="3">
        <v>1550</v>
      </c>
      <c r="B1559" s="248">
        <f t="shared" si="460"/>
        <v>0.86602540378437254</v>
      </c>
      <c r="C1559" s="249">
        <f t="shared" si="461"/>
        <v>1.8660254037843726</v>
      </c>
      <c r="D1559" s="247">
        <f t="shared" si="462"/>
        <v>2.2209365444157498</v>
      </c>
      <c r="E1559" s="1">
        <f t="shared" si="463"/>
        <v>1.4477123141239918</v>
      </c>
      <c r="F1559" s="1">
        <f t="shared" si="464"/>
        <v>1.4936560719798675</v>
      </c>
      <c r="G1559" s="1">
        <f t="shared" si="465"/>
        <v>0.97364596839451989</v>
      </c>
      <c r="H1559" s="1">
        <f t="shared" si="466"/>
        <v>3.7145926163956173</v>
      </c>
      <c r="I1559" s="3">
        <v>1549.5</v>
      </c>
      <c r="J1559" s="247">
        <f t="shared" si="467"/>
        <v>1.9578469180767173</v>
      </c>
      <c r="K1559" s="247">
        <f t="shared" si="468"/>
        <v>1.2762179539060177</v>
      </c>
      <c r="L1559" s="1">
        <f t="shared" si="469"/>
        <v>1.2591291401601332</v>
      </c>
      <c r="M1559" s="1">
        <f t="shared" si="470"/>
        <v>0.82076860530547635</v>
      </c>
      <c r="N1559" s="1">
        <f t="shared" si="471"/>
        <v>3.2169760582368507</v>
      </c>
      <c r="O1559" s="247">
        <f t="shared" si="472"/>
        <v>0.14878990265122427</v>
      </c>
      <c r="Q1559" s="251">
        <f t="shared" si="457"/>
        <v>1.0452567984765149</v>
      </c>
      <c r="R1559" s="148">
        <f t="shared" si="458"/>
        <v>-2.3814283878209608E-12</v>
      </c>
      <c r="T1559" s="253">
        <f t="shared" si="459"/>
        <v>1.9578464096120261</v>
      </c>
      <c r="V1559" s="253">
        <f t="shared" si="456"/>
        <v>3.2169752332800909</v>
      </c>
      <c r="X1559" s="253">
        <f t="shared" si="459"/>
        <v>1.259129068879103</v>
      </c>
      <c r="AA1559" s="342">
        <f t="shared" si="473"/>
        <v>0.81073986639563156</v>
      </c>
      <c r="AC1559" s="342">
        <f t="shared" si="474"/>
        <v>3.2064970872727803</v>
      </c>
    </row>
    <row r="1560" spans="1:29" hidden="1" x14ac:dyDescent="0.3">
      <c r="A1560" s="3">
        <v>1551</v>
      </c>
      <c r="B1560" s="248">
        <f t="shared" si="460"/>
        <v>1</v>
      </c>
      <c r="C1560" s="249">
        <f t="shared" si="461"/>
        <v>2</v>
      </c>
      <c r="D1560" s="247">
        <f t="shared" si="462"/>
        <v>2.6267068973912169</v>
      </c>
      <c r="E1560" s="1">
        <f t="shared" si="463"/>
        <v>1.7122127737098629</v>
      </c>
      <c r="F1560" s="1">
        <f t="shared" si="464"/>
        <v>1.9599384283246544</v>
      </c>
      <c r="G1560" s="1">
        <f t="shared" si="465"/>
        <v>1.2775940759309634</v>
      </c>
      <c r="H1560" s="1">
        <f t="shared" si="466"/>
        <v>4.586645325715871</v>
      </c>
      <c r="I1560" s="3">
        <v>1550.5</v>
      </c>
      <c r="J1560" s="247">
        <f t="shared" si="467"/>
        <v>2.4457088944568857</v>
      </c>
      <c r="K1560" s="247">
        <f t="shared" si="468"/>
        <v>1.5942296470245332</v>
      </c>
      <c r="L1560" s="1">
        <f t="shared" si="469"/>
        <v>1.7303674788205274</v>
      </c>
      <c r="M1560" s="1">
        <f t="shared" si="470"/>
        <v>1.1279472906781078</v>
      </c>
      <c r="N1560" s="1">
        <f t="shared" si="471"/>
        <v>4.1760763732774127</v>
      </c>
      <c r="O1560" s="247">
        <f t="shared" si="472"/>
        <v>1.1078902176917862</v>
      </c>
      <c r="Q1560" s="251">
        <f t="shared" si="457"/>
        <v>0.87205270932025369</v>
      </c>
      <c r="R1560" s="148">
        <f t="shared" si="458"/>
        <v>-1.638467139741806E-12</v>
      </c>
      <c r="T1560" s="253">
        <f t="shared" si="459"/>
        <v>2.4457084084910754</v>
      </c>
      <c r="V1560" s="253">
        <f t="shared" si="456"/>
        <v>4.1760753541945101</v>
      </c>
      <c r="X1560" s="253">
        <f t="shared" si="459"/>
        <v>1.7303672759930768</v>
      </c>
      <c r="AA1560" s="342">
        <f t="shared" si="473"/>
        <v>1.1328235970970089</v>
      </c>
      <c r="AC1560" s="342">
        <f t="shared" si="474"/>
        <v>4.072167430801497</v>
      </c>
    </row>
    <row r="1561" spans="1:29" hidden="1" x14ac:dyDescent="0.3">
      <c r="A1561" s="3">
        <v>1552</v>
      </c>
      <c r="B1561" s="248">
        <f t="shared" si="460"/>
        <v>0.86602540378448767</v>
      </c>
      <c r="C1561" s="249">
        <f t="shared" si="461"/>
        <v>1.8660254037844877</v>
      </c>
      <c r="D1561" s="247">
        <f t="shared" si="462"/>
        <v>2.7397143150714971</v>
      </c>
      <c r="E1561" s="1">
        <f t="shared" si="463"/>
        <v>1.7858763957410511</v>
      </c>
      <c r="F1561" s="1">
        <f t="shared" si="464"/>
        <v>2.3121138115886115</v>
      </c>
      <c r="G1561" s="1">
        <f t="shared" si="465"/>
        <v>1.5071610749980475</v>
      </c>
      <c r="H1561" s="1">
        <f t="shared" si="466"/>
        <v>5.0518281266601086</v>
      </c>
      <c r="I1561" s="3">
        <v>1551.5</v>
      </c>
      <c r="J1561" s="247">
        <f t="shared" si="467"/>
        <v>2.6893062042597808</v>
      </c>
      <c r="K1561" s="247">
        <f t="shared" si="468"/>
        <v>1.7530179861042077</v>
      </c>
      <c r="L1561" s="1">
        <f t="shared" si="469"/>
        <v>2.149012194925366</v>
      </c>
      <c r="M1561" s="1">
        <f t="shared" si="470"/>
        <v>1.4008426028397942</v>
      </c>
      <c r="N1561" s="1">
        <f t="shared" si="471"/>
        <v>4.8383183991851464</v>
      </c>
      <c r="O1561" s="247">
        <f t="shared" si="472"/>
        <v>1.7701322435995199</v>
      </c>
      <c r="Q1561" s="251">
        <f t="shared" si="457"/>
        <v>0.46518280094423758</v>
      </c>
      <c r="R1561" s="148">
        <f t="shared" si="458"/>
        <v>-4.5585757391108928E-13</v>
      </c>
      <c r="T1561" s="253">
        <f t="shared" si="459"/>
        <v>2.6893058716261251</v>
      </c>
      <c r="V1561" s="253">
        <f t="shared" si="456"/>
        <v>4.8383173773936692</v>
      </c>
      <c r="X1561" s="253">
        <f t="shared" si="459"/>
        <v>2.1490118996470562</v>
      </c>
      <c r="AA1561" s="342">
        <f t="shared" si="473"/>
        <v>1.4193173256102913</v>
      </c>
      <c r="AC1561" s="342">
        <f t="shared" si="474"/>
        <v>4.6688218024201653</v>
      </c>
    </row>
    <row r="1562" spans="1:29" hidden="1" x14ac:dyDescent="0.3">
      <c r="A1562" s="3">
        <v>1553</v>
      </c>
      <c r="B1562" s="248">
        <f t="shared" si="460"/>
        <v>0.50000000000007006</v>
      </c>
      <c r="C1562" s="249">
        <f t="shared" si="461"/>
        <v>1.5000000000000702</v>
      </c>
      <c r="D1562" s="247">
        <f t="shared" si="462"/>
        <v>2.5296785511504183</v>
      </c>
      <c r="E1562" s="1">
        <f t="shared" si="463"/>
        <v>1.6489650721827385</v>
      </c>
      <c r="F1562" s="1">
        <f t="shared" si="464"/>
        <v>2.4558171122320354</v>
      </c>
      <c r="G1562" s="1">
        <f t="shared" si="465"/>
        <v>1.6008346735869072</v>
      </c>
      <c r="H1562" s="1">
        <f t="shared" si="466"/>
        <v>4.9854956633824532</v>
      </c>
      <c r="I1562" s="3">
        <v>1552.5</v>
      </c>
      <c r="J1562" s="247">
        <f t="shared" si="467"/>
        <v>2.6233671450453016</v>
      </c>
      <c r="K1562" s="247">
        <f t="shared" si="468"/>
        <v>1.7100357639211488</v>
      </c>
      <c r="L1562" s="1">
        <f t="shared" si="469"/>
        <v>2.4028877748788013</v>
      </c>
      <c r="M1562" s="1">
        <f t="shared" si="470"/>
        <v>1.5663324632785731</v>
      </c>
      <c r="N1562" s="1">
        <f t="shared" si="471"/>
        <v>5.0262549199241029</v>
      </c>
      <c r="O1562" s="247">
        <f t="shared" si="472"/>
        <v>1.9580687643384764</v>
      </c>
      <c r="Q1562" s="251">
        <f t="shared" si="457"/>
        <v>-6.6332463277655407E-2</v>
      </c>
      <c r="R1562" s="148">
        <f t="shared" si="458"/>
        <v>8.475442569988445E-13</v>
      </c>
      <c r="T1562" s="253">
        <f t="shared" si="459"/>
        <v>2.6233670554916926</v>
      </c>
      <c r="V1562" s="253">
        <f t="shared" si="456"/>
        <v>5.0262540875676711</v>
      </c>
      <c r="X1562" s="253">
        <f t="shared" si="459"/>
        <v>2.4028874510171878</v>
      </c>
      <c r="AA1562" s="342">
        <f t="shared" si="473"/>
        <v>1.5934552887438076</v>
      </c>
      <c r="AC1562" s="342">
        <f t="shared" si="474"/>
        <v>4.8365871450930547</v>
      </c>
    </row>
    <row r="1563" spans="1:29" hidden="1" x14ac:dyDescent="0.3">
      <c r="A1563" s="3">
        <v>1554</v>
      </c>
      <c r="B1563" s="248">
        <f t="shared" si="460"/>
        <v>6.3705768091337767E-14</v>
      </c>
      <c r="C1563" s="249">
        <f t="shared" si="461"/>
        <v>1.0000000000000637</v>
      </c>
      <c r="D1563" s="247">
        <f t="shared" si="462"/>
        <v>2.0528785189522849</v>
      </c>
      <c r="E1563" s="1">
        <f t="shared" si="463"/>
        <v>1.3381640816170495</v>
      </c>
      <c r="F1563" s="1">
        <f t="shared" si="464"/>
        <v>2.3525431468978275</v>
      </c>
      <c r="G1563" s="1">
        <f t="shared" si="465"/>
        <v>1.5335151066035368</v>
      </c>
      <c r="H1563" s="1">
        <f t="shared" si="466"/>
        <v>4.4054216658501124</v>
      </c>
      <c r="I1563" s="3">
        <v>1553.5</v>
      </c>
      <c r="J1563" s="247">
        <f t="shared" si="467"/>
        <v>2.2655600344796274</v>
      </c>
      <c r="K1563" s="247">
        <f t="shared" si="468"/>
        <v>1.4768000321981971</v>
      </c>
      <c r="L1563" s="1">
        <f t="shared" si="469"/>
        <v>2.4239684620543214</v>
      </c>
      <c r="M1563" s="1">
        <f t="shared" si="470"/>
        <v>1.5800739975343303</v>
      </c>
      <c r="N1563" s="1">
        <f t="shared" si="471"/>
        <v>4.6895284965339492</v>
      </c>
      <c r="O1563" s="247">
        <f t="shared" si="472"/>
        <v>1.6213423409483227</v>
      </c>
      <c r="Q1563" s="251">
        <f t="shared" si="457"/>
        <v>-0.58007399753234079</v>
      </c>
      <c r="R1563" s="148">
        <f t="shared" si="458"/>
        <v>1.9257928585147965E-12</v>
      </c>
      <c r="T1563" s="253">
        <f t="shared" si="459"/>
        <v>2.2655602126209953</v>
      </c>
      <c r="V1563" s="253">
        <f t="shared" si="456"/>
        <v>4.689527994996916</v>
      </c>
      <c r="X1563" s="253">
        <f t="shared" si="459"/>
        <v>2.4239681811359208</v>
      </c>
      <c r="AA1563" s="342">
        <f t="shared" si="473"/>
        <v>1.6085773599043685</v>
      </c>
      <c r="AC1563" s="342">
        <f t="shared" si="474"/>
        <v>4.5305108707330239</v>
      </c>
    </row>
    <row r="1564" spans="1:29" hidden="1" x14ac:dyDescent="0.3">
      <c r="A1564" s="3">
        <v>1555</v>
      </c>
      <c r="B1564" s="248">
        <f t="shared" si="460"/>
        <v>-0.4999999999999597</v>
      </c>
      <c r="C1564" s="249">
        <f t="shared" si="461"/>
        <v>0.5000000000000403</v>
      </c>
      <c r="D1564" s="247">
        <f t="shared" si="462"/>
        <v>1.4370724020557246</v>
      </c>
      <c r="E1564" s="1">
        <f t="shared" si="463"/>
        <v>0.93675229847285635</v>
      </c>
      <c r="F1564" s="1">
        <f t="shared" si="464"/>
        <v>2.0299640911964461</v>
      </c>
      <c r="G1564" s="1">
        <f t="shared" si="465"/>
        <v>1.3232405976559409</v>
      </c>
      <c r="H1564" s="1">
        <f t="shared" si="466"/>
        <v>3.4670364932521709</v>
      </c>
      <c r="I1564" s="3">
        <v>1554.5</v>
      </c>
      <c r="J1564" s="247">
        <f t="shared" si="467"/>
        <v>1.7117589988849455</v>
      </c>
      <c r="K1564" s="247">
        <f t="shared" si="468"/>
        <v>1.1158061168966005</v>
      </c>
      <c r="L1564" s="1">
        <f t="shared" si="469"/>
        <v>2.2066057033473481</v>
      </c>
      <c r="M1564" s="1">
        <f t="shared" si="470"/>
        <v>1.4383851726004684</v>
      </c>
      <c r="N1564" s="1">
        <f t="shared" si="471"/>
        <v>3.9183647022322936</v>
      </c>
      <c r="O1564" s="247">
        <f t="shared" si="472"/>
        <v>0.85017854664666714</v>
      </c>
      <c r="Q1564" s="251">
        <f t="shared" si="457"/>
        <v>-0.93838517259794152</v>
      </c>
      <c r="R1564" s="148">
        <f t="shared" si="458"/>
        <v>2.4865665082529631E-12</v>
      </c>
      <c r="T1564" s="253">
        <f t="shared" si="459"/>
        <v>1.7117593976074414</v>
      </c>
      <c r="V1564" s="253">
        <f t="shared" si="456"/>
        <v>3.9183645842565751</v>
      </c>
      <c r="X1564" s="253">
        <f t="shared" si="459"/>
        <v>2.2066055253919963</v>
      </c>
      <c r="AA1564" s="342">
        <f t="shared" si="473"/>
        <v>1.4606315923365716</v>
      </c>
      <c r="AC1564" s="342">
        <f t="shared" si="474"/>
        <v>3.8326058698771752</v>
      </c>
    </row>
    <row r="1565" spans="1:29" hidden="1" x14ac:dyDescent="0.3">
      <c r="A1565" s="3">
        <v>1556</v>
      </c>
      <c r="B1565" s="248">
        <f t="shared" si="460"/>
        <v>-0.8660254037843671</v>
      </c>
      <c r="C1565" s="249">
        <f t="shared" si="461"/>
        <v>0.1339745962156329</v>
      </c>
      <c r="D1565" s="247">
        <f t="shared" si="462"/>
        <v>0.84726495217736719</v>
      </c>
      <c r="E1565" s="1">
        <f t="shared" si="463"/>
        <v>0.55228768587601573</v>
      </c>
      <c r="F1565" s="1">
        <f t="shared" si="464"/>
        <v>1.5745147425982851</v>
      </c>
      <c r="G1565" s="1">
        <f t="shared" si="465"/>
        <v>1.0263540316054889</v>
      </c>
      <c r="H1565" s="1">
        <f t="shared" si="466"/>
        <v>2.421779694775652</v>
      </c>
      <c r="I1565" s="3">
        <v>1555.5</v>
      </c>
      <c r="J1565" s="247">
        <f t="shared" si="467"/>
        <v>1.1103545785164008</v>
      </c>
      <c r="K1565" s="247">
        <f t="shared" si="468"/>
        <v>0.72378204609399055</v>
      </c>
      <c r="L1565" s="1">
        <f t="shared" si="469"/>
        <v>1.8090416744180198</v>
      </c>
      <c r="M1565" s="1">
        <f t="shared" si="470"/>
        <v>1.1792313946945328</v>
      </c>
      <c r="N1565" s="1">
        <f t="shared" si="471"/>
        <v>2.9193962529344208</v>
      </c>
      <c r="O1565" s="247">
        <f t="shared" si="472"/>
        <v>-0.14878990265120562</v>
      </c>
      <c r="Q1565" s="251">
        <f t="shared" si="457"/>
        <v>-1.0452567984765189</v>
      </c>
      <c r="R1565" s="148">
        <f t="shared" si="458"/>
        <v>2.3809842986111107E-12</v>
      </c>
      <c r="T1565" s="253">
        <f t="shared" si="459"/>
        <v>1.1103550916016676</v>
      </c>
      <c r="V1565" s="253">
        <f t="shared" si="456"/>
        <v>2.9193964684866227</v>
      </c>
      <c r="X1565" s="253">
        <f t="shared" si="459"/>
        <v>1.8090416318568165</v>
      </c>
      <c r="AA1565" s="342">
        <f t="shared" si="473"/>
        <v>1.1892599349838648</v>
      </c>
      <c r="AC1565" s="342">
        <f t="shared" si="474"/>
        <v>2.9298752238984904</v>
      </c>
    </row>
    <row r="1566" spans="1:29" hidden="1" x14ac:dyDescent="0.3">
      <c r="A1566" s="3">
        <v>1557</v>
      </c>
      <c r="B1566" s="248">
        <f t="shared" si="460"/>
        <v>-1</v>
      </c>
      <c r="C1566" s="249">
        <f t="shared" si="461"/>
        <v>0</v>
      </c>
      <c r="D1566" s="247">
        <f t="shared" si="462"/>
        <v>0.44149459920189482</v>
      </c>
      <c r="E1566" s="1">
        <f t="shared" si="463"/>
        <v>0.28778722629014108</v>
      </c>
      <c r="F1566" s="1">
        <f t="shared" si="464"/>
        <v>1.1082323862534955</v>
      </c>
      <c r="G1566" s="1">
        <f t="shared" si="465"/>
        <v>0.72240592406904369</v>
      </c>
      <c r="H1566" s="1">
        <f t="shared" si="466"/>
        <v>1.5497269854553903</v>
      </c>
      <c r="I1566" s="3">
        <v>1556.5</v>
      </c>
      <c r="J1566" s="247">
        <f t="shared" si="467"/>
        <v>0.62249260213622848</v>
      </c>
      <c r="K1566" s="247">
        <f t="shared" si="468"/>
        <v>0.40577035297547237</v>
      </c>
      <c r="L1566" s="1">
        <f t="shared" si="469"/>
        <v>1.337803335757624</v>
      </c>
      <c r="M1566" s="1">
        <f t="shared" si="470"/>
        <v>0.87205270932190038</v>
      </c>
      <c r="N1566" s="1">
        <f t="shared" si="471"/>
        <v>1.9602959378938525</v>
      </c>
      <c r="O1566" s="247">
        <f t="shared" si="472"/>
        <v>-1.107890217691774</v>
      </c>
      <c r="Q1566" s="251">
        <f t="shared" si="457"/>
        <v>-0.87205270932026169</v>
      </c>
      <c r="R1566" s="148">
        <f t="shared" si="458"/>
        <v>1.6386891843467311E-12</v>
      </c>
      <c r="T1566" s="253">
        <f t="shared" si="459"/>
        <v>0.62249309272261433</v>
      </c>
      <c r="V1566" s="253">
        <f t="shared" si="456"/>
        <v>1.9602963475721999</v>
      </c>
      <c r="X1566" s="253">
        <f t="shared" si="459"/>
        <v>1.3378034247427442</v>
      </c>
      <c r="AA1566" s="342">
        <f t="shared" si="473"/>
        <v>0.86717620428253539</v>
      </c>
      <c r="AC1566" s="342">
        <f t="shared" si="474"/>
        <v>2.0642048803697679</v>
      </c>
    </row>
    <row r="1567" spans="1:29" hidden="1" x14ac:dyDescent="0.3">
      <c r="A1567" s="3">
        <v>1558</v>
      </c>
      <c r="B1567" s="248">
        <f t="shared" si="460"/>
        <v>-0.866025403784493</v>
      </c>
      <c r="C1567" s="249">
        <f t="shared" si="461"/>
        <v>0.133974596215507</v>
      </c>
      <c r="D1567" s="247">
        <f t="shared" si="462"/>
        <v>0.32848718152160783</v>
      </c>
      <c r="E1567" s="1">
        <f t="shared" si="463"/>
        <v>0.2141236042589485</v>
      </c>
      <c r="F1567" s="1">
        <f t="shared" si="464"/>
        <v>0.75605700298953415</v>
      </c>
      <c r="G1567" s="1">
        <f t="shared" si="465"/>
        <v>0.49283892500195686</v>
      </c>
      <c r="H1567" s="1">
        <f t="shared" si="466"/>
        <v>1.0845441845111421</v>
      </c>
      <c r="I1567" s="3">
        <v>1557.5</v>
      </c>
      <c r="J1567" s="247">
        <f t="shared" si="467"/>
        <v>0.37889529233332708</v>
      </c>
      <c r="K1567" s="247">
        <f t="shared" si="468"/>
        <v>0.24698201389579394</v>
      </c>
      <c r="L1567" s="1">
        <f t="shared" si="469"/>
        <v>0.91915861965278212</v>
      </c>
      <c r="M1567" s="1">
        <f t="shared" si="470"/>
        <v>0.59915739716021166</v>
      </c>
      <c r="N1567" s="1">
        <f t="shared" si="471"/>
        <v>1.2980539119861092</v>
      </c>
      <c r="O1567" s="247">
        <f t="shared" si="472"/>
        <v>-1.7701322435995173</v>
      </c>
      <c r="Q1567" s="251">
        <f t="shared" si="457"/>
        <v>-0.46518280094424824</v>
      </c>
      <c r="R1567" s="148">
        <f t="shared" si="458"/>
        <v>4.5641268542340185E-13</v>
      </c>
      <c r="T1567" s="253">
        <f t="shared" si="459"/>
        <v>0.37889562958753831</v>
      </c>
      <c r="V1567" s="253">
        <f t="shared" si="456"/>
        <v>1.2980543243730323</v>
      </c>
      <c r="X1567" s="253">
        <f t="shared" si="459"/>
        <v>0.91915880108868631</v>
      </c>
      <c r="AA1567" s="342">
        <f t="shared" si="473"/>
        <v>0.58068247576925136</v>
      </c>
      <c r="AC1567" s="342">
        <f t="shared" si="474"/>
        <v>1.4675505087510909</v>
      </c>
    </row>
    <row r="1568" spans="1:29" hidden="1" x14ac:dyDescent="0.3">
      <c r="A1568" s="3">
        <v>1559</v>
      </c>
      <c r="B1568" s="248">
        <f t="shared" si="460"/>
        <v>-0.50000000000007938</v>
      </c>
      <c r="C1568" s="249">
        <f t="shared" si="461"/>
        <v>0.49999999999992062</v>
      </c>
      <c r="D1568" s="247">
        <f t="shared" si="462"/>
        <v>0.53852294544267987</v>
      </c>
      <c r="E1568" s="1">
        <f t="shared" si="463"/>
        <v>0.3510349278172567</v>
      </c>
      <c r="F1568" s="1">
        <f t="shared" si="464"/>
        <v>0.61235370234610509</v>
      </c>
      <c r="G1568" s="1">
        <f t="shared" si="465"/>
        <v>0.3991653264130936</v>
      </c>
      <c r="H1568" s="1">
        <f t="shared" si="466"/>
        <v>1.1508766477887851</v>
      </c>
      <c r="I1568" s="3">
        <v>1558.5</v>
      </c>
      <c r="J1568" s="247">
        <f t="shared" si="467"/>
        <v>0.44483435154779977</v>
      </c>
      <c r="K1568" s="247">
        <f t="shared" si="468"/>
        <v>0.28996423607884853</v>
      </c>
      <c r="L1568" s="1">
        <f t="shared" si="469"/>
        <v>0.66528303969934177</v>
      </c>
      <c r="M1568" s="1">
        <f t="shared" si="470"/>
        <v>0.43366753672142955</v>
      </c>
      <c r="N1568" s="1">
        <f t="shared" si="471"/>
        <v>1.1101173912471416</v>
      </c>
      <c r="O1568" s="247">
        <f t="shared" si="472"/>
        <v>-1.9580687643384849</v>
      </c>
      <c r="Q1568" s="251">
        <f t="shared" si="457"/>
        <v>6.6332463277642972E-2</v>
      </c>
      <c r="R1568" s="148">
        <f t="shared" si="458"/>
        <v>-8.4809936851115708E-13</v>
      </c>
      <c r="T1568" s="253">
        <f t="shared" si="459"/>
        <v>0.44483444572198461</v>
      </c>
      <c r="V1568" s="253">
        <f t="shared" si="456"/>
        <v>1.1101176141990368</v>
      </c>
      <c r="X1568" s="253">
        <f t="shared" si="459"/>
        <v>0.6652832497185952</v>
      </c>
      <c r="AA1568" s="342">
        <f t="shared" si="473"/>
        <v>0.4065445126357336</v>
      </c>
      <c r="AC1568" s="342">
        <f t="shared" si="474"/>
        <v>1.2997851660781909</v>
      </c>
    </row>
    <row r="1569" spans="1:29" hidden="1" x14ac:dyDescent="0.3">
      <c r="A1569" s="3">
        <v>1560</v>
      </c>
      <c r="B1569" s="248">
        <f t="shared" si="460"/>
        <v>-7.4486423973230131E-14</v>
      </c>
      <c r="C1569" s="249">
        <f t="shared" si="461"/>
        <v>0.9999999999999255</v>
      </c>
      <c r="D1569" s="247">
        <f t="shared" si="462"/>
        <v>1.0153229776408088</v>
      </c>
      <c r="E1569" s="1">
        <f t="shared" si="463"/>
        <v>0.66183591838294287</v>
      </c>
      <c r="F1569" s="1">
        <f t="shared" si="464"/>
        <v>0.71562766768030772</v>
      </c>
      <c r="G1569" s="1">
        <f t="shared" si="465"/>
        <v>0.46648489339646076</v>
      </c>
      <c r="H1569" s="1">
        <f t="shared" si="466"/>
        <v>1.7309506453211165</v>
      </c>
      <c r="I1569" s="3">
        <v>1559.5</v>
      </c>
      <c r="J1569" s="247">
        <f t="shared" si="467"/>
        <v>0.80264146211346843</v>
      </c>
      <c r="K1569" s="247">
        <f t="shared" si="468"/>
        <v>0.52319996780179656</v>
      </c>
      <c r="L1569" s="1">
        <f t="shared" si="469"/>
        <v>0.6442023525238163</v>
      </c>
      <c r="M1569" s="1">
        <f t="shared" si="470"/>
        <v>0.4199260024656688</v>
      </c>
      <c r="N1569" s="1">
        <f t="shared" si="471"/>
        <v>1.4468438146372846</v>
      </c>
      <c r="O1569" s="247">
        <f t="shared" si="472"/>
        <v>-1.6213423409483418</v>
      </c>
      <c r="Q1569" s="251">
        <f t="shared" si="457"/>
        <v>0.58007399753233146</v>
      </c>
      <c r="R1569" s="148">
        <f t="shared" si="458"/>
        <v>-1.925237747002484E-12</v>
      </c>
      <c r="T1569" s="253">
        <f t="shared" si="459"/>
        <v>0.80264128859267647</v>
      </c>
      <c r="V1569" s="253">
        <f t="shared" si="456"/>
        <v>1.4468437067696385</v>
      </c>
      <c r="X1569" s="253">
        <f t="shared" si="459"/>
        <v>0.64420251959988839</v>
      </c>
      <c r="AA1569" s="342">
        <f t="shared" si="473"/>
        <v>0.39142244147516086</v>
      </c>
      <c r="AC1569" s="342">
        <f t="shared" si="474"/>
        <v>1.6058614404382117</v>
      </c>
    </row>
    <row r="1570" spans="1:29" hidden="1" x14ac:dyDescent="0.3">
      <c r="A1570" s="3">
        <v>1561</v>
      </c>
      <c r="B1570" s="248">
        <f t="shared" si="460"/>
        <v>0.49999999999995037</v>
      </c>
      <c r="C1570" s="249">
        <f t="shared" si="461"/>
        <v>1.4999999999999503</v>
      </c>
      <c r="D1570" s="247">
        <f t="shared" si="462"/>
        <v>1.6311290945373678</v>
      </c>
      <c r="E1570" s="1">
        <f t="shared" si="463"/>
        <v>1.0632477015271351</v>
      </c>
      <c r="F1570" s="1">
        <f t="shared" si="464"/>
        <v>1.038206723381685</v>
      </c>
      <c r="G1570" s="1">
        <f t="shared" si="465"/>
        <v>0.67675940234405374</v>
      </c>
      <c r="H1570" s="1">
        <f t="shared" si="466"/>
        <v>2.6693358179190527</v>
      </c>
      <c r="I1570" s="3">
        <v>1560.5</v>
      </c>
      <c r="J1570" s="247">
        <f t="shared" si="467"/>
        <v>1.3564424977081475</v>
      </c>
      <c r="K1570" s="247">
        <f t="shared" si="468"/>
        <v>0.88419388310339142</v>
      </c>
      <c r="L1570" s="1">
        <f t="shared" si="469"/>
        <v>0.86156511123078494</v>
      </c>
      <c r="M1570" s="1">
        <f t="shared" si="470"/>
        <v>0.56161482739952773</v>
      </c>
      <c r="N1570" s="1">
        <f t="shared" si="471"/>
        <v>2.2180076089389322</v>
      </c>
      <c r="O1570" s="247">
        <f t="shared" si="472"/>
        <v>-0.85017854664669423</v>
      </c>
      <c r="Q1570" s="251">
        <f t="shared" si="457"/>
        <v>0.93838517259793619</v>
      </c>
      <c r="R1570" s="148">
        <f t="shared" si="458"/>
        <v>-2.4864554859505006E-12</v>
      </c>
      <c r="T1570" s="253">
        <f t="shared" si="459"/>
        <v>1.356442103606228</v>
      </c>
      <c r="V1570" s="253">
        <f t="shared" si="456"/>
        <v>2.2180071175100982</v>
      </c>
      <c r="X1570" s="253">
        <f t="shared" si="459"/>
        <v>0.8615651753438085</v>
      </c>
      <c r="AA1570" s="342">
        <f t="shared" si="473"/>
        <v>0.53936820904293181</v>
      </c>
      <c r="AC1570" s="342">
        <f t="shared" si="474"/>
        <v>2.3037664412940604</v>
      </c>
    </row>
    <row r="1571" spans="1:29" hidden="1" x14ac:dyDescent="0.3">
      <c r="A1571" s="3">
        <v>1562</v>
      </c>
      <c r="B1571" s="248">
        <f t="shared" si="460"/>
        <v>0.8660254037844185</v>
      </c>
      <c r="C1571" s="249">
        <f t="shared" si="461"/>
        <v>1.8660254037844184</v>
      </c>
      <c r="D1571" s="247">
        <f t="shared" si="462"/>
        <v>2.2209365444157694</v>
      </c>
      <c r="E1571" s="1">
        <f t="shared" si="463"/>
        <v>1.4477123141240045</v>
      </c>
      <c r="F1571" s="1">
        <f t="shared" si="464"/>
        <v>1.4936560719798564</v>
      </c>
      <c r="G1571" s="1">
        <f t="shared" si="465"/>
        <v>0.97364596839451267</v>
      </c>
      <c r="H1571" s="1">
        <f t="shared" si="466"/>
        <v>3.7145926163956258</v>
      </c>
      <c r="I1571" s="3">
        <v>1561.5</v>
      </c>
      <c r="J1571" s="247">
        <f t="shared" si="467"/>
        <v>1.957846918076716</v>
      </c>
      <c r="K1571" s="247">
        <f t="shared" si="468"/>
        <v>1.2762179539060168</v>
      </c>
      <c r="L1571" s="1">
        <f t="shared" si="469"/>
        <v>1.2591291401601146</v>
      </c>
      <c r="M1571" s="1">
        <f t="shared" si="470"/>
        <v>0.82076860530546414</v>
      </c>
      <c r="N1571" s="1">
        <f t="shared" si="471"/>
        <v>3.2169760582368303</v>
      </c>
      <c r="O1571" s="247">
        <f t="shared" si="472"/>
        <v>0.14878990265120384</v>
      </c>
      <c r="Q1571" s="251">
        <f t="shared" si="457"/>
        <v>1.045256798476573</v>
      </c>
      <c r="R1571" s="148">
        <f t="shared" si="458"/>
        <v>-2.3812063432160357E-12</v>
      </c>
      <c r="T1571" s="253">
        <f t="shared" si="459"/>
        <v>1.9578464096118786</v>
      </c>
      <c r="V1571" s="253">
        <f t="shared" si="456"/>
        <v>3.2169752332800488</v>
      </c>
      <c r="X1571" s="253">
        <f t="shared" si="459"/>
        <v>1.2591290688789853</v>
      </c>
      <c r="AA1571" s="342">
        <f t="shared" si="473"/>
        <v>0.81073986639566653</v>
      </c>
      <c r="AC1571" s="342">
        <f t="shared" si="474"/>
        <v>3.2064970872727647</v>
      </c>
    </row>
    <row r="1572" spans="1:29" hidden="1" x14ac:dyDescent="0.3">
      <c r="A1572" s="3">
        <v>1563</v>
      </c>
      <c r="B1572" s="248">
        <f t="shared" si="460"/>
        <v>1</v>
      </c>
      <c r="C1572" s="249">
        <f t="shared" si="461"/>
        <v>2</v>
      </c>
      <c r="D1572" s="247">
        <f t="shared" si="462"/>
        <v>2.6267068973912266</v>
      </c>
      <c r="E1572" s="1">
        <f t="shared" si="463"/>
        <v>1.7122127737098694</v>
      </c>
      <c r="F1572" s="1">
        <f t="shared" si="464"/>
        <v>1.9599384283246553</v>
      </c>
      <c r="G1572" s="1">
        <f t="shared" si="465"/>
        <v>1.2775940759309641</v>
      </c>
      <c r="H1572" s="1">
        <f t="shared" si="466"/>
        <v>4.5866453257158817</v>
      </c>
      <c r="I1572" s="3">
        <v>1562.5</v>
      </c>
      <c r="J1572" s="247">
        <f t="shared" si="467"/>
        <v>2.4457088944568999</v>
      </c>
      <c r="K1572" s="247">
        <f t="shared" si="468"/>
        <v>1.5942296470245425</v>
      </c>
      <c r="L1572" s="1">
        <f t="shared" si="469"/>
        <v>1.7303674788205234</v>
      </c>
      <c r="M1572" s="1">
        <f t="shared" si="470"/>
        <v>1.1279472906781052</v>
      </c>
      <c r="N1572" s="1">
        <f t="shared" si="471"/>
        <v>4.1760763732774233</v>
      </c>
      <c r="O1572" s="247">
        <f t="shared" si="472"/>
        <v>1.1078902176917969</v>
      </c>
      <c r="Q1572" s="251">
        <f t="shared" si="457"/>
        <v>0.87205270932025591</v>
      </c>
      <c r="R1572" s="148">
        <f t="shared" si="458"/>
        <v>-1.6389112289516561E-12</v>
      </c>
      <c r="T1572" s="253">
        <f t="shared" si="459"/>
        <v>2.4457084084911429</v>
      </c>
      <c r="V1572" s="253">
        <f t="shared" si="456"/>
        <v>4.1760753541942908</v>
      </c>
      <c r="X1572" s="253">
        <f t="shared" si="459"/>
        <v>1.730367275993159</v>
      </c>
      <c r="AA1572" s="342">
        <f t="shared" si="473"/>
        <v>1.1328235970969798</v>
      </c>
      <c r="AC1572" s="342">
        <f t="shared" si="474"/>
        <v>4.0721674308015006</v>
      </c>
    </row>
    <row r="1573" spans="1:29" hidden="1" x14ac:dyDescent="0.3">
      <c r="A1573" s="3">
        <v>1564</v>
      </c>
      <c r="B1573" s="248">
        <f t="shared" si="460"/>
        <v>0.86602540378449844</v>
      </c>
      <c r="C1573" s="249">
        <f t="shared" si="461"/>
        <v>1.8660254037844983</v>
      </c>
      <c r="D1573" s="247">
        <f t="shared" si="462"/>
        <v>2.7397143150715095</v>
      </c>
      <c r="E1573" s="1">
        <f t="shared" si="463"/>
        <v>1.7858763957410593</v>
      </c>
      <c r="F1573" s="1">
        <f t="shared" si="464"/>
        <v>2.3121138115886177</v>
      </c>
      <c r="G1573" s="1">
        <f t="shared" si="465"/>
        <v>1.5071610749980515</v>
      </c>
      <c r="H1573" s="1">
        <f t="shared" si="466"/>
        <v>5.0518281266601273</v>
      </c>
      <c r="I1573" s="3">
        <v>1563.5</v>
      </c>
      <c r="J1573" s="247">
        <f t="shared" si="467"/>
        <v>2.6893062042597924</v>
      </c>
      <c r="K1573" s="247">
        <f t="shared" si="468"/>
        <v>1.7530179861042152</v>
      </c>
      <c r="L1573" s="1">
        <f t="shared" si="469"/>
        <v>2.1490121949253695</v>
      </c>
      <c r="M1573" s="1">
        <f t="shared" si="470"/>
        <v>1.4008426028397967</v>
      </c>
      <c r="N1573" s="1">
        <f t="shared" si="471"/>
        <v>4.8383183991851624</v>
      </c>
      <c r="O1573" s="247">
        <f t="shared" si="472"/>
        <v>1.7701322435995359</v>
      </c>
      <c r="Q1573" s="251">
        <f t="shared" si="457"/>
        <v>0.46518280094424558</v>
      </c>
      <c r="R1573" s="148">
        <f t="shared" si="458"/>
        <v>-4.5607961851601431E-13</v>
      </c>
      <c r="T1573" s="253">
        <f t="shared" si="459"/>
        <v>2.689305871626142</v>
      </c>
      <c r="V1573" s="253">
        <f t="shared" si="456"/>
        <v>4.8383173773937473</v>
      </c>
      <c r="X1573" s="253">
        <f t="shared" si="459"/>
        <v>2.1490118996470415</v>
      </c>
      <c r="AA1573" s="342">
        <f t="shared" si="473"/>
        <v>1.4193173256102458</v>
      </c>
      <c r="AC1573" s="342">
        <f t="shared" si="474"/>
        <v>4.6688218024201795</v>
      </c>
    </row>
    <row r="1574" spans="1:29" hidden="1" x14ac:dyDescent="0.3">
      <c r="A1574" s="3">
        <v>1565</v>
      </c>
      <c r="B1574" s="248">
        <f t="shared" si="460"/>
        <v>0.50000000000008871</v>
      </c>
      <c r="C1574" s="249">
        <f t="shared" si="461"/>
        <v>1.5000000000000888</v>
      </c>
      <c r="D1574" s="247">
        <f t="shared" si="462"/>
        <v>2.5296785511504387</v>
      </c>
      <c r="E1574" s="1">
        <f t="shared" si="463"/>
        <v>1.6489650721827518</v>
      </c>
      <c r="F1574" s="1">
        <f t="shared" si="464"/>
        <v>2.4558171122320469</v>
      </c>
      <c r="G1574" s="1">
        <f t="shared" si="465"/>
        <v>1.6008346735869148</v>
      </c>
      <c r="H1574" s="1">
        <f t="shared" si="466"/>
        <v>4.9854956633824852</v>
      </c>
      <c r="I1574" s="3">
        <v>1564.5</v>
      </c>
      <c r="J1574" s="247">
        <f t="shared" si="467"/>
        <v>2.6233671450453184</v>
      </c>
      <c r="K1574" s="247">
        <f t="shared" si="468"/>
        <v>1.7100357639211599</v>
      </c>
      <c r="L1574" s="1">
        <f t="shared" si="469"/>
        <v>2.4028877748788098</v>
      </c>
      <c r="M1574" s="1">
        <f t="shared" si="470"/>
        <v>1.5663324632785787</v>
      </c>
      <c r="N1574" s="1">
        <f t="shared" si="471"/>
        <v>5.0262549199241278</v>
      </c>
      <c r="O1574" s="247">
        <f t="shared" si="472"/>
        <v>1.9580687643385013</v>
      </c>
      <c r="Q1574" s="251">
        <f t="shared" si="457"/>
        <v>-6.6332463277642084E-2</v>
      </c>
      <c r="R1574" s="148">
        <f t="shared" si="458"/>
        <v>8.4776630160376953E-13</v>
      </c>
      <c r="T1574" s="253">
        <f t="shared" si="459"/>
        <v>2.6233670554917499</v>
      </c>
      <c r="V1574" s="253">
        <f t="shared" si="456"/>
        <v>5.0262540875676569</v>
      </c>
      <c r="X1574" s="253">
        <f t="shared" si="459"/>
        <v>2.4028874510172131</v>
      </c>
      <c r="AA1574" s="342">
        <f t="shared" si="473"/>
        <v>1.5934552887438249</v>
      </c>
      <c r="AC1574" s="342">
        <f t="shared" si="474"/>
        <v>4.8365871450930804</v>
      </c>
    </row>
    <row r="1575" spans="1:29" hidden="1" x14ac:dyDescent="0.3">
      <c r="A1575" s="3">
        <v>1566</v>
      </c>
      <c r="B1575" s="248">
        <f t="shared" si="460"/>
        <v>8.5267079855122496E-14</v>
      </c>
      <c r="C1575" s="249">
        <f t="shared" si="461"/>
        <v>1.0000000000000853</v>
      </c>
      <c r="D1575" s="247">
        <f t="shared" si="462"/>
        <v>2.0528785189523115</v>
      </c>
      <c r="E1575" s="1">
        <f t="shared" si="463"/>
        <v>1.3381640816170668</v>
      </c>
      <c r="F1575" s="1">
        <f t="shared" si="464"/>
        <v>2.3525431468978453</v>
      </c>
      <c r="G1575" s="1">
        <f t="shared" si="465"/>
        <v>1.5335151066035484</v>
      </c>
      <c r="H1575" s="1">
        <f t="shared" si="466"/>
        <v>4.4054216658501568</v>
      </c>
      <c r="I1575" s="3">
        <v>1565.5</v>
      </c>
      <c r="J1575" s="247">
        <f t="shared" si="467"/>
        <v>2.2655600344796509</v>
      </c>
      <c r="K1575" s="247">
        <f t="shared" si="468"/>
        <v>1.4768000321982124</v>
      </c>
      <c r="L1575" s="1">
        <f t="shared" si="469"/>
        <v>2.423968462054336</v>
      </c>
      <c r="M1575" s="1">
        <f t="shared" si="470"/>
        <v>1.5800739975343399</v>
      </c>
      <c r="N1575" s="1">
        <f t="shared" si="471"/>
        <v>4.6895284965339865</v>
      </c>
      <c r="O1575" s="247">
        <f t="shared" si="472"/>
        <v>1.6213423409483601</v>
      </c>
      <c r="Q1575" s="251">
        <f t="shared" si="457"/>
        <v>-0.58007399753232836</v>
      </c>
      <c r="R1575" s="148">
        <f t="shared" si="458"/>
        <v>1.9262369477246466E-12</v>
      </c>
      <c r="T1575" s="253">
        <f t="shared" si="459"/>
        <v>2.2655602126210153</v>
      </c>
      <c r="V1575" s="253">
        <f t="shared" si="456"/>
        <v>4.6895279949970661</v>
      </c>
      <c r="X1575" s="253">
        <f t="shared" si="459"/>
        <v>2.4239681811359253</v>
      </c>
      <c r="AA1575" s="342">
        <f t="shared" si="473"/>
        <v>1.6085773599043784</v>
      </c>
      <c r="AC1575" s="342">
        <f t="shared" si="474"/>
        <v>4.5305108707330612</v>
      </c>
    </row>
    <row r="1576" spans="1:29" hidden="1" x14ac:dyDescent="0.3">
      <c r="A1576" s="3">
        <v>1567</v>
      </c>
      <c r="B1576" s="248">
        <f t="shared" si="460"/>
        <v>-0.49999999999994099</v>
      </c>
      <c r="C1576" s="249">
        <f t="shared" si="461"/>
        <v>0.50000000000005906</v>
      </c>
      <c r="D1576" s="247">
        <f t="shared" si="462"/>
        <v>1.4370724020557524</v>
      </c>
      <c r="E1576" s="1">
        <f t="shared" si="463"/>
        <v>0.93675229847287445</v>
      </c>
      <c r="F1576" s="1">
        <f t="shared" si="464"/>
        <v>2.0299640911964683</v>
      </c>
      <c r="G1576" s="1">
        <f t="shared" si="465"/>
        <v>1.3232405976559556</v>
      </c>
      <c r="H1576" s="1">
        <f t="shared" si="466"/>
        <v>3.4670364932522206</v>
      </c>
      <c r="I1576" s="3">
        <v>1566.5</v>
      </c>
      <c r="J1576" s="247">
        <f t="shared" si="467"/>
        <v>1.7117589988849726</v>
      </c>
      <c r="K1576" s="247">
        <f t="shared" si="468"/>
        <v>1.115806116896618</v>
      </c>
      <c r="L1576" s="1">
        <f t="shared" si="469"/>
        <v>2.2066057033473681</v>
      </c>
      <c r="M1576" s="1">
        <f t="shared" si="470"/>
        <v>1.4383851726004815</v>
      </c>
      <c r="N1576" s="1">
        <f t="shared" si="471"/>
        <v>3.9183647022323407</v>
      </c>
      <c r="O1576" s="247">
        <f t="shared" si="472"/>
        <v>0.85017854664671422</v>
      </c>
      <c r="Q1576" s="251">
        <f t="shared" si="457"/>
        <v>-0.93838517259793619</v>
      </c>
      <c r="R1576" s="148">
        <f t="shared" si="458"/>
        <v>2.4862334413455756E-12</v>
      </c>
      <c r="T1576" s="253">
        <f t="shared" si="459"/>
        <v>1.7117593976073351</v>
      </c>
      <c r="V1576" s="253">
        <f t="shared" si="456"/>
        <v>3.9183645842566133</v>
      </c>
      <c r="X1576" s="253">
        <f t="shared" si="459"/>
        <v>2.2066055253920798</v>
      </c>
      <c r="AA1576" s="342">
        <f t="shared" si="473"/>
        <v>1.4606315923366107</v>
      </c>
      <c r="AC1576" s="342">
        <f t="shared" si="474"/>
        <v>3.8326058698772134</v>
      </c>
    </row>
    <row r="1577" spans="1:29" hidden="1" x14ac:dyDescent="0.3">
      <c r="A1577" s="3">
        <v>1568</v>
      </c>
      <c r="B1577" s="248">
        <f t="shared" si="460"/>
        <v>-0.86602540378441317</v>
      </c>
      <c r="C1577" s="249">
        <f t="shared" si="461"/>
        <v>0.13397459621558683</v>
      </c>
      <c r="D1577" s="247">
        <f t="shared" si="462"/>
        <v>0.84726495217734776</v>
      </c>
      <c r="E1577" s="1">
        <f t="shared" si="463"/>
        <v>0.55228768587600308</v>
      </c>
      <c r="F1577" s="1">
        <f t="shared" si="464"/>
        <v>1.5745147425982959</v>
      </c>
      <c r="G1577" s="1">
        <f t="shared" si="465"/>
        <v>1.026354031605496</v>
      </c>
      <c r="H1577" s="1">
        <f t="shared" si="466"/>
        <v>2.4217796947756436</v>
      </c>
      <c r="I1577" s="3">
        <v>1567.5</v>
      </c>
      <c r="J1577" s="247">
        <f t="shared" si="467"/>
        <v>1.1103545785164024</v>
      </c>
      <c r="K1577" s="247">
        <f t="shared" si="468"/>
        <v>0.72378204609399155</v>
      </c>
      <c r="L1577" s="1">
        <f t="shared" si="469"/>
        <v>1.8090416744180386</v>
      </c>
      <c r="M1577" s="1">
        <f t="shared" si="470"/>
        <v>1.179231394694545</v>
      </c>
      <c r="N1577" s="1">
        <f t="shared" si="471"/>
        <v>2.9193962529344413</v>
      </c>
      <c r="O1577" s="247">
        <f t="shared" si="472"/>
        <v>-0.14878990265118519</v>
      </c>
      <c r="Q1577" s="251">
        <f t="shared" si="457"/>
        <v>-1.045256798476577</v>
      </c>
      <c r="R1577" s="148">
        <f t="shared" si="458"/>
        <v>2.3810953209135732E-12</v>
      </c>
      <c r="T1577" s="253">
        <f t="shared" si="459"/>
        <v>1.1103550916016911</v>
      </c>
      <c r="V1577" s="253">
        <f t="shared" si="456"/>
        <v>2.919396468486442</v>
      </c>
      <c r="X1577" s="253">
        <f t="shared" si="459"/>
        <v>1.8090416318567366</v>
      </c>
      <c r="AA1577" s="342">
        <f t="shared" si="473"/>
        <v>1.189259934983858</v>
      </c>
      <c r="AC1577" s="342">
        <f t="shared" si="474"/>
        <v>2.9298752238985055</v>
      </c>
    </row>
    <row r="1578" spans="1:29" hidden="1" x14ac:dyDescent="0.3">
      <c r="A1578" s="3">
        <v>1569</v>
      </c>
      <c r="B1578" s="248">
        <f t="shared" si="460"/>
        <v>-1</v>
      </c>
      <c r="C1578" s="249">
        <f t="shared" si="461"/>
        <v>0</v>
      </c>
      <c r="D1578" s="247">
        <f t="shared" si="462"/>
        <v>0.44149459920188472</v>
      </c>
      <c r="E1578" s="1">
        <f t="shared" si="463"/>
        <v>0.28778722629013453</v>
      </c>
      <c r="F1578" s="1">
        <f t="shared" si="464"/>
        <v>1.1082323862534946</v>
      </c>
      <c r="G1578" s="1">
        <f t="shared" si="465"/>
        <v>0.72240592406904314</v>
      </c>
      <c r="H1578" s="1">
        <f t="shared" si="466"/>
        <v>1.5497269854553792</v>
      </c>
      <c r="I1578" s="3">
        <v>1568.5</v>
      </c>
      <c r="J1578" s="247">
        <f t="shared" si="467"/>
        <v>0.62249260213621416</v>
      </c>
      <c r="K1578" s="247">
        <f t="shared" si="468"/>
        <v>0.40577035297546304</v>
      </c>
      <c r="L1578" s="1">
        <f t="shared" si="469"/>
        <v>1.3378033357576278</v>
      </c>
      <c r="M1578" s="1">
        <f t="shared" si="470"/>
        <v>0.87205270932190282</v>
      </c>
      <c r="N1578" s="1">
        <f t="shared" si="471"/>
        <v>1.960295937893842</v>
      </c>
      <c r="O1578" s="247">
        <f t="shared" si="472"/>
        <v>-1.1078902176917844</v>
      </c>
      <c r="Q1578" s="251">
        <f t="shared" si="457"/>
        <v>-0.87205270932026435</v>
      </c>
      <c r="R1578" s="148">
        <f t="shared" si="458"/>
        <v>1.638467139741806E-12</v>
      </c>
      <c r="T1578" s="253">
        <f t="shared" si="459"/>
        <v>0.62249309272254683</v>
      </c>
      <c r="V1578" s="253">
        <f t="shared" si="456"/>
        <v>1.9602963475722348</v>
      </c>
      <c r="X1578" s="253">
        <f t="shared" si="459"/>
        <v>1.337803424742662</v>
      </c>
      <c r="AA1578" s="342">
        <f t="shared" si="473"/>
        <v>0.86717620428249542</v>
      </c>
      <c r="AC1578" s="342">
        <f t="shared" si="474"/>
        <v>2.0642048803697643</v>
      </c>
    </row>
    <row r="1579" spans="1:29" hidden="1" x14ac:dyDescent="0.3">
      <c r="A1579" s="3">
        <v>1570</v>
      </c>
      <c r="B1579" s="248">
        <f t="shared" si="460"/>
        <v>-0.86602540378450377</v>
      </c>
      <c r="C1579" s="249">
        <f t="shared" si="461"/>
        <v>0.13397459621549623</v>
      </c>
      <c r="D1579" s="247">
        <f t="shared" si="462"/>
        <v>0.32848718152159467</v>
      </c>
      <c r="E1579" s="1">
        <f t="shared" si="463"/>
        <v>0.21412360425893992</v>
      </c>
      <c r="F1579" s="1">
        <f t="shared" si="464"/>
        <v>0.75605700298952783</v>
      </c>
      <c r="G1579" s="1">
        <f t="shared" si="465"/>
        <v>0.4928389250019527</v>
      </c>
      <c r="H1579" s="1">
        <f t="shared" si="466"/>
        <v>1.0845441845111226</v>
      </c>
      <c r="I1579" s="3">
        <v>1569.5</v>
      </c>
      <c r="J1579" s="247">
        <f t="shared" si="467"/>
        <v>0.37889529233331531</v>
      </c>
      <c r="K1579" s="247">
        <f t="shared" si="468"/>
        <v>0.24698201389578628</v>
      </c>
      <c r="L1579" s="1">
        <f t="shared" si="469"/>
        <v>0.91915861965277834</v>
      </c>
      <c r="M1579" s="1">
        <f t="shared" si="470"/>
        <v>0.59915739716020922</v>
      </c>
      <c r="N1579" s="1">
        <f t="shared" si="471"/>
        <v>1.2980539119860937</v>
      </c>
      <c r="O1579" s="247">
        <f t="shared" si="472"/>
        <v>-1.7701322435995328</v>
      </c>
      <c r="Q1579" s="251">
        <f t="shared" si="457"/>
        <v>-0.46518280094425668</v>
      </c>
      <c r="R1579" s="148">
        <f t="shared" si="458"/>
        <v>4.5630166312093934E-13</v>
      </c>
      <c r="T1579" s="253">
        <f t="shared" si="459"/>
        <v>0.37889562958754208</v>
      </c>
      <c r="V1579" s="253">
        <f t="shared" si="456"/>
        <v>1.2980543243729539</v>
      </c>
      <c r="X1579" s="253">
        <f t="shared" si="459"/>
        <v>0.91915880108877723</v>
      </c>
      <c r="AA1579" s="342">
        <f t="shared" si="473"/>
        <v>0.5806824757692528</v>
      </c>
      <c r="AC1579" s="342">
        <f t="shared" si="474"/>
        <v>1.4675505087510758</v>
      </c>
    </row>
    <row r="1580" spans="1:29" hidden="1" x14ac:dyDescent="0.3">
      <c r="A1580" s="3">
        <v>1571</v>
      </c>
      <c r="B1580" s="248">
        <f t="shared" si="460"/>
        <v>-0.50000000000009803</v>
      </c>
      <c r="C1580" s="249">
        <f t="shared" si="461"/>
        <v>0.49999999999990197</v>
      </c>
      <c r="D1580" s="247">
        <f t="shared" si="462"/>
        <v>0.53852294544265933</v>
      </c>
      <c r="E1580" s="1">
        <f t="shared" si="463"/>
        <v>0.35103492781724333</v>
      </c>
      <c r="F1580" s="1">
        <f t="shared" si="464"/>
        <v>0.61235370234609321</v>
      </c>
      <c r="G1580" s="1">
        <f t="shared" si="465"/>
        <v>0.39916532641308589</v>
      </c>
      <c r="H1580" s="1">
        <f t="shared" si="466"/>
        <v>1.1508766477887526</v>
      </c>
      <c r="I1580" s="3">
        <v>1570.5</v>
      </c>
      <c r="J1580" s="247">
        <f t="shared" si="467"/>
        <v>0.4448343515477825</v>
      </c>
      <c r="K1580" s="247">
        <f t="shared" si="468"/>
        <v>0.28996423607883726</v>
      </c>
      <c r="L1580" s="1">
        <f t="shared" si="469"/>
        <v>0.66528303969933289</v>
      </c>
      <c r="M1580" s="1">
        <f t="shared" si="470"/>
        <v>0.43366753672142377</v>
      </c>
      <c r="N1580" s="1">
        <f t="shared" si="471"/>
        <v>1.1101173912471154</v>
      </c>
      <c r="O1580" s="247">
        <f t="shared" si="472"/>
        <v>-1.9580687643385111</v>
      </c>
      <c r="Q1580" s="251">
        <f t="shared" si="457"/>
        <v>6.6332463277630094E-2</v>
      </c>
      <c r="R1580" s="148">
        <f t="shared" si="458"/>
        <v>-8.4809936851115708E-13</v>
      </c>
      <c r="T1580" s="253">
        <f t="shared" si="459"/>
        <v>0.44483444572192732</v>
      </c>
      <c r="V1580" s="253">
        <f t="shared" si="456"/>
        <v>1.1101176141990166</v>
      </c>
      <c r="X1580" s="253">
        <f t="shared" si="459"/>
        <v>0.6652832497186012</v>
      </c>
      <c r="AA1580" s="342">
        <f t="shared" si="473"/>
        <v>0.40654451263571317</v>
      </c>
      <c r="AC1580" s="342">
        <f t="shared" si="474"/>
        <v>1.2997851660781643</v>
      </c>
    </row>
    <row r="1581" spans="1:29" hidden="1" x14ac:dyDescent="0.3">
      <c r="A1581" s="3">
        <v>1572</v>
      </c>
      <c r="B1581" s="248">
        <f t="shared" si="460"/>
        <v>-9.6047735737014861E-14</v>
      </c>
      <c r="C1581" s="249">
        <f t="shared" si="461"/>
        <v>0.99999999999990397</v>
      </c>
      <c r="D1581" s="247">
        <f t="shared" si="462"/>
        <v>1.0153229776407824</v>
      </c>
      <c r="E1581" s="1">
        <f t="shared" si="463"/>
        <v>0.66183591838292566</v>
      </c>
      <c r="F1581" s="1">
        <f t="shared" si="464"/>
        <v>0.71562766768028974</v>
      </c>
      <c r="G1581" s="1">
        <f t="shared" si="465"/>
        <v>0.46648489339644905</v>
      </c>
      <c r="H1581" s="1">
        <f t="shared" si="466"/>
        <v>1.7309506453210721</v>
      </c>
      <c r="I1581" s="3">
        <v>1571.5</v>
      </c>
      <c r="J1581" s="247">
        <f t="shared" si="467"/>
        <v>0.80264146211344456</v>
      </c>
      <c r="K1581" s="247">
        <f t="shared" si="468"/>
        <v>0.52319996780178102</v>
      </c>
      <c r="L1581" s="1">
        <f t="shared" si="469"/>
        <v>0.64420235252380142</v>
      </c>
      <c r="M1581" s="1">
        <f t="shared" si="470"/>
        <v>0.41992600246565909</v>
      </c>
      <c r="N1581" s="1">
        <f t="shared" si="471"/>
        <v>1.446843814637246</v>
      </c>
      <c r="O1581" s="247">
        <f t="shared" si="472"/>
        <v>-1.6213423409483805</v>
      </c>
      <c r="Q1581" s="251">
        <f t="shared" si="457"/>
        <v>0.58007399753231947</v>
      </c>
      <c r="R1581" s="148">
        <f t="shared" si="458"/>
        <v>-1.925459791607409E-12</v>
      </c>
      <c r="T1581" s="253">
        <f t="shared" si="459"/>
        <v>0.80264128859276052</v>
      </c>
      <c r="V1581" s="253">
        <f t="shared" si="456"/>
        <v>1.4468437067696147</v>
      </c>
      <c r="X1581" s="253">
        <f t="shared" si="459"/>
        <v>0.64420251959990649</v>
      </c>
      <c r="AA1581" s="342">
        <f t="shared" si="473"/>
        <v>0.39142244147515398</v>
      </c>
      <c r="AC1581" s="342">
        <f t="shared" si="474"/>
        <v>1.6058614404381739</v>
      </c>
    </row>
    <row r="1582" spans="1:29" hidden="1" x14ac:dyDescent="0.3">
      <c r="A1582" s="3">
        <v>1573</v>
      </c>
      <c r="B1582" s="248">
        <f t="shared" si="460"/>
        <v>0.49999999999993167</v>
      </c>
      <c r="C1582" s="249">
        <f t="shared" si="461"/>
        <v>1.4999999999999316</v>
      </c>
      <c r="D1582" s="247">
        <f t="shared" si="462"/>
        <v>1.6311290945373402</v>
      </c>
      <c r="E1582" s="1">
        <f t="shared" si="463"/>
        <v>1.0632477015271171</v>
      </c>
      <c r="F1582" s="1">
        <f t="shared" si="464"/>
        <v>1.0382067233816628</v>
      </c>
      <c r="G1582" s="1">
        <f t="shared" si="465"/>
        <v>0.67675940234403931</v>
      </c>
      <c r="H1582" s="1">
        <f t="shared" si="466"/>
        <v>2.669335817919003</v>
      </c>
      <c r="I1582" s="3">
        <v>1572.5</v>
      </c>
      <c r="J1582" s="247">
        <f t="shared" si="467"/>
        <v>1.3564424977081204</v>
      </c>
      <c r="K1582" s="247">
        <f t="shared" si="468"/>
        <v>0.88419388310337377</v>
      </c>
      <c r="L1582" s="1">
        <f t="shared" si="469"/>
        <v>0.86156511123076474</v>
      </c>
      <c r="M1582" s="1">
        <f t="shared" si="470"/>
        <v>0.56161482739951452</v>
      </c>
      <c r="N1582" s="1">
        <f t="shared" si="471"/>
        <v>2.2180076089388852</v>
      </c>
      <c r="O1582" s="247">
        <f t="shared" si="472"/>
        <v>-0.85017854664674131</v>
      </c>
      <c r="Q1582" s="251">
        <f t="shared" si="457"/>
        <v>0.93838517259793086</v>
      </c>
      <c r="R1582" s="148">
        <f t="shared" si="458"/>
        <v>-2.4862334413455756E-12</v>
      </c>
      <c r="T1582" s="253">
        <f t="shared" si="459"/>
        <v>1.3564421036062029</v>
      </c>
      <c r="V1582" s="253">
        <f t="shared" si="456"/>
        <v>2.2180071175102611</v>
      </c>
      <c r="X1582" s="253">
        <f t="shared" si="459"/>
        <v>0.86156517534379518</v>
      </c>
      <c r="AA1582" s="342">
        <f t="shared" si="473"/>
        <v>0.53936820904294047</v>
      </c>
      <c r="AC1582" s="342">
        <f t="shared" si="474"/>
        <v>2.3037664412940155</v>
      </c>
    </row>
    <row r="1583" spans="1:29" hidden="1" x14ac:dyDescent="0.3">
      <c r="A1583" s="3">
        <v>1574</v>
      </c>
      <c r="B1583" s="248">
        <f t="shared" si="460"/>
        <v>0.86602540378440773</v>
      </c>
      <c r="C1583" s="249">
        <f t="shared" si="461"/>
        <v>1.8660254037844077</v>
      </c>
      <c r="D1583" s="247">
        <f t="shared" si="462"/>
        <v>2.2209365444157467</v>
      </c>
      <c r="E1583" s="1">
        <f t="shared" si="463"/>
        <v>1.4477123141239898</v>
      </c>
      <c r="F1583" s="1">
        <f t="shared" si="464"/>
        <v>1.4936560719798333</v>
      </c>
      <c r="G1583" s="1">
        <f t="shared" si="465"/>
        <v>0.97364596839449757</v>
      </c>
      <c r="H1583" s="1">
        <f t="shared" si="466"/>
        <v>3.71459261639558</v>
      </c>
      <c r="I1583" s="3">
        <v>1573.5</v>
      </c>
      <c r="J1583" s="247">
        <f t="shared" si="467"/>
        <v>1.9578469180766915</v>
      </c>
      <c r="K1583" s="247">
        <f t="shared" si="468"/>
        <v>1.276217953906001</v>
      </c>
      <c r="L1583" s="1">
        <f t="shared" si="469"/>
        <v>1.2591291401600913</v>
      </c>
      <c r="M1583" s="1">
        <f t="shared" si="470"/>
        <v>0.82076860530544904</v>
      </c>
      <c r="N1583" s="1">
        <f t="shared" si="471"/>
        <v>3.2169760582367828</v>
      </c>
      <c r="O1583" s="247">
        <f t="shared" si="472"/>
        <v>0.14878990265115632</v>
      </c>
      <c r="Q1583" s="251">
        <f t="shared" si="457"/>
        <v>1.045256798476577</v>
      </c>
      <c r="R1583" s="148">
        <f t="shared" si="458"/>
        <v>-2.3816504324258858E-12</v>
      </c>
      <c r="T1583" s="253">
        <f t="shared" si="459"/>
        <v>1.957846409611979</v>
      </c>
      <c r="V1583" s="253">
        <f t="shared" si="456"/>
        <v>3.2169752332800066</v>
      </c>
      <c r="X1583" s="253">
        <f t="shared" si="459"/>
        <v>1.2591290688790655</v>
      </c>
      <c r="AA1583" s="342">
        <f t="shared" si="473"/>
        <v>0.81073986639570161</v>
      </c>
      <c r="AC1583" s="342">
        <f t="shared" si="474"/>
        <v>3.2064970872727203</v>
      </c>
    </row>
    <row r="1584" spans="1:29" hidden="1" x14ac:dyDescent="0.3">
      <c r="A1584" s="3">
        <v>1575</v>
      </c>
      <c r="B1584" s="248">
        <f t="shared" si="460"/>
        <v>1</v>
      </c>
      <c r="C1584" s="249">
        <f t="shared" si="461"/>
        <v>2</v>
      </c>
      <c r="D1584" s="247">
        <f t="shared" si="462"/>
        <v>2.6267068973912151</v>
      </c>
      <c r="E1584" s="1">
        <f t="shared" si="463"/>
        <v>1.7122127737098618</v>
      </c>
      <c r="F1584" s="1">
        <f t="shared" si="464"/>
        <v>1.9599384283246357</v>
      </c>
      <c r="G1584" s="1">
        <f t="shared" si="465"/>
        <v>1.2775940759309512</v>
      </c>
      <c r="H1584" s="1">
        <f t="shared" si="466"/>
        <v>4.5866453257158506</v>
      </c>
      <c r="I1584" s="3">
        <v>1574.5</v>
      </c>
      <c r="J1584" s="247">
        <f t="shared" si="467"/>
        <v>2.4457088944568834</v>
      </c>
      <c r="K1584" s="247">
        <f t="shared" si="468"/>
        <v>1.5942296470245318</v>
      </c>
      <c r="L1584" s="1">
        <f t="shared" si="469"/>
        <v>1.7303674788205017</v>
      </c>
      <c r="M1584" s="1">
        <f t="shared" si="470"/>
        <v>1.127947290678091</v>
      </c>
      <c r="N1584" s="1">
        <f t="shared" si="471"/>
        <v>4.1760763732773851</v>
      </c>
      <c r="O1584" s="247">
        <f t="shared" si="472"/>
        <v>1.1078902176917587</v>
      </c>
      <c r="Q1584" s="251">
        <f t="shared" si="457"/>
        <v>0.87205270932027057</v>
      </c>
      <c r="R1584" s="148">
        <f t="shared" si="458"/>
        <v>-1.638467139741806E-12</v>
      </c>
      <c r="T1584" s="253">
        <f t="shared" si="459"/>
        <v>2.4457084084911269</v>
      </c>
      <c r="V1584" s="253">
        <f t="shared" si="456"/>
        <v>4.17607535419444</v>
      </c>
      <c r="X1584" s="253">
        <f t="shared" si="459"/>
        <v>1.7303672759930386</v>
      </c>
      <c r="AA1584" s="342">
        <f t="shared" si="473"/>
        <v>1.1328235970969827</v>
      </c>
      <c r="AC1584" s="342">
        <f t="shared" si="474"/>
        <v>4.0721674308014659</v>
      </c>
    </row>
    <row r="1585" spans="1:29" hidden="1" x14ac:dyDescent="0.3">
      <c r="A1585" s="3">
        <v>1576</v>
      </c>
      <c r="B1585" s="248">
        <f t="shared" si="460"/>
        <v>0.86602540378450921</v>
      </c>
      <c r="C1585" s="249">
        <f t="shared" si="461"/>
        <v>1.8660254037845092</v>
      </c>
      <c r="D1585" s="247">
        <f t="shared" si="462"/>
        <v>2.7397143150715122</v>
      </c>
      <c r="E1585" s="1">
        <f t="shared" si="463"/>
        <v>1.7858763957410611</v>
      </c>
      <c r="F1585" s="1">
        <f t="shared" si="464"/>
        <v>2.3121138115886057</v>
      </c>
      <c r="G1585" s="1">
        <f t="shared" si="465"/>
        <v>1.5071610749980437</v>
      </c>
      <c r="H1585" s="1">
        <f t="shared" si="466"/>
        <v>5.0518281266601175</v>
      </c>
      <c r="I1585" s="3">
        <v>1575.5</v>
      </c>
      <c r="J1585" s="247">
        <f t="shared" si="467"/>
        <v>2.6893062042597884</v>
      </c>
      <c r="K1585" s="247">
        <f t="shared" si="468"/>
        <v>1.7530179861042126</v>
      </c>
      <c r="L1585" s="1">
        <f t="shared" si="469"/>
        <v>2.1490121949253536</v>
      </c>
      <c r="M1585" s="1">
        <f t="shared" si="470"/>
        <v>1.4008426028397862</v>
      </c>
      <c r="N1585" s="1">
        <f t="shared" si="471"/>
        <v>4.8383183991851419</v>
      </c>
      <c r="O1585" s="247">
        <f t="shared" si="472"/>
        <v>1.7701322435995155</v>
      </c>
      <c r="Q1585" s="251">
        <f t="shared" si="457"/>
        <v>0.46518280094426689</v>
      </c>
      <c r="R1585" s="148">
        <f t="shared" si="458"/>
        <v>-4.5607961851601431E-13</v>
      </c>
      <c r="T1585" s="253">
        <f t="shared" si="459"/>
        <v>2.689305871626118</v>
      </c>
      <c r="V1585" s="253">
        <f t="shared" si="456"/>
        <v>4.8383173773937296</v>
      </c>
      <c r="X1585" s="253">
        <f t="shared" si="459"/>
        <v>2.1490118996470269</v>
      </c>
      <c r="AA1585" s="342">
        <f t="shared" si="473"/>
        <v>1.41931732561028</v>
      </c>
      <c r="AC1585" s="342">
        <f t="shared" si="474"/>
        <v>4.6688218024201609</v>
      </c>
    </row>
    <row r="1586" spans="1:29" hidden="1" x14ac:dyDescent="0.3">
      <c r="A1586" s="3">
        <v>1577</v>
      </c>
      <c r="B1586" s="248">
        <f t="shared" si="460"/>
        <v>0.50000000000010736</v>
      </c>
      <c r="C1586" s="249">
        <f t="shared" si="461"/>
        <v>1.5000000000001075</v>
      </c>
      <c r="D1586" s="247">
        <f t="shared" si="462"/>
        <v>2.5296785511504538</v>
      </c>
      <c r="E1586" s="1">
        <f t="shared" si="463"/>
        <v>1.6489650721827618</v>
      </c>
      <c r="F1586" s="1">
        <f t="shared" si="464"/>
        <v>2.4558171122320451</v>
      </c>
      <c r="G1586" s="1">
        <f t="shared" si="465"/>
        <v>1.6008346735869137</v>
      </c>
      <c r="H1586" s="1">
        <f t="shared" si="466"/>
        <v>4.9854956633824994</v>
      </c>
      <c r="I1586" s="3">
        <v>1576.5</v>
      </c>
      <c r="J1586" s="247">
        <f t="shared" si="467"/>
        <v>2.6233671450453278</v>
      </c>
      <c r="K1586" s="247">
        <f t="shared" si="468"/>
        <v>1.7100357639211659</v>
      </c>
      <c r="L1586" s="1">
        <f t="shared" si="469"/>
        <v>2.4028877748788031</v>
      </c>
      <c r="M1586" s="1">
        <f t="shared" si="470"/>
        <v>1.5663324632785742</v>
      </c>
      <c r="N1586" s="1">
        <f t="shared" si="471"/>
        <v>5.0262549199241313</v>
      </c>
      <c r="O1586" s="247">
        <f t="shared" si="472"/>
        <v>1.9580687643385049</v>
      </c>
      <c r="Q1586" s="251">
        <f t="shared" si="457"/>
        <v>-6.6332463277618103E-2</v>
      </c>
      <c r="R1586" s="148">
        <f t="shared" si="458"/>
        <v>8.4865448002346966E-13</v>
      </c>
      <c r="T1586" s="253">
        <f t="shared" si="459"/>
        <v>2.6233670554917108</v>
      </c>
      <c r="V1586" s="253">
        <f t="shared" si="456"/>
        <v>5.0262540875676773</v>
      </c>
      <c r="X1586" s="253">
        <f t="shared" si="459"/>
        <v>2.4028874510172384</v>
      </c>
      <c r="AA1586" s="342">
        <f t="shared" si="473"/>
        <v>1.5934552887438225</v>
      </c>
      <c r="AC1586" s="342">
        <f t="shared" si="474"/>
        <v>4.8365871450930822</v>
      </c>
    </row>
    <row r="1587" spans="1:29" hidden="1" x14ac:dyDescent="0.3">
      <c r="A1587" s="3">
        <v>1578</v>
      </c>
      <c r="B1587" s="248">
        <f t="shared" si="460"/>
        <v>1.0682839161890723E-13</v>
      </c>
      <c r="C1587" s="249">
        <f t="shared" si="461"/>
        <v>1.0000000000001068</v>
      </c>
      <c r="D1587" s="247">
        <f t="shared" si="462"/>
        <v>2.0528785189523351</v>
      </c>
      <c r="E1587" s="1">
        <f t="shared" si="463"/>
        <v>1.3381640816170821</v>
      </c>
      <c r="F1587" s="1">
        <f t="shared" si="464"/>
        <v>2.3525431468978533</v>
      </c>
      <c r="G1587" s="1">
        <f t="shared" si="465"/>
        <v>1.5335151066035535</v>
      </c>
      <c r="H1587" s="1">
        <f t="shared" si="466"/>
        <v>4.4054216658501879</v>
      </c>
      <c r="I1587" s="3">
        <v>1577.5</v>
      </c>
      <c r="J1587" s="247">
        <f t="shared" si="467"/>
        <v>2.2655600344796709</v>
      </c>
      <c r="K1587" s="247">
        <f t="shared" si="468"/>
        <v>1.4768000321982255</v>
      </c>
      <c r="L1587" s="1">
        <f t="shared" si="469"/>
        <v>2.4239684620543396</v>
      </c>
      <c r="M1587" s="1">
        <f t="shared" si="470"/>
        <v>1.5800739975343423</v>
      </c>
      <c r="N1587" s="1">
        <f t="shared" si="471"/>
        <v>4.6895284965340105</v>
      </c>
      <c r="O1587" s="247">
        <f t="shared" si="472"/>
        <v>1.621342340948384</v>
      </c>
      <c r="Q1587" s="251">
        <f t="shared" si="457"/>
        <v>-0.58007399753231148</v>
      </c>
      <c r="R1587" s="148">
        <f t="shared" si="458"/>
        <v>1.9240165016753963E-12</v>
      </c>
      <c r="T1587" s="253">
        <f t="shared" si="459"/>
        <v>2.2655602126209313</v>
      </c>
      <c r="V1587" s="253">
        <f t="shared" si="456"/>
        <v>4.6895279949969639</v>
      </c>
      <c r="X1587" s="253">
        <f t="shared" si="459"/>
        <v>2.4239681811359297</v>
      </c>
      <c r="AA1587" s="342">
        <f t="shared" si="473"/>
        <v>1.608577359904374</v>
      </c>
      <c r="AC1587" s="342">
        <f t="shared" si="474"/>
        <v>4.5305108707330808</v>
      </c>
    </row>
    <row r="1588" spans="1:29" hidden="1" x14ac:dyDescent="0.3">
      <c r="A1588" s="3">
        <v>1579</v>
      </c>
      <c r="B1588" s="248">
        <f t="shared" si="460"/>
        <v>-0.49999999999992234</v>
      </c>
      <c r="C1588" s="249">
        <f t="shared" si="461"/>
        <v>0.50000000000007772</v>
      </c>
      <c r="D1588" s="247">
        <f t="shared" si="462"/>
        <v>1.4370724020557784</v>
      </c>
      <c r="E1588" s="1">
        <f t="shared" si="463"/>
        <v>0.93675229847289132</v>
      </c>
      <c r="F1588" s="1">
        <f t="shared" si="464"/>
        <v>2.0299640911964847</v>
      </c>
      <c r="G1588" s="1">
        <f t="shared" si="465"/>
        <v>1.3232405976559662</v>
      </c>
      <c r="H1588" s="1">
        <f t="shared" si="466"/>
        <v>3.4670364932522633</v>
      </c>
      <c r="I1588" s="3">
        <v>1578.5</v>
      </c>
      <c r="J1588" s="247">
        <f t="shared" si="467"/>
        <v>1.7117589988849977</v>
      </c>
      <c r="K1588" s="247">
        <f t="shared" si="468"/>
        <v>1.1158061168966344</v>
      </c>
      <c r="L1588" s="1">
        <f t="shared" si="469"/>
        <v>2.2066057033473805</v>
      </c>
      <c r="M1588" s="1">
        <f t="shared" si="470"/>
        <v>1.4383851726004895</v>
      </c>
      <c r="N1588" s="1">
        <f t="shared" si="471"/>
        <v>3.9183647022323784</v>
      </c>
      <c r="O1588" s="247">
        <f t="shared" si="472"/>
        <v>0.85017854664675196</v>
      </c>
      <c r="Q1588" s="251">
        <f t="shared" si="457"/>
        <v>-0.93838517259792464</v>
      </c>
      <c r="R1588" s="148">
        <f t="shared" si="458"/>
        <v>2.4871216197652757E-12</v>
      </c>
      <c r="T1588" s="253">
        <f t="shared" si="459"/>
        <v>1.7117593976074914</v>
      </c>
      <c r="V1588" s="253">
        <f t="shared" si="456"/>
        <v>3.9183645842564503</v>
      </c>
      <c r="X1588" s="253">
        <f t="shared" si="459"/>
        <v>2.2066055253920229</v>
      </c>
      <c r="AA1588" s="342">
        <f t="shared" si="473"/>
        <v>1.4606315923365718</v>
      </c>
      <c r="AC1588" s="342">
        <f t="shared" si="474"/>
        <v>3.8326058698772467</v>
      </c>
    </row>
    <row r="1589" spans="1:29" hidden="1" x14ac:dyDescent="0.3">
      <c r="A1589" s="3">
        <v>1580</v>
      </c>
      <c r="B1589" s="248">
        <f t="shared" si="460"/>
        <v>-0.8660254037844024</v>
      </c>
      <c r="C1589" s="249">
        <f t="shared" si="461"/>
        <v>0.1339745962155976</v>
      </c>
      <c r="D1589" s="247">
        <f t="shared" si="462"/>
        <v>0.84726495217736919</v>
      </c>
      <c r="E1589" s="1">
        <f t="shared" si="463"/>
        <v>0.55228768587601706</v>
      </c>
      <c r="F1589" s="1">
        <f t="shared" si="464"/>
        <v>1.5745147425983159</v>
      </c>
      <c r="G1589" s="1">
        <f t="shared" si="465"/>
        <v>1.0263540316055091</v>
      </c>
      <c r="H1589" s="1">
        <f t="shared" si="466"/>
        <v>2.4217796947756849</v>
      </c>
      <c r="I1589" s="3">
        <v>1579.5</v>
      </c>
      <c r="J1589" s="247">
        <f t="shared" si="467"/>
        <v>1.1103545785164259</v>
      </c>
      <c r="K1589" s="247">
        <f t="shared" si="468"/>
        <v>0.72378204609400687</v>
      </c>
      <c r="L1589" s="1">
        <f t="shared" si="469"/>
        <v>1.8090416744180571</v>
      </c>
      <c r="M1589" s="1">
        <f t="shared" si="470"/>
        <v>1.1792313946945572</v>
      </c>
      <c r="N1589" s="1">
        <f t="shared" si="471"/>
        <v>2.919396252934483</v>
      </c>
      <c r="O1589" s="247">
        <f t="shared" si="472"/>
        <v>-0.14878990265114345</v>
      </c>
      <c r="Q1589" s="251">
        <f t="shared" si="457"/>
        <v>-1.0452567984765784</v>
      </c>
      <c r="R1589" s="148">
        <f t="shared" si="458"/>
        <v>2.3812063432160357E-12</v>
      </c>
      <c r="T1589" s="253">
        <f t="shared" si="459"/>
        <v>1.1103550916017146</v>
      </c>
      <c r="V1589" s="253">
        <f t="shared" si="456"/>
        <v>2.9193964684867071</v>
      </c>
      <c r="X1589" s="253">
        <f t="shared" si="459"/>
        <v>1.8090416318567553</v>
      </c>
      <c r="AA1589" s="342">
        <f t="shared" si="473"/>
        <v>1.1892599349838424</v>
      </c>
      <c r="AC1589" s="342">
        <f t="shared" si="474"/>
        <v>2.9298752238985442</v>
      </c>
    </row>
    <row r="1590" spans="1:29" hidden="1" x14ac:dyDescent="0.3">
      <c r="A1590" s="3">
        <v>1581</v>
      </c>
      <c r="B1590" s="248">
        <f t="shared" si="460"/>
        <v>-1</v>
      </c>
      <c r="C1590" s="249">
        <f t="shared" si="461"/>
        <v>0</v>
      </c>
      <c r="D1590" s="247">
        <f t="shared" si="462"/>
        <v>0.44149459920189588</v>
      </c>
      <c r="E1590" s="1">
        <f t="shared" si="463"/>
        <v>0.28778722629014181</v>
      </c>
      <c r="F1590" s="1">
        <f t="shared" si="464"/>
        <v>1.1082323862535122</v>
      </c>
      <c r="G1590" s="1">
        <f t="shared" si="465"/>
        <v>0.72240592406905457</v>
      </c>
      <c r="H1590" s="1">
        <f t="shared" si="466"/>
        <v>1.5497269854554081</v>
      </c>
      <c r="I1590" s="3">
        <v>1580.5</v>
      </c>
      <c r="J1590" s="247">
        <f t="shared" si="467"/>
        <v>0.62249260213622992</v>
      </c>
      <c r="K1590" s="247">
        <f t="shared" si="468"/>
        <v>0.40577035297547331</v>
      </c>
      <c r="L1590" s="1">
        <f t="shared" si="469"/>
        <v>1.3378033357576471</v>
      </c>
      <c r="M1590" s="1">
        <f t="shared" si="470"/>
        <v>0.87205270932191536</v>
      </c>
      <c r="N1590" s="1">
        <f t="shared" si="471"/>
        <v>1.9602959378938771</v>
      </c>
      <c r="O1590" s="247">
        <f t="shared" si="472"/>
        <v>-1.1078902176917493</v>
      </c>
      <c r="Q1590" s="251">
        <f t="shared" si="457"/>
        <v>-0.87205270932027679</v>
      </c>
      <c r="R1590" s="148">
        <f t="shared" si="458"/>
        <v>1.6385781620442685E-12</v>
      </c>
      <c r="T1590" s="253">
        <f t="shared" si="459"/>
        <v>0.62249309272247944</v>
      </c>
      <c r="V1590" s="253">
        <f t="shared" si="456"/>
        <v>1.9602963475722699</v>
      </c>
      <c r="X1590" s="253">
        <f t="shared" si="459"/>
        <v>1.3378034247427826</v>
      </c>
      <c r="AA1590" s="342">
        <f t="shared" si="473"/>
        <v>0.86717620428256159</v>
      </c>
      <c r="AC1590" s="342">
        <f t="shared" si="474"/>
        <v>2.0642048803698025</v>
      </c>
    </row>
    <row r="1591" spans="1:29" hidden="1" x14ac:dyDescent="0.3">
      <c r="A1591" s="3">
        <v>1582</v>
      </c>
      <c r="B1591" s="248">
        <f t="shared" si="460"/>
        <v>-0.8660254037844578</v>
      </c>
      <c r="C1591" s="249">
        <f t="shared" si="461"/>
        <v>0.1339745962155422</v>
      </c>
      <c r="D1591" s="247">
        <f t="shared" si="462"/>
        <v>0.32848718152163425</v>
      </c>
      <c r="E1591" s="1">
        <f t="shared" si="463"/>
        <v>0.21412360425896573</v>
      </c>
      <c r="F1591" s="1">
        <f t="shared" si="464"/>
        <v>0.75605700298955081</v>
      </c>
      <c r="G1591" s="1">
        <f t="shared" si="465"/>
        <v>0.49283892500196769</v>
      </c>
      <c r="H1591" s="1">
        <f t="shared" si="466"/>
        <v>1.0845441845111852</v>
      </c>
      <c r="I1591" s="3">
        <v>1581.5</v>
      </c>
      <c r="J1591" s="247">
        <f t="shared" si="467"/>
        <v>0.37889529233334218</v>
      </c>
      <c r="K1591" s="247">
        <f t="shared" si="468"/>
        <v>0.24698201389580379</v>
      </c>
      <c r="L1591" s="1">
        <f t="shared" si="469"/>
        <v>0.91915861965279744</v>
      </c>
      <c r="M1591" s="1">
        <f t="shared" si="470"/>
        <v>0.59915739716022165</v>
      </c>
      <c r="N1591" s="1">
        <f t="shared" si="471"/>
        <v>1.2980539119861396</v>
      </c>
      <c r="O1591" s="247">
        <f t="shared" si="472"/>
        <v>-1.7701322435994868</v>
      </c>
      <c r="Q1591" s="251">
        <f t="shared" si="457"/>
        <v>-0.46518280094422293</v>
      </c>
      <c r="R1591" s="148">
        <f t="shared" si="458"/>
        <v>4.5652370772586437E-13</v>
      </c>
      <c r="T1591" s="253">
        <f t="shared" si="459"/>
        <v>0.37889562958754586</v>
      </c>
      <c r="V1591" s="253">
        <f t="shared" si="456"/>
        <v>1.2980543243730691</v>
      </c>
      <c r="X1591" s="253">
        <f t="shared" si="459"/>
        <v>0.91915880108871528</v>
      </c>
      <c r="AA1591" s="342">
        <f t="shared" si="473"/>
        <v>0.58068247576927134</v>
      </c>
      <c r="AC1591" s="342">
        <f t="shared" si="474"/>
        <v>1.4675505087511209</v>
      </c>
    </row>
    <row r="1592" spans="1:29" hidden="1" x14ac:dyDescent="0.3">
      <c r="A1592" s="3">
        <v>1583</v>
      </c>
      <c r="B1592" s="248">
        <f t="shared" si="460"/>
        <v>-0.50000000000011668</v>
      </c>
      <c r="C1592" s="249">
        <f t="shared" si="461"/>
        <v>0.49999999999988332</v>
      </c>
      <c r="D1592" s="247">
        <f t="shared" si="462"/>
        <v>0.53852294544266632</v>
      </c>
      <c r="E1592" s="1">
        <f t="shared" si="463"/>
        <v>0.35103492781724788</v>
      </c>
      <c r="F1592" s="1">
        <f t="shared" si="464"/>
        <v>0.61235370234611464</v>
      </c>
      <c r="G1592" s="1">
        <f t="shared" si="465"/>
        <v>0.39916532641309982</v>
      </c>
      <c r="H1592" s="1">
        <f t="shared" si="466"/>
        <v>1.1508766477887811</v>
      </c>
      <c r="I1592" s="3">
        <v>1582.5</v>
      </c>
      <c r="J1592" s="247">
        <f t="shared" si="467"/>
        <v>0.44483435154780399</v>
      </c>
      <c r="K1592" s="247">
        <f t="shared" si="468"/>
        <v>0.28996423607885125</v>
      </c>
      <c r="L1592" s="1">
        <f t="shared" si="469"/>
        <v>0.66528303969935676</v>
      </c>
      <c r="M1592" s="1">
        <f t="shared" si="470"/>
        <v>0.43366753672143932</v>
      </c>
      <c r="N1592" s="1">
        <f t="shared" si="471"/>
        <v>1.1101173912471607</v>
      </c>
      <c r="O1592" s="247">
        <f t="shared" si="472"/>
        <v>-1.9580687643384658</v>
      </c>
      <c r="Q1592" s="251">
        <f t="shared" si="457"/>
        <v>6.6332463277595899E-2</v>
      </c>
      <c r="R1592" s="148">
        <f t="shared" si="458"/>
        <v>-8.4809936851115708E-13</v>
      </c>
      <c r="T1592" s="253">
        <f t="shared" si="459"/>
        <v>0.4448344457219664</v>
      </c>
      <c r="V1592" s="253">
        <f t="shared" si="456"/>
        <v>1.1101176141990303</v>
      </c>
      <c r="X1592" s="253">
        <f t="shared" si="459"/>
        <v>0.66528324971857578</v>
      </c>
      <c r="AA1592" s="342">
        <f t="shared" si="473"/>
        <v>0.40654451263574187</v>
      </c>
      <c r="AC1592" s="342">
        <f t="shared" si="474"/>
        <v>1.2997851660782</v>
      </c>
    </row>
    <row r="1593" spans="1:29" hidden="1" x14ac:dyDescent="0.3">
      <c r="A1593" s="3">
        <v>1584</v>
      </c>
      <c r="B1593" s="248">
        <f t="shared" si="460"/>
        <v>-1.1760904750079959E-13</v>
      </c>
      <c r="C1593" s="249">
        <f t="shared" si="461"/>
        <v>0.99999999999988243</v>
      </c>
      <c r="D1593" s="247">
        <f t="shared" si="462"/>
        <v>1.01532297764077</v>
      </c>
      <c r="E1593" s="1">
        <f t="shared" si="463"/>
        <v>0.66183591838291755</v>
      </c>
      <c r="F1593" s="1">
        <f t="shared" si="464"/>
        <v>0.71562766768029895</v>
      </c>
      <c r="G1593" s="1">
        <f t="shared" si="465"/>
        <v>0.46648489339645505</v>
      </c>
      <c r="H1593" s="1">
        <f t="shared" si="466"/>
        <v>1.730950645321069</v>
      </c>
      <c r="I1593" s="3">
        <v>1583.5</v>
      </c>
      <c r="J1593" s="247">
        <f t="shared" si="467"/>
        <v>0.80264146211344101</v>
      </c>
      <c r="K1593" s="247">
        <f t="shared" si="468"/>
        <v>0.52319996780177869</v>
      </c>
      <c r="L1593" s="1">
        <f t="shared" si="469"/>
        <v>0.64420235252381697</v>
      </c>
      <c r="M1593" s="1">
        <f t="shared" si="470"/>
        <v>0.41992600246566925</v>
      </c>
      <c r="N1593" s="1">
        <f t="shared" si="471"/>
        <v>1.446843814637258</v>
      </c>
      <c r="O1593" s="247">
        <f t="shared" si="472"/>
        <v>-1.6213423409483685</v>
      </c>
      <c r="Q1593" s="251">
        <f t="shared" si="457"/>
        <v>0.58007399753228794</v>
      </c>
      <c r="R1593" s="148">
        <f t="shared" si="458"/>
        <v>-1.925237747002484E-12</v>
      </c>
      <c r="T1593" s="253">
        <f t="shared" si="459"/>
        <v>0.80264128859263717</v>
      </c>
      <c r="V1593" s="253">
        <f t="shared" si="456"/>
        <v>1.4468437067697166</v>
      </c>
      <c r="X1593" s="253">
        <f t="shared" si="459"/>
        <v>0.64420251959987984</v>
      </c>
      <c r="AA1593" s="342">
        <f t="shared" si="473"/>
        <v>0.39142244147516619</v>
      </c>
      <c r="AC1593" s="342">
        <f t="shared" si="474"/>
        <v>1.6058614404381859</v>
      </c>
    </row>
    <row r="1594" spans="1:29" hidden="1" x14ac:dyDescent="0.3">
      <c r="A1594" s="3">
        <v>1585</v>
      </c>
      <c r="B1594" s="248">
        <f t="shared" si="460"/>
        <v>0.49999999999991301</v>
      </c>
      <c r="C1594" s="249">
        <f t="shared" si="461"/>
        <v>1.499999999999913</v>
      </c>
      <c r="D1594" s="247">
        <f t="shared" si="462"/>
        <v>1.6311290945373202</v>
      </c>
      <c r="E1594" s="1">
        <f t="shared" si="463"/>
        <v>1.0632477015271042</v>
      </c>
      <c r="F1594" s="1">
        <f t="shared" si="464"/>
        <v>1.038206723381659</v>
      </c>
      <c r="G1594" s="1">
        <f t="shared" si="465"/>
        <v>0.67675940234403686</v>
      </c>
      <c r="H1594" s="1">
        <f t="shared" si="466"/>
        <v>2.669335817918979</v>
      </c>
      <c r="I1594" s="3">
        <v>1584.5</v>
      </c>
      <c r="J1594" s="247">
        <f t="shared" si="467"/>
        <v>1.3564424977081035</v>
      </c>
      <c r="K1594" s="247">
        <f t="shared" si="468"/>
        <v>0.88419388310336278</v>
      </c>
      <c r="L1594" s="1">
        <f t="shared" si="469"/>
        <v>0.86156511123076729</v>
      </c>
      <c r="M1594" s="1">
        <f t="shared" si="470"/>
        <v>0.56161482739951618</v>
      </c>
      <c r="N1594" s="1">
        <f t="shared" si="471"/>
        <v>2.2180076089388709</v>
      </c>
      <c r="O1594" s="247">
        <f t="shared" si="472"/>
        <v>-0.85017854664675552</v>
      </c>
      <c r="Q1594" s="251">
        <f t="shared" si="457"/>
        <v>0.93838517259790999</v>
      </c>
      <c r="R1594" s="148">
        <f t="shared" si="458"/>
        <v>-2.4868995751603507E-12</v>
      </c>
      <c r="T1594" s="253">
        <f t="shared" si="459"/>
        <v>1.356442103606178</v>
      </c>
      <c r="V1594" s="253">
        <f t="shared" si="456"/>
        <v>2.2180071175100218</v>
      </c>
      <c r="X1594" s="253">
        <f t="shared" si="459"/>
        <v>0.86156517534378196</v>
      </c>
      <c r="AA1594" s="342">
        <f t="shared" si="473"/>
        <v>0.53936820904294369</v>
      </c>
      <c r="AC1594" s="342">
        <f t="shared" si="474"/>
        <v>2.3037664412940058</v>
      </c>
    </row>
    <row r="1595" spans="1:29" hidden="1" x14ac:dyDescent="0.3">
      <c r="A1595" s="3">
        <v>1586</v>
      </c>
      <c r="B1595" s="248">
        <f t="shared" si="460"/>
        <v>0.86602540378439696</v>
      </c>
      <c r="C1595" s="249">
        <f t="shared" si="461"/>
        <v>1.8660254037843971</v>
      </c>
      <c r="D1595" s="247">
        <f t="shared" si="462"/>
        <v>2.220936544415729</v>
      </c>
      <c r="E1595" s="1">
        <f t="shared" si="463"/>
        <v>1.4477123141239783</v>
      </c>
      <c r="F1595" s="1">
        <f t="shared" si="464"/>
        <v>1.493656071979822</v>
      </c>
      <c r="G1595" s="1">
        <f t="shared" si="465"/>
        <v>0.97364596839449014</v>
      </c>
      <c r="H1595" s="1">
        <f t="shared" si="466"/>
        <v>3.7145926163955512</v>
      </c>
      <c r="I1595" s="3">
        <v>1585.5</v>
      </c>
      <c r="J1595" s="247">
        <f t="shared" si="467"/>
        <v>1.9578469180766724</v>
      </c>
      <c r="K1595" s="247">
        <f t="shared" si="468"/>
        <v>1.2762179539059886</v>
      </c>
      <c r="L1595" s="1">
        <f t="shared" si="469"/>
        <v>1.2591291401600837</v>
      </c>
      <c r="M1595" s="1">
        <f t="shared" si="470"/>
        <v>0.82076860530544404</v>
      </c>
      <c r="N1595" s="1">
        <f t="shared" si="471"/>
        <v>3.2169760582367561</v>
      </c>
      <c r="O1595" s="247">
        <f t="shared" si="472"/>
        <v>0.14878990265112968</v>
      </c>
      <c r="Q1595" s="251">
        <f t="shared" si="457"/>
        <v>1.0452567984765722</v>
      </c>
      <c r="R1595" s="148">
        <f t="shared" si="458"/>
        <v>-2.3807622540061857E-12</v>
      </c>
      <c r="T1595" s="253">
        <f t="shared" si="459"/>
        <v>1.9578464096120793</v>
      </c>
      <c r="V1595" s="253">
        <f t="shared" si="456"/>
        <v>3.2169752332799644</v>
      </c>
      <c r="X1595" s="253">
        <f t="shared" si="459"/>
        <v>1.259129068878948</v>
      </c>
      <c r="AA1595" s="342">
        <f t="shared" si="473"/>
        <v>0.810739866395641</v>
      </c>
      <c r="AC1595" s="342">
        <f t="shared" si="474"/>
        <v>3.2064970872726986</v>
      </c>
    </row>
    <row r="1596" spans="1:29" hidden="1" x14ac:dyDescent="0.3">
      <c r="A1596" s="3">
        <v>1587</v>
      </c>
      <c r="B1596" s="248">
        <f t="shared" si="460"/>
        <v>1</v>
      </c>
      <c r="C1596" s="249">
        <f t="shared" si="461"/>
        <v>2</v>
      </c>
      <c r="D1596" s="247">
        <f t="shared" si="462"/>
        <v>2.6267068973912058</v>
      </c>
      <c r="E1596" s="1">
        <f t="shared" si="463"/>
        <v>1.7122127737098558</v>
      </c>
      <c r="F1596" s="1">
        <f t="shared" si="464"/>
        <v>1.9599384283246239</v>
      </c>
      <c r="G1596" s="1">
        <f t="shared" si="465"/>
        <v>1.2775940759309437</v>
      </c>
      <c r="H1596" s="1">
        <f t="shared" si="466"/>
        <v>4.5866453257158302</v>
      </c>
      <c r="I1596" s="3">
        <v>1586.5</v>
      </c>
      <c r="J1596" s="247">
        <f t="shared" si="467"/>
        <v>2.4457088944568701</v>
      </c>
      <c r="K1596" s="247">
        <f t="shared" si="468"/>
        <v>1.5942296470245232</v>
      </c>
      <c r="L1596" s="1">
        <f t="shared" si="469"/>
        <v>1.7303674788204895</v>
      </c>
      <c r="M1596" s="1">
        <f t="shared" si="470"/>
        <v>1.127947290678083</v>
      </c>
      <c r="N1596" s="1">
        <f t="shared" si="471"/>
        <v>4.1760763732773594</v>
      </c>
      <c r="O1596" s="247">
        <f t="shared" si="472"/>
        <v>1.1078902176917329</v>
      </c>
      <c r="Q1596" s="251">
        <f t="shared" si="457"/>
        <v>0.87205270932027901</v>
      </c>
      <c r="R1596" s="148">
        <f t="shared" si="458"/>
        <v>-1.638023050531956E-12</v>
      </c>
      <c r="T1596" s="253">
        <f t="shared" si="459"/>
        <v>2.4457084084911114</v>
      </c>
      <c r="V1596" s="253">
        <f t="shared" si="456"/>
        <v>4.1760753541945892</v>
      </c>
      <c r="X1596" s="253">
        <f t="shared" si="459"/>
        <v>1.7303672759931206</v>
      </c>
      <c r="AA1596" s="342">
        <f t="shared" si="473"/>
        <v>1.1328235970969858</v>
      </c>
      <c r="AC1596" s="342">
        <f t="shared" si="474"/>
        <v>4.0721674308014375</v>
      </c>
    </row>
    <row r="1597" spans="1:29" hidden="1" x14ac:dyDescent="0.3">
      <c r="A1597" s="3">
        <v>1588</v>
      </c>
      <c r="B1597" s="248">
        <f t="shared" si="460"/>
        <v>0.86602540378446313</v>
      </c>
      <c r="C1597" s="249">
        <f t="shared" si="461"/>
        <v>1.8660254037844632</v>
      </c>
      <c r="D1597" s="247">
        <f t="shared" si="462"/>
        <v>2.7397143150714731</v>
      </c>
      <c r="E1597" s="1">
        <f t="shared" si="463"/>
        <v>1.7858763957410355</v>
      </c>
      <c r="F1597" s="1">
        <f t="shared" si="464"/>
        <v>2.3121138115885866</v>
      </c>
      <c r="G1597" s="1">
        <f t="shared" si="465"/>
        <v>1.5071610749980313</v>
      </c>
      <c r="H1597" s="1">
        <f t="shared" si="466"/>
        <v>5.0518281266600598</v>
      </c>
      <c r="I1597" s="3">
        <v>1587.5</v>
      </c>
      <c r="J1597" s="247">
        <f t="shared" si="467"/>
        <v>2.6893062042597626</v>
      </c>
      <c r="K1597" s="247">
        <f t="shared" si="468"/>
        <v>1.7530179861041957</v>
      </c>
      <c r="L1597" s="1">
        <f t="shared" si="469"/>
        <v>2.1490121949253393</v>
      </c>
      <c r="M1597" s="1">
        <f t="shared" si="470"/>
        <v>1.4008426028397769</v>
      </c>
      <c r="N1597" s="1">
        <f t="shared" si="471"/>
        <v>4.838318399185102</v>
      </c>
      <c r="O1597" s="247">
        <f t="shared" si="472"/>
        <v>1.7701322435994755</v>
      </c>
      <c r="Q1597" s="251">
        <f t="shared" si="457"/>
        <v>0.46518280094422959</v>
      </c>
      <c r="R1597" s="148">
        <f t="shared" si="458"/>
        <v>-4.567457523307894E-13</v>
      </c>
      <c r="T1597" s="253">
        <f t="shared" si="459"/>
        <v>2.689305871626134</v>
      </c>
      <c r="V1597" s="253">
        <f t="shared" si="456"/>
        <v>4.8383173773937109</v>
      </c>
      <c r="X1597" s="253">
        <f t="shared" si="459"/>
        <v>2.1490118996470891</v>
      </c>
      <c r="AA1597" s="342">
        <f t="shared" si="473"/>
        <v>1.419317325610314</v>
      </c>
      <c r="AC1597" s="342">
        <f t="shared" si="474"/>
        <v>4.6688218024201227</v>
      </c>
    </row>
    <row r="1598" spans="1:29" hidden="1" x14ac:dyDescent="0.3">
      <c r="A1598" s="3">
        <v>1589</v>
      </c>
      <c r="B1598" s="248">
        <f t="shared" si="460"/>
        <v>0.50000000000012601</v>
      </c>
      <c r="C1598" s="249">
        <f t="shared" si="461"/>
        <v>1.5000000000001261</v>
      </c>
      <c r="D1598" s="247">
        <f t="shared" si="462"/>
        <v>2.5296785511504472</v>
      </c>
      <c r="E1598" s="1">
        <f t="shared" si="463"/>
        <v>1.6489650721827573</v>
      </c>
      <c r="F1598" s="1">
        <f t="shared" si="464"/>
        <v>2.455817112232026</v>
      </c>
      <c r="G1598" s="1">
        <f t="shared" si="465"/>
        <v>1.6008346735869012</v>
      </c>
      <c r="H1598" s="1">
        <f t="shared" si="466"/>
        <v>4.9854956633824727</v>
      </c>
      <c r="I1598" s="3">
        <v>1588.5</v>
      </c>
      <c r="J1598" s="247">
        <f t="shared" si="467"/>
        <v>2.6233671450453069</v>
      </c>
      <c r="K1598" s="247">
        <f t="shared" si="468"/>
        <v>1.7100357639211523</v>
      </c>
      <c r="L1598" s="1">
        <f t="shared" si="469"/>
        <v>2.4028877748787822</v>
      </c>
      <c r="M1598" s="1">
        <f t="shared" si="470"/>
        <v>1.5663324632785607</v>
      </c>
      <c r="N1598" s="1">
        <f t="shared" si="471"/>
        <v>5.0262549199240887</v>
      </c>
      <c r="O1598" s="247">
        <f t="shared" si="472"/>
        <v>1.9580687643384622</v>
      </c>
      <c r="Q1598" s="251">
        <f t="shared" si="457"/>
        <v>-6.6332463277587017E-2</v>
      </c>
      <c r="R1598" s="148">
        <f t="shared" si="458"/>
        <v>8.475442569988445E-13</v>
      </c>
      <c r="T1598" s="253">
        <f t="shared" si="459"/>
        <v>2.6233670554917201</v>
      </c>
      <c r="V1598" s="253">
        <f t="shared" si="456"/>
        <v>5.026254087567664</v>
      </c>
      <c r="X1598" s="253">
        <f t="shared" si="459"/>
        <v>2.4028874510172011</v>
      </c>
      <c r="AA1598" s="342">
        <f t="shared" si="473"/>
        <v>1.5934552887438167</v>
      </c>
      <c r="AC1598" s="342">
        <f t="shared" si="474"/>
        <v>4.8365871450930502</v>
      </c>
    </row>
    <row r="1599" spans="1:29" hidden="1" x14ac:dyDescent="0.3">
      <c r="A1599" s="3">
        <v>1590</v>
      </c>
      <c r="B1599" s="248">
        <f t="shared" si="460"/>
        <v>1.2838970338269196E-13</v>
      </c>
      <c r="C1599" s="249">
        <f t="shared" si="461"/>
        <v>1.0000000000001283</v>
      </c>
      <c r="D1599" s="247">
        <f t="shared" si="462"/>
        <v>2.0528785189523475</v>
      </c>
      <c r="E1599" s="1">
        <f t="shared" si="463"/>
        <v>1.3381640816170903</v>
      </c>
      <c r="F1599" s="1">
        <f t="shared" si="464"/>
        <v>2.3525431468978462</v>
      </c>
      <c r="G1599" s="1">
        <f t="shared" si="465"/>
        <v>1.5335151066035488</v>
      </c>
      <c r="H1599" s="1">
        <f t="shared" si="466"/>
        <v>4.4054216658501932</v>
      </c>
      <c r="I1599" s="3">
        <v>1589.5</v>
      </c>
      <c r="J1599" s="247">
        <f t="shared" si="467"/>
        <v>2.2655600344796749</v>
      </c>
      <c r="K1599" s="247">
        <f t="shared" si="468"/>
        <v>1.4768000321982282</v>
      </c>
      <c r="L1599" s="1">
        <f t="shared" si="469"/>
        <v>2.4239684620543258</v>
      </c>
      <c r="M1599" s="1">
        <f t="shared" si="470"/>
        <v>1.5800739975343332</v>
      </c>
      <c r="N1599" s="1">
        <f t="shared" si="471"/>
        <v>4.6895284965340007</v>
      </c>
      <c r="O1599" s="247">
        <f t="shared" si="472"/>
        <v>1.6213423409483743</v>
      </c>
      <c r="Q1599" s="251">
        <f t="shared" si="457"/>
        <v>-0.58007399753227951</v>
      </c>
      <c r="R1599" s="148">
        <f t="shared" si="458"/>
        <v>1.9253487693049465E-12</v>
      </c>
      <c r="T1599" s="253">
        <f t="shared" si="459"/>
        <v>2.2655602126210548</v>
      </c>
      <c r="V1599" s="253">
        <f t="shared" si="456"/>
        <v>4.6895279949969879</v>
      </c>
      <c r="X1599" s="253">
        <f t="shared" si="459"/>
        <v>2.4239681811359337</v>
      </c>
      <c r="AA1599" s="342">
        <f t="shared" si="473"/>
        <v>1.6085773599043731</v>
      </c>
      <c r="AC1599" s="342">
        <f t="shared" si="474"/>
        <v>4.5305108707330728</v>
      </c>
    </row>
    <row r="1600" spans="1:29" hidden="1" x14ac:dyDescent="0.3">
      <c r="A1600" s="3">
        <v>1591</v>
      </c>
      <c r="B1600" s="248">
        <f t="shared" si="460"/>
        <v>-0.49999999999990369</v>
      </c>
      <c r="C1600" s="249">
        <f t="shared" si="461"/>
        <v>0.50000000000009637</v>
      </c>
      <c r="D1600" s="247">
        <f t="shared" si="462"/>
        <v>1.4370724020557986</v>
      </c>
      <c r="E1600" s="1">
        <f t="shared" si="463"/>
        <v>0.93675229847290453</v>
      </c>
      <c r="F1600" s="1">
        <f t="shared" si="464"/>
        <v>2.0299640911964891</v>
      </c>
      <c r="G1600" s="1">
        <f t="shared" si="465"/>
        <v>1.3232405976559691</v>
      </c>
      <c r="H1600" s="1">
        <f t="shared" si="466"/>
        <v>3.4670364932522877</v>
      </c>
      <c r="I1600" s="3">
        <v>1590.5</v>
      </c>
      <c r="J1600" s="247">
        <f t="shared" si="467"/>
        <v>1.7117589988850144</v>
      </c>
      <c r="K1600" s="247">
        <f t="shared" si="468"/>
        <v>1.1158061168966453</v>
      </c>
      <c r="L1600" s="1">
        <f t="shared" si="469"/>
        <v>2.2066057033473796</v>
      </c>
      <c r="M1600" s="1">
        <f t="shared" si="470"/>
        <v>1.438385172600489</v>
      </c>
      <c r="N1600" s="1">
        <f t="shared" si="471"/>
        <v>3.918364702232394</v>
      </c>
      <c r="O1600" s="247">
        <f t="shared" si="472"/>
        <v>0.85017854664676751</v>
      </c>
      <c r="Q1600" s="251">
        <f t="shared" si="457"/>
        <v>-0.93838517259790555</v>
      </c>
      <c r="R1600" s="148">
        <f t="shared" si="458"/>
        <v>2.4871216197652757E-12</v>
      </c>
      <c r="T1600" s="253">
        <f t="shared" si="459"/>
        <v>1.7117593976073848</v>
      </c>
      <c r="V1600" s="253">
        <f t="shared" si="456"/>
        <v>3.9183645842566897</v>
      </c>
      <c r="X1600" s="253">
        <f t="shared" si="459"/>
        <v>2.2066055253919661</v>
      </c>
      <c r="AA1600" s="342">
        <f t="shared" si="473"/>
        <v>1.4606315923365984</v>
      </c>
      <c r="AC1600" s="342">
        <f t="shared" si="474"/>
        <v>3.8326058698772583</v>
      </c>
    </row>
    <row r="1601" spans="1:29" hidden="1" x14ac:dyDescent="0.3">
      <c r="A1601" s="3">
        <v>1592</v>
      </c>
      <c r="B1601" s="248">
        <f t="shared" si="460"/>
        <v>-0.86602540378439163</v>
      </c>
      <c r="C1601" s="249">
        <f t="shared" si="461"/>
        <v>0.13397459621560837</v>
      </c>
      <c r="D1601" s="247">
        <f t="shared" si="462"/>
        <v>0.84726495217738762</v>
      </c>
      <c r="E1601" s="1">
        <f t="shared" si="463"/>
        <v>0.55228768587602906</v>
      </c>
      <c r="F1601" s="1">
        <f t="shared" si="464"/>
        <v>1.5745147425983275</v>
      </c>
      <c r="G1601" s="1">
        <f t="shared" si="465"/>
        <v>1.0263540316055166</v>
      </c>
      <c r="H1601" s="1">
        <f t="shared" si="466"/>
        <v>2.4217796947757151</v>
      </c>
      <c r="I1601" s="3">
        <v>1591.5</v>
      </c>
      <c r="J1601" s="247">
        <f t="shared" si="467"/>
        <v>1.110354578516445</v>
      </c>
      <c r="K1601" s="247">
        <f t="shared" si="468"/>
        <v>0.7237820460940193</v>
      </c>
      <c r="L1601" s="1">
        <f t="shared" si="469"/>
        <v>1.8090416744180655</v>
      </c>
      <c r="M1601" s="1">
        <f t="shared" si="470"/>
        <v>1.1792313946945625</v>
      </c>
      <c r="N1601" s="1">
        <f t="shared" si="471"/>
        <v>2.9193962529345105</v>
      </c>
      <c r="O1601" s="247">
        <f t="shared" si="472"/>
        <v>-0.14878990265111591</v>
      </c>
      <c r="Q1601" s="251">
        <f t="shared" si="457"/>
        <v>-1.0452567984765726</v>
      </c>
      <c r="R1601" s="148">
        <f t="shared" si="458"/>
        <v>2.3815394101234233E-12</v>
      </c>
      <c r="T1601" s="253">
        <f t="shared" si="459"/>
        <v>1.1103550916016143</v>
      </c>
      <c r="V1601" s="253">
        <f t="shared" si="456"/>
        <v>2.9193964684865263</v>
      </c>
      <c r="X1601" s="253">
        <f t="shared" si="459"/>
        <v>1.8090416318567741</v>
      </c>
      <c r="AA1601" s="342">
        <f t="shared" si="473"/>
        <v>1.1892599349838835</v>
      </c>
      <c r="AC1601" s="342">
        <f t="shared" si="474"/>
        <v>2.9298752238985672</v>
      </c>
    </row>
    <row r="1602" spans="1:29" hidden="1" x14ac:dyDescent="0.3">
      <c r="A1602" s="3">
        <v>1593</v>
      </c>
      <c r="B1602" s="248">
        <f t="shared" si="460"/>
        <v>-1</v>
      </c>
      <c r="C1602" s="249">
        <f t="shared" si="461"/>
        <v>0</v>
      </c>
      <c r="D1602" s="247">
        <f t="shared" si="462"/>
        <v>0.44149459920190548</v>
      </c>
      <c r="E1602" s="1">
        <f t="shared" si="463"/>
        <v>0.28778722629014802</v>
      </c>
      <c r="F1602" s="1">
        <f t="shared" si="464"/>
        <v>1.1082323862535246</v>
      </c>
      <c r="G1602" s="1">
        <f t="shared" si="465"/>
        <v>0.72240592406906268</v>
      </c>
      <c r="H1602" s="1">
        <f t="shared" si="466"/>
        <v>1.5497269854554301</v>
      </c>
      <c r="I1602" s="3">
        <v>1592.5</v>
      </c>
      <c r="J1602" s="247">
        <f t="shared" si="467"/>
        <v>0.62249260213624347</v>
      </c>
      <c r="K1602" s="247">
        <f t="shared" si="468"/>
        <v>0.40577035297548214</v>
      </c>
      <c r="L1602" s="1">
        <f t="shared" si="469"/>
        <v>1.3378033357576598</v>
      </c>
      <c r="M1602" s="1">
        <f t="shared" si="470"/>
        <v>0.87205270932192358</v>
      </c>
      <c r="N1602" s="1">
        <f t="shared" si="471"/>
        <v>1.9602959378939033</v>
      </c>
      <c r="O1602" s="247">
        <f t="shared" si="472"/>
        <v>-1.1078902176917231</v>
      </c>
      <c r="Q1602" s="251">
        <f t="shared" si="457"/>
        <v>-0.872052709320285</v>
      </c>
      <c r="R1602" s="148">
        <f t="shared" si="458"/>
        <v>1.6385781620442685E-12</v>
      </c>
      <c r="T1602" s="253">
        <f t="shared" si="459"/>
        <v>0.62249309272257847</v>
      </c>
      <c r="V1602" s="253">
        <f t="shared" si="456"/>
        <v>1.9602963475723048</v>
      </c>
      <c r="X1602" s="253">
        <f t="shared" si="459"/>
        <v>1.3378034247427006</v>
      </c>
      <c r="AA1602" s="342">
        <f t="shared" si="473"/>
        <v>0.86717620428252162</v>
      </c>
      <c r="AC1602" s="342">
        <f t="shared" si="474"/>
        <v>2.0642048803698243</v>
      </c>
    </row>
    <row r="1603" spans="1:29" hidden="1" x14ac:dyDescent="0.3">
      <c r="A1603" s="3">
        <v>1594</v>
      </c>
      <c r="B1603" s="248">
        <f t="shared" si="460"/>
        <v>-0.86602540378446857</v>
      </c>
      <c r="C1603" s="249">
        <f t="shared" si="461"/>
        <v>0.13397459621553143</v>
      </c>
      <c r="D1603" s="247">
        <f t="shared" si="462"/>
        <v>0.32848718152163137</v>
      </c>
      <c r="E1603" s="1">
        <f t="shared" si="463"/>
        <v>0.21412360425896385</v>
      </c>
      <c r="F1603" s="1">
        <f t="shared" si="464"/>
        <v>0.75605700298955802</v>
      </c>
      <c r="G1603" s="1">
        <f t="shared" si="465"/>
        <v>0.49283892500197241</v>
      </c>
      <c r="H1603" s="1">
        <f t="shared" si="466"/>
        <v>1.0845441845111894</v>
      </c>
      <c r="I1603" s="3">
        <v>1593.5</v>
      </c>
      <c r="J1603" s="247">
        <f t="shared" si="467"/>
        <v>0.37889529233334485</v>
      </c>
      <c r="K1603" s="247">
        <f t="shared" si="468"/>
        <v>0.24698201389580551</v>
      </c>
      <c r="L1603" s="1">
        <f t="shared" si="469"/>
        <v>0.91915861965280765</v>
      </c>
      <c r="M1603" s="1">
        <f t="shared" si="470"/>
        <v>0.59915739716022831</v>
      </c>
      <c r="N1603" s="1">
        <f t="shared" si="471"/>
        <v>1.2980539119861525</v>
      </c>
      <c r="O1603" s="247">
        <f t="shared" si="472"/>
        <v>-1.770132243599474</v>
      </c>
      <c r="Q1603" s="251">
        <f t="shared" si="457"/>
        <v>-0.46518280094424069</v>
      </c>
      <c r="R1603" s="148">
        <f t="shared" si="458"/>
        <v>4.5619064081847682E-13</v>
      </c>
      <c r="T1603" s="253">
        <f t="shared" si="459"/>
        <v>0.37889562958754985</v>
      </c>
      <c r="V1603" s="253">
        <f t="shared" si="456"/>
        <v>1.2980543243729905</v>
      </c>
      <c r="X1603" s="253">
        <f t="shared" si="459"/>
        <v>0.91915880108872983</v>
      </c>
      <c r="AA1603" s="342">
        <f t="shared" si="473"/>
        <v>0.58068247576927279</v>
      </c>
      <c r="AC1603" s="342">
        <f t="shared" si="474"/>
        <v>1.4675505087511425</v>
      </c>
    </row>
    <row r="1604" spans="1:29" hidden="1" x14ac:dyDescent="0.3">
      <c r="A1604" s="3">
        <v>1595</v>
      </c>
      <c r="B1604" s="248">
        <f t="shared" si="460"/>
        <v>-0.50000000000003697</v>
      </c>
      <c r="C1604" s="249">
        <f t="shared" si="461"/>
        <v>0.49999999999996303</v>
      </c>
      <c r="D1604" s="247">
        <f t="shared" si="462"/>
        <v>0.53852294544272339</v>
      </c>
      <c r="E1604" s="1">
        <f t="shared" si="463"/>
        <v>0.35103492781728507</v>
      </c>
      <c r="F1604" s="1">
        <f t="shared" si="464"/>
        <v>0.61235370234613451</v>
      </c>
      <c r="G1604" s="1">
        <f t="shared" si="465"/>
        <v>0.39916532641311281</v>
      </c>
      <c r="H1604" s="1">
        <f t="shared" si="466"/>
        <v>1.1508766477888579</v>
      </c>
      <c r="I1604" s="3">
        <v>1594.5</v>
      </c>
      <c r="J1604" s="247">
        <f t="shared" si="467"/>
        <v>0.44483435154783429</v>
      </c>
      <c r="K1604" s="247">
        <f t="shared" si="468"/>
        <v>0.28996423607887101</v>
      </c>
      <c r="L1604" s="1">
        <f t="shared" si="469"/>
        <v>0.66528303969936775</v>
      </c>
      <c r="M1604" s="1">
        <f t="shared" si="470"/>
        <v>0.43366753672144648</v>
      </c>
      <c r="N1604" s="1">
        <f t="shared" si="471"/>
        <v>1.110117391247202</v>
      </c>
      <c r="O1604" s="247">
        <f t="shared" si="472"/>
        <v>-1.9580687643384245</v>
      </c>
      <c r="Q1604" s="251">
        <f t="shared" si="457"/>
        <v>6.6332463277668507E-2</v>
      </c>
      <c r="R1604" s="148">
        <f t="shared" si="458"/>
        <v>-8.4804385735992582E-13</v>
      </c>
      <c r="T1604" s="253">
        <f t="shared" si="459"/>
        <v>0.44483444572190911</v>
      </c>
      <c r="V1604" s="253">
        <f t="shared" si="456"/>
        <v>1.110117614199027</v>
      </c>
      <c r="X1604" s="253">
        <f t="shared" si="459"/>
        <v>0.66528324971861308</v>
      </c>
      <c r="AA1604" s="342">
        <f t="shared" si="473"/>
        <v>0.40654451263572283</v>
      </c>
      <c r="AC1604" s="342">
        <f t="shared" si="474"/>
        <v>1.2997851660782427</v>
      </c>
    </row>
    <row r="1605" spans="1:29" hidden="1" x14ac:dyDescent="0.3">
      <c r="A1605" s="3">
        <v>1596</v>
      </c>
      <c r="B1605" s="248">
        <f t="shared" si="460"/>
        <v>-1.3917035926458432E-13</v>
      </c>
      <c r="C1605" s="249">
        <f t="shared" si="461"/>
        <v>0.99999999999986078</v>
      </c>
      <c r="D1605" s="247">
        <f t="shared" si="462"/>
        <v>1.0153229776407839</v>
      </c>
      <c r="E1605" s="1">
        <f t="shared" si="463"/>
        <v>0.66183591838292666</v>
      </c>
      <c r="F1605" s="1">
        <f t="shared" si="464"/>
        <v>0.71562766768032382</v>
      </c>
      <c r="G1605" s="1">
        <f t="shared" si="465"/>
        <v>0.46648489339647131</v>
      </c>
      <c r="H1605" s="1">
        <f t="shared" si="466"/>
        <v>1.7309506453211077</v>
      </c>
      <c r="I1605" s="3">
        <v>1595.5</v>
      </c>
      <c r="J1605" s="247">
        <f t="shared" si="467"/>
        <v>0.80264146211347398</v>
      </c>
      <c r="K1605" s="247">
        <f t="shared" si="468"/>
        <v>0.52319996780180023</v>
      </c>
      <c r="L1605" s="1">
        <f t="shared" si="469"/>
        <v>0.64420235252384206</v>
      </c>
      <c r="M1605" s="1">
        <f t="shared" si="470"/>
        <v>0.41992600246568557</v>
      </c>
      <c r="N1605" s="1">
        <f t="shared" si="471"/>
        <v>1.4468438146373162</v>
      </c>
      <c r="O1605" s="247">
        <f t="shared" si="472"/>
        <v>-1.6213423409483103</v>
      </c>
      <c r="Q1605" s="251">
        <f t="shared" si="457"/>
        <v>0.58007399753224975</v>
      </c>
      <c r="R1605" s="148">
        <f t="shared" si="458"/>
        <v>-1.925459791607409E-12</v>
      </c>
      <c r="T1605" s="253">
        <f t="shared" si="459"/>
        <v>0.8026412885927211</v>
      </c>
      <c r="V1605" s="253">
        <f t="shared" si="456"/>
        <v>1.4468437067695668</v>
      </c>
      <c r="X1605" s="253">
        <f t="shared" si="459"/>
        <v>0.64420251959989794</v>
      </c>
      <c r="AA1605" s="342">
        <f t="shared" si="473"/>
        <v>0.39142244147515226</v>
      </c>
      <c r="AC1605" s="342">
        <f t="shared" si="474"/>
        <v>1.6058614404382288</v>
      </c>
    </row>
    <row r="1606" spans="1:29" hidden="1" x14ac:dyDescent="0.3">
      <c r="A1606" s="3">
        <v>1597</v>
      </c>
      <c r="B1606" s="248">
        <f t="shared" si="460"/>
        <v>0.49999999999989431</v>
      </c>
      <c r="C1606" s="249">
        <f t="shared" si="461"/>
        <v>1.4999999999998943</v>
      </c>
      <c r="D1606" s="247">
        <f t="shared" si="462"/>
        <v>1.6311290945373136</v>
      </c>
      <c r="E1606" s="1">
        <f t="shared" si="463"/>
        <v>1.0632477015270998</v>
      </c>
      <c r="F1606" s="1">
        <f t="shared" si="464"/>
        <v>1.0382067233816732</v>
      </c>
      <c r="G1606" s="1">
        <f t="shared" si="465"/>
        <v>0.67675940234404608</v>
      </c>
      <c r="H1606" s="1">
        <f t="shared" si="466"/>
        <v>2.669335817918987</v>
      </c>
      <c r="I1606" s="3">
        <v>1596.5</v>
      </c>
      <c r="J1606" s="247">
        <f t="shared" si="467"/>
        <v>1.3564424977081062</v>
      </c>
      <c r="K1606" s="247">
        <f t="shared" si="468"/>
        <v>0.88419388310336455</v>
      </c>
      <c r="L1606" s="1">
        <f t="shared" si="469"/>
        <v>0.86156511123078716</v>
      </c>
      <c r="M1606" s="1">
        <f t="shared" si="470"/>
        <v>0.56161482739952917</v>
      </c>
      <c r="N1606" s="1">
        <f t="shared" si="471"/>
        <v>2.2180076089388931</v>
      </c>
      <c r="O1606" s="247">
        <f t="shared" si="472"/>
        <v>-0.85017854664673331</v>
      </c>
      <c r="Q1606" s="251">
        <f t="shared" si="457"/>
        <v>0.93838517259787935</v>
      </c>
      <c r="R1606" s="148">
        <f t="shared" si="458"/>
        <v>-2.4857893521357255E-12</v>
      </c>
      <c r="T1606" s="253">
        <f t="shared" si="459"/>
        <v>1.3564421036062844</v>
      </c>
      <c r="V1606" s="253">
        <f t="shared" si="456"/>
        <v>2.2180071175101848</v>
      </c>
      <c r="X1606" s="253">
        <f t="shared" si="459"/>
        <v>0.86156517534383847</v>
      </c>
      <c r="AA1606" s="342">
        <f t="shared" si="473"/>
        <v>0.53936820904292226</v>
      </c>
      <c r="AC1606" s="342">
        <f t="shared" si="474"/>
        <v>2.303766441294028</v>
      </c>
    </row>
    <row r="1607" spans="1:29" hidden="1" x14ac:dyDescent="0.3">
      <c r="A1607" s="3">
        <v>1598</v>
      </c>
      <c r="B1607" s="248">
        <f t="shared" si="460"/>
        <v>0.86602540378438619</v>
      </c>
      <c r="C1607" s="249">
        <f t="shared" si="461"/>
        <v>1.8660254037843862</v>
      </c>
      <c r="D1607" s="247">
        <f t="shared" si="462"/>
        <v>2.2209365444157174</v>
      </c>
      <c r="E1607" s="1">
        <f t="shared" si="463"/>
        <v>1.4477123141239707</v>
      </c>
      <c r="F1607" s="1">
        <f t="shared" si="464"/>
        <v>1.4936560719798246</v>
      </c>
      <c r="G1607" s="1">
        <f t="shared" si="465"/>
        <v>0.97364596839449191</v>
      </c>
      <c r="H1607" s="1">
        <f t="shared" si="466"/>
        <v>3.7145926163955423</v>
      </c>
      <c r="I1607" s="3">
        <v>1597.5</v>
      </c>
      <c r="J1607" s="247">
        <f t="shared" si="467"/>
        <v>1.9578469180766631</v>
      </c>
      <c r="K1607" s="247">
        <f t="shared" si="468"/>
        <v>1.2762179539059824</v>
      </c>
      <c r="L1607" s="1">
        <f t="shared" si="469"/>
        <v>1.2591291401600917</v>
      </c>
      <c r="M1607" s="1">
        <f t="shared" si="470"/>
        <v>0.82076860530544926</v>
      </c>
      <c r="N1607" s="1">
        <f t="shared" si="471"/>
        <v>3.2169760582367548</v>
      </c>
      <c r="O1607" s="247">
        <f t="shared" si="472"/>
        <v>0.14878990265112835</v>
      </c>
      <c r="Q1607" s="251">
        <f t="shared" si="457"/>
        <v>1.0452567984765553</v>
      </c>
      <c r="R1607" s="148">
        <f t="shared" si="458"/>
        <v>-2.3816504324258858E-12</v>
      </c>
      <c r="T1607" s="253">
        <f t="shared" si="459"/>
        <v>1.9578464096119319</v>
      </c>
      <c r="V1607" s="253">
        <f t="shared" si="456"/>
        <v>3.2169752332801447</v>
      </c>
      <c r="X1607" s="253">
        <f t="shared" si="459"/>
        <v>1.259129068879028</v>
      </c>
      <c r="AA1607" s="342">
        <f t="shared" si="473"/>
        <v>0.81073986639569551</v>
      </c>
      <c r="AC1607" s="342">
        <f t="shared" si="474"/>
        <v>3.2064970872727021</v>
      </c>
    </row>
    <row r="1608" spans="1:29" hidden="1" x14ac:dyDescent="0.3">
      <c r="A1608" s="3">
        <v>1599</v>
      </c>
      <c r="B1608" s="248">
        <f t="shared" si="460"/>
        <v>1</v>
      </c>
      <c r="C1608" s="249">
        <f t="shared" si="461"/>
        <v>2</v>
      </c>
      <c r="D1608" s="247">
        <f t="shared" si="462"/>
        <v>2.6267068973912</v>
      </c>
      <c r="E1608" s="1">
        <f t="shared" si="463"/>
        <v>1.712212773709852</v>
      </c>
      <c r="F1608" s="1">
        <f t="shared" si="464"/>
        <v>1.9599384283246208</v>
      </c>
      <c r="G1608" s="1">
        <f t="shared" si="465"/>
        <v>1.2775940759309414</v>
      </c>
      <c r="H1608" s="1">
        <f t="shared" si="466"/>
        <v>4.5866453257158213</v>
      </c>
      <c r="I1608" s="3">
        <v>1598.5</v>
      </c>
      <c r="J1608" s="247">
        <f t="shared" si="467"/>
        <v>2.4457088944568617</v>
      </c>
      <c r="K1608" s="247">
        <f t="shared" si="468"/>
        <v>1.5942296470245176</v>
      </c>
      <c r="L1608" s="1">
        <f t="shared" si="469"/>
        <v>1.730367478820489</v>
      </c>
      <c r="M1608" s="1">
        <f t="shared" si="470"/>
        <v>1.1279472906780827</v>
      </c>
      <c r="N1608" s="1">
        <f t="shared" si="471"/>
        <v>4.1760763732773505</v>
      </c>
      <c r="O1608" s="247">
        <f t="shared" si="472"/>
        <v>1.107890217691724</v>
      </c>
      <c r="Q1608" s="251">
        <f t="shared" si="457"/>
        <v>0.87205270932027901</v>
      </c>
      <c r="R1608" s="148">
        <f t="shared" si="458"/>
        <v>-1.638245095136881E-12</v>
      </c>
      <c r="T1608" s="253">
        <f t="shared" si="459"/>
        <v>2.4457084084910958</v>
      </c>
      <c r="V1608" s="253">
        <f t="shared" si="456"/>
        <v>4.1760753541943698</v>
      </c>
      <c r="X1608" s="253">
        <f t="shared" si="459"/>
        <v>1.7303672759931013</v>
      </c>
      <c r="AA1608" s="342">
        <f t="shared" si="473"/>
        <v>1.1328235970970095</v>
      </c>
      <c r="AC1608" s="342">
        <f t="shared" si="474"/>
        <v>4.0721674308014331</v>
      </c>
    </row>
    <row r="1609" spans="1:29" hidden="1" x14ac:dyDescent="0.3">
      <c r="A1609" s="3">
        <v>1600</v>
      </c>
      <c r="B1609" s="248">
        <f t="shared" si="460"/>
        <v>0.8660254037844739</v>
      </c>
      <c r="C1609" s="249">
        <f t="shared" si="461"/>
        <v>1.8660254037844739</v>
      </c>
      <c r="D1609" s="247">
        <f t="shared" si="462"/>
        <v>2.739714315071478</v>
      </c>
      <c r="E1609" s="1">
        <f t="shared" si="463"/>
        <v>1.7858763957410386</v>
      </c>
      <c r="F1609" s="1">
        <f t="shared" si="464"/>
        <v>2.3121138115885853</v>
      </c>
      <c r="G1609" s="1">
        <f t="shared" si="465"/>
        <v>1.5071610749980304</v>
      </c>
      <c r="H1609" s="1">
        <f t="shared" si="466"/>
        <v>5.0518281266600633</v>
      </c>
      <c r="I1609" s="3">
        <v>1599.5</v>
      </c>
      <c r="J1609" s="247">
        <f t="shared" si="467"/>
        <v>2.6893062042597626</v>
      </c>
      <c r="K1609" s="247">
        <f t="shared" si="468"/>
        <v>1.7530179861041957</v>
      </c>
      <c r="L1609" s="1">
        <f t="shared" si="469"/>
        <v>2.1490121949253362</v>
      </c>
      <c r="M1609" s="1">
        <f t="shared" si="470"/>
        <v>1.4008426028397749</v>
      </c>
      <c r="N1609" s="1">
        <f t="shared" si="471"/>
        <v>4.8383183991850984</v>
      </c>
      <c r="O1609" s="247">
        <f t="shared" si="472"/>
        <v>1.770132243599472</v>
      </c>
      <c r="Q1609" s="251">
        <f t="shared" si="457"/>
        <v>0.46518280094424203</v>
      </c>
      <c r="R1609" s="148">
        <f t="shared" si="458"/>
        <v>-4.5696779693571443E-13</v>
      </c>
      <c r="T1609" s="253">
        <f t="shared" si="459"/>
        <v>2.6893058716261504</v>
      </c>
      <c r="V1609" s="253">
        <f t="shared" ref="V1609:V1672" si="475">V$4*SIN(2*PI()*($A1609-V$6)/12)+V$2</f>
        <v>4.8383173773936932</v>
      </c>
      <c r="X1609" s="253">
        <f t="shared" si="459"/>
        <v>2.149011899646998</v>
      </c>
      <c r="AA1609" s="342">
        <f t="shared" si="473"/>
        <v>1.41931732561026</v>
      </c>
      <c r="AC1609" s="342">
        <f t="shared" si="474"/>
        <v>4.668821802420112</v>
      </c>
    </row>
    <row r="1610" spans="1:29" hidden="1" x14ac:dyDescent="0.3">
      <c r="A1610" s="3">
        <v>1601</v>
      </c>
      <c r="B1610" s="248">
        <f t="shared" si="460"/>
        <v>0.5000000000000463</v>
      </c>
      <c r="C1610" s="249">
        <f t="shared" si="461"/>
        <v>1.5000000000000462</v>
      </c>
      <c r="D1610" s="247">
        <f t="shared" si="462"/>
        <v>2.5296785511503908</v>
      </c>
      <c r="E1610" s="1">
        <f t="shared" si="463"/>
        <v>1.6489650721827205</v>
      </c>
      <c r="F1610" s="1">
        <f t="shared" si="464"/>
        <v>2.45581711223201</v>
      </c>
      <c r="G1610" s="1">
        <f t="shared" si="465"/>
        <v>1.6008346735868908</v>
      </c>
      <c r="H1610" s="1">
        <f t="shared" si="466"/>
        <v>4.9854956633824008</v>
      </c>
      <c r="I1610" s="3">
        <v>1600.5</v>
      </c>
      <c r="J1610" s="247">
        <f t="shared" si="467"/>
        <v>2.623367145045278</v>
      </c>
      <c r="K1610" s="247">
        <f t="shared" si="468"/>
        <v>1.7100357639211334</v>
      </c>
      <c r="L1610" s="1">
        <f t="shared" si="469"/>
        <v>2.402887774878776</v>
      </c>
      <c r="M1610" s="1">
        <f t="shared" si="470"/>
        <v>1.5663324632785567</v>
      </c>
      <c r="N1610" s="1">
        <f t="shared" si="471"/>
        <v>5.026254919924054</v>
      </c>
      <c r="O1610" s="247">
        <f t="shared" si="472"/>
        <v>1.9580687643384276</v>
      </c>
      <c r="Q1610" s="251">
        <f t="shared" ref="Q1610:Q1673" si="476">(H1610-H1609)/(A1610-A1609)</f>
        <v>-6.6332463277662512E-2</v>
      </c>
      <c r="R1610" s="148">
        <f t="shared" ref="R1610:R1673" si="477">Q1610+M1610-C1610</f>
        <v>8.4798834620869457E-13</v>
      </c>
      <c r="T1610" s="253">
        <f t="shared" ref="T1610:X1673" si="478">T$4*SIN(2*PI()*($A1610-T$6)/12)+T$2</f>
        <v>2.6233670554917294</v>
      </c>
      <c r="V1610" s="253">
        <f t="shared" si="475"/>
        <v>5.0262540875676498</v>
      </c>
      <c r="X1610" s="253">
        <f t="shared" si="478"/>
        <v>2.4028874510172269</v>
      </c>
      <c r="AA1610" s="342">
        <f t="shared" si="473"/>
        <v>1.5934552887438116</v>
      </c>
      <c r="AC1610" s="342">
        <f t="shared" si="474"/>
        <v>4.8365871450930022</v>
      </c>
    </row>
    <row r="1611" spans="1:29" hidden="1" x14ac:dyDescent="0.3">
      <c r="A1611" s="3">
        <v>1602</v>
      </c>
      <c r="B1611" s="248">
        <f t="shared" ref="B1611:B1674" si="479">SIN(2*PI()/12*A1611)</f>
        <v>3.6264177424860655E-14</v>
      </c>
      <c r="C1611" s="249">
        <f t="shared" ref="C1611:C1674" si="480">A$2*B1611 + B$2</f>
        <v>1.0000000000000362</v>
      </c>
      <c r="D1611" s="247">
        <f t="shared" ref="D1611:D1674" si="481">D1610*EXP(-($A1611-$A1610)/$C$2) +$C1611*$C$2*(1-EXP(-($A1611-$A1610)/$C$2))</f>
        <v>2.0528785189522503</v>
      </c>
      <c r="E1611" s="1">
        <f t="shared" ref="E1611:E1674" si="482">D1611/$C$2</f>
        <v>1.3381640816170268</v>
      </c>
      <c r="F1611" s="1">
        <f t="shared" ref="F1611:F1674" si="483">F1610*EXP(-($A1611-$A1610)/$D$2)  + $C1611*$D$2*(1- EXP(-($A1611-$A1610)/$D$2))  +  ($D1610  -  $C1611*$C$2) * $D$2/($C$2-$D$2) * (EXP(-($A1611-$A1610)/$C$2) - EXP(-($A1611-$A1610)/$D$2))</f>
        <v>2.3525431468977991</v>
      </c>
      <c r="G1611" s="1">
        <f t="shared" ref="G1611:G1674" si="484">$F1611/$D$2</f>
        <v>1.5335151066035182</v>
      </c>
      <c r="H1611" s="1">
        <f t="shared" ref="H1611:H1674" si="485">$F1611+$D1611</f>
        <v>4.4054216658500494</v>
      </c>
      <c r="I1611" s="3">
        <v>1601.5</v>
      </c>
      <c r="J1611" s="247">
        <f t="shared" ref="J1611:J1674" si="486">($D1610 - $C1611*$C$2)*$C$2/($A1611-$A1610) * (1-EXP(-($A1611-$A1610)/$C$2))   +   $C1611*$C$2</f>
        <v>2.2655600344795959</v>
      </c>
      <c r="K1611" s="247">
        <f t="shared" ref="K1611:K1674" si="487">J1611/$C$2</f>
        <v>1.4768000321981767</v>
      </c>
      <c r="L1611" s="1">
        <f t="shared" ref="L1611:L1674" si="488">($F1610 - $C1611*$D$2)*$D$2/($A1611-$A1610)*(1-EXP(-($A1611-$A1610)/$D$2))   +   $C1611*$D$2   +   ($D1610-$C1611*$C$2)/($A1611-$A1610)   * $D$2/($C$2-$D$2) * ( ($D$2*EXP(-($A1611-$A1610)/$D$2) - $C$2*EXP(-($A1611-$A1610)/$C$2)) + ($C$2-$D$2))</f>
        <v>2.4239684620542947</v>
      </c>
      <c r="M1611" s="1">
        <f t="shared" ref="M1611:M1674" si="489">$L1611/$D$2</f>
        <v>1.580073997534313</v>
      </c>
      <c r="N1611" s="1">
        <f t="shared" ref="N1611:N1674" si="490">$L1611+$J1611</f>
        <v>4.6895284965338906</v>
      </c>
      <c r="O1611" s="247">
        <f t="shared" ref="O1611:O1674" si="491">$N1611-$G$2</f>
        <v>1.6213423409482641</v>
      </c>
      <c r="Q1611" s="251">
        <f t="shared" si="476"/>
        <v>-0.58007399753235145</v>
      </c>
      <c r="R1611" s="148">
        <f t="shared" si="477"/>
        <v>1.9253487693049465E-12</v>
      </c>
      <c r="T1611" s="253">
        <f t="shared" si="478"/>
        <v>2.2655602126209704</v>
      </c>
      <c r="V1611" s="253">
        <f t="shared" si="475"/>
        <v>4.6895279949970119</v>
      </c>
      <c r="X1611" s="253">
        <f t="shared" si="478"/>
        <v>2.4239681811359155</v>
      </c>
      <c r="AA1611" s="342">
        <f t="shared" ref="AA1611:AA1674" si="492">(AA$4*$V1610+(1-AA$4)*$V1611)/AA$2</f>
        <v>1.6085773599043718</v>
      </c>
      <c r="AC1611" s="342">
        <f t="shared" ref="AC1611:AC1674" si="493" xml:space="preserve"> AC$2 * (AC$4*$M1612 + (1-AC$4)*$M1611)</f>
        <v>4.530510870732976</v>
      </c>
    </row>
    <row r="1612" spans="1:29" hidden="1" x14ac:dyDescent="0.3">
      <c r="A1612" s="3">
        <v>1603</v>
      </c>
      <c r="B1612" s="248">
        <f t="shared" si="479"/>
        <v>-0.49999999999988498</v>
      </c>
      <c r="C1612" s="249">
        <f t="shared" si="480"/>
        <v>0.50000000000011502</v>
      </c>
      <c r="D1612" s="247">
        <f t="shared" si="481"/>
        <v>1.4370724020557615</v>
      </c>
      <c r="E1612" s="1">
        <f t="shared" si="482"/>
        <v>0.93675229847288033</v>
      </c>
      <c r="F1612" s="1">
        <f t="shared" si="483"/>
        <v>2.0299640911964354</v>
      </c>
      <c r="G1612" s="1">
        <f t="shared" si="484"/>
        <v>1.323240597655934</v>
      </c>
      <c r="H1612" s="1">
        <f t="shared" si="485"/>
        <v>3.4670364932521966</v>
      </c>
      <c r="I1612" s="3">
        <v>1602.5</v>
      </c>
      <c r="J1612" s="247">
        <f t="shared" si="486"/>
        <v>1.7117589988849504</v>
      </c>
      <c r="K1612" s="247">
        <f t="shared" si="487"/>
        <v>1.1158061168966036</v>
      </c>
      <c r="L1612" s="1">
        <f t="shared" si="488"/>
        <v>2.2066057033473254</v>
      </c>
      <c r="M1612" s="1">
        <f t="shared" si="489"/>
        <v>1.4383851726004535</v>
      </c>
      <c r="N1612" s="1">
        <f t="shared" si="490"/>
        <v>3.9183647022322758</v>
      </c>
      <c r="O1612" s="247">
        <f t="shared" si="491"/>
        <v>0.85017854664664938</v>
      </c>
      <c r="Q1612" s="251">
        <f t="shared" si="476"/>
        <v>-0.9383851725978527</v>
      </c>
      <c r="R1612" s="148">
        <f t="shared" si="477"/>
        <v>2.4857893521357255E-12</v>
      </c>
      <c r="T1612" s="253">
        <f t="shared" si="478"/>
        <v>1.7117593976074099</v>
      </c>
      <c r="V1612" s="253">
        <f t="shared" si="475"/>
        <v>3.9183645842565267</v>
      </c>
      <c r="X1612" s="253">
        <f t="shared" si="478"/>
        <v>2.2066055253920496</v>
      </c>
      <c r="AA1612" s="342">
        <f t="shared" si="492"/>
        <v>1.4606315923365902</v>
      </c>
      <c r="AC1612" s="342">
        <f t="shared" si="493"/>
        <v>3.8326058698771606</v>
      </c>
    </row>
    <row r="1613" spans="1:29" hidden="1" x14ac:dyDescent="0.3">
      <c r="A1613" s="3">
        <v>1604</v>
      </c>
      <c r="B1613" s="248">
        <f t="shared" si="479"/>
        <v>-0.86602540378438086</v>
      </c>
      <c r="C1613" s="249">
        <f t="shared" si="480"/>
        <v>0.13397459621561914</v>
      </c>
      <c r="D1613" s="247">
        <f t="shared" si="481"/>
        <v>0.8472649521773763</v>
      </c>
      <c r="E1613" s="1">
        <f t="shared" si="482"/>
        <v>0.55228768587602162</v>
      </c>
      <c r="F1613" s="1">
        <f t="shared" si="483"/>
        <v>1.5745147425982891</v>
      </c>
      <c r="G1613" s="1">
        <f t="shared" si="484"/>
        <v>1.0263540316054915</v>
      </c>
      <c r="H1613" s="1">
        <f t="shared" si="485"/>
        <v>2.4217796947756653</v>
      </c>
      <c r="I1613" s="3">
        <v>1603.5</v>
      </c>
      <c r="J1613" s="247">
        <f t="shared" si="486"/>
        <v>1.1103545785164222</v>
      </c>
      <c r="K1613" s="247">
        <f t="shared" si="487"/>
        <v>0.72378204609400443</v>
      </c>
      <c r="L1613" s="1">
        <f t="shared" si="488"/>
        <v>1.8090416744180189</v>
      </c>
      <c r="M1613" s="1">
        <f t="shared" si="489"/>
        <v>1.1792313946945321</v>
      </c>
      <c r="N1613" s="1">
        <f t="shared" si="490"/>
        <v>2.9193962529344413</v>
      </c>
      <c r="O1613" s="247">
        <f t="shared" si="491"/>
        <v>-0.14878990265118519</v>
      </c>
      <c r="Q1613" s="251">
        <f t="shared" si="476"/>
        <v>-1.0452567984765313</v>
      </c>
      <c r="R1613" s="148">
        <f t="shared" si="477"/>
        <v>2.3816504324258858E-12</v>
      </c>
      <c r="T1613" s="253">
        <f t="shared" si="478"/>
        <v>1.1103550916017615</v>
      </c>
      <c r="V1613" s="253">
        <f t="shared" si="475"/>
        <v>2.9193964684867915</v>
      </c>
      <c r="X1613" s="253">
        <f t="shared" si="478"/>
        <v>1.8090416318567928</v>
      </c>
      <c r="AA1613" s="342">
        <f t="shared" si="492"/>
        <v>1.189259934983868</v>
      </c>
      <c r="AC1613" s="342">
        <f t="shared" si="493"/>
        <v>2.9298752238984966</v>
      </c>
    </row>
    <row r="1614" spans="1:29" hidden="1" x14ac:dyDescent="0.3">
      <c r="A1614" s="3">
        <v>1605</v>
      </c>
      <c r="B1614" s="248">
        <f t="shared" si="479"/>
        <v>-1</v>
      </c>
      <c r="C1614" s="249">
        <f t="shared" si="480"/>
        <v>0</v>
      </c>
      <c r="D1614" s="247">
        <f t="shared" si="481"/>
        <v>0.4414945992018996</v>
      </c>
      <c r="E1614" s="1">
        <f t="shared" si="482"/>
        <v>0.28778722629014419</v>
      </c>
      <c r="F1614" s="1">
        <f t="shared" si="483"/>
        <v>1.1082323862535006</v>
      </c>
      <c r="G1614" s="1">
        <f t="shared" si="484"/>
        <v>0.72240592406904702</v>
      </c>
      <c r="H1614" s="1">
        <f t="shared" si="485"/>
        <v>1.5497269854554001</v>
      </c>
      <c r="I1614" s="3">
        <v>1604.5</v>
      </c>
      <c r="J1614" s="247">
        <f t="shared" si="486"/>
        <v>0.62249260213623514</v>
      </c>
      <c r="K1614" s="247">
        <f t="shared" si="487"/>
        <v>0.4057703529754767</v>
      </c>
      <c r="L1614" s="1">
        <f t="shared" si="488"/>
        <v>1.3378033357576289</v>
      </c>
      <c r="M1614" s="1">
        <f t="shared" si="489"/>
        <v>0.87205270932190349</v>
      </c>
      <c r="N1614" s="1">
        <f t="shared" si="490"/>
        <v>1.960295937893864</v>
      </c>
      <c r="O1614" s="247">
        <f t="shared" si="491"/>
        <v>-1.1078902176917624</v>
      </c>
      <c r="Q1614" s="251">
        <f t="shared" si="476"/>
        <v>-0.87205270932026524</v>
      </c>
      <c r="R1614" s="148">
        <f t="shared" si="477"/>
        <v>1.638245095136881E-12</v>
      </c>
      <c r="T1614" s="253">
        <f t="shared" si="478"/>
        <v>0.62249309272251097</v>
      </c>
      <c r="V1614" s="253">
        <f t="shared" si="475"/>
        <v>1.9602963475723396</v>
      </c>
      <c r="X1614" s="253">
        <f t="shared" si="478"/>
        <v>1.3378034247426185</v>
      </c>
      <c r="AA1614" s="342">
        <f t="shared" si="492"/>
        <v>0.86717620428258768</v>
      </c>
      <c r="AC1614" s="342">
        <f t="shared" si="493"/>
        <v>2.0642048803697786</v>
      </c>
    </row>
    <row r="1615" spans="1:29" hidden="1" x14ac:dyDescent="0.3">
      <c r="A1615" s="3">
        <v>1606</v>
      </c>
      <c r="B1615" s="248">
        <f t="shared" si="479"/>
        <v>-0.86602540378447934</v>
      </c>
      <c r="C1615" s="249">
        <f t="shared" si="480"/>
        <v>0.13397459621552066</v>
      </c>
      <c r="D1615" s="247">
        <f t="shared" si="481"/>
        <v>0.32848718152162037</v>
      </c>
      <c r="E1615" s="1">
        <f t="shared" si="482"/>
        <v>0.21412360425895668</v>
      </c>
      <c r="F1615" s="1">
        <f t="shared" si="483"/>
        <v>0.75605700298954126</v>
      </c>
      <c r="G1615" s="1">
        <f t="shared" si="484"/>
        <v>0.49283892500196147</v>
      </c>
      <c r="H1615" s="1">
        <f t="shared" si="485"/>
        <v>1.0845441845111616</v>
      </c>
      <c r="I1615" s="3">
        <v>1605.5</v>
      </c>
      <c r="J1615" s="247">
        <f t="shared" si="486"/>
        <v>0.37889529233333619</v>
      </c>
      <c r="K1615" s="247">
        <f t="shared" si="487"/>
        <v>0.24698201389579988</v>
      </c>
      <c r="L1615" s="1">
        <f t="shared" si="488"/>
        <v>0.91915861965278789</v>
      </c>
      <c r="M1615" s="1">
        <f t="shared" si="489"/>
        <v>0.59915739716021543</v>
      </c>
      <c r="N1615" s="1">
        <f t="shared" si="490"/>
        <v>1.2980539119861241</v>
      </c>
      <c r="O1615" s="247">
        <f t="shared" si="491"/>
        <v>-1.7701322435995024</v>
      </c>
      <c r="Q1615" s="251">
        <f t="shared" si="476"/>
        <v>-0.46518280094423847</v>
      </c>
      <c r="R1615" s="148">
        <f t="shared" si="477"/>
        <v>4.5630166312093934E-13</v>
      </c>
      <c r="T1615" s="253">
        <f t="shared" si="478"/>
        <v>0.37889562958755341</v>
      </c>
      <c r="V1615" s="253">
        <f t="shared" si="475"/>
        <v>1.2980543243729123</v>
      </c>
      <c r="X1615" s="253">
        <f t="shared" si="478"/>
        <v>0.91915880108874426</v>
      </c>
      <c r="AA1615" s="342">
        <f t="shared" si="492"/>
        <v>0.58068247576927412</v>
      </c>
      <c r="AC1615" s="342">
        <f t="shared" si="493"/>
        <v>1.4675505087511083</v>
      </c>
    </row>
    <row r="1616" spans="1:29" hidden="1" x14ac:dyDescent="0.3">
      <c r="A1616" s="3">
        <v>1607</v>
      </c>
      <c r="B1616" s="248">
        <f t="shared" si="479"/>
        <v>-0.50000000000005562</v>
      </c>
      <c r="C1616" s="249">
        <f t="shared" si="480"/>
        <v>0.49999999999994438</v>
      </c>
      <c r="D1616" s="247">
        <f t="shared" si="481"/>
        <v>0.53852294544270396</v>
      </c>
      <c r="E1616" s="1">
        <f t="shared" si="482"/>
        <v>0.35103492781727241</v>
      </c>
      <c r="F1616" s="1">
        <f t="shared" si="483"/>
        <v>0.61235370234611808</v>
      </c>
      <c r="G1616" s="1">
        <f t="shared" si="484"/>
        <v>0.3991653264131021</v>
      </c>
      <c r="H1616" s="1">
        <f t="shared" si="485"/>
        <v>1.1508766477888219</v>
      </c>
      <c r="I1616" s="3">
        <v>1606.5</v>
      </c>
      <c r="J1616" s="247">
        <f t="shared" si="486"/>
        <v>0.44483435154781864</v>
      </c>
      <c r="K1616" s="247">
        <f t="shared" si="487"/>
        <v>0.28996423607886079</v>
      </c>
      <c r="L1616" s="1">
        <f t="shared" si="488"/>
        <v>0.66528303969935154</v>
      </c>
      <c r="M1616" s="1">
        <f t="shared" si="489"/>
        <v>0.43366753672143593</v>
      </c>
      <c r="N1616" s="1">
        <f t="shared" si="490"/>
        <v>1.1101173912471702</v>
      </c>
      <c r="O1616" s="247">
        <f t="shared" si="491"/>
        <v>-1.9580687643384562</v>
      </c>
      <c r="Q1616" s="251">
        <f t="shared" si="476"/>
        <v>6.6332463277660292E-2</v>
      </c>
      <c r="R1616" s="148">
        <f t="shared" si="477"/>
        <v>-8.4815487966238834E-13</v>
      </c>
      <c r="T1616" s="253">
        <f t="shared" si="478"/>
        <v>0.44483444572194819</v>
      </c>
      <c r="V1616" s="253">
        <f t="shared" si="475"/>
        <v>1.1101176141990239</v>
      </c>
      <c r="X1616" s="253">
        <f t="shared" si="478"/>
        <v>0.66528324971858765</v>
      </c>
      <c r="AA1616" s="342">
        <f t="shared" si="492"/>
        <v>0.40654451263570396</v>
      </c>
      <c r="AC1616" s="342">
        <f t="shared" si="493"/>
        <v>1.2997851660782209</v>
      </c>
    </row>
    <row r="1617" spans="1:29" hidden="1" x14ac:dyDescent="0.3">
      <c r="A1617" s="3">
        <v>1608</v>
      </c>
      <c r="B1617" s="248">
        <f t="shared" si="479"/>
        <v>-4.704483330675302E-14</v>
      </c>
      <c r="C1617" s="249">
        <f t="shared" si="480"/>
        <v>0.99999999999995293</v>
      </c>
      <c r="D1617" s="247">
        <f t="shared" si="481"/>
        <v>1.0153229776408415</v>
      </c>
      <c r="E1617" s="1">
        <f t="shared" si="482"/>
        <v>0.66183591838296407</v>
      </c>
      <c r="F1617" s="1">
        <f t="shared" si="483"/>
        <v>0.71562766768032848</v>
      </c>
      <c r="G1617" s="1">
        <f t="shared" si="484"/>
        <v>0.46648489339647431</v>
      </c>
      <c r="H1617" s="1">
        <f t="shared" si="485"/>
        <v>1.7309506453211698</v>
      </c>
      <c r="I1617" s="3">
        <v>1607.5</v>
      </c>
      <c r="J1617" s="247">
        <f t="shared" si="486"/>
        <v>0.80264146211349729</v>
      </c>
      <c r="K1617" s="247">
        <f t="shared" si="487"/>
        <v>0.52319996780181544</v>
      </c>
      <c r="L1617" s="1">
        <f t="shared" si="488"/>
        <v>0.64420235252383318</v>
      </c>
      <c r="M1617" s="1">
        <f t="shared" si="489"/>
        <v>0.41992600246567979</v>
      </c>
      <c r="N1617" s="1">
        <f t="shared" si="490"/>
        <v>1.4468438146373304</v>
      </c>
      <c r="O1617" s="247">
        <f t="shared" si="491"/>
        <v>-1.6213423409482961</v>
      </c>
      <c r="Q1617" s="251">
        <f t="shared" si="476"/>
        <v>0.5800739975323479</v>
      </c>
      <c r="R1617" s="148">
        <f t="shared" si="477"/>
        <v>-1.925237747002484E-12</v>
      </c>
      <c r="T1617" s="253">
        <f t="shared" si="478"/>
        <v>0.80264128859270156</v>
      </c>
      <c r="V1617" s="253">
        <f t="shared" si="475"/>
        <v>1.4468437067696689</v>
      </c>
      <c r="X1617" s="253">
        <f t="shared" si="478"/>
        <v>0.64420251959989372</v>
      </c>
      <c r="AA1617" s="342">
        <f t="shared" si="492"/>
        <v>0.39142244147516048</v>
      </c>
      <c r="AC1617" s="342">
        <f t="shared" si="493"/>
        <v>1.6058614404382441</v>
      </c>
    </row>
    <row r="1618" spans="1:29" hidden="1" x14ac:dyDescent="0.3">
      <c r="A1618" s="3">
        <v>1609</v>
      </c>
      <c r="B1618" s="248">
        <f t="shared" si="479"/>
        <v>0.49999999999987566</v>
      </c>
      <c r="C1618" s="249">
        <f t="shared" si="480"/>
        <v>1.4999999999998757</v>
      </c>
      <c r="D1618" s="247">
        <f t="shared" si="481"/>
        <v>1.63112909453733</v>
      </c>
      <c r="E1618" s="1">
        <f t="shared" si="482"/>
        <v>1.0632477015271105</v>
      </c>
      <c r="F1618" s="1">
        <f t="shared" si="483"/>
        <v>1.0382067233816907</v>
      </c>
      <c r="G1618" s="1">
        <f t="shared" si="484"/>
        <v>0.67675940234405751</v>
      </c>
      <c r="H1618" s="1">
        <f t="shared" si="485"/>
        <v>2.6693358179190207</v>
      </c>
      <c r="I1618" s="3">
        <v>1608.5</v>
      </c>
      <c r="J1618" s="247">
        <f t="shared" si="486"/>
        <v>1.3564424977081411</v>
      </c>
      <c r="K1618" s="247">
        <f t="shared" si="487"/>
        <v>0.8841938831033872</v>
      </c>
      <c r="L1618" s="1">
        <f t="shared" si="488"/>
        <v>0.86156511123080104</v>
      </c>
      <c r="M1618" s="1">
        <f t="shared" si="489"/>
        <v>0.56161482739953816</v>
      </c>
      <c r="N1618" s="1">
        <f t="shared" si="490"/>
        <v>2.218007608938942</v>
      </c>
      <c r="O1618" s="247">
        <f t="shared" si="491"/>
        <v>-0.85017854664668446</v>
      </c>
      <c r="Q1618" s="251">
        <f t="shared" si="476"/>
        <v>0.93838517259785093</v>
      </c>
      <c r="R1618" s="148">
        <f t="shared" si="477"/>
        <v>-2.4864554859505006E-12</v>
      </c>
      <c r="T1618" s="253">
        <f t="shared" si="478"/>
        <v>1.3564421036061283</v>
      </c>
      <c r="V1618" s="253">
        <f t="shared" si="475"/>
        <v>2.2180071175101466</v>
      </c>
      <c r="X1618" s="253">
        <f t="shared" si="478"/>
        <v>0.86156517534375532</v>
      </c>
      <c r="AA1618" s="342">
        <f t="shared" si="492"/>
        <v>0.53936820904294325</v>
      </c>
      <c r="AC1618" s="342">
        <f t="shared" si="493"/>
        <v>2.3037664412940582</v>
      </c>
    </row>
    <row r="1619" spans="1:29" hidden="1" x14ac:dyDescent="0.3">
      <c r="A1619" s="3">
        <v>1610</v>
      </c>
      <c r="B1619" s="248">
        <f t="shared" si="479"/>
        <v>0.86602540378437542</v>
      </c>
      <c r="C1619" s="249">
        <f t="shared" si="480"/>
        <v>1.8660254037843753</v>
      </c>
      <c r="D1619" s="247">
        <f t="shared" si="481"/>
        <v>2.2209365444157179</v>
      </c>
      <c r="E1619" s="1">
        <f t="shared" si="482"/>
        <v>1.4477123141239709</v>
      </c>
      <c r="F1619" s="1">
        <f t="shared" si="483"/>
        <v>1.4936560719798373</v>
      </c>
      <c r="G1619" s="1">
        <f t="shared" si="484"/>
        <v>0.97364596839450013</v>
      </c>
      <c r="H1619" s="1">
        <f t="shared" si="485"/>
        <v>3.7145926163955552</v>
      </c>
      <c r="I1619" s="3">
        <v>1609.5</v>
      </c>
      <c r="J1619" s="247">
        <f t="shared" si="486"/>
        <v>1.9578469180766707</v>
      </c>
      <c r="K1619" s="247">
        <f t="shared" si="487"/>
        <v>1.2762179539059875</v>
      </c>
      <c r="L1619" s="1">
        <f t="shared" si="488"/>
        <v>1.2591291401601072</v>
      </c>
      <c r="M1619" s="1">
        <f t="shared" si="489"/>
        <v>0.82076860530545936</v>
      </c>
      <c r="N1619" s="1">
        <f t="shared" si="490"/>
        <v>3.2169760582367779</v>
      </c>
      <c r="O1619" s="247">
        <f t="shared" si="491"/>
        <v>0.14878990265115144</v>
      </c>
      <c r="Q1619" s="251">
        <f t="shared" si="476"/>
        <v>1.0452567984765344</v>
      </c>
      <c r="R1619" s="148">
        <f t="shared" si="477"/>
        <v>-2.3816504324258858E-12</v>
      </c>
      <c r="T1619" s="253">
        <f t="shared" si="478"/>
        <v>1.9578464096120323</v>
      </c>
      <c r="V1619" s="253">
        <f t="shared" si="475"/>
        <v>3.21697523327988</v>
      </c>
      <c r="X1619" s="253">
        <f t="shared" si="478"/>
        <v>1.2591290688791079</v>
      </c>
      <c r="AA1619" s="342">
        <f t="shared" si="492"/>
        <v>0.8107398663956632</v>
      </c>
      <c r="AC1619" s="342">
        <f t="shared" si="493"/>
        <v>3.2064970872727239</v>
      </c>
    </row>
    <row r="1620" spans="1:29" hidden="1" x14ac:dyDescent="0.3">
      <c r="A1620" s="3">
        <v>1611</v>
      </c>
      <c r="B1620" s="248">
        <f t="shared" si="479"/>
        <v>1</v>
      </c>
      <c r="C1620" s="249">
        <f t="shared" si="480"/>
        <v>2</v>
      </c>
      <c r="D1620" s="247">
        <f t="shared" si="481"/>
        <v>2.6267068973912</v>
      </c>
      <c r="E1620" s="1">
        <f t="shared" si="482"/>
        <v>1.712212773709852</v>
      </c>
      <c r="F1620" s="1">
        <f t="shared" si="483"/>
        <v>1.9599384283246279</v>
      </c>
      <c r="G1620" s="1">
        <f t="shared" si="484"/>
        <v>1.2775940759309461</v>
      </c>
      <c r="H1620" s="1">
        <f t="shared" si="485"/>
        <v>4.5866453257158284</v>
      </c>
      <c r="I1620" s="3">
        <v>1610.5</v>
      </c>
      <c r="J1620" s="247">
        <f t="shared" si="486"/>
        <v>2.4457088944568621</v>
      </c>
      <c r="K1620" s="247">
        <f t="shared" si="487"/>
        <v>1.5942296470245179</v>
      </c>
      <c r="L1620" s="1">
        <f t="shared" si="488"/>
        <v>1.7303674788204981</v>
      </c>
      <c r="M1620" s="1">
        <f t="shared" si="489"/>
        <v>1.1279472906780887</v>
      </c>
      <c r="N1620" s="1">
        <f t="shared" si="490"/>
        <v>4.1760763732773603</v>
      </c>
      <c r="O1620" s="247">
        <f t="shared" si="491"/>
        <v>1.1078902176917338</v>
      </c>
      <c r="Q1620" s="251">
        <f t="shared" si="476"/>
        <v>0.87205270932027323</v>
      </c>
      <c r="R1620" s="148">
        <f t="shared" si="477"/>
        <v>-1.638023050531956E-12</v>
      </c>
      <c r="T1620" s="253">
        <f t="shared" si="478"/>
        <v>2.4457084084911629</v>
      </c>
      <c r="V1620" s="253">
        <f t="shared" si="475"/>
        <v>4.1760753541945199</v>
      </c>
      <c r="X1620" s="253">
        <f t="shared" si="478"/>
        <v>1.7303672759930822</v>
      </c>
      <c r="AA1620" s="342">
        <f t="shared" si="492"/>
        <v>1.1328235970969596</v>
      </c>
      <c r="AC1620" s="342">
        <f t="shared" si="493"/>
        <v>4.0721674308014473</v>
      </c>
    </row>
    <row r="1621" spans="1:29" hidden="1" x14ac:dyDescent="0.3">
      <c r="A1621" s="3">
        <v>1612</v>
      </c>
      <c r="B1621" s="248">
        <f t="shared" si="479"/>
        <v>0.86602540378448467</v>
      </c>
      <c r="C1621" s="249">
        <f t="shared" si="480"/>
        <v>1.8660254037844846</v>
      </c>
      <c r="D1621" s="247">
        <f t="shared" si="481"/>
        <v>2.7397143150714856</v>
      </c>
      <c r="E1621" s="1">
        <f t="shared" si="482"/>
        <v>1.7858763957410435</v>
      </c>
      <c r="F1621" s="1">
        <f t="shared" si="483"/>
        <v>2.3121138115885911</v>
      </c>
      <c r="G1621" s="1">
        <f t="shared" si="484"/>
        <v>1.5071610749980342</v>
      </c>
      <c r="H1621" s="1">
        <f t="shared" si="485"/>
        <v>5.0518281266600766</v>
      </c>
      <c r="I1621" s="3">
        <v>1611.5</v>
      </c>
      <c r="J1621" s="247">
        <f t="shared" si="486"/>
        <v>2.6893062042597671</v>
      </c>
      <c r="K1621" s="247">
        <f t="shared" si="487"/>
        <v>1.7530179861041986</v>
      </c>
      <c r="L1621" s="1">
        <f t="shared" si="488"/>
        <v>2.1490121949253425</v>
      </c>
      <c r="M1621" s="1">
        <f t="shared" si="489"/>
        <v>1.4008426028397789</v>
      </c>
      <c r="N1621" s="1">
        <f t="shared" si="490"/>
        <v>4.8383183991851091</v>
      </c>
      <c r="O1621" s="247">
        <f t="shared" si="491"/>
        <v>1.7701322435994826</v>
      </c>
      <c r="Q1621" s="251">
        <f t="shared" si="476"/>
        <v>0.46518280094424824</v>
      </c>
      <c r="R1621" s="148">
        <f t="shared" si="477"/>
        <v>-4.5741188614556449E-13</v>
      </c>
      <c r="T1621" s="253">
        <f t="shared" si="478"/>
        <v>2.6893058716261264</v>
      </c>
      <c r="V1621" s="253">
        <f t="shared" si="475"/>
        <v>4.8383173773937713</v>
      </c>
      <c r="X1621" s="253">
        <f t="shared" si="478"/>
        <v>2.1490118996470597</v>
      </c>
      <c r="AA1621" s="342">
        <f t="shared" si="492"/>
        <v>1.4193173256103027</v>
      </c>
      <c r="AC1621" s="342">
        <f t="shared" si="493"/>
        <v>4.6688218024201253</v>
      </c>
    </row>
    <row r="1622" spans="1:29" hidden="1" x14ac:dyDescent="0.3">
      <c r="A1622" s="3">
        <v>1613</v>
      </c>
      <c r="B1622" s="248">
        <f t="shared" si="479"/>
        <v>0.50000000000006495</v>
      </c>
      <c r="C1622" s="249">
        <f t="shared" si="480"/>
        <v>1.5000000000000648</v>
      </c>
      <c r="D1622" s="247">
        <f t="shared" si="481"/>
        <v>2.5296785511504085</v>
      </c>
      <c r="E1622" s="1">
        <f t="shared" si="482"/>
        <v>1.6489650721827322</v>
      </c>
      <c r="F1622" s="1">
        <f t="shared" si="483"/>
        <v>2.4558171122320194</v>
      </c>
      <c r="G1622" s="1">
        <f t="shared" si="484"/>
        <v>1.600834673586897</v>
      </c>
      <c r="H1622" s="1">
        <f t="shared" si="485"/>
        <v>4.9854956633824283</v>
      </c>
      <c r="I1622" s="3">
        <v>1612.5</v>
      </c>
      <c r="J1622" s="247">
        <f t="shared" si="486"/>
        <v>2.6233671450452909</v>
      </c>
      <c r="K1622" s="247">
        <f t="shared" si="487"/>
        <v>1.7100357639211419</v>
      </c>
      <c r="L1622" s="1">
        <f t="shared" si="488"/>
        <v>2.4028877748787831</v>
      </c>
      <c r="M1622" s="1">
        <f t="shared" si="489"/>
        <v>1.5663324632785613</v>
      </c>
      <c r="N1622" s="1">
        <f t="shared" si="490"/>
        <v>5.0262549199240745</v>
      </c>
      <c r="O1622" s="247">
        <f t="shared" si="491"/>
        <v>1.958068764338448</v>
      </c>
      <c r="Q1622" s="251">
        <f t="shared" si="476"/>
        <v>-6.6332463277648301E-2</v>
      </c>
      <c r="R1622" s="148">
        <f t="shared" si="477"/>
        <v>8.482103908136196E-13</v>
      </c>
      <c r="T1622" s="253">
        <f t="shared" si="478"/>
        <v>2.6233670554917383</v>
      </c>
      <c r="V1622" s="253">
        <f t="shared" si="475"/>
        <v>5.0262540875676702</v>
      </c>
      <c r="X1622" s="253">
        <f t="shared" si="478"/>
        <v>2.4028874510172207</v>
      </c>
      <c r="AA1622" s="342">
        <f t="shared" si="492"/>
        <v>1.5934552887438318</v>
      </c>
      <c r="AC1622" s="342">
        <f t="shared" si="493"/>
        <v>4.8365871450930236</v>
      </c>
    </row>
    <row r="1623" spans="1:29" hidden="1" x14ac:dyDescent="0.3">
      <c r="A1623" s="3">
        <v>1614</v>
      </c>
      <c r="B1623" s="248">
        <f t="shared" si="479"/>
        <v>5.7825489188645385E-14</v>
      </c>
      <c r="C1623" s="249">
        <f t="shared" si="480"/>
        <v>1.0000000000000577</v>
      </c>
      <c r="D1623" s="247">
        <f t="shared" si="481"/>
        <v>2.0528785189522756</v>
      </c>
      <c r="E1623" s="1">
        <f t="shared" si="482"/>
        <v>1.3381640816170435</v>
      </c>
      <c r="F1623" s="1">
        <f t="shared" si="483"/>
        <v>2.3525431468978146</v>
      </c>
      <c r="G1623" s="1">
        <f t="shared" si="484"/>
        <v>1.5335151066035284</v>
      </c>
      <c r="H1623" s="1">
        <f t="shared" si="485"/>
        <v>4.4054216658500902</v>
      </c>
      <c r="I1623" s="3">
        <v>1613.5</v>
      </c>
      <c r="J1623" s="247">
        <f t="shared" si="486"/>
        <v>2.2655600344796176</v>
      </c>
      <c r="K1623" s="247">
        <f t="shared" si="487"/>
        <v>1.4768000321981907</v>
      </c>
      <c r="L1623" s="1">
        <f t="shared" si="488"/>
        <v>2.4239684620543072</v>
      </c>
      <c r="M1623" s="1">
        <f t="shared" si="489"/>
        <v>1.580073997534321</v>
      </c>
      <c r="N1623" s="1">
        <f t="shared" si="490"/>
        <v>4.6895284965339243</v>
      </c>
      <c r="O1623" s="247">
        <f t="shared" si="491"/>
        <v>1.6213423409482979</v>
      </c>
      <c r="Q1623" s="251">
        <f t="shared" si="476"/>
        <v>-0.58007399753233813</v>
      </c>
      <c r="R1623" s="148">
        <f t="shared" si="477"/>
        <v>1.9251267247000214E-12</v>
      </c>
      <c r="T1623" s="253">
        <f t="shared" si="478"/>
        <v>2.2655602126208865</v>
      </c>
      <c r="V1623" s="253">
        <f t="shared" si="475"/>
        <v>4.6895279949970359</v>
      </c>
      <c r="X1623" s="253">
        <f t="shared" si="478"/>
        <v>2.4239681811359421</v>
      </c>
      <c r="AA1623" s="342">
        <f t="shared" si="492"/>
        <v>1.6085773599043787</v>
      </c>
      <c r="AC1623" s="342">
        <f t="shared" si="493"/>
        <v>4.5305108707329991</v>
      </c>
    </row>
    <row r="1624" spans="1:29" hidden="1" x14ac:dyDescent="0.3">
      <c r="A1624" s="3">
        <v>1615</v>
      </c>
      <c r="B1624" s="248">
        <f t="shared" si="479"/>
        <v>-0.49999999999996475</v>
      </c>
      <c r="C1624" s="249">
        <f t="shared" si="480"/>
        <v>0.50000000000003531</v>
      </c>
      <c r="D1624" s="247">
        <f t="shared" si="481"/>
        <v>1.4370724020557164</v>
      </c>
      <c r="E1624" s="1">
        <f t="shared" si="482"/>
        <v>0.93675229847285102</v>
      </c>
      <c r="F1624" s="1">
        <f t="shared" si="483"/>
        <v>2.0299640911964349</v>
      </c>
      <c r="G1624" s="1">
        <f t="shared" si="484"/>
        <v>1.3232405976559338</v>
      </c>
      <c r="H1624" s="1">
        <f t="shared" si="485"/>
        <v>3.4670364932521514</v>
      </c>
      <c r="I1624" s="3">
        <v>1614.5</v>
      </c>
      <c r="J1624" s="247">
        <f t="shared" si="486"/>
        <v>1.7117589988849367</v>
      </c>
      <c r="K1624" s="247">
        <f t="shared" si="487"/>
        <v>1.1158061168965947</v>
      </c>
      <c r="L1624" s="1">
        <f t="shared" si="488"/>
        <v>2.2066057033473365</v>
      </c>
      <c r="M1624" s="1">
        <f t="shared" si="489"/>
        <v>1.4383851726004608</v>
      </c>
      <c r="N1624" s="1">
        <f t="shared" si="490"/>
        <v>3.9183647022322732</v>
      </c>
      <c r="O1624" s="247">
        <f t="shared" si="491"/>
        <v>0.85017854664664672</v>
      </c>
      <c r="Q1624" s="251">
        <f t="shared" si="476"/>
        <v>-0.93838517259793885</v>
      </c>
      <c r="R1624" s="148">
        <f t="shared" si="477"/>
        <v>2.4866775305554256E-12</v>
      </c>
      <c r="T1624" s="253">
        <f t="shared" si="478"/>
        <v>1.7117593976074348</v>
      </c>
      <c r="V1624" s="253">
        <f t="shared" si="475"/>
        <v>3.918364584256766</v>
      </c>
      <c r="X1624" s="253">
        <f t="shared" si="478"/>
        <v>2.2066055253919927</v>
      </c>
      <c r="AA1624" s="342">
        <f t="shared" si="492"/>
        <v>1.4606315923366167</v>
      </c>
      <c r="AC1624" s="342">
        <f t="shared" si="493"/>
        <v>3.8326058698771539</v>
      </c>
    </row>
    <row r="1625" spans="1:29" hidden="1" x14ac:dyDescent="0.3">
      <c r="A1625" s="3">
        <v>1616</v>
      </c>
      <c r="B1625" s="248">
        <f t="shared" si="479"/>
        <v>-0.8660254037843701</v>
      </c>
      <c r="C1625" s="249">
        <f t="shared" si="480"/>
        <v>0.1339745962156299</v>
      </c>
      <c r="D1625" s="247">
        <f t="shared" si="481"/>
        <v>0.84726495217736064</v>
      </c>
      <c r="E1625" s="1">
        <f t="shared" si="482"/>
        <v>0.55228768587601151</v>
      </c>
      <c r="F1625" s="1">
        <f t="shared" si="483"/>
        <v>1.574514742598276</v>
      </c>
      <c r="G1625" s="1">
        <f t="shared" si="484"/>
        <v>1.0263540316054831</v>
      </c>
      <c r="H1625" s="1">
        <f t="shared" si="485"/>
        <v>2.4217796947756365</v>
      </c>
      <c r="I1625" s="3">
        <v>1615.5</v>
      </c>
      <c r="J1625" s="247">
        <f t="shared" si="486"/>
        <v>1.1103545785163935</v>
      </c>
      <c r="K1625" s="247">
        <f t="shared" si="487"/>
        <v>0.72378204609398566</v>
      </c>
      <c r="L1625" s="1">
        <f t="shared" si="488"/>
        <v>1.8090416744180098</v>
      </c>
      <c r="M1625" s="1">
        <f t="shared" si="489"/>
        <v>1.1792313946945263</v>
      </c>
      <c r="N1625" s="1">
        <f t="shared" si="490"/>
        <v>2.9193962529344031</v>
      </c>
      <c r="O1625" s="247">
        <f t="shared" si="491"/>
        <v>-0.14878990265122338</v>
      </c>
      <c r="Q1625" s="251">
        <f t="shared" si="476"/>
        <v>-1.0452567984765149</v>
      </c>
      <c r="R1625" s="148">
        <f t="shared" si="477"/>
        <v>2.3815394101234233E-12</v>
      </c>
      <c r="T1625" s="253">
        <f t="shared" si="478"/>
        <v>1.1103550916016611</v>
      </c>
      <c r="V1625" s="253">
        <f t="shared" si="475"/>
        <v>2.9193964684866112</v>
      </c>
      <c r="X1625" s="253">
        <f t="shared" si="478"/>
        <v>1.8090416318567129</v>
      </c>
      <c r="AA1625" s="342">
        <f t="shared" si="492"/>
        <v>1.1892599349839093</v>
      </c>
      <c r="AC1625" s="342">
        <f t="shared" si="493"/>
        <v>2.9298752238984735</v>
      </c>
    </row>
    <row r="1626" spans="1:29" hidden="1" x14ac:dyDescent="0.3">
      <c r="A1626" s="3">
        <v>1617</v>
      </c>
      <c r="B1626" s="248">
        <f t="shared" si="479"/>
        <v>-1</v>
      </c>
      <c r="C1626" s="249">
        <f t="shared" si="480"/>
        <v>0</v>
      </c>
      <c r="D1626" s="247">
        <f t="shared" si="481"/>
        <v>0.44149459920189144</v>
      </c>
      <c r="E1626" s="1">
        <f t="shared" si="482"/>
        <v>0.28778722629013892</v>
      </c>
      <c r="F1626" s="1">
        <f t="shared" si="483"/>
        <v>1.1082323862534884</v>
      </c>
      <c r="G1626" s="1">
        <f t="shared" si="484"/>
        <v>0.72240592406903903</v>
      </c>
      <c r="H1626" s="1">
        <f t="shared" si="485"/>
        <v>1.5497269854553799</v>
      </c>
      <c r="I1626" s="3">
        <v>1616.5</v>
      </c>
      <c r="J1626" s="247">
        <f t="shared" si="486"/>
        <v>0.6224926021362237</v>
      </c>
      <c r="K1626" s="247">
        <f t="shared" si="487"/>
        <v>0.40577035297546926</v>
      </c>
      <c r="L1626" s="1">
        <f t="shared" si="488"/>
        <v>1.337803335757616</v>
      </c>
      <c r="M1626" s="1">
        <f t="shared" si="489"/>
        <v>0.87205270932189516</v>
      </c>
      <c r="N1626" s="1">
        <f t="shared" si="490"/>
        <v>1.9602959378938398</v>
      </c>
      <c r="O1626" s="247">
        <f t="shared" si="491"/>
        <v>-1.1078902176917866</v>
      </c>
      <c r="Q1626" s="251">
        <f t="shared" si="476"/>
        <v>-0.87205270932025658</v>
      </c>
      <c r="R1626" s="148">
        <f t="shared" si="477"/>
        <v>1.6385781620442685E-12</v>
      </c>
      <c r="T1626" s="253">
        <f t="shared" si="478"/>
        <v>0.62249309272261</v>
      </c>
      <c r="V1626" s="253">
        <f t="shared" si="475"/>
        <v>1.9602963475721904</v>
      </c>
      <c r="X1626" s="253">
        <f t="shared" si="478"/>
        <v>1.3378034247427388</v>
      </c>
      <c r="AA1626" s="342">
        <f t="shared" si="492"/>
        <v>0.86717620428253184</v>
      </c>
      <c r="AC1626" s="342">
        <f t="shared" si="493"/>
        <v>2.0642048803697546</v>
      </c>
    </row>
    <row r="1627" spans="1:29" hidden="1" x14ac:dyDescent="0.3">
      <c r="A1627" s="3">
        <v>1618</v>
      </c>
      <c r="B1627" s="248">
        <f t="shared" si="479"/>
        <v>-0.86602540378449011</v>
      </c>
      <c r="C1627" s="249">
        <f t="shared" si="480"/>
        <v>0.13397459621550989</v>
      </c>
      <c r="D1627" s="247">
        <f t="shared" si="481"/>
        <v>0.32848718152160822</v>
      </c>
      <c r="E1627" s="1">
        <f t="shared" si="482"/>
        <v>0.21412360425894875</v>
      </c>
      <c r="F1627" s="1">
        <f t="shared" si="483"/>
        <v>0.75605700298952994</v>
      </c>
      <c r="G1627" s="1">
        <f t="shared" si="484"/>
        <v>0.49283892500195409</v>
      </c>
      <c r="H1627" s="1">
        <f t="shared" si="485"/>
        <v>1.0845441845111381</v>
      </c>
      <c r="I1627" s="3">
        <v>1617.5</v>
      </c>
      <c r="J1627" s="247">
        <f t="shared" si="486"/>
        <v>0.37889529233332581</v>
      </c>
      <c r="K1627" s="247">
        <f t="shared" si="487"/>
        <v>0.24698201389579311</v>
      </c>
      <c r="L1627" s="1">
        <f t="shared" si="488"/>
        <v>0.91915861965277634</v>
      </c>
      <c r="M1627" s="1">
        <f t="shared" si="489"/>
        <v>0.59915739716020788</v>
      </c>
      <c r="N1627" s="1">
        <f t="shared" si="490"/>
        <v>1.2980539119861021</v>
      </c>
      <c r="O1627" s="247">
        <f t="shared" si="491"/>
        <v>-1.7701322435995244</v>
      </c>
      <c r="Q1627" s="251">
        <f t="shared" si="476"/>
        <v>-0.4651828009442418</v>
      </c>
      <c r="R1627" s="148">
        <f t="shared" si="477"/>
        <v>4.5619064081847682E-13</v>
      </c>
      <c r="T1627" s="253">
        <f t="shared" si="478"/>
        <v>0.3788956295875574</v>
      </c>
      <c r="V1627" s="253">
        <f t="shared" si="475"/>
        <v>1.2980543243730271</v>
      </c>
      <c r="X1627" s="253">
        <f t="shared" si="478"/>
        <v>0.91915880108875869</v>
      </c>
      <c r="AA1627" s="342">
        <f t="shared" si="492"/>
        <v>0.5806824757692487</v>
      </c>
      <c r="AC1627" s="342">
        <f t="shared" si="493"/>
        <v>1.4675505087510838</v>
      </c>
    </row>
    <row r="1628" spans="1:29" hidden="1" x14ac:dyDescent="0.3">
      <c r="A1628" s="3">
        <v>1619</v>
      </c>
      <c r="B1628" s="248">
        <f t="shared" si="479"/>
        <v>-0.50000000000007427</v>
      </c>
      <c r="C1628" s="249">
        <f t="shared" si="480"/>
        <v>0.49999999999992573</v>
      </c>
      <c r="D1628" s="247">
        <f t="shared" si="481"/>
        <v>0.53852294544268386</v>
      </c>
      <c r="E1628" s="1">
        <f t="shared" si="482"/>
        <v>0.35103492781725931</v>
      </c>
      <c r="F1628" s="1">
        <f t="shared" si="483"/>
        <v>0.61235370234610409</v>
      </c>
      <c r="G1628" s="1">
        <f t="shared" si="484"/>
        <v>0.39916532641309294</v>
      </c>
      <c r="H1628" s="1">
        <f t="shared" si="485"/>
        <v>1.150876647788788</v>
      </c>
      <c r="I1628" s="3">
        <v>1618.5</v>
      </c>
      <c r="J1628" s="247">
        <f t="shared" si="486"/>
        <v>0.4448343515478021</v>
      </c>
      <c r="K1628" s="247">
        <f t="shared" si="487"/>
        <v>0.28996423607885002</v>
      </c>
      <c r="L1628" s="1">
        <f t="shared" si="488"/>
        <v>0.66528303969933911</v>
      </c>
      <c r="M1628" s="1">
        <f t="shared" si="489"/>
        <v>0.43366753672142783</v>
      </c>
      <c r="N1628" s="1">
        <f t="shared" si="490"/>
        <v>1.1101173912471411</v>
      </c>
      <c r="O1628" s="247">
        <f t="shared" si="491"/>
        <v>-1.9580687643384853</v>
      </c>
      <c r="Q1628" s="251">
        <f t="shared" si="476"/>
        <v>6.6332463277649856E-2</v>
      </c>
      <c r="R1628" s="148">
        <f t="shared" si="477"/>
        <v>-8.4804385735992582E-13</v>
      </c>
      <c r="T1628" s="253">
        <f t="shared" si="478"/>
        <v>0.44483444572198727</v>
      </c>
      <c r="V1628" s="253">
        <f t="shared" si="475"/>
        <v>1.1101176141990206</v>
      </c>
      <c r="X1628" s="253">
        <f t="shared" si="478"/>
        <v>0.66528324971856234</v>
      </c>
      <c r="AA1628" s="342">
        <f t="shared" si="492"/>
        <v>0.40654451263573099</v>
      </c>
      <c r="AC1628" s="342">
        <f t="shared" si="493"/>
        <v>1.2997851660781905</v>
      </c>
    </row>
    <row r="1629" spans="1:29" hidden="1" x14ac:dyDescent="0.3">
      <c r="A1629" s="3">
        <v>1620</v>
      </c>
      <c r="B1629" s="248">
        <f t="shared" si="479"/>
        <v>-6.860614507053775E-14</v>
      </c>
      <c r="C1629" s="249">
        <f t="shared" si="480"/>
        <v>0.99999999999993139</v>
      </c>
      <c r="D1629" s="247">
        <f t="shared" si="481"/>
        <v>1.0153229776408152</v>
      </c>
      <c r="E1629" s="1">
        <f t="shared" si="482"/>
        <v>0.66183591838294709</v>
      </c>
      <c r="F1629" s="1">
        <f t="shared" si="483"/>
        <v>0.71562766768030972</v>
      </c>
      <c r="G1629" s="1">
        <f t="shared" si="484"/>
        <v>0.4664848933964621</v>
      </c>
      <c r="H1629" s="1">
        <f t="shared" si="485"/>
        <v>1.730950645321125</v>
      </c>
      <c r="I1629" s="3">
        <v>1619.5</v>
      </c>
      <c r="J1629" s="247">
        <f t="shared" si="486"/>
        <v>0.80264146211347376</v>
      </c>
      <c r="K1629" s="247">
        <f t="shared" si="487"/>
        <v>0.5231999678018</v>
      </c>
      <c r="L1629" s="1">
        <f t="shared" si="488"/>
        <v>0.64420235252381697</v>
      </c>
      <c r="M1629" s="1">
        <f t="shared" si="489"/>
        <v>0.41992600246566925</v>
      </c>
      <c r="N1629" s="1">
        <f t="shared" si="490"/>
        <v>1.4468438146372908</v>
      </c>
      <c r="O1629" s="247">
        <f t="shared" si="491"/>
        <v>-1.6213423409483356</v>
      </c>
      <c r="Q1629" s="251">
        <f t="shared" si="476"/>
        <v>0.58007399753233702</v>
      </c>
      <c r="R1629" s="148">
        <f t="shared" si="477"/>
        <v>-1.9251267247000214E-12</v>
      </c>
      <c r="T1629" s="253">
        <f t="shared" si="478"/>
        <v>0.8026412885926818</v>
      </c>
      <c r="V1629" s="253">
        <f t="shared" si="475"/>
        <v>1.446843706769771</v>
      </c>
      <c r="X1629" s="253">
        <f t="shared" si="478"/>
        <v>0.6442025195998895</v>
      </c>
      <c r="AA1629" s="342">
        <f t="shared" si="492"/>
        <v>0.39142244147516869</v>
      </c>
      <c r="AC1629" s="342">
        <f t="shared" si="493"/>
        <v>1.6058614404382165</v>
      </c>
    </row>
    <row r="1630" spans="1:29" hidden="1" x14ac:dyDescent="0.3">
      <c r="A1630" s="3">
        <v>1621</v>
      </c>
      <c r="B1630" s="248">
        <f t="shared" si="479"/>
        <v>0.49999999999995542</v>
      </c>
      <c r="C1630" s="249">
        <f t="shared" si="480"/>
        <v>1.4999999999999554</v>
      </c>
      <c r="D1630" s="247">
        <f t="shared" si="481"/>
        <v>1.6311290945373746</v>
      </c>
      <c r="E1630" s="1">
        <f t="shared" si="482"/>
        <v>1.0632477015271395</v>
      </c>
      <c r="F1630" s="1">
        <f t="shared" si="483"/>
        <v>1.0382067233816894</v>
      </c>
      <c r="G1630" s="1">
        <f t="shared" si="484"/>
        <v>0.67675940234405663</v>
      </c>
      <c r="H1630" s="1">
        <f t="shared" si="485"/>
        <v>2.6693358179190643</v>
      </c>
      <c r="I1630" s="3">
        <v>1620.5</v>
      </c>
      <c r="J1630" s="247">
        <f t="shared" si="486"/>
        <v>1.3564424977081542</v>
      </c>
      <c r="K1630" s="247">
        <f t="shared" si="487"/>
        <v>0.88419388310339575</v>
      </c>
      <c r="L1630" s="1">
        <f t="shared" si="488"/>
        <v>0.86156511123078827</v>
      </c>
      <c r="M1630" s="1">
        <f t="shared" si="489"/>
        <v>0.56161482739952984</v>
      </c>
      <c r="N1630" s="1">
        <f t="shared" si="490"/>
        <v>2.2180076089389424</v>
      </c>
      <c r="O1630" s="247">
        <f t="shared" si="491"/>
        <v>-0.85017854664668402</v>
      </c>
      <c r="Q1630" s="251">
        <f t="shared" si="476"/>
        <v>0.9383851725979393</v>
      </c>
      <c r="R1630" s="148">
        <f t="shared" si="477"/>
        <v>-2.4862334413455756E-12</v>
      </c>
      <c r="T1630" s="253">
        <f t="shared" si="478"/>
        <v>1.3564421036062346</v>
      </c>
      <c r="V1630" s="253">
        <f t="shared" si="475"/>
        <v>2.2180071175101084</v>
      </c>
      <c r="X1630" s="253">
        <f t="shared" si="478"/>
        <v>0.86156517534381205</v>
      </c>
      <c r="AA1630" s="342">
        <f t="shared" si="492"/>
        <v>0.53936820904296423</v>
      </c>
      <c r="AC1630" s="342">
        <f t="shared" si="493"/>
        <v>2.3037664412940626</v>
      </c>
    </row>
    <row r="1631" spans="1:29" hidden="1" x14ac:dyDescent="0.3">
      <c r="A1631" s="3">
        <v>1622</v>
      </c>
      <c r="B1631" s="248">
        <f t="shared" si="479"/>
        <v>0.86602540378436466</v>
      </c>
      <c r="C1631" s="249">
        <f t="shared" si="480"/>
        <v>1.8660254037843647</v>
      </c>
      <c r="D1631" s="247">
        <f t="shared" si="481"/>
        <v>2.2209365444157334</v>
      </c>
      <c r="E1631" s="1">
        <f t="shared" si="482"/>
        <v>1.4477123141239812</v>
      </c>
      <c r="F1631" s="1">
        <f t="shared" si="483"/>
        <v>1.4936560719798493</v>
      </c>
      <c r="G1631" s="1">
        <f t="shared" si="484"/>
        <v>0.97364596839450801</v>
      </c>
      <c r="H1631" s="1">
        <f t="shared" si="485"/>
        <v>3.7145926163955827</v>
      </c>
      <c r="I1631" s="3">
        <v>1621.5</v>
      </c>
      <c r="J1631" s="247">
        <f t="shared" si="486"/>
        <v>1.9578469180766993</v>
      </c>
      <c r="K1631" s="247">
        <f t="shared" si="487"/>
        <v>1.2762179539060061</v>
      </c>
      <c r="L1631" s="1">
        <f t="shared" si="488"/>
        <v>1.2591291401601148</v>
      </c>
      <c r="M1631" s="1">
        <f t="shared" si="489"/>
        <v>0.82076860530546436</v>
      </c>
      <c r="N1631" s="1">
        <f t="shared" si="490"/>
        <v>3.2169760582368143</v>
      </c>
      <c r="O1631" s="247">
        <f t="shared" si="491"/>
        <v>0.14878990265118786</v>
      </c>
      <c r="Q1631" s="251">
        <f t="shared" si="476"/>
        <v>1.0452567984765184</v>
      </c>
      <c r="R1631" s="148">
        <f t="shared" si="477"/>
        <v>-2.3818724770308108E-12</v>
      </c>
      <c r="T1631" s="253">
        <f t="shared" si="478"/>
        <v>1.957846409612009</v>
      </c>
      <c r="V1631" s="253">
        <f t="shared" si="475"/>
        <v>3.2169752332800603</v>
      </c>
      <c r="X1631" s="253">
        <f t="shared" si="478"/>
        <v>1.2591290688789907</v>
      </c>
      <c r="AA1631" s="342">
        <f t="shared" si="492"/>
        <v>0.81073986639567008</v>
      </c>
      <c r="AC1631" s="342">
        <f t="shared" si="493"/>
        <v>3.2064970872727456</v>
      </c>
    </row>
    <row r="1632" spans="1:29" hidden="1" x14ac:dyDescent="0.3">
      <c r="A1632" s="3">
        <v>1623</v>
      </c>
      <c r="B1632" s="248">
        <f t="shared" si="479"/>
        <v>1</v>
      </c>
      <c r="C1632" s="249">
        <f t="shared" si="480"/>
        <v>2</v>
      </c>
      <c r="D1632" s="247">
        <f t="shared" si="481"/>
        <v>2.626706897391208</v>
      </c>
      <c r="E1632" s="1">
        <f t="shared" si="482"/>
        <v>1.7122127737098571</v>
      </c>
      <c r="F1632" s="1">
        <f t="shared" si="483"/>
        <v>1.9599384283246395</v>
      </c>
      <c r="G1632" s="1">
        <f t="shared" si="484"/>
        <v>1.2775940759309536</v>
      </c>
      <c r="H1632" s="1">
        <f t="shared" si="485"/>
        <v>4.5866453257158479</v>
      </c>
      <c r="I1632" s="3">
        <v>1622.5</v>
      </c>
      <c r="J1632" s="247">
        <f t="shared" si="486"/>
        <v>2.4457088944568737</v>
      </c>
      <c r="K1632" s="247">
        <f t="shared" si="487"/>
        <v>1.5942296470245254</v>
      </c>
      <c r="L1632" s="1">
        <f t="shared" si="488"/>
        <v>1.7303674788205106</v>
      </c>
      <c r="M1632" s="1">
        <f t="shared" si="489"/>
        <v>1.1279472906780967</v>
      </c>
      <c r="N1632" s="1">
        <f t="shared" si="490"/>
        <v>4.1760763732773842</v>
      </c>
      <c r="O1632" s="247">
        <f t="shared" si="491"/>
        <v>1.1078902176917578</v>
      </c>
      <c r="Q1632" s="251">
        <f t="shared" si="476"/>
        <v>0.87205270932026524</v>
      </c>
      <c r="R1632" s="148">
        <f t="shared" si="477"/>
        <v>-1.638023050531956E-12</v>
      </c>
      <c r="T1632" s="253">
        <f t="shared" si="478"/>
        <v>2.4457084084910639</v>
      </c>
      <c r="V1632" s="253">
        <f t="shared" si="475"/>
        <v>4.1760753541944844</v>
      </c>
      <c r="X1632" s="253">
        <f t="shared" si="478"/>
        <v>1.7303672759930628</v>
      </c>
      <c r="AA1632" s="342">
        <f t="shared" si="492"/>
        <v>1.1328235970969993</v>
      </c>
      <c r="AC1632" s="342">
        <f t="shared" si="493"/>
        <v>4.0721674308014695</v>
      </c>
    </row>
    <row r="1633" spans="1:29" hidden="1" x14ac:dyDescent="0.3">
      <c r="A1633" s="3">
        <v>1624</v>
      </c>
      <c r="B1633" s="248">
        <f t="shared" si="479"/>
        <v>0.86602540378449544</v>
      </c>
      <c r="C1633" s="249">
        <f t="shared" si="480"/>
        <v>1.8660254037844954</v>
      </c>
      <c r="D1633" s="247">
        <f t="shared" si="481"/>
        <v>2.739714315071498</v>
      </c>
      <c r="E1633" s="1">
        <f t="shared" si="482"/>
        <v>1.7858763957410517</v>
      </c>
      <c r="F1633" s="1">
        <f t="shared" si="483"/>
        <v>2.3121138115886026</v>
      </c>
      <c r="G1633" s="1">
        <f t="shared" si="484"/>
        <v>1.5071610749980417</v>
      </c>
      <c r="H1633" s="1">
        <f t="shared" si="485"/>
        <v>5.0518281266601006</v>
      </c>
      <c r="I1633" s="3">
        <v>1623.5</v>
      </c>
      <c r="J1633" s="247">
        <f t="shared" si="486"/>
        <v>2.6893062042597773</v>
      </c>
      <c r="K1633" s="247">
        <f t="shared" si="487"/>
        <v>1.7530179861042052</v>
      </c>
      <c r="L1633" s="1">
        <f t="shared" si="488"/>
        <v>2.1490121949253536</v>
      </c>
      <c r="M1633" s="1">
        <f t="shared" si="489"/>
        <v>1.4008426028397862</v>
      </c>
      <c r="N1633" s="1">
        <f t="shared" si="490"/>
        <v>4.8383183991851304</v>
      </c>
      <c r="O1633" s="247">
        <f t="shared" si="491"/>
        <v>1.7701322435995039</v>
      </c>
      <c r="Q1633" s="251">
        <f t="shared" si="476"/>
        <v>0.46518280094425268</v>
      </c>
      <c r="R1633" s="148">
        <f t="shared" si="477"/>
        <v>-4.5652370772586437E-13</v>
      </c>
      <c r="T1633" s="253">
        <f t="shared" si="478"/>
        <v>2.6893058716261429</v>
      </c>
      <c r="V1633" s="253">
        <f t="shared" si="475"/>
        <v>4.8383173773936559</v>
      </c>
      <c r="X1633" s="253">
        <f t="shared" si="478"/>
        <v>2.1490118996471219</v>
      </c>
      <c r="AA1633" s="342">
        <f t="shared" si="492"/>
        <v>1.419317325610284</v>
      </c>
      <c r="AC1633" s="342">
        <f t="shared" si="493"/>
        <v>4.6688218024201502</v>
      </c>
    </row>
    <row r="1634" spans="1:29" hidden="1" x14ac:dyDescent="0.3">
      <c r="A1634" s="3">
        <v>1625</v>
      </c>
      <c r="B1634" s="248">
        <f t="shared" si="479"/>
        <v>0.5000000000000836</v>
      </c>
      <c r="C1634" s="249">
        <f t="shared" si="480"/>
        <v>1.5000000000000835</v>
      </c>
      <c r="D1634" s="247">
        <f t="shared" si="481"/>
        <v>2.5296785511504289</v>
      </c>
      <c r="E1634" s="1">
        <f t="shared" si="482"/>
        <v>1.6489650721827456</v>
      </c>
      <c r="F1634" s="1">
        <f t="shared" si="483"/>
        <v>2.4558171122320336</v>
      </c>
      <c r="G1634" s="1">
        <f t="shared" si="484"/>
        <v>1.6008346735869061</v>
      </c>
      <c r="H1634" s="1">
        <f t="shared" si="485"/>
        <v>4.9854956633824621</v>
      </c>
      <c r="I1634" s="3">
        <v>1624.5</v>
      </c>
      <c r="J1634" s="247">
        <f t="shared" si="486"/>
        <v>2.6233671450453078</v>
      </c>
      <c r="K1634" s="247">
        <f t="shared" si="487"/>
        <v>1.7100357639211528</v>
      </c>
      <c r="L1634" s="1">
        <f t="shared" si="488"/>
        <v>2.402887774878796</v>
      </c>
      <c r="M1634" s="1">
        <f t="shared" si="489"/>
        <v>1.5663324632785696</v>
      </c>
      <c r="N1634" s="1">
        <f t="shared" si="490"/>
        <v>5.0262549199241038</v>
      </c>
      <c r="O1634" s="247">
        <f t="shared" si="491"/>
        <v>1.9580687643384773</v>
      </c>
      <c r="Q1634" s="251">
        <f t="shared" si="476"/>
        <v>-6.6332463277638531E-2</v>
      </c>
      <c r="R1634" s="148">
        <f t="shared" si="477"/>
        <v>8.475442569988445E-13</v>
      </c>
      <c r="T1634" s="253">
        <f t="shared" si="478"/>
        <v>2.6233670554916992</v>
      </c>
      <c r="V1634" s="253">
        <f t="shared" si="475"/>
        <v>5.026254087567656</v>
      </c>
      <c r="X1634" s="253">
        <f t="shared" si="478"/>
        <v>2.4028874510172149</v>
      </c>
      <c r="AA1634" s="342">
        <f t="shared" si="492"/>
        <v>1.5934552887438032</v>
      </c>
      <c r="AC1634" s="342">
        <f t="shared" si="493"/>
        <v>4.8365871450930547</v>
      </c>
    </row>
    <row r="1635" spans="1:29" hidden="1" x14ac:dyDescent="0.3">
      <c r="A1635" s="3">
        <v>1626</v>
      </c>
      <c r="B1635" s="248">
        <f t="shared" si="479"/>
        <v>7.9386800952430114E-14</v>
      </c>
      <c r="C1635" s="249">
        <f t="shared" si="480"/>
        <v>1.0000000000000795</v>
      </c>
      <c r="D1635" s="247">
        <f t="shared" si="481"/>
        <v>2.0528785189523022</v>
      </c>
      <c r="E1635" s="1">
        <f t="shared" si="482"/>
        <v>1.3381640816170608</v>
      </c>
      <c r="F1635" s="1">
        <f t="shared" si="483"/>
        <v>2.3525431468978333</v>
      </c>
      <c r="G1635" s="1">
        <f t="shared" si="484"/>
        <v>1.5335151066035404</v>
      </c>
      <c r="H1635" s="1">
        <f t="shared" si="485"/>
        <v>4.4054216658501355</v>
      </c>
      <c r="I1635" s="3">
        <v>1625.5</v>
      </c>
      <c r="J1635" s="247">
        <f t="shared" si="486"/>
        <v>2.2655600344796416</v>
      </c>
      <c r="K1635" s="247">
        <f t="shared" si="487"/>
        <v>1.4768000321982064</v>
      </c>
      <c r="L1635" s="1">
        <f t="shared" si="488"/>
        <v>2.4239684620543236</v>
      </c>
      <c r="M1635" s="1">
        <f t="shared" si="489"/>
        <v>1.5800739975343319</v>
      </c>
      <c r="N1635" s="1">
        <f t="shared" si="490"/>
        <v>4.6895284965339652</v>
      </c>
      <c r="O1635" s="247">
        <f t="shared" si="491"/>
        <v>1.6213423409483387</v>
      </c>
      <c r="Q1635" s="251">
        <f t="shared" si="476"/>
        <v>-0.58007399753232658</v>
      </c>
      <c r="R1635" s="148">
        <f t="shared" si="477"/>
        <v>1.9257928585147965E-12</v>
      </c>
      <c r="T1635" s="253">
        <f t="shared" si="478"/>
        <v>2.2655602126210095</v>
      </c>
      <c r="V1635" s="253">
        <f t="shared" si="475"/>
        <v>4.689527994997059</v>
      </c>
      <c r="X1635" s="253">
        <f t="shared" si="478"/>
        <v>2.4239681811359239</v>
      </c>
      <c r="AA1635" s="342">
        <f t="shared" si="492"/>
        <v>1.6085773599043773</v>
      </c>
      <c r="AC1635" s="342">
        <f t="shared" si="493"/>
        <v>4.5305108707330382</v>
      </c>
    </row>
    <row r="1636" spans="1:29" hidden="1" x14ac:dyDescent="0.3">
      <c r="A1636" s="3">
        <v>1627</v>
      </c>
      <c r="B1636" s="248">
        <f t="shared" si="479"/>
        <v>-0.4999999999999461</v>
      </c>
      <c r="C1636" s="249">
        <f t="shared" si="480"/>
        <v>0.50000000000005396</v>
      </c>
      <c r="D1636" s="247">
        <f t="shared" si="481"/>
        <v>1.4370724020557439</v>
      </c>
      <c r="E1636" s="1">
        <f t="shared" si="482"/>
        <v>0.93675229847286889</v>
      </c>
      <c r="F1636" s="1">
        <f t="shared" si="483"/>
        <v>2.029964091196458</v>
      </c>
      <c r="G1636" s="1">
        <f t="shared" si="484"/>
        <v>1.3232405976559489</v>
      </c>
      <c r="H1636" s="1">
        <f t="shared" si="485"/>
        <v>3.467036493252202</v>
      </c>
      <c r="I1636" s="3">
        <v>1626.5</v>
      </c>
      <c r="J1636" s="247">
        <f t="shared" si="486"/>
        <v>1.7117589988849637</v>
      </c>
      <c r="K1636" s="247">
        <f t="shared" si="487"/>
        <v>1.1158061168966122</v>
      </c>
      <c r="L1636" s="1">
        <f t="shared" si="488"/>
        <v>2.206605703347357</v>
      </c>
      <c r="M1636" s="1">
        <f t="shared" si="489"/>
        <v>1.4383851726004742</v>
      </c>
      <c r="N1636" s="1">
        <f t="shared" si="490"/>
        <v>3.9183647022323207</v>
      </c>
      <c r="O1636" s="247">
        <f t="shared" si="491"/>
        <v>0.85017854664669423</v>
      </c>
      <c r="Q1636" s="251">
        <f t="shared" si="476"/>
        <v>-0.93838517259793353</v>
      </c>
      <c r="R1636" s="148">
        <f t="shared" si="477"/>
        <v>2.4866775305554256E-12</v>
      </c>
      <c r="T1636" s="253">
        <f t="shared" si="478"/>
        <v>1.7117593976074597</v>
      </c>
      <c r="V1636" s="253">
        <f t="shared" si="475"/>
        <v>3.9183645842566031</v>
      </c>
      <c r="X1636" s="253">
        <f t="shared" si="478"/>
        <v>2.2066055253920061</v>
      </c>
      <c r="AA1636" s="342">
        <f t="shared" si="492"/>
        <v>1.460631592336608</v>
      </c>
      <c r="AC1636" s="342">
        <f t="shared" si="493"/>
        <v>3.8326058698771925</v>
      </c>
    </row>
    <row r="1637" spans="1:29" hidden="1" x14ac:dyDescent="0.3">
      <c r="A1637" s="3">
        <v>1628</v>
      </c>
      <c r="B1637" s="248">
        <f t="shared" si="479"/>
        <v>-0.86602540378441606</v>
      </c>
      <c r="C1637" s="249">
        <f t="shared" si="480"/>
        <v>0.13397459621558394</v>
      </c>
      <c r="D1637" s="247">
        <f t="shared" si="481"/>
        <v>0.84726495217734121</v>
      </c>
      <c r="E1637" s="1">
        <f t="shared" si="482"/>
        <v>0.55228768587599875</v>
      </c>
      <c r="F1637" s="1">
        <f t="shared" si="483"/>
        <v>1.5745147425982875</v>
      </c>
      <c r="G1637" s="1">
        <f t="shared" si="484"/>
        <v>1.0263540316054907</v>
      </c>
      <c r="H1637" s="1">
        <f t="shared" si="485"/>
        <v>2.4217796947756289</v>
      </c>
      <c r="I1637" s="3">
        <v>1627.5</v>
      </c>
      <c r="J1637" s="247">
        <f t="shared" si="486"/>
        <v>1.1103545785163951</v>
      </c>
      <c r="K1637" s="247">
        <f t="shared" si="487"/>
        <v>0.72378204609398678</v>
      </c>
      <c r="L1637" s="1">
        <f t="shared" si="488"/>
        <v>1.8090416744180291</v>
      </c>
      <c r="M1637" s="1">
        <f t="shared" si="489"/>
        <v>1.1792313946945387</v>
      </c>
      <c r="N1637" s="1">
        <f t="shared" si="490"/>
        <v>2.9193962529344244</v>
      </c>
      <c r="O1637" s="247">
        <f t="shared" si="491"/>
        <v>-0.14878990265120207</v>
      </c>
      <c r="Q1637" s="251">
        <f t="shared" si="476"/>
        <v>-1.045256798476573</v>
      </c>
      <c r="R1637" s="148">
        <f t="shared" si="477"/>
        <v>2.3817614547283483E-12</v>
      </c>
      <c r="T1637" s="253">
        <f t="shared" si="478"/>
        <v>1.1103550916018086</v>
      </c>
      <c r="V1637" s="253">
        <f t="shared" si="475"/>
        <v>2.9193964684866534</v>
      </c>
      <c r="X1637" s="253">
        <f t="shared" si="478"/>
        <v>1.8090416318568303</v>
      </c>
      <c r="AA1637" s="342">
        <f t="shared" si="492"/>
        <v>1.1892599349838739</v>
      </c>
      <c r="AC1637" s="342">
        <f t="shared" si="493"/>
        <v>2.92987522389849</v>
      </c>
    </row>
    <row r="1638" spans="1:29" hidden="1" x14ac:dyDescent="0.3">
      <c r="A1638" s="3">
        <v>1629</v>
      </c>
      <c r="B1638" s="248">
        <f t="shared" si="479"/>
        <v>-1</v>
      </c>
      <c r="C1638" s="249">
        <f t="shared" si="480"/>
        <v>0</v>
      </c>
      <c r="D1638" s="247">
        <f t="shared" si="481"/>
        <v>0.44149459920188128</v>
      </c>
      <c r="E1638" s="1">
        <f t="shared" si="482"/>
        <v>0.28778722629013226</v>
      </c>
      <c r="F1638" s="1">
        <f t="shared" si="483"/>
        <v>1.108232386253488</v>
      </c>
      <c r="G1638" s="1">
        <f t="shared" si="484"/>
        <v>0.72240592406903881</v>
      </c>
      <c r="H1638" s="1">
        <f t="shared" si="485"/>
        <v>1.5497269854553692</v>
      </c>
      <c r="I1638" s="3">
        <v>1628.5</v>
      </c>
      <c r="J1638" s="247">
        <f t="shared" si="486"/>
        <v>0.62249260213620938</v>
      </c>
      <c r="K1638" s="247">
        <f t="shared" si="487"/>
        <v>0.40577035297545994</v>
      </c>
      <c r="L1638" s="1">
        <f t="shared" si="488"/>
        <v>1.3378033357576204</v>
      </c>
      <c r="M1638" s="1">
        <f t="shared" si="489"/>
        <v>0.87205270932189805</v>
      </c>
      <c r="N1638" s="1">
        <f t="shared" si="490"/>
        <v>1.9602959378938298</v>
      </c>
      <c r="O1638" s="247">
        <f t="shared" si="491"/>
        <v>-1.1078902176917966</v>
      </c>
      <c r="Q1638" s="251">
        <f t="shared" si="476"/>
        <v>-0.87205270932025969</v>
      </c>
      <c r="R1638" s="148">
        <f t="shared" si="477"/>
        <v>1.6383561174393435E-12</v>
      </c>
      <c r="T1638" s="253">
        <f t="shared" si="478"/>
        <v>0.6224930927225425</v>
      </c>
      <c r="V1638" s="253">
        <f t="shared" si="475"/>
        <v>1.9602963475724096</v>
      </c>
      <c r="X1638" s="253">
        <f t="shared" si="478"/>
        <v>1.3378034247426569</v>
      </c>
      <c r="AA1638" s="342">
        <f t="shared" si="492"/>
        <v>0.86717620428256104</v>
      </c>
      <c r="AC1638" s="342">
        <f t="shared" si="493"/>
        <v>2.0642048803697524</v>
      </c>
    </row>
    <row r="1639" spans="1:29" hidden="1" x14ac:dyDescent="0.3">
      <c r="A1639" s="3">
        <v>1630</v>
      </c>
      <c r="B1639" s="248">
        <f t="shared" si="479"/>
        <v>-0.86602540378450088</v>
      </c>
      <c r="C1639" s="249">
        <f t="shared" si="480"/>
        <v>0.13397459621549912</v>
      </c>
      <c r="D1639" s="247">
        <f t="shared" si="481"/>
        <v>0.32848718152159501</v>
      </c>
      <c r="E1639" s="1">
        <f t="shared" si="482"/>
        <v>0.21412360425894014</v>
      </c>
      <c r="F1639" s="1">
        <f t="shared" si="483"/>
        <v>0.75605700298952383</v>
      </c>
      <c r="G1639" s="1">
        <f t="shared" si="484"/>
        <v>0.49283892500195015</v>
      </c>
      <c r="H1639" s="1">
        <f t="shared" si="485"/>
        <v>1.0845441845111188</v>
      </c>
      <c r="I1639" s="3">
        <v>1629.5</v>
      </c>
      <c r="J1639" s="247">
        <f t="shared" si="486"/>
        <v>0.37889529233331398</v>
      </c>
      <c r="K1639" s="247">
        <f t="shared" si="487"/>
        <v>0.24698201389578542</v>
      </c>
      <c r="L1639" s="1">
        <f t="shared" si="488"/>
        <v>0.9191586196527729</v>
      </c>
      <c r="M1639" s="1">
        <f t="shared" si="489"/>
        <v>0.59915739716020566</v>
      </c>
      <c r="N1639" s="1">
        <f t="shared" si="490"/>
        <v>1.298053911986087</v>
      </c>
      <c r="O1639" s="247">
        <f t="shared" si="491"/>
        <v>-1.7701322435995395</v>
      </c>
      <c r="Q1639" s="251">
        <f t="shared" si="476"/>
        <v>-0.46518280094425046</v>
      </c>
      <c r="R1639" s="148">
        <f t="shared" si="477"/>
        <v>4.5607961851601431E-13</v>
      </c>
      <c r="T1639" s="253">
        <f t="shared" si="478"/>
        <v>0.37889562958754097</v>
      </c>
      <c r="V1639" s="253">
        <f t="shared" si="475"/>
        <v>1.298054324372949</v>
      </c>
      <c r="X1639" s="253">
        <f t="shared" si="478"/>
        <v>0.91915880108869685</v>
      </c>
      <c r="AA1639" s="342">
        <f t="shared" si="492"/>
        <v>0.58068247576929399</v>
      </c>
      <c r="AC1639" s="342">
        <f t="shared" si="493"/>
        <v>1.4675505087510692</v>
      </c>
    </row>
    <row r="1640" spans="1:29" hidden="1" x14ac:dyDescent="0.3">
      <c r="A1640" s="3">
        <v>1631</v>
      </c>
      <c r="B1640" s="248">
        <f t="shared" si="479"/>
        <v>-0.50000000000009293</v>
      </c>
      <c r="C1640" s="249">
        <f t="shared" si="480"/>
        <v>0.49999999999990707</v>
      </c>
      <c r="D1640" s="247">
        <f t="shared" si="481"/>
        <v>0.53852294544266333</v>
      </c>
      <c r="E1640" s="1">
        <f t="shared" si="482"/>
        <v>0.35103492781724593</v>
      </c>
      <c r="F1640" s="1">
        <f t="shared" si="483"/>
        <v>0.61235370234609243</v>
      </c>
      <c r="G1640" s="1">
        <f t="shared" si="484"/>
        <v>0.39916532641308539</v>
      </c>
      <c r="H1640" s="1">
        <f t="shared" si="485"/>
        <v>1.1508766477887558</v>
      </c>
      <c r="I1640" s="3">
        <v>1630.5</v>
      </c>
      <c r="J1640" s="247">
        <f t="shared" si="486"/>
        <v>0.44483435154778483</v>
      </c>
      <c r="K1640" s="247">
        <f t="shared" si="487"/>
        <v>0.28996423607883876</v>
      </c>
      <c r="L1640" s="1">
        <f t="shared" si="488"/>
        <v>0.66528303969933034</v>
      </c>
      <c r="M1640" s="1">
        <f t="shared" si="489"/>
        <v>0.43366753672142211</v>
      </c>
      <c r="N1640" s="1">
        <f t="shared" si="490"/>
        <v>1.1101173912471152</v>
      </c>
      <c r="O1640" s="247">
        <f t="shared" si="491"/>
        <v>-1.9580687643385113</v>
      </c>
      <c r="Q1640" s="251">
        <f t="shared" si="476"/>
        <v>6.6332463277636977E-2</v>
      </c>
      <c r="R1640" s="148">
        <f t="shared" si="477"/>
        <v>-8.4798834620869457E-13</v>
      </c>
      <c r="T1640" s="253">
        <f t="shared" si="478"/>
        <v>0.44483444572192998</v>
      </c>
      <c r="V1640" s="253">
        <f t="shared" si="475"/>
        <v>1.1101176141990343</v>
      </c>
      <c r="X1640" s="253">
        <f t="shared" si="478"/>
        <v>0.66528324971859953</v>
      </c>
      <c r="AA1640" s="342">
        <f t="shared" si="492"/>
        <v>0.40654451263571356</v>
      </c>
      <c r="AC1640" s="342">
        <f t="shared" si="493"/>
        <v>1.2997851660781643</v>
      </c>
    </row>
    <row r="1641" spans="1:29" hidden="1" x14ac:dyDescent="0.3">
      <c r="A1641" s="3">
        <v>1632</v>
      </c>
      <c r="B1641" s="248">
        <f t="shared" si="479"/>
        <v>-9.0167456834322479E-14</v>
      </c>
      <c r="C1641" s="249">
        <f t="shared" si="480"/>
        <v>0.99999999999990985</v>
      </c>
      <c r="D1641" s="247">
        <f t="shared" si="481"/>
        <v>1.0153229776407886</v>
      </c>
      <c r="E1641" s="1">
        <f t="shared" si="482"/>
        <v>0.66183591838292966</v>
      </c>
      <c r="F1641" s="1">
        <f t="shared" si="483"/>
        <v>0.71562766768029207</v>
      </c>
      <c r="G1641" s="1">
        <f t="shared" si="484"/>
        <v>0.46648489339645061</v>
      </c>
      <c r="H1641" s="1">
        <f t="shared" si="485"/>
        <v>1.7309506453210806</v>
      </c>
      <c r="I1641" s="3">
        <v>1631.5</v>
      </c>
      <c r="J1641" s="247">
        <f t="shared" si="486"/>
        <v>0.80264146211344989</v>
      </c>
      <c r="K1641" s="247">
        <f t="shared" si="487"/>
        <v>0.52319996780178446</v>
      </c>
      <c r="L1641" s="1">
        <f t="shared" si="488"/>
        <v>0.6442023525238022</v>
      </c>
      <c r="M1641" s="1">
        <f t="shared" si="489"/>
        <v>0.41992600246565959</v>
      </c>
      <c r="N1641" s="1">
        <f t="shared" si="490"/>
        <v>1.4468438146372522</v>
      </c>
      <c r="O1641" s="247">
        <f t="shared" si="491"/>
        <v>-1.6213423409483743</v>
      </c>
      <c r="Q1641" s="251">
        <f t="shared" si="476"/>
        <v>0.5800739975323248</v>
      </c>
      <c r="R1641" s="148">
        <f t="shared" si="477"/>
        <v>-1.925459791607409E-12</v>
      </c>
      <c r="T1641" s="253">
        <f t="shared" si="478"/>
        <v>0.80264128859266226</v>
      </c>
      <c r="V1641" s="253">
        <f t="shared" si="475"/>
        <v>1.4468437067696209</v>
      </c>
      <c r="X1641" s="253">
        <f t="shared" si="478"/>
        <v>0.64420251959988528</v>
      </c>
      <c r="AA1641" s="342">
        <f t="shared" si="492"/>
        <v>0.39142244147515876</v>
      </c>
      <c r="AC1641" s="342">
        <f t="shared" si="493"/>
        <v>1.6058614404381786</v>
      </c>
    </row>
    <row r="1642" spans="1:29" hidden="1" x14ac:dyDescent="0.3">
      <c r="A1642" s="3">
        <v>1633</v>
      </c>
      <c r="B1642" s="248">
        <f t="shared" si="479"/>
        <v>0.49999999999993677</v>
      </c>
      <c r="C1642" s="249">
        <f t="shared" si="480"/>
        <v>1.4999999999999367</v>
      </c>
      <c r="D1642" s="247">
        <f t="shared" si="481"/>
        <v>1.6311290945373473</v>
      </c>
      <c r="E1642" s="1">
        <f t="shared" si="482"/>
        <v>1.0632477015271218</v>
      </c>
      <c r="F1642" s="1">
        <f t="shared" si="483"/>
        <v>1.038206723381667</v>
      </c>
      <c r="G1642" s="1">
        <f t="shared" si="484"/>
        <v>0.67675940234404208</v>
      </c>
      <c r="H1642" s="1">
        <f t="shared" si="485"/>
        <v>2.6693358179190145</v>
      </c>
      <c r="I1642" s="3">
        <v>1632.5</v>
      </c>
      <c r="J1642" s="247">
        <f t="shared" si="486"/>
        <v>1.3564424977081271</v>
      </c>
      <c r="K1642" s="247">
        <f t="shared" si="487"/>
        <v>0.8841938831033781</v>
      </c>
      <c r="L1642" s="1">
        <f t="shared" si="488"/>
        <v>0.86156511123076773</v>
      </c>
      <c r="M1642" s="1">
        <f t="shared" si="489"/>
        <v>0.56161482739951651</v>
      </c>
      <c r="N1642" s="1">
        <f t="shared" si="490"/>
        <v>2.2180076089388949</v>
      </c>
      <c r="O1642" s="247">
        <f t="shared" si="491"/>
        <v>-0.85017854664673154</v>
      </c>
      <c r="Q1642" s="251">
        <f t="shared" si="476"/>
        <v>0.93838517259793397</v>
      </c>
      <c r="R1642" s="148">
        <f t="shared" si="477"/>
        <v>-2.4862334413455756E-12</v>
      </c>
      <c r="T1642" s="253">
        <f t="shared" si="478"/>
        <v>1.3564421036063412</v>
      </c>
      <c r="V1642" s="253">
        <f t="shared" si="475"/>
        <v>2.2180071175100702</v>
      </c>
      <c r="X1642" s="253">
        <f t="shared" si="478"/>
        <v>0.8615651753437289</v>
      </c>
      <c r="AA1642" s="342">
        <f t="shared" si="492"/>
        <v>0.53936820904292515</v>
      </c>
      <c r="AC1642" s="342">
        <f t="shared" si="493"/>
        <v>2.3037664412940244</v>
      </c>
    </row>
    <row r="1643" spans="1:29" hidden="1" x14ac:dyDescent="0.3">
      <c r="A1643" s="3">
        <v>1634</v>
      </c>
      <c r="B1643" s="248">
        <f t="shared" si="479"/>
        <v>0.86602540378441073</v>
      </c>
      <c r="C1643" s="249">
        <f t="shared" si="480"/>
        <v>1.8660254037844108</v>
      </c>
      <c r="D1643" s="247">
        <f t="shared" si="481"/>
        <v>2.2209365444157529</v>
      </c>
      <c r="E1643" s="1">
        <f t="shared" si="482"/>
        <v>1.4477123141239938</v>
      </c>
      <c r="F1643" s="1">
        <f t="shared" si="483"/>
        <v>1.4936560719798384</v>
      </c>
      <c r="G1643" s="1">
        <f t="shared" si="484"/>
        <v>0.9736459683945009</v>
      </c>
      <c r="H1643" s="1">
        <f t="shared" si="485"/>
        <v>3.7145926163955911</v>
      </c>
      <c r="I1643" s="3">
        <v>1633.5</v>
      </c>
      <c r="J1643" s="247">
        <f t="shared" si="486"/>
        <v>1.9578469180766978</v>
      </c>
      <c r="K1643" s="247">
        <f t="shared" si="487"/>
        <v>1.276217953906005</v>
      </c>
      <c r="L1643" s="1">
        <f t="shared" si="488"/>
        <v>1.2591291401600966</v>
      </c>
      <c r="M1643" s="1">
        <f t="shared" si="489"/>
        <v>0.82076860530545248</v>
      </c>
      <c r="N1643" s="1">
        <f t="shared" si="490"/>
        <v>3.2169760582367943</v>
      </c>
      <c r="O1643" s="247">
        <f t="shared" si="491"/>
        <v>0.14878990265116787</v>
      </c>
      <c r="Q1643" s="251">
        <f t="shared" si="476"/>
        <v>1.0452567984765766</v>
      </c>
      <c r="R1643" s="148">
        <f t="shared" si="477"/>
        <v>-2.3816504324258858E-12</v>
      </c>
      <c r="T1643" s="253">
        <f t="shared" si="478"/>
        <v>1.9578464096119854</v>
      </c>
      <c r="V1643" s="253">
        <f t="shared" si="475"/>
        <v>3.2169752332802406</v>
      </c>
      <c r="X1643" s="253">
        <f t="shared" si="478"/>
        <v>1.2591290688790706</v>
      </c>
      <c r="AA1643" s="342">
        <f t="shared" si="492"/>
        <v>0.81073986639567686</v>
      </c>
      <c r="AC1643" s="342">
        <f t="shared" si="493"/>
        <v>3.2064970872727301</v>
      </c>
    </row>
    <row r="1644" spans="1:29" hidden="1" x14ac:dyDescent="0.3">
      <c r="A1644" s="3">
        <v>1635</v>
      </c>
      <c r="B1644" s="248">
        <f t="shared" si="479"/>
        <v>1</v>
      </c>
      <c r="C1644" s="249">
        <f t="shared" si="480"/>
        <v>2</v>
      </c>
      <c r="D1644" s="247">
        <f t="shared" si="481"/>
        <v>2.6267068973912182</v>
      </c>
      <c r="E1644" s="1">
        <f t="shared" si="482"/>
        <v>1.7122127737098638</v>
      </c>
      <c r="F1644" s="1">
        <f t="shared" si="483"/>
        <v>1.9599384283246404</v>
      </c>
      <c r="G1644" s="1">
        <f t="shared" si="484"/>
        <v>1.2775940759309543</v>
      </c>
      <c r="H1644" s="1">
        <f t="shared" si="485"/>
        <v>4.5866453257158586</v>
      </c>
      <c r="I1644" s="3">
        <v>1634.5</v>
      </c>
      <c r="J1644" s="247">
        <f t="shared" si="486"/>
        <v>2.4457088944568879</v>
      </c>
      <c r="K1644" s="247">
        <f t="shared" si="487"/>
        <v>1.5942296470245347</v>
      </c>
      <c r="L1644" s="1">
        <f t="shared" si="488"/>
        <v>1.7303674788205066</v>
      </c>
      <c r="M1644" s="1">
        <f t="shared" si="489"/>
        <v>1.1279472906780941</v>
      </c>
      <c r="N1644" s="1">
        <f t="shared" si="490"/>
        <v>4.1760763732773949</v>
      </c>
      <c r="O1644" s="247">
        <f t="shared" si="491"/>
        <v>1.1078902176917684</v>
      </c>
      <c r="Q1644" s="251">
        <f t="shared" si="476"/>
        <v>0.87205270932026746</v>
      </c>
      <c r="R1644" s="148">
        <f t="shared" si="477"/>
        <v>-1.638467139741806E-12</v>
      </c>
      <c r="T1644" s="253">
        <f t="shared" si="478"/>
        <v>2.4457084084911314</v>
      </c>
      <c r="V1644" s="253">
        <f t="shared" si="475"/>
        <v>4.1760753541944498</v>
      </c>
      <c r="X1644" s="253">
        <f t="shared" si="478"/>
        <v>1.730367275993145</v>
      </c>
      <c r="AA1644" s="342">
        <f t="shared" si="492"/>
        <v>1.1328235970970393</v>
      </c>
      <c r="AC1644" s="342">
        <f t="shared" si="493"/>
        <v>4.0721674308014721</v>
      </c>
    </row>
    <row r="1645" spans="1:29" hidden="1" x14ac:dyDescent="0.3">
      <c r="A1645" s="3">
        <v>1636</v>
      </c>
      <c r="B1645" s="248">
        <f t="shared" si="479"/>
        <v>0.86602540378450632</v>
      </c>
      <c r="C1645" s="249">
        <f t="shared" si="480"/>
        <v>1.8660254037845063</v>
      </c>
      <c r="D1645" s="247">
        <f t="shared" si="481"/>
        <v>2.7397143150715113</v>
      </c>
      <c r="E1645" s="1">
        <f t="shared" si="482"/>
        <v>1.7858763957410604</v>
      </c>
      <c r="F1645" s="1">
        <f t="shared" si="483"/>
        <v>2.3121138115886088</v>
      </c>
      <c r="G1645" s="1">
        <f t="shared" si="484"/>
        <v>1.5071610749980457</v>
      </c>
      <c r="H1645" s="1">
        <f t="shared" si="485"/>
        <v>5.0518281266601202</v>
      </c>
      <c r="I1645" s="3">
        <v>1635.5</v>
      </c>
      <c r="J1645" s="247">
        <f t="shared" si="486"/>
        <v>2.6893062042597893</v>
      </c>
      <c r="K1645" s="247">
        <f t="shared" si="487"/>
        <v>1.7530179861042132</v>
      </c>
      <c r="L1645" s="1">
        <f t="shared" si="488"/>
        <v>2.1490121949253571</v>
      </c>
      <c r="M1645" s="1">
        <f t="shared" si="489"/>
        <v>1.4008426028397885</v>
      </c>
      <c r="N1645" s="1">
        <f t="shared" si="490"/>
        <v>4.8383183991851464</v>
      </c>
      <c r="O1645" s="247">
        <f t="shared" si="491"/>
        <v>1.7701322435995199</v>
      </c>
      <c r="Q1645" s="251">
        <f t="shared" si="476"/>
        <v>0.46518280094426157</v>
      </c>
      <c r="R1645" s="148">
        <f t="shared" si="477"/>
        <v>-4.5630166312093934E-13</v>
      </c>
      <c r="T1645" s="253">
        <f t="shared" si="478"/>
        <v>2.6893058716261389</v>
      </c>
      <c r="V1645" s="253">
        <f t="shared" si="475"/>
        <v>4.838317377393734</v>
      </c>
      <c r="X1645" s="253">
        <f t="shared" si="478"/>
        <v>2.1490118996470309</v>
      </c>
      <c r="AA1645" s="342">
        <f t="shared" si="492"/>
        <v>1.4193173256102827</v>
      </c>
      <c r="AC1645" s="342">
        <f t="shared" si="493"/>
        <v>4.6688218024201653</v>
      </c>
    </row>
    <row r="1646" spans="1:29" hidden="1" x14ac:dyDescent="0.3">
      <c r="A1646" s="3">
        <v>1637</v>
      </c>
      <c r="B1646" s="248">
        <f t="shared" si="479"/>
        <v>0.50000000000010225</v>
      </c>
      <c r="C1646" s="249">
        <f t="shared" si="480"/>
        <v>1.5000000000001021</v>
      </c>
      <c r="D1646" s="247">
        <f t="shared" si="481"/>
        <v>2.5296785511504494</v>
      </c>
      <c r="E1646" s="1">
        <f t="shared" si="482"/>
        <v>1.6489650721827589</v>
      </c>
      <c r="F1646" s="1">
        <f t="shared" si="483"/>
        <v>2.4558171122320456</v>
      </c>
      <c r="G1646" s="1">
        <f t="shared" si="484"/>
        <v>1.6008346735869139</v>
      </c>
      <c r="H1646" s="1">
        <f t="shared" si="485"/>
        <v>4.9854956633824949</v>
      </c>
      <c r="I1646" s="3">
        <v>1636.5</v>
      </c>
      <c r="J1646" s="247">
        <f t="shared" si="486"/>
        <v>2.6233671450453251</v>
      </c>
      <c r="K1646" s="247">
        <f t="shared" si="487"/>
        <v>1.7100357639211641</v>
      </c>
      <c r="L1646" s="1">
        <f t="shared" si="488"/>
        <v>2.4028877748788049</v>
      </c>
      <c r="M1646" s="1">
        <f t="shared" si="489"/>
        <v>1.5663324632785753</v>
      </c>
      <c r="N1646" s="1">
        <f t="shared" si="490"/>
        <v>5.0262549199241295</v>
      </c>
      <c r="O1646" s="247">
        <f t="shared" si="491"/>
        <v>1.9580687643385031</v>
      </c>
      <c r="Q1646" s="251">
        <f t="shared" si="476"/>
        <v>-6.6332463277625209E-2</v>
      </c>
      <c r="R1646" s="148">
        <f t="shared" si="477"/>
        <v>8.4798834620869457E-13</v>
      </c>
      <c r="T1646" s="253">
        <f t="shared" si="478"/>
        <v>2.6233670554917565</v>
      </c>
      <c r="V1646" s="253">
        <f t="shared" si="475"/>
        <v>5.0262540875676596</v>
      </c>
      <c r="X1646" s="253">
        <f t="shared" si="478"/>
        <v>2.4028874510172091</v>
      </c>
      <c r="AA1646" s="342">
        <f t="shared" si="492"/>
        <v>1.593455288743822</v>
      </c>
      <c r="AC1646" s="342">
        <f t="shared" si="493"/>
        <v>4.8365871450930813</v>
      </c>
    </row>
    <row r="1647" spans="1:29" hidden="1" x14ac:dyDescent="0.3">
      <c r="A1647" s="3">
        <v>1638</v>
      </c>
      <c r="B1647" s="248">
        <f t="shared" si="479"/>
        <v>1.0094811271621484E-13</v>
      </c>
      <c r="C1647" s="249">
        <f t="shared" si="480"/>
        <v>1.000000000000101</v>
      </c>
      <c r="D1647" s="247">
        <f t="shared" si="481"/>
        <v>2.0528785189523289</v>
      </c>
      <c r="E1647" s="1">
        <f t="shared" si="482"/>
        <v>1.3381640816170781</v>
      </c>
      <c r="F1647" s="1">
        <f t="shared" si="483"/>
        <v>2.352543146897851</v>
      </c>
      <c r="G1647" s="1">
        <f t="shared" si="484"/>
        <v>1.5335151066035522</v>
      </c>
      <c r="H1647" s="1">
        <f t="shared" si="485"/>
        <v>4.4054216658501799</v>
      </c>
      <c r="I1647" s="3">
        <v>1637.5</v>
      </c>
      <c r="J1647" s="247">
        <f t="shared" si="486"/>
        <v>2.2655600344796651</v>
      </c>
      <c r="K1647" s="247">
        <f t="shared" si="487"/>
        <v>1.4768000321982218</v>
      </c>
      <c r="L1647" s="1">
        <f t="shared" si="488"/>
        <v>2.4239684620543382</v>
      </c>
      <c r="M1647" s="1">
        <f t="shared" si="489"/>
        <v>1.5800739975343414</v>
      </c>
      <c r="N1647" s="1">
        <f t="shared" si="490"/>
        <v>4.6895284965340034</v>
      </c>
      <c r="O1647" s="247">
        <f t="shared" si="491"/>
        <v>1.6213423409483769</v>
      </c>
      <c r="Q1647" s="251">
        <f t="shared" si="476"/>
        <v>-0.58007399753231503</v>
      </c>
      <c r="R1647" s="148">
        <f t="shared" si="477"/>
        <v>1.9253487693049465E-12</v>
      </c>
      <c r="T1647" s="253">
        <f t="shared" si="478"/>
        <v>2.265560212620926</v>
      </c>
      <c r="V1647" s="253">
        <f t="shared" si="475"/>
        <v>4.6895279949970829</v>
      </c>
      <c r="X1647" s="253">
        <f t="shared" si="478"/>
        <v>2.4239681811359057</v>
      </c>
      <c r="AA1647" s="342">
        <f t="shared" si="492"/>
        <v>1.6085773599043804</v>
      </c>
      <c r="AC1647" s="342">
        <f t="shared" si="493"/>
        <v>4.5305108707330763</v>
      </c>
    </row>
    <row r="1648" spans="1:29" hidden="1" x14ac:dyDescent="0.3">
      <c r="A1648" s="3">
        <v>1639</v>
      </c>
      <c r="B1648" s="248">
        <f t="shared" si="479"/>
        <v>-0.49999999999992745</v>
      </c>
      <c r="C1648" s="249">
        <f t="shared" si="480"/>
        <v>0.50000000000007261</v>
      </c>
      <c r="D1648" s="247">
        <f t="shared" si="481"/>
        <v>1.4370724020557715</v>
      </c>
      <c r="E1648" s="1">
        <f t="shared" si="482"/>
        <v>0.93675229847288688</v>
      </c>
      <c r="F1648" s="1">
        <f t="shared" si="483"/>
        <v>2.0299640911964802</v>
      </c>
      <c r="G1648" s="1">
        <f t="shared" si="484"/>
        <v>1.3232405976559634</v>
      </c>
      <c r="H1648" s="1">
        <f t="shared" si="485"/>
        <v>3.4670364932522517</v>
      </c>
      <c r="I1648" s="3">
        <v>1638.5</v>
      </c>
      <c r="J1648" s="247">
        <f t="shared" si="486"/>
        <v>1.7117589988849911</v>
      </c>
      <c r="K1648" s="247">
        <f t="shared" si="487"/>
        <v>1.11580611689663</v>
      </c>
      <c r="L1648" s="1">
        <f t="shared" si="488"/>
        <v>2.2066057033473774</v>
      </c>
      <c r="M1648" s="1">
        <f t="shared" si="489"/>
        <v>1.4383851726004875</v>
      </c>
      <c r="N1648" s="1">
        <f t="shared" si="490"/>
        <v>3.9183647022323687</v>
      </c>
      <c r="O1648" s="247">
        <f t="shared" si="491"/>
        <v>0.85017854664674219</v>
      </c>
      <c r="Q1648" s="251">
        <f t="shared" si="476"/>
        <v>-0.9383851725979282</v>
      </c>
      <c r="R1648" s="148">
        <f t="shared" si="477"/>
        <v>2.4866775305554256E-12</v>
      </c>
      <c r="T1648" s="253">
        <f t="shared" si="478"/>
        <v>1.7117593976074845</v>
      </c>
      <c r="V1648" s="253">
        <f t="shared" si="475"/>
        <v>3.9183645842564401</v>
      </c>
      <c r="X1648" s="253">
        <f t="shared" si="478"/>
        <v>2.2066055253920194</v>
      </c>
      <c r="AA1648" s="342">
        <f t="shared" si="492"/>
        <v>1.4606315923365993</v>
      </c>
      <c r="AC1648" s="342">
        <f t="shared" si="493"/>
        <v>3.8326058698772378</v>
      </c>
    </row>
    <row r="1649" spans="1:29" hidden="1" x14ac:dyDescent="0.3">
      <c r="A1649" s="3">
        <v>1640</v>
      </c>
      <c r="B1649" s="248">
        <f t="shared" si="479"/>
        <v>-0.86602540378440529</v>
      </c>
      <c r="C1649" s="249">
        <f t="shared" si="480"/>
        <v>0.13397459621559471</v>
      </c>
      <c r="D1649" s="247">
        <f t="shared" si="481"/>
        <v>0.84726495217736342</v>
      </c>
      <c r="E1649" s="1">
        <f t="shared" si="482"/>
        <v>0.55228768587601329</v>
      </c>
      <c r="F1649" s="1">
        <f t="shared" si="483"/>
        <v>1.5745147425983106</v>
      </c>
      <c r="G1649" s="1">
        <f t="shared" si="484"/>
        <v>1.0263540316055055</v>
      </c>
      <c r="H1649" s="1">
        <f t="shared" si="485"/>
        <v>2.4217796947756742</v>
      </c>
      <c r="I1649" s="3">
        <v>1639.5</v>
      </c>
      <c r="J1649" s="247">
        <f t="shared" si="486"/>
        <v>1.1103545785164195</v>
      </c>
      <c r="K1649" s="247">
        <f t="shared" si="487"/>
        <v>0.72378204609400265</v>
      </c>
      <c r="L1649" s="1">
        <f t="shared" si="488"/>
        <v>1.8090416744180522</v>
      </c>
      <c r="M1649" s="1">
        <f t="shared" si="489"/>
        <v>1.1792313946945538</v>
      </c>
      <c r="N1649" s="1">
        <f t="shared" si="490"/>
        <v>2.9193962529344715</v>
      </c>
      <c r="O1649" s="247">
        <f t="shared" si="491"/>
        <v>-0.14878990265115499</v>
      </c>
      <c r="Q1649" s="251">
        <f t="shared" si="476"/>
        <v>-1.0452567984765775</v>
      </c>
      <c r="R1649" s="148">
        <f t="shared" si="477"/>
        <v>2.3816504324258858E-12</v>
      </c>
      <c r="T1649" s="253">
        <f t="shared" si="478"/>
        <v>1.1103550916017082</v>
      </c>
      <c r="V1649" s="253">
        <f t="shared" si="475"/>
        <v>2.9193964684866955</v>
      </c>
      <c r="X1649" s="253">
        <f t="shared" si="478"/>
        <v>1.8090416318567502</v>
      </c>
      <c r="AA1649" s="342">
        <f t="shared" si="492"/>
        <v>1.1892599349838391</v>
      </c>
      <c r="AC1649" s="342">
        <f t="shared" si="493"/>
        <v>2.9298752238985335</v>
      </c>
    </row>
    <row r="1650" spans="1:29" hidden="1" x14ac:dyDescent="0.3">
      <c r="A1650" s="3">
        <v>1641</v>
      </c>
      <c r="B1650" s="248">
        <f t="shared" si="479"/>
        <v>-1</v>
      </c>
      <c r="C1650" s="249">
        <f t="shared" si="480"/>
        <v>0</v>
      </c>
      <c r="D1650" s="247">
        <f t="shared" si="481"/>
        <v>0.44149459920189288</v>
      </c>
      <c r="E1650" s="1">
        <f t="shared" si="482"/>
        <v>0.28778722629013986</v>
      </c>
      <c r="F1650" s="1">
        <f t="shared" si="483"/>
        <v>1.1082323862535075</v>
      </c>
      <c r="G1650" s="1">
        <f t="shared" si="484"/>
        <v>0.72240592406905146</v>
      </c>
      <c r="H1650" s="1">
        <f t="shared" si="485"/>
        <v>1.5497269854554003</v>
      </c>
      <c r="I1650" s="3">
        <v>1640.5</v>
      </c>
      <c r="J1650" s="247">
        <f t="shared" si="486"/>
        <v>0.6224926021362257</v>
      </c>
      <c r="K1650" s="247">
        <f t="shared" si="487"/>
        <v>0.40577035297547054</v>
      </c>
      <c r="L1650" s="1">
        <f t="shared" si="488"/>
        <v>1.3378033357576418</v>
      </c>
      <c r="M1650" s="1">
        <f t="shared" si="489"/>
        <v>0.87205270932191192</v>
      </c>
      <c r="N1650" s="1">
        <f t="shared" si="490"/>
        <v>1.9602959378938674</v>
      </c>
      <c r="O1650" s="247">
        <f t="shared" si="491"/>
        <v>-1.1078902176917591</v>
      </c>
      <c r="Q1650" s="251">
        <f t="shared" si="476"/>
        <v>-0.8720527093202739</v>
      </c>
      <c r="R1650" s="148">
        <f t="shared" si="477"/>
        <v>1.638023050531956E-12</v>
      </c>
      <c r="T1650" s="253">
        <f t="shared" si="478"/>
        <v>0.62249309272255837</v>
      </c>
      <c r="V1650" s="253">
        <f t="shared" si="475"/>
        <v>1.9602963475722603</v>
      </c>
      <c r="X1650" s="253">
        <f t="shared" si="478"/>
        <v>1.337803424742676</v>
      </c>
      <c r="AA1650" s="342">
        <f t="shared" si="492"/>
        <v>0.86717620428255804</v>
      </c>
      <c r="AC1650" s="342">
        <f t="shared" si="493"/>
        <v>2.0642048803697874</v>
      </c>
    </row>
    <row r="1651" spans="1:29" hidden="1" x14ac:dyDescent="0.3">
      <c r="A1651" s="3">
        <v>1642</v>
      </c>
      <c r="B1651" s="248">
        <f t="shared" si="479"/>
        <v>-0.86602540378451165</v>
      </c>
      <c r="C1651" s="249">
        <f t="shared" si="480"/>
        <v>0.13397459621548835</v>
      </c>
      <c r="D1651" s="247">
        <f t="shared" si="481"/>
        <v>0.32848718152159312</v>
      </c>
      <c r="E1651" s="1">
        <f t="shared" si="482"/>
        <v>0.21412360425893892</v>
      </c>
      <c r="F1651" s="1">
        <f t="shared" si="483"/>
        <v>0.75605700298953571</v>
      </c>
      <c r="G1651" s="1">
        <f t="shared" si="484"/>
        <v>0.49283892500195786</v>
      </c>
      <c r="H1651" s="1">
        <f t="shared" si="485"/>
        <v>1.0845441845111288</v>
      </c>
      <c r="I1651" s="3">
        <v>1641.5</v>
      </c>
      <c r="J1651" s="247">
        <f t="shared" si="486"/>
        <v>0.37889529233331809</v>
      </c>
      <c r="K1651" s="247">
        <f t="shared" si="487"/>
        <v>0.24698201389578808</v>
      </c>
      <c r="L1651" s="1">
        <f t="shared" si="488"/>
        <v>0.91915861965278911</v>
      </c>
      <c r="M1651" s="1">
        <f t="shared" si="489"/>
        <v>0.59915739716021621</v>
      </c>
      <c r="N1651" s="1">
        <f t="shared" si="490"/>
        <v>1.2980539119861072</v>
      </c>
      <c r="O1651" s="247">
        <f t="shared" si="491"/>
        <v>-1.7701322435995193</v>
      </c>
      <c r="Q1651" s="251">
        <f t="shared" si="476"/>
        <v>-0.46518280094427156</v>
      </c>
      <c r="R1651" s="148">
        <f t="shared" si="477"/>
        <v>4.5630166312093934E-13</v>
      </c>
      <c r="T1651" s="253">
        <f t="shared" si="478"/>
        <v>0.37889562958756495</v>
      </c>
      <c r="V1651" s="253">
        <f t="shared" si="475"/>
        <v>1.2980543243729672</v>
      </c>
      <c r="X1651" s="253">
        <f t="shared" si="478"/>
        <v>0.91915880108878778</v>
      </c>
      <c r="AA1651" s="342">
        <f t="shared" si="492"/>
        <v>0.58068247576926013</v>
      </c>
      <c r="AC1651" s="342">
        <f t="shared" si="493"/>
        <v>1.4675505087510881</v>
      </c>
    </row>
    <row r="1652" spans="1:29" hidden="1" x14ac:dyDescent="0.3">
      <c r="A1652" s="3">
        <v>1643</v>
      </c>
      <c r="B1652" s="248">
        <f t="shared" si="479"/>
        <v>-0.50000000000011158</v>
      </c>
      <c r="C1652" s="249">
        <f t="shared" si="480"/>
        <v>0.49999999999988842</v>
      </c>
      <c r="D1652" s="247">
        <f t="shared" si="481"/>
        <v>0.53852294544264856</v>
      </c>
      <c r="E1652" s="1">
        <f t="shared" si="482"/>
        <v>0.35103492781723628</v>
      </c>
      <c r="F1652" s="1">
        <f t="shared" si="483"/>
        <v>0.61235370234609388</v>
      </c>
      <c r="G1652" s="1">
        <f t="shared" si="484"/>
        <v>0.39916532641308633</v>
      </c>
      <c r="H1652" s="1">
        <f t="shared" si="485"/>
        <v>1.1508766477887424</v>
      </c>
      <c r="I1652" s="3">
        <v>1642.5</v>
      </c>
      <c r="J1652" s="247">
        <f t="shared" si="486"/>
        <v>0.44483435154777584</v>
      </c>
      <c r="K1652" s="247">
        <f t="shared" si="487"/>
        <v>0.28996423607883293</v>
      </c>
      <c r="L1652" s="1">
        <f t="shared" si="488"/>
        <v>0.66528303969933733</v>
      </c>
      <c r="M1652" s="1">
        <f t="shared" si="489"/>
        <v>0.43366753672142666</v>
      </c>
      <c r="N1652" s="1">
        <f t="shared" si="490"/>
        <v>1.1101173912471132</v>
      </c>
      <c r="O1652" s="247">
        <f t="shared" si="491"/>
        <v>-1.9580687643385133</v>
      </c>
      <c r="Q1652" s="251">
        <f t="shared" si="476"/>
        <v>6.6332463277613662E-2</v>
      </c>
      <c r="R1652" s="148">
        <f t="shared" si="477"/>
        <v>-8.4809936851115708E-13</v>
      </c>
      <c r="T1652" s="253">
        <f t="shared" si="478"/>
        <v>0.44483444572196884</v>
      </c>
      <c r="V1652" s="253">
        <f t="shared" si="475"/>
        <v>1.1101176141990141</v>
      </c>
      <c r="X1652" s="253">
        <f t="shared" si="478"/>
        <v>0.66528324971857422</v>
      </c>
      <c r="AA1652" s="342">
        <f t="shared" si="492"/>
        <v>0.40654451263571617</v>
      </c>
      <c r="AC1652" s="342">
        <f t="shared" si="493"/>
        <v>1.2997851660781625</v>
      </c>
    </row>
    <row r="1653" spans="1:29" hidden="1" x14ac:dyDescent="0.3">
      <c r="A1653" s="3">
        <v>1644</v>
      </c>
      <c r="B1653" s="248">
        <f t="shared" si="479"/>
        <v>-1.1172876859810721E-13</v>
      </c>
      <c r="C1653" s="249">
        <f t="shared" si="480"/>
        <v>0.99999999999988831</v>
      </c>
      <c r="D1653" s="247">
        <f t="shared" si="481"/>
        <v>1.0153229776407651</v>
      </c>
      <c r="E1653" s="1">
        <f t="shared" si="482"/>
        <v>0.66183591838291433</v>
      </c>
      <c r="F1653" s="1">
        <f t="shared" si="483"/>
        <v>0.7156276676802833</v>
      </c>
      <c r="G1653" s="1">
        <f t="shared" si="484"/>
        <v>0.46648489339644489</v>
      </c>
      <c r="H1653" s="1">
        <f t="shared" si="485"/>
        <v>1.7309506453210484</v>
      </c>
      <c r="I1653" s="3">
        <v>1643.5</v>
      </c>
      <c r="J1653" s="247">
        <f t="shared" si="486"/>
        <v>0.80264146211343035</v>
      </c>
      <c r="K1653" s="247">
        <f t="shared" si="487"/>
        <v>0.5231999678017718</v>
      </c>
      <c r="L1653" s="1">
        <f t="shared" si="488"/>
        <v>0.64420235252379854</v>
      </c>
      <c r="M1653" s="1">
        <f t="shared" si="489"/>
        <v>0.4199260024656572</v>
      </c>
      <c r="N1653" s="1">
        <f t="shared" si="490"/>
        <v>1.4468438146372289</v>
      </c>
      <c r="O1653" s="247">
        <f t="shared" si="491"/>
        <v>-1.6213423409483976</v>
      </c>
      <c r="Q1653" s="251">
        <f t="shared" si="476"/>
        <v>0.58007399753230593</v>
      </c>
      <c r="R1653" s="148">
        <f t="shared" si="477"/>
        <v>-1.9251267247000214E-12</v>
      </c>
      <c r="T1653" s="253">
        <f t="shared" si="478"/>
        <v>0.80264128859274619</v>
      </c>
      <c r="V1653" s="253">
        <f t="shared" si="475"/>
        <v>1.4468437067697233</v>
      </c>
      <c r="X1653" s="253">
        <f t="shared" si="478"/>
        <v>0.64420251959988106</v>
      </c>
      <c r="AA1653" s="342">
        <f t="shared" si="492"/>
        <v>0.39142244147516297</v>
      </c>
      <c r="AC1653" s="342">
        <f t="shared" si="493"/>
        <v>1.6058614404381586</v>
      </c>
    </row>
    <row r="1654" spans="1:29" hidden="1" x14ac:dyDescent="0.3">
      <c r="A1654" s="3">
        <v>1645</v>
      </c>
      <c r="B1654" s="248">
        <f t="shared" si="479"/>
        <v>0.49999999999991807</v>
      </c>
      <c r="C1654" s="249">
        <f t="shared" si="480"/>
        <v>1.4999999999999181</v>
      </c>
      <c r="D1654" s="247">
        <f t="shared" si="481"/>
        <v>1.6311290945373211</v>
      </c>
      <c r="E1654" s="1">
        <f t="shared" si="482"/>
        <v>1.0632477015271047</v>
      </c>
      <c r="F1654" s="1">
        <f t="shared" si="483"/>
        <v>1.0382067233816505</v>
      </c>
      <c r="G1654" s="1">
        <f t="shared" si="484"/>
        <v>0.67675940234403131</v>
      </c>
      <c r="H1654" s="1">
        <f t="shared" si="485"/>
        <v>2.6693358179189719</v>
      </c>
      <c r="I1654" s="3">
        <v>1644.5</v>
      </c>
      <c r="J1654" s="247">
        <f t="shared" si="486"/>
        <v>1.3564424977081022</v>
      </c>
      <c r="K1654" s="247">
        <f t="shared" si="487"/>
        <v>0.88419388310336189</v>
      </c>
      <c r="L1654" s="1">
        <f t="shared" si="488"/>
        <v>0.86156511123075541</v>
      </c>
      <c r="M1654" s="1">
        <f t="shared" si="489"/>
        <v>0.56161482739950841</v>
      </c>
      <c r="N1654" s="1">
        <f t="shared" si="490"/>
        <v>2.2180076089388576</v>
      </c>
      <c r="O1654" s="247">
        <f t="shared" si="491"/>
        <v>-0.85017854664676884</v>
      </c>
      <c r="Q1654" s="251">
        <f t="shared" si="476"/>
        <v>0.93838517259792353</v>
      </c>
      <c r="R1654" s="148">
        <f t="shared" si="477"/>
        <v>-2.4862334413455756E-12</v>
      </c>
      <c r="T1654" s="253">
        <f t="shared" si="478"/>
        <v>1.3564421036061849</v>
      </c>
      <c r="V1654" s="253">
        <f t="shared" si="475"/>
        <v>2.2180071175102332</v>
      </c>
      <c r="X1654" s="253">
        <f t="shared" si="478"/>
        <v>0.86156517534378552</v>
      </c>
      <c r="AA1654" s="342">
        <f t="shared" si="492"/>
        <v>0.53936820904296379</v>
      </c>
      <c r="AC1654" s="342">
        <f t="shared" si="493"/>
        <v>2.3037664412939907</v>
      </c>
    </row>
    <row r="1655" spans="1:29" hidden="1" x14ac:dyDescent="0.3">
      <c r="A1655" s="3">
        <v>1646</v>
      </c>
      <c r="B1655" s="248">
        <f t="shared" si="479"/>
        <v>0.86602540378439996</v>
      </c>
      <c r="C1655" s="249">
        <f t="shared" si="480"/>
        <v>1.8660254037844</v>
      </c>
      <c r="D1655" s="247">
        <f t="shared" si="481"/>
        <v>2.2209365444157312</v>
      </c>
      <c r="E1655" s="1">
        <f t="shared" si="482"/>
        <v>1.4477123141239796</v>
      </c>
      <c r="F1655" s="1">
        <f t="shared" si="483"/>
        <v>1.4936560719798186</v>
      </c>
      <c r="G1655" s="1">
        <f t="shared" si="484"/>
        <v>0.97364596839448803</v>
      </c>
      <c r="H1655" s="1">
        <f t="shared" si="485"/>
        <v>3.7145926163955498</v>
      </c>
      <c r="I1655" s="3">
        <v>1645.5</v>
      </c>
      <c r="J1655" s="247">
        <f t="shared" si="486"/>
        <v>1.9578469180766742</v>
      </c>
      <c r="K1655" s="247">
        <f t="shared" si="487"/>
        <v>1.2762179539059897</v>
      </c>
      <c r="L1655" s="1">
        <f t="shared" si="488"/>
        <v>1.2591291401600777</v>
      </c>
      <c r="M1655" s="1">
        <f t="shared" si="489"/>
        <v>0.82076860530544016</v>
      </c>
      <c r="N1655" s="1">
        <f t="shared" si="490"/>
        <v>3.2169760582367521</v>
      </c>
      <c r="O1655" s="247">
        <f t="shared" si="491"/>
        <v>0.14878990265112568</v>
      </c>
      <c r="Q1655" s="251">
        <f t="shared" si="476"/>
        <v>1.0452567984765779</v>
      </c>
      <c r="R1655" s="148">
        <f t="shared" si="477"/>
        <v>-2.3818724770308108E-12</v>
      </c>
      <c r="T1655" s="253">
        <f t="shared" si="478"/>
        <v>1.9578464096119619</v>
      </c>
      <c r="V1655" s="253">
        <f t="shared" si="475"/>
        <v>3.2169752332799759</v>
      </c>
      <c r="X1655" s="253">
        <f t="shared" si="478"/>
        <v>1.259129068879052</v>
      </c>
      <c r="AA1655" s="342">
        <f t="shared" si="492"/>
        <v>0.8107398663956924</v>
      </c>
      <c r="AC1655" s="342">
        <f t="shared" si="493"/>
        <v>3.2064970872726919</v>
      </c>
    </row>
    <row r="1656" spans="1:29" hidden="1" x14ac:dyDescent="0.3">
      <c r="A1656" s="3">
        <v>1647</v>
      </c>
      <c r="B1656" s="248">
        <f t="shared" si="479"/>
        <v>1</v>
      </c>
      <c r="C1656" s="249">
        <f t="shared" si="480"/>
        <v>2</v>
      </c>
      <c r="D1656" s="247">
        <f t="shared" si="481"/>
        <v>2.6267068973912071</v>
      </c>
      <c r="E1656" s="1">
        <f t="shared" si="482"/>
        <v>1.7122127737098565</v>
      </c>
      <c r="F1656" s="1">
        <f t="shared" si="483"/>
        <v>1.9599384283246228</v>
      </c>
      <c r="G1656" s="1">
        <f t="shared" si="484"/>
        <v>1.2775940759309428</v>
      </c>
      <c r="H1656" s="1">
        <f t="shared" si="485"/>
        <v>4.5866453257158302</v>
      </c>
      <c r="I1656" s="3">
        <v>1646.5</v>
      </c>
      <c r="J1656" s="247">
        <f t="shared" si="486"/>
        <v>2.4457088944568719</v>
      </c>
      <c r="K1656" s="247">
        <f t="shared" si="487"/>
        <v>1.5942296470245243</v>
      </c>
      <c r="L1656" s="1">
        <f t="shared" si="488"/>
        <v>1.7303674788204875</v>
      </c>
      <c r="M1656" s="1">
        <f t="shared" si="489"/>
        <v>1.1279472906780816</v>
      </c>
      <c r="N1656" s="1">
        <f t="shared" si="490"/>
        <v>4.1760763732773594</v>
      </c>
      <c r="O1656" s="247">
        <f t="shared" si="491"/>
        <v>1.1078902176917329</v>
      </c>
      <c r="Q1656" s="251">
        <f t="shared" si="476"/>
        <v>0.87205270932028034</v>
      </c>
      <c r="R1656" s="148">
        <f t="shared" si="477"/>
        <v>-1.638023050531956E-12</v>
      </c>
      <c r="T1656" s="253">
        <f t="shared" si="478"/>
        <v>2.4457084084911989</v>
      </c>
      <c r="V1656" s="253">
        <f t="shared" si="475"/>
        <v>4.1760753541944151</v>
      </c>
      <c r="X1656" s="253">
        <f t="shared" si="478"/>
        <v>1.7303672759930246</v>
      </c>
      <c r="AA1656" s="342">
        <f t="shared" si="492"/>
        <v>1.1328235970969733</v>
      </c>
      <c r="AC1656" s="342">
        <f t="shared" si="493"/>
        <v>4.0721674308014366</v>
      </c>
    </row>
    <row r="1657" spans="1:29" hidden="1" x14ac:dyDescent="0.3">
      <c r="A1657" s="3">
        <v>1648</v>
      </c>
      <c r="B1657" s="248">
        <f t="shared" si="479"/>
        <v>0.86602540378446025</v>
      </c>
      <c r="C1657" s="249">
        <f t="shared" si="480"/>
        <v>1.8660254037844601</v>
      </c>
      <c r="D1657" s="247">
        <f t="shared" si="481"/>
        <v>2.7397143150714713</v>
      </c>
      <c r="E1657" s="1">
        <f t="shared" si="482"/>
        <v>1.7858763957410344</v>
      </c>
      <c r="F1657" s="1">
        <f t="shared" si="483"/>
        <v>2.3121138115885862</v>
      </c>
      <c r="G1657" s="1">
        <f t="shared" si="484"/>
        <v>1.5071610749980311</v>
      </c>
      <c r="H1657" s="1">
        <f t="shared" si="485"/>
        <v>5.0518281266600571</v>
      </c>
      <c r="I1657" s="3">
        <v>1647.5</v>
      </c>
      <c r="J1657" s="247">
        <f t="shared" si="486"/>
        <v>2.6893062042597622</v>
      </c>
      <c r="K1657" s="247">
        <f t="shared" si="487"/>
        <v>1.7530179861041955</v>
      </c>
      <c r="L1657" s="1">
        <f t="shared" si="488"/>
        <v>2.1490121949253389</v>
      </c>
      <c r="M1657" s="1">
        <f t="shared" si="489"/>
        <v>1.4008426028397767</v>
      </c>
      <c r="N1657" s="1">
        <f t="shared" si="490"/>
        <v>4.8383183991851011</v>
      </c>
      <c r="O1657" s="247">
        <f t="shared" si="491"/>
        <v>1.7701322435994746</v>
      </c>
      <c r="Q1657" s="251">
        <f t="shared" si="476"/>
        <v>0.46518280094422693</v>
      </c>
      <c r="R1657" s="148">
        <f t="shared" si="477"/>
        <v>-4.5652370772586437E-13</v>
      </c>
      <c r="T1657" s="253">
        <f t="shared" si="478"/>
        <v>2.6893058716261349</v>
      </c>
      <c r="V1657" s="253">
        <f t="shared" si="475"/>
        <v>4.8383173773938122</v>
      </c>
      <c r="X1657" s="253">
        <f t="shared" si="478"/>
        <v>2.1490118996470926</v>
      </c>
      <c r="AA1657" s="342">
        <f t="shared" si="492"/>
        <v>1.4193173256102811</v>
      </c>
      <c r="AC1657" s="342">
        <f t="shared" si="493"/>
        <v>4.66882180242012</v>
      </c>
    </row>
    <row r="1658" spans="1:29" hidden="1" x14ac:dyDescent="0.3">
      <c r="A1658" s="3">
        <v>1649</v>
      </c>
      <c r="B1658" s="248">
        <f t="shared" si="479"/>
        <v>0.5000000000001209</v>
      </c>
      <c r="C1658" s="249">
        <f t="shared" si="480"/>
        <v>1.5000000000001208</v>
      </c>
      <c r="D1658" s="247">
        <f t="shared" si="481"/>
        <v>2.5296785511504423</v>
      </c>
      <c r="E1658" s="1">
        <f t="shared" si="482"/>
        <v>1.6489650721827542</v>
      </c>
      <c r="F1658" s="1">
        <f t="shared" si="483"/>
        <v>2.4558171122320243</v>
      </c>
      <c r="G1658" s="1">
        <f t="shared" si="484"/>
        <v>1.6008346735869001</v>
      </c>
      <c r="H1658" s="1">
        <f t="shared" si="485"/>
        <v>4.9854956633824665</v>
      </c>
      <c r="I1658" s="3">
        <v>1648.5</v>
      </c>
      <c r="J1658" s="247">
        <f t="shared" si="486"/>
        <v>2.6233671450453033</v>
      </c>
      <c r="K1658" s="247">
        <f t="shared" si="487"/>
        <v>1.7100357639211499</v>
      </c>
      <c r="L1658" s="1">
        <f t="shared" si="488"/>
        <v>2.4028877748787809</v>
      </c>
      <c r="M1658" s="1">
        <f t="shared" si="489"/>
        <v>1.5663324632785598</v>
      </c>
      <c r="N1658" s="1">
        <f t="shared" si="490"/>
        <v>5.0262549199240842</v>
      </c>
      <c r="O1658" s="247">
        <f t="shared" si="491"/>
        <v>1.9580687643384578</v>
      </c>
      <c r="Q1658" s="251">
        <f t="shared" si="476"/>
        <v>-6.633246327759057E-2</v>
      </c>
      <c r="R1658" s="148">
        <f t="shared" si="477"/>
        <v>8.4843243541854463E-13</v>
      </c>
      <c r="T1658" s="253">
        <f t="shared" si="478"/>
        <v>2.6233670554917174</v>
      </c>
      <c r="V1658" s="253">
        <f t="shared" si="475"/>
        <v>5.0262540875676631</v>
      </c>
      <c r="X1658" s="253">
        <f t="shared" si="478"/>
        <v>2.402887451017234</v>
      </c>
      <c r="AA1658" s="342">
        <f t="shared" si="492"/>
        <v>1.5934552887438411</v>
      </c>
      <c r="AC1658" s="342">
        <f t="shared" si="493"/>
        <v>4.8365871450930458</v>
      </c>
    </row>
    <row r="1659" spans="1:29" hidden="1" x14ac:dyDescent="0.3">
      <c r="A1659" s="3">
        <v>1650</v>
      </c>
      <c r="B1659" s="248">
        <f t="shared" si="479"/>
        <v>1.2250942447999957E-13</v>
      </c>
      <c r="C1659" s="249">
        <f t="shared" si="480"/>
        <v>1.0000000000001226</v>
      </c>
      <c r="D1659" s="247">
        <f t="shared" si="481"/>
        <v>2.0528785189523404</v>
      </c>
      <c r="E1659" s="1">
        <f t="shared" si="482"/>
        <v>1.3381640816170857</v>
      </c>
      <c r="F1659" s="1">
        <f t="shared" si="483"/>
        <v>2.3525431468978422</v>
      </c>
      <c r="G1659" s="1">
        <f t="shared" si="484"/>
        <v>1.5335151066035464</v>
      </c>
      <c r="H1659" s="1">
        <f t="shared" si="485"/>
        <v>4.4054216658501826</v>
      </c>
      <c r="I1659" s="3">
        <v>1649.5</v>
      </c>
      <c r="J1659" s="247">
        <f t="shared" si="486"/>
        <v>2.2655600344796687</v>
      </c>
      <c r="K1659" s="247">
        <f t="shared" si="487"/>
        <v>1.476800032198224</v>
      </c>
      <c r="L1659" s="1">
        <f t="shared" si="488"/>
        <v>2.4239684620543231</v>
      </c>
      <c r="M1659" s="1">
        <f t="shared" si="489"/>
        <v>1.5800739975343314</v>
      </c>
      <c r="N1659" s="1">
        <f t="shared" si="490"/>
        <v>4.6895284965339918</v>
      </c>
      <c r="O1659" s="247">
        <f t="shared" si="491"/>
        <v>1.6213423409483654</v>
      </c>
      <c r="Q1659" s="251">
        <f t="shared" si="476"/>
        <v>-0.58007399753228395</v>
      </c>
      <c r="R1659" s="148">
        <f t="shared" si="477"/>
        <v>1.9249046800950964E-12</v>
      </c>
      <c r="T1659" s="253">
        <f t="shared" si="478"/>
        <v>2.265560212621049</v>
      </c>
      <c r="V1659" s="253">
        <f t="shared" si="475"/>
        <v>4.6895279949969808</v>
      </c>
      <c r="X1659" s="253">
        <f t="shared" si="478"/>
        <v>2.4239681811359324</v>
      </c>
      <c r="AA1659" s="342">
        <f t="shared" si="492"/>
        <v>1.6085773599043722</v>
      </c>
      <c r="AC1659" s="342">
        <f t="shared" si="493"/>
        <v>4.5305108707330639</v>
      </c>
    </row>
    <row r="1660" spans="1:29" hidden="1" x14ac:dyDescent="0.3">
      <c r="A1660" s="3">
        <v>1651</v>
      </c>
      <c r="B1660" s="248">
        <f t="shared" si="479"/>
        <v>-0.49999999999990874</v>
      </c>
      <c r="C1660" s="249">
        <f t="shared" si="480"/>
        <v>0.50000000000009126</v>
      </c>
      <c r="D1660" s="247">
        <f t="shared" si="481"/>
        <v>1.4370724020557912</v>
      </c>
      <c r="E1660" s="1">
        <f t="shared" si="482"/>
        <v>0.93675229847289976</v>
      </c>
      <c r="F1660" s="1">
        <f t="shared" si="483"/>
        <v>2.0299640911964834</v>
      </c>
      <c r="G1660" s="1">
        <f t="shared" si="484"/>
        <v>1.3232405976559654</v>
      </c>
      <c r="H1660" s="1">
        <f t="shared" si="485"/>
        <v>3.4670364932522748</v>
      </c>
      <c r="I1660" s="3">
        <v>1650.5</v>
      </c>
      <c r="J1660" s="247">
        <f t="shared" si="486"/>
        <v>1.7117589988850068</v>
      </c>
      <c r="K1660" s="247">
        <f t="shared" si="487"/>
        <v>1.1158061168966404</v>
      </c>
      <c r="L1660" s="1">
        <f t="shared" si="488"/>
        <v>2.2066057033473747</v>
      </c>
      <c r="M1660" s="1">
        <f t="shared" si="489"/>
        <v>1.4383851726004857</v>
      </c>
      <c r="N1660" s="1">
        <f t="shared" si="490"/>
        <v>3.9183647022323815</v>
      </c>
      <c r="O1660" s="247">
        <f t="shared" si="491"/>
        <v>0.85017854664675507</v>
      </c>
      <c r="Q1660" s="251">
        <f t="shared" si="476"/>
        <v>-0.93838517259790777</v>
      </c>
      <c r="R1660" s="148">
        <f t="shared" si="477"/>
        <v>2.4866775305554256E-12</v>
      </c>
      <c r="T1660" s="253">
        <f t="shared" si="478"/>
        <v>1.7117593976075094</v>
      </c>
      <c r="V1660" s="253">
        <f t="shared" si="475"/>
        <v>3.9183645842566794</v>
      </c>
      <c r="X1660" s="253">
        <f t="shared" si="478"/>
        <v>2.2066055253920327</v>
      </c>
      <c r="AA1660" s="342">
        <f t="shared" si="492"/>
        <v>1.460631592336596</v>
      </c>
      <c r="AC1660" s="342">
        <f t="shared" si="493"/>
        <v>3.8326058698772467</v>
      </c>
    </row>
    <row r="1661" spans="1:29" hidden="1" x14ac:dyDescent="0.3">
      <c r="A1661" s="3">
        <v>1652</v>
      </c>
      <c r="B1661" s="248">
        <f t="shared" si="479"/>
        <v>-0.86602540378439452</v>
      </c>
      <c r="C1661" s="249">
        <f t="shared" si="480"/>
        <v>0.13397459621560548</v>
      </c>
      <c r="D1661" s="247">
        <f t="shared" si="481"/>
        <v>0.84726495217738163</v>
      </c>
      <c r="E1661" s="1">
        <f t="shared" si="482"/>
        <v>0.55228768587602517</v>
      </c>
      <c r="F1661" s="1">
        <f t="shared" si="483"/>
        <v>1.5745147425983212</v>
      </c>
      <c r="G1661" s="1">
        <f t="shared" si="484"/>
        <v>1.0263540316055126</v>
      </c>
      <c r="H1661" s="1">
        <f t="shared" si="485"/>
        <v>2.4217796947757027</v>
      </c>
      <c r="I1661" s="3">
        <v>1651.5</v>
      </c>
      <c r="J1661" s="247">
        <f t="shared" si="486"/>
        <v>1.1103545785164386</v>
      </c>
      <c r="K1661" s="247">
        <f t="shared" si="487"/>
        <v>0.72378204609401509</v>
      </c>
      <c r="L1661" s="1">
        <f t="shared" si="488"/>
        <v>1.8090416744180593</v>
      </c>
      <c r="M1661" s="1">
        <f t="shared" si="489"/>
        <v>1.1792313946945585</v>
      </c>
      <c r="N1661" s="1">
        <f t="shared" si="490"/>
        <v>2.9193962529344981</v>
      </c>
      <c r="O1661" s="247">
        <f t="shared" si="491"/>
        <v>-0.14878990265112835</v>
      </c>
      <c r="Q1661" s="251">
        <f t="shared" si="476"/>
        <v>-1.0452567984765722</v>
      </c>
      <c r="R1661" s="148">
        <f t="shared" si="477"/>
        <v>2.3808732763086482E-12</v>
      </c>
      <c r="T1661" s="253">
        <f t="shared" si="478"/>
        <v>1.1103550916016078</v>
      </c>
      <c r="V1661" s="253">
        <f t="shared" si="475"/>
        <v>2.9193964684867377</v>
      </c>
      <c r="X1661" s="253">
        <f t="shared" si="478"/>
        <v>1.8090416318566702</v>
      </c>
      <c r="AA1661" s="342">
        <f t="shared" si="492"/>
        <v>1.1892599349838997</v>
      </c>
      <c r="AC1661" s="342">
        <f t="shared" si="493"/>
        <v>2.9298752238985548</v>
      </c>
    </row>
    <row r="1662" spans="1:29" hidden="1" x14ac:dyDescent="0.3">
      <c r="A1662" s="3">
        <v>1653</v>
      </c>
      <c r="B1662" s="248">
        <f t="shared" si="479"/>
        <v>-1</v>
      </c>
      <c r="C1662" s="249">
        <f t="shared" si="480"/>
        <v>0</v>
      </c>
      <c r="D1662" s="247">
        <f t="shared" si="481"/>
        <v>0.44149459920190237</v>
      </c>
      <c r="E1662" s="1">
        <f t="shared" si="482"/>
        <v>0.28778722629014603</v>
      </c>
      <c r="F1662" s="1">
        <f t="shared" si="483"/>
        <v>1.1082323862535193</v>
      </c>
      <c r="G1662" s="1">
        <f t="shared" si="484"/>
        <v>0.72240592406905924</v>
      </c>
      <c r="H1662" s="1">
        <f t="shared" si="485"/>
        <v>1.5497269854554216</v>
      </c>
      <c r="I1662" s="3">
        <v>1652.5</v>
      </c>
      <c r="J1662" s="247">
        <f t="shared" si="486"/>
        <v>0.62249260213623914</v>
      </c>
      <c r="K1662" s="247">
        <f t="shared" si="487"/>
        <v>0.40577035297547931</v>
      </c>
      <c r="L1662" s="1">
        <f t="shared" si="488"/>
        <v>1.3378033357576538</v>
      </c>
      <c r="M1662" s="1">
        <f t="shared" si="489"/>
        <v>0.87205270932191969</v>
      </c>
      <c r="N1662" s="1">
        <f t="shared" si="490"/>
        <v>1.9602959378938929</v>
      </c>
      <c r="O1662" s="247">
        <f t="shared" si="491"/>
        <v>-1.1078902176917336</v>
      </c>
      <c r="Q1662" s="251">
        <f t="shared" si="476"/>
        <v>-0.87205270932028101</v>
      </c>
      <c r="R1662" s="148">
        <f t="shared" si="477"/>
        <v>1.6386891843467311E-12</v>
      </c>
      <c r="T1662" s="253">
        <f t="shared" si="478"/>
        <v>0.62249309272257403</v>
      </c>
      <c r="V1662" s="253">
        <f t="shared" si="475"/>
        <v>1.9602963475721109</v>
      </c>
      <c r="X1662" s="253">
        <f t="shared" si="478"/>
        <v>1.3378034247426953</v>
      </c>
      <c r="AA1662" s="342">
        <f t="shared" si="492"/>
        <v>0.86717620428255482</v>
      </c>
      <c r="AC1662" s="342">
        <f t="shared" si="493"/>
        <v>2.0642048803698145</v>
      </c>
    </row>
    <row r="1663" spans="1:29" hidden="1" x14ac:dyDescent="0.3">
      <c r="A1663" s="3">
        <v>1654</v>
      </c>
      <c r="B1663" s="248">
        <f t="shared" si="479"/>
        <v>-0.86602540378446558</v>
      </c>
      <c r="C1663" s="249">
        <f t="shared" si="480"/>
        <v>0.13397459621553442</v>
      </c>
      <c r="D1663" s="247">
        <f t="shared" si="481"/>
        <v>0.32848718152163192</v>
      </c>
      <c r="E1663" s="1">
        <f t="shared" si="482"/>
        <v>0.21412360425896421</v>
      </c>
      <c r="F1663" s="1">
        <f t="shared" si="483"/>
        <v>0.75605700298955492</v>
      </c>
      <c r="G1663" s="1">
        <f t="shared" si="484"/>
        <v>0.49283892500197041</v>
      </c>
      <c r="H1663" s="1">
        <f t="shared" si="485"/>
        <v>1.0845441845111869</v>
      </c>
      <c r="I1663" s="3">
        <v>1653.5</v>
      </c>
      <c r="J1663" s="247">
        <f t="shared" si="486"/>
        <v>0.37889529233334385</v>
      </c>
      <c r="K1663" s="247">
        <f t="shared" si="487"/>
        <v>0.24698201389580487</v>
      </c>
      <c r="L1663" s="1">
        <f t="shared" si="488"/>
        <v>0.91915861965280332</v>
      </c>
      <c r="M1663" s="1">
        <f t="shared" si="489"/>
        <v>0.59915739716022554</v>
      </c>
      <c r="N1663" s="1">
        <f t="shared" si="490"/>
        <v>1.2980539119861472</v>
      </c>
      <c r="O1663" s="247">
        <f t="shared" si="491"/>
        <v>-1.7701322435994793</v>
      </c>
      <c r="Q1663" s="251">
        <f t="shared" si="476"/>
        <v>-0.4651828009442347</v>
      </c>
      <c r="R1663" s="148">
        <f t="shared" si="477"/>
        <v>4.5641268542340185E-13</v>
      </c>
      <c r="T1663" s="253">
        <f t="shared" si="478"/>
        <v>0.37889562958754874</v>
      </c>
      <c r="V1663" s="253">
        <f t="shared" si="475"/>
        <v>1.2980543243729856</v>
      </c>
      <c r="X1663" s="253">
        <f t="shared" si="478"/>
        <v>0.91915880108872583</v>
      </c>
      <c r="AA1663" s="342">
        <f t="shared" si="492"/>
        <v>0.58068247576922616</v>
      </c>
      <c r="AC1663" s="342">
        <f t="shared" si="493"/>
        <v>1.4675505087511262</v>
      </c>
    </row>
    <row r="1664" spans="1:29" hidden="1" x14ac:dyDescent="0.3">
      <c r="A1664" s="3">
        <v>1655</v>
      </c>
      <c r="B1664" s="248">
        <f t="shared" si="479"/>
        <v>-0.50000000000013034</v>
      </c>
      <c r="C1664" s="249">
        <f t="shared" si="480"/>
        <v>0.49999999999986966</v>
      </c>
      <c r="D1664" s="247">
        <f t="shared" si="481"/>
        <v>0.538522945442655</v>
      </c>
      <c r="E1664" s="1">
        <f t="shared" si="482"/>
        <v>0.35103492781724049</v>
      </c>
      <c r="F1664" s="1">
        <f t="shared" si="483"/>
        <v>0.61235370234611319</v>
      </c>
      <c r="G1664" s="1">
        <f t="shared" si="484"/>
        <v>0.39916532641309888</v>
      </c>
      <c r="H1664" s="1">
        <f t="shared" si="485"/>
        <v>1.1508766477887682</v>
      </c>
      <c r="I1664" s="3">
        <v>1654.5</v>
      </c>
      <c r="J1664" s="247">
        <f t="shared" si="486"/>
        <v>0.44483435154779677</v>
      </c>
      <c r="K1664" s="247">
        <f t="shared" si="487"/>
        <v>0.28996423607884653</v>
      </c>
      <c r="L1664" s="1">
        <f t="shared" si="488"/>
        <v>0.6652830396993582</v>
      </c>
      <c r="M1664" s="1">
        <f t="shared" si="489"/>
        <v>0.43366753672144026</v>
      </c>
      <c r="N1664" s="1">
        <f t="shared" si="490"/>
        <v>1.1101173912471549</v>
      </c>
      <c r="O1664" s="247">
        <f t="shared" si="491"/>
        <v>-1.9580687643384715</v>
      </c>
      <c r="Q1664" s="251">
        <f t="shared" si="476"/>
        <v>6.6332463277581244E-2</v>
      </c>
      <c r="R1664" s="148">
        <f t="shared" si="477"/>
        <v>-8.4815487966238834E-13</v>
      </c>
      <c r="T1664" s="253">
        <f t="shared" si="478"/>
        <v>0.44483444572195974</v>
      </c>
      <c r="V1664" s="253">
        <f t="shared" si="475"/>
        <v>1.1101176141990279</v>
      </c>
      <c r="X1664" s="253">
        <f t="shared" si="478"/>
        <v>0.66528324971861141</v>
      </c>
      <c r="AA1664" s="342">
        <f t="shared" si="492"/>
        <v>0.40654451263572172</v>
      </c>
      <c r="AC1664" s="342">
        <f t="shared" si="493"/>
        <v>1.2997851660781941</v>
      </c>
    </row>
    <row r="1665" spans="1:29" hidden="1" x14ac:dyDescent="0.3">
      <c r="A1665" s="3">
        <v>1656</v>
      </c>
      <c r="B1665" s="248">
        <f t="shared" si="479"/>
        <v>-1.3329008036189194E-13</v>
      </c>
      <c r="C1665" s="249">
        <f t="shared" si="480"/>
        <v>0.99999999999986666</v>
      </c>
      <c r="D1665" s="247">
        <f t="shared" si="481"/>
        <v>1.0153229776407526</v>
      </c>
      <c r="E1665" s="1">
        <f t="shared" si="482"/>
        <v>0.66183591838290623</v>
      </c>
      <c r="F1665" s="1">
        <f t="shared" si="483"/>
        <v>0.71562766768029085</v>
      </c>
      <c r="G1665" s="1">
        <f t="shared" si="484"/>
        <v>0.46648489339644977</v>
      </c>
      <c r="H1665" s="1">
        <f t="shared" si="485"/>
        <v>1.7309506453210435</v>
      </c>
      <c r="I1665" s="3">
        <v>1655.5</v>
      </c>
      <c r="J1665" s="247">
        <f t="shared" si="486"/>
        <v>0.80264146211342624</v>
      </c>
      <c r="K1665" s="247">
        <f t="shared" si="487"/>
        <v>0.52319996780176903</v>
      </c>
      <c r="L1665" s="1">
        <f t="shared" si="488"/>
        <v>0.6442023525238123</v>
      </c>
      <c r="M1665" s="1">
        <f t="shared" si="489"/>
        <v>0.41992600246566619</v>
      </c>
      <c r="N1665" s="1">
        <f t="shared" si="490"/>
        <v>1.4468438146372384</v>
      </c>
      <c r="O1665" s="247">
        <f t="shared" si="491"/>
        <v>-1.621342340948388</v>
      </c>
      <c r="Q1665" s="251">
        <f t="shared" si="476"/>
        <v>0.58007399753227529</v>
      </c>
      <c r="R1665" s="148">
        <f t="shared" si="477"/>
        <v>-1.925237747002484E-12</v>
      </c>
      <c r="T1665" s="253">
        <f t="shared" si="478"/>
        <v>0.80264128859262296</v>
      </c>
      <c r="V1665" s="253">
        <f t="shared" si="475"/>
        <v>1.4468437067696993</v>
      </c>
      <c r="X1665" s="253">
        <f t="shared" si="478"/>
        <v>0.64420251959987684</v>
      </c>
      <c r="AA1665" s="342">
        <f t="shared" si="492"/>
        <v>0.39142244147516408</v>
      </c>
      <c r="AC1665" s="342">
        <f t="shared" si="493"/>
        <v>1.6058614404381677</v>
      </c>
    </row>
    <row r="1666" spans="1:29" hidden="1" x14ac:dyDescent="0.3">
      <c r="A1666" s="3">
        <v>1657</v>
      </c>
      <c r="B1666" s="248">
        <f t="shared" si="479"/>
        <v>0.49999999999989941</v>
      </c>
      <c r="C1666" s="249">
        <f t="shared" si="480"/>
        <v>1.4999999999998994</v>
      </c>
      <c r="D1666" s="247">
        <f t="shared" si="481"/>
        <v>1.6311290945373011</v>
      </c>
      <c r="E1666" s="1">
        <f t="shared" si="482"/>
        <v>1.0632477015270918</v>
      </c>
      <c r="F1666" s="1">
        <f t="shared" si="483"/>
        <v>1.0382067233816461</v>
      </c>
      <c r="G1666" s="1">
        <f t="shared" si="484"/>
        <v>0.67675940234402843</v>
      </c>
      <c r="H1666" s="1">
        <f t="shared" si="485"/>
        <v>2.669335817918947</v>
      </c>
      <c r="I1666" s="3">
        <v>1656.5</v>
      </c>
      <c r="J1666" s="247">
        <f t="shared" si="486"/>
        <v>1.3564424977080853</v>
      </c>
      <c r="K1666" s="247">
        <f t="shared" si="487"/>
        <v>0.8841938831033509</v>
      </c>
      <c r="L1666" s="1">
        <f t="shared" si="488"/>
        <v>0.86156511123075652</v>
      </c>
      <c r="M1666" s="1">
        <f t="shared" si="489"/>
        <v>0.56161482739950919</v>
      </c>
      <c r="N1666" s="1">
        <f t="shared" si="490"/>
        <v>2.2180076089388416</v>
      </c>
      <c r="O1666" s="247">
        <f t="shared" si="491"/>
        <v>-0.85017854664678483</v>
      </c>
      <c r="Q1666" s="251">
        <f t="shared" si="476"/>
        <v>0.93838517259790355</v>
      </c>
      <c r="R1666" s="148">
        <f t="shared" si="477"/>
        <v>-2.4866775305554256E-12</v>
      </c>
      <c r="T1666" s="253">
        <f t="shared" si="478"/>
        <v>1.3564421036062912</v>
      </c>
      <c r="V1666" s="253">
        <f t="shared" si="475"/>
        <v>2.2180071175099938</v>
      </c>
      <c r="X1666" s="253">
        <f t="shared" si="478"/>
        <v>0.86156517534384214</v>
      </c>
      <c r="AA1666" s="342">
        <f t="shared" si="492"/>
        <v>0.53936820904293703</v>
      </c>
      <c r="AC1666" s="342">
        <f t="shared" si="493"/>
        <v>2.3037664412939791</v>
      </c>
    </row>
    <row r="1667" spans="1:29" hidden="1" x14ac:dyDescent="0.3">
      <c r="A1667" s="3">
        <v>1658</v>
      </c>
      <c r="B1667" s="248">
        <f t="shared" si="479"/>
        <v>0.86602540378438919</v>
      </c>
      <c r="C1667" s="249">
        <f t="shared" si="480"/>
        <v>1.8660254037843891</v>
      </c>
      <c r="D1667" s="247">
        <f t="shared" si="481"/>
        <v>2.220936544415713</v>
      </c>
      <c r="E1667" s="1">
        <f t="shared" si="482"/>
        <v>1.4477123141239678</v>
      </c>
      <c r="F1667" s="1">
        <f t="shared" si="483"/>
        <v>1.4936560719798069</v>
      </c>
      <c r="G1667" s="1">
        <f t="shared" si="484"/>
        <v>0.97364596839448037</v>
      </c>
      <c r="H1667" s="1">
        <f t="shared" si="485"/>
        <v>3.7145926163955201</v>
      </c>
      <c r="I1667" s="3">
        <v>1657.5</v>
      </c>
      <c r="J1667" s="247">
        <f t="shared" si="486"/>
        <v>1.9578469180766551</v>
      </c>
      <c r="K1667" s="247">
        <f t="shared" si="487"/>
        <v>1.2762179539059773</v>
      </c>
      <c r="L1667" s="1">
        <f t="shared" si="488"/>
        <v>1.2591291401600693</v>
      </c>
      <c r="M1667" s="1">
        <f t="shared" si="489"/>
        <v>0.82076860530543472</v>
      </c>
      <c r="N1667" s="1">
        <f t="shared" si="490"/>
        <v>3.2169760582367246</v>
      </c>
      <c r="O1667" s="247">
        <f t="shared" si="491"/>
        <v>0.14878990265109815</v>
      </c>
      <c r="Q1667" s="251">
        <f t="shared" si="476"/>
        <v>1.045256798476573</v>
      </c>
      <c r="R1667" s="148">
        <f t="shared" si="477"/>
        <v>-2.3812063432160357E-12</v>
      </c>
      <c r="T1667" s="253">
        <f t="shared" si="478"/>
        <v>1.9578464096120622</v>
      </c>
      <c r="V1667" s="253">
        <f t="shared" si="475"/>
        <v>3.2169752332801562</v>
      </c>
      <c r="X1667" s="253">
        <f t="shared" si="478"/>
        <v>1.2591290688790331</v>
      </c>
      <c r="AA1667" s="342">
        <f t="shared" si="492"/>
        <v>0.81073986639565121</v>
      </c>
      <c r="AC1667" s="342">
        <f t="shared" si="493"/>
        <v>3.2064970872726692</v>
      </c>
    </row>
    <row r="1668" spans="1:29" hidden="1" x14ac:dyDescent="0.3">
      <c r="A1668" s="3">
        <v>1659</v>
      </c>
      <c r="B1668" s="248">
        <f t="shared" si="479"/>
        <v>1</v>
      </c>
      <c r="C1668" s="249">
        <f t="shared" si="480"/>
        <v>2</v>
      </c>
      <c r="D1668" s="247">
        <f t="shared" si="481"/>
        <v>2.6267068973911973</v>
      </c>
      <c r="E1668" s="1">
        <f t="shared" si="482"/>
        <v>1.7122127737098503</v>
      </c>
      <c r="F1668" s="1">
        <f t="shared" si="483"/>
        <v>1.9599384283246104</v>
      </c>
      <c r="G1668" s="1">
        <f t="shared" si="484"/>
        <v>1.2775940759309348</v>
      </c>
      <c r="H1668" s="1">
        <f t="shared" si="485"/>
        <v>4.586645325715808</v>
      </c>
      <c r="I1668" s="3">
        <v>1658.5</v>
      </c>
      <c r="J1668" s="247">
        <f t="shared" si="486"/>
        <v>2.4457088944568586</v>
      </c>
      <c r="K1668" s="247">
        <f t="shared" si="487"/>
        <v>1.5942296470245156</v>
      </c>
      <c r="L1668" s="1">
        <f t="shared" si="488"/>
        <v>1.730367478820475</v>
      </c>
      <c r="M1668" s="1">
        <f t="shared" si="489"/>
        <v>1.1279472906780736</v>
      </c>
      <c r="N1668" s="1">
        <f t="shared" si="490"/>
        <v>4.1760763732773336</v>
      </c>
      <c r="O1668" s="247">
        <f t="shared" si="491"/>
        <v>1.1078902176917071</v>
      </c>
      <c r="Q1668" s="251">
        <f t="shared" si="476"/>
        <v>0.87205270932028789</v>
      </c>
      <c r="R1668" s="148">
        <f t="shared" si="477"/>
        <v>-1.638467139741806E-12</v>
      </c>
      <c r="T1668" s="253">
        <f t="shared" si="478"/>
        <v>2.4457084084910998</v>
      </c>
      <c r="V1668" s="253">
        <f t="shared" si="475"/>
        <v>4.1760753541945643</v>
      </c>
      <c r="X1668" s="253">
        <f t="shared" si="478"/>
        <v>1.7303672759931066</v>
      </c>
      <c r="AA1668" s="342">
        <f t="shared" si="492"/>
        <v>1.1328235970970293</v>
      </c>
      <c r="AC1668" s="342">
        <f t="shared" si="493"/>
        <v>4.0721674308014135</v>
      </c>
    </row>
    <row r="1669" spans="1:29" hidden="1" x14ac:dyDescent="0.3">
      <c r="A1669" s="3">
        <v>1660</v>
      </c>
      <c r="B1669" s="248">
        <f t="shared" si="479"/>
        <v>0.86602540378447102</v>
      </c>
      <c r="C1669" s="249">
        <f t="shared" si="480"/>
        <v>1.866025403784471</v>
      </c>
      <c r="D1669" s="247">
        <f t="shared" si="481"/>
        <v>2.7397143150714744</v>
      </c>
      <c r="E1669" s="1">
        <f t="shared" si="482"/>
        <v>1.7858763957410364</v>
      </c>
      <c r="F1669" s="1">
        <f t="shared" si="483"/>
        <v>2.3121138115885786</v>
      </c>
      <c r="G1669" s="1">
        <f t="shared" si="484"/>
        <v>1.507161074998026</v>
      </c>
      <c r="H1669" s="1">
        <f t="shared" si="485"/>
        <v>5.0518281266600535</v>
      </c>
      <c r="I1669" s="3">
        <v>1659.5</v>
      </c>
      <c r="J1669" s="247">
        <f t="shared" si="486"/>
        <v>2.6893062042597595</v>
      </c>
      <c r="K1669" s="247">
        <f t="shared" si="487"/>
        <v>1.7530179861041937</v>
      </c>
      <c r="L1669" s="1">
        <f t="shared" si="488"/>
        <v>2.1490121949253282</v>
      </c>
      <c r="M1669" s="1">
        <f t="shared" si="489"/>
        <v>1.4008426028397696</v>
      </c>
      <c r="N1669" s="1">
        <f t="shared" si="490"/>
        <v>4.8383183991850878</v>
      </c>
      <c r="O1669" s="247">
        <f t="shared" si="491"/>
        <v>1.7701322435994613</v>
      </c>
      <c r="Q1669" s="251">
        <f t="shared" si="476"/>
        <v>0.46518280094424558</v>
      </c>
      <c r="R1669" s="148">
        <f t="shared" si="477"/>
        <v>-4.5585757391108928E-13</v>
      </c>
      <c r="T1669" s="253">
        <f t="shared" si="478"/>
        <v>2.6893058716261313</v>
      </c>
      <c r="V1669" s="253">
        <f t="shared" si="475"/>
        <v>4.8383173773936976</v>
      </c>
      <c r="X1669" s="253">
        <f t="shared" si="478"/>
        <v>2.1490118996470784</v>
      </c>
      <c r="AA1669" s="342">
        <f t="shared" si="492"/>
        <v>1.4193173256103067</v>
      </c>
      <c r="AC1669" s="342">
        <f t="shared" si="493"/>
        <v>4.6688218024200996</v>
      </c>
    </row>
    <row r="1670" spans="1:29" hidden="1" x14ac:dyDescent="0.3">
      <c r="A1670" s="3">
        <v>1661</v>
      </c>
      <c r="B1670" s="248">
        <f t="shared" si="479"/>
        <v>0.50000000000004119</v>
      </c>
      <c r="C1670" s="249">
        <f t="shared" si="480"/>
        <v>1.5000000000000413</v>
      </c>
      <c r="D1670" s="247">
        <f t="shared" si="481"/>
        <v>2.5296785511503854</v>
      </c>
      <c r="E1670" s="1">
        <f t="shared" si="482"/>
        <v>1.6489650721827172</v>
      </c>
      <c r="F1670" s="1">
        <f t="shared" si="483"/>
        <v>2.4558171122320038</v>
      </c>
      <c r="G1670" s="1">
        <f t="shared" si="484"/>
        <v>1.6008346735868868</v>
      </c>
      <c r="H1670" s="1">
        <f t="shared" si="485"/>
        <v>4.9854956633823893</v>
      </c>
      <c r="I1670" s="3">
        <v>1660.5</v>
      </c>
      <c r="J1670" s="247">
        <f t="shared" si="486"/>
        <v>2.6233671450452731</v>
      </c>
      <c r="K1670" s="247">
        <f t="shared" si="487"/>
        <v>1.7100357639211303</v>
      </c>
      <c r="L1670" s="1">
        <f t="shared" si="488"/>
        <v>2.4028877748787703</v>
      </c>
      <c r="M1670" s="1">
        <f t="shared" si="489"/>
        <v>1.5663324632785529</v>
      </c>
      <c r="N1670" s="1">
        <f t="shared" si="490"/>
        <v>5.0262549199240434</v>
      </c>
      <c r="O1670" s="247">
        <f t="shared" si="491"/>
        <v>1.9580687643384169</v>
      </c>
      <c r="Q1670" s="251">
        <f t="shared" si="476"/>
        <v>-6.6332463277664289E-2</v>
      </c>
      <c r="R1670" s="148">
        <f t="shared" si="477"/>
        <v>8.4732221239391947E-13</v>
      </c>
      <c r="T1670" s="253">
        <f t="shared" si="478"/>
        <v>2.6233670554916788</v>
      </c>
      <c r="V1670" s="253">
        <f t="shared" si="475"/>
        <v>5.0262540875676667</v>
      </c>
      <c r="X1670" s="253">
        <f t="shared" si="478"/>
        <v>2.4028874510171971</v>
      </c>
      <c r="AA1670" s="342">
        <f t="shared" si="492"/>
        <v>1.5934552887438143</v>
      </c>
      <c r="AC1670" s="342">
        <f t="shared" si="493"/>
        <v>4.8365871450930022</v>
      </c>
    </row>
    <row r="1671" spans="1:29" hidden="1" x14ac:dyDescent="0.3">
      <c r="A1671" s="3">
        <v>1662</v>
      </c>
      <c r="B1671" s="248">
        <f t="shared" si="479"/>
        <v>1.440707362437843E-13</v>
      </c>
      <c r="C1671" s="249">
        <f t="shared" si="480"/>
        <v>1.0000000000001441</v>
      </c>
      <c r="D1671" s="247">
        <f t="shared" si="481"/>
        <v>2.0528785189523271</v>
      </c>
      <c r="E1671" s="1">
        <f t="shared" si="482"/>
        <v>1.338164081617077</v>
      </c>
      <c r="F1671" s="1">
        <f t="shared" si="483"/>
        <v>2.3525431468978169</v>
      </c>
      <c r="G1671" s="1">
        <f t="shared" si="484"/>
        <v>1.5335151066035297</v>
      </c>
      <c r="H1671" s="1">
        <f t="shared" si="485"/>
        <v>4.4054216658501435</v>
      </c>
      <c r="I1671" s="3">
        <v>1661.5</v>
      </c>
      <c r="J1671" s="247">
        <f t="shared" si="486"/>
        <v>2.2655600344796358</v>
      </c>
      <c r="K1671" s="247">
        <f t="shared" si="487"/>
        <v>1.4768000321982027</v>
      </c>
      <c r="L1671" s="1">
        <f t="shared" si="488"/>
        <v>2.4239684620542974</v>
      </c>
      <c r="M1671" s="1">
        <f t="shared" si="489"/>
        <v>1.5800739975343148</v>
      </c>
      <c r="N1671" s="1">
        <f t="shared" si="490"/>
        <v>4.6895284965339332</v>
      </c>
      <c r="O1671" s="247">
        <f t="shared" si="491"/>
        <v>1.6213423409483068</v>
      </c>
      <c r="Q1671" s="251">
        <f t="shared" si="476"/>
        <v>-0.58007399753224576</v>
      </c>
      <c r="R1671" s="148">
        <f t="shared" si="477"/>
        <v>1.9249046800950964E-12</v>
      </c>
      <c r="T1671" s="253">
        <f t="shared" si="478"/>
        <v>2.2655602126209651</v>
      </c>
      <c r="V1671" s="253">
        <f t="shared" si="475"/>
        <v>4.6895279949971309</v>
      </c>
      <c r="X1671" s="253">
        <f t="shared" si="478"/>
        <v>2.4239681811359146</v>
      </c>
      <c r="AA1671" s="342">
        <f t="shared" si="492"/>
        <v>1.6085773599043864</v>
      </c>
      <c r="AC1671" s="342">
        <f t="shared" si="493"/>
        <v>4.5305108707330213</v>
      </c>
    </row>
    <row r="1672" spans="1:29" hidden="1" x14ac:dyDescent="0.3">
      <c r="A1672" s="3">
        <v>1663</v>
      </c>
      <c r="B1672" s="248">
        <f t="shared" si="479"/>
        <v>-0.49999999999989009</v>
      </c>
      <c r="C1672" s="249">
        <f t="shared" si="480"/>
        <v>0.50000000000010991</v>
      </c>
      <c r="D1672" s="247">
        <f t="shared" si="481"/>
        <v>1.4370724020557977</v>
      </c>
      <c r="E1672" s="1">
        <f t="shared" si="482"/>
        <v>0.93675229847290398</v>
      </c>
      <c r="F1672" s="1">
        <f t="shared" si="483"/>
        <v>2.0299640911964696</v>
      </c>
      <c r="G1672" s="1">
        <f t="shared" si="484"/>
        <v>1.3232405976559565</v>
      </c>
      <c r="H1672" s="1">
        <f t="shared" si="485"/>
        <v>3.4670364932522673</v>
      </c>
      <c r="I1672" s="3">
        <v>1662.5</v>
      </c>
      <c r="J1672" s="247">
        <f t="shared" si="486"/>
        <v>1.711758998885005</v>
      </c>
      <c r="K1672" s="247">
        <f t="shared" si="487"/>
        <v>1.1158061168966393</v>
      </c>
      <c r="L1672" s="1">
        <f t="shared" si="488"/>
        <v>2.2066057033473547</v>
      </c>
      <c r="M1672" s="1">
        <f t="shared" si="489"/>
        <v>1.4383851726004728</v>
      </c>
      <c r="N1672" s="1">
        <f t="shared" si="490"/>
        <v>3.9183647022323598</v>
      </c>
      <c r="O1672" s="247">
        <f t="shared" si="491"/>
        <v>0.85017854664673331</v>
      </c>
      <c r="Q1672" s="251">
        <f t="shared" si="476"/>
        <v>-0.93838517259787624</v>
      </c>
      <c r="R1672" s="148">
        <f t="shared" si="477"/>
        <v>2.4866775305554256E-12</v>
      </c>
      <c r="T1672" s="253">
        <f t="shared" si="478"/>
        <v>1.711759397607403</v>
      </c>
      <c r="V1672" s="253">
        <f t="shared" si="475"/>
        <v>3.9183645842565165</v>
      </c>
      <c r="X1672" s="253">
        <f t="shared" si="478"/>
        <v>2.2066055253919759</v>
      </c>
      <c r="AA1672" s="342">
        <f t="shared" si="492"/>
        <v>1.4606315923366173</v>
      </c>
      <c r="AC1672" s="342">
        <f t="shared" si="493"/>
        <v>3.8326058698772241</v>
      </c>
    </row>
    <row r="1673" spans="1:29" hidden="1" x14ac:dyDescent="0.3">
      <c r="A1673" s="3">
        <v>1664</v>
      </c>
      <c r="B1673" s="248">
        <f t="shared" si="479"/>
        <v>-0.86602540378438375</v>
      </c>
      <c r="C1673" s="249">
        <f t="shared" si="480"/>
        <v>0.13397459621561625</v>
      </c>
      <c r="D1673" s="247">
        <f t="shared" si="481"/>
        <v>0.84726495217739295</v>
      </c>
      <c r="E1673" s="1">
        <f t="shared" si="482"/>
        <v>0.5522876858760325</v>
      </c>
      <c r="F1673" s="1">
        <f t="shared" si="483"/>
        <v>1.5745147425983186</v>
      </c>
      <c r="G1673" s="1">
        <f t="shared" si="484"/>
        <v>1.0263540316055109</v>
      </c>
      <c r="H1673" s="1">
        <f t="shared" si="485"/>
        <v>2.4217796947757115</v>
      </c>
      <c r="I1673" s="3">
        <v>1663.5</v>
      </c>
      <c r="J1673" s="247">
        <f t="shared" si="486"/>
        <v>1.1103545785164477</v>
      </c>
      <c r="K1673" s="247">
        <f t="shared" si="487"/>
        <v>0.72378204609402108</v>
      </c>
      <c r="L1673" s="1">
        <f t="shared" si="488"/>
        <v>1.8090416744180515</v>
      </c>
      <c r="M1673" s="1">
        <f t="shared" si="489"/>
        <v>1.1792313946945534</v>
      </c>
      <c r="N1673" s="1">
        <f t="shared" si="490"/>
        <v>2.919396252934499</v>
      </c>
      <c r="O1673" s="247">
        <f t="shared" si="491"/>
        <v>-0.14878990265112746</v>
      </c>
      <c r="Q1673" s="251">
        <f t="shared" si="476"/>
        <v>-1.0452567984765557</v>
      </c>
      <c r="R1673" s="148">
        <f t="shared" si="477"/>
        <v>2.3814283878209608E-12</v>
      </c>
      <c r="T1673" s="253">
        <f t="shared" si="478"/>
        <v>1.1103550916017553</v>
      </c>
      <c r="V1673" s="253">
        <f t="shared" ref="V1673:V1736" si="494">V$4*SIN(2*PI()*($A1673-V$6)/12)+V$2</f>
        <v>2.9193964684865574</v>
      </c>
      <c r="X1673" s="253">
        <f t="shared" si="478"/>
        <v>1.8090416318567877</v>
      </c>
      <c r="AA1673" s="342">
        <f t="shared" si="492"/>
        <v>1.1892599349838451</v>
      </c>
      <c r="AC1673" s="342">
        <f t="shared" si="493"/>
        <v>2.9298752238985508</v>
      </c>
    </row>
    <row r="1674" spans="1:29" hidden="1" x14ac:dyDescent="0.3">
      <c r="A1674" s="3">
        <v>1665</v>
      </c>
      <c r="B1674" s="248">
        <f t="shared" si="479"/>
        <v>-1</v>
      </c>
      <c r="C1674" s="249">
        <f t="shared" si="480"/>
        <v>0</v>
      </c>
      <c r="D1674" s="247">
        <f t="shared" si="481"/>
        <v>0.44149459920190826</v>
      </c>
      <c r="E1674" s="1">
        <f t="shared" si="482"/>
        <v>0.28778722629014986</v>
      </c>
      <c r="F1674" s="1">
        <f t="shared" si="483"/>
        <v>1.1082323862535217</v>
      </c>
      <c r="G1674" s="1">
        <f t="shared" si="484"/>
        <v>0.72240592406906079</v>
      </c>
      <c r="H1674" s="1">
        <f t="shared" si="485"/>
        <v>1.5497269854554299</v>
      </c>
      <c r="I1674" s="3">
        <v>1664.5</v>
      </c>
      <c r="J1674" s="247">
        <f t="shared" si="486"/>
        <v>0.62249260213624735</v>
      </c>
      <c r="K1674" s="247">
        <f t="shared" si="487"/>
        <v>0.40577035297548464</v>
      </c>
      <c r="L1674" s="1">
        <f t="shared" si="488"/>
        <v>1.3378033357576542</v>
      </c>
      <c r="M1674" s="1">
        <f t="shared" si="489"/>
        <v>0.87205270932192003</v>
      </c>
      <c r="N1674" s="1">
        <f t="shared" si="490"/>
        <v>1.9602959378939016</v>
      </c>
      <c r="O1674" s="247">
        <f t="shared" si="491"/>
        <v>-1.1078902176917249</v>
      </c>
      <c r="Q1674" s="251">
        <f t="shared" ref="Q1674:Q1737" si="495">(H1674-H1673)/(A1674-A1673)</f>
        <v>-0.87205270932028167</v>
      </c>
      <c r="R1674" s="148">
        <f t="shared" ref="R1674:R1737" si="496">Q1674+M1674-C1674</f>
        <v>1.6383561174393435E-12</v>
      </c>
      <c r="T1674" s="253">
        <f t="shared" ref="T1674:X1737" si="497">T$4*SIN(2*PI()*($A1674-T$6)/12)+T$2</f>
        <v>0.6224930927225899</v>
      </c>
      <c r="V1674" s="253">
        <f t="shared" si="494"/>
        <v>1.9602963475723303</v>
      </c>
      <c r="X1674" s="253">
        <f t="shared" si="497"/>
        <v>1.3378034247427144</v>
      </c>
      <c r="AA1674" s="342">
        <f t="shared" si="492"/>
        <v>0.86717620428253139</v>
      </c>
      <c r="AC1674" s="342">
        <f t="shared" si="493"/>
        <v>2.0642048803698185</v>
      </c>
    </row>
    <row r="1675" spans="1:29" hidden="1" x14ac:dyDescent="0.3">
      <c r="A1675" s="3">
        <v>1666</v>
      </c>
      <c r="B1675" s="248">
        <f t="shared" ref="B1675:B1738" si="498">SIN(2*PI()/12*A1675)</f>
        <v>-0.86602540378447634</v>
      </c>
      <c r="C1675" s="249">
        <f t="shared" ref="C1675:C1738" si="499">A$2*B1675 + B$2</f>
        <v>0.13397459621552366</v>
      </c>
      <c r="D1675" s="247">
        <f t="shared" ref="D1675:D1738" si="500">D1674*EXP(-($A1675-$A1674)/$C$2) +$C1675*$C$2*(1-EXP(-($A1675-$A1674)/$C$2))</f>
        <v>0.32848718152162709</v>
      </c>
      <c r="E1675" s="1">
        <f t="shared" ref="E1675:E1738" si="501">D1675/$C$2</f>
        <v>0.21412360425896107</v>
      </c>
      <c r="F1675" s="1">
        <f t="shared" ref="F1675:F1738" si="502">F1674*EXP(-($A1675-$A1674)/$D$2)  + $C1675*$D$2*(1- EXP(-($A1675-$A1674)/$D$2))  +  ($D1674  -  $C1675*$C$2) * $D$2/($C$2-$D$2) * (EXP(-($A1675-$A1674)/$C$2) - EXP(-($A1675-$A1674)/$D$2))</f>
        <v>0.75605700298955592</v>
      </c>
      <c r="G1675" s="1">
        <f t="shared" ref="G1675:G1738" si="503">$F1675/$D$2</f>
        <v>0.49283892500197102</v>
      </c>
      <c r="H1675" s="1">
        <f t="shared" ref="H1675:H1738" si="504">$F1675+$D1675</f>
        <v>1.084544184511183</v>
      </c>
      <c r="I1675" s="3">
        <v>1665.5</v>
      </c>
      <c r="J1675" s="247">
        <f t="shared" ref="J1675:J1738" si="505">($D1674 - $C1675*$C$2)*$C$2/($A1675-$A1674) * (1-EXP(-($A1675-$A1674)/$C$2))   +   $C1675*$C$2</f>
        <v>0.37889529233334374</v>
      </c>
      <c r="K1675" s="247">
        <f t="shared" ref="K1675:K1738" si="506">J1675/$C$2</f>
        <v>0.24698201389580479</v>
      </c>
      <c r="L1675" s="1">
        <f t="shared" ref="L1675:L1738" si="507">($F1674 - $C1675*$D$2)*$D$2/($A1675-$A1674)*(1-EXP(-($A1675-$A1674)/$D$2))   +   $C1675*$D$2   +   ($D1674-$C1675*$C$2)/($A1675-$A1674)   * $D$2/($C$2-$D$2) * ( ($D$2*EXP(-($A1675-$A1674)/$D$2) - $C$2*EXP(-($A1675-$A1674)/$C$2)) + ($C$2-$D$2))</f>
        <v>0.91915861965280554</v>
      </c>
      <c r="M1675" s="1">
        <f t="shared" ref="M1675:M1738" si="508">$L1675/$D$2</f>
        <v>0.59915739716022698</v>
      </c>
      <c r="N1675" s="1">
        <f t="shared" ref="N1675:N1738" si="509">$L1675+$J1675</f>
        <v>1.2980539119861492</v>
      </c>
      <c r="O1675" s="247">
        <f t="shared" ref="O1675:O1738" si="510">$N1675-$G$2</f>
        <v>-1.7701322435994773</v>
      </c>
      <c r="Q1675" s="251">
        <f t="shared" si="495"/>
        <v>-0.46518280094424691</v>
      </c>
      <c r="R1675" s="148">
        <f t="shared" si="496"/>
        <v>4.5641268542340185E-13</v>
      </c>
      <c r="T1675" s="253">
        <f t="shared" si="497"/>
        <v>0.37889562958753231</v>
      </c>
      <c r="V1675" s="253">
        <f t="shared" si="494"/>
        <v>1.2980543243730038</v>
      </c>
      <c r="X1675" s="253">
        <f t="shared" si="497"/>
        <v>0.91915880108881676</v>
      </c>
      <c r="AA1675" s="342">
        <f t="shared" ref="AA1675:AA1738" si="511">(AA$4*$V1674+(1-AA$4)*$V1675)/AA$2</f>
        <v>0.58068247576928</v>
      </c>
      <c r="AC1675" s="342">
        <f t="shared" ref="AC1675:AC1738" si="512" xml:space="preserve"> AC$2 * (AC$4*$M1676 + (1-AC$4)*$M1675)</f>
        <v>1.4675505087511362</v>
      </c>
    </row>
    <row r="1676" spans="1:29" hidden="1" x14ac:dyDescent="0.3">
      <c r="A1676" s="3">
        <v>1667</v>
      </c>
      <c r="B1676" s="248">
        <f t="shared" si="498"/>
        <v>-0.50000000000005052</v>
      </c>
      <c r="C1676" s="249">
        <f t="shared" si="499"/>
        <v>0.49999999999994948</v>
      </c>
      <c r="D1676" s="247">
        <f t="shared" si="500"/>
        <v>0.53852294544271118</v>
      </c>
      <c r="E1676" s="1">
        <f t="shared" si="501"/>
        <v>0.35103492781727708</v>
      </c>
      <c r="F1676" s="1">
        <f t="shared" si="502"/>
        <v>0.61235370234612896</v>
      </c>
      <c r="G1676" s="1">
        <f t="shared" si="503"/>
        <v>0.3991653264131092</v>
      </c>
      <c r="H1676" s="1">
        <f t="shared" si="504"/>
        <v>1.1508766477888401</v>
      </c>
      <c r="I1676" s="3">
        <v>1666.5</v>
      </c>
      <c r="J1676" s="247">
        <f t="shared" si="505"/>
        <v>0.44483435154782569</v>
      </c>
      <c r="K1676" s="247">
        <f t="shared" si="506"/>
        <v>0.2899642360788654</v>
      </c>
      <c r="L1676" s="1">
        <f t="shared" si="507"/>
        <v>0.6652830396993642</v>
      </c>
      <c r="M1676" s="1">
        <f t="shared" si="508"/>
        <v>0.4336675367214442</v>
      </c>
      <c r="N1676" s="1">
        <f t="shared" si="509"/>
        <v>1.11011739124719</v>
      </c>
      <c r="O1676" s="247">
        <f t="shared" si="510"/>
        <v>-1.9580687643384365</v>
      </c>
      <c r="Q1676" s="251">
        <f t="shared" si="495"/>
        <v>6.6332463277657183E-2</v>
      </c>
      <c r="R1676" s="148">
        <f t="shared" si="496"/>
        <v>-8.4809936851115708E-13</v>
      </c>
      <c r="T1676" s="253">
        <f t="shared" si="497"/>
        <v>0.44483444572195063</v>
      </c>
      <c r="V1676" s="253">
        <f t="shared" si="494"/>
        <v>1.1101176141990416</v>
      </c>
      <c r="X1676" s="253">
        <f t="shared" si="497"/>
        <v>0.6652832497185861</v>
      </c>
      <c r="AA1676" s="342">
        <f t="shared" si="511"/>
        <v>0.40654451263572733</v>
      </c>
      <c r="AC1676" s="342">
        <f t="shared" si="512"/>
        <v>1.2997851660782425</v>
      </c>
    </row>
    <row r="1677" spans="1:29" hidden="1" x14ac:dyDescent="0.3">
      <c r="A1677" s="3">
        <v>1668</v>
      </c>
      <c r="B1677" s="248">
        <f t="shared" si="498"/>
        <v>-4.1164554404060638E-14</v>
      </c>
      <c r="C1677" s="249">
        <f t="shared" si="499"/>
        <v>0.99999999999995881</v>
      </c>
      <c r="D1677" s="247">
        <f t="shared" si="500"/>
        <v>1.0153229776408494</v>
      </c>
      <c r="E1677" s="1">
        <f t="shared" si="501"/>
        <v>0.66183591838296929</v>
      </c>
      <c r="F1677" s="1">
        <f t="shared" si="502"/>
        <v>0.71562766768033792</v>
      </c>
      <c r="G1677" s="1">
        <f t="shared" si="503"/>
        <v>0.46648489339648047</v>
      </c>
      <c r="H1677" s="1">
        <f t="shared" si="504"/>
        <v>1.7309506453211874</v>
      </c>
      <c r="I1677" s="3">
        <v>1667.5</v>
      </c>
      <c r="J1677" s="247">
        <f t="shared" si="505"/>
        <v>0.80264146211350496</v>
      </c>
      <c r="K1677" s="247">
        <f t="shared" si="506"/>
        <v>0.52319996780182043</v>
      </c>
      <c r="L1677" s="1">
        <f t="shared" si="507"/>
        <v>0.64420235252384317</v>
      </c>
      <c r="M1677" s="1">
        <f t="shared" si="508"/>
        <v>0.41992600246568629</v>
      </c>
      <c r="N1677" s="1">
        <f t="shared" si="509"/>
        <v>1.4468438146373481</v>
      </c>
      <c r="O1677" s="247">
        <f t="shared" si="510"/>
        <v>-1.6213423409482783</v>
      </c>
      <c r="Q1677" s="251">
        <f t="shared" si="495"/>
        <v>0.58007399753234723</v>
      </c>
      <c r="R1677" s="148">
        <f t="shared" si="496"/>
        <v>-1.925237747002484E-12</v>
      </c>
      <c r="T1677" s="253">
        <f t="shared" si="497"/>
        <v>0.80264128859270689</v>
      </c>
      <c r="V1677" s="253">
        <f t="shared" si="494"/>
        <v>1.4468437067696756</v>
      </c>
      <c r="X1677" s="253">
        <f t="shared" si="497"/>
        <v>0.64420251959989494</v>
      </c>
      <c r="AA1677" s="342">
        <f t="shared" si="511"/>
        <v>0.39142244147516525</v>
      </c>
      <c r="AC1677" s="342">
        <f t="shared" si="512"/>
        <v>1.6058614404382627</v>
      </c>
    </row>
    <row r="1678" spans="1:29" hidden="1" x14ac:dyDescent="0.3">
      <c r="A1678" s="3">
        <v>1669</v>
      </c>
      <c r="B1678" s="248">
        <f t="shared" si="498"/>
        <v>0.49999999999988076</v>
      </c>
      <c r="C1678" s="249">
        <f t="shared" si="499"/>
        <v>1.4999999999998808</v>
      </c>
      <c r="D1678" s="247">
        <f t="shared" si="500"/>
        <v>1.6311290945373378</v>
      </c>
      <c r="E1678" s="1">
        <f t="shared" si="501"/>
        <v>1.0632477015271156</v>
      </c>
      <c r="F1678" s="1">
        <f t="shared" si="502"/>
        <v>1.0382067233816996</v>
      </c>
      <c r="G1678" s="1">
        <f t="shared" si="503"/>
        <v>0.67675940234406329</v>
      </c>
      <c r="H1678" s="1">
        <f t="shared" si="504"/>
        <v>2.6693358179190376</v>
      </c>
      <c r="I1678" s="3">
        <v>1668.5</v>
      </c>
      <c r="J1678" s="247">
        <f t="shared" si="505"/>
        <v>1.3564424977081491</v>
      </c>
      <c r="K1678" s="247">
        <f t="shared" si="506"/>
        <v>0.88419388310339242</v>
      </c>
      <c r="L1678" s="1">
        <f t="shared" si="507"/>
        <v>0.86156511123081014</v>
      </c>
      <c r="M1678" s="1">
        <f t="shared" si="508"/>
        <v>0.56161482739954416</v>
      </c>
      <c r="N1678" s="1">
        <f t="shared" si="509"/>
        <v>2.2180076089389593</v>
      </c>
      <c r="O1678" s="247">
        <f t="shared" si="510"/>
        <v>-0.85017854664666714</v>
      </c>
      <c r="Q1678" s="251">
        <f t="shared" si="495"/>
        <v>0.93838517259785026</v>
      </c>
      <c r="R1678" s="148">
        <f t="shared" si="496"/>
        <v>-2.4862334413455756E-12</v>
      </c>
      <c r="T1678" s="253">
        <f t="shared" si="497"/>
        <v>1.3564421036062664</v>
      </c>
      <c r="V1678" s="253">
        <f t="shared" si="494"/>
        <v>2.2180071175101572</v>
      </c>
      <c r="X1678" s="253">
        <f t="shared" si="497"/>
        <v>0.86156517534375898</v>
      </c>
      <c r="AA1678" s="342">
        <f t="shared" si="511"/>
        <v>0.5393682090429458</v>
      </c>
      <c r="AC1678" s="342">
        <f t="shared" si="512"/>
        <v>2.3037664412940755</v>
      </c>
    </row>
    <row r="1679" spans="1:29" hidden="1" x14ac:dyDescent="0.3">
      <c r="A1679" s="3">
        <v>1670</v>
      </c>
      <c r="B1679" s="248">
        <f t="shared" si="498"/>
        <v>0.86602540378437842</v>
      </c>
      <c r="C1679" s="249">
        <f t="shared" si="499"/>
        <v>1.8660254037843784</v>
      </c>
      <c r="D1679" s="247">
        <f t="shared" si="500"/>
        <v>2.2209365444157241</v>
      </c>
      <c r="E1679" s="1">
        <f t="shared" si="501"/>
        <v>1.4477123141239749</v>
      </c>
      <c r="F1679" s="1">
        <f t="shared" si="502"/>
        <v>1.4936560719798451</v>
      </c>
      <c r="G1679" s="1">
        <f t="shared" si="503"/>
        <v>0.97364596839450523</v>
      </c>
      <c r="H1679" s="1">
        <f t="shared" si="504"/>
        <v>3.7145926163955689</v>
      </c>
      <c r="I1679" s="3">
        <v>1669.5</v>
      </c>
      <c r="J1679" s="247">
        <f t="shared" si="505"/>
        <v>1.9578469180766778</v>
      </c>
      <c r="K1679" s="247">
        <f t="shared" si="506"/>
        <v>1.2762179539059919</v>
      </c>
      <c r="L1679" s="1">
        <f t="shared" si="507"/>
        <v>1.2591291401601157</v>
      </c>
      <c r="M1679" s="1">
        <f t="shared" si="508"/>
        <v>0.82076860530546492</v>
      </c>
      <c r="N1679" s="1">
        <f t="shared" si="509"/>
        <v>3.2169760582367934</v>
      </c>
      <c r="O1679" s="247">
        <f t="shared" si="510"/>
        <v>0.14878990265116698</v>
      </c>
      <c r="Q1679" s="251">
        <f t="shared" si="495"/>
        <v>1.0452567984765313</v>
      </c>
      <c r="R1679" s="148">
        <f t="shared" si="496"/>
        <v>-2.3820945216357359E-12</v>
      </c>
      <c r="T1679" s="253">
        <f t="shared" si="497"/>
        <v>1.957846409611915</v>
      </c>
      <c r="V1679" s="253">
        <f t="shared" si="494"/>
        <v>3.216975233280114</v>
      </c>
      <c r="X1679" s="253">
        <f t="shared" si="497"/>
        <v>1.2591290688790144</v>
      </c>
      <c r="AA1679" s="342">
        <f t="shared" si="511"/>
        <v>0.8107398663956864</v>
      </c>
      <c r="AC1679" s="342">
        <f t="shared" si="512"/>
        <v>3.206497087272739</v>
      </c>
    </row>
    <row r="1680" spans="1:29" hidden="1" x14ac:dyDescent="0.3">
      <c r="A1680" s="3">
        <v>1671</v>
      </c>
      <c r="B1680" s="248">
        <f t="shared" si="498"/>
        <v>1</v>
      </c>
      <c r="C1680" s="249">
        <f t="shared" si="499"/>
        <v>2</v>
      </c>
      <c r="D1680" s="247">
        <f t="shared" si="500"/>
        <v>2.6267068973912031</v>
      </c>
      <c r="E1680" s="1">
        <f t="shared" si="501"/>
        <v>1.712212773709854</v>
      </c>
      <c r="F1680" s="1">
        <f t="shared" si="502"/>
        <v>1.9599384283246337</v>
      </c>
      <c r="G1680" s="1">
        <f t="shared" si="503"/>
        <v>1.2775940759309499</v>
      </c>
      <c r="H1680" s="1">
        <f t="shared" si="504"/>
        <v>4.5866453257158373</v>
      </c>
      <c r="I1680" s="3">
        <v>1670.5</v>
      </c>
      <c r="J1680" s="247">
        <f t="shared" si="505"/>
        <v>2.4457088944568666</v>
      </c>
      <c r="K1680" s="247">
        <f t="shared" si="506"/>
        <v>1.5942296470245207</v>
      </c>
      <c r="L1680" s="1">
        <f t="shared" si="507"/>
        <v>1.7303674788205052</v>
      </c>
      <c r="M1680" s="1">
        <f t="shared" si="508"/>
        <v>1.1279472906780934</v>
      </c>
      <c r="N1680" s="1">
        <f t="shared" si="509"/>
        <v>4.1760763732773718</v>
      </c>
      <c r="O1680" s="247">
        <f t="shared" si="510"/>
        <v>1.1078902176917453</v>
      </c>
      <c r="Q1680" s="251">
        <f t="shared" si="495"/>
        <v>0.87205270932026835</v>
      </c>
      <c r="R1680" s="148">
        <f t="shared" si="496"/>
        <v>-1.638245095136881E-12</v>
      </c>
      <c r="T1680" s="253">
        <f t="shared" si="497"/>
        <v>2.4457084084911673</v>
      </c>
      <c r="V1680" s="253">
        <f t="shared" si="494"/>
        <v>4.1760753541943441</v>
      </c>
      <c r="X1680" s="253">
        <f t="shared" si="497"/>
        <v>1.7303672759931885</v>
      </c>
      <c r="AA1680" s="342">
        <f t="shared" si="511"/>
        <v>1.132823597097</v>
      </c>
      <c r="AC1680" s="342">
        <f t="shared" si="512"/>
        <v>4.072167430801457</v>
      </c>
    </row>
    <row r="1681" spans="1:29" hidden="1" x14ac:dyDescent="0.3">
      <c r="A1681" s="3">
        <v>1672</v>
      </c>
      <c r="B1681" s="248">
        <f t="shared" si="498"/>
        <v>0.86602540378448178</v>
      </c>
      <c r="C1681" s="249">
        <f t="shared" si="499"/>
        <v>1.8660254037844819</v>
      </c>
      <c r="D1681" s="247">
        <f t="shared" si="500"/>
        <v>2.7397143150714856</v>
      </c>
      <c r="E1681" s="1">
        <f t="shared" si="501"/>
        <v>1.7858763957410435</v>
      </c>
      <c r="F1681" s="1">
        <f t="shared" si="502"/>
        <v>2.3121138115885946</v>
      </c>
      <c r="G1681" s="1">
        <f t="shared" si="503"/>
        <v>1.5071610749980364</v>
      </c>
      <c r="H1681" s="1">
        <f t="shared" si="504"/>
        <v>5.0518281266600802</v>
      </c>
      <c r="I1681" s="3">
        <v>1671.5</v>
      </c>
      <c r="J1681" s="247">
        <f t="shared" si="505"/>
        <v>2.6893062042597684</v>
      </c>
      <c r="K1681" s="247">
        <f t="shared" si="506"/>
        <v>1.7530179861041995</v>
      </c>
      <c r="L1681" s="1">
        <f t="shared" si="507"/>
        <v>2.1490121949253469</v>
      </c>
      <c r="M1681" s="1">
        <f t="shared" si="508"/>
        <v>1.4008426028397818</v>
      </c>
      <c r="N1681" s="1">
        <f t="shared" si="509"/>
        <v>4.8383183991851153</v>
      </c>
      <c r="O1681" s="247">
        <f t="shared" si="510"/>
        <v>1.7701322435994888</v>
      </c>
      <c r="Q1681" s="251">
        <f t="shared" si="495"/>
        <v>0.46518280094424291</v>
      </c>
      <c r="R1681" s="148">
        <f t="shared" si="496"/>
        <v>-4.5718984154063946E-13</v>
      </c>
      <c r="T1681" s="253">
        <f t="shared" si="497"/>
        <v>2.6893058716261478</v>
      </c>
      <c r="V1681" s="253">
        <f t="shared" si="494"/>
        <v>4.8383173773937758</v>
      </c>
      <c r="X1681" s="253">
        <f t="shared" si="497"/>
        <v>2.1490118996470637</v>
      </c>
      <c r="AA1681" s="342">
        <f t="shared" si="511"/>
        <v>1.4193173256102611</v>
      </c>
      <c r="AC1681" s="342">
        <f t="shared" si="512"/>
        <v>4.6688218024201316</v>
      </c>
    </row>
    <row r="1682" spans="1:29" hidden="1" x14ac:dyDescent="0.3">
      <c r="A1682" s="3">
        <v>1673</v>
      </c>
      <c r="B1682" s="248">
        <f t="shared" si="498"/>
        <v>0.50000000000005984</v>
      </c>
      <c r="C1682" s="249">
        <f t="shared" si="499"/>
        <v>1.50000000000006</v>
      </c>
      <c r="D1682" s="247">
        <f t="shared" si="500"/>
        <v>2.529678551150405</v>
      </c>
      <c r="E1682" s="1">
        <f t="shared" si="501"/>
        <v>1.6489650721827298</v>
      </c>
      <c r="F1682" s="1">
        <f t="shared" si="502"/>
        <v>2.4558171122320207</v>
      </c>
      <c r="G1682" s="1">
        <f t="shared" si="503"/>
        <v>1.6008346735868977</v>
      </c>
      <c r="H1682" s="1">
        <f t="shared" si="504"/>
        <v>4.9854956633824257</v>
      </c>
      <c r="I1682" s="3">
        <v>1672.5</v>
      </c>
      <c r="J1682" s="247">
        <f t="shared" si="505"/>
        <v>2.6233671450452891</v>
      </c>
      <c r="K1682" s="247">
        <f t="shared" si="506"/>
        <v>1.7100357639211408</v>
      </c>
      <c r="L1682" s="1">
        <f t="shared" si="507"/>
        <v>2.4028877748787854</v>
      </c>
      <c r="M1682" s="1">
        <f t="shared" si="508"/>
        <v>1.5663324632785627</v>
      </c>
      <c r="N1682" s="1">
        <f t="shared" si="509"/>
        <v>5.0262549199240745</v>
      </c>
      <c r="O1682" s="247">
        <f t="shared" si="510"/>
        <v>1.958068764338448</v>
      </c>
      <c r="Q1682" s="251">
        <f t="shared" si="495"/>
        <v>-6.6332463277654519E-2</v>
      </c>
      <c r="R1682" s="148">
        <f t="shared" si="496"/>
        <v>8.482103908136196E-13</v>
      </c>
      <c r="T1682" s="253">
        <f t="shared" si="497"/>
        <v>2.6233670554917357</v>
      </c>
      <c r="V1682" s="253">
        <f t="shared" si="494"/>
        <v>5.0262540875676693</v>
      </c>
      <c r="X1682" s="253">
        <f t="shared" si="497"/>
        <v>2.4028874510172225</v>
      </c>
      <c r="AA1682" s="342">
        <f t="shared" si="511"/>
        <v>1.5934552887438329</v>
      </c>
      <c r="AC1682" s="342">
        <f t="shared" si="512"/>
        <v>4.8365871450930236</v>
      </c>
    </row>
    <row r="1683" spans="1:29" hidden="1" x14ac:dyDescent="0.3">
      <c r="A1683" s="3">
        <v>1674</v>
      </c>
      <c r="B1683" s="248">
        <f t="shared" si="498"/>
        <v>5.1945210285953003E-14</v>
      </c>
      <c r="C1683" s="249">
        <f t="shared" si="499"/>
        <v>1.000000000000052</v>
      </c>
      <c r="D1683" s="247">
        <f t="shared" si="500"/>
        <v>2.0528785189522694</v>
      </c>
      <c r="E1683" s="1">
        <f t="shared" si="501"/>
        <v>1.3381640816170393</v>
      </c>
      <c r="F1683" s="1">
        <f t="shared" si="502"/>
        <v>2.3525431468978124</v>
      </c>
      <c r="G1683" s="1">
        <f t="shared" si="503"/>
        <v>1.5335151066035269</v>
      </c>
      <c r="H1683" s="1">
        <f t="shared" si="504"/>
        <v>4.4054216658500813</v>
      </c>
      <c r="I1683" s="3">
        <v>1673.5</v>
      </c>
      <c r="J1683" s="247">
        <f t="shared" si="505"/>
        <v>2.2655600344796127</v>
      </c>
      <c r="K1683" s="247">
        <f t="shared" si="506"/>
        <v>1.4768000321981876</v>
      </c>
      <c r="L1683" s="1">
        <f t="shared" si="507"/>
        <v>2.4239684620543067</v>
      </c>
      <c r="M1683" s="1">
        <f t="shared" si="508"/>
        <v>1.5800739975343208</v>
      </c>
      <c r="N1683" s="1">
        <f t="shared" si="509"/>
        <v>4.689528496533919</v>
      </c>
      <c r="O1683" s="247">
        <f t="shared" si="510"/>
        <v>1.6213423409482925</v>
      </c>
      <c r="Q1683" s="251">
        <f t="shared" si="495"/>
        <v>-0.58007399753234434</v>
      </c>
      <c r="R1683" s="148">
        <f t="shared" si="496"/>
        <v>1.9244605908852463E-12</v>
      </c>
      <c r="T1683" s="253">
        <f t="shared" si="497"/>
        <v>2.2655602126209846</v>
      </c>
      <c r="V1683" s="253">
        <f t="shared" si="494"/>
        <v>4.6895279949970288</v>
      </c>
      <c r="X1683" s="253">
        <f t="shared" si="497"/>
        <v>2.4239681811359186</v>
      </c>
      <c r="AA1683" s="342">
        <f t="shared" si="511"/>
        <v>1.6085773599043778</v>
      </c>
      <c r="AC1683" s="342">
        <f t="shared" si="512"/>
        <v>4.5305108707330062</v>
      </c>
    </row>
    <row r="1684" spans="1:29" hidden="1" x14ac:dyDescent="0.3">
      <c r="A1684" s="3">
        <v>1675</v>
      </c>
      <c r="B1684" s="248">
        <f t="shared" si="498"/>
        <v>-0.49999999999987144</v>
      </c>
      <c r="C1684" s="249">
        <f t="shared" si="499"/>
        <v>0.50000000000012856</v>
      </c>
      <c r="D1684" s="247">
        <f t="shared" si="500"/>
        <v>1.4370724020557815</v>
      </c>
      <c r="E1684" s="1">
        <f t="shared" si="501"/>
        <v>0.93675229847289343</v>
      </c>
      <c r="F1684" s="1">
        <f t="shared" si="502"/>
        <v>2.0299640911964518</v>
      </c>
      <c r="G1684" s="1">
        <f t="shared" si="503"/>
        <v>1.3232405976559447</v>
      </c>
      <c r="H1684" s="1">
        <f t="shared" si="504"/>
        <v>3.4670364932522331</v>
      </c>
      <c r="I1684" s="3">
        <v>1674.5</v>
      </c>
      <c r="J1684" s="247">
        <f t="shared" si="505"/>
        <v>1.71175899888497</v>
      </c>
      <c r="K1684" s="247">
        <f t="shared" si="506"/>
        <v>1.1158061168966165</v>
      </c>
      <c r="L1684" s="1">
        <f t="shared" si="507"/>
        <v>2.206605703347341</v>
      </c>
      <c r="M1684" s="1">
        <f t="shared" si="508"/>
        <v>1.4383851726004637</v>
      </c>
      <c r="N1684" s="1">
        <f t="shared" si="509"/>
        <v>3.9183647022323109</v>
      </c>
      <c r="O1684" s="247">
        <f t="shared" si="510"/>
        <v>0.85017854664668446</v>
      </c>
      <c r="Q1684" s="251">
        <f t="shared" si="495"/>
        <v>-0.93838517259784826</v>
      </c>
      <c r="R1684" s="148">
        <f t="shared" si="496"/>
        <v>2.4868995751603507E-12</v>
      </c>
      <c r="T1684" s="253">
        <f t="shared" si="497"/>
        <v>1.7117593976075591</v>
      </c>
      <c r="V1684" s="253">
        <f t="shared" si="494"/>
        <v>3.9183645842565547</v>
      </c>
      <c r="X1684" s="253">
        <f t="shared" si="497"/>
        <v>2.2066055253920589</v>
      </c>
      <c r="AA1684" s="342">
        <f t="shared" si="511"/>
        <v>1.4606315923365965</v>
      </c>
      <c r="AC1684" s="342">
        <f t="shared" si="512"/>
        <v>3.8326058698771948</v>
      </c>
    </row>
    <row r="1685" spans="1:29" hidden="1" x14ac:dyDescent="0.3">
      <c r="A1685" s="3">
        <v>1676</v>
      </c>
      <c r="B1685" s="248">
        <f t="shared" si="498"/>
        <v>-0.86602540378437298</v>
      </c>
      <c r="C1685" s="249">
        <f t="shared" si="499"/>
        <v>0.13397459621562702</v>
      </c>
      <c r="D1685" s="247">
        <f t="shared" si="500"/>
        <v>0.84726495217739239</v>
      </c>
      <c r="E1685" s="1">
        <f t="shared" si="501"/>
        <v>0.55228768587603216</v>
      </c>
      <c r="F1685" s="1">
        <f t="shared" si="502"/>
        <v>1.5745147425983061</v>
      </c>
      <c r="G1685" s="1">
        <f t="shared" si="503"/>
        <v>1.0263540316055026</v>
      </c>
      <c r="H1685" s="1">
        <f t="shared" si="504"/>
        <v>2.4217796947756987</v>
      </c>
      <c r="I1685" s="3">
        <v>1675.5</v>
      </c>
      <c r="J1685" s="247">
        <f t="shared" si="505"/>
        <v>1.1103545785164401</v>
      </c>
      <c r="K1685" s="247">
        <f t="shared" si="506"/>
        <v>0.72378204609401608</v>
      </c>
      <c r="L1685" s="1">
        <f t="shared" si="507"/>
        <v>1.809041674418036</v>
      </c>
      <c r="M1685" s="1">
        <f t="shared" si="508"/>
        <v>1.1792313946945434</v>
      </c>
      <c r="N1685" s="1">
        <f t="shared" si="509"/>
        <v>2.9193962529344759</v>
      </c>
      <c r="O1685" s="247">
        <f t="shared" si="510"/>
        <v>-0.14878990265115055</v>
      </c>
      <c r="Q1685" s="251">
        <f t="shared" si="495"/>
        <v>-1.0452567984765344</v>
      </c>
      <c r="R1685" s="148">
        <f t="shared" si="496"/>
        <v>2.3819834993332734E-12</v>
      </c>
      <c r="T1685" s="253">
        <f t="shared" si="497"/>
        <v>1.1103550916016549</v>
      </c>
      <c r="V1685" s="253">
        <f t="shared" si="494"/>
        <v>2.9193964684868221</v>
      </c>
      <c r="X1685" s="253">
        <f t="shared" si="497"/>
        <v>1.8090416318567075</v>
      </c>
      <c r="AA1685" s="342">
        <f t="shared" si="511"/>
        <v>1.1892599349838773</v>
      </c>
      <c r="AC1685" s="342">
        <f t="shared" si="512"/>
        <v>2.9298752238985291</v>
      </c>
    </row>
    <row r="1686" spans="1:29" hidden="1" x14ac:dyDescent="0.3">
      <c r="A1686" s="3">
        <v>1677</v>
      </c>
      <c r="B1686" s="248">
        <f t="shared" si="498"/>
        <v>-1</v>
      </c>
      <c r="C1686" s="249">
        <f t="shared" si="499"/>
        <v>0</v>
      </c>
      <c r="D1686" s="247">
        <f t="shared" si="500"/>
        <v>0.44149459920190798</v>
      </c>
      <c r="E1686" s="1">
        <f t="shared" si="501"/>
        <v>0.28778722629014969</v>
      </c>
      <c r="F1686" s="1">
        <f t="shared" si="502"/>
        <v>1.1082323862535151</v>
      </c>
      <c r="G1686" s="1">
        <f t="shared" si="503"/>
        <v>0.72240592406905646</v>
      </c>
      <c r="H1686" s="1">
        <f t="shared" si="504"/>
        <v>1.549726985455423</v>
      </c>
      <c r="I1686" s="3">
        <v>1676.5</v>
      </c>
      <c r="J1686" s="247">
        <f t="shared" si="505"/>
        <v>0.62249260213624691</v>
      </c>
      <c r="K1686" s="247">
        <f t="shared" si="506"/>
        <v>0.40577035297548436</v>
      </c>
      <c r="L1686" s="1">
        <f t="shared" si="507"/>
        <v>1.3378033357576449</v>
      </c>
      <c r="M1686" s="1">
        <f t="shared" si="508"/>
        <v>0.87205270932191392</v>
      </c>
      <c r="N1686" s="1">
        <f t="shared" si="509"/>
        <v>1.9602959378938918</v>
      </c>
      <c r="O1686" s="247">
        <f t="shared" si="510"/>
        <v>-1.1078902176917347</v>
      </c>
      <c r="Q1686" s="251">
        <f t="shared" si="495"/>
        <v>-0.87205270932027568</v>
      </c>
      <c r="R1686" s="148">
        <f t="shared" si="496"/>
        <v>1.638245095136881E-12</v>
      </c>
      <c r="T1686" s="253">
        <f t="shared" si="497"/>
        <v>0.62249309272252251</v>
      </c>
      <c r="V1686" s="253">
        <f t="shared" si="494"/>
        <v>1.9602963475721809</v>
      </c>
      <c r="X1686" s="253">
        <f t="shared" si="497"/>
        <v>1.3378034247427337</v>
      </c>
      <c r="AA1686" s="342">
        <f t="shared" si="511"/>
        <v>0.86717620428258113</v>
      </c>
      <c r="AC1686" s="342">
        <f t="shared" si="512"/>
        <v>2.0642048803698043</v>
      </c>
    </row>
    <row r="1687" spans="1:29" hidden="1" x14ac:dyDescent="0.3">
      <c r="A1687" s="3">
        <v>1678</v>
      </c>
      <c r="B1687" s="248">
        <f t="shared" si="498"/>
        <v>-0.86602540378448711</v>
      </c>
      <c r="C1687" s="249">
        <f t="shared" si="499"/>
        <v>0.13397459621551289</v>
      </c>
      <c r="D1687" s="247">
        <f t="shared" si="500"/>
        <v>0.32848718152161904</v>
      </c>
      <c r="E1687" s="1">
        <f t="shared" si="501"/>
        <v>0.21412360425895582</v>
      </c>
      <c r="F1687" s="1">
        <f t="shared" si="502"/>
        <v>0.75605700298955003</v>
      </c>
      <c r="G1687" s="1">
        <f t="shared" si="503"/>
        <v>0.49283892500196719</v>
      </c>
      <c r="H1687" s="1">
        <f t="shared" si="504"/>
        <v>1.0845441845111692</v>
      </c>
      <c r="I1687" s="3">
        <v>1677.5</v>
      </c>
      <c r="J1687" s="247">
        <f t="shared" si="505"/>
        <v>0.37889529233333918</v>
      </c>
      <c r="K1687" s="247">
        <f t="shared" si="506"/>
        <v>0.24698201389580185</v>
      </c>
      <c r="L1687" s="1">
        <f t="shared" si="507"/>
        <v>0.91915861965279966</v>
      </c>
      <c r="M1687" s="1">
        <f t="shared" si="508"/>
        <v>0.59915739716022309</v>
      </c>
      <c r="N1687" s="1">
        <f t="shared" si="509"/>
        <v>1.298053911986139</v>
      </c>
      <c r="O1687" s="247">
        <f t="shared" si="510"/>
        <v>-1.7701322435994875</v>
      </c>
      <c r="Q1687" s="251">
        <f t="shared" si="495"/>
        <v>-0.46518280094425379</v>
      </c>
      <c r="R1687" s="148">
        <f t="shared" si="496"/>
        <v>4.5641268542340185E-13</v>
      </c>
      <c r="T1687" s="253">
        <f t="shared" si="497"/>
        <v>0.37889562958755629</v>
      </c>
      <c r="V1687" s="253">
        <f t="shared" si="494"/>
        <v>1.2980543243729257</v>
      </c>
      <c r="X1687" s="253">
        <f t="shared" si="497"/>
        <v>0.91915880108875481</v>
      </c>
      <c r="AA1687" s="342">
        <f t="shared" si="511"/>
        <v>0.58068247576923748</v>
      </c>
      <c r="AC1687" s="342">
        <f t="shared" si="512"/>
        <v>1.4675505087511218</v>
      </c>
    </row>
    <row r="1688" spans="1:29" hidden="1" x14ac:dyDescent="0.3">
      <c r="A1688" s="3">
        <v>1679</v>
      </c>
      <c r="B1688" s="248">
        <f t="shared" si="498"/>
        <v>-0.50000000000006917</v>
      </c>
      <c r="C1688" s="249">
        <f t="shared" si="499"/>
        <v>0.49999999999993083</v>
      </c>
      <c r="D1688" s="247">
        <f t="shared" si="500"/>
        <v>0.53852294544269319</v>
      </c>
      <c r="E1688" s="1">
        <f t="shared" si="501"/>
        <v>0.35103492781726536</v>
      </c>
      <c r="F1688" s="1">
        <f t="shared" si="502"/>
        <v>0.61235370234611941</v>
      </c>
      <c r="G1688" s="1">
        <f t="shared" si="503"/>
        <v>0.39916532641310293</v>
      </c>
      <c r="H1688" s="1">
        <f t="shared" si="504"/>
        <v>1.1508766477888126</v>
      </c>
      <c r="I1688" s="3">
        <v>1678.5</v>
      </c>
      <c r="J1688" s="247">
        <f t="shared" si="505"/>
        <v>0.44483435154781215</v>
      </c>
      <c r="K1688" s="247">
        <f t="shared" si="506"/>
        <v>0.28996423607885657</v>
      </c>
      <c r="L1688" s="1">
        <f t="shared" si="507"/>
        <v>0.66528303969935665</v>
      </c>
      <c r="M1688" s="1">
        <f t="shared" si="508"/>
        <v>0.43366753672143926</v>
      </c>
      <c r="N1688" s="1">
        <f t="shared" si="509"/>
        <v>1.1101173912471687</v>
      </c>
      <c r="O1688" s="247">
        <f t="shared" si="510"/>
        <v>-1.9580687643384578</v>
      </c>
      <c r="Q1688" s="251">
        <f t="shared" si="495"/>
        <v>6.6332463277643416E-2</v>
      </c>
      <c r="R1688" s="148">
        <f t="shared" si="496"/>
        <v>-8.4815487966238834E-13</v>
      </c>
      <c r="T1688" s="253">
        <f t="shared" si="497"/>
        <v>0.44483444572194153</v>
      </c>
      <c r="V1688" s="253">
        <f t="shared" si="494"/>
        <v>1.1101176141990214</v>
      </c>
      <c r="X1688" s="253">
        <f t="shared" si="497"/>
        <v>0.66528324971859198</v>
      </c>
      <c r="AA1688" s="342">
        <f t="shared" si="511"/>
        <v>0.4065445126357069</v>
      </c>
      <c r="AC1688" s="342">
        <f t="shared" si="512"/>
        <v>1.2997851660782198</v>
      </c>
    </row>
    <row r="1689" spans="1:29" hidden="1" x14ac:dyDescent="0.3">
      <c r="A1689" s="3">
        <v>1680</v>
      </c>
      <c r="B1689" s="248">
        <f t="shared" si="498"/>
        <v>-6.2725866167845368E-14</v>
      </c>
      <c r="C1689" s="249">
        <f t="shared" si="499"/>
        <v>0.99999999999993727</v>
      </c>
      <c r="D1689" s="247">
        <f t="shared" si="500"/>
        <v>1.0153229776408244</v>
      </c>
      <c r="E1689" s="1">
        <f t="shared" si="501"/>
        <v>0.66183591838295297</v>
      </c>
      <c r="F1689" s="1">
        <f t="shared" si="502"/>
        <v>0.71562766768032215</v>
      </c>
      <c r="G1689" s="1">
        <f t="shared" si="503"/>
        <v>0.4664848933964702</v>
      </c>
      <c r="H1689" s="1">
        <f t="shared" si="504"/>
        <v>1.7309506453211465</v>
      </c>
      <c r="I1689" s="3">
        <v>1679.5</v>
      </c>
      <c r="J1689" s="247">
        <f t="shared" si="505"/>
        <v>0.80264146211348297</v>
      </c>
      <c r="K1689" s="247">
        <f t="shared" si="506"/>
        <v>0.52319996780180611</v>
      </c>
      <c r="L1689" s="1">
        <f t="shared" si="507"/>
        <v>0.64420235252383062</v>
      </c>
      <c r="M1689" s="1">
        <f t="shared" si="508"/>
        <v>0.41992600246567813</v>
      </c>
      <c r="N1689" s="1">
        <f t="shared" si="509"/>
        <v>1.4468438146373135</v>
      </c>
      <c r="O1689" s="247">
        <f t="shared" si="510"/>
        <v>-1.621342340948313</v>
      </c>
      <c r="Q1689" s="251">
        <f t="shared" si="495"/>
        <v>0.58007399753233391</v>
      </c>
      <c r="R1689" s="148">
        <f t="shared" si="496"/>
        <v>-1.925237747002484E-12</v>
      </c>
      <c r="T1689" s="253">
        <f t="shared" si="497"/>
        <v>0.80264128859279082</v>
      </c>
      <c r="V1689" s="253">
        <f t="shared" si="494"/>
        <v>1.4468437067696516</v>
      </c>
      <c r="X1689" s="253">
        <f t="shared" si="497"/>
        <v>0.6442025195998683</v>
      </c>
      <c r="AA1689" s="342">
        <f t="shared" si="511"/>
        <v>0.39142244147515837</v>
      </c>
      <c r="AC1689" s="342">
        <f t="shared" si="512"/>
        <v>1.6058614404382408</v>
      </c>
    </row>
    <row r="1690" spans="1:29" hidden="1" x14ac:dyDescent="0.3">
      <c r="A1690" s="3">
        <v>1681</v>
      </c>
      <c r="B1690" s="248">
        <f t="shared" si="498"/>
        <v>0.49999999999996053</v>
      </c>
      <c r="C1690" s="249">
        <f t="shared" si="499"/>
        <v>1.4999999999999605</v>
      </c>
      <c r="D1690" s="247">
        <f t="shared" si="500"/>
        <v>1.6311290945373833</v>
      </c>
      <c r="E1690" s="1">
        <f t="shared" si="501"/>
        <v>1.0632477015271453</v>
      </c>
      <c r="F1690" s="1">
        <f t="shared" si="502"/>
        <v>1.0382067233816998</v>
      </c>
      <c r="G1690" s="1">
        <f t="shared" si="503"/>
        <v>0.6767594023440634</v>
      </c>
      <c r="H1690" s="1">
        <f t="shared" si="504"/>
        <v>2.6693358179190829</v>
      </c>
      <c r="I1690" s="3">
        <v>1680.5</v>
      </c>
      <c r="J1690" s="247">
        <f t="shared" si="505"/>
        <v>1.3564424977081631</v>
      </c>
      <c r="K1690" s="247">
        <f t="shared" si="506"/>
        <v>0.88419388310340163</v>
      </c>
      <c r="L1690" s="1">
        <f t="shared" si="507"/>
        <v>0.8615651112307996</v>
      </c>
      <c r="M1690" s="1">
        <f t="shared" si="508"/>
        <v>0.56161482739953728</v>
      </c>
      <c r="N1690" s="1">
        <f t="shared" si="509"/>
        <v>2.2180076089389624</v>
      </c>
      <c r="O1690" s="247">
        <f t="shared" si="510"/>
        <v>-0.85017854664666404</v>
      </c>
      <c r="Q1690" s="251">
        <f t="shared" si="495"/>
        <v>0.93838517259793641</v>
      </c>
      <c r="R1690" s="148">
        <f t="shared" si="496"/>
        <v>-2.4868995751603507E-12</v>
      </c>
      <c r="T1690" s="253">
        <f t="shared" si="497"/>
        <v>1.3564421036062415</v>
      </c>
      <c r="V1690" s="253">
        <f t="shared" si="494"/>
        <v>2.2180071175103202</v>
      </c>
      <c r="X1690" s="253">
        <f t="shared" si="497"/>
        <v>0.86156517534381571</v>
      </c>
      <c r="AA1690" s="342">
        <f t="shared" si="511"/>
        <v>0.53936820904295435</v>
      </c>
      <c r="AC1690" s="342">
        <f t="shared" si="512"/>
        <v>2.303766441294083</v>
      </c>
    </row>
    <row r="1691" spans="1:29" hidden="1" x14ac:dyDescent="0.3">
      <c r="A1691" s="3">
        <v>1682</v>
      </c>
      <c r="B1691" s="248">
        <f t="shared" si="498"/>
        <v>0.86602540378436754</v>
      </c>
      <c r="C1691" s="249">
        <f t="shared" si="499"/>
        <v>1.8660254037843675</v>
      </c>
      <c r="D1691" s="247">
        <f t="shared" si="500"/>
        <v>2.2209365444157401</v>
      </c>
      <c r="E1691" s="1">
        <f t="shared" si="501"/>
        <v>1.4477123141239854</v>
      </c>
      <c r="F1691" s="1">
        <f t="shared" si="502"/>
        <v>1.4936560719798586</v>
      </c>
      <c r="G1691" s="1">
        <f t="shared" si="503"/>
        <v>0.97364596839451412</v>
      </c>
      <c r="H1691" s="1">
        <f t="shared" si="504"/>
        <v>3.7145926163955987</v>
      </c>
      <c r="I1691" s="3">
        <v>1681.5</v>
      </c>
      <c r="J1691" s="247">
        <f t="shared" si="505"/>
        <v>1.9578469180767066</v>
      </c>
      <c r="K1691" s="247">
        <f t="shared" si="506"/>
        <v>1.2762179539060108</v>
      </c>
      <c r="L1691" s="1">
        <f t="shared" si="507"/>
        <v>1.2591291401601246</v>
      </c>
      <c r="M1691" s="1">
        <f t="shared" si="508"/>
        <v>0.82076860530547069</v>
      </c>
      <c r="N1691" s="1">
        <f t="shared" si="509"/>
        <v>3.2169760582368312</v>
      </c>
      <c r="O1691" s="247">
        <f t="shared" si="510"/>
        <v>0.14878990265120473</v>
      </c>
      <c r="Q1691" s="251">
        <f t="shared" si="495"/>
        <v>1.0452567984765158</v>
      </c>
      <c r="R1691" s="148">
        <f t="shared" si="496"/>
        <v>-2.3809842986111107E-12</v>
      </c>
      <c r="T1691" s="253">
        <f t="shared" si="497"/>
        <v>1.9578464096120154</v>
      </c>
      <c r="V1691" s="253">
        <f t="shared" si="494"/>
        <v>3.2169752332800718</v>
      </c>
      <c r="X1691" s="253">
        <f t="shared" si="497"/>
        <v>1.2591290688790944</v>
      </c>
      <c r="AA1691" s="342">
        <f t="shared" si="511"/>
        <v>0.81073986639572149</v>
      </c>
      <c r="AC1691" s="342">
        <f t="shared" si="512"/>
        <v>3.2064970872727634</v>
      </c>
    </row>
    <row r="1692" spans="1:29" hidden="1" x14ac:dyDescent="0.3">
      <c r="A1692" s="3">
        <v>1683</v>
      </c>
      <c r="B1692" s="248">
        <f t="shared" si="498"/>
        <v>1</v>
      </c>
      <c r="C1692" s="249">
        <f t="shared" si="499"/>
        <v>2</v>
      </c>
      <c r="D1692" s="247">
        <f t="shared" si="500"/>
        <v>2.6267068973912115</v>
      </c>
      <c r="E1692" s="1">
        <f t="shared" si="501"/>
        <v>1.7122127737098596</v>
      </c>
      <c r="F1692" s="1">
        <f t="shared" si="502"/>
        <v>1.9599384283246462</v>
      </c>
      <c r="G1692" s="1">
        <f t="shared" si="503"/>
        <v>1.2775940759309581</v>
      </c>
      <c r="H1692" s="1">
        <f t="shared" si="504"/>
        <v>4.5866453257158577</v>
      </c>
      <c r="I1692" s="3">
        <v>1682.5</v>
      </c>
      <c r="J1692" s="247">
        <f t="shared" si="505"/>
        <v>2.4457088944568781</v>
      </c>
      <c r="K1692" s="247">
        <f t="shared" si="506"/>
        <v>1.5942296470245283</v>
      </c>
      <c r="L1692" s="1">
        <f t="shared" si="507"/>
        <v>1.7303674788205188</v>
      </c>
      <c r="M1692" s="1">
        <f t="shared" si="508"/>
        <v>1.1279472906781021</v>
      </c>
      <c r="N1692" s="1">
        <f t="shared" si="509"/>
        <v>4.1760763732773967</v>
      </c>
      <c r="O1692" s="247">
        <f t="shared" si="510"/>
        <v>1.1078902176917702</v>
      </c>
      <c r="Q1692" s="251">
        <f t="shared" si="495"/>
        <v>0.87205270932025902</v>
      </c>
      <c r="R1692" s="148">
        <f t="shared" si="496"/>
        <v>-1.6389112289516561E-12</v>
      </c>
      <c r="T1692" s="253">
        <f t="shared" si="497"/>
        <v>2.4457084084911513</v>
      </c>
      <c r="V1692" s="253">
        <f t="shared" si="494"/>
        <v>4.1760753541944942</v>
      </c>
      <c r="X1692" s="253">
        <f t="shared" si="497"/>
        <v>1.7303672759930682</v>
      </c>
      <c r="AA1692" s="342">
        <f t="shared" si="511"/>
        <v>1.1328235970970031</v>
      </c>
      <c r="AC1692" s="342">
        <f t="shared" si="512"/>
        <v>4.0721674308014828</v>
      </c>
    </row>
    <row r="1693" spans="1:29" hidden="1" x14ac:dyDescent="0.3">
      <c r="A1693" s="3">
        <v>1684</v>
      </c>
      <c r="B1693" s="248">
        <f t="shared" si="498"/>
        <v>0.86602540378449255</v>
      </c>
      <c r="C1693" s="249">
        <f t="shared" si="499"/>
        <v>1.8660254037844926</v>
      </c>
      <c r="D1693" s="247">
        <f t="shared" si="500"/>
        <v>2.739714315071498</v>
      </c>
      <c r="E1693" s="1">
        <f t="shared" si="501"/>
        <v>1.7858763957410517</v>
      </c>
      <c r="F1693" s="1">
        <f t="shared" si="502"/>
        <v>2.3121138115886066</v>
      </c>
      <c r="G1693" s="1">
        <f t="shared" si="503"/>
        <v>1.5071610749980444</v>
      </c>
      <c r="H1693" s="1">
        <f t="shared" si="504"/>
        <v>5.0518281266601051</v>
      </c>
      <c r="I1693" s="3">
        <v>1683.5</v>
      </c>
      <c r="J1693" s="247">
        <f t="shared" si="505"/>
        <v>2.6893062042597786</v>
      </c>
      <c r="K1693" s="247">
        <f t="shared" si="506"/>
        <v>1.7530179861042061</v>
      </c>
      <c r="L1693" s="1">
        <f t="shared" si="507"/>
        <v>2.1490121949253593</v>
      </c>
      <c r="M1693" s="1">
        <f t="shared" si="508"/>
        <v>1.40084260283979</v>
      </c>
      <c r="N1693" s="1">
        <f t="shared" si="509"/>
        <v>4.8383183991851375</v>
      </c>
      <c r="O1693" s="247">
        <f t="shared" si="510"/>
        <v>1.770132243599511</v>
      </c>
      <c r="Q1693" s="251">
        <f t="shared" si="495"/>
        <v>0.46518280094424735</v>
      </c>
      <c r="R1693" s="148">
        <f t="shared" si="496"/>
        <v>-4.5519144009631418E-13</v>
      </c>
      <c r="T1693" s="253">
        <f t="shared" si="497"/>
        <v>2.6893058716261233</v>
      </c>
      <c r="V1693" s="253">
        <f t="shared" si="494"/>
        <v>4.8383173773936612</v>
      </c>
      <c r="X1693" s="253">
        <f t="shared" si="497"/>
        <v>2.1490118996470495</v>
      </c>
      <c r="AA1693" s="342">
        <f t="shared" si="511"/>
        <v>1.4193173256102869</v>
      </c>
      <c r="AC1693" s="342">
        <f t="shared" si="512"/>
        <v>4.6688218024201564</v>
      </c>
    </row>
    <row r="1694" spans="1:29" hidden="1" x14ac:dyDescent="0.3">
      <c r="A1694" s="3">
        <v>1685</v>
      </c>
      <c r="B1694" s="248">
        <f t="shared" si="498"/>
        <v>0.50000000000007849</v>
      </c>
      <c r="C1694" s="249">
        <f t="shared" si="499"/>
        <v>1.5000000000000786</v>
      </c>
      <c r="D1694" s="247">
        <f t="shared" si="500"/>
        <v>2.5296785511504249</v>
      </c>
      <c r="E1694" s="1">
        <f t="shared" si="501"/>
        <v>1.6489650721827429</v>
      </c>
      <c r="F1694" s="1">
        <f t="shared" si="502"/>
        <v>2.4558171122320349</v>
      </c>
      <c r="G1694" s="1">
        <f t="shared" si="503"/>
        <v>1.600834673586907</v>
      </c>
      <c r="H1694" s="1">
        <f t="shared" si="504"/>
        <v>4.9854956633824603</v>
      </c>
      <c r="I1694" s="3">
        <v>1684.5</v>
      </c>
      <c r="J1694" s="247">
        <f t="shared" si="505"/>
        <v>2.6233671450453055</v>
      </c>
      <c r="K1694" s="247">
        <f t="shared" si="506"/>
        <v>1.7100357639211514</v>
      </c>
      <c r="L1694" s="1">
        <f t="shared" si="507"/>
        <v>2.4028877748787982</v>
      </c>
      <c r="M1694" s="1">
        <f t="shared" si="508"/>
        <v>1.5663324632785711</v>
      </c>
      <c r="N1694" s="1">
        <f t="shared" si="509"/>
        <v>5.0262549199241038</v>
      </c>
      <c r="O1694" s="247">
        <f t="shared" si="510"/>
        <v>1.9580687643384773</v>
      </c>
      <c r="Q1694" s="251">
        <f t="shared" si="495"/>
        <v>-6.6332463277644749E-2</v>
      </c>
      <c r="R1694" s="148">
        <f t="shared" si="496"/>
        <v>8.4776630160376953E-13</v>
      </c>
      <c r="T1694" s="253">
        <f t="shared" si="497"/>
        <v>2.6233670554916966</v>
      </c>
      <c r="V1694" s="253">
        <f t="shared" si="494"/>
        <v>5.026254087567672</v>
      </c>
      <c r="X1694" s="253">
        <f t="shared" si="497"/>
        <v>2.4028874510172478</v>
      </c>
      <c r="AA1694" s="342">
        <f t="shared" si="511"/>
        <v>1.5934552887438058</v>
      </c>
      <c r="AC1694" s="342">
        <f t="shared" si="512"/>
        <v>4.8365871450930564</v>
      </c>
    </row>
    <row r="1695" spans="1:29" hidden="1" x14ac:dyDescent="0.3">
      <c r="A1695" s="3">
        <v>1686</v>
      </c>
      <c r="B1695" s="248">
        <f t="shared" si="498"/>
        <v>7.3506522049737733E-14</v>
      </c>
      <c r="C1695" s="249">
        <f t="shared" si="499"/>
        <v>1.0000000000000735</v>
      </c>
      <c r="D1695" s="247">
        <f t="shared" si="500"/>
        <v>2.0528785189522956</v>
      </c>
      <c r="E1695" s="1">
        <f t="shared" si="501"/>
        <v>1.3381640816170564</v>
      </c>
      <c r="F1695" s="1">
        <f t="shared" si="502"/>
        <v>2.3525431468978315</v>
      </c>
      <c r="G1695" s="1">
        <f t="shared" si="503"/>
        <v>1.5335151066035393</v>
      </c>
      <c r="H1695" s="1">
        <f t="shared" si="504"/>
        <v>4.4054216658501275</v>
      </c>
      <c r="I1695" s="3">
        <v>1685.5</v>
      </c>
      <c r="J1695" s="247">
        <f t="shared" si="505"/>
        <v>2.2655600344796363</v>
      </c>
      <c r="K1695" s="247">
        <f t="shared" si="506"/>
        <v>1.4768000321982029</v>
      </c>
      <c r="L1695" s="1">
        <f t="shared" si="507"/>
        <v>2.4239684620543236</v>
      </c>
      <c r="M1695" s="1">
        <f t="shared" si="508"/>
        <v>1.5800739975343319</v>
      </c>
      <c r="N1695" s="1">
        <f t="shared" si="509"/>
        <v>4.6895284965339599</v>
      </c>
      <c r="O1695" s="247">
        <f t="shared" si="510"/>
        <v>1.6213423409483334</v>
      </c>
      <c r="Q1695" s="251">
        <f t="shared" si="495"/>
        <v>-0.5800739975323328</v>
      </c>
      <c r="R1695" s="148">
        <f t="shared" si="496"/>
        <v>1.9255708139098715E-12</v>
      </c>
      <c r="T1695" s="253">
        <f t="shared" si="497"/>
        <v>2.2655602126210042</v>
      </c>
      <c r="V1695" s="253">
        <f t="shared" si="494"/>
        <v>4.6895279949969266</v>
      </c>
      <c r="X1695" s="253">
        <f t="shared" si="497"/>
        <v>2.4239681811359226</v>
      </c>
      <c r="AA1695" s="342">
        <f t="shared" si="511"/>
        <v>1.6085773599043693</v>
      </c>
      <c r="AC1695" s="342">
        <f t="shared" si="512"/>
        <v>4.5305108707330337</v>
      </c>
    </row>
    <row r="1696" spans="1:29" hidden="1" x14ac:dyDescent="0.3">
      <c r="A1696" s="3">
        <v>1687</v>
      </c>
      <c r="B1696" s="248">
        <f t="shared" si="498"/>
        <v>-0.49999999999995121</v>
      </c>
      <c r="C1696" s="249">
        <f t="shared" si="499"/>
        <v>0.50000000000004885</v>
      </c>
      <c r="D1696" s="247">
        <f t="shared" si="500"/>
        <v>1.4370724020557364</v>
      </c>
      <c r="E1696" s="1">
        <f t="shared" si="501"/>
        <v>0.93675229847286401</v>
      </c>
      <c r="F1696" s="1">
        <f t="shared" si="502"/>
        <v>2.0299640911964536</v>
      </c>
      <c r="G1696" s="1">
        <f t="shared" si="503"/>
        <v>1.323240597655946</v>
      </c>
      <c r="H1696" s="1">
        <f t="shared" si="504"/>
        <v>3.46703649325219</v>
      </c>
      <c r="I1696" s="3">
        <v>1686.5</v>
      </c>
      <c r="J1696" s="247">
        <f t="shared" si="505"/>
        <v>1.7117589988849571</v>
      </c>
      <c r="K1696" s="247">
        <f t="shared" si="506"/>
        <v>1.115806116896608</v>
      </c>
      <c r="L1696" s="1">
        <f t="shared" si="507"/>
        <v>2.2066057033473543</v>
      </c>
      <c r="M1696" s="1">
        <f t="shared" si="508"/>
        <v>1.4383851726004724</v>
      </c>
      <c r="N1696" s="1">
        <f t="shared" si="509"/>
        <v>3.9183647022323114</v>
      </c>
      <c r="O1696" s="247">
        <f t="shared" si="510"/>
        <v>0.85017854664668491</v>
      </c>
      <c r="Q1696" s="251">
        <f t="shared" si="495"/>
        <v>-0.93838517259793752</v>
      </c>
      <c r="R1696" s="148">
        <f t="shared" si="496"/>
        <v>2.4860113967406505E-12</v>
      </c>
      <c r="T1696" s="253">
        <f t="shared" si="497"/>
        <v>1.7117593976074528</v>
      </c>
      <c r="V1696" s="253">
        <f t="shared" si="494"/>
        <v>3.9183645842565928</v>
      </c>
      <c r="X1696" s="253">
        <f t="shared" si="497"/>
        <v>2.2066055253920025</v>
      </c>
      <c r="AA1696" s="342">
        <f t="shared" si="511"/>
        <v>1.4606315923365756</v>
      </c>
      <c r="AC1696" s="342">
        <f t="shared" si="512"/>
        <v>3.8326058698771899</v>
      </c>
    </row>
    <row r="1697" spans="1:29" hidden="1" x14ac:dyDescent="0.3">
      <c r="A1697" s="3">
        <v>1688</v>
      </c>
      <c r="B1697" s="248">
        <f t="shared" si="498"/>
        <v>-0.86602540378436221</v>
      </c>
      <c r="C1697" s="249">
        <f t="shared" si="499"/>
        <v>0.13397459621563779</v>
      </c>
      <c r="D1697" s="247">
        <f t="shared" si="500"/>
        <v>0.84726495217737685</v>
      </c>
      <c r="E1697" s="1">
        <f t="shared" si="501"/>
        <v>0.55228768587602206</v>
      </c>
      <c r="F1697" s="1">
        <f t="shared" si="502"/>
        <v>1.5745147425982942</v>
      </c>
      <c r="G1697" s="1">
        <f t="shared" si="503"/>
        <v>1.0263540316054949</v>
      </c>
      <c r="H1697" s="1">
        <f t="shared" si="504"/>
        <v>2.4217796947756711</v>
      </c>
      <c r="I1697" s="3">
        <v>1687.5</v>
      </c>
      <c r="J1697" s="247">
        <f t="shared" si="505"/>
        <v>1.1103545785164113</v>
      </c>
      <c r="K1697" s="247">
        <f t="shared" si="506"/>
        <v>0.72378204609399732</v>
      </c>
      <c r="L1697" s="1">
        <f t="shared" si="507"/>
        <v>1.8090416744180284</v>
      </c>
      <c r="M1697" s="1">
        <f t="shared" si="508"/>
        <v>1.1792313946945383</v>
      </c>
      <c r="N1697" s="1">
        <f t="shared" si="509"/>
        <v>2.9193962529344395</v>
      </c>
      <c r="O1697" s="247">
        <f t="shared" si="510"/>
        <v>-0.14878990265118697</v>
      </c>
      <c r="Q1697" s="251">
        <f t="shared" si="495"/>
        <v>-1.0452567984765189</v>
      </c>
      <c r="R1697" s="148">
        <f t="shared" si="496"/>
        <v>2.3816504324258858E-12</v>
      </c>
      <c r="T1697" s="253">
        <f t="shared" si="497"/>
        <v>1.1103550916016782</v>
      </c>
      <c r="V1697" s="253">
        <f t="shared" si="494"/>
        <v>2.9193964684866418</v>
      </c>
      <c r="X1697" s="253">
        <f t="shared" si="497"/>
        <v>1.8090416318568252</v>
      </c>
      <c r="AA1697" s="342">
        <f t="shared" si="511"/>
        <v>1.1892599349838706</v>
      </c>
      <c r="AC1697" s="342">
        <f t="shared" si="512"/>
        <v>2.9298752238985077</v>
      </c>
    </row>
    <row r="1698" spans="1:29" hidden="1" x14ac:dyDescent="0.3">
      <c r="A1698" s="3">
        <v>1689</v>
      </c>
      <c r="B1698" s="248">
        <f t="shared" si="498"/>
        <v>-1</v>
      </c>
      <c r="C1698" s="249">
        <f t="shared" si="499"/>
        <v>0</v>
      </c>
      <c r="D1698" s="247">
        <f t="shared" si="500"/>
        <v>0.44149459920189987</v>
      </c>
      <c r="E1698" s="1">
        <f t="shared" si="501"/>
        <v>0.28778722629014442</v>
      </c>
      <c r="F1698" s="1">
        <f t="shared" si="502"/>
        <v>1.1082323862535035</v>
      </c>
      <c r="G1698" s="1">
        <f t="shared" si="503"/>
        <v>0.72240592406904891</v>
      </c>
      <c r="H1698" s="1">
        <f t="shared" si="504"/>
        <v>1.5497269854554034</v>
      </c>
      <c r="I1698" s="3">
        <v>1688.5</v>
      </c>
      <c r="J1698" s="247">
        <f t="shared" si="505"/>
        <v>0.62249260213623558</v>
      </c>
      <c r="K1698" s="247">
        <f t="shared" si="506"/>
        <v>0.40577035297547698</v>
      </c>
      <c r="L1698" s="1">
        <f t="shared" si="507"/>
        <v>1.3378033357576329</v>
      </c>
      <c r="M1698" s="1">
        <f t="shared" si="508"/>
        <v>0.87205270932190615</v>
      </c>
      <c r="N1698" s="1">
        <f t="shared" si="509"/>
        <v>1.9602959378938685</v>
      </c>
      <c r="O1698" s="247">
        <f t="shared" si="510"/>
        <v>-1.107890217691758</v>
      </c>
      <c r="Q1698" s="251">
        <f t="shared" si="495"/>
        <v>-0.87205270932026768</v>
      </c>
      <c r="R1698" s="148">
        <f t="shared" si="496"/>
        <v>1.638467139741806E-12</v>
      </c>
      <c r="T1698" s="253">
        <f t="shared" si="497"/>
        <v>0.62249309272262143</v>
      </c>
      <c r="V1698" s="253">
        <f t="shared" si="494"/>
        <v>1.9602963475722159</v>
      </c>
      <c r="X1698" s="253">
        <f t="shared" si="497"/>
        <v>1.3378034247427528</v>
      </c>
      <c r="AA1698" s="342">
        <f t="shared" si="511"/>
        <v>0.86717620428254116</v>
      </c>
      <c r="AC1698" s="342">
        <f t="shared" si="512"/>
        <v>2.0642048803697821</v>
      </c>
    </row>
    <row r="1699" spans="1:29" hidden="1" x14ac:dyDescent="0.3">
      <c r="A1699" s="3">
        <v>1690</v>
      </c>
      <c r="B1699" s="248">
        <f t="shared" si="498"/>
        <v>-0.86602540378449799</v>
      </c>
      <c r="C1699" s="249">
        <f t="shared" si="499"/>
        <v>0.13397459621550201</v>
      </c>
      <c r="D1699" s="247">
        <f t="shared" si="500"/>
        <v>0.32848718152160683</v>
      </c>
      <c r="E1699" s="1">
        <f t="shared" si="501"/>
        <v>0.21412360425894786</v>
      </c>
      <c r="F1699" s="1">
        <f t="shared" si="502"/>
        <v>0.75605700298953893</v>
      </c>
      <c r="G1699" s="1">
        <f t="shared" si="503"/>
        <v>0.49283892500195997</v>
      </c>
      <c r="H1699" s="1">
        <f t="shared" si="504"/>
        <v>1.0845441845111456</v>
      </c>
      <c r="I1699" s="3">
        <v>1689.5</v>
      </c>
      <c r="J1699" s="247">
        <f t="shared" si="505"/>
        <v>0.3788952923333288</v>
      </c>
      <c r="K1699" s="247">
        <f t="shared" si="506"/>
        <v>0.24698201389579508</v>
      </c>
      <c r="L1699" s="1">
        <f t="shared" si="507"/>
        <v>0.91915861965278867</v>
      </c>
      <c r="M1699" s="1">
        <f t="shared" si="508"/>
        <v>0.59915739716021599</v>
      </c>
      <c r="N1699" s="1">
        <f t="shared" si="509"/>
        <v>1.2980539119861174</v>
      </c>
      <c r="O1699" s="247">
        <f t="shared" si="510"/>
        <v>-1.770132243599509</v>
      </c>
      <c r="Q1699" s="251">
        <f t="shared" si="495"/>
        <v>-0.46518280094425779</v>
      </c>
      <c r="R1699" s="148">
        <f t="shared" si="496"/>
        <v>4.5619064081847682E-13</v>
      </c>
      <c r="T1699" s="253">
        <f t="shared" si="497"/>
        <v>0.37889562958754008</v>
      </c>
      <c r="V1699" s="253">
        <f t="shared" si="494"/>
        <v>1.2980543243730407</v>
      </c>
      <c r="X1699" s="253">
        <f t="shared" si="497"/>
        <v>0.91915880108869286</v>
      </c>
      <c r="AA1699" s="342">
        <f t="shared" si="511"/>
        <v>0.58068247576925591</v>
      </c>
      <c r="AC1699" s="342">
        <f t="shared" si="512"/>
        <v>1.4675505087510985</v>
      </c>
    </row>
    <row r="1700" spans="1:29" hidden="1" x14ac:dyDescent="0.3">
      <c r="A1700" s="3">
        <v>1691</v>
      </c>
      <c r="B1700" s="248">
        <f t="shared" si="498"/>
        <v>-0.50000000000008782</v>
      </c>
      <c r="C1700" s="249">
        <f t="shared" si="499"/>
        <v>0.49999999999991218</v>
      </c>
      <c r="D1700" s="247">
        <f t="shared" si="500"/>
        <v>0.53852294544267321</v>
      </c>
      <c r="E1700" s="1">
        <f t="shared" si="501"/>
        <v>0.35103492781725237</v>
      </c>
      <c r="F1700" s="1">
        <f t="shared" si="502"/>
        <v>0.61235370234610531</v>
      </c>
      <c r="G1700" s="1">
        <f t="shared" si="503"/>
        <v>0.39916532641309377</v>
      </c>
      <c r="H1700" s="1">
        <f t="shared" si="504"/>
        <v>1.1508766477887784</v>
      </c>
      <c r="I1700" s="3">
        <v>1690.5</v>
      </c>
      <c r="J1700" s="247">
        <f t="shared" si="505"/>
        <v>0.4448343515477956</v>
      </c>
      <c r="K1700" s="247">
        <f t="shared" si="506"/>
        <v>0.28996423607884581</v>
      </c>
      <c r="L1700" s="1">
        <f t="shared" si="507"/>
        <v>0.66528303969934444</v>
      </c>
      <c r="M1700" s="1">
        <f t="shared" si="508"/>
        <v>0.43366753672143132</v>
      </c>
      <c r="N1700" s="1">
        <f t="shared" si="509"/>
        <v>1.11011739124714</v>
      </c>
      <c r="O1700" s="247">
        <f t="shared" si="510"/>
        <v>-1.9580687643384864</v>
      </c>
      <c r="Q1700" s="251">
        <f t="shared" si="495"/>
        <v>6.6332463277632758E-2</v>
      </c>
      <c r="R1700" s="148">
        <f t="shared" si="496"/>
        <v>-8.4809936851115708E-13</v>
      </c>
      <c r="T1700" s="253">
        <f t="shared" si="497"/>
        <v>0.44483444572198039</v>
      </c>
      <c r="V1700" s="253">
        <f t="shared" si="494"/>
        <v>1.1101176141990352</v>
      </c>
      <c r="X1700" s="253">
        <f t="shared" si="497"/>
        <v>0.66528324971859798</v>
      </c>
      <c r="AA1700" s="342">
        <f t="shared" si="511"/>
        <v>0.40654451263573549</v>
      </c>
      <c r="AC1700" s="342">
        <f t="shared" si="512"/>
        <v>1.2997851660781894</v>
      </c>
    </row>
    <row r="1701" spans="1:29" hidden="1" x14ac:dyDescent="0.3">
      <c r="A1701" s="3">
        <v>1692</v>
      </c>
      <c r="B1701" s="248">
        <f t="shared" si="498"/>
        <v>-8.4287177931630097E-14</v>
      </c>
      <c r="C1701" s="249">
        <f t="shared" si="499"/>
        <v>0.99999999999991573</v>
      </c>
      <c r="D1701" s="247">
        <f t="shared" si="500"/>
        <v>1.0153229776407982</v>
      </c>
      <c r="E1701" s="1">
        <f t="shared" si="501"/>
        <v>0.66183591838293587</v>
      </c>
      <c r="F1701" s="1">
        <f t="shared" si="502"/>
        <v>0.71562766768030339</v>
      </c>
      <c r="G1701" s="1">
        <f t="shared" si="503"/>
        <v>0.46648489339645799</v>
      </c>
      <c r="H1701" s="1">
        <f t="shared" si="504"/>
        <v>1.7309506453211014</v>
      </c>
      <c r="I1701" s="3">
        <v>1691.5</v>
      </c>
      <c r="J1701" s="247">
        <f t="shared" si="505"/>
        <v>0.80264146211345955</v>
      </c>
      <c r="K1701" s="247">
        <f t="shared" si="506"/>
        <v>0.52319996780179079</v>
      </c>
      <c r="L1701" s="1">
        <f t="shared" si="507"/>
        <v>0.64420235252381419</v>
      </c>
      <c r="M1701" s="1">
        <f t="shared" si="508"/>
        <v>0.41992600246566741</v>
      </c>
      <c r="N1701" s="1">
        <f t="shared" si="509"/>
        <v>1.4468438146372737</v>
      </c>
      <c r="O1701" s="247">
        <f t="shared" si="510"/>
        <v>-1.6213423409483527</v>
      </c>
      <c r="Q1701" s="251">
        <f t="shared" si="495"/>
        <v>0.58007399753232303</v>
      </c>
      <c r="R1701" s="148">
        <f t="shared" si="496"/>
        <v>-1.925237747002484E-12</v>
      </c>
      <c r="T1701" s="253">
        <f t="shared" si="497"/>
        <v>0.80264128859266759</v>
      </c>
      <c r="V1701" s="253">
        <f t="shared" si="494"/>
        <v>1.4468437067697535</v>
      </c>
      <c r="X1701" s="253">
        <f t="shared" si="497"/>
        <v>0.6442025195998865</v>
      </c>
      <c r="AA1701" s="342">
        <f t="shared" si="511"/>
        <v>0.39142244147517063</v>
      </c>
      <c r="AC1701" s="342">
        <f t="shared" si="512"/>
        <v>1.6058614404382019</v>
      </c>
    </row>
    <row r="1702" spans="1:29" hidden="1" x14ac:dyDescent="0.3">
      <c r="A1702" s="3">
        <v>1693</v>
      </c>
      <c r="B1702" s="248">
        <f t="shared" si="498"/>
        <v>0.49999999999994188</v>
      </c>
      <c r="C1702" s="249">
        <f t="shared" si="499"/>
        <v>1.4999999999999418</v>
      </c>
      <c r="D1702" s="247">
        <f t="shared" si="500"/>
        <v>1.631129094537356</v>
      </c>
      <c r="E1702" s="1">
        <f t="shared" si="501"/>
        <v>1.0632477015271276</v>
      </c>
      <c r="F1702" s="1">
        <f t="shared" si="502"/>
        <v>1.0382067233816774</v>
      </c>
      <c r="G1702" s="1">
        <f t="shared" si="503"/>
        <v>0.67675940234404885</v>
      </c>
      <c r="H1702" s="1">
        <f t="shared" si="504"/>
        <v>2.6693358179190332</v>
      </c>
      <c r="I1702" s="3">
        <v>1692.5</v>
      </c>
      <c r="J1702" s="247">
        <f t="shared" si="505"/>
        <v>1.3564424977081362</v>
      </c>
      <c r="K1702" s="247">
        <f t="shared" si="506"/>
        <v>0.88419388310338409</v>
      </c>
      <c r="L1702" s="1">
        <f t="shared" si="507"/>
        <v>0.86156511123077895</v>
      </c>
      <c r="M1702" s="1">
        <f t="shared" si="508"/>
        <v>0.56161482739952384</v>
      </c>
      <c r="N1702" s="1">
        <f t="shared" si="509"/>
        <v>2.2180076089389154</v>
      </c>
      <c r="O1702" s="247">
        <f t="shared" si="510"/>
        <v>-0.85017854664671111</v>
      </c>
      <c r="Q1702" s="251">
        <f t="shared" si="495"/>
        <v>0.93838517259793175</v>
      </c>
      <c r="R1702" s="148">
        <f t="shared" si="496"/>
        <v>-2.4862334413455756E-12</v>
      </c>
      <c r="T1702" s="253">
        <f t="shared" si="497"/>
        <v>1.3564421036062166</v>
      </c>
      <c r="V1702" s="253">
        <f t="shared" si="494"/>
        <v>2.2180071175100808</v>
      </c>
      <c r="X1702" s="253">
        <f t="shared" si="497"/>
        <v>0.86156517534380239</v>
      </c>
      <c r="AA1702" s="342">
        <f t="shared" si="511"/>
        <v>0.53936820904295757</v>
      </c>
      <c r="AC1702" s="342">
        <f t="shared" si="512"/>
        <v>2.3037664412940448</v>
      </c>
    </row>
    <row r="1703" spans="1:29" hidden="1" x14ac:dyDescent="0.3">
      <c r="A1703" s="3">
        <v>1694</v>
      </c>
      <c r="B1703" s="248">
        <f t="shared" si="498"/>
        <v>0.86602540378441362</v>
      </c>
      <c r="C1703" s="249">
        <f t="shared" si="499"/>
        <v>1.8660254037844135</v>
      </c>
      <c r="D1703" s="247">
        <f t="shared" si="500"/>
        <v>2.2209365444157596</v>
      </c>
      <c r="E1703" s="1">
        <f t="shared" si="501"/>
        <v>1.4477123141239983</v>
      </c>
      <c r="F1703" s="1">
        <f t="shared" si="502"/>
        <v>1.4936560719798473</v>
      </c>
      <c r="G1703" s="1">
        <f t="shared" si="503"/>
        <v>0.97364596839450668</v>
      </c>
      <c r="H1703" s="1">
        <f t="shared" si="504"/>
        <v>3.7145926163956071</v>
      </c>
      <c r="I1703" s="3">
        <v>1693.5</v>
      </c>
      <c r="J1703" s="247">
        <f t="shared" si="505"/>
        <v>1.9578469180767053</v>
      </c>
      <c r="K1703" s="247">
        <f t="shared" si="506"/>
        <v>1.2762179539060099</v>
      </c>
      <c r="L1703" s="1">
        <f t="shared" si="507"/>
        <v>1.2591291401601061</v>
      </c>
      <c r="M1703" s="1">
        <f t="shared" si="508"/>
        <v>0.8207686053054587</v>
      </c>
      <c r="N1703" s="1">
        <f t="shared" si="509"/>
        <v>3.2169760582368117</v>
      </c>
      <c r="O1703" s="247">
        <f t="shared" si="510"/>
        <v>0.14878990265118519</v>
      </c>
      <c r="Q1703" s="251">
        <f t="shared" si="495"/>
        <v>1.0452567984765739</v>
      </c>
      <c r="R1703" s="148">
        <f t="shared" si="496"/>
        <v>-2.3807622540061857E-12</v>
      </c>
      <c r="T1703" s="253">
        <f t="shared" si="497"/>
        <v>1.9578464096121155</v>
      </c>
      <c r="V1703" s="253">
        <f t="shared" si="494"/>
        <v>3.2169752332800297</v>
      </c>
      <c r="X1703" s="253">
        <f t="shared" si="497"/>
        <v>1.2591290688789769</v>
      </c>
      <c r="AA1703" s="342">
        <f t="shared" si="511"/>
        <v>0.81073986639566076</v>
      </c>
      <c r="AC1703" s="342">
        <f t="shared" si="512"/>
        <v>3.2064970872727478</v>
      </c>
    </row>
    <row r="1704" spans="1:29" hidden="1" x14ac:dyDescent="0.3">
      <c r="A1704" s="3">
        <v>1695</v>
      </c>
      <c r="B1704" s="248">
        <f t="shared" si="498"/>
        <v>1</v>
      </c>
      <c r="C1704" s="249">
        <f t="shared" si="499"/>
        <v>2</v>
      </c>
      <c r="D1704" s="247">
        <f t="shared" si="500"/>
        <v>2.6267068973912218</v>
      </c>
      <c r="E1704" s="1">
        <f t="shared" si="501"/>
        <v>1.7122127737098662</v>
      </c>
      <c r="F1704" s="1">
        <f t="shared" si="502"/>
        <v>1.959938428324647</v>
      </c>
      <c r="G1704" s="1">
        <f t="shared" si="503"/>
        <v>1.2775940759309585</v>
      </c>
      <c r="H1704" s="1">
        <f t="shared" si="504"/>
        <v>4.5866453257158692</v>
      </c>
      <c r="I1704" s="3">
        <v>1694.5</v>
      </c>
      <c r="J1704" s="247">
        <f t="shared" si="505"/>
        <v>2.4457088944568928</v>
      </c>
      <c r="K1704" s="247">
        <f t="shared" si="506"/>
        <v>1.5942296470245378</v>
      </c>
      <c r="L1704" s="1">
        <f t="shared" si="507"/>
        <v>1.7303674788205148</v>
      </c>
      <c r="M1704" s="1">
        <f t="shared" si="508"/>
        <v>1.1279472906780996</v>
      </c>
      <c r="N1704" s="1">
        <f t="shared" si="509"/>
        <v>4.1760763732774073</v>
      </c>
      <c r="O1704" s="247">
        <f t="shared" si="510"/>
        <v>1.1078902176917809</v>
      </c>
      <c r="Q1704" s="251">
        <f t="shared" si="495"/>
        <v>0.87205270932026213</v>
      </c>
      <c r="R1704" s="148">
        <f t="shared" si="496"/>
        <v>-1.638245095136881E-12</v>
      </c>
      <c r="T1704" s="253">
        <f t="shared" si="497"/>
        <v>2.4457084084911358</v>
      </c>
      <c r="V1704" s="253">
        <f t="shared" si="494"/>
        <v>4.1760753541942748</v>
      </c>
      <c r="X1704" s="253">
        <f t="shared" si="497"/>
        <v>1.7303672759931501</v>
      </c>
      <c r="AA1704" s="342">
        <f t="shared" si="511"/>
        <v>1.1328235970969736</v>
      </c>
      <c r="AC1704" s="342">
        <f t="shared" si="512"/>
        <v>4.0721674308014864</v>
      </c>
    </row>
    <row r="1705" spans="1:29" hidden="1" x14ac:dyDescent="0.3">
      <c r="A1705" s="3">
        <v>1696</v>
      </c>
      <c r="B1705" s="248">
        <f t="shared" si="498"/>
        <v>0.86602540378450332</v>
      </c>
      <c r="C1705" s="249">
        <f t="shared" si="499"/>
        <v>1.8660254037845032</v>
      </c>
      <c r="D1705" s="247">
        <f t="shared" si="500"/>
        <v>2.7397143150715113</v>
      </c>
      <c r="E1705" s="1">
        <f t="shared" si="501"/>
        <v>1.7858763957410604</v>
      </c>
      <c r="F1705" s="1">
        <f t="shared" si="502"/>
        <v>2.3121138115886128</v>
      </c>
      <c r="G1705" s="1">
        <f t="shared" si="503"/>
        <v>1.5071610749980484</v>
      </c>
      <c r="H1705" s="1">
        <f t="shared" si="504"/>
        <v>5.0518281266601246</v>
      </c>
      <c r="I1705" s="3">
        <v>1695.5</v>
      </c>
      <c r="J1705" s="247">
        <f t="shared" si="505"/>
        <v>2.6893062042597906</v>
      </c>
      <c r="K1705" s="247">
        <f t="shared" si="506"/>
        <v>1.7530179861042141</v>
      </c>
      <c r="L1705" s="1">
        <f t="shared" si="507"/>
        <v>2.1490121949253629</v>
      </c>
      <c r="M1705" s="1">
        <f t="shared" si="508"/>
        <v>1.4008426028397922</v>
      </c>
      <c r="N1705" s="1">
        <f t="shared" si="509"/>
        <v>4.8383183991851535</v>
      </c>
      <c r="O1705" s="247">
        <f t="shared" si="510"/>
        <v>1.770132243599527</v>
      </c>
      <c r="Q1705" s="251">
        <f t="shared" si="495"/>
        <v>0.46518280094425535</v>
      </c>
      <c r="R1705" s="148">
        <f t="shared" si="496"/>
        <v>-4.5563552930616424E-13</v>
      </c>
      <c r="T1705" s="253">
        <f t="shared" si="497"/>
        <v>2.6893058716261402</v>
      </c>
      <c r="V1705" s="253">
        <f t="shared" si="494"/>
        <v>4.8383173773937393</v>
      </c>
      <c r="X1705" s="253">
        <f t="shared" si="497"/>
        <v>2.1490118996471113</v>
      </c>
      <c r="AA1705" s="342">
        <f t="shared" si="511"/>
        <v>1.4193173256102416</v>
      </c>
      <c r="AC1705" s="342">
        <f t="shared" si="512"/>
        <v>4.6688218024201724</v>
      </c>
    </row>
    <row r="1706" spans="1:29" hidden="1" x14ac:dyDescent="0.3">
      <c r="A1706" s="3">
        <v>1697</v>
      </c>
      <c r="B1706" s="248">
        <f t="shared" si="498"/>
        <v>0.50000000000009714</v>
      </c>
      <c r="C1706" s="249">
        <f t="shared" si="499"/>
        <v>1.5000000000000973</v>
      </c>
      <c r="D1706" s="247">
        <f t="shared" si="500"/>
        <v>2.5296785511504458</v>
      </c>
      <c r="E1706" s="1">
        <f t="shared" si="501"/>
        <v>1.6489650721827565</v>
      </c>
      <c r="F1706" s="1">
        <f t="shared" si="502"/>
        <v>2.4558171122320469</v>
      </c>
      <c r="G1706" s="1">
        <f t="shared" si="503"/>
        <v>1.6008346735869148</v>
      </c>
      <c r="H1706" s="1">
        <f t="shared" si="504"/>
        <v>4.9854956633824923</v>
      </c>
      <c r="I1706" s="3">
        <v>1696.5</v>
      </c>
      <c r="J1706" s="247">
        <f t="shared" si="505"/>
        <v>2.6233671450453229</v>
      </c>
      <c r="K1706" s="247">
        <f t="shared" si="506"/>
        <v>1.7100357639211627</v>
      </c>
      <c r="L1706" s="1">
        <f t="shared" si="507"/>
        <v>2.4028877748788076</v>
      </c>
      <c r="M1706" s="1">
        <f t="shared" si="508"/>
        <v>1.5663324632785771</v>
      </c>
      <c r="N1706" s="1">
        <f t="shared" si="509"/>
        <v>5.0262549199241304</v>
      </c>
      <c r="O1706" s="247">
        <f t="shared" si="510"/>
        <v>1.958068764338504</v>
      </c>
      <c r="Q1706" s="251">
        <f t="shared" si="495"/>
        <v>-6.6332463277632314E-2</v>
      </c>
      <c r="R1706" s="148">
        <f t="shared" si="496"/>
        <v>8.475442569988445E-13</v>
      </c>
      <c r="T1706" s="253">
        <f t="shared" si="497"/>
        <v>2.6233670554917543</v>
      </c>
      <c r="V1706" s="253">
        <f t="shared" si="494"/>
        <v>5.0262540875676587</v>
      </c>
      <c r="X1706" s="253">
        <f t="shared" si="497"/>
        <v>2.4028874510172105</v>
      </c>
      <c r="AA1706" s="342">
        <f t="shared" si="511"/>
        <v>1.5934552887438231</v>
      </c>
      <c r="AC1706" s="342">
        <f t="shared" si="512"/>
        <v>4.8365871450930822</v>
      </c>
    </row>
    <row r="1707" spans="1:29" hidden="1" x14ac:dyDescent="0.3">
      <c r="A1707" s="3">
        <v>1698</v>
      </c>
      <c r="B1707" s="248">
        <f t="shared" si="498"/>
        <v>9.5067833813522462E-14</v>
      </c>
      <c r="C1707" s="249">
        <f t="shared" si="499"/>
        <v>1.000000000000095</v>
      </c>
      <c r="D1707" s="247">
        <f t="shared" si="500"/>
        <v>2.0528785189523222</v>
      </c>
      <c r="E1707" s="1">
        <f t="shared" si="501"/>
        <v>1.3381640816170739</v>
      </c>
      <c r="F1707" s="1">
        <f t="shared" si="502"/>
        <v>2.3525431468978497</v>
      </c>
      <c r="G1707" s="1">
        <f t="shared" si="503"/>
        <v>1.5335151066035513</v>
      </c>
      <c r="H1707" s="1">
        <f t="shared" si="504"/>
        <v>4.4054216658501719</v>
      </c>
      <c r="I1707" s="3">
        <v>1697.5</v>
      </c>
      <c r="J1707" s="247">
        <f t="shared" si="505"/>
        <v>2.2655600344796603</v>
      </c>
      <c r="K1707" s="247">
        <f t="shared" si="506"/>
        <v>1.4768000321982186</v>
      </c>
      <c r="L1707" s="1">
        <f t="shared" si="507"/>
        <v>2.4239684620543382</v>
      </c>
      <c r="M1707" s="1">
        <f t="shared" si="508"/>
        <v>1.5800739975343414</v>
      </c>
      <c r="N1707" s="1">
        <f t="shared" si="509"/>
        <v>4.6895284965339989</v>
      </c>
      <c r="O1707" s="247">
        <f t="shared" si="510"/>
        <v>1.6213423409483725</v>
      </c>
      <c r="Q1707" s="251">
        <f t="shared" si="495"/>
        <v>-0.58007399753232036</v>
      </c>
      <c r="R1707" s="148">
        <f t="shared" si="496"/>
        <v>1.9260149031197216E-12</v>
      </c>
      <c r="T1707" s="253">
        <f t="shared" si="497"/>
        <v>2.2655602126210241</v>
      </c>
      <c r="V1707" s="253">
        <f t="shared" si="494"/>
        <v>4.6895279949970767</v>
      </c>
      <c r="X1707" s="253">
        <f t="shared" si="497"/>
        <v>2.423968181135927</v>
      </c>
      <c r="AA1707" s="342">
        <f t="shared" si="511"/>
        <v>1.6085773599043796</v>
      </c>
      <c r="AC1707" s="342">
        <f t="shared" si="512"/>
        <v>4.530510870733071</v>
      </c>
    </row>
    <row r="1708" spans="1:29" hidden="1" x14ac:dyDescent="0.3">
      <c r="A1708" s="3">
        <v>1699</v>
      </c>
      <c r="B1708" s="248">
        <f t="shared" si="498"/>
        <v>-0.4999999999999325</v>
      </c>
      <c r="C1708" s="249">
        <f t="shared" si="499"/>
        <v>0.5000000000000675</v>
      </c>
      <c r="D1708" s="247">
        <f t="shared" si="500"/>
        <v>1.4370724020557641</v>
      </c>
      <c r="E1708" s="1">
        <f t="shared" si="501"/>
        <v>0.93675229847288211</v>
      </c>
      <c r="F1708" s="1">
        <f t="shared" si="502"/>
        <v>2.0299640911964763</v>
      </c>
      <c r="G1708" s="1">
        <f t="shared" si="503"/>
        <v>1.3232405976559607</v>
      </c>
      <c r="H1708" s="1">
        <f t="shared" si="504"/>
        <v>3.4670364932522402</v>
      </c>
      <c r="I1708" s="3">
        <v>1698.5</v>
      </c>
      <c r="J1708" s="247">
        <f t="shared" si="505"/>
        <v>1.711758998884984</v>
      </c>
      <c r="K1708" s="247">
        <f t="shared" si="506"/>
        <v>1.1158061168966256</v>
      </c>
      <c r="L1708" s="1">
        <f t="shared" si="507"/>
        <v>2.2066057033473743</v>
      </c>
      <c r="M1708" s="1">
        <f t="shared" si="508"/>
        <v>1.4383851726004855</v>
      </c>
      <c r="N1708" s="1">
        <f t="shared" si="509"/>
        <v>3.918364702232358</v>
      </c>
      <c r="O1708" s="247">
        <f t="shared" si="510"/>
        <v>0.85017854664673154</v>
      </c>
      <c r="Q1708" s="251">
        <f t="shared" si="495"/>
        <v>-0.93838517259793175</v>
      </c>
      <c r="R1708" s="148">
        <f t="shared" si="496"/>
        <v>2.4862334413455756E-12</v>
      </c>
      <c r="T1708" s="253">
        <f t="shared" si="497"/>
        <v>1.7117593976073464</v>
      </c>
      <c r="V1708" s="253">
        <f t="shared" si="494"/>
        <v>3.9183645842566306</v>
      </c>
      <c r="X1708" s="253">
        <f t="shared" si="497"/>
        <v>2.2066055253920855</v>
      </c>
      <c r="AA1708" s="342">
        <f t="shared" si="511"/>
        <v>1.4606315923366144</v>
      </c>
      <c r="AC1708" s="342">
        <f t="shared" si="512"/>
        <v>3.832605869877229</v>
      </c>
    </row>
    <row r="1709" spans="1:29" hidden="1" x14ac:dyDescent="0.3">
      <c r="A1709" s="3">
        <v>1700</v>
      </c>
      <c r="B1709" s="248">
        <f t="shared" si="498"/>
        <v>-0.86602540378440829</v>
      </c>
      <c r="C1709" s="249">
        <f t="shared" si="499"/>
        <v>0.13397459621559171</v>
      </c>
      <c r="D1709" s="247">
        <f t="shared" si="500"/>
        <v>0.84726495217735742</v>
      </c>
      <c r="E1709" s="1">
        <f t="shared" si="501"/>
        <v>0.5522876858760094</v>
      </c>
      <c r="F1709" s="1">
        <f t="shared" si="502"/>
        <v>1.5745147425983057</v>
      </c>
      <c r="G1709" s="1">
        <f t="shared" si="503"/>
        <v>1.0263540316055024</v>
      </c>
      <c r="H1709" s="1">
        <f t="shared" si="504"/>
        <v>2.4217796947756631</v>
      </c>
      <c r="I1709" s="3">
        <v>1699.5</v>
      </c>
      <c r="J1709" s="247">
        <f t="shared" si="505"/>
        <v>1.1103545785164131</v>
      </c>
      <c r="K1709" s="247">
        <f t="shared" si="506"/>
        <v>0.72378204609399843</v>
      </c>
      <c r="L1709" s="1">
        <f t="shared" si="507"/>
        <v>1.8090416744180473</v>
      </c>
      <c r="M1709" s="1">
        <f t="shared" si="508"/>
        <v>1.1792313946945507</v>
      </c>
      <c r="N1709" s="1">
        <f t="shared" si="509"/>
        <v>2.9193962529344604</v>
      </c>
      <c r="O1709" s="247">
        <f t="shared" si="510"/>
        <v>-0.14878990265116609</v>
      </c>
      <c r="Q1709" s="251">
        <f t="shared" si="495"/>
        <v>-1.045256798476577</v>
      </c>
      <c r="R1709" s="148">
        <f t="shared" si="496"/>
        <v>2.3819834993332734E-12</v>
      </c>
      <c r="T1709" s="253">
        <f t="shared" si="497"/>
        <v>1.1103550916017018</v>
      </c>
      <c r="V1709" s="253">
        <f t="shared" si="494"/>
        <v>2.9193964684864615</v>
      </c>
      <c r="X1709" s="253">
        <f t="shared" si="497"/>
        <v>1.809041631856745</v>
      </c>
      <c r="AA1709" s="342">
        <f t="shared" si="511"/>
        <v>1.1892599349838637</v>
      </c>
      <c r="AC1709" s="342">
        <f t="shared" si="512"/>
        <v>2.9298752238985237</v>
      </c>
    </row>
    <row r="1710" spans="1:29" hidden="1" x14ac:dyDescent="0.3">
      <c r="A1710" s="3">
        <v>1701</v>
      </c>
      <c r="B1710" s="248">
        <f t="shared" si="498"/>
        <v>-1</v>
      </c>
      <c r="C1710" s="249">
        <f t="shared" si="499"/>
        <v>0</v>
      </c>
      <c r="D1710" s="247">
        <f t="shared" si="500"/>
        <v>0.44149459920188977</v>
      </c>
      <c r="E1710" s="1">
        <f t="shared" si="501"/>
        <v>0.28778722629013781</v>
      </c>
      <c r="F1710" s="1">
        <f t="shared" si="502"/>
        <v>1.1082323862535028</v>
      </c>
      <c r="G1710" s="1">
        <f t="shared" si="503"/>
        <v>0.72240592406904847</v>
      </c>
      <c r="H1710" s="1">
        <f t="shared" si="504"/>
        <v>1.5497269854553926</v>
      </c>
      <c r="I1710" s="3">
        <v>1700.5</v>
      </c>
      <c r="J1710" s="247">
        <f t="shared" si="505"/>
        <v>0.62249260213622137</v>
      </c>
      <c r="K1710" s="247">
        <f t="shared" si="506"/>
        <v>0.40577035297546771</v>
      </c>
      <c r="L1710" s="1">
        <f t="shared" si="507"/>
        <v>1.3378033357576371</v>
      </c>
      <c r="M1710" s="1">
        <f t="shared" si="508"/>
        <v>0.87205270932190881</v>
      </c>
      <c r="N1710" s="1">
        <f t="shared" si="509"/>
        <v>1.9602959378938585</v>
      </c>
      <c r="O1710" s="247">
        <f t="shared" si="510"/>
        <v>-1.107890217691768</v>
      </c>
      <c r="Q1710" s="251">
        <f t="shared" si="495"/>
        <v>-0.87205270932027057</v>
      </c>
      <c r="R1710" s="148">
        <f t="shared" si="496"/>
        <v>1.638245095136881E-12</v>
      </c>
      <c r="T1710" s="253">
        <f t="shared" si="497"/>
        <v>0.62249309272255404</v>
      </c>
      <c r="V1710" s="253">
        <f t="shared" si="494"/>
        <v>1.9602963475722508</v>
      </c>
      <c r="X1710" s="253">
        <f t="shared" si="497"/>
        <v>1.3378034247426709</v>
      </c>
      <c r="AA1710" s="342">
        <f t="shared" si="511"/>
        <v>0.86717620428250142</v>
      </c>
      <c r="AC1710" s="342">
        <f t="shared" si="512"/>
        <v>2.0642048803697794</v>
      </c>
    </row>
    <row r="1711" spans="1:29" hidden="1" x14ac:dyDescent="0.3">
      <c r="A1711" s="3">
        <v>1702</v>
      </c>
      <c r="B1711" s="248">
        <f t="shared" si="498"/>
        <v>-0.86602540378450876</v>
      </c>
      <c r="C1711" s="249">
        <f t="shared" si="499"/>
        <v>0.13397459621549124</v>
      </c>
      <c r="D1711" s="247">
        <f t="shared" si="500"/>
        <v>0.32848718152159362</v>
      </c>
      <c r="E1711" s="1">
        <f t="shared" si="501"/>
        <v>0.21412360425893925</v>
      </c>
      <c r="F1711" s="1">
        <f t="shared" si="502"/>
        <v>0.75605700298953282</v>
      </c>
      <c r="G1711" s="1">
        <f t="shared" si="503"/>
        <v>0.49283892500195597</v>
      </c>
      <c r="H1711" s="1">
        <f t="shared" si="504"/>
        <v>1.0845441845111266</v>
      </c>
      <c r="I1711" s="3">
        <v>1701.5</v>
      </c>
      <c r="J1711" s="247">
        <f t="shared" si="505"/>
        <v>0.37889529233331698</v>
      </c>
      <c r="K1711" s="247">
        <f t="shared" si="506"/>
        <v>0.24698201389578736</v>
      </c>
      <c r="L1711" s="1">
        <f t="shared" si="507"/>
        <v>0.91915861965278511</v>
      </c>
      <c r="M1711" s="1">
        <f t="shared" si="508"/>
        <v>0.59915739716021366</v>
      </c>
      <c r="N1711" s="1">
        <f t="shared" si="509"/>
        <v>1.2980539119861021</v>
      </c>
      <c r="O1711" s="247">
        <f t="shared" si="510"/>
        <v>-1.7701322435995244</v>
      </c>
      <c r="Q1711" s="251">
        <f t="shared" si="495"/>
        <v>-0.46518280094426601</v>
      </c>
      <c r="R1711" s="148">
        <f t="shared" si="496"/>
        <v>4.5641268542340185E-13</v>
      </c>
      <c r="T1711" s="253">
        <f t="shared" si="497"/>
        <v>0.37889562958754386</v>
      </c>
      <c r="V1711" s="253">
        <f t="shared" si="494"/>
        <v>1.2980543243729623</v>
      </c>
      <c r="X1711" s="253">
        <f t="shared" si="497"/>
        <v>0.91915880108878378</v>
      </c>
      <c r="AA1711" s="342">
        <f t="shared" si="511"/>
        <v>0.58068247576925736</v>
      </c>
      <c r="AC1711" s="342">
        <f t="shared" si="512"/>
        <v>1.4675505087510838</v>
      </c>
    </row>
    <row r="1712" spans="1:29" hidden="1" x14ac:dyDescent="0.3">
      <c r="A1712" s="3">
        <v>1703</v>
      </c>
      <c r="B1712" s="248">
        <f t="shared" si="498"/>
        <v>-0.50000000000010647</v>
      </c>
      <c r="C1712" s="249">
        <f t="shared" si="499"/>
        <v>0.49999999999989353</v>
      </c>
      <c r="D1712" s="247">
        <f t="shared" si="500"/>
        <v>0.53852294544265267</v>
      </c>
      <c r="E1712" s="1">
        <f t="shared" si="501"/>
        <v>0.35103492781723894</v>
      </c>
      <c r="F1712" s="1">
        <f t="shared" si="502"/>
        <v>0.61235370234609365</v>
      </c>
      <c r="G1712" s="1">
        <f t="shared" si="503"/>
        <v>0.39916532641308616</v>
      </c>
      <c r="H1712" s="1">
        <f t="shared" si="504"/>
        <v>1.1508766477887464</v>
      </c>
      <c r="I1712" s="3">
        <v>1702.5</v>
      </c>
      <c r="J1712" s="247">
        <f t="shared" si="505"/>
        <v>0.44483435154777828</v>
      </c>
      <c r="K1712" s="247">
        <f t="shared" si="506"/>
        <v>0.28996423607883448</v>
      </c>
      <c r="L1712" s="1">
        <f t="shared" si="507"/>
        <v>0.66528303969933567</v>
      </c>
      <c r="M1712" s="1">
        <f t="shared" si="508"/>
        <v>0.43366753672142561</v>
      </c>
      <c r="N1712" s="1">
        <f t="shared" si="509"/>
        <v>1.1101173912471141</v>
      </c>
      <c r="O1712" s="247">
        <f t="shared" si="510"/>
        <v>-1.9580687643385124</v>
      </c>
      <c r="Q1712" s="251">
        <f t="shared" si="495"/>
        <v>6.633246327761988E-2</v>
      </c>
      <c r="R1712" s="148">
        <f t="shared" si="496"/>
        <v>-8.4804385735992582E-13</v>
      </c>
      <c r="T1712" s="253">
        <f t="shared" si="497"/>
        <v>0.44483444572192332</v>
      </c>
      <c r="V1712" s="253">
        <f t="shared" si="494"/>
        <v>1.1101176141990321</v>
      </c>
      <c r="X1712" s="253">
        <f t="shared" si="497"/>
        <v>0.66528324971860386</v>
      </c>
      <c r="AA1712" s="342">
        <f t="shared" si="511"/>
        <v>0.4065445126357165</v>
      </c>
      <c r="AC1712" s="342">
        <f t="shared" si="512"/>
        <v>1.2997851660781634</v>
      </c>
    </row>
    <row r="1713" spans="1:29" hidden="1" x14ac:dyDescent="0.3">
      <c r="A1713" s="3">
        <v>1704</v>
      </c>
      <c r="B1713" s="248">
        <f t="shared" si="498"/>
        <v>-1.0584848969541483E-13</v>
      </c>
      <c r="C1713" s="249">
        <f t="shared" si="499"/>
        <v>0.9999999999998942</v>
      </c>
      <c r="D1713" s="247">
        <f t="shared" si="500"/>
        <v>1.0153229776407717</v>
      </c>
      <c r="E1713" s="1">
        <f t="shared" si="501"/>
        <v>0.66183591838291866</v>
      </c>
      <c r="F1713" s="1">
        <f t="shared" si="502"/>
        <v>0.71562766768028574</v>
      </c>
      <c r="G1713" s="1">
        <f t="shared" si="503"/>
        <v>0.46648489339644644</v>
      </c>
      <c r="H1713" s="1">
        <f t="shared" si="504"/>
        <v>1.7309506453210575</v>
      </c>
      <c r="I1713" s="3">
        <v>1703.5</v>
      </c>
      <c r="J1713" s="247">
        <f t="shared" si="505"/>
        <v>0.80264146211343568</v>
      </c>
      <c r="K1713" s="247">
        <f t="shared" si="506"/>
        <v>0.52319996780177525</v>
      </c>
      <c r="L1713" s="1">
        <f t="shared" si="507"/>
        <v>0.64420235252379965</v>
      </c>
      <c r="M1713" s="1">
        <f t="shared" si="508"/>
        <v>0.41992600246565792</v>
      </c>
      <c r="N1713" s="1">
        <f t="shared" si="509"/>
        <v>1.4468438146372353</v>
      </c>
      <c r="O1713" s="247">
        <f t="shared" si="510"/>
        <v>-1.6213423409483911</v>
      </c>
      <c r="Q1713" s="251">
        <f t="shared" si="495"/>
        <v>0.58007399753231104</v>
      </c>
      <c r="R1713" s="148">
        <f t="shared" si="496"/>
        <v>-1.925237747002484E-12</v>
      </c>
      <c r="T1713" s="253">
        <f t="shared" si="497"/>
        <v>0.80264128859275152</v>
      </c>
      <c r="V1713" s="253">
        <f t="shared" si="494"/>
        <v>1.4468437067696038</v>
      </c>
      <c r="X1713" s="253">
        <f t="shared" si="497"/>
        <v>0.6442025195999046</v>
      </c>
      <c r="AA1713" s="342">
        <f t="shared" si="511"/>
        <v>0.3914224414751567</v>
      </c>
      <c r="AC1713" s="342">
        <f t="shared" si="512"/>
        <v>1.6058614404381641</v>
      </c>
    </row>
    <row r="1714" spans="1:29" hidden="1" x14ac:dyDescent="0.3">
      <c r="A1714" s="3">
        <v>1705</v>
      </c>
      <c r="B1714" s="248">
        <f t="shared" si="498"/>
        <v>0.49999999999992317</v>
      </c>
      <c r="C1714" s="249">
        <f t="shared" si="499"/>
        <v>1.4999999999999232</v>
      </c>
      <c r="D1714" s="247">
        <f t="shared" si="500"/>
        <v>1.6311290945373285</v>
      </c>
      <c r="E1714" s="1">
        <f t="shared" si="501"/>
        <v>1.0632477015271096</v>
      </c>
      <c r="F1714" s="1">
        <f t="shared" si="502"/>
        <v>1.0382067233816552</v>
      </c>
      <c r="G1714" s="1">
        <f t="shared" si="503"/>
        <v>0.67675940234403431</v>
      </c>
      <c r="H1714" s="1">
        <f t="shared" si="504"/>
        <v>2.6693358179189834</v>
      </c>
      <c r="I1714" s="3">
        <v>1704.5</v>
      </c>
      <c r="J1714" s="247">
        <f t="shared" si="505"/>
        <v>1.3564424977081091</v>
      </c>
      <c r="K1714" s="247">
        <f t="shared" si="506"/>
        <v>0.88419388310336644</v>
      </c>
      <c r="L1714" s="1">
        <f t="shared" si="507"/>
        <v>0.86156511123075863</v>
      </c>
      <c r="M1714" s="1">
        <f t="shared" si="508"/>
        <v>0.56161482739951052</v>
      </c>
      <c r="N1714" s="1">
        <f t="shared" si="509"/>
        <v>2.2180076089388678</v>
      </c>
      <c r="O1714" s="247">
        <f t="shared" si="510"/>
        <v>-0.85017854664675863</v>
      </c>
      <c r="Q1714" s="251">
        <f t="shared" si="495"/>
        <v>0.93838517259792598</v>
      </c>
      <c r="R1714" s="148">
        <f t="shared" si="496"/>
        <v>-2.4866775305554256E-12</v>
      </c>
      <c r="T1714" s="253">
        <f t="shared" si="497"/>
        <v>1.356442103606323</v>
      </c>
      <c r="V1714" s="253">
        <f t="shared" si="494"/>
        <v>2.2180071175102438</v>
      </c>
      <c r="X1714" s="253">
        <f t="shared" si="497"/>
        <v>0.86156517534378918</v>
      </c>
      <c r="AA1714" s="342">
        <f t="shared" si="511"/>
        <v>0.53936820904293625</v>
      </c>
      <c r="AC1714" s="342">
        <f t="shared" si="512"/>
        <v>2.3037664412939995</v>
      </c>
    </row>
    <row r="1715" spans="1:29" hidden="1" x14ac:dyDescent="0.3">
      <c r="A1715" s="3">
        <v>1706</v>
      </c>
      <c r="B1715" s="248">
        <f t="shared" si="498"/>
        <v>0.86602540378440285</v>
      </c>
      <c r="C1715" s="249">
        <f t="shared" si="499"/>
        <v>1.8660254037844028</v>
      </c>
      <c r="D1715" s="247">
        <f t="shared" si="500"/>
        <v>2.2209365444157374</v>
      </c>
      <c r="E1715" s="1">
        <f t="shared" si="501"/>
        <v>1.4477123141239836</v>
      </c>
      <c r="F1715" s="1">
        <f t="shared" si="502"/>
        <v>1.4936560719798242</v>
      </c>
      <c r="G1715" s="1">
        <f t="shared" si="503"/>
        <v>0.97364596839449169</v>
      </c>
      <c r="H1715" s="1">
        <f t="shared" si="504"/>
        <v>3.7145926163955618</v>
      </c>
      <c r="I1715" s="3">
        <v>1705.5</v>
      </c>
      <c r="J1715" s="247">
        <f t="shared" si="505"/>
        <v>1.9578469180766809</v>
      </c>
      <c r="K1715" s="247">
        <f t="shared" si="506"/>
        <v>1.2762179539059939</v>
      </c>
      <c r="L1715" s="1">
        <f t="shared" si="507"/>
        <v>1.2591291401600828</v>
      </c>
      <c r="M1715" s="1">
        <f t="shared" si="508"/>
        <v>0.82076860530544349</v>
      </c>
      <c r="N1715" s="1">
        <f t="shared" si="509"/>
        <v>3.2169760582367637</v>
      </c>
      <c r="O1715" s="247">
        <f t="shared" si="510"/>
        <v>0.14878990265113723</v>
      </c>
      <c r="Q1715" s="251">
        <f t="shared" si="495"/>
        <v>1.0452567984765784</v>
      </c>
      <c r="R1715" s="148">
        <f t="shared" si="496"/>
        <v>-2.3809842986111107E-12</v>
      </c>
      <c r="T1715" s="253">
        <f t="shared" si="497"/>
        <v>1.9578464096119683</v>
      </c>
      <c r="V1715" s="253">
        <f t="shared" si="494"/>
        <v>3.2169752332799875</v>
      </c>
      <c r="X1715" s="253">
        <f t="shared" si="497"/>
        <v>1.2591290688790568</v>
      </c>
      <c r="AA1715" s="342">
        <f t="shared" si="511"/>
        <v>0.81073986639569584</v>
      </c>
      <c r="AC1715" s="342">
        <f t="shared" si="512"/>
        <v>3.2064970872727026</v>
      </c>
    </row>
    <row r="1716" spans="1:29" hidden="1" x14ac:dyDescent="0.3">
      <c r="A1716" s="3">
        <v>1707</v>
      </c>
      <c r="B1716" s="248">
        <f t="shared" si="498"/>
        <v>1</v>
      </c>
      <c r="C1716" s="249">
        <f t="shared" si="499"/>
        <v>2</v>
      </c>
      <c r="D1716" s="247">
        <f t="shared" si="500"/>
        <v>2.6267068973912102</v>
      </c>
      <c r="E1716" s="1">
        <f t="shared" si="501"/>
        <v>1.7122127737098587</v>
      </c>
      <c r="F1716" s="1">
        <f t="shared" si="502"/>
        <v>1.9599384283246275</v>
      </c>
      <c r="G1716" s="1">
        <f t="shared" si="503"/>
        <v>1.2775940759309459</v>
      </c>
      <c r="H1716" s="1">
        <f t="shared" si="504"/>
        <v>4.5866453257158373</v>
      </c>
      <c r="I1716" s="3">
        <v>1706.5</v>
      </c>
      <c r="J1716" s="247">
        <f t="shared" si="505"/>
        <v>2.4457088944568763</v>
      </c>
      <c r="K1716" s="247">
        <f t="shared" si="506"/>
        <v>1.5942296470245272</v>
      </c>
      <c r="L1716" s="1">
        <f t="shared" si="507"/>
        <v>1.7303674788204928</v>
      </c>
      <c r="M1716" s="1">
        <f t="shared" si="508"/>
        <v>1.1279472906780852</v>
      </c>
      <c r="N1716" s="1">
        <f t="shared" si="509"/>
        <v>4.1760763732773691</v>
      </c>
      <c r="O1716" s="247">
        <f t="shared" si="510"/>
        <v>1.1078902176917427</v>
      </c>
      <c r="Q1716" s="251">
        <f t="shared" si="495"/>
        <v>0.87205270932027545</v>
      </c>
      <c r="R1716" s="148">
        <f t="shared" si="496"/>
        <v>-1.6393553181615061E-12</v>
      </c>
      <c r="T1716" s="253">
        <f t="shared" si="497"/>
        <v>2.4457084084911198</v>
      </c>
      <c r="V1716" s="253">
        <f t="shared" si="494"/>
        <v>4.176075354194424</v>
      </c>
      <c r="X1716" s="253">
        <f t="shared" si="497"/>
        <v>1.730367275993131</v>
      </c>
      <c r="AA1716" s="342">
        <f t="shared" si="511"/>
        <v>1.1328235970969769</v>
      </c>
      <c r="AC1716" s="342">
        <f t="shared" si="512"/>
        <v>4.0721674308014508</v>
      </c>
    </row>
    <row r="1717" spans="1:29" hidden="1" x14ac:dyDescent="0.3">
      <c r="A1717" s="3">
        <v>1708</v>
      </c>
      <c r="B1717" s="248">
        <f t="shared" si="498"/>
        <v>0.86602540378451409</v>
      </c>
      <c r="C1717" s="249">
        <f t="shared" si="499"/>
        <v>1.8660254037845141</v>
      </c>
      <c r="D1717" s="247">
        <f t="shared" si="500"/>
        <v>2.7397143150715131</v>
      </c>
      <c r="E1717" s="1">
        <f t="shared" si="501"/>
        <v>1.7858763957410615</v>
      </c>
      <c r="F1717" s="1">
        <f t="shared" si="502"/>
        <v>2.3121138115886004</v>
      </c>
      <c r="G1717" s="1">
        <f t="shared" si="503"/>
        <v>1.5071610749980402</v>
      </c>
      <c r="H1717" s="1">
        <f t="shared" si="504"/>
        <v>5.0518281266601139</v>
      </c>
      <c r="I1717" s="3">
        <v>1707.5</v>
      </c>
      <c r="J1717" s="247">
        <f t="shared" si="505"/>
        <v>2.6893062042597866</v>
      </c>
      <c r="K1717" s="247">
        <f t="shared" si="506"/>
        <v>1.7530179861042114</v>
      </c>
      <c r="L1717" s="1">
        <f t="shared" si="507"/>
        <v>2.1490121949253465</v>
      </c>
      <c r="M1717" s="1">
        <f t="shared" si="508"/>
        <v>1.4008426028397816</v>
      </c>
      <c r="N1717" s="1">
        <f t="shared" si="509"/>
        <v>4.8383183991851331</v>
      </c>
      <c r="O1717" s="247">
        <f t="shared" si="510"/>
        <v>1.7701322435995066</v>
      </c>
      <c r="Q1717" s="251">
        <f t="shared" si="495"/>
        <v>0.46518280094427666</v>
      </c>
      <c r="R1717" s="148">
        <f t="shared" si="496"/>
        <v>-4.5585757391108928E-13</v>
      </c>
      <c r="T1717" s="253">
        <f t="shared" si="497"/>
        <v>2.6893058716261158</v>
      </c>
      <c r="V1717" s="253">
        <f t="shared" si="494"/>
        <v>4.8383173773937207</v>
      </c>
      <c r="X1717" s="253">
        <f t="shared" si="497"/>
        <v>2.1490118996470202</v>
      </c>
      <c r="AA1717" s="342">
        <f t="shared" si="511"/>
        <v>1.4193173256102753</v>
      </c>
      <c r="AC1717" s="342">
        <f t="shared" si="512"/>
        <v>4.668821802420152</v>
      </c>
    </row>
    <row r="1718" spans="1:29" hidden="1" x14ac:dyDescent="0.3">
      <c r="A1718" s="3">
        <v>1709</v>
      </c>
      <c r="B1718" s="248">
        <f t="shared" si="498"/>
        <v>0.50000000000011591</v>
      </c>
      <c r="C1718" s="249">
        <f t="shared" si="499"/>
        <v>1.5000000000001159</v>
      </c>
      <c r="D1718" s="247">
        <f t="shared" si="500"/>
        <v>2.5296785511504605</v>
      </c>
      <c r="E1718" s="1">
        <f t="shared" si="501"/>
        <v>1.648965072182766</v>
      </c>
      <c r="F1718" s="1">
        <f t="shared" si="502"/>
        <v>2.4558171122320447</v>
      </c>
      <c r="G1718" s="1">
        <f t="shared" si="503"/>
        <v>1.6008346735869134</v>
      </c>
      <c r="H1718" s="1">
        <f t="shared" si="504"/>
        <v>4.9854956633825047</v>
      </c>
      <c r="I1718" s="3">
        <v>1708.5</v>
      </c>
      <c r="J1718" s="247">
        <f t="shared" si="505"/>
        <v>2.6233671450453322</v>
      </c>
      <c r="K1718" s="247">
        <f t="shared" si="506"/>
        <v>1.7100357639211687</v>
      </c>
      <c r="L1718" s="1">
        <f t="shared" si="507"/>
        <v>2.4028877748788</v>
      </c>
      <c r="M1718" s="1">
        <f t="shared" si="508"/>
        <v>1.5663324632785722</v>
      </c>
      <c r="N1718" s="1">
        <f t="shared" si="509"/>
        <v>5.0262549199241322</v>
      </c>
      <c r="O1718" s="247">
        <f t="shared" si="510"/>
        <v>1.9580687643385057</v>
      </c>
      <c r="Q1718" s="251">
        <f t="shared" si="495"/>
        <v>-6.6332463277609222E-2</v>
      </c>
      <c r="R1718" s="148">
        <f t="shared" si="496"/>
        <v>8.4710016778899444E-13</v>
      </c>
      <c r="T1718" s="253">
        <f t="shared" si="497"/>
        <v>2.6233670554917152</v>
      </c>
      <c r="V1718" s="253">
        <f t="shared" si="494"/>
        <v>5.0262540875676791</v>
      </c>
      <c r="X1718" s="253">
        <f t="shared" si="497"/>
        <v>2.4028874510172358</v>
      </c>
      <c r="AA1718" s="342">
        <f t="shared" si="511"/>
        <v>1.5934552887438205</v>
      </c>
      <c r="AC1718" s="342">
        <f t="shared" si="512"/>
        <v>4.8365871450930831</v>
      </c>
    </row>
    <row r="1719" spans="1:29" hidden="1" x14ac:dyDescent="0.3">
      <c r="A1719" s="3">
        <v>1710</v>
      </c>
      <c r="B1719" s="248">
        <f t="shared" si="498"/>
        <v>1.1662914557730719E-13</v>
      </c>
      <c r="C1719" s="249">
        <f t="shared" si="499"/>
        <v>1.0000000000001166</v>
      </c>
      <c r="D1719" s="247">
        <f t="shared" si="500"/>
        <v>2.0528785189523457</v>
      </c>
      <c r="E1719" s="1">
        <f t="shared" si="501"/>
        <v>1.3381640816170892</v>
      </c>
      <c r="F1719" s="1">
        <f t="shared" si="502"/>
        <v>2.3525431468978577</v>
      </c>
      <c r="G1719" s="1">
        <f t="shared" si="503"/>
        <v>1.5335151066035564</v>
      </c>
      <c r="H1719" s="1">
        <f t="shared" si="504"/>
        <v>4.4054216658502039</v>
      </c>
      <c r="I1719" s="3">
        <v>1709.5</v>
      </c>
      <c r="J1719" s="247">
        <f t="shared" si="505"/>
        <v>2.2655600344796798</v>
      </c>
      <c r="K1719" s="247">
        <f t="shared" si="506"/>
        <v>1.4768000321982313</v>
      </c>
      <c r="L1719" s="1">
        <f t="shared" si="507"/>
        <v>2.4239684620543414</v>
      </c>
      <c r="M1719" s="1">
        <f t="shared" si="508"/>
        <v>1.5800739975343434</v>
      </c>
      <c r="N1719" s="1">
        <f t="shared" si="509"/>
        <v>4.6895284965340212</v>
      </c>
      <c r="O1719" s="247">
        <f t="shared" si="510"/>
        <v>1.6213423409483947</v>
      </c>
      <c r="Q1719" s="251">
        <f t="shared" si="495"/>
        <v>-0.58007399753230082</v>
      </c>
      <c r="R1719" s="148">
        <f t="shared" si="496"/>
        <v>1.9260149031197216E-12</v>
      </c>
      <c r="T1719" s="253">
        <f t="shared" si="497"/>
        <v>2.2655602126209402</v>
      </c>
      <c r="V1719" s="253">
        <f t="shared" si="494"/>
        <v>4.6895279949969746</v>
      </c>
      <c r="X1719" s="253">
        <f t="shared" si="497"/>
        <v>2.4239681811359315</v>
      </c>
      <c r="AA1719" s="342">
        <f t="shared" si="511"/>
        <v>1.6085773599043756</v>
      </c>
      <c r="AC1719" s="342">
        <f t="shared" si="512"/>
        <v>4.5305108707330914</v>
      </c>
    </row>
    <row r="1720" spans="1:29" hidden="1" x14ac:dyDescent="0.3">
      <c r="A1720" s="3">
        <v>1711</v>
      </c>
      <c r="B1720" s="248">
        <f t="shared" si="498"/>
        <v>-0.49999999999991385</v>
      </c>
      <c r="C1720" s="249">
        <f t="shared" si="499"/>
        <v>0.50000000000008615</v>
      </c>
      <c r="D1720" s="247">
        <f t="shared" si="500"/>
        <v>1.4370724020557901</v>
      </c>
      <c r="E1720" s="1">
        <f t="shared" si="501"/>
        <v>0.93675229847289898</v>
      </c>
      <c r="F1720" s="1">
        <f t="shared" si="502"/>
        <v>2.0299640911964922</v>
      </c>
      <c r="G1720" s="1">
        <f t="shared" si="503"/>
        <v>1.3232405976559711</v>
      </c>
      <c r="H1720" s="1">
        <f t="shared" si="504"/>
        <v>3.4670364932522824</v>
      </c>
      <c r="I1720" s="3">
        <v>1710.5</v>
      </c>
      <c r="J1720" s="247">
        <f t="shared" si="505"/>
        <v>1.7117589988850088</v>
      </c>
      <c r="K1720" s="247">
        <f t="shared" si="506"/>
        <v>1.1158061168966418</v>
      </c>
      <c r="L1720" s="1">
        <f t="shared" si="507"/>
        <v>2.2066057033473867</v>
      </c>
      <c r="M1720" s="1">
        <f t="shared" si="508"/>
        <v>1.4383851726004935</v>
      </c>
      <c r="N1720" s="1">
        <f t="shared" si="509"/>
        <v>3.9183647022323953</v>
      </c>
      <c r="O1720" s="247">
        <f t="shared" si="510"/>
        <v>0.85017854664676884</v>
      </c>
      <c r="Q1720" s="251">
        <f t="shared" si="495"/>
        <v>-0.93838517259792154</v>
      </c>
      <c r="R1720" s="148">
        <f t="shared" si="496"/>
        <v>2.4857893521357255E-12</v>
      </c>
      <c r="T1720" s="253">
        <f t="shared" si="497"/>
        <v>1.7117593976075027</v>
      </c>
      <c r="V1720" s="253">
        <f t="shared" si="494"/>
        <v>3.9183645842564676</v>
      </c>
      <c r="X1720" s="253">
        <f t="shared" si="497"/>
        <v>2.2066055253920291</v>
      </c>
      <c r="AA1720" s="342">
        <f t="shared" si="511"/>
        <v>1.460631592336576</v>
      </c>
      <c r="AC1720" s="342">
        <f t="shared" si="512"/>
        <v>3.8326058698772623</v>
      </c>
    </row>
    <row r="1721" spans="1:29" hidden="1" x14ac:dyDescent="0.3">
      <c r="A1721" s="3">
        <v>1712</v>
      </c>
      <c r="B1721" s="248">
        <f t="shared" si="498"/>
        <v>-0.86602540378439752</v>
      </c>
      <c r="C1721" s="249">
        <f t="shared" si="499"/>
        <v>0.13397459621560248</v>
      </c>
      <c r="D1721" s="247">
        <f t="shared" si="500"/>
        <v>0.84726495217737885</v>
      </c>
      <c r="E1721" s="1">
        <f t="shared" si="501"/>
        <v>0.55228768587602328</v>
      </c>
      <c r="F1721" s="1">
        <f t="shared" si="502"/>
        <v>1.5745147425983248</v>
      </c>
      <c r="G1721" s="1">
        <f t="shared" si="503"/>
        <v>1.0263540316055149</v>
      </c>
      <c r="H1721" s="1">
        <f t="shared" si="504"/>
        <v>2.4217796947757035</v>
      </c>
      <c r="I1721" s="3">
        <v>1711.5</v>
      </c>
      <c r="J1721" s="247">
        <f t="shared" si="505"/>
        <v>1.1103545785164364</v>
      </c>
      <c r="K1721" s="247">
        <f t="shared" si="506"/>
        <v>0.72378204609401364</v>
      </c>
      <c r="L1721" s="1">
        <f t="shared" si="507"/>
        <v>1.8090416744180655</v>
      </c>
      <c r="M1721" s="1">
        <f t="shared" si="508"/>
        <v>1.1792313946945625</v>
      </c>
      <c r="N1721" s="1">
        <f t="shared" si="509"/>
        <v>2.9193962529345017</v>
      </c>
      <c r="O1721" s="247">
        <f t="shared" si="510"/>
        <v>-0.14878990265112479</v>
      </c>
      <c r="Q1721" s="251">
        <f t="shared" si="495"/>
        <v>-1.0452567984765788</v>
      </c>
      <c r="R1721" s="148">
        <f t="shared" si="496"/>
        <v>2.3812063432160357E-12</v>
      </c>
      <c r="T1721" s="253">
        <f t="shared" si="497"/>
        <v>1.1103550916017253</v>
      </c>
      <c r="V1721" s="253">
        <f t="shared" si="494"/>
        <v>2.9193964684867262</v>
      </c>
      <c r="X1721" s="253">
        <f t="shared" si="497"/>
        <v>1.8090416318567639</v>
      </c>
      <c r="AA1721" s="342">
        <f t="shared" si="511"/>
        <v>1.1892599349838482</v>
      </c>
      <c r="AC1721" s="342">
        <f t="shared" si="512"/>
        <v>2.929875223898561</v>
      </c>
    </row>
    <row r="1722" spans="1:29" hidden="1" x14ac:dyDescent="0.3">
      <c r="A1722" s="3">
        <v>1713</v>
      </c>
      <c r="B1722" s="248">
        <f t="shared" si="498"/>
        <v>-1</v>
      </c>
      <c r="C1722" s="249">
        <f t="shared" si="499"/>
        <v>0</v>
      </c>
      <c r="D1722" s="247">
        <f t="shared" si="500"/>
        <v>0.44149459920190093</v>
      </c>
      <c r="E1722" s="1">
        <f t="shared" si="501"/>
        <v>0.28778722629014508</v>
      </c>
      <c r="F1722" s="1">
        <f t="shared" si="502"/>
        <v>1.1082323862535202</v>
      </c>
      <c r="G1722" s="1">
        <f t="shared" si="503"/>
        <v>0.72240592406905979</v>
      </c>
      <c r="H1722" s="1">
        <f t="shared" si="504"/>
        <v>1.549726985455421</v>
      </c>
      <c r="I1722" s="3">
        <v>1712.5</v>
      </c>
      <c r="J1722" s="247">
        <f t="shared" si="505"/>
        <v>0.62249260213623703</v>
      </c>
      <c r="K1722" s="247">
        <f t="shared" si="506"/>
        <v>0.40577035297547792</v>
      </c>
      <c r="L1722" s="1">
        <f t="shared" si="507"/>
        <v>1.3378033357576555</v>
      </c>
      <c r="M1722" s="1">
        <f t="shared" si="508"/>
        <v>0.87205270932192092</v>
      </c>
      <c r="N1722" s="1">
        <f t="shared" si="509"/>
        <v>1.9602959378938927</v>
      </c>
      <c r="O1722" s="247">
        <f t="shared" si="510"/>
        <v>-1.1078902176917338</v>
      </c>
      <c r="Q1722" s="251">
        <f t="shared" si="495"/>
        <v>-0.87205270932028256</v>
      </c>
      <c r="R1722" s="148">
        <f t="shared" si="496"/>
        <v>1.6383561174393435E-12</v>
      </c>
      <c r="T1722" s="253">
        <f t="shared" si="497"/>
        <v>0.62249309272248665</v>
      </c>
      <c r="V1722" s="253">
        <f t="shared" si="494"/>
        <v>1.9602963475722859</v>
      </c>
      <c r="X1722" s="253">
        <f t="shared" si="497"/>
        <v>1.3378034247427912</v>
      </c>
      <c r="AA1722" s="342">
        <f t="shared" si="511"/>
        <v>0.86717620428256759</v>
      </c>
      <c r="AC1722" s="342">
        <f t="shared" si="512"/>
        <v>2.0642048803698168</v>
      </c>
    </row>
    <row r="1723" spans="1:29" hidden="1" x14ac:dyDescent="0.3">
      <c r="A1723" s="3">
        <v>1714</v>
      </c>
      <c r="B1723" s="248">
        <f t="shared" si="498"/>
        <v>-0.86602540378446269</v>
      </c>
      <c r="C1723" s="249">
        <f t="shared" si="499"/>
        <v>0.13397459621553731</v>
      </c>
      <c r="D1723" s="247">
        <f t="shared" si="500"/>
        <v>0.32848718152163331</v>
      </c>
      <c r="E1723" s="1">
        <f t="shared" si="501"/>
        <v>0.21412360425896512</v>
      </c>
      <c r="F1723" s="1">
        <f t="shared" si="502"/>
        <v>0.75605700298955547</v>
      </c>
      <c r="G1723" s="1">
        <f t="shared" si="503"/>
        <v>0.49283892500197074</v>
      </c>
      <c r="H1723" s="1">
        <f t="shared" si="504"/>
        <v>1.0845441845111887</v>
      </c>
      <c r="I1723" s="3">
        <v>1713.5</v>
      </c>
      <c r="J1723" s="247">
        <f t="shared" si="505"/>
        <v>0.37889529233334396</v>
      </c>
      <c r="K1723" s="247">
        <f t="shared" si="506"/>
        <v>0.24698201389580496</v>
      </c>
      <c r="L1723" s="1">
        <f t="shared" si="507"/>
        <v>0.91915861965280388</v>
      </c>
      <c r="M1723" s="1">
        <f t="shared" si="508"/>
        <v>0.59915739716022587</v>
      </c>
      <c r="N1723" s="1">
        <f t="shared" si="509"/>
        <v>1.2980539119861478</v>
      </c>
      <c r="O1723" s="247">
        <f t="shared" si="510"/>
        <v>-1.7701322435994786</v>
      </c>
      <c r="Q1723" s="251">
        <f t="shared" si="495"/>
        <v>-0.46518280094423226</v>
      </c>
      <c r="R1723" s="148">
        <f t="shared" si="496"/>
        <v>4.5630166312093934E-13</v>
      </c>
      <c r="T1723" s="253">
        <f t="shared" si="497"/>
        <v>0.37889562958754763</v>
      </c>
      <c r="V1723" s="253">
        <f t="shared" si="494"/>
        <v>1.2980543243728839</v>
      </c>
      <c r="X1723" s="253">
        <f t="shared" si="497"/>
        <v>0.91915880108872183</v>
      </c>
      <c r="AA1723" s="342">
        <f t="shared" si="511"/>
        <v>0.58068247576925891</v>
      </c>
      <c r="AC1723" s="342">
        <f t="shared" si="512"/>
        <v>1.4675505087511282</v>
      </c>
    </row>
    <row r="1724" spans="1:29" hidden="1" x14ac:dyDescent="0.3">
      <c r="A1724" s="3">
        <v>1715</v>
      </c>
      <c r="B1724" s="248">
        <f t="shared" si="498"/>
        <v>-0.50000000000012523</v>
      </c>
      <c r="C1724" s="249">
        <f t="shared" si="499"/>
        <v>0.49999999999987477</v>
      </c>
      <c r="D1724" s="247">
        <f t="shared" si="500"/>
        <v>0.53852294544265955</v>
      </c>
      <c r="E1724" s="1">
        <f t="shared" si="501"/>
        <v>0.35103492781724344</v>
      </c>
      <c r="F1724" s="1">
        <f t="shared" si="502"/>
        <v>0.61235370234611497</v>
      </c>
      <c r="G1724" s="1">
        <f t="shared" si="503"/>
        <v>0.39916532641310004</v>
      </c>
      <c r="H1724" s="1">
        <f t="shared" si="504"/>
        <v>1.1508766477887744</v>
      </c>
      <c r="I1724" s="3">
        <v>1714.5</v>
      </c>
      <c r="J1724" s="247">
        <f t="shared" si="505"/>
        <v>0.44483435154779982</v>
      </c>
      <c r="K1724" s="247">
        <f t="shared" si="506"/>
        <v>0.28996423607884853</v>
      </c>
      <c r="L1724" s="1">
        <f t="shared" si="507"/>
        <v>0.66528303969935931</v>
      </c>
      <c r="M1724" s="1">
        <f t="shared" si="508"/>
        <v>0.43366753672144098</v>
      </c>
      <c r="N1724" s="1">
        <f t="shared" si="509"/>
        <v>1.1101173912471591</v>
      </c>
      <c r="O1724" s="247">
        <f t="shared" si="510"/>
        <v>-1.9580687643384673</v>
      </c>
      <c r="Q1724" s="251">
        <f t="shared" si="495"/>
        <v>6.6332463277585685E-2</v>
      </c>
      <c r="R1724" s="148">
        <f t="shared" si="496"/>
        <v>-8.4809936851115708E-13</v>
      </c>
      <c r="T1724" s="253">
        <f t="shared" si="497"/>
        <v>0.4448344457219624</v>
      </c>
      <c r="V1724" s="253">
        <f t="shared" si="494"/>
        <v>1.1101176141990288</v>
      </c>
      <c r="X1724" s="253">
        <f t="shared" si="497"/>
        <v>0.66528324971857855</v>
      </c>
      <c r="AA1724" s="342">
        <f t="shared" si="511"/>
        <v>0.40654451263569763</v>
      </c>
      <c r="AC1724" s="342">
        <f t="shared" si="512"/>
        <v>1.2997851660781987</v>
      </c>
    </row>
    <row r="1725" spans="1:29" hidden="1" x14ac:dyDescent="0.3">
      <c r="A1725" s="3">
        <v>1716</v>
      </c>
      <c r="B1725" s="248">
        <f t="shared" si="498"/>
        <v>-1.2740980145919956E-13</v>
      </c>
      <c r="C1725" s="249">
        <f t="shared" si="499"/>
        <v>0.99999999999987255</v>
      </c>
      <c r="D1725" s="247">
        <f t="shared" si="500"/>
        <v>1.0153229776407593</v>
      </c>
      <c r="E1725" s="1">
        <f t="shared" si="501"/>
        <v>0.66183591838291056</v>
      </c>
      <c r="F1725" s="1">
        <f t="shared" si="502"/>
        <v>0.71562766768029462</v>
      </c>
      <c r="G1725" s="1">
        <f t="shared" si="503"/>
        <v>0.46648489339645227</v>
      </c>
      <c r="H1725" s="1">
        <f t="shared" si="504"/>
        <v>1.7309506453210539</v>
      </c>
      <c r="I1725" s="3">
        <v>1715.5</v>
      </c>
      <c r="J1725" s="247">
        <f t="shared" si="505"/>
        <v>0.8026414621134319</v>
      </c>
      <c r="K1725" s="247">
        <f t="shared" si="506"/>
        <v>0.5231999678017728</v>
      </c>
      <c r="L1725" s="1">
        <f t="shared" si="507"/>
        <v>0.64420235252381508</v>
      </c>
      <c r="M1725" s="1">
        <f t="shared" si="508"/>
        <v>0.41992600246566797</v>
      </c>
      <c r="N1725" s="1">
        <f t="shared" si="509"/>
        <v>1.4468438146372469</v>
      </c>
      <c r="O1725" s="247">
        <f t="shared" si="510"/>
        <v>-1.6213423409483796</v>
      </c>
      <c r="Q1725" s="251">
        <f t="shared" si="495"/>
        <v>0.58007399753227951</v>
      </c>
      <c r="R1725" s="148">
        <f t="shared" si="496"/>
        <v>-1.9251267247000214E-12</v>
      </c>
      <c r="T1725" s="253">
        <f t="shared" si="497"/>
        <v>0.80264128859273187</v>
      </c>
      <c r="V1725" s="253">
        <f t="shared" si="494"/>
        <v>1.4468437067697058</v>
      </c>
      <c r="X1725" s="253">
        <f t="shared" si="497"/>
        <v>0.64420251959987795</v>
      </c>
      <c r="AA1725" s="342">
        <f t="shared" si="511"/>
        <v>0.39142244147516481</v>
      </c>
      <c r="AC1725" s="342">
        <f t="shared" si="512"/>
        <v>1.6058614404381759</v>
      </c>
    </row>
    <row r="1726" spans="1:29" hidden="1" x14ac:dyDescent="0.3">
      <c r="A1726" s="3">
        <v>1717</v>
      </c>
      <c r="B1726" s="248">
        <f t="shared" si="498"/>
        <v>0.49999999999990452</v>
      </c>
      <c r="C1726" s="249">
        <f t="shared" si="499"/>
        <v>1.4999999999999045</v>
      </c>
      <c r="D1726" s="247">
        <f t="shared" si="500"/>
        <v>1.6311290945373083</v>
      </c>
      <c r="E1726" s="1">
        <f t="shared" si="501"/>
        <v>1.0632477015270962</v>
      </c>
      <c r="F1726" s="1">
        <f t="shared" si="502"/>
        <v>1.0382067233816512</v>
      </c>
      <c r="G1726" s="1">
        <f t="shared" si="503"/>
        <v>0.67675940234403176</v>
      </c>
      <c r="H1726" s="1">
        <f t="shared" si="504"/>
        <v>2.6693358179189595</v>
      </c>
      <c r="I1726" s="3">
        <v>1716.5</v>
      </c>
      <c r="J1726" s="247">
        <f t="shared" si="505"/>
        <v>1.3564424977080924</v>
      </c>
      <c r="K1726" s="247">
        <f t="shared" si="506"/>
        <v>0.88419388310335556</v>
      </c>
      <c r="L1726" s="1">
        <f t="shared" si="507"/>
        <v>0.86156511123076118</v>
      </c>
      <c r="M1726" s="1">
        <f t="shared" si="508"/>
        <v>0.56161482739951218</v>
      </c>
      <c r="N1726" s="1">
        <f t="shared" si="509"/>
        <v>2.2180076089388536</v>
      </c>
      <c r="O1726" s="247">
        <f t="shared" si="510"/>
        <v>-0.85017854664677284</v>
      </c>
      <c r="Q1726" s="251">
        <f t="shared" si="495"/>
        <v>0.93838517259790555</v>
      </c>
      <c r="R1726" s="148">
        <f t="shared" si="496"/>
        <v>-2.4868995751603507E-12</v>
      </c>
      <c r="T1726" s="253">
        <f t="shared" si="497"/>
        <v>1.3564421036061667</v>
      </c>
      <c r="V1726" s="253">
        <f t="shared" si="494"/>
        <v>2.2180071175100045</v>
      </c>
      <c r="X1726" s="253">
        <f t="shared" si="497"/>
        <v>0.86156517534377586</v>
      </c>
      <c r="AA1726" s="342">
        <f t="shared" si="511"/>
        <v>0.53936820904293947</v>
      </c>
      <c r="AC1726" s="342">
        <f t="shared" si="512"/>
        <v>2.3037664412939893</v>
      </c>
    </row>
    <row r="1727" spans="1:29" hidden="1" x14ac:dyDescent="0.3">
      <c r="A1727" s="3">
        <v>1718</v>
      </c>
      <c r="B1727" s="248">
        <f t="shared" si="498"/>
        <v>0.86602540378439208</v>
      </c>
      <c r="C1727" s="249">
        <f t="shared" si="499"/>
        <v>1.8660254037843922</v>
      </c>
      <c r="D1727" s="247">
        <f t="shared" si="500"/>
        <v>2.2209365444157192</v>
      </c>
      <c r="E1727" s="1">
        <f t="shared" si="501"/>
        <v>1.4477123141239718</v>
      </c>
      <c r="F1727" s="1">
        <f t="shared" si="502"/>
        <v>1.4936560719798124</v>
      </c>
      <c r="G1727" s="1">
        <f t="shared" si="503"/>
        <v>0.97364596839448392</v>
      </c>
      <c r="H1727" s="1">
        <f t="shared" si="504"/>
        <v>3.7145926163955316</v>
      </c>
      <c r="I1727" s="3">
        <v>1717.5</v>
      </c>
      <c r="J1727" s="247">
        <f t="shared" si="505"/>
        <v>1.9578469180766618</v>
      </c>
      <c r="K1727" s="247">
        <f t="shared" si="506"/>
        <v>1.2762179539059815</v>
      </c>
      <c r="L1727" s="1">
        <f t="shared" si="507"/>
        <v>1.2591291401600748</v>
      </c>
      <c r="M1727" s="1">
        <f t="shared" si="508"/>
        <v>0.82076860530543827</v>
      </c>
      <c r="N1727" s="1">
        <f t="shared" si="509"/>
        <v>3.2169760582367366</v>
      </c>
      <c r="O1727" s="247">
        <f t="shared" si="510"/>
        <v>0.14878990265111014</v>
      </c>
      <c r="Q1727" s="251">
        <f t="shared" si="495"/>
        <v>1.0452567984765722</v>
      </c>
      <c r="R1727" s="148">
        <f t="shared" si="496"/>
        <v>-2.3816504324258858E-12</v>
      </c>
      <c r="T1727" s="253">
        <f t="shared" si="497"/>
        <v>1.9578464096120687</v>
      </c>
      <c r="V1727" s="253">
        <f t="shared" si="494"/>
        <v>3.2169752332799453</v>
      </c>
      <c r="X1727" s="253">
        <f t="shared" si="497"/>
        <v>1.259129068879137</v>
      </c>
      <c r="AA1727" s="342">
        <f t="shared" si="511"/>
        <v>0.81073986639563522</v>
      </c>
      <c r="AC1727" s="342">
        <f t="shared" si="512"/>
        <v>3.2064970872726803</v>
      </c>
    </row>
    <row r="1728" spans="1:29" hidden="1" x14ac:dyDescent="0.3">
      <c r="A1728" s="3">
        <v>1719</v>
      </c>
      <c r="B1728" s="248">
        <f t="shared" si="498"/>
        <v>1</v>
      </c>
      <c r="C1728" s="249">
        <f t="shared" si="499"/>
        <v>2</v>
      </c>
      <c r="D1728" s="247">
        <f t="shared" si="500"/>
        <v>2.6267068973912009</v>
      </c>
      <c r="E1728" s="1">
        <f t="shared" si="501"/>
        <v>1.7122127737098525</v>
      </c>
      <c r="F1728" s="1">
        <f t="shared" si="502"/>
        <v>1.9599384283246151</v>
      </c>
      <c r="G1728" s="1">
        <f t="shared" si="503"/>
        <v>1.2775940759309379</v>
      </c>
      <c r="H1728" s="1">
        <f t="shared" si="504"/>
        <v>4.586645325715816</v>
      </c>
      <c r="I1728" s="3">
        <v>1718.5</v>
      </c>
      <c r="J1728" s="247">
        <f t="shared" si="505"/>
        <v>2.445708894456863</v>
      </c>
      <c r="K1728" s="247">
        <f t="shared" si="506"/>
        <v>1.5942296470245185</v>
      </c>
      <c r="L1728" s="1">
        <f t="shared" si="507"/>
        <v>1.7303674788204804</v>
      </c>
      <c r="M1728" s="1">
        <f t="shared" si="508"/>
        <v>1.1279472906780772</v>
      </c>
      <c r="N1728" s="1">
        <f t="shared" si="509"/>
        <v>4.1760763732773434</v>
      </c>
      <c r="O1728" s="247">
        <f t="shared" si="510"/>
        <v>1.1078902176917169</v>
      </c>
      <c r="Q1728" s="251">
        <f t="shared" si="495"/>
        <v>0.87205270932028434</v>
      </c>
      <c r="R1728" s="148">
        <f t="shared" si="496"/>
        <v>-1.638467139741806E-12</v>
      </c>
      <c r="T1728" s="253">
        <f t="shared" si="497"/>
        <v>2.4457084084911043</v>
      </c>
      <c r="V1728" s="253">
        <f t="shared" si="494"/>
        <v>4.1760753541945732</v>
      </c>
      <c r="X1728" s="253">
        <f t="shared" si="497"/>
        <v>1.7303672759931117</v>
      </c>
      <c r="AA1728" s="342">
        <f t="shared" si="511"/>
        <v>1.13282359709698</v>
      </c>
      <c r="AC1728" s="342">
        <f t="shared" si="512"/>
        <v>4.0721674308014224</v>
      </c>
    </row>
    <row r="1729" spans="1:29" hidden="1" x14ac:dyDescent="0.3">
      <c r="A1729" s="3">
        <v>1720</v>
      </c>
      <c r="B1729" s="248">
        <f t="shared" si="498"/>
        <v>0.86602540378446802</v>
      </c>
      <c r="C1729" s="249">
        <f t="shared" si="499"/>
        <v>1.8660254037844681</v>
      </c>
      <c r="D1729" s="247">
        <f t="shared" si="500"/>
        <v>2.7397143150714744</v>
      </c>
      <c r="E1729" s="1">
        <f t="shared" si="501"/>
        <v>1.7858763957410364</v>
      </c>
      <c r="F1729" s="1">
        <f t="shared" si="502"/>
        <v>2.3121138115885813</v>
      </c>
      <c r="G1729" s="1">
        <f t="shared" si="503"/>
        <v>1.5071610749980278</v>
      </c>
      <c r="H1729" s="1">
        <f t="shared" si="504"/>
        <v>5.0518281266600553</v>
      </c>
      <c r="I1729" s="3">
        <v>1719.5</v>
      </c>
      <c r="J1729" s="247">
        <f t="shared" si="505"/>
        <v>2.6893062042597613</v>
      </c>
      <c r="K1729" s="247">
        <f t="shared" si="506"/>
        <v>1.753017986104195</v>
      </c>
      <c r="L1729" s="1">
        <f t="shared" si="507"/>
        <v>2.1490121949253322</v>
      </c>
      <c r="M1729" s="1">
        <f t="shared" si="508"/>
        <v>1.4008426028397722</v>
      </c>
      <c r="N1729" s="1">
        <f t="shared" si="509"/>
        <v>4.8383183991850931</v>
      </c>
      <c r="O1729" s="247">
        <f t="shared" si="510"/>
        <v>1.7701322435994666</v>
      </c>
      <c r="Q1729" s="251">
        <f t="shared" si="495"/>
        <v>0.46518280094423936</v>
      </c>
      <c r="R1729" s="148">
        <f t="shared" si="496"/>
        <v>-4.5652370772586437E-13</v>
      </c>
      <c r="T1729" s="253">
        <f t="shared" si="497"/>
        <v>2.6893058716261322</v>
      </c>
      <c r="V1729" s="253">
        <f t="shared" si="494"/>
        <v>4.8383173773937029</v>
      </c>
      <c r="X1729" s="253">
        <f t="shared" si="497"/>
        <v>2.1490118996470824</v>
      </c>
      <c r="AA1729" s="342">
        <f t="shared" si="511"/>
        <v>1.4193173256103093</v>
      </c>
      <c r="AC1729" s="342">
        <f t="shared" si="512"/>
        <v>4.6688218024201147</v>
      </c>
    </row>
    <row r="1730" spans="1:29" hidden="1" x14ac:dyDescent="0.3">
      <c r="A1730" s="3">
        <v>1721</v>
      </c>
      <c r="B1730" s="248">
        <f t="shared" si="498"/>
        <v>0.50000000000013456</v>
      </c>
      <c r="C1730" s="249">
        <f t="shared" si="499"/>
        <v>1.5000000000001346</v>
      </c>
      <c r="D1730" s="247">
        <f t="shared" si="500"/>
        <v>2.5296785511504538</v>
      </c>
      <c r="E1730" s="1">
        <f t="shared" si="501"/>
        <v>1.6489650721827618</v>
      </c>
      <c r="F1730" s="1">
        <f t="shared" si="502"/>
        <v>2.4558171122320256</v>
      </c>
      <c r="G1730" s="1">
        <f t="shared" si="503"/>
        <v>1.600834673586901</v>
      </c>
      <c r="H1730" s="1">
        <f t="shared" si="504"/>
        <v>4.9854956633824798</v>
      </c>
      <c r="I1730" s="3">
        <v>1720.5</v>
      </c>
      <c r="J1730" s="247">
        <f t="shared" si="505"/>
        <v>2.6233671450453109</v>
      </c>
      <c r="K1730" s="247">
        <f t="shared" si="506"/>
        <v>1.7100357639211548</v>
      </c>
      <c r="L1730" s="1">
        <f t="shared" si="507"/>
        <v>2.4028877748787796</v>
      </c>
      <c r="M1730" s="1">
        <f t="shared" si="508"/>
        <v>1.5663324632785589</v>
      </c>
      <c r="N1730" s="1">
        <f t="shared" si="509"/>
        <v>5.0262549199240905</v>
      </c>
      <c r="O1730" s="247">
        <f t="shared" si="510"/>
        <v>1.958068764338464</v>
      </c>
      <c r="Q1730" s="251">
        <f t="shared" si="495"/>
        <v>-6.6332463277575471E-2</v>
      </c>
      <c r="R1730" s="148">
        <f t="shared" si="496"/>
        <v>8.4887652462839469E-13</v>
      </c>
      <c r="T1730" s="253">
        <f t="shared" si="497"/>
        <v>2.6233670554917241</v>
      </c>
      <c r="V1730" s="253">
        <f t="shared" si="494"/>
        <v>5.0262540875676649</v>
      </c>
      <c r="X1730" s="253">
        <f t="shared" si="497"/>
        <v>2.4028874510171985</v>
      </c>
      <c r="AA1730" s="342">
        <f t="shared" si="511"/>
        <v>1.5934552887438151</v>
      </c>
      <c r="AC1730" s="342">
        <f t="shared" si="512"/>
        <v>4.836587145093052</v>
      </c>
    </row>
    <row r="1731" spans="1:29" hidden="1" x14ac:dyDescent="0.3">
      <c r="A1731" s="3">
        <v>1722</v>
      </c>
      <c r="B1731" s="248">
        <f t="shared" si="498"/>
        <v>1.3819045734109192E-13</v>
      </c>
      <c r="C1731" s="249">
        <f t="shared" si="499"/>
        <v>1.0000000000001381</v>
      </c>
      <c r="D1731" s="247">
        <f t="shared" si="500"/>
        <v>2.0528785189523582</v>
      </c>
      <c r="E1731" s="1">
        <f t="shared" si="501"/>
        <v>1.3381640816170972</v>
      </c>
      <c r="F1731" s="1">
        <f t="shared" si="502"/>
        <v>2.3525431468978502</v>
      </c>
      <c r="G1731" s="1">
        <f t="shared" si="503"/>
        <v>1.5335151066035515</v>
      </c>
      <c r="H1731" s="1">
        <f t="shared" si="504"/>
        <v>4.4054216658502083</v>
      </c>
      <c r="I1731" s="3">
        <v>1721.5</v>
      </c>
      <c r="J1731" s="247">
        <f t="shared" si="505"/>
        <v>2.2655600344796838</v>
      </c>
      <c r="K1731" s="247">
        <f t="shared" si="506"/>
        <v>1.476800032198234</v>
      </c>
      <c r="L1731" s="1">
        <f t="shared" si="507"/>
        <v>2.4239684620543276</v>
      </c>
      <c r="M1731" s="1">
        <f t="shared" si="508"/>
        <v>1.5800739975343343</v>
      </c>
      <c r="N1731" s="1">
        <f t="shared" si="509"/>
        <v>4.6895284965340114</v>
      </c>
      <c r="O1731" s="247">
        <f t="shared" si="510"/>
        <v>1.6213423409483849</v>
      </c>
      <c r="Q1731" s="251">
        <f t="shared" si="495"/>
        <v>-0.58007399753227151</v>
      </c>
      <c r="R1731" s="148">
        <f t="shared" si="496"/>
        <v>1.9246826354901714E-12</v>
      </c>
      <c r="T1731" s="253">
        <f t="shared" si="497"/>
        <v>2.2655602126210637</v>
      </c>
      <c r="V1731" s="253">
        <f t="shared" si="494"/>
        <v>4.6895279949969986</v>
      </c>
      <c r="X1731" s="253">
        <f t="shared" si="497"/>
        <v>2.4239681811359355</v>
      </c>
      <c r="AA1731" s="342">
        <f t="shared" si="511"/>
        <v>1.6085773599043742</v>
      </c>
      <c r="AC1731" s="342">
        <f t="shared" si="512"/>
        <v>4.5305108707330817</v>
      </c>
    </row>
    <row r="1732" spans="1:29" hidden="1" x14ac:dyDescent="0.3">
      <c r="A1732" s="3">
        <v>1723</v>
      </c>
      <c r="B1732" s="248">
        <f t="shared" si="498"/>
        <v>-0.49999999999989519</v>
      </c>
      <c r="C1732" s="249">
        <f t="shared" si="499"/>
        <v>0.50000000000010481</v>
      </c>
      <c r="D1732" s="247">
        <f t="shared" si="500"/>
        <v>1.4370724020558101</v>
      </c>
      <c r="E1732" s="1">
        <f t="shared" si="501"/>
        <v>0.93675229847291208</v>
      </c>
      <c r="F1732" s="1">
        <f t="shared" si="502"/>
        <v>2.0299640911964967</v>
      </c>
      <c r="G1732" s="1">
        <f t="shared" si="503"/>
        <v>1.323240597655974</v>
      </c>
      <c r="H1732" s="1">
        <f t="shared" si="504"/>
        <v>3.4670364932523068</v>
      </c>
      <c r="I1732" s="3">
        <v>1722.5</v>
      </c>
      <c r="J1732" s="247">
        <f t="shared" si="505"/>
        <v>1.7117589988850255</v>
      </c>
      <c r="K1732" s="247">
        <f t="shared" si="506"/>
        <v>1.1158061168966527</v>
      </c>
      <c r="L1732" s="1">
        <f t="shared" si="507"/>
        <v>2.2066057033473854</v>
      </c>
      <c r="M1732" s="1">
        <f t="shared" si="508"/>
        <v>1.4383851726004926</v>
      </c>
      <c r="N1732" s="1">
        <f t="shared" si="509"/>
        <v>3.9183647022324108</v>
      </c>
      <c r="O1732" s="247">
        <f t="shared" si="510"/>
        <v>0.85017854664678438</v>
      </c>
      <c r="Q1732" s="251">
        <f t="shared" si="495"/>
        <v>-0.93838517259790155</v>
      </c>
      <c r="R1732" s="148">
        <f t="shared" si="496"/>
        <v>2.4862334413455756E-12</v>
      </c>
      <c r="T1732" s="253">
        <f t="shared" si="497"/>
        <v>1.7117593976073961</v>
      </c>
      <c r="V1732" s="253">
        <f t="shared" si="494"/>
        <v>3.918364584256707</v>
      </c>
      <c r="X1732" s="253">
        <f t="shared" si="497"/>
        <v>2.2066055253919723</v>
      </c>
      <c r="AA1732" s="342">
        <f t="shared" si="511"/>
        <v>1.4606315923366029</v>
      </c>
      <c r="AC1732" s="342">
        <f t="shared" si="512"/>
        <v>3.8326058698772738</v>
      </c>
    </row>
    <row r="1733" spans="1:29" hidden="1" x14ac:dyDescent="0.3">
      <c r="A1733" s="3">
        <v>1724</v>
      </c>
      <c r="B1733" s="248">
        <f t="shared" si="498"/>
        <v>-0.86602540378438675</v>
      </c>
      <c r="C1733" s="249">
        <f t="shared" si="499"/>
        <v>0.13397459621561325</v>
      </c>
      <c r="D1733" s="247">
        <f t="shared" si="500"/>
        <v>0.84726495217739728</v>
      </c>
      <c r="E1733" s="1">
        <f t="shared" si="501"/>
        <v>0.55228768587603538</v>
      </c>
      <c r="F1733" s="1">
        <f t="shared" si="502"/>
        <v>1.5745147425983363</v>
      </c>
      <c r="G1733" s="1">
        <f t="shared" si="503"/>
        <v>1.0263540316055224</v>
      </c>
      <c r="H1733" s="1">
        <f t="shared" si="504"/>
        <v>2.4217796947757337</v>
      </c>
      <c r="I1733" s="3">
        <v>1723.5</v>
      </c>
      <c r="J1733" s="247">
        <f t="shared" si="505"/>
        <v>1.1103545785164555</v>
      </c>
      <c r="K1733" s="247">
        <f t="shared" si="506"/>
        <v>0.72378204609402608</v>
      </c>
      <c r="L1733" s="1">
        <f t="shared" si="507"/>
        <v>1.809041674418074</v>
      </c>
      <c r="M1733" s="1">
        <f t="shared" si="508"/>
        <v>1.1792313946945681</v>
      </c>
      <c r="N1733" s="1">
        <f t="shared" si="509"/>
        <v>2.9193962529345292</v>
      </c>
      <c r="O1733" s="247">
        <f t="shared" si="510"/>
        <v>-0.14878990265109726</v>
      </c>
      <c r="Q1733" s="251">
        <f t="shared" si="495"/>
        <v>-1.045256798476573</v>
      </c>
      <c r="R1733" s="148">
        <f t="shared" si="496"/>
        <v>2.3817614547283483E-12</v>
      </c>
      <c r="T1733" s="253">
        <f t="shared" si="497"/>
        <v>1.1103550916016249</v>
      </c>
      <c r="V1733" s="253">
        <f t="shared" si="494"/>
        <v>2.9193964684865459</v>
      </c>
      <c r="X1733" s="253">
        <f t="shared" si="497"/>
        <v>1.8090416318567826</v>
      </c>
      <c r="AA1733" s="342">
        <f t="shared" si="511"/>
        <v>1.1892599349838893</v>
      </c>
      <c r="AC1733" s="342">
        <f t="shared" si="512"/>
        <v>2.9298752238985837</v>
      </c>
    </row>
    <row r="1734" spans="1:29" hidden="1" x14ac:dyDescent="0.3">
      <c r="A1734" s="3">
        <v>1725</v>
      </c>
      <c r="B1734" s="248">
        <f t="shared" si="498"/>
        <v>-1</v>
      </c>
      <c r="C1734" s="249">
        <f t="shared" si="499"/>
        <v>0</v>
      </c>
      <c r="D1734" s="247">
        <f t="shared" si="500"/>
        <v>0.44149459920191053</v>
      </c>
      <c r="E1734" s="1">
        <f t="shared" si="501"/>
        <v>0.28778722629015135</v>
      </c>
      <c r="F1734" s="1">
        <f t="shared" si="502"/>
        <v>1.1082323862535324</v>
      </c>
      <c r="G1734" s="1">
        <f t="shared" si="503"/>
        <v>0.72240592406906767</v>
      </c>
      <c r="H1734" s="1">
        <f t="shared" si="504"/>
        <v>1.549726985455443</v>
      </c>
      <c r="I1734" s="3">
        <v>1724.5</v>
      </c>
      <c r="J1734" s="247">
        <f t="shared" si="505"/>
        <v>0.62249260213625057</v>
      </c>
      <c r="K1734" s="247">
        <f t="shared" si="506"/>
        <v>0.40577035297548675</v>
      </c>
      <c r="L1734" s="1">
        <f t="shared" si="507"/>
        <v>1.337803335757668</v>
      </c>
      <c r="M1734" s="1">
        <f t="shared" si="508"/>
        <v>0.87205270932192902</v>
      </c>
      <c r="N1734" s="1">
        <f t="shared" si="509"/>
        <v>1.9602959378939184</v>
      </c>
      <c r="O1734" s="247">
        <f t="shared" si="510"/>
        <v>-1.107890217691708</v>
      </c>
      <c r="Q1734" s="251">
        <f t="shared" si="495"/>
        <v>-0.87205270932029078</v>
      </c>
      <c r="R1734" s="148">
        <f t="shared" si="496"/>
        <v>1.638245095136881E-12</v>
      </c>
      <c r="T1734" s="253">
        <f t="shared" si="497"/>
        <v>0.62249309272258557</v>
      </c>
      <c r="V1734" s="253">
        <f t="shared" si="494"/>
        <v>1.9602963475721362</v>
      </c>
      <c r="X1734" s="253">
        <f t="shared" si="497"/>
        <v>1.3378034247427093</v>
      </c>
      <c r="AA1734" s="342">
        <f t="shared" si="511"/>
        <v>0.86717620428251152</v>
      </c>
      <c r="AC1734" s="342">
        <f t="shared" si="512"/>
        <v>2.0642048803698381</v>
      </c>
    </row>
    <row r="1735" spans="1:29" hidden="1" x14ac:dyDescent="0.3">
      <c r="A1735" s="3">
        <v>1726</v>
      </c>
      <c r="B1735" s="248">
        <f t="shared" si="498"/>
        <v>-0.86602540378447346</v>
      </c>
      <c r="C1735" s="249">
        <f t="shared" si="499"/>
        <v>0.13397459621552654</v>
      </c>
      <c r="D1735" s="247">
        <f t="shared" si="500"/>
        <v>0.32848718152163042</v>
      </c>
      <c r="E1735" s="1">
        <f t="shared" si="501"/>
        <v>0.21412360425896323</v>
      </c>
      <c r="F1735" s="1">
        <f t="shared" si="502"/>
        <v>0.7560570029895628</v>
      </c>
      <c r="G1735" s="1">
        <f t="shared" si="503"/>
        <v>0.49283892500197551</v>
      </c>
      <c r="H1735" s="1">
        <f t="shared" si="504"/>
        <v>1.0845441845111932</v>
      </c>
      <c r="I1735" s="3">
        <v>1725.5</v>
      </c>
      <c r="J1735" s="247">
        <f t="shared" si="505"/>
        <v>0.37889529233334662</v>
      </c>
      <c r="K1735" s="247">
        <f t="shared" si="506"/>
        <v>0.24698201389580668</v>
      </c>
      <c r="L1735" s="1">
        <f t="shared" si="507"/>
        <v>0.91915861965281409</v>
      </c>
      <c r="M1735" s="1">
        <f t="shared" si="508"/>
        <v>0.59915739716023253</v>
      </c>
      <c r="N1735" s="1">
        <f t="shared" si="509"/>
        <v>1.2980539119861607</v>
      </c>
      <c r="O1735" s="247">
        <f t="shared" si="510"/>
        <v>-1.7701322435994657</v>
      </c>
      <c r="Q1735" s="251">
        <f t="shared" si="495"/>
        <v>-0.4651828009442498</v>
      </c>
      <c r="R1735" s="148">
        <f t="shared" si="496"/>
        <v>4.5619064081847682E-13</v>
      </c>
      <c r="T1735" s="253">
        <f t="shared" si="497"/>
        <v>0.37889562958755141</v>
      </c>
      <c r="V1735" s="253">
        <f t="shared" si="494"/>
        <v>1.2980543243729992</v>
      </c>
      <c r="X1735" s="253">
        <f t="shared" si="497"/>
        <v>0.91915880108873638</v>
      </c>
      <c r="AA1735" s="342">
        <f t="shared" si="511"/>
        <v>0.58068247576923326</v>
      </c>
      <c r="AC1735" s="342">
        <f t="shared" si="512"/>
        <v>1.4675505087511502</v>
      </c>
    </row>
    <row r="1736" spans="1:29" hidden="1" x14ac:dyDescent="0.3">
      <c r="A1736" s="3">
        <v>1727</v>
      </c>
      <c r="B1736" s="248">
        <f t="shared" si="498"/>
        <v>-0.50000000000004541</v>
      </c>
      <c r="C1736" s="249">
        <f t="shared" si="499"/>
        <v>0.49999999999995459</v>
      </c>
      <c r="D1736" s="247">
        <f t="shared" si="500"/>
        <v>0.53852294544271673</v>
      </c>
      <c r="E1736" s="1">
        <f t="shared" si="501"/>
        <v>0.35103492781728074</v>
      </c>
      <c r="F1736" s="1">
        <f t="shared" si="502"/>
        <v>0.61235370234613495</v>
      </c>
      <c r="G1736" s="1">
        <f t="shared" si="503"/>
        <v>0.39916532641311309</v>
      </c>
      <c r="H1736" s="1">
        <f t="shared" si="504"/>
        <v>1.1508766477888517</v>
      </c>
      <c r="I1736" s="3">
        <v>1726.5</v>
      </c>
      <c r="J1736" s="247">
        <f t="shared" si="505"/>
        <v>0.44483435154783019</v>
      </c>
      <c r="K1736" s="247">
        <f t="shared" si="506"/>
        <v>0.28996423607886834</v>
      </c>
      <c r="L1736" s="1">
        <f t="shared" si="507"/>
        <v>0.66528303969937042</v>
      </c>
      <c r="M1736" s="1">
        <f t="shared" si="508"/>
        <v>0.43366753672144825</v>
      </c>
      <c r="N1736" s="1">
        <f t="shared" si="509"/>
        <v>1.1101173912472007</v>
      </c>
      <c r="O1736" s="247">
        <f t="shared" si="510"/>
        <v>-1.9580687643384258</v>
      </c>
      <c r="Q1736" s="251">
        <f t="shared" si="495"/>
        <v>6.6332463277658515E-2</v>
      </c>
      <c r="R1736" s="148">
        <f t="shared" si="496"/>
        <v>-8.4782181275500079E-13</v>
      </c>
      <c r="T1736" s="253">
        <f t="shared" si="497"/>
        <v>0.44483444572200126</v>
      </c>
      <c r="V1736" s="253">
        <f t="shared" si="494"/>
        <v>1.1101176141990257</v>
      </c>
      <c r="X1736" s="253">
        <f t="shared" si="497"/>
        <v>0.66528324971861563</v>
      </c>
      <c r="AA1736" s="342">
        <f t="shared" si="511"/>
        <v>0.40654451263572478</v>
      </c>
      <c r="AC1736" s="342">
        <f t="shared" si="512"/>
        <v>1.2997851660782413</v>
      </c>
    </row>
    <row r="1737" spans="1:29" hidden="1" x14ac:dyDescent="0.3">
      <c r="A1737" s="3">
        <v>1728</v>
      </c>
      <c r="B1737" s="248">
        <f t="shared" si="498"/>
        <v>-1.4897111322298429E-13</v>
      </c>
      <c r="C1737" s="249">
        <f t="shared" si="499"/>
        <v>0.99999999999985101</v>
      </c>
      <c r="D1737" s="247">
        <f t="shared" si="500"/>
        <v>1.0153229776407735</v>
      </c>
      <c r="E1737" s="1">
        <f t="shared" si="501"/>
        <v>0.66183591838291977</v>
      </c>
      <c r="F1737" s="1">
        <f t="shared" si="502"/>
        <v>0.71562766768031993</v>
      </c>
      <c r="G1737" s="1">
        <f t="shared" si="503"/>
        <v>0.46648489339646876</v>
      </c>
      <c r="H1737" s="1">
        <f t="shared" si="504"/>
        <v>1.7309506453210934</v>
      </c>
      <c r="I1737" s="3">
        <v>1727.5</v>
      </c>
      <c r="J1737" s="247">
        <f t="shared" si="505"/>
        <v>0.80264146211346521</v>
      </c>
      <c r="K1737" s="247">
        <f t="shared" si="506"/>
        <v>0.52319996780179445</v>
      </c>
      <c r="L1737" s="1">
        <f t="shared" si="507"/>
        <v>0.64420235252384028</v>
      </c>
      <c r="M1737" s="1">
        <f t="shared" si="508"/>
        <v>0.4199260024656844</v>
      </c>
      <c r="N1737" s="1">
        <f t="shared" si="509"/>
        <v>1.4468438146373055</v>
      </c>
      <c r="O1737" s="247">
        <f t="shared" si="510"/>
        <v>-1.621342340948321</v>
      </c>
      <c r="Q1737" s="251">
        <f t="shared" si="495"/>
        <v>0.58007399753224176</v>
      </c>
      <c r="R1737" s="148">
        <f t="shared" si="496"/>
        <v>-1.9249046800950964E-12</v>
      </c>
      <c r="T1737" s="253">
        <f t="shared" si="497"/>
        <v>0.80264128859271222</v>
      </c>
      <c r="V1737" s="253">
        <f t="shared" ref="V1737:V1801" si="513">V$4*SIN(2*PI()*($A1737-V$6)/12)+V$2</f>
        <v>1.4468437067695561</v>
      </c>
      <c r="X1737" s="253">
        <f t="shared" si="497"/>
        <v>0.64420251959989605</v>
      </c>
      <c r="AA1737" s="342">
        <f t="shared" si="511"/>
        <v>0.39142244147515098</v>
      </c>
      <c r="AC1737" s="342">
        <f t="shared" si="512"/>
        <v>1.6058614404382188</v>
      </c>
    </row>
    <row r="1738" spans="1:29" hidden="1" x14ac:dyDescent="0.3">
      <c r="A1738" s="3">
        <v>1729</v>
      </c>
      <c r="B1738" s="248">
        <f t="shared" si="498"/>
        <v>0.49999999999988581</v>
      </c>
      <c r="C1738" s="249">
        <f t="shared" si="499"/>
        <v>1.4999999999998859</v>
      </c>
      <c r="D1738" s="247">
        <f t="shared" si="500"/>
        <v>1.631129094537302</v>
      </c>
      <c r="E1738" s="1">
        <f t="shared" si="501"/>
        <v>1.0632477015270922</v>
      </c>
      <c r="F1738" s="1">
        <f t="shared" si="502"/>
        <v>1.0382067233816654</v>
      </c>
      <c r="G1738" s="1">
        <f t="shared" si="503"/>
        <v>0.67675940234404097</v>
      </c>
      <c r="H1738" s="1">
        <f t="shared" si="504"/>
        <v>2.6693358179189675</v>
      </c>
      <c r="I1738" s="3">
        <v>1728.5</v>
      </c>
      <c r="J1738" s="247">
        <f t="shared" si="505"/>
        <v>1.3564424977080951</v>
      </c>
      <c r="K1738" s="247">
        <f t="shared" si="506"/>
        <v>0.88419388310335734</v>
      </c>
      <c r="L1738" s="1">
        <f t="shared" si="507"/>
        <v>0.86156511123078117</v>
      </c>
      <c r="M1738" s="1">
        <f t="shared" si="508"/>
        <v>0.56161482739952528</v>
      </c>
      <c r="N1738" s="1">
        <f t="shared" si="509"/>
        <v>2.2180076089388763</v>
      </c>
      <c r="O1738" s="247">
        <f t="shared" si="510"/>
        <v>-0.85017854664675019</v>
      </c>
      <c r="Q1738" s="251">
        <f t="shared" ref="Q1738:Q1801" si="514">(H1738-H1737)/(A1738-A1737)</f>
        <v>0.93838517259787402</v>
      </c>
      <c r="R1738" s="148">
        <f t="shared" ref="R1738:R1801" si="515">Q1738+M1738-C1738</f>
        <v>-2.4864554859505006E-12</v>
      </c>
      <c r="T1738" s="253">
        <f t="shared" ref="T1738:X1801" si="516">T$4*SIN(2*PI()*($A1738-T$6)/12)+T$2</f>
        <v>1.3564421036062733</v>
      </c>
      <c r="V1738" s="253">
        <f t="shared" si="513"/>
        <v>2.2180071175101674</v>
      </c>
      <c r="X1738" s="253">
        <f t="shared" si="516"/>
        <v>0.86156517534383259</v>
      </c>
      <c r="AA1738" s="342">
        <f t="shared" si="511"/>
        <v>0.53936820904291816</v>
      </c>
      <c r="AC1738" s="342">
        <f t="shared" si="512"/>
        <v>2.3037664412940129</v>
      </c>
    </row>
    <row r="1739" spans="1:29" hidden="1" x14ac:dyDescent="0.3">
      <c r="A1739" s="3">
        <v>1730</v>
      </c>
      <c r="B1739" s="248">
        <f t="shared" ref="B1739:B1801" si="517">SIN(2*PI()/12*A1739)</f>
        <v>0.86602540378438131</v>
      </c>
      <c r="C1739" s="249">
        <f t="shared" ref="C1739:C1801" si="518">A$2*B1739 + B$2</f>
        <v>1.8660254037843813</v>
      </c>
      <c r="D1739" s="247">
        <f t="shared" ref="D1739:D1801" si="519">D1738*EXP(-($A1739-$A1738)/$C$2) +$C1739*$C$2*(1-EXP(-($A1739-$A1738)/$C$2))</f>
        <v>2.2209365444157076</v>
      </c>
      <c r="E1739" s="1">
        <f t="shared" ref="E1739:E1801" si="520">D1739/$C$2</f>
        <v>1.4477123141239643</v>
      </c>
      <c r="F1739" s="1">
        <f t="shared" ref="F1739:F1801" si="521">F1738*EXP(-($A1739-$A1738)/$D$2)  + $C1739*$D$2*(1- EXP(-($A1739-$A1738)/$D$2))  +  ($D1738  -  $C1739*$C$2) * $D$2/($C$2-$D$2) * (EXP(-($A1739-$A1738)/$C$2) - EXP(-($A1739-$A1738)/$D$2))</f>
        <v>1.493656071979816</v>
      </c>
      <c r="G1739" s="1">
        <f t="shared" ref="G1739:G1801" si="522">$F1739/$D$2</f>
        <v>0.97364596839448625</v>
      </c>
      <c r="H1739" s="1">
        <f t="shared" ref="H1739:H1801" si="523">$F1739+$D1739</f>
        <v>3.7145926163955236</v>
      </c>
      <c r="I1739" s="3">
        <v>1729.5</v>
      </c>
      <c r="J1739" s="247">
        <f t="shared" ref="J1739:J1801" si="524">($D1738 - $C1739*$C$2)*$C$2/($A1739-$A1738) * (1-EXP(-($A1739-$A1738)/$C$2))   +   $C1739*$C$2</f>
        <v>1.9578469180766525</v>
      </c>
      <c r="K1739" s="247">
        <f t="shared" ref="K1739:K1801" si="525">J1739/$C$2</f>
        <v>1.2762179539059755</v>
      </c>
      <c r="L1739" s="1">
        <f t="shared" ref="L1739:L1801" si="526">($F1738 - $C1739*$D$2)*$D$2/($A1739-$A1738)*(1-EXP(-($A1739-$A1738)/$D$2))   +   $C1739*$D$2   +   ($D1738-$C1739*$C$2)/($A1739-$A1738)   * $D$2/($C$2-$D$2) * ( ($D$2*EXP(-($A1739-$A1738)/$D$2) - $C$2*EXP(-($A1739-$A1738)/$C$2)) + ($C$2-$D$2))</f>
        <v>1.2591291401600833</v>
      </c>
      <c r="M1739" s="1">
        <f t="shared" ref="M1739:M1801" si="527">$L1739/$D$2</f>
        <v>0.82076860530544382</v>
      </c>
      <c r="N1739" s="1">
        <f t="shared" ref="N1739:N1801" si="528">$L1739+$J1739</f>
        <v>3.2169760582367357</v>
      </c>
      <c r="O1739" s="247">
        <f t="shared" ref="O1739:O1801" si="529">$N1739-$G$2</f>
        <v>0.14878990265110925</v>
      </c>
      <c r="Q1739" s="251">
        <f t="shared" si="514"/>
        <v>1.0452567984765562</v>
      </c>
      <c r="R1739" s="148">
        <f t="shared" si="515"/>
        <v>-2.3814283878209608E-12</v>
      </c>
      <c r="T1739" s="253">
        <f t="shared" si="516"/>
        <v>1.9578464096119212</v>
      </c>
      <c r="V1739" s="253">
        <f t="shared" si="513"/>
        <v>3.2169752332801256</v>
      </c>
      <c r="X1739" s="253">
        <f t="shared" si="516"/>
        <v>1.2591290688790195</v>
      </c>
      <c r="AA1739" s="342">
        <f t="shared" ref="AA1739:AA1801" si="530">(AA$4*$V1738+(1-AA$4)*$V1739)/AA$2</f>
        <v>0.81073986639568973</v>
      </c>
      <c r="AC1739" s="342">
        <f t="shared" ref="AC1739:AC1800" si="531" xml:space="preserve"> AC$2 * (AC$4*$M1740 + (1-AC$4)*$M1739)</f>
        <v>3.2064970872726857</v>
      </c>
    </row>
    <row r="1740" spans="1:29" hidden="1" x14ac:dyDescent="0.3">
      <c r="A1740" s="3">
        <v>1731</v>
      </c>
      <c r="B1740" s="248">
        <f t="shared" si="517"/>
        <v>1</v>
      </c>
      <c r="C1740" s="249">
        <f t="shared" si="518"/>
        <v>2</v>
      </c>
      <c r="D1740" s="247">
        <f t="shared" si="519"/>
        <v>2.6267068973911947</v>
      </c>
      <c r="E1740" s="1">
        <f t="shared" si="520"/>
        <v>1.7122127737098485</v>
      </c>
      <c r="F1740" s="1">
        <f t="shared" si="521"/>
        <v>1.9599384283246131</v>
      </c>
      <c r="G1740" s="1">
        <f t="shared" si="522"/>
        <v>1.2775940759309365</v>
      </c>
      <c r="H1740" s="1">
        <f t="shared" si="523"/>
        <v>4.586645325715808</v>
      </c>
      <c r="I1740" s="3">
        <v>1730.5</v>
      </c>
      <c r="J1740" s="247">
        <f t="shared" si="524"/>
        <v>2.4457088944568546</v>
      </c>
      <c r="K1740" s="247">
        <f t="shared" si="525"/>
        <v>1.594229647024513</v>
      </c>
      <c r="L1740" s="1">
        <f t="shared" si="526"/>
        <v>1.7303674788204808</v>
      </c>
      <c r="M1740" s="1">
        <f t="shared" si="527"/>
        <v>1.1279472906780774</v>
      </c>
      <c r="N1740" s="1">
        <f t="shared" si="528"/>
        <v>4.1760763732773354</v>
      </c>
      <c r="O1740" s="247">
        <f t="shared" si="529"/>
        <v>1.1078902176917089</v>
      </c>
      <c r="Q1740" s="251">
        <f t="shared" si="514"/>
        <v>0.87205270932028434</v>
      </c>
      <c r="R1740" s="148">
        <f t="shared" si="515"/>
        <v>-1.638245095136881E-12</v>
      </c>
      <c r="T1740" s="253">
        <f t="shared" si="516"/>
        <v>2.4457084084910883</v>
      </c>
      <c r="V1740" s="253">
        <f t="shared" si="513"/>
        <v>4.1760753541943547</v>
      </c>
      <c r="X1740" s="253">
        <f t="shared" si="516"/>
        <v>1.7303672759930926</v>
      </c>
      <c r="AA1740" s="342">
        <f t="shared" si="530"/>
        <v>1.1328235970970035</v>
      </c>
      <c r="AC1740" s="342">
        <f t="shared" si="531"/>
        <v>4.0721674308014197</v>
      </c>
    </row>
    <row r="1741" spans="1:29" hidden="1" x14ac:dyDescent="0.3">
      <c r="A1741" s="3">
        <v>1732</v>
      </c>
      <c r="B1741" s="248">
        <f t="shared" si="517"/>
        <v>0.86602540378447879</v>
      </c>
      <c r="C1741" s="249">
        <f t="shared" si="518"/>
        <v>1.8660254037844788</v>
      </c>
      <c r="D1741" s="247">
        <f t="shared" si="519"/>
        <v>2.7397143150714789</v>
      </c>
      <c r="E1741" s="1">
        <f t="shared" si="520"/>
        <v>1.7858763957410393</v>
      </c>
      <c r="F1741" s="1">
        <f t="shared" si="521"/>
        <v>2.3121138115885804</v>
      </c>
      <c r="G1741" s="1">
        <f t="shared" si="522"/>
        <v>1.5071610749980273</v>
      </c>
      <c r="H1741" s="1">
        <f t="shared" si="523"/>
        <v>5.0518281266600589</v>
      </c>
      <c r="I1741" s="3">
        <v>1731.5</v>
      </c>
      <c r="J1741" s="247">
        <f t="shared" si="524"/>
        <v>2.6893062042597609</v>
      </c>
      <c r="K1741" s="247">
        <f t="shared" si="525"/>
        <v>1.7530179861041946</v>
      </c>
      <c r="L1741" s="1">
        <f t="shared" si="526"/>
        <v>2.14901219492533</v>
      </c>
      <c r="M1741" s="1">
        <f t="shared" si="527"/>
        <v>1.4008426028397709</v>
      </c>
      <c r="N1741" s="1">
        <f t="shared" si="528"/>
        <v>4.8383183991850913</v>
      </c>
      <c r="O1741" s="247">
        <f t="shared" si="529"/>
        <v>1.7701322435994649</v>
      </c>
      <c r="Q1741" s="251">
        <f t="shared" si="514"/>
        <v>0.46518280094425091</v>
      </c>
      <c r="R1741" s="148">
        <f t="shared" si="515"/>
        <v>-4.5696779693571443E-13</v>
      </c>
      <c r="T1741" s="253">
        <f t="shared" si="516"/>
        <v>2.6893058716261486</v>
      </c>
      <c r="V1741" s="253">
        <f t="shared" si="513"/>
        <v>4.8383173773936843</v>
      </c>
      <c r="X1741" s="253">
        <f t="shared" si="516"/>
        <v>2.1490118996469914</v>
      </c>
      <c r="AA1741" s="342">
        <f t="shared" si="530"/>
        <v>1.4193173256102558</v>
      </c>
      <c r="AC1741" s="342">
        <f t="shared" si="531"/>
        <v>4.6688218024201049</v>
      </c>
    </row>
    <row r="1742" spans="1:29" hidden="1" x14ac:dyDescent="0.3">
      <c r="A1742" s="3">
        <v>1733</v>
      </c>
      <c r="B1742" s="248">
        <f t="shared" si="517"/>
        <v>0.50000000000005473</v>
      </c>
      <c r="C1742" s="249">
        <f t="shared" si="518"/>
        <v>1.5000000000000546</v>
      </c>
      <c r="D1742" s="247">
        <f t="shared" si="519"/>
        <v>2.5296785511503979</v>
      </c>
      <c r="E1742" s="1">
        <f t="shared" si="520"/>
        <v>1.6489650721827251</v>
      </c>
      <c r="F1742" s="1">
        <f t="shared" si="521"/>
        <v>2.4558171122320092</v>
      </c>
      <c r="G1742" s="1">
        <f t="shared" si="522"/>
        <v>1.6008346735868904</v>
      </c>
      <c r="H1742" s="1">
        <f t="shared" si="523"/>
        <v>4.985495663382407</v>
      </c>
      <c r="I1742" s="3">
        <v>1732.5</v>
      </c>
      <c r="J1742" s="247">
        <f t="shared" si="524"/>
        <v>2.623367145045282</v>
      </c>
      <c r="K1742" s="247">
        <f t="shared" si="525"/>
        <v>1.7100357639211361</v>
      </c>
      <c r="L1742" s="1">
        <f t="shared" si="526"/>
        <v>2.4028877748787734</v>
      </c>
      <c r="M1742" s="1">
        <f t="shared" si="527"/>
        <v>1.5663324632785549</v>
      </c>
      <c r="N1742" s="1">
        <f t="shared" si="528"/>
        <v>5.0262549199240549</v>
      </c>
      <c r="O1742" s="247">
        <f t="shared" si="529"/>
        <v>1.9580687643384285</v>
      </c>
      <c r="Q1742" s="251">
        <f t="shared" si="514"/>
        <v>-6.6332463277651854E-2</v>
      </c>
      <c r="R1742" s="148">
        <f t="shared" si="515"/>
        <v>8.4843243541854463E-13</v>
      </c>
      <c r="T1742" s="253">
        <f t="shared" si="516"/>
        <v>2.623367055491733</v>
      </c>
      <c r="V1742" s="253">
        <f t="shared" si="513"/>
        <v>5.0262540875676516</v>
      </c>
      <c r="X1742" s="253">
        <f t="shared" si="516"/>
        <v>2.4028874510172242</v>
      </c>
      <c r="AA1742" s="342">
        <f t="shared" si="530"/>
        <v>1.5934552887438096</v>
      </c>
      <c r="AC1742" s="342">
        <f t="shared" si="531"/>
        <v>4.8365871450930022</v>
      </c>
    </row>
    <row r="1743" spans="1:29" hidden="1" x14ac:dyDescent="0.3">
      <c r="A1743" s="3">
        <v>1734</v>
      </c>
      <c r="B1743" s="248">
        <f t="shared" si="517"/>
        <v>4.6064931383260621E-14</v>
      </c>
      <c r="C1743" s="249">
        <f t="shared" si="518"/>
        <v>1.000000000000046</v>
      </c>
      <c r="D1743" s="247">
        <f t="shared" si="519"/>
        <v>2.0528785189522614</v>
      </c>
      <c r="E1743" s="1">
        <f t="shared" si="520"/>
        <v>1.3381640816170342</v>
      </c>
      <c r="F1743" s="1">
        <f t="shared" si="521"/>
        <v>2.3525431468978031</v>
      </c>
      <c r="G1743" s="1">
        <f t="shared" si="522"/>
        <v>1.5335151066035209</v>
      </c>
      <c r="H1743" s="1">
        <f t="shared" si="523"/>
        <v>4.4054216658500644</v>
      </c>
      <c r="I1743" s="3">
        <v>1733.5</v>
      </c>
      <c r="J1743" s="247">
        <f t="shared" si="524"/>
        <v>2.2655600344796052</v>
      </c>
      <c r="K1743" s="247">
        <f t="shared" si="525"/>
        <v>1.4768000321981827</v>
      </c>
      <c r="L1743" s="1">
        <f t="shared" si="526"/>
        <v>2.4239684620542965</v>
      </c>
      <c r="M1743" s="1">
        <f t="shared" si="527"/>
        <v>1.5800739975343141</v>
      </c>
      <c r="N1743" s="1">
        <f t="shared" si="528"/>
        <v>4.6895284965339012</v>
      </c>
      <c r="O1743" s="247">
        <f t="shared" si="529"/>
        <v>1.6213423409482748</v>
      </c>
      <c r="Q1743" s="251">
        <f t="shared" si="514"/>
        <v>-0.58007399753234257</v>
      </c>
      <c r="R1743" s="148">
        <f t="shared" si="515"/>
        <v>1.9255708139098715E-12</v>
      </c>
      <c r="T1743" s="253">
        <f t="shared" si="516"/>
        <v>2.2655602126209793</v>
      </c>
      <c r="V1743" s="253">
        <f t="shared" si="513"/>
        <v>4.6895279949970226</v>
      </c>
      <c r="X1743" s="253">
        <f t="shared" si="516"/>
        <v>2.4239681811359173</v>
      </c>
      <c r="AA1743" s="342">
        <f t="shared" si="530"/>
        <v>1.6085773599043731</v>
      </c>
      <c r="AC1743" s="342">
        <f t="shared" si="531"/>
        <v>4.5305108707329866</v>
      </c>
    </row>
    <row r="1744" spans="1:29" hidden="1" x14ac:dyDescent="0.3">
      <c r="A1744" s="3">
        <v>1735</v>
      </c>
      <c r="B1744" s="248">
        <f t="shared" si="517"/>
        <v>-0.49999999999987649</v>
      </c>
      <c r="C1744" s="249">
        <f t="shared" si="518"/>
        <v>0.50000000000012346</v>
      </c>
      <c r="D1744" s="247">
        <f t="shared" si="519"/>
        <v>1.4370724020557735</v>
      </c>
      <c r="E1744" s="1">
        <f t="shared" si="520"/>
        <v>0.93675229847288821</v>
      </c>
      <c r="F1744" s="1">
        <f t="shared" si="521"/>
        <v>2.0299640911964429</v>
      </c>
      <c r="G1744" s="1">
        <f t="shared" si="522"/>
        <v>1.3232405976559389</v>
      </c>
      <c r="H1744" s="1">
        <f t="shared" si="523"/>
        <v>3.4670364932522162</v>
      </c>
      <c r="I1744" s="3">
        <v>1734.5</v>
      </c>
      <c r="J1744" s="247">
        <f t="shared" si="524"/>
        <v>1.7117589988849622</v>
      </c>
      <c r="K1744" s="247">
        <f t="shared" si="525"/>
        <v>1.1158061168966114</v>
      </c>
      <c r="L1744" s="1">
        <f t="shared" si="526"/>
        <v>2.2066057033473316</v>
      </c>
      <c r="M1744" s="1">
        <f t="shared" si="527"/>
        <v>1.4383851726004577</v>
      </c>
      <c r="N1744" s="1">
        <f t="shared" si="528"/>
        <v>3.9183647022322941</v>
      </c>
      <c r="O1744" s="247">
        <f t="shared" si="529"/>
        <v>0.85017854664666759</v>
      </c>
      <c r="Q1744" s="251">
        <f t="shared" si="514"/>
        <v>-0.93838517259784826</v>
      </c>
      <c r="R1744" s="148">
        <f t="shared" si="515"/>
        <v>2.4860113967406505E-12</v>
      </c>
      <c r="T1744" s="253">
        <f t="shared" si="516"/>
        <v>1.711759397607421</v>
      </c>
      <c r="V1744" s="253">
        <f t="shared" si="513"/>
        <v>3.918364584256544</v>
      </c>
      <c r="X1744" s="253">
        <f t="shared" si="516"/>
        <v>2.2066055253920553</v>
      </c>
      <c r="AA1744" s="342">
        <f t="shared" si="530"/>
        <v>1.4606315923365942</v>
      </c>
      <c r="AC1744" s="342">
        <f t="shared" si="531"/>
        <v>3.832605869877177</v>
      </c>
    </row>
    <row r="1745" spans="1:29" hidden="1" x14ac:dyDescent="0.3">
      <c r="A1745" s="3">
        <v>1736</v>
      </c>
      <c r="B1745" s="248">
        <f t="shared" si="517"/>
        <v>-0.86602540378437587</v>
      </c>
      <c r="C1745" s="249">
        <f t="shared" si="518"/>
        <v>0.13397459621562413</v>
      </c>
      <c r="D1745" s="247">
        <f t="shared" si="519"/>
        <v>0.84726495217738618</v>
      </c>
      <c r="E1745" s="1">
        <f t="shared" si="520"/>
        <v>0.55228768587602806</v>
      </c>
      <c r="F1745" s="1">
        <f t="shared" si="521"/>
        <v>1.5745147425982984</v>
      </c>
      <c r="G1745" s="1">
        <f t="shared" si="522"/>
        <v>1.0263540316054975</v>
      </c>
      <c r="H1745" s="1">
        <f t="shared" si="523"/>
        <v>2.4217796947756844</v>
      </c>
      <c r="I1745" s="3">
        <v>1735.5</v>
      </c>
      <c r="J1745" s="247">
        <f t="shared" si="524"/>
        <v>1.110354578516433</v>
      </c>
      <c r="K1745" s="247">
        <f t="shared" si="525"/>
        <v>0.72378204609401153</v>
      </c>
      <c r="L1745" s="1">
        <f t="shared" si="526"/>
        <v>1.8090416744180275</v>
      </c>
      <c r="M1745" s="1">
        <f t="shared" si="527"/>
        <v>1.1792313946945379</v>
      </c>
      <c r="N1745" s="1">
        <f t="shared" si="528"/>
        <v>2.9193962529344608</v>
      </c>
      <c r="O1745" s="247">
        <f t="shared" si="529"/>
        <v>-0.14878990265116565</v>
      </c>
      <c r="Q1745" s="251">
        <f t="shared" si="514"/>
        <v>-1.0452567984765317</v>
      </c>
      <c r="R1745" s="148">
        <f t="shared" si="515"/>
        <v>2.3819834993332734E-12</v>
      </c>
      <c r="T1745" s="253">
        <f t="shared" si="516"/>
        <v>1.1103550916017721</v>
      </c>
      <c r="V1745" s="253">
        <f t="shared" si="513"/>
        <v>2.9193964684865881</v>
      </c>
      <c r="X1745" s="253">
        <f t="shared" si="516"/>
        <v>1.8090416318568012</v>
      </c>
      <c r="AA1745" s="342">
        <f t="shared" si="530"/>
        <v>1.1892599349838544</v>
      </c>
      <c r="AC1745" s="342">
        <f t="shared" si="531"/>
        <v>2.9298752238985144</v>
      </c>
    </row>
    <row r="1746" spans="1:29" hidden="1" x14ac:dyDescent="0.3">
      <c r="A1746" s="3">
        <v>1737</v>
      </c>
      <c r="B1746" s="248">
        <f t="shared" si="517"/>
        <v>-1</v>
      </c>
      <c r="C1746" s="249">
        <f t="shared" si="518"/>
        <v>0</v>
      </c>
      <c r="D1746" s="247">
        <f t="shared" si="519"/>
        <v>0.4414945992019047</v>
      </c>
      <c r="E1746" s="1">
        <f t="shared" si="520"/>
        <v>0.28778722629014752</v>
      </c>
      <c r="F1746" s="1">
        <f t="shared" si="521"/>
        <v>1.1082323862535088</v>
      </c>
      <c r="G1746" s="1">
        <f t="shared" si="522"/>
        <v>0.72240592406905235</v>
      </c>
      <c r="H1746" s="1">
        <f t="shared" si="523"/>
        <v>1.5497269854554134</v>
      </c>
      <c r="I1746" s="3">
        <v>1736.5</v>
      </c>
      <c r="J1746" s="247">
        <f t="shared" si="524"/>
        <v>0.62249260213624236</v>
      </c>
      <c r="K1746" s="247">
        <f t="shared" si="525"/>
        <v>0.40577035297548142</v>
      </c>
      <c r="L1746" s="1">
        <f t="shared" si="526"/>
        <v>1.3378033357576378</v>
      </c>
      <c r="M1746" s="1">
        <f t="shared" si="527"/>
        <v>0.87205270932190926</v>
      </c>
      <c r="N1746" s="1">
        <f t="shared" si="528"/>
        <v>1.9602959378938802</v>
      </c>
      <c r="O1746" s="247">
        <f t="shared" si="529"/>
        <v>-1.1078902176917462</v>
      </c>
      <c r="Q1746" s="251">
        <f t="shared" si="514"/>
        <v>-0.87205270932027101</v>
      </c>
      <c r="R1746" s="148">
        <f t="shared" si="515"/>
        <v>1.638245095136881E-12</v>
      </c>
      <c r="T1746" s="253">
        <f t="shared" si="516"/>
        <v>0.62249309272251818</v>
      </c>
      <c r="V1746" s="253">
        <f t="shared" si="513"/>
        <v>1.9602963475723556</v>
      </c>
      <c r="X1746" s="253">
        <f t="shared" si="516"/>
        <v>1.3378034247426274</v>
      </c>
      <c r="AA1746" s="342">
        <f t="shared" si="530"/>
        <v>0.86717620428254072</v>
      </c>
      <c r="AC1746" s="342">
        <f t="shared" si="531"/>
        <v>2.0642048803697937</v>
      </c>
    </row>
    <row r="1747" spans="1:29" hidden="1" x14ac:dyDescent="0.3">
      <c r="A1747" s="3">
        <v>1738</v>
      </c>
      <c r="B1747" s="248">
        <f t="shared" si="517"/>
        <v>-0.86602540378448423</v>
      </c>
      <c r="C1747" s="249">
        <f t="shared" si="518"/>
        <v>0.13397459621551577</v>
      </c>
      <c r="D1747" s="247">
        <f t="shared" si="519"/>
        <v>0.32848718152161943</v>
      </c>
      <c r="E1747" s="1">
        <f t="shared" si="520"/>
        <v>0.21412360425895607</v>
      </c>
      <c r="F1747" s="1">
        <f t="shared" si="521"/>
        <v>0.75605700298954637</v>
      </c>
      <c r="G1747" s="1">
        <f t="shared" si="522"/>
        <v>0.4928389250019648</v>
      </c>
      <c r="H1747" s="1">
        <f t="shared" si="523"/>
        <v>1.0845441845111659</v>
      </c>
      <c r="I1747" s="3">
        <v>1737.5</v>
      </c>
      <c r="J1747" s="247">
        <f t="shared" si="524"/>
        <v>0.37889529233333796</v>
      </c>
      <c r="K1747" s="247">
        <f t="shared" si="525"/>
        <v>0.24698201389580104</v>
      </c>
      <c r="L1747" s="1">
        <f t="shared" si="526"/>
        <v>0.91915861965279466</v>
      </c>
      <c r="M1747" s="1">
        <f t="shared" si="527"/>
        <v>0.59915739716021987</v>
      </c>
      <c r="N1747" s="1">
        <f t="shared" si="528"/>
        <v>1.2980539119861327</v>
      </c>
      <c r="O1747" s="247">
        <f t="shared" si="529"/>
        <v>-1.7701322435994937</v>
      </c>
      <c r="Q1747" s="251">
        <f t="shared" si="514"/>
        <v>-0.46518280094424758</v>
      </c>
      <c r="R1747" s="148">
        <f t="shared" si="515"/>
        <v>4.5652370772586437E-13</v>
      </c>
      <c r="T1747" s="253">
        <f t="shared" si="516"/>
        <v>0.37889562958753498</v>
      </c>
      <c r="V1747" s="253">
        <f t="shared" si="513"/>
        <v>1.2980543243729206</v>
      </c>
      <c r="X1747" s="253">
        <f t="shared" si="516"/>
        <v>0.91915880108875081</v>
      </c>
      <c r="AA1747" s="342">
        <f t="shared" si="530"/>
        <v>0.58068247576927867</v>
      </c>
      <c r="AC1747" s="342">
        <f t="shared" si="531"/>
        <v>1.467550508751116</v>
      </c>
    </row>
    <row r="1748" spans="1:29" hidden="1" x14ac:dyDescent="0.3">
      <c r="A1748" s="3">
        <v>1739</v>
      </c>
      <c r="B1748" s="248">
        <f t="shared" si="517"/>
        <v>-0.50000000000006406</v>
      </c>
      <c r="C1748" s="249">
        <f t="shared" si="518"/>
        <v>0.49999999999993594</v>
      </c>
      <c r="D1748" s="247">
        <f t="shared" si="519"/>
        <v>0.53852294544269719</v>
      </c>
      <c r="E1748" s="1">
        <f t="shared" si="520"/>
        <v>0.35103492781726797</v>
      </c>
      <c r="F1748" s="1">
        <f t="shared" si="521"/>
        <v>0.61235370234611852</v>
      </c>
      <c r="G1748" s="1">
        <f t="shared" si="522"/>
        <v>0.39916532641310237</v>
      </c>
      <c r="H1748" s="1">
        <f t="shared" si="523"/>
        <v>1.1508766477888157</v>
      </c>
      <c r="I1748" s="3">
        <v>1738.5</v>
      </c>
      <c r="J1748" s="247">
        <f t="shared" si="524"/>
        <v>0.44483435154781453</v>
      </c>
      <c r="K1748" s="247">
        <f t="shared" si="525"/>
        <v>0.28996423607885813</v>
      </c>
      <c r="L1748" s="1">
        <f t="shared" si="526"/>
        <v>0.66528303969935443</v>
      </c>
      <c r="M1748" s="1">
        <f t="shared" si="527"/>
        <v>0.43366753672143782</v>
      </c>
      <c r="N1748" s="1">
        <f t="shared" si="528"/>
        <v>1.1101173912471689</v>
      </c>
      <c r="O1748" s="247">
        <f t="shared" si="529"/>
        <v>-1.9580687643384576</v>
      </c>
      <c r="Q1748" s="251">
        <f t="shared" si="514"/>
        <v>6.6332463277649856E-2</v>
      </c>
      <c r="R1748" s="148">
        <f t="shared" si="515"/>
        <v>-8.4826590196485085E-13</v>
      </c>
      <c r="T1748" s="253">
        <f t="shared" si="516"/>
        <v>0.44483444572194397</v>
      </c>
      <c r="V1748" s="253">
        <f t="shared" si="513"/>
        <v>1.1101176141990223</v>
      </c>
      <c r="X1748" s="253">
        <f t="shared" si="516"/>
        <v>0.66528324971859032</v>
      </c>
      <c r="AA1748" s="342">
        <f t="shared" si="530"/>
        <v>0.40654451263570573</v>
      </c>
      <c r="AC1748" s="342">
        <f t="shared" si="531"/>
        <v>1.2997851660782198</v>
      </c>
    </row>
    <row r="1749" spans="1:29" hidden="1" x14ac:dyDescent="0.3">
      <c r="A1749" s="3">
        <v>1740</v>
      </c>
      <c r="B1749" s="248">
        <f t="shared" si="517"/>
        <v>-5.6845587265152986E-14</v>
      </c>
      <c r="C1749" s="249">
        <f t="shared" si="518"/>
        <v>0.99999999999994316</v>
      </c>
      <c r="D1749" s="247">
        <f t="shared" si="519"/>
        <v>1.0153229776408308</v>
      </c>
      <c r="E1749" s="1">
        <f t="shared" si="520"/>
        <v>0.66183591838295719</v>
      </c>
      <c r="F1749" s="1">
        <f t="shared" si="521"/>
        <v>0.71562766768032438</v>
      </c>
      <c r="G1749" s="1">
        <f t="shared" si="522"/>
        <v>0.46648489339647164</v>
      </c>
      <c r="H1749" s="1">
        <f t="shared" si="523"/>
        <v>1.7309506453211552</v>
      </c>
      <c r="I1749" s="3">
        <v>1739.5</v>
      </c>
      <c r="J1749" s="247">
        <f t="shared" si="524"/>
        <v>0.8026414621134883</v>
      </c>
      <c r="K1749" s="247">
        <f t="shared" si="525"/>
        <v>0.52319996780180955</v>
      </c>
      <c r="L1749" s="1">
        <f t="shared" si="526"/>
        <v>0.64420235252383129</v>
      </c>
      <c r="M1749" s="1">
        <f t="shared" si="527"/>
        <v>0.41992600246567857</v>
      </c>
      <c r="N1749" s="1">
        <f t="shared" si="528"/>
        <v>1.4468438146373197</v>
      </c>
      <c r="O1749" s="247">
        <f t="shared" si="529"/>
        <v>-1.6213423409483068</v>
      </c>
      <c r="Q1749" s="251">
        <f t="shared" si="514"/>
        <v>0.58007399753233946</v>
      </c>
      <c r="R1749" s="148">
        <f t="shared" si="515"/>
        <v>-1.9251267247000214E-12</v>
      </c>
      <c r="T1749" s="253">
        <f t="shared" si="516"/>
        <v>0.80264128859269257</v>
      </c>
      <c r="V1749" s="253">
        <f t="shared" si="513"/>
        <v>1.446843706769658</v>
      </c>
      <c r="X1749" s="253">
        <f t="shared" si="516"/>
        <v>0.64420251959989183</v>
      </c>
      <c r="AA1749" s="342">
        <f t="shared" si="530"/>
        <v>0.3914224414751592</v>
      </c>
      <c r="AC1749" s="342">
        <f t="shared" si="531"/>
        <v>1.6058614404382345</v>
      </c>
    </row>
    <row r="1750" spans="1:29" hidden="1" x14ac:dyDescent="0.3">
      <c r="A1750" s="3">
        <v>1741</v>
      </c>
      <c r="B1750" s="248">
        <f t="shared" si="517"/>
        <v>0.49999999999986716</v>
      </c>
      <c r="C1750" s="249">
        <f t="shared" si="518"/>
        <v>1.4999999999998672</v>
      </c>
      <c r="D1750" s="247">
        <f t="shared" si="519"/>
        <v>1.631129094537318</v>
      </c>
      <c r="E1750" s="1">
        <f t="shared" si="520"/>
        <v>1.0632477015271027</v>
      </c>
      <c r="F1750" s="1">
        <f t="shared" si="521"/>
        <v>1.0382067233816832</v>
      </c>
      <c r="G1750" s="1">
        <f t="shared" si="522"/>
        <v>0.67675940234405263</v>
      </c>
      <c r="H1750" s="1">
        <f t="shared" si="523"/>
        <v>2.6693358179190012</v>
      </c>
      <c r="I1750" s="3">
        <v>1740.5</v>
      </c>
      <c r="J1750" s="247">
        <f t="shared" si="524"/>
        <v>1.3564424977081297</v>
      </c>
      <c r="K1750" s="247">
        <f t="shared" si="525"/>
        <v>0.88419388310337987</v>
      </c>
      <c r="L1750" s="1">
        <f t="shared" si="526"/>
        <v>0.86156511123079527</v>
      </c>
      <c r="M1750" s="1">
        <f t="shared" si="527"/>
        <v>0.56161482739953439</v>
      </c>
      <c r="N1750" s="1">
        <f t="shared" si="528"/>
        <v>2.2180076089389251</v>
      </c>
      <c r="O1750" s="247">
        <f t="shared" si="529"/>
        <v>-0.85017854664670134</v>
      </c>
      <c r="Q1750" s="251">
        <f t="shared" si="514"/>
        <v>0.93838517259784604</v>
      </c>
      <c r="R1750" s="148">
        <f t="shared" si="515"/>
        <v>-2.4868995751603507E-12</v>
      </c>
      <c r="T1750" s="253">
        <f t="shared" si="516"/>
        <v>1.3564421036061169</v>
      </c>
      <c r="V1750" s="253">
        <f t="shared" si="513"/>
        <v>2.2180071175101292</v>
      </c>
      <c r="X1750" s="253">
        <f t="shared" si="516"/>
        <v>0.86156517534374943</v>
      </c>
      <c r="AA1750" s="342">
        <f t="shared" si="530"/>
        <v>0.53936820904293914</v>
      </c>
      <c r="AC1750" s="342">
        <f t="shared" si="531"/>
        <v>2.3037664412940426</v>
      </c>
    </row>
    <row r="1751" spans="1:29" hidden="1" x14ac:dyDescent="0.3">
      <c r="A1751" s="3">
        <v>1742</v>
      </c>
      <c r="B1751" s="248">
        <f t="shared" si="517"/>
        <v>0.86602540378437054</v>
      </c>
      <c r="C1751" s="249">
        <f t="shared" si="518"/>
        <v>1.8660254037843704</v>
      </c>
      <c r="D1751" s="247">
        <f t="shared" si="519"/>
        <v>2.2209365444157081</v>
      </c>
      <c r="E1751" s="1">
        <f t="shared" si="520"/>
        <v>1.4477123141239645</v>
      </c>
      <c r="F1751" s="1">
        <f t="shared" si="521"/>
        <v>1.4936560719798282</v>
      </c>
      <c r="G1751" s="1">
        <f t="shared" si="522"/>
        <v>0.97364596839449424</v>
      </c>
      <c r="H1751" s="1">
        <f t="shared" si="523"/>
        <v>3.7145926163955361</v>
      </c>
      <c r="I1751" s="3">
        <v>1741.5</v>
      </c>
      <c r="J1751" s="247">
        <f t="shared" si="524"/>
        <v>1.95784691807666</v>
      </c>
      <c r="K1751" s="247">
        <f t="shared" si="525"/>
        <v>1.2762179539059804</v>
      </c>
      <c r="L1751" s="1">
        <f t="shared" si="526"/>
        <v>1.2591291401600986</v>
      </c>
      <c r="M1751" s="1">
        <f t="shared" si="527"/>
        <v>0.82076860530545381</v>
      </c>
      <c r="N1751" s="1">
        <f t="shared" si="528"/>
        <v>3.2169760582367584</v>
      </c>
      <c r="O1751" s="247">
        <f t="shared" si="529"/>
        <v>0.1487899026511319</v>
      </c>
      <c r="Q1751" s="251">
        <f t="shared" si="514"/>
        <v>1.0452567984765349</v>
      </c>
      <c r="R1751" s="148">
        <f t="shared" si="515"/>
        <v>-2.3816504324258858E-12</v>
      </c>
      <c r="T1751" s="253">
        <f t="shared" si="516"/>
        <v>1.9578464096120216</v>
      </c>
      <c r="V1751" s="253">
        <f t="shared" si="513"/>
        <v>3.2169752332798605</v>
      </c>
      <c r="X1751" s="253">
        <f t="shared" si="516"/>
        <v>1.2591290688790995</v>
      </c>
      <c r="AA1751" s="342">
        <f t="shared" si="530"/>
        <v>0.81073986639565743</v>
      </c>
      <c r="AC1751" s="342">
        <f t="shared" si="531"/>
        <v>3.206497087272707</v>
      </c>
    </row>
    <row r="1752" spans="1:29" hidden="1" x14ac:dyDescent="0.3">
      <c r="A1752" s="3">
        <v>1743</v>
      </c>
      <c r="B1752" s="248">
        <f t="shared" si="517"/>
        <v>1</v>
      </c>
      <c r="C1752" s="249">
        <f t="shared" si="518"/>
        <v>2</v>
      </c>
      <c r="D1752" s="247">
        <f t="shared" si="519"/>
        <v>2.6267068973911947</v>
      </c>
      <c r="E1752" s="1">
        <f t="shared" si="520"/>
        <v>1.7122127737098485</v>
      </c>
      <c r="F1752" s="1">
        <f t="shared" si="521"/>
        <v>1.95993842832462</v>
      </c>
      <c r="G1752" s="1">
        <f t="shared" si="522"/>
        <v>1.277594075930941</v>
      </c>
      <c r="H1752" s="1">
        <f t="shared" si="523"/>
        <v>4.5866453257158142</v>
      </c>
      <c r="I1752" s="3">
        <v>1742.5</v>
      </c>
      <c r="J1752" s="247">
        <f t="shared" si="524"/>
        <v>2.445708894456855</v>
      </c>
      <c r="K1752" s="247">
        <f t="shared" si="525"/>
        <v>1.5942296470245134</v>
      </c>
      <c r="L1752" s="1">
        <f t="shared" si="526"/>
        <v>1.7303674788204897</v>
      </c>
      <c r="M1752" s="1">
        <f t="shared" si="527"/>
        <v>1.1279472906780832</v>
      </c>
      <c r="N1752" s="1">
        <f t="shared" si="528"/>
        <v>4.1760763732773452</v>
      </c>
      <c r="O1752" s="247">
        <f t="shared" si="529"/>
        <v>1.1078902176917187</v>
      </c>
      <c r="Q1752" s="251">
        <f t="shared" si="514"/>
        <v>0.87205270932027812</v>
      </c>
      <c r="R1752" s="148">
        <f t="shared" si="515"/>
        <v>-1.6386891843467311E-12</v>
      </c>
      <c r="T1752" s="253">
        <f t="shared" si="516"/>
        <v>2.4457084084911558</v>
      </c>
      <c r="V1752" s="253">
        <f t="shared" si="513"/>
        <v>4.1760753541945039</v>
      </c>
      <c r="X1752" s="253">
        <f t="shared" si="516"/>
        <v>1.7303672759930735</v>
      </c>
      <c r="AA1752" s="342">
        <f t="shared" si="530"/>
        <v>1.1328235970969536</v>
      </c>
      <c r="AC1752" s="342">
        <f t="shared" si="531"/>
        <v>4.072167430801434</v>
      </c>
    </row>
    <row r="1753" spans="1:29" hidden="1" x14ac:dyDescent="0.3">
      <c r="A1753" s="3">
        <v>1744</v>
      </c>
      <c r="B1753" s="248">
        <f t="shared" si="517"/>
        <v>0.86602540378448956</v>
      </c>
      <c r="C1753" s="249">
        <f t="shared" si="518"/>
        <v>1.8660254037844894</v>
      </c>
      <c r="D1753" s="247">
        <f t="shared" si="519"/>
        <v>2.7397143150714869</v>
      </c>
      <c r="E1753" s="1">
        <f t="shared" si="520"/>
        <v>1.7858763957410444</v>
      </c>
      <c r="F1753" s="1">
        <f t="shared" si="521"/>
        <v>2.3121138115885862</v>
      </c>
      <c r="G1753" s="1">
        <f t="shared" si="522"/>
        <v>1.5071610749980311</v>
      </c>
      <c r="H1753" s="1">
        <f t="shared" si="523"/>
        <v>5.0518281266600731</v>
      </c>
      <c r="I1753" s="3">
        <v>1743.5</v>
      </c>
      <c r="J1753" s="247">
        <f t="shared" si="524"/>
        <v>2.6893062042597653</v>
      </c>
      <c r="K1753" s="247">
        <f t="shared" si="525"/>
        <v>1.7530179861041975</v>
      </c>
      <c r="L1753" s="1">
        <f t="shared" si="526"/>
        <v>2.1490121949253362</v>
      </c>
      <c r="M1753" s="1">
        <f t="shared" si="527"/>
        <v>1.4008426028397749</v>
      </c>
      <c r="N1753" s="1">
        <f t="shared" si="528"/>
        <v>4.838318399185102</v>
      </c>
      <c r="O1753" s="247">
        <f t="shared" si="529"/>
        <v>1.7701322435994755</v>
      </c>
      <c r="Q1753" s="251">
        <f t="shared" si="514"/>
        <v>0.4651828009442589</v>
      </c>
      <c r="R1753" s="148">
        <f t="shared" si="515"/>
        <v>-4.5563552930616424E-13</v>
      </c>
      <c r="T1753" s="253">
        <f t="shared" si="516"/>
        <v>2.6893058716261247</v>
      </c>
      <c r="V1753" s="253">
        <f t="shared" si="513"/>
        <v>4.8383173773937624</v>
      </c>
      <c r="X1753" s="253">
        <f t="shared" si="516"/>
        <v>2.1490118996470535</v>
      </c>
      <c r="AA1753" s="342">
        <f t="shared" si="530"/>
        <v>1.419317325610298</v>
      </c>
      <c r="AC1753" s="342">
        <f t="shared" si="531"/>
        <v>4.6688218024201191</v>
      </c>
    </row>
    <row r="1754" spans="1:29" hidden="1" x14ac:dyDescent="0.3">
      <c r="A1754" s="3">
        <v>1745</v>
      </c>
      <c r="B1754" s="248">
        <f t="shared" si="517"/>
        <v>0.50000000000007339</v>
      </c>
      <c r="C1754" s="249">
        <f t="shared" si="518"/>
        <v>1.5000000000000733</v>
      </c>
      <c r="D1754" s="247">
        <f t="shared" si="519"/>
        <v>2.5296785511504156</v>
      </c>
      <c r="E1754" s="1">
        <f t="shared" si="520"/>
        <v>1.6489650721827367</v>
      </c>
      <c r="F1754" s="1">
        <f t="shared" si="521"/>
        <v>2.4558171122320194</v>
      </c>
      <c r="G1754" s="1">
        <f t="shared" si="522"/>
        <v>1.600834673586897</v>
      </c>
      <c r="H1754" s="1">
        <f t="shared" si="523"/>
        <v>4.9854956633824354</v>
      </c>
      <c r="I1754" s="3">
        <v>1744.5</v>
      </c>
      <c r="J1754" s="247">
        <f t="shared" si="524"/>
        <v>2.6233671450452953</v>
      </c>
      <c r="K1754" s="247">
        <f t="shared" si="525"/>
        <v>1.7100357639211448</v>
      </c>
      <c r="L1754" s="1">
        <f t="shared" si="526"/>
        <v>2.4028877748787809</v>
      </c>
      <c r="M1754" s="1">
        <f t="shared" si="527"/>
        <v>1.5663324632785598</v>
      </c>
      <c r="N1754" s="1">
        <f t="shared" si="528"/>
        <v>5.0262549199240762</v>
      </c>
      <c r="O1754" s="247">
        <f t="shared" si="529"/>
        <v>1.9580687643384498</v>
      </c>
      <c r="Q1754" s="251">
        <f t="shared" si="514"/>
        <v>-6.6332463277637643E-2</v>
      </c>
      <c r="R1754" s="148">
        <f t="shared" si="515"/>
        <v>8.4887652462839469E-13</v>
      </c>
      <c r="T1754" s="253">
        <f t="shared" si="516"/>
        <v>2.6233670554917428</v>
      </c>
      <c r="V1754" s="253">
        <f t="shared" si="513"/>
        <v>5.026254087567672</v>
      </c>
      <c r="X1754" s="253">
        <f t="shared" si="516"/>
        <v>2.402887451017218</v>
      </c>
      <c r="AA1754" s="342">
        <f t="shared" si="530"/>
        <v>1.5934552887438298</v>
      </c>
      <c r="AC1754" s="342">
        <f t="shared" si="531"/>
        <v>4.8365871450930253</v>
      </c>
    </row>
    <row r="1755" spans="1:29" hidden="1" x14ac:dyDescent="0.3">
      <c r="A1755" s="3">
        <v>1746</v>
      </c>
      <c r="B1755" s="248">
        <f t="shared" si="517"/>
        <v>6.7626243147045351E-14</v>
      </c>
      <c r="C1755" s="249">
        <f t="shared" si="518"/>
        <v>1.0000000000000677</v>
      </c>
      <c r="D1755" s="247">
        <f t="shared" si="519"/>
        <v>2.0528785189522862</v>
      </c>
      <c r="E1755" s="1">
        <f t="shared" si="520"/>
        <v>1.3381640816170504</v>
      </c>
      <c r="F1755" s="1">
        <f t="shared" si="521"/>
        <v>2.3525431468978191</v>
      </c>
      <c r="G1755" s="1">
        <f t="shared" si="522"/>
        <v>1.5335151066035313</v>
      </c>
      <c r="H1755" s="1">
        <f t="shared" si="523"/>
        <v>4.4054216658501053</v>
      </c>
      <c r="I1755" s="3">
        <v>1745.5</v>
      </c>
      <c r="J1755" s="247">
        <f t="shared" si="524"/>
        <v>2.2655600344796269</v>
      </c>
      <c r="K1755" s="247">
        <f t="shared" si="525"/>
        <v>1.4768000321981969</v>
      </c>
      <c r="L1755" s="1">
        <f t="shared" si="526"/>
        <v>2.4239684620543094</v>
      </c>
      <c r="M1755" s="1">
        <f t="shared" si="527"/>
        <v>1.5800739975343225</v>
      </c>
      <c r="N1755" s="1">
        <f t="shared" si="528"/>
        <v>4.6895284965339368</v>
      </c>
      <c r="O1755" s="247">
        <f t="shared" si="529"/>
        <v>1.6213423409483103</v>
      </c>
      <c r="Q1755" s="251">
        <f t="shared" si="514"/>
        <v>-0.58007399753233013</v>
      </c>
      <c r="R1755" s="148">
        <f t="shared" si="515"/>
        <v>1.9246826354901714E-12</v>
      </c>
      <c r="T1755" s="253">
        <f t="shared" si="516"/>
        <v>2.2655602126208954</v>
      </c>
      <c r="V1755" s="253">
        <f t="shared" si="513"/>
        <v>4.6895279949970465</v>
      </c>
      <c r="X1755" s="253">
        <f t="shared" si="516"/>
        <v>2.4239681811359439</v>
      </c>
      <c r="AA1755" s="342">
        <f t="shared" si="530"/>
        <v>1.6085773599043802</v>
      </c>
      <c r="AC1755" s="342">
        <f t="shared" si="531"/>
        <v>4.5305108707330097</v>
      </c>
    </row>
    <row r="1756" spans="1:29" hidden="1" x14ac:dyDescent="0.3">
      <c r="A1756" s="3">
        <v>1747</v>
      </c>
      <c r="B1756" s="248">
        <f t="shared" si="517"/>
        <v>-0.49999999999995631</v>
      </c>
      <c r="C1756" s="249">
        <f t="shared" si="518"/>
        <v>0.50000000000004374</v>
      </c>
      <c r="D1756" s="247">
        <f t="shared" si="519"/>
        <v>1.4370724020557279</v>
      </c>
      <c r="E1756" s="1">
        <f t="shared" si="520"/>
        <v>0.93675229847285846</v>
      </c>
      <c r="F1756" s="1">
        <f t="shared" si="521"/>
        <v>2.0299640911964429</v>
      </c>
      <c r="G1756" s="1">
        <f t="shared" si="522"/>
        <v>1.3232405976559389</v>
      </c>
      <c r="H1756" s="1">
        <f t="shared" si="523"/>
        <v>3.4670364932521709</v>
      </c>
      <c r="I1756" s="3">
        <v>1746.5</v>
      </c>
      <c r="J1756" s="247">
        <f t="shared" si="524"/>
        <v>1.711758998884948</v>
      </c>
      <c r="K1756" s="247">
        <f t="shared" si="525"/>
        <v>1.115806116896602</v>
      </c>
      <c r="L1756" s="1">
        <f t="shared" si="526"/>
        <v>2.2066057033473423</v>
      </c>
      <c r="M1756" s="1">
        <f t="shared" si="527"/>
        <v>1.4383851726004646</v>
      </c>
      <c r="N1756" s="1">
        <f t="shared" si="528"/>
        <v>3.9183647022322905</v>
      </c>
      <c r="O1756" s="247">
        <f t="shared" si="529"/>
        <v>0.85017854664666404</v>
      </c>
      <c r="Q1756" s="251">
        <f t="shared" si="514"/>
        <v>-0.93838517259793441</v>
      </c>
      <c r="R1756" s="148">
        <f t="shared" si="515"/>
        <v>2.4864554859505006E-12</v>
      </c>
      <c r="T1756" s="253">
        <f t="shared" si="516"/>
        <v>1.7117593976074461</v>
      </c>
      <c r="V1756" s="253">
        <f t="shared" si="513"/>
        <v>3.918364584256381</v>
      </c>
      <c r="X1756" s="253">
        <f t="shared" si="516"/>
        <v>2.2066055253919989</v>
      </c>
      <c r="AA1756" s="342">
        <f t="shared" si="530"/>
        <v>1.4606315923365856</v>
      </c>
      <c r="AC1756" s="342">
        <f t="shared" si="531"/>
        <v>3.8326058698771694</v>
      </c>
    </row>
    <row r="1757" spans="1:29" hidden="1" x14ac:dyDescent="0.3">
      <c r="A1757" s="3">
        <v>1748</v>
      </c>
      <c r="B1757" s="248">
        <f t="shared" si="517"/>
        <v>-0.8660254037843651</v>
      </c>
      <c r="C1757" s="249">
        <f t="shared" si="518"/>
        <v>0.1339745962156349</v>
      </c>
      <c r="D1757" s="247">
        <f t="shared" si="519"/>
        <v>0.8472649521773703</v>
      </c>
      <c r="E1757" s="1">
        <f t="shared" si="520"/>
        <v>0.55228768587601773</v>
      </c>
      <c r="F1757" s="1">
        <f t="shared" si="521"/>
        <v>1.5745147425982853</v>
      </c>
      <c r="G1757" s="1">
        <f t="shared" si="522"/>
        <v>1.0263540316054891</v>
      </c>
      <c r="H1757" s="1">
        <f t="shared" si="523"/>
        <v>2.4217796947756556</v>
      </c>
      <c r="I1757" s="3">
        <v>1747.5</v>
      </c>
      <c r="J1757" s="247">
        <f t="shared" si="524"/>
        <v>1.110354578516404</v>
      </c>
      <c r="K1757" s="247">
        <f t="shared" si="525"/>
        <v>0.72378204609399255</v>
      </c>
      <c r="L1757" s="1">
        <f t="shared" si="526"/>
        <v>1.8090416744180187</v>
      </c>
      <c r="M1757" s="1">
        <f t="shared" si="527"/>
        <v>1.1792313946945321</v>
      </c>
      <c r="N1757" s="1">
        <f t="shared" si="528"/>
        <v>2.9193962529344226</v>
      </c>
      <c r="O1757" s="247">
        <f t="shared" si="529"/>
        <v>-0.14878990265120384</v>
      </c>
      <c r="Q1757" s="251">
        <f t="shared" si="514"/>
        <v>-1.0452567984765153</v>
      </c>
      <c r="R1757" s="148">
        <f t="shared" si="515"/>
        <v>2.3818724770308108E-12</v>
      </c>
      <c r="T1757" s="253">
        <f t="shared" si="516"/>
        <v>1.110355091601672</v>
      </c>
      <c r="V1757" s="253">
        <f t="shared" si="513"/>
        <v>2.9193964684866303</v>
      </c>
      <c r="X1757" s="253">
        <f t="shared" si="516"/>
        <v>1.8090416318567213</v>
      </c>
      <c r="AA1757" s="342">
        <f t="shared" si="530"/>
        <v>1.1892599349838193</v>
      </c>
      <c r="AC1757" s="342">
        <f t="shared" si="531"/>
        <v>2.9298752238984909</v>
      </c>
    </row>
    <row r="1758" spans="1:29" hidden="1" x14ac:dyDescent="0.3">
      <c r="A1758" s="3">
        <v>1749</v>
      </c>
      <c r="B1758" s="248">
        <f t="shared" si="517"/>
        <v>-1</v>
      </c>
      <c r="C1758" s="249">
        <f t="shared" si="518"/>
        <v>0</v>
      </c>
      <c r="D1758" s="247">
        <f t="shared" si="519"/>
        <v>0.44149459920189643</v>
      </c>
      <c r="E1758" s="1">
        <f t="shared" si="520"/>
        <v>0.28778722629014214</v>
      </c>
      <c r="F1758" s="1">
        <f t="shared" si="521"/>
        <v>1.1082323862534966</v>
      </c>
      <c r="G1758" s="1">
        <f t="shared" si="522"/>
        <v>0.72240592406904447</v>
      </c>
      <c r="H1758" s="1">
        <f t="shared" si="523"/>
        <v>1.549726985455393</v>
      </c>
      <c r="I1758" s="3">
        <v>1748.5</v>
      </c>
      <c r="J1758" s="247">
        <f t="shared" si="524"/>
        <v>0.62249260213623081</v>
      </c>
      <c r="K1758" s="247">
        <f t="shared" si="525"/>
        <v>0.40577035297547387</v>
      </c>
      <c r="L1758" s="1">
        <f t="shared" si="526"/>
        <v>1.3378033357576249</v>
      </c>
      <c r="M1758" s="1">
        <f t="shared" si="527"/>
        <v>0.87205270932190093</v>
      </c>
      <c r="N1758" s="1">
        <f t="shared" si="528"/>
        <v>1.9602959378938558</v>
      </c>
      <c r="O1758" s="247">
        <f t="shared" si="529"/>
        <v>-1.1078902176917707</v>
      </c>
      <c r="Q1758" s="251">
        <f t="shared" si="514"/>
        <v>-0.87205270932026258</v>
      </c>
      <c r="R1758" s="148">
        <f t="shared" si="515"/>
        <v>1.6383561174393435E-12</v>
      </c>
      <c r="T1758" s="253">
        <f t="shared" si="516"/>
        <v>0.62249309272253395</v>
      </c>
      <c r="V1758" s="253">
        <f t="shared" si="513"/>
        <v>1.9602963475722062</v>
      </c>
      <c r="X1758" s="253">
        <f t="shared" si="516"/>
        <v>1.3378034247427477</v>
      </c>
      <c r="AA1758" s="342">
        <f t="shared" si="530"/>
        <v>0.86717620428253761</v>
      </c>
      <c r="AC1758" s="342">
        <f t="shared" si="531"/>
        <v>2.0642048803697697</v>
      </c>
    </row>
    <row r="1759" spans="1:29" hidden="1" x14ac:dyDescent="0.3">
      <c r="A1759" s="3">
        <v>1750</v>
      </c>
      <c r="B1759" s="248">
        <f t="shared" si="517"/>
        <v>-0.866025403784495</v>
      </c>
      <c r="C1759" s="249">
        <f t="shared" si="518"/>
        <v>0.133974596215505</v>
      </c>
      <c r="D1759" s="247">
        <f t="shared" si="519"/>
        <v>0.32848718152160722</v>
      </c>
      <c r="E1759" s="1">
        <f t="shared" si="520"/>
        <v>0.21412360425894811</v>
      </c>
      <c r="F1759" s="1">
        <f t="shared" si="521"/>
        <v>0.75605700298953482</v>
      </c>
      <c r="G1759" s="1">
        <f t="shared" si="522"/>
        <v>0.49283892500195731</v>
      </c>
      <c r="H1759" s="1">
        <f t="shared" si="523"/>
        <v>1.0845441845111421</v>
      </c>
      <c r="I1759" s="3">
        <v>1749.5</v>
      </c>
      <c r="J1759" s="247">
        <f t="shared" si="524"/>
        <v>0.37889529233332747</v>
      </c>
      <c r="K1759" s="247">
        <f t="shared" si="525"/>
        <v>0.24698201389579419</v>
      </c>
      <c r="L1759" s="1">
        <f t="shared" si="526"/>
        <v>0.91915861965278312</v>
      </c>
      <c r="M1759" s="1">
        <f t="shared" si="527"/>
        <v>0.59915739716021232</v>
      </c>
      <c r="N1759" s="1">
        <f t="shared" si="528"/>
        <v>1.2980539119861105</v>
      </c>
      <c r="O1759" s="247">
        <f t="shared" si="529"/>
        <v>-1.7701322435995159</v>
      </c>
      <c r="Q1759" s="251">
        <f t="shared" si="514"/>
        <v>-0.46518280094425091</v>
      </c>
      <c r="R1759" s="148">
        <f t="shared" si="515"/>
        <v>4.5641268542340185E-13</v>
      </c>
      <c r="T1759" s="253">
        <f t="shared" si="516"/>
        <v>0.37889562958755918</v>
      </c>
      <c r="V1759" s="253">
        <f t="shared" si="513"/>
        <v>1.2980543243730356</v>
      </c>
      <c r="X1759" s="253">
        <f t="shared" si="516"/>
        <v>0.91915880108876535</v>
      </c>
      <c r="AA1759" s="342">
        <f t="shared" si="530"/>
        <v>0.58068247576925325</v>
      </c>
      <c r="AC1759" s="342">
        <f t="shared" si="531"/>
        <v>1.4675505087510916</v>
      </c>
    </row>
    <row r="1760" spans="1:29" hidden="1" x14ac:dyDescent="0.3">
      <c r="A1760" s="3">
        <v>1751</v>
      </c>
      <c r="B1760" s="248">
        <f t="shared" si="517"/>
        <v>-0.50000000000008271</v>
      </c>
      <c r="C1760" s="249">
        <f t="shared" si="518"/>
        <v>0.49999999999991729</v>
      </c>
      <c r="D1760" s="247">
        <f t="shared" si="519"/>
        <v>0.5385229454426772</v>
      </c>
      <c r="E1760" s="1">
        <f t="shared" si="520"/>
        <v>0.35103492781725493</v>
      </c>
      <c r="F1760" s="1">
        <f t="shared" si="521"/>
        <v>0.61235370234610431</v>
      </c>
      <c r="G1760" s="1">
        <f t="shared" si="522"/>
        <v>0.3991653264130931</v>
      </c>
      <c r="H1760" s="1">
        <f t="shared" si="523"/>
        <v>1.1508766477887815</v>
      </c>
      <c r="I1760" s="3">
        <v>1750.5</v>
      </c>
      <c r="J1760" s="247">
        <f t="shared" si="524"/>
        <v>0.44483435154779793</v>
      </c>
      <c r="K1760" s="247">
        <f t="shared" si="525"/>
        <v>0.2899642360788473</v>
      </c>
      <c r="L1760" s="1">
        <f t="shared" si="526"/>
        <v>0.66528303969934188</v>
      </c>
      <c r="M1760" s="1">
        <f t="shared" si="527"/>
        <v>0.43366753672142966</v>
      </c>
      <c r="N1760" s="1">
        <f t="shared" si="528"/>
        <v>1.1101173912471398</v>
      </c>
      <c r="O1760" s="247">
        <f t="shared" si="529"/>
        <v>-1.9580687643384866</v>
      </c>
      <c r="Q1760" s="251">
        <f t="shared" si="514"/>
        <v>6.633246327763942E-2</v>
      </c>
      <c r="R1760" s="148">
        <f t="shared" si="515"/>
        <v>-8.482103908136196E-13</v>
      </c>
      <c r="T1760" s="253">
        <f t="shared" si="516"/>
        <v>0.44483444572198305</v>
      </c>
      <c r="V1760" s="253">
        <f t="shared" si="513"/>
        <v>1.1101176141990192</v>
      </c>
      <c r="X1760" s="253">
        <f t="shared" si="516"/>
        <v>0.66528324971856512</v>
      </c>
      <c r="AA1760" s="342">
        <f t="shared" si="530"/>
        <v>0.40654451263573288</v>
      </c>
      <c r="AC1760" s="342">
        <f t="shared" si="531"/>
        <v>1.2997851660781892</v>
      </c>
    </row>
    <row r="1761" spans="1:29" hidden="1" x14ac:dyDescent="0.3">
      <c r="A1761" s="3">
        <v>1752</v>
      </c>
      <c r="B1761" s="248">
        <f t="shared" si="517"/>
        <v>-7.8406899028937715E-14</v>
      </c>
      <c r="C1761" s="249">
        <f t="shared" si="518"/>
        <v>0.99999999999992162</v>
      </c>
      <c r="D1761" s="247">
        <f t="shared" si="519"/>
        <v>1.0153229776408046</v>
      </c>
      <c r="E1761" s="1">
        <f t="shared" si="520"/>
        <v>0.66183591838294009</v>
      </c>
      <c r="F1761" s="1">
        <f t="shared" si="521"/>
        <v>0.7156276676803055</v>
      </c>
      <c r="G1761" s="1">
        <f t="shared" si="522"/>
        <v>0.46648489339645932</v>
      </c>
      <c r="H1761" s="1">
        <f t="shared" si="523"/>
        <v>1.7309506453211101</v>
      </c>
      <c r="I1761" s="3">
        <v>1751.5</v>
      </c>
      <c r="J1761" s="247">
        <f t="shared" si="524"/>
        <v>0.80264146211346488</v>
      </c>
      <c r="K1761" s="247">
        <f t="shared" si="525"/>
        <v>0.52319996780179423</v>
      </c>
      <c r="L1761" s="1">
        <f t="shared" si="526"/>
        <v>0.64420235252381486</v>
      </c>
      <c r="M1761" s="1">
        <f t="shared" si="527"/>
        <v>0.41992600246566786</v>
      </c>
      <c r="N1761" s="1">
        <f t="shared" si="528"/>
        <v>1.4468438146372797</v>
      </c>
      <c r="O1761" s="247">
        <f t="shared" si="529"/>
        <v>-1.6213423409483467</v>
      </c>
      <c r="Q1761" s="251">
        <f t="shared" si="514"/>
        <v>0.58007399753232858</v>
      </c>
      <c r="R1761" s="148">
        <f t="shared" si="515"/>
        <v>-1.9251267247000214E-12</v>
      </c>
      <c r="T1761" s="253">
        <f t="shared" si="516"/>
        <v>0.80264128859267292</v>
      </c>
      <c r="V1761" s="253">
        <f t="shared" si="513"/>
        <v>1.4468437067697602</v>
      </c>
      <c r="X1761" s="253">
        <f t="shared" si="516"/>
        <v>0.64420251959988761</v>
      </c>
      <c r="AA1761" s="342">
        <f t="shared" si="530"/>
        <v>0.39142244147516742</v>
      </c>
      <c r="AC1761" s="342">
        <f t="shared" si="531"/>
        <v>1.6058614404382066</v>
      </c>
    </row>
    <row r="1762" spans="1:29" hidden="1" x14ac:dyDescent="0.3">
      <c r="A1762" s="3">
        <v>1753</v>
      </c>
      <c r="B1762" s="248">
        <f t="shared" si="517"/>
        <v>0.49999999999994693</v>
      </c>
      <c r="C1762" s="249">
        <f t="shared" si="518"/>
        <v>1.4999999999999469</v>
      </c>
      <c r="D1762" s="247">
        <f t="shared" si="519"/>
        <v>1.6311290945373631</v>
      </c>
      <c r="E1762" s="1">
        <f t="shared" si="520"/>
        <v>1.063247701527132</v>
      </c>
      <c r="F1762" s="1">
        <f t="shared" si="521"/>
        <v>1.0382067233816814</v>
      </c>
      <c r="G1762" s="1">
        <f t="shared" si="522"/>
        <v>0.67675940234405141</v>
      </c>
      <c r="H1762" s="1">
        <f t="shared" si="523"/>
        <v>2.6693358179190447</v>
      </c>
      <c r="I1762" s="3">
        <v>1752.5</v>
      </c>
      <c r="J1762" s="247">
        <f t="shared" si="524"/>
        <v>1.3564424977081431</v>
      </c>
      <c r="K1762" s="247">
        <f t="shared" si="525"/>
        <v>0.88419388310338853</v>
      </c>
      <c r="L1762" s="1">
        <f t="shared" si="526"/>
        <v>0.86156511123078228</v>
      </c>
      <c r="M1762" s="1">
        <f t="shared" si="527"/>
        <v>0.56161482739952595</v>
      </c>
      <c r="N1762" s="1">
        <f t="shared" si="528"/>
        <v>2.2180076089389251</v>
      </c>
      <c r="O1762" s="247">
        <f t="shared" si="529"/>
        <v>-0.85017854664670134</v>
      </c>
      <c r="Q1762" s="251">
        <f t="shared" si="514"/>
        <v>0.93838517259793464</v>
      </c>
      <c r="R1762" s="148">
        <f t="shared" si="515"/>
        <v>-2.4862334413455756E-12</v>
      </c>
      <c r="T1762" s="253">
        <f t="shared" si="516"/>
        <v>1.3564421036062233</v>
      </c>
      <c r="V1762" s="253">
        <f t="shared" si="513"/>
        <v>2.2180071175100911</v>
      </c>
      <c r="X1762" s="253">
        <f t="shared" si="516"/>
        <v>0.86156517534380606</v>
      </c>
      <c r="AA1762" s="342">
        <f t="shared" si="530"/>
        <v>0.53936820904296001</v>
      </c>
      <c r="AC1762" s="342">
        <f t="shared" si="531"/>
        <v>2.3037664412940533</v>
      </c>
    </row>
    <row r="1763" spans="1:29" hidden="1" x14ac:dyDescent="0.3">
      <c r="A1763" s="3">
        <v>1754</v>
      </c>
      <c r="B1763" s="248">
        <f t="shared" si="517"/>
        <v>0.86602540378441661</v>
      </c>
      <c r="C1763" s="249">
        <f t="shared" si="518"/>
        <v>1.8660254037844166</v>
      </c>
      <c r="D1763" s="247">
        <f t="shared" si="519"/>
        <v>2.2209365444157654</v>
      </c>
      <c r="E1763" s="1">
        <f t="shared" si="520"/>
        <v>1.447712314124002</v>
      </c>
      <c r="F1763" s="1">
        <f t="shared" si="521"/>
        <v>1.4936560719798526</v>
      </c>
      <c r="G1763" s="1">
        <f t="shared" si="522"/>
        <v>0.97364596839451012</v>
      </c>
      <c r="H1763" s="1">
        <f t="shared" si="523"/>
        <v>3.7145926163956178</v>
      </c>
      <c r="I1763" s="3">
        <v>1753.5</v>
      </c>
      <c r="J1763" s="247">
        <f t="shared" si="524"/>
        <v>1.957846918076712</v>
      </c>
      <c r="K1763" s="247">
        <f t="shared" si="525"/>
        <v>1.2762179539060143</v>
      </c>
      <c r="L1763" s="1">
        <f t="shared" si="526"/>
        <v>1.2591291401601108</v>
      </c>
      <c r="M1763" s="1">
        <f t="shared" si="527"/>
        <v>0.8207686053054617</v>
      </c>
      <c r="N1763" s="1">
        <f t="shared" si="528"/>
        <v>3.2169760582368228</v>
      </c>
      <c r="O1763" s="247">
        <f t="shared" si="529"/>
        <v>0.14878990265119629</v>
      </c>
      <c r="Q1763" s="251">
        <f t="shared" si="514"/>
        <v>1.045256798476573</v>
      </c>
      <c r="R1763" s="148">
        <f t="shared" si="515"/>
        <v>-2.3818724770308108E-12</v>
      </c>
      <c r="T1763" s="253">
        <f t="shared" si="516"/>
        <v>1.9578464096119981</v>
      </c>
      <c r="V1763" s="253">
        <f t="shared" si="513"/>
        <v>3.2169752332800412</v>
      </c>
      <c r="X1763" s="253">
        <f t="shared" si="516"/>
        <v>1.259129068878982</v>
      </c>
      <c r="AA1763" s="342">
        <f t="shared" si="530"/>
        <v>0.81073986639566431</v>
      </c>
      <c r="AC1763" s="342">
        <f t="shared" si="531"/>
        <v>3.2064970872727572</v>
      </c>
    </row>
    <row r="1764" spans="1:29" hidden="1" x14ac:dyDescent="0.3">
      <c r="A1764" s="3">
        <v>1755</v>
      </c>
      <c r="B1764" s="248">
        <f t="shared" si="517"/>
        <v>1</v>
      </c>
      <c r="C1764" s="249">
        <f t="shared" si="518"/>
        <v>2</v>
      </c>
      <c r="D1764" s="247">
        <f t="shared" si="519"/>
        <v>2.6267068973912249</v>
      </c>
      <c r="E1764" s="1">
        <f t="shared" si="520"/>
        <v>1.7122127737098682</v>
      </c>
      <c r="F1764" s="1">
        <f t="shared" si="521"/>
        <v>1.9599384283246521</v>
      </c>
      <c r="G1764" s="1">
        <f t="shared" si="522"/>
        <v>1.2775940759309619</v>
      </c>
      <c r="H1764" s="1">
        <f t="shared" si="523"/>
        <v>4.5866453257158772</v>
      </c>
      <c r="I1764" s="3">
        <v>1754.5</v>
      </c>
      <c r="J1764" s="247">
        <f t="shared" si="524"/>
        <v>2.4457088944568968</v>
      </c>
      <c r="K1764" s="247">
        <f t="shared" si="525"/>
        <v>1.5942296470245405</v>
      </c>
      <c r="L1764" s="1">
        <f t="shared" si="526"/>
        <v>1.7303674788205197</v>
      </c>
      <c r="M1764" s="1">
        <f t="shared" si="527"/>
        <v>1.1279472906781027</v>
      </c>
      <c r="N1764" s="1">
        <f t="shared" si="528"/>
        <v>4.1760763732774162</v>
      </c>
      <c r="O1764" s="247">
        <f t="shared" si="529"/>
        <v>1.1078902176917897</v>
      </c>
      <c r="Q1764" s="251">
        <f t="shared" si="514"/>
        <v>0.87205270932025947</v>
      </c>
      <c r="R1764" s="148">
        <f t="shared" si="515"/>
        <v>-1.6378010059270309E-12</v>
      </c>
      <c r="T1764" s="253">
        <f t="shared" si="516"/>
        <v>2.4457084084910568</v>
      </c>
      <c r="V1764" s="253">
        <f t="shared" si="513"/>
        <v>4.1760753541944684</v>
      </c>
      <c r="X1764" s="253">
        <f t="shared" si="516"/>
        <v>1.7303672759930542</v>
      </c>
      <c r="AA1764" s="342">
        <f t="shared" si="530"/>
        <v>1.1328235970969935</v>
      </c>
      <c r="AC1764" s="342">
        <f t="shared" si="531"/>
        <v>4.0721674308014952</v>
      </c>
    </row>
    <row r="1765" spans="1:29" hidden="1" x14ac:dyDescent="0.3">
      <c r="A1765" s="3">
        <v>1756</v>
      </c>
      <c r="B1765" s="248">
        <f t="shared" si="517"/>
        <v>0.86602540378450044</v>
      </c>
      <c r="C1765" s="249">
        <f t="shared" si="518"/>
        <v>1.8660254037845005</v>
      </c>
      <c r="D1765" s="247">
        <f t="shared" si="519"/>
        <v>2.7397143150715104</v>
      </c>
      <c r="E1765" s="1">
        <f t="shared" si="520"/>
        <v>1.7858763957410597</v>
      </c>
      <c r="F1765" s="1">
        <f t="shared" si="521"/>
        <v>2.3121138115886164</v>
      </c>
      <c r="G1765" s="1">
        <f t="shared" si="522"/>
        <v>1.5071610749980506</v>
      </c>
      <c r="H1765" s="1">
        <f t="shared" si="523"/>
        <v>5.0518281266601264</v>
      </c>
      <c r="I1765" s="3">
        <v>1755.5</v>
      </c>
      <c r="J1765" s="247">
        <f t="shared" si="524"/>
        <v>2.6893062042597919</v>
      </c>
      <c r="K1765" s="247">
        <f t="shared" si="525"/>
        <v>1.7530179861042148</v>
      </c>
      <c r="L1765" s="1">
        <f t="shared" si="526"/>
        <v>2.1490121949253669</v>
      </c>
      <c r="M1765" s="1">
        <f t="shared" si="527"/>
        <v>1.4008426028397949</v>
      </c>
      <c r="N1765" s="1">
        <f t="shared" si="528"/>
        <v>4.8383183991851588</v>
      </c>
      <c r="O1765" s="247">
        <f t="shared" si="529"/>
        <v>1.7701322435995324</v>
      </c>
      <c r="Q1765" s="251">
        <f t="shared" si="514"/>
        <v>0.46518280094424913</v>
      </c>
      <c r="R1765" s="148">
        <f t="shared" si="515"/>
        <v>-4.5652370772586437E-13</v>
      </c>
      <c r="T1765" s="253">
        <f t="shared" si="516"/>
        <v>2.6893058716261411</v>
      </c>
      <c r="V1765" s="253">
        <f t="shared" si="513"/>
        <v>4.838317377393647</v>
      </c>
      <c r="X1765" s="253">
        <f t="shared" si="516"/>
        <v>2.1490118996471153</v>
      </c>
      <c r="AA1765" s="342">
        <f t="shared" si="530"/>
        <v>1.4193173256102793</v>
      </c>
      <c r="AC1765" s="342">
        <f t="shared" si="531"/>
        <v>4.6688218024201769</v>
      </c>
    </row>
    <row r="1766" spans="1:29" hidden="1" x14ac:dyDescent="0.3">
      <c r="A1766" s="3">
        <v>1757</v>
      </c>
      <c r="B1766" s="248">
        <f t="shared" si="517"/>
        <v>0.50000000000009204</v>
      </c>
      <c r="C1766" s="249">
        <f t="shared" si="518"/>
        <v>1.5000000000000919</v>
      </c>
      <c r="D1766" s="247">
        <f t="shared" si="519"/>
        <v>2.5296785511504414</v>
      </c>
      <c r="E1766" s="1">
        <f t="shared" si="520"/>
        <v>1.6489650721827536</v>
      </c>
      <c r="F1766" s="1">
        <f t="shared" si="521"/>
        <v>2.4558171122320469</v>
      </c>
      <c r="G1766" s="1">
        <f t="shared" si="522"/>
        <v>1.6008346735869148</v>
      </c>
      <c r="H1766" s="1">
        <f t="shared" si="523"/>
        <v>4.9854956633824887</v>
      </c>
      <c r="I1766" s="3">
        <v>1756.5</v>
      </c>
      <c r="J1766" s="247">
        <f t="shared" si="524"/>
        <v>2.6233671450453202</v>
      </c>
      <c r="K1766" s="247">
        <f t="shared" si="525"/>
        <v>1.710035763921161</v>
      </c>
      <c r="L1766" s="1">
        <f t="shared" si="526"/>
        <v>2.4028877748788093</v>
      </c>
      <c r="M1766" s="1">
        <f t="shared" si="527"/>
        <v>1.5663324632785782</v>
      </c>
      <c r="N1766" s="1">
        <f t="shared" si="528"/>
        <v>5.0262549199241295</v>
      </c>
      <c r="O1766" s="247">
        <f t="shared" si="529"/>
        <v>1.9580687643385031</v>
      </c>
      <c r="Q1766" s="251">
        <f t="shared" si="514"/>
        <v>-6.6332463277637643E-2</v>
      </c>
      <c r="R1766" s="148">
        <f t="shared" si="515"/>
        <v>8.4865448002346966E-13</v>
      </c>
      <c r="T1766" s="253">
        <f t="shared" si="516"/>
        <v>2.6233670554917037</v>
      </c>
      <c r="V1766" s="253">
        <f t="shared" si="513"/>
        <v>5.0262540875676578</v>
      </c>
      <c r="X1766" s="253">
        <f t="shared" si="516"/>
        <v>2.4028874510172122</v>
      </c>
      <c r="AA1766" s="342">
        <f t="shared" si="530"/>
        <v>1.5934552887438012</v>
      </c>
      <c r="AC1766" s="342">
        <f t="shared" si="531"/>
        <v>4.8365871450930813</v>
      </c>
    </row>
    <row r="1767" spans="1:29" hidden="1" x14ac:dyDescent="0.3">
      <c r="A1767" s="3">
        <v>1758</v>
      </c>
      <c r="B1767" s="248">
        <f t="shared" si="517"/>
        <v>8.918755491083008E-14</v>
      </c>
      <c r="C1767" s="249">
        <f t="shared" si="518"/>
        <v>1.0000000000000893</v>
      </c>
      <c r="D1767" s="247">
        <f t="shared" si="519"/>
        <v>2.0528785189523155</v>
      </c>
      <c r="E1767" s="1">
        <f t="shared" si="520"/>
        <v>1.3381640816170695</v>
      </c>
      <c r="F1767" s="1">
        <f t="shared" si="521"/>
        <v>2.3525431468978466</v>
      </c>
      <c r="G1767" s="1">
        <f t="shared" si="522"/>
        <v>1.5335151066035493</v>
      </c>
      <c r="H1767" s="1">
        <f t="shared" si="523"/>
        <v>4.4054216658501621</v>
      </c>
      <c r="I1767" s="3">
        <v>1757.5</v>
      </c>
      <c r="J1767" s="247">
        <f t="shared" si="524"/>
        <v>2.2655600344796545</v>
      </c>
      <c r="K1767" s="247">
        <f t="shared" si="525"/>
        <v>1.4768000321982149</v>
      </c>
      <c r="L1767" s="1">
        <f t="shared" si="526"/>
        <v>2.4239684620543369</v>
      </c>
      <c r="M1767" s="1">
        <f t="shared" si="527"/>
        <v>1.5800739975343405</v>
      </c>
      <c r="N1767" s="1">
        <f t="shared" si="528"/>
        <v>4.6895284965339918</v>
      </c>
      <c r="O1767" s="247">
        <f t="shared" si="529"/>
        <v>1.6213423409483654</v>
      </c>
      <c r="Q1767" s="251">
        <f t="shared" si="514"/>
        <v>-0.58007399753232658</v>
      </c>
      <c r="R1767" s="148">
        <f t="shared" si="515"/>
        <v>1.9246826354901714E-12</v>
      </c>
      <c r="T1767" s="253">
        <f t="shared" si="516"/>
        <v>2.2655602126210188</v>
      </c>
      <c r="V1767" s="253">
        <f t="shared" si="513"/>
        <v>4.6895279949969444</v>
      </c>
      <c r="X1767" s="253">
        <f t="shared" si="516"/>
        <v>2.4239681811359262</v>
      </c>
      <c r="AA1767" s="342">
        <f t="shared" si="530"/>
        <v>1.6085773599043676</v>
      </c>
      <c r="AC1767" s="342">
        <f t="shared" si="531"/>
        <v>4.5305108707330648</v>
      </c>
    </row>
    <row r="1768" spans="1:29" hidden="1" x14ac:dyDescent="0.3">
      <c r="A1768" s="3">
        <v>1759</v>
      </c>
      <c r="B1768" s="248">
        <f t="shared" si="517"/>
        <v>-0.49999999999993761</v>
      </c>
      <c r="C1768" s="249">
        <f t="shared" si="518"/>
        <v>0.50000000000006239</v>
      </c>
      <c r="D1768" s="247">
        <f t="shared" si="519"/>
        <v>1.4370724020557568</v>
      </c>
      <c r="E1768" s="1">
        <f t="shared" si="520"/>
        <v>0.93675229847287733</v>
      </c>
      <c r="F1768" s="1">
        <f t="shared" si="521"/>
        <v>2.0299640911964714</v>
      </c>
      <c r="G1768" s="1">
        <f t="shared" si="522"/>
        <v>1.3232405976559576</v>
      </c>
      <c r="H1768" s="1">
        <f t="shared" si="523"/>
        <v>3.4670364932522282</v>
      </c>
      <c r="I1768" s="3">
        <v>1758.5</v>
      </c>
      <c r="J1768" s="247">
        <f t="shared" si="524"/>
        <v>1.7117589988849771</v>
      </c>
      <c r="K1768" s="247">
        <f t="shared" si="525"/>
        <v>1.1158061168966209</v>
      </c>
      <c r="L1768" s="1">
        <f t="shared" si="526"/>
        <v>2.2066057033473703</v>
      </c>
      <c r="M1768" s="1">
        <f t="shared" si="527"/>
        <v>1.4383851726004828</v>
      </c>
      <c r="N1768" s="1">
        <f t="shared" si="528"/>
        <v>3.9183647022323473</v>
      </c>
      <c r="O1768" s="247">
        <f t="shared" si="529"/>
        <v>0.85017854664672088</v>
      </c>
      <c r="Q1768" s="251">
        <f t="shared" si="514"/>
        <v>-0.93838517259793397</v>
      </c>
      <c r="R1768" s="148">
        <f t="shared" si="515"/>
        <v>2.4864554859505006E-12</v>
      </c>
      <c r="T1768" s="253">
        <f t="shared" si="516"/>
        <v>1.711759397607471</v>
      </c>
      <c r="V1768" s="253">
        <f t="shared" si="513"/>
        <v>3.9183645842566204</v>
      </c>
      <c r="X1768" s="253">
        <f t="shared" si="516"/>
        <v>2.2066055253920123</v>
      </c>
      <c r="AA1768" s="342">
        <f t="shared" si="530"/>
        <v>1.4606315923365822</v>
      </c>
      <c r="AC1768" s="342">
        <f t="shared" si="531"/>
        <v>3.8326058698772187</v>
      </c>
    </row>
    <row r="1769" spans="1:29" hidden="1" x14ac:dyDescent="0.3">
      <c r="A1769" s="3">
        <v>1760</v>
      </c>
      <c r="B1769" s="248">
        <f t="shared" si="517"/>
        <v>-0.86602540378441117</v>
      </c>
      <c r="C1769" s="249">
        <f t="shared" si="518"/>
        <v>0.13397459621558883</v>
      </c>
      <c r="D1769" s="247">
        <f t="shared" si="519"/>
        <v>0.84726495217735154</v>
      </c>
      <c r="E1769" s="1">
        <f t="shared" si="520"/>
        <v>0.55228768587600552</v>
      </c>
      <c r="F1769" s="1">
        <f t="shared" si="521"/>
        <v>1.5745147425982995</v>
      </c>
      <c r="G1769" s="1">
        <f t="shared" si="522"/>
        <v>1.0263540316054984</v>
      </c>
      <c r="H1769" s="1">
        <f t="shared" si="523"/>
        <v>2.4217796947756511</v>
      </c>
      <c r="I1769" s="3">
        <v>1759.5</v>
      </c>
      <c r="J1769" s="247">
        <f t="shared" si="524"/>
        <v>1.1103545785164064</v>
      </c>
      <c r="K1769" s="247">
        <f t="shared" si="525"/>
        <v>0.7237820460939941</v>
      </c>
      <c r="L1769" s="1">
        <f t="shared" si="526"/>
        <v>1.8090416744180418</v>
      </c>
      <c r="M1769" s="1">
        <f t="shared" si="527"/>
        <v>1.1792313946945472</v>
      </c>
      <c r="N1769" s="1">
        <f t="shared" si="528"/>
        <v>2.9193962529344484</v>
      </c>
      <c r="O1769" s="247">
        <f t="shared" si="529"/>
        <v>-0.14878990265117809</v>
      </c>
      <c r="Q1769" s="251">
        <f t="shared" si="514"/>
        <v>-1.045256798476577</v>
      </c>
      <c r="R1769" s="148">
        <f t="shared" si="515"/>
        <v>2.3813173655184983E-12</v>
      </c>
      <c r="T1769" s="253">
        <f t="shared" si="516"/>
        <v>1.1103550916015714</v>
      </c>
      <c r="V1769" s="253">
        <f t="shared" si="513"/>
        <v>2.9193964684866724</v>
      </c>
      <c r="X1769" s="253">
        <f t="shared" si="516"/>
        <v>1.8090416318568387</v>
      </c>
      <c r="AA1769" s="342">
        <f t="shared" si="530"/>
        <v>1.1892599349838797</v>
      </c>
      <c r="AC1769" s="342">
        <f t="shared" si="531"/>
        <v>2.9298752238985131</v>
      </c>
    </row>
    <row r="1770" spans="1:29" x14ac:dyDescent="0.3">
      <c r="A1770" s="3">
        <v>1761</v>
      </c>
      <c r="B1770" s="248">
        <f t="shared" si="517"/>
        <v>-1</v>
      </c>
      <c r="C1770" s="249">
        <f t="shared" si="518"/>
        <v>0</v>
      </c>
      <c r="D1770" s="247">
        <f t="shared" si="519"/>
        <v>0.44149459920188666</v>
      </c>
      <c r="E1770" s="1">
        <f t="shared" si="520"/>
        <v>0.28778722629013581</v>
      </c>
      <c r="F1770" s="1">
        <f t="shared" si="521"/>
        <v>1.1082323862534977</v>
      </c>
      <c r="G1770" s="1">
        <f t="shared" si="522"/>
        <v>0.72240592406904514</v>
      </c>
      <c r="H1770" s="1">
        <f t="shared" si="523"/>
        <v>1.5497269854553843</v>
      </c>
      <c r="I1770" s="3">
        <v>1760.5</v>
      </c>
      <c r="J1770" s="247">
        <f t="shared" si="524"/>
        <v>0.62249260213621693</v>
      </c>
      <c r="K1770" s="247">
        <f t="shared" si="525"/>
        <v>0.40577035297546482</v>
      </c>
      <c r="L1770" s="1">
        <f t="shared" si="526"/>
        <v>1.3378033357576313</v>
      </c>
      <c r="M1770" s="1">
        <f t="shared" si="527"/>
        <v>0.87205270932190515</v>
      </c>
      <c r="N1770" s="1">
        <f t="shared" si="528"/>
        <v>1.9602959378938483</v>
      </c>
      <c r="O1770" s="247">
        <f t="shared" si="529"/>
        <v>-1.1078902176917782</v>
      </c>
      <c r="Q1770" s="251">
        <f t="shared" si="514"/>
        <v>-0.87205270932026679</v>
      </c>
      <c r="R1770" s="148">
        <f t="shared" si="515"/>
        <v>1.6383561174393435E-12</v>
      </c>
      <c r="T1770" s="253">
        <f>T$4*SIN(2*PI()*($A1770-T$6)/12)+T$2</f>
        <v>0.62249309272254982</v>
      </c>
      <c r="V1770" s="253">
        <f t="shared" si="513"/>
        <v>1.9602963475724255</v>
      </c>
      <c r="X1770" s="253">
        <f>X$4*SIN(2*PI()*($A1770-X$6)/12)+X$2</f>
        <v>1.3378034247426656</v>
      </c>
      <c r="AA1770" s="342">
        <f t="shared" si="530"/>
        <v>0.86717620428256692</v>
      </c>
      <c r="AC1770" s="342">
        <f t="shared" si="531"/>
        <v>2.0642048803697701</v>
      </c>
    </row>
    <row r="1771" spans="1:29" x14ac:dyDescent="0.3">
      <c r="A1771" s="3">
        <v>1762</v>
      </c>
      <c r="B1771" s="248">
        <f t="shared" si="517"/>
        <v>-0.86602540378450577</v>
      </c>
      <c r="C1771" s="249">
        <f t="shared" si="518"/>
        <v>0.13397459621549423</v>
      </c>
      <c r="D1771" s="247">
        <f t="shared" si="519"/>
        <v>0.32848718152159423</v>
      </c>
      <c r="E1771" s="1">
        <f t="shared" si="520"/>
        <v>0.21412360425893964</v>
      </c>
      <c r="F1771" s="1">
        <f t="shared" si="521"/>
        <v>0.75605700298952971</v>
      </c>
      <c r="G1771" s="1">
        <f t="shared" si="522"/>
        <v>0.49283892500195398</v>
      </c>
      <c r="H1771" s="1">
        <f t="shared" si="523"/>
        <v>1.0845441845111239</v>
      </c>
      <c r="I1771" s="3">
        <v>1761.5</v>
      </c>
      <c r="J1771" s="247">
        <f t="shared" si="524"/>
        <v>0.37889529233331593</v>
      </c>
      <c r="K1771" s="247">
        <f t="shared" si="525"/>
        <v>0.24698201389578667</v>
      </c>
      <c r="L1771" s="1">
        <f t="shared" si="526"/>
        <v>0.91915861965278089</v>
      </c>
      <c r="M1771" s="1">
        <f t="shared" si="527"/>
        <v>0.59915739716021088</v>
      </c>
      <c r="N1771" s="1">
        <f t="shared" si="528"/>
        <v>1.2980539119860968</v>
      </c>
      <c r="O1771" s="247">
        <f t="shared" si="529"/>
        <v>-1.7701322435995297</v>
      </c>
      <c r="Q1771" s="251">
        <f t="shared" si="514"/>
        <v>-0.46518280094426046</v>
      </c>
      <c r="R1771" s="148">
        <f t="shared" si="515"/>
        <v>4.5619064081847682E-13</v>
      </c>
      <c r="T1771" s="253">
        <f t="shared" si="516"/>
        <v>0.37889562958754275</v>
      </c>
      <c r="V1771" s="253">
        <f t="shared" si="513"/>
        <v>1.2980543243729572</v>
      </c>
      <c r="X1771" s="253">
        <f t="shared" si="516"/>
        <v>0.9191588010887034</v>
      </c>
      <c r="AA1771" s="342">
        <f t="shared" si="530"/>
        <v>0.58068247576929855</v>
      </c>
      <c r="AC1771" s="342">
        <f t="shared" si="531"/>
        <v>1.4675505087510787</v>
      </c>
    </row>
    <row r="1772" spans="1:29" x14ac:dyDescent="0.3">
      <c r="A1772" s="3">
        <v>1763</v>
      </c>
      <c r="B1772" s="248">
        <f t="shared" si="517"/>
        <v>-0.50000000000010147</v>
      </c>
      <c r="C1772" s="249">
        <f t="shared" si="518"/>
        <v>0.49999999999989853</v>
      </c>
      <c r="D1772" s="247">
        <f t="shared" si="519"/>
        <v>0.53852294544265666</v>
      </c>
      <c r="E1772" s="1">
        <f t="shared" si="520"/>
        <v>0.35103492781724155</v>
      </c>
      <c r="F1772" s="1">
        <f t="shared" si="521"/>
        <v>0.61235370234609332</v>
      </c>
      <c r="G1772" s="1">
        <f t="shared" si="522"/>
        <v>0.39916532641308594</v>
      </c>
      <c r="H1772" s="1">
        <f t="shared" si="523"/>
        <v>1.15087664778875</v>
      </c>
      <c r="I1772" s="3">
        <v>1762.5</v>
      </c>
      <c r="J1772" s="247">
        <f t="shared" si="524"/>
        <v>0.44483435154778078</v>
      </c>
      <c r="K1772" s="247">
        <f t="shared" si="525"/>
        <v>0.28996423607883615</v>
      </c>
      <c r="L1772" s="1">
        <f t="shared" si="526"/>
        <v>0.66528303969933389</v>
      </c>
      <c r="M1772" s="1">
        <f t="shared" si="527"/>
        <v>0.43366753672142444</v>
      </c>
      <c r="N1772" s="1">
        <f t="shared" si="528"/>
        <v>1.1101173912471147</v>
      </c>
      <c r="O1772" s="247">
        <f t="shared" si="529"/>
        <v>-1.9580687643385117</v>
      </c>
      <c r="Q1772" s="251">
        <f t="shared" si="514"/>
        <v>6.6332463277626097E-2</v>
      </c>
      <c r="R1772" s="148">
        <f t="shared" si="515"/>
        <v>-8.4798834620869457E-13</v>
      </c>
      <c r="T1772" s="253">
        <f t="shared" si="516"/>
        <v>0.44483444572192576</v>
      </c>
      <c r="V1772" s="253">
        <f t="shared" si="513"/>
        <v>1.110117614199033</v>
      </c>
      <c r="X1772" s="253">
        <f t="shared" si="516"/>
        <v>0.6652832497186022</v>
      </c>
      <c r="AA1772" s="342">
        <f t="shared" si="530"/>
        <v>0.40654451263571545</v>
      </c>
      <c r="AC1772" s="342">
        <f xml:space="preserve"> AC$2 * (AC$4*$M1773 + (1-AC$4)*$M1772)</f>
        <v>1.2997851660781641</v>
      </c>
    </row>
    <row r="1773" spans="1:29" x14ac:dyDescent="0.3">
      <c r="A1773" s="3">
        <v>1764</v>
      </c>
      <c r="B1773" s="248">
        <f t="shared" si="517"/>
        <v>-9.9968210792722445E-14</v>
      </c>
      <c r="C1773" s="249">
        <f t="shared" si="518"/>
        <v>0.99999999999990008</v>
      </c>
      <c r="D1773" s="247">
        <f>D1772*EXP(-($A1773-$A1772)/$C$2) +$C1773*$C$2*(1-EXP(-($A1773-$A1772)/$C$2))</f>
        <v>1.0153229776407779</v>
      </c>
      <c r="E1773" s="1">
        <f t="shared" si="520"/>
        <v>0.66183591838292277</v>
      </c>
      <c r="F1773" s="1">
        <f>F1772*EXP(-($A1773-$A1772)/$D$2)  + $C1773*$D$2*(1- EXP(-($A1773-$A1772)/$D$2))  +  ($D1772  -  $C1773*$C$2) * $D$2/($C$2-$D$2) * (EXP(-($A1773-$A1772)/$C$2) - EXP(-($A1773-$A1772)/$D$2))</f>
        <v>0.71562766768028818</v>
      </c>
      <c r="G1773" s="1">
        <f t="shared" si="522"/>
        <v>0.46648489339644805</v>
      </c>
      <c r="H1773" s="1">
        <f t="shared" si="523"/>
        <v>1.7309506453210661</v>
      </c>
      <c r="I1773" s="3">
        <v>1763.5</v>
      </c>
      <c r="J1773" s="247">
        <f>($D1772 - $C1773*$C$2)*$C$2/($A1773-$A1772) * (1-EXP(-($A1773-$A1772)/$C$2))   +   $C1773*$C$2</f>
        <v>0.80264146211344112</v>
      </c>
      <c r="K1773" s="247">
        <f t="shared" si="525"/>
        <v>0.5231999678017788</v>
      </c>
      <c r="L1773" s="1">
        <f>($F1772 - $C1773*$D$2)*$D$2/($A1773-$A1772)*(1-EXP(-($A1773-$A1772)/$D$2))   +   $C1773*$D$2   +   ($D1772-$C1773*$C$2)/($A1773-$A1772)   * $D$2/($C$2-$D$2) * ( ($D$2*EXP(-($A1773-$A1772)/$D$2) - $C$2*EXP(-($A1773-$A1772)/$C$2)) + ($C$2-$D$2))</f>
        <v>0.64420235252380076</v>
      </c>
      <c r="M1773" s="1">
        <f t="shared" si="527"/>
        <v>0.41992600246565864</v>
      </c>
      <c r="N1773" s="1">
        <f t="shared" si="528"/>
        <v>1.446843814637242</v>
      </c>
      <c r="O1773" s="247">
        <f t="shared" si="529"/>
        <v>-1.6213423409483845</v>
      </c>
      <c r="P1773" s="267">
        <v>0</v>
      </c>
      <c r="Q1773" s="251">
        <f>(H1773-H1772)/(A1773-A1772)</f>
        <v>0.58007399753231614</v>
      </c>
      <c r="R1773" s="148">
        <f t="shared" si="515"/>
        <v>-1.9253487693049465E-12</v>
      </c>
      <c r="T1773" s="253">
        <f t="shared" si="516"/>
        <v>0.80264128859265327</v>
      </c>
      <c r="V1773" s="253">
        <f t="shared" si="513"/>
        <v>1.4468437067696103</v>
      </c>
      <c r="X1773" s="253">
        <f t="shared" si="516"/>
        <v>0.64420251959988328</v>
      </c>
      <c r="AA1773" s="342">
        <f>(AA$4*$V1772+(1-AA$4)*$V1773)/AA$2</f>
        <v>0.39142244147515742</v>
      </c>
      <c r="AC1773" s="342">
        <f t="shared" si="531"/>
        <v>1.6058614404381701</v>
      </c>
    </row>
    <row r="1774" spans="1:29" x14ac:dyDescent="0.3">
      <c r="A1774" s="3">
        <v>1765</v>
      </c>
      <c r="B1774" s="248">
        <f t="shared" si="517"/>
        <v>0.49999999999992828</v>
      </c>
      <c r="C1774" s="249">
        <f t="shared" si="518"/>
        <v>1.4999999999999283</v>
      </c>
      <c r="D1774" s="247">
        <f t="shared" si="519"/>
        <v>1.6311290945373353</v>
      </c>
      <c r="E1774" s="1">
        <f t="shared" si="520"/>
        <v>1.063247701527114</v>
      </c>
      <c r="F1774" s="1">
        <f t="shared" si="521"/>
        <v>1.0382067233816596</v>
      </c>
      <c r="G1774" s="1">
        <f t="shared" si="522"/>
        <v>0.6767594023440372</v>
      </c>
      <c r="H1774" s="1">
        <f t="shared" si="523"/>
        <v>2.669335817918995</v>
      </c>
      <c r="I1774" s="3">
        <v>1764.5</v>
      </c>
      <c r="J1774" s="247">
        <f t="shared" si="524"/>
        <v>1.356442497708116</v>
      </c>
      <c r="K1774" s="247">
        <f t="shared" si="525"/>
        <v>0.88419388310337088</v>
      </c>
      <c r="L1774" s="1">
        <f t="shared" si="526"/>
        <v>0.86156511123076229</v>
      </c>
      <c r="M1774" s="1">
        <f t="shared" si="527"/>
        <v>0.56161482739951296</v>
      </c>
      <c r="N1774" s="1">
        <f t="shared" si="528"/>
        <v>2.2180076089388781</v>
      </c>
      <c r="O1774" s="247">
        <f t="shared" si="529"/>
        <v>-0.85017854664674841</v>
      </c>
      <c r="P1774" s="267">
        <v>1</v>
      </c>
      <c r="Q1774" s="251">
        <f t="shared" si="514"/>
        <v>0.93838517259792886</v>
      </c>
      <c r="R1774" s="148">
        <f t="shared" si="515"/>
        <v>-2.4864554859505006E-12</v>
      </c>
      <c r="T1774" s="253">
        <f t="shared" si="516"/>
        <v>1.3564421036063297</v>
      </c>
      <c r="V1774" s="253">
        <f t="shared" si="513"/>
        <v>2.2180071175100529</v>
      </c>
      <c r="X1774" s="253">
        <f t="shared" si="516"/>
        <v>0.8615651753437229</v>
      </c>
      <c r="AA1774" s="342">
        <f t="shared" si="530"/>
        <v>0.53936820904292104</v>
      </c>
      <c r="AC1774" s="342">
        <f t="shared" si="531"/>
        <v>2.3037664412940098</v>
      </c>
    </row>
    <row r="1775" spans="1:29" x14ac:dyDescent="0.3">
      <c r="A1775" s="3">
        <v>1766</v>
      </c>
      <c r="B1775" s="248">
        <f t="shared" si="517"/>
        <v>0.86602540378440585</v>
      </c>
      <c r="C1775" s="249">
        <f t="shared" si="518"/>
        <v>1.866025403784406</v>
      </c>
      <c r="D1775" s="247">
        <f t="shared" si="519"/>
        <v>2.2209365444157432</v>
      </c>
      <c r="E1775" s="1">
        <f t="shared" si="520"/>
        <v>1.4477123141239874</v>
      </c>
      <c r="F1775" s="1">
        <f t="shared" si="521"/>
        <v>1.4936560719798293</v>
      </c>
      <c r="G1775" s="1">
        <f t="shared" si="522"/>
        <v>0.97364596839449502</v>
      </c>
      <c r="H1775" s="1">
        <f t="shared" si="523"/>
        <v>3.7145926163955725</v>
      </c>
      <c r="I1775" s="3">
        <v>1765.5</v>
      </c>
      <c r="J1775" s="247">
        <f t="shared" si="524"/>
        <v>1.9578469180766871</v>
      </c>
      <c r="K1775" s="247">
        <f t="shared" si="525"/>
        <v>1.2762179539059981</v>
      </c>
      <c r="L1775" s="1">
        <f t="shared" si="526"/>
        <v>1.2591291401600881</v>
      </c>
      <c r="M1775" s="1">
        <f t="shared" si="527"/>
        <v>0.82076860530544693</v>
      </c>
      <c r="N1775" s="1">
        <f t="shared" si="528"/>
        <v>3.2169760582367752</v>
      </c>
      <c r="O1775" s="247">
        <f t="shared" si="529"/>
        <v>0.14878990265114878</v>
      </c>
      <c r="P1775" s="267">
        <v>2</v>
      </c>
      <c r="Q1775" s="251">
        <f t="shared" si="514"/>
        <v>1.0452567984765775</v>
      </c>
      <c r="R1775" s="148">
        <f t="shared" si="515"/>
        <v>-2.3816504324258858E-12</v>
      </c>
      <c r="T1775" s="253">
        <f t="shared" si="516"/>
        <v>1.9578464096119748</v>
      </c>
      <c r="V1775" s="253">
        <f t="shared" si="513"/>
        <v>3.2169752332802215</v>
      </c>
      <c r="X1775" s="253">
        <f t="shared" si="516"/>
        <v>1.2591290688790622</v>
      </c>
      <c r="AA1775" s="342">
        <f t="shared" si="530"/>
        <v>0.81073986639567108</v>
      </c>
      <c r="AC1775" s="342">
        <f t="shared" si="531"/>
        <v>3.2064970872727137</v>
      </c>
    </row>
    <row r="1776" spans="1:29" x14ac:dyDescent="0.3">
      <c r="A1776" s="3">
        <v>1767</v>
      </c>
      <c r="B1776" s="248">
        <f t="shared" si="517"/>
        <v>1</v>
      </c>
      <c r="C1776" s="249">
        <f t="shared" si="518"/>
        <v>2</v>
      </c>
      <c r="D1776" s="247">
        <f t="shared" si="519"/>
        <v>2.6267068973912133</v>
      </c>
      <c r="E1776" s="1">
        <f t="shared" si="520"/>
        <v>1.7122127737098607</v>
      </c>
      <c r="F1776" s="1">
        <f t="shared" si="521"/>
        <v>1.9599384283246322</v>
      </c>
      <c r="G1776" s="1">
        <f t="shared" si="522"/>
        <v>1.277594075930949</v>
      </c>
      <c r="H1776" s="1">
        <f t="shared" si="523"/>
        <v>4.5866453257158453</v>
      </c>
      <c r="I1776" s="3">
        <v>1766.5</v>
      </c>
      <c r="J1776" s="247">
        <f t="shared" si="524"/>
        <v>2.4457088944568808</v>
      </c>
      <c r="K1776" s="247">
        <f t="shared" si="525"/>
        <v>1.5942296470245301</v>
      </c>
      <c r="L1776" s="1">
        <f t="shared" si="526"/>
        <v>1.7303674788204981</v>
      </c>
      <c r="M1776" s="1">
        <f t="shared" si="527"/>
        <v>1.1279472906780887</v>
      </c>
      <c r="N1776" s="1">
        <f t="shared" si="528"/>
        <v>4.1760763732773789</v>
      </c>
      <c r="O1776" s="247">
        <f t="shared" si="529"/>
        <v>1.1078902176917524</v>
      </c>
      <c r="P1776" s="267">
        <v>3</v>
      </c>
      <c r="Q1776" s="251">
        <f t="shared" si="514"/>
        <v>0.87205270932027279</v>
      </c>
      <c r="R1776" s="148">
        <f t="shared" si="515"/>
        <v>-1.638467139741806E-12</v>
      </c>
      <c r="T1776" s="253">
        <f t="shared" si="516"/>
        <v>2.4457084084911243</v>
      </c>
      <c r="V1776" s="253">
        <f t="shared" si="513"/>
        <v>4.1760753541944338</v>
      </c>
      <c r="X1776" s="253">
        <f t="shared" si="516"/>
        <v>1.7303672759931361</v>
      </c>
      <c r="AA1776" s="342">
        <f t="shared" si="530"/>
        <v>1.1328235970970335</v>
      </c>
      <c r="AC1776" s="342">
        <f t="shared" si="531"/>
        <v>4.0721674308014597</v>
      </c>
    </row>
    <row r="1777" spans="1:29" x14ac:dyDescent="0.3">
      <c r="A1777" s="3">
        <v>1768</v>
      </c>
      <c r="B1777" s="248">
        <f t="shared" si="517"/>
        <v>0.86602540378451121</v>
      </c>
      <c r="C1777" s="249">
        <f t="shared" si="518"/>
        <v>1.8660254037845112</v>
      </c>
      <c r="D1777" s="247">
        <f t="shared" si="519"/>
        <v>2.7397143150715122</v>
      </c>
      <c r="E1777" s="1">
        <f t="shared" si="520"/>
        <v>1.7858763957410611</v>
      </c>
      <c r="F1777" s="1">
        <f t="shared" si="521"/>
        <v>2.3121138115886035</v>
      </c>
      <c r="G1777" s="1">
        <f t="shared" si="522"/>
        <v>1.5071610749980422</v>
      </c>
      <c r="H1777" s="1">
        <f t="shared" si="523"/>
        <v>5.0518281266601157</v>
      </c>
      <c r="I1777" s="3">
        <v>1767.5</v>
      </c>
      <c r="J1777" s="247">
        <f t="shared" si="524"/>
        <v>2.6893062042597879</v>
      </c>
      <c r="K1777" s="247">
        <f t="shared" si="525"/>
        <v>1.7530179861042123</v>
      </c>
      <c r="L1777" s="1">
        <f t="shared" si="526"/>
        <v>2.1490121949253509</v>
      </c>
      <c r="M1777" s="1">
        <f t="shared" si="527"/>
        <v>1.4008426028397845</v>
      </c>
      <c r="N1777" s="1">
        <f t="shared" si="528"/>
        <v>4.8383183991851393</v>
      </c>
      <c r="O1777" s="247">
        <f t="shared" si="529"/>
        <v>1.7701322435995128</v>
      </c>
      <c r="P1777" s="267">
        <v>4</v>
      </c>
      <c r="Q1777" s="251">
        <f t="shared" si="514"/>
        <v>0.46518280094427045</v>
      </c>
      <c r="R1777" s="148">
        <f t="shared" si="515"/>
        <v>-4.5630166312093934E-13</v>
      </c>
      <c r="T1777" s="253">
        <f t="shared" si="516"/>
        <v>2.6893058716261371</v>
      </c>
      <c r="V1777" s="253">
        <f t="shared" si="513"/>
        <v>4.838317377393726</v>
      </c>
      <c r="X1777" s="253">
        <f t="shared" si="516"/>
        <v>2.1490118996470242</v>
      </c>
      <c r="AA1777" s="342">
        <f t="shared" si="530"/>
        <v>1.4193173256102782</v>
      </c>
      <c r="AC1777" s="342">
        <f t="shared" si="531"/>
        <v>4.6688218024201582</v>
      </c>
    </row>
    <row r="1778" spans="1:29" x14ac:dyDescent="0.3">
      <c r="A1778" s="3">
        <v>1769</v>
      </c>
      <c r="B1778" s="248">
        <f t="shared" si="517"/>
        <v>0.5000000000001108</v>
      </c>
      <c r="C1778" s="249">
        <f t="shared" si="518"/>
        <v>1.5000000000001108</v>
      </c>
      <c r="D1778" s="247">
        <f t="shared" si="519"/>
        <v>2.5296785511504565</v>
      </c>
      <c r="E1778" s="1">
        <f t="shared" si="520"/>
        <v>1.6489650721827633</v>
      </c>
      <c r="F1778" s="1">
        <f t="shared" si="521"/>
        <v>2.4558171122320456</v>
      </c>
      <c r="G1778" s="1">
        <f t="shared" si="522"/>
        <v>1.6008346735869139</v>
      </c>
      <c r="H1778" s="1">
        <f t="shared" si="523"/>
        <v>4.9854956633825021</v>
      </c>
      <c r="I1778" s="3">
        <v>1768.5</v>
      </c>
      <c r="J1778" s="247">
        <f t="shared" si="524"/>
        <v>2.6233671450453291</v>
      </c>
      <c r="K1778" s="247">
        <f t="shared" si="525"/>
        <v>1.7100357639211667</v>
      </c>
      <c r="L1778" s="1">
        <f t="shared" si="526"/>
        <v>2.4028877748788018</v>
      </c>
      <c r="M1778" s="1">
        <f t="shared" si="527"/>
        <v>1.5663324632785733</v>
      </c>
      <c r="N1778" s="1">
        <f>$L1778+$J1778</f>
        <v>5.0262549199241313</v>
      </c>
      <c r="O1778" s="247">
        <f t="shared" si="529"/>
        <v>1.9580687643385049</v>
      </c>
      <c r="P1778" s="267">
        <v>5</v>
      </c>
      <c r="Q1778" s="251">
        <f t="shared" si="514"/>
        <v>-6.6332463277613662E-2</v>
      </c>
      <c r="R1778" s="148">
        <f t="shared" si="515"/>
        <v>8.4887652462839469E-13</v>
      </c>
      <c r="T1778" s="253">
        <f t="shared" si="516"/>
        <v>2.6233670554917605</v>
      </c>
      <c r="V1778" s="253">
        <f t="shared" si="513"/>
        <v>5.0262540875676613</v>
      </c>
      <c r="X1778" s="253">
        <f t="shared" si="516"/>
        <v>2.4028874510172065</v>
      </c>
      <c r="AA1778" s="342">
        <f t="shared" si="530"/>
        <v>1.5934552887438203</v>
      </c>
      <c r="AC1778" s="342">
        <f t="shared" si="531"/>
        <v>4.8365871450930822</v>
      </c>
    </row>
    <row r="1779" spans="1:29" x14ac:dyDescent="0.3">
      <c r="A1779" s="3">
        <v>1770</v>
      </c>
      <c r="B1779" s="248">
        <f t="shared" si="517"/>
        <v>1.1074886667461481E-13</v>
      </c>
      <c r="C1779" s="249">
        <f t="shared" si="518"/>
        <v>1.0000000000001108</v>
      </c>
      <c r="D1779" s="247">
        <f t="shared" si="519"/>
        <v>2.0528785189523395</v>
      </c>
      <c r="E1779" s="1">
        <f t="shared" si="520"/>
        <v>1.338164081617085</v>
      </c>
      <c r="F1779" s="1">
        <f t="shared" si="521"/>
        <v>2.3525431468978555</v>
      </c>
      <c r="G1779" s="1">
        <f t="shared" si="522"/>
        <v>1.5335151066035551</v>
      </c>
      <c r="H1779" s="1">
        <f t="shared" si="523"/>
        <v>4.405421665850195</v>
      </c>
      <c r="I1779" s="3">
        <v>1769.5</v>
      </c>
      <c r="J1779" s="247">
        <f t="shared" si="524"/>
        <v>2.2655600344796745</v>
      </c>
      <c r="K1779" s="247">
        <f t="shared" si="525"/>
        <v>1.4768000321982278</v>
      </c>
      <c r="L1779" s="1">
        <f t="shared" si="526"/>
        <v>2.4239684620543405</v>
      </c>
      <c r="M1779" s="1">
        <f t="shared" si="527"/>
        <v>1.5800739975343427</v>
      </c>
      <c r="N1779" s="1">
        <f t="shared" si="528"/>
        <v>4.6895284965340149</v>
      </c>
      <c r="O1779" s="247">
        <f t="shared" si="529"/>
        <v>1.6213423409483885</v>
      </c>
      <c r="P1779" s="267">
        <v>6</v>
      </c>
      <c r="Q1779" s="251">
        <f t="shared" si="514"/>
        <v>-0.58007399753230704</v>
      </c>
      <c r="R1779" s="148">
        <f t="shared" si="515"/>
        <v>1.9249046800950964E-12</v>
      </c>
      <c r="T1779" s="253">
        <f t="shared" si="516"/>
        <v>2.2655602126209349</v>
      </c>
      <c r="V1779" s="253">
        <f t="shared" si="513"/>
        <v>4.6895279949970945</v>
      </c>
      <c r="X1779" s="253">
        <f t="shared" si="516"/>
        <v>2.423968181135908</v>
      </c>
      <c r="AA1779" s="342">
        <f t="shared" si="530"/>
        <v>1.6085773599043818</v>
      </c>
      <c r="AC1779" s="342">
        <f t="shared" si="531"/>
        <v>4.5305108707330852</v>
      </c>
    </row>
    <row r="1780" spans="1:29" x14ac:dyDescent="0.3">
      <c r="A1780" s="3">
        <v>1771</v>
      </c>
      <c r="B1780" s="248">
        <f t="shared" si="517"/>
        <v>-0.49999999999991895</v>
      </c>
      <c r="C1780" s="249">
        <f t="shared" si="518"/>
        <v>0.50000000000008105</v>
      </c>
      <c r="D1780" s="247">
        <f t="shared" si="519"/>
        <v>1.4370724020557832</v>
      </c>
      <c r="E1780" s="1">
        <f t="shared" si="520"/>
        <v>0.93675229847289454</v>
      </c>
      <c r="F1780" s="1">
        <f t="shared" si="521"/>
        <v>2.0299640911964878</v>
      </c>
      <c r="G1780" s="1">
        <f t="shared" si="522"/>
        <v>1.3232405976559682</v>
      </c>
      <c r="H1780" s="1">
        <f t="shared" si="523"/>
        <v>3.4670364932522713</v>
      </c>
      <c r="I1780" s="3">
        <v>1770.5</v>
      </c>
      <c r="J1780" s="247">
        <f t="shared" si="524"/>
        <v>1.7117589988850024</v>
      </c>
      <c r="K1780" s="247">
        <f t="shared" si="525"/>
        <v>1.1158061168966376</v>
      </c>
      <c r="L1780" s="1">
        <f t="shared" si="526"/>
        <v>2.2066057033473832</v>
      </c>
      <c r="M1780" s="1">
        <f t="shared" si="527"/>
        <v>1.4383851726004913</v>
      </c>
      <c r="N1780" s="1">
        <f t="shared" si="528"/>
        <v>3.9183647022323855</v>
      </c>
      <c r="O1780" s="247">
        <f t="shared" si="529"/>
        <v>0.85017854664675907</v>
      </c>
      <c r="P1780" s="267">
        <v>7</v>
      </c>
      <c r="Q1780" s="251">
        <f t="shared" si="514"/>
        <v>-0.93838517259792376</v>
      </c>
      <c r="R1780" s="148">
        <f t="shared" si="515"/>
        <v>2.4864554859505006E-12</v>
      </c>
      <c r="T1780" s="253">
        <f t="shared" si="516"/>
        <v>1.7117593976073646</v>
      </c>
      <c r="V1780" s="253">
        <f t="shared" si="513"/>
        <v>3.9183645842564574</v>
      </c>
      <c r="X1780" s="253">
        <f t="shared" si="516"/>
        <v>2.2066055253920256</v>
      </c>
      <c r="AA1780" s="342">
        <f t="shared" si="530"/>
        <v>1.4606315923366036</v>
      </c>
      <c r="AC1780" s="342">
        <f t="shared" si="531"/>
        <v>3.8326058698772534</v>
      </c>
    </row>
    <row r="1781" spans="1:29" x14ac:dyDescent="0.3">
      <c r="A1781" s="3">
        <v>1772</v>
      </c>
      <c r="B1781" s="248">
        <f t="shared" si="517"/>
        <v>-0.8660254037844004</v>
      </c>
      <c r="C1781" s="249">
        <f t="shared" si="518"/>
        <v>0.1339745962155996</v>
      </c>
      <c r="D1781" s="247">
        <f t="shared" si="519"/>
        <v>0.84726495217737319</v>
      </c>
      <c r="E1781" s="1">
        <f t="shared" si="520"/>
        <v>0.55228768587601962</v>
      </c>
      <c r="F1781" s="1">
        <f t="shared" si="521"/>
        <v>1.5745147425983197</v>
      </c>
      <c r="G1781" s="1">
        <f t="shared" si="522"/>
        <v>1.0263540316055115</v>
      </c>
      <c r="H1781" s="1">
        <f t="shared" si="523"/>
        <v>2.4217796947756929</v>
      </c>
      <c r="I1781" s="3">
        <v>1771.5</v>
      </c>
      <c r="J1781" s="247">
        <f t="shared" si="524"/>
        <v>1.1103545785164302</v>
      </c>
      <c r="K1781" s="247">
        <f t="shared" si="525"/>
        <v>0.72378204609400965</v>
      </c>
      <c r="L1781" s="1">
        <f t="shared" si="526"/>
        <v>1.8090416744180606</v>
      </c>
      <c r="M1781" s="1">
        <f t="shared" si="527"/>
        <v>1.1792313946945594</v>
      </c>
      <c r="N1781" s="1">
        <f t="shared" si="528"/>
        <v>2.919396252934491</v>
      </c>
      <c r="O1781" s="247">
        <f t="shared" si="529"/>
        <v>-0.14878990265113545</v>
      </c>
      <c r="P1781" s="267">
        <v>8</v>
      </c>
      <c r="Q1781" s="251">
        <f t="shared" si="514"/>
        <v>-1.0452567984765784</v>
      </c>
      <c r="R1781" s="148">
        <f t="shared" si="515"/>
        <v>2.3814283878209608E-12</v>
      </c>
      <c r="T1781" s="253">
        <f t="shared" si="516"/>
        <v>1.1103550916017189</v>
      </c>
      <c r="V1781" s="253">
        <f t="shared" si="513"/>
        <v>2.9193964684867146</v>
      </c>
      <c r="X1781" s="253">
        <f t="shared" si="516"/>
        <v>1.8090416318567588</v>
      </c>
      <c r="AA1781" s="342">
        <f t="shared" si="530"/>
        <v>1.1892599349838449</v>
      </c>
      <c r="AC1781" s="342">
        <f t="shared" si="531"/>
        <v>2.9298752238985513</v>
      </c>
    </row>
    <row r="1782" spans="1:29" x14ac:dyDescent="0.3">
      <c r="A1782" s="3">
        <v>1773</v>
      </c>
      <c r="B1782" s="248">
        <f t="shared" si="517"/>
        <v>-1</v>
      </c>
      <c r="C1782" s="249">
        <f t="shared" si="518"/>
        <v>0</v>
      </c>
      <c r="D1782" s="247">
        <f t="shared" si="519"/>
        <v>0.44149459920189799</v>
      </c>
      <c r="E1782" s="1">
        <f t="shared" si="520"/>
        <v>0.28778722629014314</v>
      </c>
      <c r="F1782" s="1">
        <f t="shared" si="521"/>
        <v>1.1082323862535155</v>
      </c>
      <c r="G1782" s="1">
        <f t="shared" si="522"/>
        <v>0.72240592406905668</v>
      </c>
      <c r="H1782" s="1">
        <f t="shared" si="523"/>
        <v>1.5497269854554134</v>
      </c>
      <c r="I1782" s="3">
        <v>1772.5</v>
      </c>
      <c r="J1782" s="247">
        <f t="shared" si="524"/>
        <v>0.62249260213623292</v>
      </c>
      <c r="K1782" s="247">
        <f t="shared" si="525"/>
        <v>0.40577035297547526</v>
      </c>
      <c r="L1782" s="1">
        <f t="shared" si="526"/>
        <v>1.3378033357576509</v>
      </c>
      <c r="M1782" s="1">
        <f t="shared" si="527"/>
        <v>0.87205270932191781</v>
      </c>
      <c r="N1782" s="1">
        <f t="shared" si="528"/>
        <v>1.9602959378938838</v>
      </c>
      <c r="O1782" s="247">
        <f t="shared" si="529"/>
        <v>-1.1078902176917427</v>
      </c>
      <c r="P1782" s="267">
        <v>9</v>
      </c>
      <c r="Q1782" s="251">
        <f t="shared" si="514"/>
        <v>-0.87205270932027945</v>
      </c>
      <c r="R1782" s="148">
        <f t="shared" si="515"/>
        <v>1.6383561174393435E-12</v>
      </c>
      <c r="T1782" s="253">
        <f t="shared" si="516"/>
        <v>0.62249309272256548</v>
      </c>
      <c r="V1782" s="253">
        <f t="shared" si="513"/>
        <v>1.9602963475722763</v>
      </c>
      <c r="X1782" s="253">
        <f t="shared" si="516"/>
        <v>1.3378034247426849</v>
      </c>
      <c r="AA1782" s="342">
        <f t="shared" si="530"/>
        <v>0.86717620428256392</v>
      </c>
      <c r="AC1782" s="342">
        <f t="shared" si="531"/>
        <v>2.0642048803698017</v>
      </c>
    </row>
    <row r="1783" spans="1:29" x14ac:dyDescent="0.3">
      <c r="A1783" s="3">
        <v>1774</v>
      </c>
      <c r="B1783" s="248">
        <f t="shared" si="517"/>
        <v>-0.86602540378451653</v>
      </c>
      <c r="C1783" s="249">
        <f t="shared" si="518"/>
        <v>0.13397459621548347</v>
      </c>
      <c r="D1783" s="247">
        <f t="shared" si="519"/>
        <v>0.32848718152159218</v>
      </c>
      <c r="E1783" s="1">
        <f t="shared" si="520"/>
        <v>0.21412360425893831</v>
      </c>
      <c r="F1783" s="1">
        <f t="shared" si="521"/>
        <v>0.75605700298954059</v>
      </c>
      <c r="G1783" s="1">
        <f t="shared" si="522"/>
        <v>0.49283892500196103</v>
      </c>
      <c r="H1783" s="1">
        <f t="shared" si="523"/>
        <v>1.0845441845111328</v>
      </c>
      <c r="I1783" s="3">
        <v>1773.5</v>
      </c>
      <c r="J1783" s="247">
        <f t="shared" si="524"/>
        <v>0.37889529233331987</v>
      </c>
      <c r="K1783" s="247">
        <f t="shared" si="525"/>
        <v>0.24698201389578925</v>
      </c>
      <c r="L1783" s="1">
        <f t="shared" si="526"/>
        <v>0.91915861965279555</v>
      </c>
      <c r="M1783" s="1">
        <f t="shared" si="527"/>
        <v>0.59915739716022043</v>
      </c>
      <c r="N1783" s="1">
        <f t="shared" si="528"/>
        <v>1.2980539119861154</v>
      </c>
      <c r="O1783" s="247">
        <f t="shared" si="529"/>
        <v>-1.770132243599511</v>
      </c>
      <c r="P1783" s="267">
        <v>10</v>
      </c>
      <c r="Q1783" s="251">
        <f t="shared" si="514"/>
        <v>-0.46518280094428066</v>
      </c>
      <c r="R1783" s="148">
        <f t="shared" si="515"/>
        <v>4.5630166312093934E-13</v>
      </c>
      <c r="T1783" s="253">
        <f t="shared" si="516"/>
        <v>0.37889562958756673</v>
      </c>
      <c r="V1783" s="253">
        <f t="shared" si="513"/>
        <v>1.2980543243729754</v>
      </c>
      <c r="X1783" s="253">
        <f t="shared" si="516"/>
        <v>0.91915880108879433</v>
      </c>
      <c r="AA1783" s="342">
        <f t="shared" si="530"/>
        <v>0.58068247576926457</v>
      </c>
      <c r="AC1783" s="342">
        <f t="shared" si="531"/>
        <v>1.4675505087510954</v>
      </c>
    </row>
    <row r="1784" spans="1:29" x14ac:dyDescent="0.3">
      <c r="A1784" s="3">
        <v>1775</v>
      </c>
      <c r="B1784" s="248">
        <f t="shared" si="517"/>
        <v>-0.50000000000012013</v>
      </c>
      <c r="C1784" s="249">
        <f t="shared" si="518"/>
        <v>0.49999999999987987</v>
      </c>
      <c r="D1784" s="247">
        <f t="shared" si="519"/>
        <v>0.5385229454426419</v>
      </c>
      <c r="E1784" s="1">
        <f t="shared" si="520"/>
        <v>0.35103492781723195</v>
      </c>
      <c r="F1784" s="1">
        <f t="shared" si="521"/>
        <v>0.61235370234609432</v>
      </c>
      <c r="G1784" s="1">
        <f t="shared" si="522"/>
        <v>0.39916532641308661</v>
      </c>
      <c r="H1784" s="1">
        <f t="shared" si="523"/>
        <v>1.1508766477887362</v>
      </c>
      <c r="I1784" s="3">
        <v>1774.5</v>
      </c>
      <c r="J1784" s="247">
        <f t="shared" si="524"/>
        <v>0.44483435154777168</v>
      </c>
      <c r="K1784" s="247">
        <f t="shared" si="525"/>
        <v>0.28996423607883021</v>
      </c>
      <c r="L1784" s="1">
        <f t="shared" si="526"/>
        <v>0.66528303969934</v>
      </c>
      <c r="M1784" s="1">
        <f t="shared" si="527"/>
        <v>0.43366753672142838</v>
      </c>
      <c r="N1784" s="1">
        <f t="shared" si="528"/>
        <v>1.1101173912471116</v>
      </c>
      <c r="O1784" s="247">
        <f t="shared" si="529"/>
        <v>-1.9580687643385148</v>
      </c>
      <c r="P1784" s="267">
        <v>11</v>
      </c>
      <c r="Q1784" s="251">
        <f t="shared" si="514"/>
        <v>6.6332463277603448E-2</v>
      </c>
      <c r="R1784" s="148">
        <f t="shared" si="515"/>
        <v>-8.4804385735992582E-13</v>
      </c>
      <c r="T1784" s="253">
        <f t="shared" si="516"/>
        <v>0.44483444572196484</v>
      </c>
      <c r="V1784" s="253">
        <f t="shared" si="513"/>
        <v>1.1101176141990128</v>
      </c>
      <c r="X1784" s="253">
        <f t="shared" si="516"/>
        <v>0.66528324971857689</v>
      </c>
      <c r="AA1784" s="342">
        <f t="shared" si="530"/>
        <v>0.40654451263571795</v>
      </c>
      <c r="AC1784" s="342">
        <f t="shared" si="531"/>
        <v>1.2997851660781614</v>
      </c>
    </row>
    <row r="1785" spans="1:29" x14ac:dyDescent="0.3">
      <c r="A1785" s="3">
        <v>1776</v>
      </c>
      <c r="B1785" s="248">
        <f t="shared" si="517"/>
        <v>-1.2152952255650717E-13</v>
      </c>
      <c r="C1785" s="249">
        <f t="shared" si="518"/>
        <v>0.99999999999987843</v>
      </c>
      <c r="D1785" s="247">
        <f t="shared" si="519"/>
        <v>1.0153229776407544</v>
      </c>
      <c r="E1785" s="1">
        <f t="shared" si="520"/>
        <v>0.66183591838290734</v>
      </c>
      <c r="F1785" s="1">
        <f t="shared" si="521"/>
        <v>0.71562766768027919</v>
      </c>
      <c r="G1785" s="1">
        <f t="shared" si="522"/>
        <v>0.46648489339644217</v>
      </c>
      <c r="H1785" s="1">
        <f t="shared" si="523"/>
        <v>1.7309506453210335</v>
      </c>
      <c r="I1785" s="3">
        <v>1775.5</v>
      </c>
      <c r="J1785" s="247">
        <f t="shared" si="524"/>
        <v>0.80264146211342136</v>
      </c>
      <c r="K1785" s="247">
        <f t="shared" si="525"/>
        <v>0.52319996780176592</v>
      </c>
      <c r="L1785" s="1">
        <f t="shared" si="526"/>
        <v>0.64420235252379654</v>
      </c>
      <c r="M1785" s="1">
        <f t="shared" si="527"/>
        <v>0.41992600246565592</v>
      </c>
      <c r="N1785" s="1">
        <f t="shared" si="528"/>
        <v>1.446843814637218</v>
      </c>
      <c r="O1785" s="247">
        <f t="shared" si="529"/>
        <v>-1.6213423409484085</v>
      </c>
      <c r="P1785" s="267">
        <v>12</v>
      </c>
      <c r="Q1785" s="251">
        <f t="shared" si="514"/>
        <v>0.58007399753229727</v>
      </c>
      <c r="R1785" s="148">
        <f t="shared" si="515"/>
        <v>-1.925237747002484E-12</v>
      </c>
      <c r="T1785" s="253">
        <f t="shared" si="516"/>
        <v>0.8026412885927372</v>
      </c>
      <c r="V1785" s="253">
        <f t="shared" si="513"/>
        <v>1.4468437067697124</v>
      </c>
      <c r="X1785" s="253">
        <f t="shared" si="516"/>
        <v>0.64420251959987918</v>
      </c>
      <c r="AA1785" s="342">
        <f t="shared" si="530"/>
        <v>0.39142244147516164</v>
      </c>
      <c r="AC1785" s="342">
        <f t="shared" si="531"/>
        <v>1.6058614404381486</v>
      </c>
    </row>
    <row r="1786" spans="1:29" x14ac:dyDescent="0.3">
      <c r="A1786" s="3">
        <v>1777</v>
      </c>
      <c r="B1786" s="248">
        <f t="shared" si="517"/>
        <v>0.49999999999990963</v>
      </c>
      <c r="C1786" s="249">
        <f t="shared" si="518"/>
        <v>1.4999999999999096</v>
      </c>
      <c r="D1786" s="247">
        <f t="shared" si="519"/>
        <v>1.6311290945373094</v>
      </c>
      <c r="E1786" s="1">
        <f t="shared" si="520"/>
        <v>1.0632477015270971</v>
      </c>
      <c r="F1786" s="1">
        <f t="shared" si="521"/>
        <v>1.038206723381643</v>
      </c>
      <c r="G1786" s="1">
        <f t="shared" si="522"/>
        <v>0.67675940234402643</v>
      </c>
      <c r="H1786" s="1">
        <f t="shared" si="523"/>
        <v>2.6693358179189524</v>
      </c>
      <c r="I1786" s="3">
        <v>1776.5</v>
      </c>
      <c r="J1786" s="247">
        <f t="shared" si="524"/>
        <v>1.3564424977080909</v>
      </c>
      <c r="K1786" s="247">
        <f t="shared" si="525"/>
        <v>0.88419388310335456</v>
      </c>
      <c r="L1786" s="1">
        <f t="shared" si="526"/>
        <v>0.86156511123074919</v>
      </c>
      <c r="M1786" s="1">
        <f t="shared" si="527"/>
        <v>0.56161482739950441</v>
      </c>
      <c r="N1786" s="1">
        <f t="shared" si="528"/>
        <v>2.2180076089388399</v>
      </c>
      <c r="O1786" s="247">
        <f t="shared" si="529"/>
        <v>-0.8501785466467866</v>
      </c>
      <c r="P1786" s="267">
        <v>13</v>
      </c>
      <c r="Q1786" s="251">
        <f t="shared" si="514"/>
        <v>0.93838517259791887</v>
      </c>
      <c r="R1786" s="148">
        <f t="shared" si="515"/>
        <v>-2.4862334413455756E-12</v>
      </c>
      <c r="T1786" s="253">
        <f t="shared" si="516"/>
        <v>1.3564421036061736</v>
      </c>
      <c r="V1786" s="253">
        <f t="shared" si="513"/>
        <v>2.2180071175102158</v>
      </c>
      <c r="X1786" s="253">
        <f t="shared" si="516"/>
        <v>0.86156517534377952</v>
      </c>
      <c r="AA1786" s="342">
        <f t="shared" si="530"/>
        <v>0.53936820904295979</v>
      </c>
      <c r="AC1786" s="342">
        <f t="shared" si="531"/>
        <v>2.3037664412939747</v>
      </c>
    </row>
    <row r="1787" spans="1:29" x14ac:dyDescent="0.3">
      <c r="A1787" s="3">
        <v>1778</v>
      </c>
      <c r="B1787" s="248">
        <f t="shared" si="517"/>
        <v>0.86602540378439508</v>
      </c>
      <c r="C1787" s="249">
        <f t="shared" si="518"/>
        <v>1.8660254037843951</v>
      </c>
      <c r="D1787" s="247">
        <f t="shared" si="519"/>
        <v>2.2209365444157219</v>
      </c>
      <c r="E1787" s="1">
        <f t="shared" si="520"/>
        <v>1.4477123141239736</v>
      </c>
      <c r="F1787" s="1">
        <f t="shared" si="521"/>
        <v>1.4936560719798098</v>
      </c>
      <c r="G1787" s="1">
        <f t="shared" si="522"/>
        <v>0.97364596839448225</v>
      </c>
      <c r="H1787" s="1">
        <f t="shared" si="523"/>
        <v>3.7145926163955316</v>
      </c>
      <c r="I1787" s="3">
        <v>1777.5</v>
      </c>
      <c r="J1787" s="247">
        <f t="shared" si="524"/>
        <v>1.9578469180766636</v>
      </c>
      <c r="K1787" s="247">
        <f t="shared" si="525"/>
        <v>1.2762179539059828</v>
      </c>
      <c r="L1787" s="1">
        <f t="shared" si="526"/>
        <v>1.259129140160069</v>
      </c>
      <c r="M1787" s="1">
        <f t="shared" si="527"/>
        <v>0.8207686053054345</v>
      </c>
      <c r="N1787" s="1">
        <f t="shared" si="528"/>
        <v>3.2169760582367326</v>
      </c>
      <c r="O1787" s="247">
        <f t="shared" si="529"/>
        <v>0.14878990265110614</v>
      </c>
      <c r="P1787" s="267">
        <v>14</v>
      </c>
      <c r="Q1787" s="251">
        <f t="shared" si="514"/>
        <v>1.0452567984765793</v>
      </c>
      <c r="R1787" s="148">
        <f t="shared" si="515"/>
        <v>-2.3814283878209608E-12</v>
      </c>
      <c r="T1787" s="253">
        <f t="shared" si="516"/>
        <v>1.9578464096119512</v>
      </c>
      <c r="V1787" s="253">
        <f t="shared" si="513"/>
        <v>3.2169752332799568</v>
      </c>
      <c r="X1787" s="253">
        <f t="shared" si="516"/>
        <v>1.2591290688790433</v>
      </c>
      <c r="AA1787" s="342">
        <f t="shared" si="530"/>
        <v>0.81073986639568651</v>
      </c>
      <c r="AC1787" s="342">
        <f t="shared" si="531"/>
        <v>3.206497087272675</v>
      </c>
    </row>
    <row r="1788" spans="1:29" x14ac:dyDescent="0.3">
      <c r="A1788" s="3">
        <v>1779</v>
      </c>
      <c r="B1788" s="248">
        <f t="shared" si="517"/>
        <v>1</v>
      </c>
      <c r="C1788" s="249">
        <f t="shared" si="518"/>
        <v>2</v>
      </c>
      <c r="D1788" s="247">
        <f t="shared" si="519"/>
        <v>2.6267068973912018</v>
      </c>
      <c r="E1788" s="1">
        <f t="shared" si="520"/>
        <v>1.7122127737098531</v>
      </c>
      <c r="F1788" s="1">
        <f t="shared" si="521"/>
        <v>1.9599384283246146</v>
      </c>
      <c r="G1788" s="1">
        <f t="shared" si="522"/>
        <v>1.2775940759309374</v>
      </c>
      <c r="H1788" s="1">
        <f t="shared" si="523"/>
        <v>4.586645325715816</v>
      </c>
      <c r="I1788" s="3">
        <v>1778.5</v>
      </c>
      <c r="J1788" s="247">
        <f t="shared" si="524"/>
        <v>2.4457088944568648</v>
      </c>
      <c r="K1788" s="247">
        <f t="shared" si="525"/>
        <v>1.5942296470245196</v>
      </c>
      <c r="L1788" s="1">
        <f t="shared" si="526"/>
        <v>1.7303674788204788</v>
      </c>
      <c r="M1788" s="1">
        <f t="shared" si="527"/>
        <v>1.1279472906780761</v>
      </c>
      <c r="N1788" s="1">
        <f t="shared" si="528"/>
        <v>4.1760763732773434</v>
      </c>
      <c r="O1788" s="247">
        <f t="shared" si="529"/>
        <v>1.1078902176917169</v>
      </c>
      <c r="P1788" s="267">
        <v>15</v>
      </c>
      <c r="Q1788" s="251">
        <f t="shared" si="514"/>
        <v>0.87205270932028434</v>
      </c>
      <c r="R1788" s="148">
        <f t="shared" si="515"/>
        <v>-1.6395773627664312E-12</v>
      </c>
      <c r="T1788" s="253">
        <f t="shared" si="516"/>
        <v>2.4457084084911918</v>
      </c>
      <c r="V1788" s="253">
        <f t="shared" si="513"/>
        <v>4.1760753541943991</v>
      </c>
      <c r="X1788" s="253">
        <f t="shared" si="516"/>
        <v>1.7303672759930158</v>
      </c>
      <c r="AA1788" s="342">
        <f t="shared" si="530"/>
        <v>1.1328235970969673</v>
      </c>
      <c r="AC1788" s="342">
        <f t="shared" si="531"/>
        <v>4.0721674308014197</v>
      </c>
    </row>
    <row r="1789" spans="1:29" x14ac:dyDescent="0.3">
      <c r="A1789" s="3">
        <v>1780</v>
      </c>
      <c r="B1789" s="248">
        <f t="shared" si="517"/>
        <v>0.86602540378446513</v>
      </c>
      <c r="C1789" s="249">
        <f t="shared" si="518"/>
        <v>1.866025403784465</v>
      </c>
      <c r="D1789" s="247">
        <f t="shared" si="519"/>
        <v>2.7397143150714722</v>
      </c>
      <c r="E1789" s="1">
        <f t="shared" si="520"/>
        <v>1.7858763957410348</v>
      </c>
      <c r="F1789" s="1">
        <f t="shared" si="521"/>
        <v>2.3121138115885809</v>
      </c>
      <c r="G1789" s="1">
        <f t="shared" si="522"/>
        <v>1.5071610749980275</v>
      </c>
      <c r="H1789" s="1">
        <f t="shared" si="523"/>
        <v>5.0518281266600535</v>
      </c>
      <c r="I1789" s="3">
        <v>1779.5</v>
      </c>
      <c r="J1789" s="247">
        <f t="shared" si="524"/>
        <v>2.6893062042597604</v>
      </c>
      <c r="K1789" s="247">
        <f t="shared" si="525"/>
        <v>1.7530179861041943</v>
      </c>
      <c r="L1789" s="1">
        <f t="shared" si="526"/>
        <v>2.1490121949253314</v>
      </c>
      <c r="M1789" s="1">
        <f t="shared" si="527"/>
        <v>1.4008426028397716</v>
      </c>
      <c r="N1789" s="1">
        <f t="shared" si="528"/>
        <v>4.8383183991850913</v>
      </c>
      <c r="O1789" s="247">
        <f t="shared" si="529"/>
        <v>1.7701322435994649</v>
      </c>
      <c r="P1789" s="267">
        <v>16</v>
      </c>
      <c r="Q1789" s="251">
        <f t="shared" si="514"/>
        <v>0.46518280094423758</v>
      </c>
      <c r="R1789" s="148">
        <f t="shared" si="515"/>
        <v>-4.5585757391108928E-13</v>
      </c>
      <c r="T1789" s="253">
        <f t="shared" si="516"/>
        <v>2.6893058716261331</v>
      </c>
      <c r="V1789" s="253">
        <f t="shared" si="513"/>
        <v>4.8383173773938042</v>
      </c>
      <c r="X1789" s="253">
        <f t="shared" si="516"/>
        <v>2.1490118996470864</v>
      </c>
      <c r="AA1789" s="342">
        <f t="shared" si="530"/>
        <v>1.4193173256102765</v>
      </c>
      <c r="AC1789" s="342">
        <f t="shared" si="531"/>
        <v>4.6688218024201111</v>
      </c>
    </row>
    <row r="1790" spans="1:29" x14ac:dyDescent="0.3">
      <c r="A1790" s="3">
        <v>1781</v>
      </c>
      <c r="B1790" s="248">
        <f t="shared" si="517"/>
        <v>0.50000000000012945</v>
      </c>
      <c r="C1790" s="249">
        <f t="shared" si="518"/>
        <v>1.5000000000001295</v>
      </c>
      <c r="D1790" s="247">
        <f t="shared" si="519"/>
        <v>2.5296785511504494</v>
      </c>
      <c r="E1790" s="1">
        <f t="shared" si="520"/>
        <v>1.6489650721827589</v>
      </c>
      <c r="F1790" s="1">
        <f t="shared" si="521"/>
        <v>2.4558171122320234</v>
      </c>
      <c r="G1790" s="1">
        <f t="shared" si="522"/>
        <v>1.6008346735868995</v>
      </c>
      <c r="H1790" s="1">
        <f t="shared" si="523"/>
        <v>4.9854956633824727</v>
      </c>
      <c r="I1790" s="3">
        <v>1780.5</v>
      </c>
      <c r="J1790" s="247">
        <f t="shared" si="524"/>
        <v>2.6233671450453073</v>
      </c>
      <c r="K1790" s="247">
        <f t="shared" si="525"/>
        <v>1.7100357639211525</v>
      </c>
      <c r="L1790" s="1">
        <f t="shared" si="526"/>
        <v>2.4028877748787778</v>
      </c>
      <c r="M1790" s="1">
        <f t="shared" si="527"/>
        <v>1.5663324632785578</v>
      </c>
      <c r="N1790" s="1">
        <f t="shared" si="528"/>
        <v>5.0262549199240851</v>
      </c>
      <c r="O1790" s="247">
        <f t="shared" si="529"/>
        <v>1.9580687643384587</v>
      </c>
      <c r="P1790" s="267">
        <v>17</v>
      </c>
      <c r="Q1790" s="251">
        <f t="shared" si="514"/>
        <v>-6.63324632775808E-2</v>
      </c>
      <c r="R1790" s="148">
        <f t="shared" si="515"/>
        <v>8.475442569988445E-13</v>
      </c>
      <c r="T1790" s="253">
        <f t="shared" si="516"/>
        <v>2.6233670554917214</v>
      </c>
      <c r="V1790" s="253">
        <f t="shared" si="513"/>
        <v>5.0262540875676649</v>
      </c>
      <c r="X1790" s="253">
        <f t="shared" si="516"/>
        <v>2.4028874510172313</v>
      </c>
      <c r="AA1790" s="342">
        <f t="shared" si="530"/>
        <v>1.5934552887438393</v>
      </c>
      <c r="AC1790" s="342">
        <f t="shared" si="531"/>
        <v>4.8365871450930458</v>
      </c>
    </row>
    <row r="1791" spans="1:29" x14ac:dyDescent="0.3">
      <c r="A1791" s="3">
        <v>1782</v>
      </c>
      <c r="B1791" s="248">
        <f t="shared" si="517"/>
        <v>1.3231017843839954E-13</v>
      </c>
      <c r="C1791" s="249">
        <f t="shared" si="518"/>
        <v>1.0000000000001323</v>
      </c>
      <c r="D1791" s="247">
        <f t="shared" si="519"/>
        <v>2.0528785189523515</v>
      </c>
      <c r="E1791" s="1">
        <f t="shared" si="520"/>
        <v>1.338164081617093</v>
      </c>
      <c r="F1791" s="1">
        <f t="shared" si="521"/>
        <v>2.3525431468978462</v>
      </c>
      <c r="G1791" s="1">
        <f t="shared" si="522"/>
        <v>1.5335151066035488</v>
      </c>
      <c r="H1791" s="1">
        <f t="shared" si="523"/>
        <v>4.4054216658501977</v>
      </c>
      <c r="I1791" s="3">
        <v>1781.5</v>
      </c>
      <c r="J1791" s="247">
        <f t="shared" si="524"/>
        <v>2.265560034479678</v>
      </c>
      <c r="K1791" s="247">
        <f t="shared" si="525"/>
        <v>1.4768000321982302</v>
      </c>
      <c r="L1791" s="1">
        <f t="shared" si="526"/>
        <v>2.4239684620543245</v>
      </c>
      <c r="M1791" s="1">
        <f t="shared" si="527"/>
        <v>1.5800739975343323</v>
      </c>
      <c r="N1791" s="1">
        <f t="shared" si="528"/>
        <v>4.6895284965340025</v>
      </c>
      <c r="O1791" s="247">
        <f t="shared" si="529"/>
        <v>1.621342340948376</v>
      </c>
      <c r="P1791" s="267">
        <v>18</v>
      </c>
      <c r="Q1791" s="251">
        <f t="shared" si="514"/>
        <v>-0.58007399753227507</v>
      </c>
      <c r="R1791" s="148">
        <f t="shared" si="515"/>
        <v>1.9249046800950964E-12</v>
      </c>
      <c r="T1791" s="253">
        <f t="shared" si="516"/>
        <v>2.2655602126209544</v>
      </c>
      <c r="V1791" s="253">
        <f t="shared" si="513"/>
        <v>4.6895279949969915</v>
      </c>
      <c r="X1791" s="253">
        <f t="shared" si="516"/>
        <v>2.4239681811359342</v>
      </c>
      <c r="AA1791" s="342">
        <f t="shared" si="530"/>
        <v>1.6085773599043738</v>
      </c>
      <c r="AC1791" s="342">
        <f t="shared" si="531"/>
        <v>4.5305108707330737</v>
      </c>
    </row>
    <row r="1792" spans="1:29" x14ac:dyDescent="0.3">
      <c r="A1792" s="3">
        <v>1783</v>
      </c>
      <c r="B1792" s="248">
        <f t="shared" si="517"/>
        <v>-0.49999999999990025</v>
      </c>
      <c r="C1792" s="249">
        <f t="shared" si="518"/>
        <v>0.5000000000000997</v>
      </c>
      <c r="D1792" s="247">
        <f t="shared" si="519"/>
        <v>1.4370724020558032</v>
      </c>
      <c r="E1792" s="1">
        <f t="shared" si="520"/>
        <v>0.93675229847290753</v>
      </c>
      <c r="F1792" s="1">
        <f t="shared" si="521"/>
        <v>2.0299640911964909</v>
      </c>
      <c r="G1792" s="1">
        <f t="shared" si="522"/>
        <v>1.3232405976559702</v>
      </c>
      <c r="H1792" s="1">
        <f t="shared" si="523"/>
        <v>3.4670364932522943</v>
      </c>
      <c r="I1792" s="3">
        <v>1782.5</v>
      </c>
      <c r="J1792" s="247">
        <f t="shared" si="524"/>
        <v>1.7117589988850188</v>
      </c>
      <c r="K1792" s="247">
        <f t="shared" si="525"/>
        <v>1.1158061168966482</v>
      </c>
      <c r="L1792" s="1">
        <f t="shared" si="526"/>
        <v>2.2066057033473809</v>
      </c>
      <c r="M1792" s="1">
        <f t="shared" si="527"/>
        <v>1.4383851726004897</v>
      </c>
      <c r="N1792" s="1">
        <f t="shared" si="528"/>
        <v>3.9183647022323997</v>
      </c>
      <c r="O1792" s="247">
        <f t="shared" si="529"/>
        <v>0.85017854664677328</v>
      </c>
      <c r="P1792" s="267">
        <v>19</v>
      </c>
      <c r="Q1792" s="251">
        <f t="shared" si="514"/>
        <v>-0.93838517259790333</v>
      </c>
      <c r="R1792" s="148">
        <f t="shared" si="515"/>
        <v>2.4866775305554256E-12</v>
      </c>
      <c r="T1792" s="253">
        <f t="shared" si="516"/>
        <v>1.7117593976075207</v>
      </c>
      <c r="V1792" s="253">
        <f t="shared" si="513"/>
        <v>3.9183645842566968</v>
      </c>
      <c r="X1792" s="253">
        <f t="shared" si="516"/>
        <v>2.2066055253920385</v>
      </c>
      <c r="AA1792" s="342">
        <f t="shared" si="530"/>
        <v>1.4606315923366</v>
      </c>
      <c r="AC1792" s="342">
        <f t="shared" si="531"/>
        <v>3.8326058698772623</v>
      </c>
    </row>
    <row r="1793" spans="1:31" x14ac:dyDescent="0.3">
      <c r="A1793" s="3">
        <v>1784</v>
      </c>
      <c r="B1793" s="248">
        <f t="shared" si="517"/>
        <v>-0.86602540378438964</v>
      </c>
      <c r="C1793" s="249">
        <f t="shared" si="518"/>
        <v>0.13397459621561036</v>
      </c>
      <c r="D1793" s="247">
        <f t="shared" si="519"/>
        <v>0.84726495217739151</v>
      </c>
      <c r="E1793" s="1">
        <f t="shared" si="520"/>
        <v>0.55228768587603161</v>
      </c>
      <c r="F1793" s="1">
        <f t="shared" si="521"/>
        <v>1.5745147425983301</v>
      </c>
      <c r="G1793" s="1">
        <f t="shared" si="522"/>
        <v>1.0263540316055184</v>
      </c>
      <c r="H1793" s="1">
        <f t="shared" si="523"/>
        <v>2.4217796947757217</v>
      </c>
      <c r="I1793" s="3">
        <v>1783.5</v>
      </c>
      <c r="J1793" s="247">
        <f t="shared" si="524"/>
        <v>1.1103545785164493</v>
      </c>
      <c r="K1793" s="247">
        <f t="shared" si="525"/>
        <v>0.72378204609402208</v>
      </c>
      <c r="L1793" s="1">
        <f t="shared" si="526"/>
        <v>1.8090416744180677</v>
      </c>
      <c r="M1793" s="1">
        <f t="shared" si="527"/>
        <v>1.1792313946945641</v>
      </c>
      <c r="N1793" s="1">
        <f t="shared" si="528"/>
        <v>2.9193962529345168</v>
      </c>
      <c r="O1793" s="247">
        <f t="shared" si="529"/>
        <v>-0.1487899026511097</v>
      </c>
      <c r="P1793" s="267">
        <v>20</v>
      </c>
      <c r="Q1793" s="251">
        <f t="shared" si="514"/>
        <v>-1.0452567984765726</v>
      </c>
      <c r="R1793" s="148">
        <f t="shared" si="515"/>
        <v>2.3810953209135732E-12</v>
      </c>
      <c r="T1793" s="253">
        <f t="shared" si="516"/>
        <v>1.1103550916016185</v>
      </c>
      <c r="V1793" s="253">
        <f t="shared" si="513"/>
        <v>2.9193964684867568</v>
      </c>
      <c r="X1793" s="253">
        <f t="shared" si="516"/>
        <v>1.8090416318566787</v>
      </c>
      <c r="AA1793" s="342">
        <f t="shared" si="530"/>
        <v>1.1892599349839055</v>
      </c>
      <c r="AC1793" s="342">
        <f t="shared" si="531"/>
        <v>2.9298752238985721</v>
      </c>
    </row>
    <row r="1794" spans="1:31" x14ac:dyDescent="0.3">
      <c r="A1794" s="3">
        <v>1785</v>
      </c>
      <c r="B1794" s="248">
        <f t="shared" si="517"/>
        <v>-1</v>
      </c>
      <c r="C1794" s="249">
        <f t="shared" si="518"/>
        <v>0</v>
      </c>
      <c r="D1794" s="247">
        <f t="shared" si="519"/>
        <v>0.44149459920190748</v>
      </c>
      <c r="E1794" s="1">
        <f t="shared" si="520"/>
        <v>0.28778722629014936</v>
      </c>
      <c r="F1794" s="1">
        <f t="shared" si="521"/>
        <v>1.1082323862535273</v>
      </c>
      <c r="G1794" s="1">
        <f t="shared" si="522"/>
        <v>0.72240592406906434</v>
      </c>
      <c r="H1794" s="1">
        <f t="shared" si="523"/>
        <v>1.5497269854554347</v>
      </c>
      <c r="I1794" s="3">
        <v>1784.5</v>
      </c>
      <c r="J1794" s="247">
        <f t="shared" si="524"/>
        <v>0.62249260213624635</v>
      </c>
      <c r="K1794" s="247">
        <f t="shared" si="525"/>
        <v>0.40577035297548403</v>
      </c>
      <c r="L1794" s="1">
        <f t="shared" si="526"/>
        <v>1.3378033357576622</v>
      </c>
      <c r="M1794" s="1">
        <f t="shared" si="527"/>
        <v>0.87205270932192525</v>
      </c>
      <c r="N1794" s="1">
        <f t="shared" si="528"/>
        <v>1.9602959378939087</v>
      </c>
      <c r="O1794" s="247">
        <f t="shared" si="529"/>
        <v>-1.1078902176917178</v>
      </c>
      <c r="P1794" s="267">
        <v>21</v>
      </c>
      <c r="Q1794" s="251">
        <f t="shared" si="514"/>
        <v>-0.872052709320287</v>
      </c>
      <c r="R1794" s="148">
        <f t="shared" si="515"/>
        <v>1.638245095136881E-12</v>
      </c>
      <c r="T1794" s="253">
        <f t="shared" si="516"/>
        <v>0.62249309272258135</v>
      </c>
      <c r="V1794" s="253">
        <f t="shared" si="513"/>
        <v>1.9602963475721269</v>
      </c>
      <c r="X1794" s="253">
        <f t="shared" si="516"/>
        <v>1.337803424742704</v>
      </c>
      <c r="AA1794" s="342">
        <f t="shared" si="530"/>
        <v>0.86717620428256093</v>
      </c>
      <c r="AC1794" s="342">
        <f t="shared" si="531"/>
        <v>2.0642048803698292</v>
      </c>
    </row>
    <row r="1795" spans="1:31" x14ac:dyDescent="0.3">
      <c r="A1795" s="3">
        <v>1786</v>
      </c>
      <c r="B1795" s="248">
        <f t="shared" si="517"/>
        <v>-0.86602540378447046</v>
      </c>
      <c r="C1795" s="249">
        <f t="shared" si="518"/>
        <v>0.13397459621552954</v>
      </c>
      <c r="D1795" s="247">
        <f t="shared" si="519"/>
        <v>0.32848718152163103</v>
      </c>
      <c r="E1795" s="1">
        <f t="shared" si="520"/>
        <v>0.21412360425896362</v>
      </c>
      <c r="F1795" s="1">
        <f t="shared" si="521"/>
        <v>0.7560570029895598</v>
      </c>
      <c r="G1795" s="1">
        <f t="shared" si="522"/>
        <v>0.49283892500197357</v>
      </c>
      <c r="H1795" s="1">
        <f t="shared" si="523"/>
        <v>1.0845441845111909</v>
      </c>
      <c r="I1795" s="3">
        <v>1785.5</v>
      </c>
      <c r="J1795" s="247">
        <f t="shared" si="524"/>
        <v>0.37889529233334562</v>
      </c>
      <c r="K1795" s="247">
        <f t="shared" si="525"/>
        <v>0.24698201389580604</v>
      </c>
      <c r="L1795" s="1">
        <f t="shared" si="526"/>
        <v>0.91915861965280998</v>
      </c>
      <c r="M1795" s="1">
        <f t="shared" si="527"/>
        <v>0.59915739716022987</v>
      </c>
      <c r="N1795" s="1">
        <f t="shared" si="528"/>
        <v>1.2980539119861556</v>
      </c>
      <c r="O1795" s="247">
        <f t="shared" si="529"/>
        <v>-1.7701322435994709</v>
      </c>
      <c r="P1795" s="267">
        <v>22</v>
      </c>
      <c r="Q1795" s="251">
        <f t="shared" si="514"/>
        <v>-0.4651828009442438</v>
      </c>
      <c r="R1795" s="148">
        <f t="shared" si="515"/>
        <v>4.5652370772586437E-13</v>
      </c>
      <c r="T1795" s="253">
        <f t="shared" si="516"/>
        <v>0.3788956295875503</v>
      </c>
      <c r="V1795" s="253">
        <f t="shared" si="513"/>
        <v>1.2980543243729941</v>
      </c>
      <c r="X1795" s="253">
        <f t="shared" si="516"/>
        <v>0.91915880108873238</v>
      </c>
      <c r="AA1795" s="342">
        <f t="shared" si="530"/>
        <v>0.58068247576923071</v>
      </c>
      <c r="AC1795" s="342">
        <f t="shared" si="531"/>
        <v>1.4675505087511451</v>
      </c>
    </row>
    <row r="1796" spans="1:31" x14ac:dyDescent="0.3">
      <c r="A1796" s="3">
        <v>1787</v>
      </c>
      <c r="B1796" s="248">
        <f t="shared" si="517"/>
        <v>-0.5000000000000403</v>
      </c>
      <c r="C1796" s="249">
        <f t="shared" si="518"/>
        <v>0.4999999999999597</v>
      </c>
      <c r="D1796" s="247">
        <f t="shared" si="519"/>
        <v>0.53852294544272072</v>
      </c>
      <c r="E1796" s="1">
        <f t="shared" si="520"/>
        <v>0.35103492781728335</v>
      </c>
      <c r="F1796" s="1">
        <f t="shared" si="521"/>
        <v>0.61235370234613451</v>
      </c>
      <c r="G1796" s="1">
        <f t="shared" si="522"/>
        <v>0.39916532641311281</v>
      </c>
      <c r="H1796" s="1">
        <f t="shared" si="523"/>
        <v>1.1508766477888552</v>
      </c>
      <c r="I1796" s="3">
        <v>1786.5</v>
      </c>
      <c r="J1796" s="247">
        <f t="shared" si="524"/>
        <v>0.44483435154783274</v>
      </c>
      <c r="K1796" s="247">
        <f t="shared" si="525"/>
        <v>0.28996423607887001</v>
      </c>
      <c r="L1796" s="1">
        <f t="shared" si="526"/>
        <v>0.66528303969936864</v>
      </c>
      <c r="M1796" s="1">
        <f t="shared" si="527"/>
        <v>0.43366753672144709</v>
      </c>
      <c r="N1796" s="1">
        <f t="shared" si="528"/>
        <v>1.1101173912472013</v>
      </c>
      <c r="O1796" s="247">
        <f t="shared" si="529"/>
        <v>-1.9580687643384251</v>
      </c>
      <c r="P1796" s="267">
        <v>23</v>
      </c>
      <c r="Q1796" s="251">
        <f t="shared" si="514"/>
        <v>6.6332463277664289E-2</v>
      </c>
      <c r="R1796" s="148">
        <f t="shared" si="515"/>
        <v>-8.4832141311608211E-13</v>
      </c>
      <c r="T1796" s="253">
        <f t="shared" si="516"/>
        <v>0.44483444572195552</v>
      </c>
      <c r="V1796" s="253">
        <f t="shared" si="513"/>
        <v>1.1101176141990263</v>
      </c>
      <c r="X1796" s="253">
        <f t="shared" si="516"/>
        <v>0.66528324971861419</v>
      </c>
      <c r="AA1796" s="342">
        <f t="shared" si="530"/>
        <v>0.40654451263572361</v>
      </c>
      <c r="AC1796" s="342">
        <f t="shared" si="531"/>
        <v>1.2997851660782418</v>
      </c>
    </row>
    <row r="1797" spans="1:31" x14ac:dyDescent="0.3">
      <c r="A1797" s="3">
        <v>1788</v>
      </c>
      <c r="B1797" s="248">
        <f t="shared" si="517"/>
        <v>-1.430908343202919E-13</v>
      </c>
      <c r="C1797" s="249">
        <f t="shared" si="518"/>
        <v>0.99999999999985689</v>
      </c>
      <c r="D1797" s="247">
        <f t="shared" si="519"/>
        <v>1.0153229776407797</v>
      </c>
      <c r="E1797" s="1">
        <f t="shared" si="520"/>
        <v>0.66183591838292388</v>
      </c>
      <c r="F1797" s="1">
        <f t="shared" si="521"/>
        <v>0.71562766768032227</v>
      </c>
      <c r="G1797" s="1">
        <f t="shared" si="522"/>
        <v>0.46648489339647026</v>
      </c>
      <c r="H1797" s="1">
        <f t="shared" si="523"/>
        <v>1.7309506453211019</v>
      </c>
      <c r="I1797" s="3">
        <v>1787.5</v>
      </c>
      <c r="J1797" s="247">
        <f t="shared" si="524"/>
        <v>0.80264146211347054</v>
      </c>
      <c r="K1797" s="247">
        <f t="shared" si="525"/>
        <v>0.523199967801798</v>
      </c>
      <c r="L1797" s="1">
        <f t="shared" si="526"/>
        <v>0.64420235252384117</v>
      </c>
      <c r="M1797" s="1">
        <f t="shared" si="527"/>
        <v>0.41992600246568501</v>
      </c>
      <c r="N1797" s="1">
        <f t="shared" si="528"/>
        <v>1.4468438146373117</v>
      </c>
      <c r="O1797" s="247">
        <f t="shared" si="529"/>
        <v>-1.6213423409483148</v>
      </c>
      <c r="P1797" s="267">
        <v>24</v>
      </c>
      <c r="Q1797" s="251">
        <f t="shared" si="514"/>
        <v>0.58007399753224664</v>
      </c>
      <c r="R1797" s="148">
        <f t="shared" si="515"/>
        <v>-1.925237747002484E-12</v>
      </c>
      <c r="T1797" s="253">
        <f t="shared" si="516"/>
        <v>0.80264128859261397</v>
      </c>
      <c r="V1797" s="253">
        <f t="shared" si="513"/>
        <v>1.4468437067696884</v>
      </c>
      <c r="X1797" s="253">
        <f t="shared" si="516"/>
        <v>0.64420251959987496</v>
      </c>
      <c r="AA1797" s="342">
        <f t="shared" si="530"/>
        <v>0.39142244147516281</v>
      </c>
      <c r="AC1797" s="342">
        <f t="shared" si="531"/>
        <v>1.6058614404382243</v>
      </c>
    </row>
    <row r="1798" spans="1:31" x14ac:dyDescent="0.3">
      <c r="A1798" s="3">
        <v>1789</v>
      </c>
      <c r="B1798" s="248">
        <f t="shared" si="517"/>
        <v>0.49999999999989092</v>
      </c>
      <c r="C1798" s="249">
        <f t="shared" si="518"/>
        <v>1.499999999999891</v>
      </c>
      <c r="D1798" s="247">
        <f t="shared" si="519"/>
        <v>1.6311290945373091</v>
      </c>
      <c r="E1798" s="1">
        <f t="shared" si="520"/>
        <v>1.0632477015270969</v>
      </c>
      <c r="F1798" s="1">
        <f t="shared" si="521"/>
        <v>1.0382067233816699</v>
      </c>
      <c r="G1798" s="1">
        <f t="shared" si="522"/>
        <v>0.67675940234404386</v>
      </c>
      <c r="H1798" s="1">
        <f t="shared" si="523"/>
        <v>2.669335817918979</v>
      </c>
      <c r="I1798" s="3">
        <v>1788.5</v>
      </c>
      <c r="J1798" s="247">
        <f t="shared" si="524"/>
        <v>1.3564424977081018</v>
      </c>
      <c r="K1798" s="247">
        <f t="shared" si="525"/>
        <v>0.88419388310336167</v>
      </c>
      <c r="L1798" s="1">
        <f t="shared" si="526"/>
        <v>0.86156511123078461</v>
      </c>
      <c r="M1798" s="1">
        <f t="shared" si="527"/>
        <v>0.56161482739952751</v>
      </c>
      <c r="N1798" s="1">
        <f t="shared" si="528"/>
        <v>2.2180076089388865</v>
      </c>
      <c r="O1798" s="247">
        <f t="shared" si="529"/>
        <v>-0.85017854664673997</v>
      </c>
      <c r="Q1798" s="251">
        <f t="shared" si="514"/>
        <v>0.93838517259787713</v>
      </c>
      <c r="R1798" s="148">
        <f t="shared" si="515"/>
        <v>-2.4862334413455756E-12</v>
      </c>
      <c r="T1798" s="253">
        <f t="shared" si="516"/>
        <v>1.3564421036062799</v>
      </c>
      <c r="V1798" s="253">
        <f t="shared" si="513"/>
        <v>2.2180071175099765</v>
      </c>
      <c r="X1798" s="253">
        <f t="shared" si="516"/>
        <v>0.86156517534383625</v>
      </c>
      <c r="AA1798" s="342">
        <f t="shared" si="530"/>
        <v>0.53936820904293292</v>
      </c>
      <c r="AC1798" s="342">
        <f t="shared" si="531"/>
        <v>2.3037664412940213</v>
      </c>
    </row>
    <row r="1799" spans="1:31" x14ac:dyDescent="0.3">
      <c r="A1799" s="3">
        <v>1790</v>
      </c>
      <c r="B1799" s="248">
        <f t="shared" si="517"/>
        <v>0.86602540378438431</v>
      </c>
      <c r="C1799" s="249">
        <f t="shared" si="518"/>
        <v>1.8660254037843842</v>
      </c>
      <c r="D1799" s="247">
        <f t="shared" si="519"/>
        <v>2.2209365444157134</v>
      </c>
      <c r="E1799" s="1">
        <f t="shared" si="520"/>
        <v>1.4477123141239681</v>
      </c>
      <c r="F1799" s="1">
        <f t="shared" si="521"/>
        <v>1.4936560719798215</v>
      </c>
      <c r="G1799" s="1">
        <f t="shared" si="522"/>
        <v>0.97364596839448991</v>
      </c>
      <c r="H1799" s="1">
        <f t="shared" si="523"/>
        <v>3.7145926163955352</v>
      </c>
      <c r="I1799" s="3">
        <v>1789.5</v>
      </c>
      <c r="J1799" s="247">
        <f t="shared" si="524"/>
        <v>1.9578469180766591</v>
      </c>
      <c r="K1799" s="247">
        <f t="shared" si="525"/>
        <v>1.2762179539059799</v>
      </c>
      <c r="L1799" s="1">
        <f t="shared" si="526"/>
        <v>1.2591291401600881</v>
      </c>
      <c r="M1799" s="1">
        <f t="shared" si="527"/>
        <v>0.82076860530544693</v>
      </c>
      <c r="N1799" s="1">
        <f t="shared" si="528"/>
        <v>3.2169760582367473</v>
      </c>
      <c r="O1799" s="247">
        <f t="shared" si="529"/>
        <v>0.1487899026511208</v>
      </c>
      <c r="Q1799" s="251">
        <f t="shared" si="514"/>
        <v>1.0452567984765562</v>
      </c>
      <c r="R1799" s="148">
        <f t="shared" si="515"/>
        <v>-2.3812063432160357E-12</v>
      </c>
      <c r="T1799" s="253">
        <f t="shared" si="516"/>
        <v>1.9578464096120516</v>
      </c>
      <c r="V1799" s="253">
        <f t="shared" si="513"/>
        <v>3.2169752332801371</v>
      </c>
      <c r="X1799" s="253">
        <f t="shared" si="516"/>
        <v>1.2591290688790246</v>
      </c>
      <c r="AA1799" s="342">
        <f t="shared" si="530"/>
        <v>0.81073986639564544</v>
      </c>
      <c r="AC1799" s="342">
        <f t="shared" si="531"/>
        <v>3.2064970872726959</v>
      </c>
    </row>
    <row r="1800" spans="1:31" x14ac:dyDescent="0.3">
      <c r="A1800" s="3">
        <v>1791</v>
      </c>
      <c r="B1800" s="248">
        <f t="shared" si="517"/>
        <v>1</v>
      </c>
      <c r="C1800" s="249">
        <f t="shared" si="518"/>
        <v>2</v>
      </c>
      <c r="D1800" s="247">
        <f t="shared" si="519"/>
        <v>2.6267068973911973</v>
      </c>
      <c r="E1800" s="1">
        <f t="shared" si="520"/>
        <v>1.7122127737098503</v>
      </c>
      <c r="F1800" s="1">
        <f t="shared" si="521"/>
        <v>1.9599384283246182</v>
      </c>
      <c r="G1800" s="1">
        <f t="shared" si="522"/>
        <v>1.2775940759309399</v>
      </c>
      <c r="H1800" s="1">
        <f t="shared" si="523"/>
        <v>4.586645325715816</v>
      </c>
      <c r="I1800" s="3">
        <v>1790.5</v>
      </c>
      <c r="J1800" s="247">
        <f t="shared" si="524"/>
        <v>2.4457088944568586</v>
      </c>
      <c r="K1800" s="247">
        <f t="shared" si="525"/>
        <v>1.5942296470245156</v>
      </c>
      <c r="L1800" s="1">
        <f t="shared" si="526"/>
        <v>1.7303674788204859</v>
      </c>
      <c r="M1800" s="1">
        <f t="shared" si="527"/>
        <v>1.1279472906780807</v>
      </c>
      <c r="N1800" s="1">
        <f t="shared" si="528"/>
        <v>4.1760763732773443</v>
      </c>
      <c r="O1800" s="247">
        <f t="shared" si="529"/>
        <v>1.1078902176917178</v>
      </c>
      <c r="Q1800" s="251">
        <f t="shared" si="514"/>
        <v>0.87205270932028078</v>
      </c>
      <c r="R1800" s="148">
        <f t="shared" si="515"/>
        <v>-1.638467139741806E-12</v>
      </c>
      <c r="T1800" s="253">
        <f t="shared" si="516"/>
        <v>2.4457084084910927</v>
      </c>
      <c r="V1800" s="253">
        <f t="shared" si="513"/>
        <v>4.1760753541945483</v>
      </c>
      <c r="X1800" s="253">
        <f t="shared" si="516"/>
        <v>1.7303672759930979</v>
      </c>
      <c r="AA1800" s="342">
        <f t="shared" si="530"/>
        <v>1.1328235970970235</v>
      </c>
      <c r="AC1800" s="342">
        <f t="shared" si="531"/>
        <v>4.0721674308014277</v>
      </c>
    </row>
    <row r="1801" spans="1:31" x14ac:dyDescent="0.3">
      <c r="A1801" s="3">
        <v>1792</v>
      </c>
      <c r="B1801" s="248">
        <f t="shared" si="517"/>
        <v>0.8660254037844759</v>
      </c>
      <c r="C1801" s="249">
        <f t="shared" si="518"/>
        <v>1.8660254037844759</v>
      </c>
      <c r="D1801" s="247">
        <f t="shared" si="519"/>
        <v>2.7397143150714784</v>
      </c>
      <c r="E1801" s="1">
        <f t="shared" si="520"/>
        <v>1.7858763957410391</v>
      </c>
      <c r="F1801" s="1">
        <f t="shared" si="521"/>
        <v>2.3121138115885831</v>
      </c>
      <c r="G1801" s="1">
        <f t="shared" si="522"/>
        <v>1.5071610749980289</v>
      </c>
      <c r="H1801" s="1">
        <f t="shared" si="523"/>
        <v>5.0518281266600615</v>
      </c>
      <c r="I1801" s="3">
        <v>1791.5</v>
      </c>
      <c r="J1801" s="247">
        <f t="shared" si="524"/>
        <v>2.6893062042597617</v>
      </c>
      <c r="K1801" s="247">
        <f t="shared" si="525"/>
        <v>1.7530179861041952</v>
      </c>
      <c r="L1801" s="1">
        <f t="shared" si="526"/>
        <v>2.149012194925334</v>
      </c>
      <c r="M1801" s="1">
        <f t="shared" si="527"/>
        <v>1.4008426028397734</v>
      </c>
      <c r="N1801" s="1">
        <f t="shared" si="528"/>
        <v>4.8383183991850958</v>
      </c>
      <c r="O1801" s="247">
        <f t="shared" si="529"/>
        <v>1.7701322435994693</v>
      </c>
      <c r="Q1801" s="251">
        <f t="shared" si="514"/>
        <v>0.46518280094424558</v>
      </c>
      <c r="R1801" s="148">
        <f t="shared" si="515"/>
        <v>-4.5696779693571443E-13</v>
      </c>
      <c r="T1801" s="253">
        <f t="shared" si="516"/>
        <v>2.6893058716261296</v>
      </c>
      <c r="V1801" s="253">
        <f t="shared" si="513"/>
        <v>4.8383173773936896</v>
      </c>
      <c r="X1801" s="253">
        <f t="shared" si="516"/>
        <v>2.1490118996470717</v>
      </c>
      <c r="AA1801" s="342">
        <f t="shared" si="530"/>
        <v>1.4193173256103022</v>
      </c>
    </row>
    <row r="1802" spans="1:31" s="4" customFormat="1" x14ac:dyDescent="0.3">
      <c r="A1802" s="3"/>
      <c r="B1802" s="253"/>
      <c r="C1802" s="1"/>
      <c r="D1802" s="1"/>
      <c r="E1802" s="1"/>
      <c r="F1802" s="1"/>
      <c r="G1802" s="1"/>
      <c r="H1802" s="1"/>
      <c r="I1802" s="3"/>
      <c r="J1802" s="1"/>
      <c r="K1802" s="1"/>
      <c r="L1802" s="1"/>
      <c r="M1802" s="1"/>
      <c r="N1802" s="1"/>
      <c r="O1802" s="247"/>
      <c r="P1802" s="267"/>
      <c r="Q1802" s="251"/>
      <c r="R1802" s="148"/>
      <c r="S1802" s="252"/>
      <c r="T1802" s="247"/>
      <c r="U1802" s="1"/>
      <c r="V1802" s="247"/>
      <c r="W1802" s="1"/>
      <c r="X1802" s="247"/>
      <c r="Y1802" s="1"/>
      <c r="Z1802" s="1"/>
      <c r="AA1802" s="342"/>
      <c r="AB1802" s="342"/>
      <c r="AC1802" s="342"/>
      <c r="AD1802" s="342"/>
      <c r="AE1802" s="254"/>
    </row>
    <row r="1803" spans="1:31" s="4" customFormat="1" x14ac:dyDescent="0.3">
      <c r="A1803" s="3"/>
      <c r="B1803" s="253"/>
      <c r="C1803" s="1"/>
      <c r="D1803" s="1"/>
      <c r="E1803" s="1"/>
      <c r="F1803" s="1"/>
      <c r="G1803" s="1"/>
      <c r="H1803" s="1"/>
      <c r="I1803" s="3"/>
      <c r="J1803" s="1"/>
      <c r="K1803" s="1"/>
      <c r="L1803" s="1"/>
      <c r="M1803" s="1"/>
      <c r="N1803" s="1"/>
      <c r="O1803" s="247"/>
      <c r="P1803" s="267"/>
      <c r="Q1803" s="251"/>
      <c r="R1803" s="148"/>
      <c r="S1803" s="252"/>
      <c r="T1803" s="247"/>
      <c r="U1803" s="1"/>
      <c r="V1803" s="247"/>
      <c r="W1803" s="1"/>
      <c r="X1803" s="247"/>
      <c r="Y1803" s="1"/>
      <c r="Z1803" s="1"/>
      <c r="AA1803" s="342"/>
      <c r="AB1803" s="342"/>
      <c r="AC1803" s="342"/>
      <c r="AD1803" s="342"/>
      <c r="AE1803" s="254"/>
    </row>
    <row r="1804" spans="1:31" s="4" customFormat="1" x14ac:dyDescent="0.3">
      <c r="A1804" s="3"/>
      <c r="B1804" s="253"/>
      <c r="C1804" s="1"/>
      <c r="D1804" s="1"/>
      <c r="E1804" s="1"/>
      <c r="F1804" s="1"/>
      <c r="G1804" s="1"/>
      <c r="H1804" s="1"/>
      <c r="I1804" s="3"/>
      <c r="J1804" s="1"/>
      <c r="K1804" s="1"/>
      <c r="L1804" s="1"/>
      <c r="M1804" s="1"/>
      <c r="N1804" s="1"/>
      <c r="O1804" s="247"/>
      <c r="P1804" s="267"/>
      <c r="Q1804" s="251"/>
      <c r="R1804" s="148"/>
      <c r="S1804" s="252"/>
      <c r="T1804" s="247"/>
      <c r="U1804" s="1"/>
      <c r="V1804" s="247"/>
      <c r="W1804" s="1"/>
      <c r="X1804" s="247"/>
      <c r="Y1804" s="1"/>
      <c r="Z1804" s="1"/>
      <c r="AA1804" s="342"/>
      <c r="AB1804" s="342"/>
      <c r="AC1804" s="342"/>
      <c r="AD1804" s="342"/>
      <c r="AE1804" s="254"/>
    </row>
    <row r="1805" spans="1:31" s="4" customFormat="1" x14ac:dyDescent="0.3">
      <c r="A1805" s="3"/>
      <c r="B1805" s="253"/>
      <c r="C1805" s="1"/>
      <c r="D1805" s="1"/>
      <c r="E1805" s="1"/>
      <c r="F1805" s="1"/>
      <c r="G1805" s="1"/>
      <c r="H1805" s="1"/>
      <c r="I1805" s="3"/>
      <c r="J1805" s="1"/>
      <c r="K1805" s="1"/>
      <c r="L1805" s="1"/>
      <c r="M1805" s="1"/>
      <c r="N1805" s="1"/>
      <c r="O1805" s="247"/>
      <c r="P1805" s="267"/>
      <c r="Q1805" s="251"/>
      <c r="R1805" s="148"/>
      <c r="S1805" s="252"/>
      <c r="T1805" s="247"/>
      <c r="U1805" s="1"/>
      <c r="V1805" s="247"/>
      <c r="W1805" s="1"/>
      <c r="X1805" s="247"/>
      <c r="Y1805" s="1"/>
      <c r="Z1805" s="1"/>
      <c r="AA1805" s="342"/>
      <c r="AB1805" s="342"/>
      <c r="AC1805" s="342"/>
      <c r="AD1805" s="342"/>
      <c r="AE1805" s="254"/>
    </row>
    <row r="1806" spans="1:31" s="4" customFormat="1" x14ac:dyDescent="0.3">
      <c r="A1806" s="3"/>
      <c r="B1806" s="253"/>
      <c r="C1806" s="1"/>
      <c r="D1806" s="1"/>
      <c r="E1806" s="1"/>
      <c r="F1806" s="1"/>
      <c r="G1806" s="1"/>
      <c r="H1806" s="1"/>
      <c r="I1806" s="3"/>
      <c r="J1806" s="1"/>
      <c r="K1806" s="1"/>
      <c r="L1806" s="1"/>
      <c r="M1806" s="1"/>
      <c r="N1806" s="1"/>
      <c r="O1806" s="247"/>
      <c r="P1806" s="267"/>
      <c r="Q1806" s="251"/>
      <c r="R1806" s="148"/>
      <c r="S1806" s="252"/>
      <c r="T1806" s="247"/>
      <c r="U1806" s="1"/>
      <c r="V1806" s="247"/>
      <c r="W1806" s="1"/>
      <c r="X1806" s="247"/>
      <c r="Y1806" s="1"/>
      <c r="Z1806" s="1"/>
      <c r="AA1806" s="342"/>
      <c r="AB1806" s="342"/>
      <c r="AC1806" s="342"/>
      <c r="AD1806" s="342"/>
      <c r="AE1806" s="254"/>
    </row>
    <row r="1807" spans="1:31" s="4" customFormat="1" x14ac:dyDescent="0.3">
      <c r="A1807" s="3"/>
      <c r="B1807" s="253"/>
      <c r="C1807" s="1"/>
      <c r="D1807" s="1"/>
      <c r="E1807" s="1"/>
      <c r="F1807" s="1"/>
      <c r="G1807" s="1"/>
      <c r="H1807" s="1"/>
      <c r="I1807" s="3"/>
      <c r="J1807" s="1"/>
      <c r="K1807" s="1"/>
      <c r="L1807" s="1"/>
      <c r="M1807" s="1"/>
      <c r="N1807" s="1"/>
      <c r="O1807" s="247"/>
      <c r="P1807" s="267"/>
      <c r="Q1807" s="251"/>
      <c r="R1807" s="148"/>
      <c r="S1807" s="252"/>
      <c r="T1807" s="247"/>
      <c r="U1807" s="1"/>
      <c r="V1807" s="247"/>
      <c r="W1807" s="1"/>
      <c r="X1807" s="247"/>
      <c r="Y1807" s="1"/>
      <c r="Z1807" s="1"/>
      <c r="AA1807" s="342"/>
      <c r="AB1807" s="342"/>
      <c r="AC1807" s="342"/>
      <c r="AD1807" s="342"/>
      <c r="AE1807" s="254"/>
    </row>
    <row r="1808" spans="1:31" s="4" customFormat="1" x14ac:dyDescent="0.3">
      <c r="A1808" s="3"/>
      <c r="B1808" s="253"/>
      <c r="C1808" s="1"/>
      <c r="D1808" s="1"/>
      <c r="E1808" s="1"/>
      <c r="F1808" s="1"/>
      <c r="G1808" s="1"/>
      <c r="H1808" s="1"/>
      <c r="I1808" s="3"/>
      <c r="J1808" s="1"/>
      <c r="K1808" s="1"/>
      <c r="L1808" s="1"/>
      <c r="M1808" s="1"/>
      <c r="N1808" s="1"/>
      <c r="O1808" s="247"/>
      <c r="P1808" s="267"/>
      <c r="Q1808" s="251"/>
      <c r="R1808" s="148"/>
      <c r="S1808" s="252"/>
      <c r="T1808" s="247"/>
      <c r="U1808" s="1"/>
      <c r="V1808" s="247"/>
      <c r="W1808" s="1"/>
      <c r="X1808" s="247"/>
      <c r="Y1808" s="1"/>
      <c r="Z1808" s="1"/>
      <c r="AA1808" s="342"/>
      <c r="AB1808" s="342"/>
      <c r="AC1808" s="342"/>
      <c r="AD1808" s="342"/>
      <c r="AE1808" s="254"/>
    </row>
    <row r="1809" spans="1:31" s="4" customFormat="1" x14ac:dyDescent="0.3">
      <c r="A1809" s="3"/>
      <c r="B1809" s="253"/>
      <c r="C1809" s="1"/>
      <c r="D1809" s="1"/>
      <c r="E1809" s="1"/>
      <c r="F1809" s="1"/>
      <c r="G1809" s="1"/>
      <c r="H1809" s="1"/>
      <c r="I1809" s="3"/>
      <c r="J1809" s="1"/>
      <c r="K1809" s="1"/>
      <c r="L1809" s="1"/>
      <c r="M1809" s="1"/>
      <c r="N1809" s="1"/>
      <c r="O1809" s="247"/>
      <c r="P1809" s="267"/>
      <c r="Q1809" s="251"/>
      <c r="R1809" s="148"/>
      <c r="S1809" s="252"/>
      <c r="T1809" s="247"/>
      <c r="U1809" s="1"/>
      <c r="V1809" s="247"/>
      <c r="W1809" s="1"/>
      <c r="X1809" s="247"/>
      <c r="Y1809" s="1"/>
      <c r="Z1809" s="1"/>
      <c r="AA1809" s="342"/>
      <c r="AB1809" s="342"/>
      <c r="AC1809" s="342"/>
      <c r="AD1809" s="342"/>
      <c r="AE1809" s="254"/>
    </row>
    <row r="1810" spans="1:31" s="4" customFormat="1" x14ac:dyDescent="0.3">
      <c r="A1810" s="3"/>
      <c r="B1810" s="253"/>
      <c r="C1810" s="1"/>
      <c r="D1810" s="1"/>
      <c r="E1810" s="1"/>
      <c r="F1810" s="1"/>
      <c r="G1810" s="1"/>
      <c r="H1810" s="1"/>
      <c r="I1810" s="3"/>
      <c r="J1810" s="1"/>
      <c r="K1810" s="1"/>
      <c r="L1810" s="1"/>
      <c r="M1810" s="1"/>
      <c r="N1810" s="1"/>
      <c r="O1810" s="247"/>
      <c r="P1810" s="267"/>
      <c r="Q1810" s="251"/>
      <c r="R1810" s="148"/>
      <c r="S1810" s="252"/>
      <c r="T1810" s="247"/>
      <c r="U1810" s="1"/>
      <c r="V1810" s="247"/>
      <c r="W1810" s="1"/>
      <c r="X1810" s="247"/>
      <c r="Y1810" s="1"/>
      <c r="Z1810" s="1"/>
      <c r="AA1810" s="342"/>
      <c r="AB1810" s="342"/>
      <c r="AC1810" s="342"/>
      <c r="AD1810" s="342"/>
      <c r="AE1810" s="254"/>
    </row>
    <row r="1811" spans="1:31" s="4" customFormat="1" x14ac:dyDescent="0.3">
      <c r="A1811" s="3"/>
      <c r="B1811" s="253"/>
      <c r="C1811" s="1"/>
      <c r="D1811" s="1"/>
      <c r="E1811" s="1"/>
      <c r="F1811" s="1"/>
      <c r="G1811" s="1"/>
      <c r="H1811" s="1"/>
      <c r="I1811" s="3"/>
      <c r="J1811" s="1"/>
      <c r="K1811" s="1"/>
      <c r="L1811" s="1"/>
      <c r="M1811" s="1"/>
      <c r="N1811" s="1"/>
      <c r="O1811" s="247"/>
      <c r="P1811" s="267"/>
      <c r="Q1811" s="251"/>
      <c r="R1811" s="148"/>
      <c r="S1811" s="252"/>
      <c r="T1811" s="247"/>
      <c r="U1811" s="1"/>
      <c r="V1811" s="247"/>
      <c r="W1811" s="1"/>
      <c r="X1811" s="247"/>
      <c r="Y1811" s="1"/>
      <c r="Z1811" s="1"/>
      <c r="AA1811" s="342"/>
      <c r="AB1811" s="342"/>
      <c r="AC1811" s="342"/>
      <c r="AD1811" s="342"/>
      <c r="AE1811" s="254"/>
    </row>
    <row r="1812" spans="1:31" s="4" customFormat="1" x14ac:dyDescent="0.3">
      <c r="A1812" s="3"/>
      <c r="B1812" s="253"/>
      <c r="C1812" s="1"/>
      <c r="D1812" s="1"/>
      <c r="E1812" s="1"/>
      <c r="F1812" s="1"/>
      <c r="G1812" s="1"/>
      <c r="H1812" s="1"/>
      <c r="I1812" s="3"/>
      <c r="J1812" s="1"/>
      <c r="K1812" s="1"/>
      <c r="L1812" s="1"/>
      <c r="M1812" s="1"/>
      <c r="N1812" s="1"/>
      <c r="O1812" s="247"/>
      <c r="P1812" s="267"/>
      <c r="Q1812" s="251"/>
      <c r="R1812" s="148"/>
      <c r="S1812" s="252"/>
      <c r="T1812" s="247"/>
      <c r="U1812" s="1"/>
      <c r="V1812" s="247"/>
      <c r="W1812" s="1"/>
      <c r="X1812" s="247"/>
      <c r="Y1812" s="1"/>
      <c r="Z1812" s="1"/>
      <c r="AA1812" s="342"/>
      <c r="AB1812" s="342"/>
      <c r="AC1812" s="342"/>
      <c r="AD1812" s="342"/>
      <c r="AE1812" s="254"/>
    </row>
    <row r="1813" spans="1:31" s="4" customFormat="1" x14ac:dyDescent="0.3">
      <c r="A1813" s="3"/>
      <c r="B1813" s="253"/>
      <c r="C1813" s="1"/>
      <c r="D1813" s="1"/>
      <c r="E1813" s="1"/>
      <c r="F1813" s="1"/>
      <c r="G1813" s="1"/>
      <c r="H1813" s="1"/>
      <c r="I1813" s="3"/>
      <c r="J1813" s="1"/>
      <c r="K1813" s="1"/>
      <c r="L1813" s="1"/>
      <c r="M1813" s="1"/>
      <c r="N1813" s="1"/>
      <c r="O1813" s="247"/>
      <c r="P1813" s="267"/>
      <c r="Q1813" s="251"/>
      <c r="R1813" s="148"/>
      <c r="S1813" s="252"/>
      <c r="T1813" s="247"/>
      <c r="U1813" s="1"/>
      <c r="V1813" s="247"/>
      <c r="W1813" s="1"/>
      <c r="X1813" s="247"/>
      <c r="Y1813" s="1"/>
      <c r="Z1813" s="1"/>
      <c r="AA1813" s="342"/>
      <c r="AB1813" s="342"/>
      <c r="AC1813" s="342"/>
      <c r="AD1813" s="342"/>
      <c r="AE1813" s="254"/>
    </row>
    <row r="1814" spans="1:31" s="4" customFormat="1" x14ac:dyDescent="0.3">
      <c r="A1814" s="3"/>
      <c r="B1814" s="253"/>
      <c r="C1814" s="1"/>
      <c r="D1814" s="1"/>
      <c r="E1814" s="1"/>
      <c r="F1814" s="1"/>
      <c r="G1814" s="1"/>
      <c r="H1814" s="1"/>
      <c r="I1814" s="3"/>
      <c r="J1814" s="1"/>
      <c r="K1814" s="1"/>
      <c r="L1814" s="1"/>
      <c r="M1814" s="1"/>
      <c r="N1814" s="1"/>
      <c r="O1814" s="247"/>
      <c r="P1814" s="267"/>
      <c r="Q1814" s="251"/>
      <c r="R1814" s="148"/>
      <c r="S1814" s="252"/>
      <c r="T1814" s="247"/>
      <c r="U1814" s="1"/>
      <c r="V1814" s="247"/>
      <c r="W1814" s="1"/>
      <c r="X1814" s="247"/>
      <c r="Y1814" s="1"/>
      <c r="Z1814" s="1"/>
      <c r="AA1814" s="342"/>
      <c r="AB1814" s="342"/>
      <c r="AC1814" s="342"/>
      <c r="AD1814" s="342"/>
      <c r="AE1814" s="254"/>
    </row>
    <row r="1815" spans="1:31" s="4" customFormat="1" x14ac:dyDescent="0.3">
      <c r="A1815" s="3"/>
      <c r="B1815" s="253"/>
      <c r="C1815" s="1"/>
      <c r="D1815" s="1"/>
      <c r="E1815" s="1"/>
      <c r="F1815" s="1"/>
      <c r="G1815" s="1"/>
      <c r="H1815" s="1"/>
      <c r="I1815" s="3"/>
      <c r="J1815" s="1"/>
      <c r="K1815" s="1"/>
      <c r="L1815" s="1"/>
      <c r="M1815" s="1"/>
      <c r="N1815" s="1"/>
      <c r="O1815" s="247"/>
      <c r="P1815" s="267"/>
      <c r="Q1815" s="251"/>
      <c r="R1815" s="148"/>
      <c r="S1815" s="252"/>
      <c r="T1815" s="247"/>
      <c r="U1815" s="1"/>
      <c r="V1815" s="247"/>
      <c r="W1815" s="1"/>
      <c r="X1815" s="247"/>
      <c r="Y1815" s="1"/>
      <c r="Z1815" s="1"/>
      <c r="AA1815" s="342"/>
      <c r="AB1815" s="342"/>
      <c r="AC1815" s="342"/>
      <c r="AD1815" s="342"/>
      <c r="AE1815" s="254"/>
    </row>
    <row r="1816" spans="1:31" s="4" customFormat="1" x14ac:dyDescent="0.3">
      <c r="A1816" s="3"/>
      <c r="B1816" s="253"/>
      <c r="C1816" s="1"/>
      <c r="D1816" s="1"/>
      <c r="E1816" s="1"/>
      <c r="F1816" s="1"/>
      <c r="G1816" s="1"/>
      <c r="H1816" s="1"/>
      <c r="I1816" s="3"/>
      <c r="J1816" s="1"/>
      <c r="K1816" s="1"/>
      <c r="L1816" s="1"/>
      <c r="M1816" s="1"/>
      <c r="N1816" s="1"/>
      <c r="O1816" s="247"/>
      <c r="P1816" s="267"/>
      <c r="Q1816" s="251"/>
      <c r="R1816" s="148"/>
      <c r="S1816" s="252"/>
      <c r="T1816" s="247"/>
      <c r="U1816" s="1"/>
      <c r="V1816" s="247"/>
      <c r="W1816" s="1"/>
      <c r="X1816" s="247"/>
      <c r="Y1816" s="1"/>
      <c r="Z1816" s="1"/>
      <c r="AA1816" s="342"/>
      <c r="AB1816" s="342"/>
      <c r="AC1816" s="342"/>
      <c r="AD1816" s="342"/>
      <c r="AE1816" s="254"/>
    </row>
    <row r="1817" spans="1:31" s="4" customFormat="1" x14ac:dyDescent="0.3">
      <c r="A1817" s="3"/>
      <c r="B1817" s="253"/>
      <c r="C1817" s="1"/>
      <c r="D1817" s="1"/>
      <c r="E1817" s="1"/>
      <c r="F1817" s="1"/>
      <c r="G1817" s="1"/>
      <c r="H1817" s="1"/>
      <c r="I1817" s="3"/>
      <c r="J1817" s="1"/>
      <c r="K1817" s="1"/>
      <c r="L1817" s="1"/>
      <c r="M1817" s="1"/>
      <c r="N1817" s="1"/>
      <c r="O1817" s="247"/>
      <c r="P1817" s="267"/>
      <c r="Q1817" s="251"/>
      <c r="R1817" s="148"/>
      <c r="S1817" s="252"/>
      <c r="T1817" s="247"/>
      <c r="U1817" s="1"/>
      <c r="V1817" s="247"/>
      <c r="W1817" s="1"/>
      <c r="X1817" s="247"/>
      <c r="Y1817" s="1"/>
      <c r="Z1817" s="1"/>
      <c r="AA1817" s="342"/>
      <c r="AB1817" s="342"/>
      <c r="AC1817" s="342"/>
      <c r="AD1817" s="342"/>
      <c r="AE1817" s="254"/>
    </row>
  </sheetData>
  <pageMargins left="0.7" right="0.7" top="0.75" bottom="0.75" header="0.3" footer="0.3"/>
  <pageSetup paperSize="9" scale="95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69645-C6B6-465B-8BE4-9443E3EE7239}">
  <dimension ref="A1:AQ491"/>
  <sheetViews>
    <sheetView zoomScale="80" zoomScaleNormal="80" workbookViewId="0">
      <pane xSplit="6" ySplit="7" topLeftCell="G8" activePane="bottomRight" state="frozen"/>
      <selection pane="topRight" activeCell="G1" sqref="G1"/>
      <selection pane="bottomLeft" activeCell="A8" sqref="A8"/>
      <selection pane="bottomRight" activeCell="N3" sqref="N3"/>
    </sheetView>
  </sheetViews>
  <sheetFormatPr defaultRowHeight="14.4" x14ac:dyDescent="0.3"/>
  <cols>
    <col min="1" max="1" width="12.109375" style="9" customWidth="1"/>
    <col min="2" max="2" width="14.109375" style="8" customWidth="1"/>
    <col min="3" max="3" width="9.109375" style="8" customWidth="1"/>
    <col min="4" max="4" width="10.88671875" style="8" customWidth="1"/>
    <col min="5" max="5" width="9.109375" style="8" customWidth="1"/>
    <col min="6" max="6" width="11.5546875" style="8" customWidth="1"/>
    <col min="7" max="7" width="8.109375" style="2" customWidth="1"/>
    <col min="8" max="8" width="12.109375" style="12" customWidth="1"/>
    <col min="9" max="9" width="9.6640625" style="12" customWidth="1"/>
    <col min="10" max="10" width="9" style="13" customWidth="1"/>
    <col min="11" max="11" width="9" style="25" customWidth="1"/>
    <col min="12" max="12" width="8.88671875" style="25" customWidth="1"/>
    <col min="13" max="13" width="12.5546875" style="25" customWidth="1"/>
    <col min="14" max="14" width="11" style="3" customWidth="1"/>
    <col min="15" max="15" width="9.6640625" style="21" customWidth="1"/>
    <col min="16" max="16" width="11" style="21" customWidth="1"/>
    <col min="17" max="17" width="9" style="43" customWidth="1"/>
    <col min="18" max="18" width="9.6640625" style="43" customWidth="1"/>
    <col min="19" max="19" width="9.44140625" style="43" customWidth="1"/>
    <col min="20" max="20" width="7.33203125" style="1" customWidth="1"/>
    <col min="21" max="21" width="10.6640625" style="74" bestFit="1" customWidth="1"/>
    <col min="22" max="23" width="8.5546875" style="75" bestFit="1" customWidth="1"/>
    <col min="24" max="24" width="7.6640625" style="76" bestFit="1" customWidth="1"/>
    <col min="25" max="25" width="8.88671875" style="77" bestFit="1" customWidth="1"/>
    <col min="26" max="26" width="11.44140625" style="78" customWidth="1"/>
    <col min="27" max="27" width="9.5546875" style="100" customWidth="1"/>
    <col min="28" max="28" width="14.5546875" style="149" customWidth="1"/>
    <col min="29" max="29" width="8" style="12" customWidth="1"/>
    <col min="30" max="30" width="17" style="4" customWidth="1"/>
    <col min="31" max="31" width="17.44140625" customWidth="1"/>
    <col min="32" max="32" width="18.5546875" customWidth="1"/>
  </cols>
  <sheetData>
    <row r="1" spans="1:43" s="136" customFormat="1" thickBot="1" x14ac:dyDescent="0.35">
      <c r="A1" s="139" t="s">
        <v>61</v>
      </c>
      <c r="B1" s="140" t="s">
        <v>4</v>
      </c>
      <c r="C1" s="154" t="s">
        <v>5</v>
      </c>
      <c r="D1" s="152" t="s">
        <v>96</v>
      </c>
      <c r="E1" s="156" t="s">
        <v>102</v>
      </c>
      <c r="F1" s="152" t="s">
        <v>97</v>
      </c>
      <c r="G1" s="153" t="s">
        <v>98</v>
      </c>
      <c r="H1" s="153" t="s">
        <v>36</v>
      </c>
      <c r="I1" s="152" t="s">
        <v>99</v>
      </c>
      <c r="J1" s="152" t="s">
        <v>100</v>
      </c>
      <c r="K1" s="152" t="s">
        <v>101</v>
      </c>
      <c r="L1" s="151" t="s">
        <v>103</v>
      </c>
      <c r="M1" s="150" t="s">
        <v>104</v>
      </c>
      <c r="N1" s="152" t="s">
        <v>105</v>
      </c>
      <c r="O1" s="153" t="s">
        <v>106</v>
      </c>
      <c r="P1" s="152" t="s">
        <v>107</v>
      </c>
      <c r="Q1" s="163" t="s">
        <v>108</v>
      </c>
      <c r="R1" s="163" t="s">
        <v>109</v>
      </c>
      <c r="S1" s="163" t="s">
        <v>110</v>
      </c>
      <c r="T1" s="163" t="s">
        <v>111</v>
      </c>
      <c r="U1" s="163" t="s">
        <v>112</v>
      </c>
      <c r="V1" s="164" t="s">
        <v>64</v>
      </c>
      <c r="W1" s="163" t="s">
        <v>113</v>
      </c>
      <c r="X1" s="164" t="s">
        <v>114</v>
      </c>
      <c r="Y1" s="164" t="s">
        <v>64</v>
      </c>
      <c r="Z1" s="164" t="s">
        <v>115</v>
      </c>
      <c r="AA1" s="165" t="s">
        <v>66</v>
      </c>
      <c r="AB1" s="166" t="s">
        <v>67</v>
      </c>
      <c r="AC1" s="135"/>
      <c r="AD1" s="135"/>
      <c r="AE1" s="318"/>
      <c r="AF1" s="318"/>
      <c r="AG1" s="109"/>
      <c r="AH1" s="109"/>
      <c r="AI1" s="109"/>
      <c r="AK1" s="109"/>
      <c r="AL1" s="108"/>
      <c r="AM1" s="109"/>
      <c r="AO1" s="109"/>
      <c r="AP1" s="109"/>
      <c r="AQ1" s="109"/>
    </row>
    <row r="2" spans="1:43" s="136" customFormat="1" thickBot="1" x14ac:dyDescent="0.35">
      <c r="A2" s="137">
        <v>1</v>
      </c>
      <c r="B2" s="138">
        <v>1.5341007482965527</v>
      </c>
      <c r="C2" s="155">
        <v>1.5340854072890695</v>
      </c>
      <c r="D2" s="7">
        <f>AVERAGE($S$9:$S$103)</f>
        <v>304.80932465097237</v>
      </c>
      <c r="E2" s="7">
        <f>AVERAGE($O$9:$O$103)</f>
        <v>152.12549725083187</v>
      </c>
      <c r="F2" s="7">
        <f>AVERAGE($Q$9:$Q$103)</f>
        <v>152.68382740014047</v>
      </c>
      <c r="G2" s="7">
        <f>AVERAGE($R$9:$R$103)</f>
        <v>99.52759258035897</v>
      </c>
      <c r="H2" s="7">
        <f>AVERAGE($H$9:$H$103)</f>
        <v>98.804437595765592</v>
      </c>
      <c r="I2" s="7">
        <f>STDEV($S$9:$S$103)</f>
        <v>98.462358125078666</v>
      </c>
      <c r="J2" s="7">
        <f>STDEV($O$9:$O$103)</f>
        <v>58.478814319808571</v>
      </c>
      <c r="K2" s="7">
        <f>STDEV($Q$9:$Q$103)</f>
        <v>45.493420306596782</v>
      </c>
      <c r="L2" s="141">
        <f>SQRT(SUMXMY2($C$21:$C$81,R$21:R$81)/COUNT($C$21:$C$81))</f>
        <v>5.7563479022093276</v>
      </c>
      <c r="M2" s="141">
        <f>SQRT(SUMXMY2($B$21:$B$81,$W$21:$W$81)/COUNT($B$21:$B$81))</f>
        <v>15.284919231512468</v>
      </c>
      <c r="N2" s="142">
        <f>1-SUMXMY2($C$21:$C$81,$R$21:$R$81)/COUNT($C$21:$C$81)/VAR($C$21:$C$81)</f>
        <v>0.96448476650998627</v>
      </c>
      <c r="O2" s="142">
        <f>1-SUMXMY2($C$135:$C$195,$R$135:$R$195)/COUNT($C$135:$C$195)/VAR($C$135:$C$195)</f>
        <v>0.73737633004820258</v>
      </c>
      <c r="P2" s="143">
        <f>CORREL($C$21:$C$81,$R$21:$R$81)</f>
        <v>0.98226904025833173</v>
      </c>
      <c r="Q2" s="143">
        <f>CORREL($C$135:$C$195,$R$135:$R$195)</f>
        <v>0.85924639203042064</v>
      </c>
      <c r="R2" s="142">
        <f>1-SUMXMY2($B$21:$B$81,$W$21:$W$81)/COUNT($B$21:$B$81)/VAR($B$21:$B$81)</f>
        <v>0.97865483545517296</v>
      </c>
      <c r="S2" s="142">
        <f>1-SUMXMY2($B$135:$B$195,$W$135:$W$195)/COUNT($B$135:$B$195)/VAR($B$135:$B$195)</f>
        <v>0.73631631844748768</v>
      </c>
      <c r="T2" s="143">
        <f>CORREL($B$21:$B$81,W$21:W$81)</f>
        <v>0.99411618043827876</v>
      </c>
      <c r="U2" s="143">
        <f>CORREL($B$135:$B$195,W$135:W$195)</f>
        <v>0.90090046962618164</v>
      </c>
      <c r="V2" s="144">
        <f>CORREL($Y$21:$Y$68,$B$21:$B$68)</f>
        <v>0.92196881816354681</v>
      </c>
      <c r="W2" s="143">
        <f>CORREL($D$21:$D$68,S$21:S$68)</f>
        <v>0.93360640052193622</v>
      </c>
      <c r="X2" s="144">
        <f>CORREL($D$21:$D$68,$Q$21:$Q$68)</f>
        <v>0.956158793208577</v>
      </c>
      <c r="Y2" s="144">
        <f>CORREL($Y$135:$Y$182,$B$135:$B$182)</f>
        <v>0.65180617776357086</v>
      </c>
      <c r="Z2" s="144">
        <f>CORREL($D$135:$D$182,$Q$135:$Q$182)</f>
        <v>0.75585749239307676</v>
      </c>
      <c r="AA2" s="144">
        <f>CORREL($D$21:$D$68,$C$21:$C$68)</f>
        <v>0.94838674766755715</v>
      </c>
      <c r="AB2" s="167">
        <f>CORREL($D$135:$D$182,$C$135:$C$182)</f>
        <v>0.78002737292973712</v>
      </c>
      <c r="AD2" s="135"/>
      <c r="AF2" s="318"/>
    </row>
    <row r="3" spans="1:43" s="120" customFormat="1" ht="13.2" x14ac:dyDescent="0.25">
      <c r="A3" s="67"/>
      <c r="B3" s="14"/>
      <c r="C3" s="14"/>
      <c r="D3" s="14"/>
      <c r="E3" s="50"/>
      <c r="F3" s="50"/>
      <c r="G3" s="117"/>
      <c r="H3" s="118"/>
      <c r="I3" s="118"/>
      <c r="J3" s="118"/>
      <c r="K3" s="118"/>
      <c r="L3" s="118"/>
      <c r="M3" s="118"/>
      <c r="N3" s="117"/>
      <c r="O3" s="118"/>
      <c r="P3" s="118"/>
      <c r="Q3" s="118"/>
      <c r="R3" s="118"/>
      <c r="S3" s="118"/>
      <c r="T3" s="119"/>
      <c r="U3" s="118"/>
      <c r="V3" s="118"/>
      <c r="W3" s="118"/>
      <c r="X3" s="14"/>
      <c r="Y3" s="20"/>
      <c r="Z3" s="117"/>
      <c r="AA3" s="118"/>
      <c r="AB3" s="157"/>
      <c r="AC3" s="118"/>
      <c r="AD3" s="319"/>
      <c r="AF3" s="320"/>
    </row>
    <row r="4" spans="1:43" s="120" customFormat="1" ht="13.2" x14ac:dyDescent="0.25">
      <c r="A4" s="67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45"/>
      <c r="S4" s="45"/>
      <c r="T4" s="45"/>
      <c r="U4" s="45"/>
      <c r="V4" s="45"/>
      <c r="W4" s="45"/>
      <c r="X4" s="44"/>
      <c r="Y4" s="44"/>
      <c r="Z4" s="44"/>
      <c r="AA4" s="47"/>
      <c r="AB4" s="146"/>
      <c r="AC4" s="47"/>
    </row>
    <row r="5" spans="1:43" s="124" customFormat="1" ht="13.2" x14ac:dyDescent="0.25">
      <c r="A5" s="67"/>
      <c r="B5" s="69" t="s">
        <v>87</v>
      </c>
      <c r="C5" s="69" t="s">
        <v>89</v>
      </c>
      <c r="D5" s="73" t="s">
        <v>92</v>
      </c>
      <c r="E5" s="73" t="s">
        <v>93</v>
      </c>
      <c r="F5" s="73" t="s">
        <v>94</v>
      </c>
      <c r="G5" s="121"/>
      <c r="H5" s="121"/>
      <c r="I5" s="118"/>
      <c r="J5" s="118"/>
      <c r="K5" s="119"/>
      <c r="L5" s="122"/>
      <c r="M5" s="18"/>
      <c r="N5" s="18"/>
      <c r="O5" s="119"/>
      <c r="P5" s="122"/>
      <c r="Q5" s="123"/>
      <c r="R5" s="45"/>
      <c r="S5" s="45"/>
      <c r="T5" s="45"/>
      <c r="U5" s="46"/>
      <c r="V5" s="46"/>
      <c r="W5" s="46"/>
      <c r="X5" s="44"/>
      <c r="Y5" s="44"/>
      <c r="Z5" s="44"/>
      <c r="AA5" s="268" t="s">
        <v>166</v>
      </c>
      <c r="AB5" s="232" t="s">
        <v>167</v>
      </c>
      <c r="AC5" s="47"/>
    </row>
    <row r="6" spans="1:43" s="113" customFormat="1" ht="13.8" x14ac:dyDescent="0.25">
      <c r="A6" s="131" t="s">
        <v>8</v>
      </c>
      <c r="B6" s="114" t="s">
        <v>71</v>
      </c>
      <c r="C6" s="114" t="s">
        <v>68</v>
      </c>
      <c r="D6" s="114" t="s">
        <v>47</v>
      </c>
      <c r="E6" s="114" t="str">
        <f>"-DivQ"</f>
        <v>-DivQ</v>
      </c>
      <c r="F6" s="132" t="s">
        <v>54</v>
      </c>
      <c r="G6" s="115" t="s">
        <v>82</v>
      </c>
      <c r="H6" s="112" t="s">
        <v>95</v>
      </c>
      <c r="I6" s="112" t="s">
        <v>11</v>
      </c>
      <c r="J6" s="133" t="s">
        <v>1</v>
      </c>
      <c r="K6" s="112" t="s">
        <v>14</v>
      </c>
      <c r="L6" s="112" t="s">
        <v>15</v>
      </c>
      <c r="M6" s="112" t="s">
        <v>16</v>
      </c>
      <c r="N6" s="115" t="s">
        <v>88</v>
      </c>
      <c r="O6" s="112" t="s">
        <v>83</v>
      </c>
      <c r="P6" s="112" t="s">
        <v>84</v>
      </c>
      <c r="Q6" s="112" t="s">
        <v>39</v>
      </c>
      <c r="R6" s="112" t="s">
        <v>85</v>
      </c>
      <c r="S6" s="112" t="s">
        <v>37</v>
      </c>
      <c r="T6" s="111"/>
      <c r="U6" s="114" t="s">
        <v>86</v>
      </c>
      <c r="V6" s="112" t="s">
        <v>38</v>
      </c>
      <c r="W6" s="112" t="s">
        <v>48</v>
      </c>
      <c r="X6" s="114" t="s">
        <v>56</v>
      </c>
      <c r="Y6" s="134" t="s">
        <v>49</v>
      </c>
      <c r="Z6" s="110"/>
      <c r="AA6" s="269" t="s">
        <v>10</v>
      </c>
      <c r="AB6" s="239" t="s">
        <v>74</v>
      </c>
      <c r="AC6" s="133"/>
    </row>
    <row r="7" spans="1:43" s="128" customFormat="1" ht="13.8" x14ac:dyDescent="0.3">
      <c r="B7" s="130" t="s">
        <v>116</v>
      </c>
      <c r="C7" s="10">
        <f>AVERAGE(C$9:C$104)</f>
        <v>99.0677702083333</v>
      </c>
      <c r="D7" s="10">
        <f>AVERAGE(D$9:D$104)</f>
        <v>198.59602327092409</v>
      </c>
      <c r="E7" s="125" t="s">
        <v>90</v>
      </c>
      <c r="F7" s="125" t="s">
        <v>91</v>
      </c>
      <c r="G7" s="126"/>
      <c r="H7" s="125"/>
      <c r="I7" s="125" t="s">
        <v>72</v>
      </c>
      <c r="J7" s="125" t="s">
        <v>73</v>
      </c>
      <c r="K7" s="69" t="s">
        <v>75</v>
      </c>
      <c r="L7" s="69" t="s">
        <v>77</v>
      </c>
      <c r="M7" s="69" t="s">
        <v>78</v>
      </c>
      <c r="N7" s="126"/>
      <c r="O7" s="125" t="s">
        <v>79</v>
      </c>
      <c r="P7" s="125" t="s">
        <v>76</v>
      </c>
      <c r="Q7" s="127" t="s">
        <v>77</v>
      </c>
      <c r="R7" s="127" t="s">
        <v>80</v>
      </c>
      <c r="S7" s="127" t="s">
        <v>81</v>
      </c>
      <c r="U7" s="129"/>
      <c r="V7" s="127"/>
      <c r="W7" s="127"/>
      <c r="X7" s="50"/>
      <c r="Y7" s="51"/>
      <c r="Z7" s="116"/>
      <c r="AA7" s="69"/>
      <c r="AB7" s="147" t="s">
        <v>117</v>
      </c>
      <c r="AC7" s="129"/>
    </row>
    <row r="8" spans="1:43" s="4" customFormat="1" x14ac:dyDescent="0.3">
      <c r="A8" s="64">
        <v>37606</v>
      </c>
      <c r="B8" s="271">
        <v>-85.873838199846006</v>
      </c>
      <c r="C8" s="271">
        <v>69.41</v>
      </c>
      <c r="D8" s="271"/>
      <c r="E8" s="272"/>
      <c r="F8" s="273"/>
      <c r="G8" s="3">
        <v>0</v>
      </c>
      <c r="H8" s="13"/>
      <c r="I8" s="145">
        <f>$H$2*$B$2  +  $B$8*$B$2/($B$2+$C$2)</f>
        <v>108.63882786509211</v>
      </c>
      <c r="J8" s="13">
        <f>I8/$B$2</f>
        <v>70.815966934194762</v>
      </c>
      <c r="K8" s="13">
        <f>$H$2*$C$2  +  $B$8*$C$2/($B$2+$C$2)</f>
        <v>108.63774147681345</v>
      </c>
      <c r="L8" s="13">
        <f t="shared" ref="L8:L71" si="0">$K8/$C$2</f>
        <v>70.815966934194762</v>
      </c>
      <c r="M8" s="13">
        <f t="shared" ref="M8:M71" si="1">$K8+$I8</f>
        <v>217.27656934190554</v>
      </c>
      <c r="N8" s="3"/>
      <c r="O8" s="72"/>
      <c r="P8" s="72"/>
      <c r="Q8" s="13">
        <v>0</v>
      </c>
      <c r="R8" s="13"/>
      <c r="S8" s="13"/>
      <c r="T8" s="1"/>
      <c r="U8" s="74"/>
      <c r="V8" s="75"/>
      <c r="W8" s="75"/>
      <c r="X8" s="88">
        <f t="shared" ref="X8:X71" si="2">$C8-$C$7</f>
        <v>-29.657770208333304</v>
      </c>
      <c r="Y8" s="89"/>
      <c r="Z8" s="74"/>
      <c r="AA8" s="75"/>
      <c r="AB8" s="148"/>
      <c r="AC8" s="13"/>
    </row>
    <row r="9" spans="1:43" s="4" customFormat="1" x14ac:dyDescent="0.3">
      <c r="A9" s="68">
        <v>37637</v>
      </c>
      <c r="B9" s="270">
        <v>-40.063093910771421</v>
      </c>
      <c r="C9" s="274">
        <v>80.040000000000006</v>
      </c>
      <c r="D9" s="274">
        <v>197.57462590000003</v>
      </c>
      <c r="E9" s="270">
        <v>98.13</v>
      </c>
      <c r="F9" s="274">
        <f t="shared" ref="F9:F72" si="3">C9+($B10-$B8)/($G10-$G8)</f>
        <v>127.08753238898953</v>
      </c>
      <c r="G9" s="3">
        <v>1</v>
      </c>
      <c r="H9" s="13">
        <f>IF($A$2=0,E9,F9)</f>
        <v>127.08753238898953</v>
      </c>
      <c r="I9" s="72">
        <f>I8*EXP(-($G9-$G8)/$B$2) +$H9*$B$2*(1-EXP(-($G9-$G8)/$B$2))</f>
        <v>149.98201468783864</v>
      </c>
      <c r="J9" s="13">
        <f t="shared" ref="J9:J72" si="4">I9/$B$2</f>
        <v>97.765426980188167</v>
      </c>
      <c r="K9" s="13">
        <f t="shared" ref="K9:K72" si="5">K8*EXP(-($G9-$G8)/$C$2)  + $H9*$C$2*(1- EXP(-($G9-$G8)/$C$2))  +  ($I8  -  $H9*$B$2) * $C$2/($B$2-$C$2) * (EXP(-($G9-$G8)/$B$2) - EXP(-($G9-$G8)/$C$2))</f>
        <v>120.65879824802357</v>
      </c>
      <c r="L9" s="13">
        <f t="shared" si="0"/>
        <v>78.651943154353788</v>
      </c>
      <c r="M9" s="13">
        <f t="shared" si="1"/>
        <v>270.64081293586219</v>
      </c>
      <c r="N9" s="3">
        <v>0.5</v>
      </c>
      <c r="O9" s="72">
        <f t="shared" ref="O9:O72" si="6">($I8 - $H9*$B$2)*$B$2/($G9-$G8) * (1-EXP(-($G9-$G8)/$B$2))   +   $H9*$B$2</f>
        <v>131.54046469537158</v>
      </c>
      <c r="P9" s="72">
        <f t="shared" ref="P9:P72" si="7">O9/$B$2</f>
        <v>85.744345566242998</v>
      </c>
      <c r="Q9" s="13">
        <f t="shared" ref="Q9:Q72" si="8">($K8 - $H9*$C$2)*$C$2/($G9-$G8)*(1-EXP(-($G9-$G8)/$C$2))   +   $H9*$C$2   +   ($I8-$H9*$B$2)/($G9-$G8)   * $C$2/($B$2-$C$2) * ( ($C$2*EXP(-($G9-$G8)/$C$2) - $B$2*EXP(-($G9-$G8)/$B$2)) + ($B$2-$C$2))</f>
        <v>113.09782151756163</v>
      </c>
      <c r="R9" s="13">
        <f t="shared" ref="R9:R72" si="9">$Q9/$C$2</f>
        <v>73.723288794865951</v>
      </c>
      <c r="S9" s="13">
        <f t="shared" ref="S9:S72" si="10">$Q9+$O9</f>
        <v>244.63828621293322</v>
      </c>
      <c r="T9" s="1"/>
      <c r="U9" s="74">
        <f t="shared" ref="U9:U72" si="11">O9-$E$2</f>
        <v>-20.585032555460288</v>
      </c>
      <c r="V9" s="75">
        <f t="shared" ref="V9:V72" si="12">Q9-F$2</f>
        <v>-39.586005882578846</v>
      </c>
      <c r="W9" s="75">
        <f t="shared" ref="W9:W72" si="13">$S9-$D$2</f>
        <v>-60.171038438039147</v>
      </c>
      <c r="X9" s="90">
        <f t="shared" si="2"/>
        <v>-19.027770208333294</v>
      </c>
      <c r="Y9" s="83">
        <f t="shared" ref="Y9:Y68" si="14">$D9-$D$7</f>
        <v>-1.0213973709240634</v>
      </c>
      <c r="Z9" s="74"/>
      <c r="AA9" s="75">
        <f t="shared" ref="AA9:AA72" si="15">(M9-M8)/(G9-G8)</f>
        <v>53.364243593956644</v>
      </c>
      <c r="AB9" s="148">
        <f t="shared" ref="AB9:AB72" si="16">AA9+R9-H9</f>
        <v>-1.6693491033947794E-10</v>
      </c>
      <c r="AC9" s="321"/>
      <c r="AD9" s="13"/>
    </row>
    <row r="10" spans="1:43" s="4" customFormat="1" x14ac:dyDescent="0.3">
      <c r="A10" s="64">
        <v>37668</v>
      </c>
      <c r="B10" s="274">
        <v>8.2212265781330309</v>
      </c>
      <c r="C10" s="274">
        <v>79.650000000000006</v>
      </c>
      <c r="D10" s="274">
        <v>189.57844</v>
      </c>
      <c r="E10" s="270">
        <v>142.422</v>
      </c>
      <c r="F10" s="274">
        <f t="shared" si="3"/>
        <v>125.5234543443237</v>
      </c>
      <c r="G10" s="3">
        <v>2</v>
      </c>
      <c r="H10" s="13">
        <f t="shared" ref="H10:H73" si="17">IF($A$2=0,E10,F10)</f>
        <v>125.5234543443237</v>
      </c>
      <c r="I10" s="72">
        <f t="shared" ref="I10:I73" si="18">I9*EXP(-($G10-$G9)/$B$2) +$H10*$B$2*(1-EXP(-($G10-$G9)/$B$2))</f>
        <v>170.37606809423062</v>
      </c>
      <c r="J10" s="13">
        <f t="shared" si="4"/>
        <v>111.05924319730251</v>
      </c>
      <c r="K10" s="13">
        <f t="shared" si="5"/>
        <v>140.63142294216399</v>
      </c>
      <c r="L10" s="13">
        <f t="shared" si="0"/>
        <v>91.671182239245852</v>
      </c>
      <c r="M10" s="13">
        <f t="shared" si="1"/>
        <v>311.00749103639464</v>
      </c>
      <c r="N10" s="3">
        <v>1.5</v>
      </c>
      <c r="O10" s="72">
        <f t="shared" si="6"/>
        <v>161.27909264684936</v>
      </c>
      <c r="P10" s="72">
        <f t="shared" si="7"/>
        <v>105.12940093793172</v>
      </c>
      <c r="Q10" s="13">
        <f t="shared" si="8"/>
        <v>130.63776776725442</v>
      </c>
      <c r="R10" s="13">
        <f t="shared" si="9"/>
        <v>85.156776243708961</v>
      </c>
      <c r="S10" s="13">
        <f t="shared" si="10"/>
        <v>291.91686041410378</v>
      </c>
      <c r="T10" s="1"/>
      <c r="U10" s="74">
        <f t="shared" si="11"/>
        <v>9.1535953960174936</v>
      </c>
      <c r="V10" s="75">
        <f t="shared" si="12"/>
        <v>-22.046059632886056</v>
      </c>
      <c r="W10" s="75">
        <f t="shared" si="13"/>
        <v>-12.892464236868591</v>
      </c>
      <c r="X10" s="90">
        <f t="shared" si="2"/>
        <v>-19.417770208333295</v>
      </c>
      <c r="Y10" s="83">
        <f t="shared" si="14"/>
        <v>-9.0175832709240922</v>
      </c>
      <c r="Z10" s="74"/>
      <c r="AA10" s="75">
        <f t="shared" si="15"/>
        <v>40.366678100532454</v>
      </c>
      <c r="AB10" s="148">
        <f t="shared" si="16"/>
        <v>-8.2280848801019602E-11</v>
      </c>
      <c r="AC10" s="321"/>
      <c r="AD10" s="13"/>
    </row>
    <row r="11" spans="1:43" s="4" customFormat="1" x14ac:dyDescent="0.3">
      <c r="A11" s="64">
        <v>37696</v>
      </c>
      <c r="B11" s="274">
        <v>51.683814777875952</v>
      </c>
      <c r="C11" s="274">
        <v>97.39</v>
      </c>
      <c r="D11" s="274">
        <v>229.00804368143019</v>
      </c>
      <c r="E11" s="270">
        <v>165.49199999999999</v>
      </c>
      <c r="F11" s="274">
        <f t="shared" si="3"/>
        <v>145.48434474756928</v>
      </c>
      <c r="G11" s="3">
        <v>3</v>
      </c>
      <c r="H11" s="13">
        <f t="shared" si="17"/>
        <v>145.48434474756928</v>
      </c>
      <c r="I11" s="72">
        <f t="shared" si="18"/>
        <v>195.66847631642679</v>
      </c>
      <c r="J11" s="13">
        <f t="shared" si="4"/>
        <v>127.54604059328877</v>
      </c>
      <c r="K11" s="13">
        <f t="shared" si="5"/>
        <v>162.23004003969993</v>
      </c>
      <c r="L11" s="13">
        <f t="shared" si="0"/>
        <v>105.75033128460672</v>
      </c>
      <c r="M11" s="13">
        <f t="shared" si="1"/>
        <v>357.89851635612672</v>
      </c>
      <c r="N11" s="3">
        <v>2.5</v>
      </c>
      <c r="O11" s="72">
        <f t="shared" si="6"/>
        <v>184.3865397627867</v>
      </c>
      <c r="P11" s="72">
        <f t="shared" si="7"/>
        <v>120.19193652537314</v>
      </c>
      <c r="Q11" s="13">
        <f t="shared" si="8"/>
        <v>151.25057259027827</v>
      </c>
      <c r="R11" s="13">
        <f t="shared" si="9"/>
        <v>98.593319427735054</v>
      </c>
      <c r="S11" s="13">
        <f t="shared" si="10"/>
        <v>335.63711235306494</v>
      </c>
      <c r="T11" s="1"/>
      <c r="U11" s="74">
        <f t="shared" si="11"/>
        <v>32.261042511954827</v>
      </c>
      <c r="V11" s="75">
        <f t="shared" si="12"/>
        <v>-1.4332548098622055</v>
      </c>
      <c r="W11" s="75">
        <f t="shared" si="13"/>
        <v>30.827787702092564</v>
      </c>
      <c r="X11" s="90">
        <f t="shared" si="2"/>
        <v>-1.6777702083332997</v>
      </c>
      <c r="Y11" s="83">
        <f t="shared" si="14"/>
        <v>30.412020410506102</v>
      </c>
      <c r="Z11" s="74"/>
      <c r="AA11" s="75">
        <f t="shared" si="15"/>
        <v>46.89102531973208</v>
      </c>
      <c r="AB11" s="148">
        <f t="shared" si="16"/>
        <v>-1.02147623692872E-10</v>
      </c>
      <c r="AC11" s="321"/>
      <c r="AD11" s="13"/>
    </row>
    <row r="12" spans="1:43" s="4" customFormat="1" x14ac:dyDescent="0.3">
      <c r="A12" s="64">
        <v>37727</v>
      </c>
      <c r="B12" s="274">
        <v>104.40991607327157</v>
      </c>
      <c r="C12" s="274">
        <v>112.06</v>
      </c>
      <c r="D12" s="274">
        <v>251.66582579126148</v>
      </c>
      <c r="E12" s="270">
        <v>164.60599999999999</v>
      </c>
      <c r="F12" s="274">
        <f t="shared" si="3"/>
        <v>150.15920925528914</v>
      </c>
      <c r="G12" s="3">
        <v>4</v>
      </c>
      <c r="H12" s="13">
        <f t="shared" si="17"/>
        <v>150.15920925528914</v>
      </c>
      <c r="I12" s="72">
        <f t="shared" si="18"/>
        <v>212.28255927451335</v>
      </c>
      <c r="J12" s="13">
        <f t="shared" si="4"/>
        <v>138.37589187687274</v>
      </c>
      <c r="K12" s="13">
        <f t="shared" si="5"/>
        <v>183.07423793192757</v>
      </c>
      <c r="L12" s="13">
        <f t="shared" si="0"/>
        <v>119.33770901024592</v>
      </c>
      <c r="M12" s="13">
        <f t="shared" si="1"/>
        <v>395.35679720644089</v>
      </c>
      <c r="N12" s="3">
        <v>3.5</v>
      </c>
      <c r="O12" s="72">
        <f t="shared" si="6"/>
        <v>204.87167818389611</v>
      </c>
      <c r="P12" s="72">
        <f t="shared" si="7"/>
        <v>133.54512629720256</v>
      </c>
      <c r="Q12" s="13">
        <f t="shared" si="8"/>
        <v>172.89284965389933</v>
      </c>
      <c r="R12" s="13">
        <f t="shared" si="9"/>
        <v>112.70092840490786</v>
      </c>
      <c r="S12" s="13">
        <f t="shared" si="10"/>
        <v>377.76452783779541</v>
      </c>
      <c r="T12" s="1"/>
      <c r="U12" s="74">
        <f t="shared" si="11"/>
        <v>52.746180933064238</v>
      </c>
      <c r="V12" s="75">
        <f t="shared" si="12"/>
        <v>20.20902225375886</v>
      </c>
      <c r="W12" s="75">
        <f t="shared" si="13"/>
        <v>72.955203186823042</v>
      </c>
      <c r="X12" s="90">
        <f t="shared" si="2"/>
        <v>12.992229791666702</v>
      </c>
      <c r="Y12" s="83">
        <f t="shared" si="14"/>
        <v>53.06980252033739</v>
      </c>
      <c r="Z12" s="74"/>
      <c r="AA12" s="75">
        <f t="shared" si="15"/>
        <v>37.458280850314168</v>
      </c>
      <c r="AB12" s="148">
        <f t="shared" si="16"/>
        <v>-6.7103655965183862E-11</v>
      </c>
      <c r="AC12" s="321"/>
      <c r="AD12" s="13"/>
    </row>
    <row r="13" spans="1:43" s="4" customFormat="1" x14ac:dyDescent="0.3">
      <c r="A13" s="64">
        <v>37757</v>
      </c>
      <c r="B13" s="274">
        <v>127.88223328845424</v>
      </c>
      <c r="C13" s="274">
        <v>129.59</v>
      </c>
      <c r="D13" s="274">
        <v>251.51289292867318</v>
      </c>
      <c r="E13" s="270">
        <v>153.792</v>
      </c>
      <c r="F13" s="274">
        <f t="shared" si="3"/>
        <v>140.40980973460069</v>
      </c>
      <c r="G13" s="3">
        <v>5</v>
      </c>
      <c r="H13" s="13">
        <f t="shared" si="17"/>
        <v>140.40980973460069</v>
      </c>
      <c r="I13" s="72">
        <f t="shared" si="18"/>
        <v>213.77689562884348</v>
      </c>
      <c r="J13" s="13">
        <f t="shared" si="4"/>
        <v>139.34997154927328</v>
      </c>
      <c r="K13" s="13">
        <f t="shared" si="5"/>
        <v>197.4962057212293</v>
      </c>
      <c r="L13" s="13">
        <f t="shared" si="0"/>
        <v>128.73872913648989</v>
      </c>
      <c r="M13" s="13">
        <f t="shared" si="1"/>
        <v>411.27310135007281</v>
      </c>
      <c r="N13" s="3">
        <v>4.5</v>
      </c>
      <c r="O13" s="72">
        <f t="shared" si="6"/>
        <v>213.11033166264292</v>
      </c>
      <c r="P13" s="72">
        <f t="shared" si="7"/>
        <v>138.91547338027056</v>
      </c>
      <c r="Q13" s="13">
        <f t="shared" si="8"/>
        <v>190.98367022935622</v>
      </c>
      <c r="R13" s="13">
        <f t="shared" si="9"/>
        <v>124.4935055909628</v>
      </c>
      <c r="S13" s="13">
        <f t="shared" si="10"/>
        <v>404.09400189199914</v>
      </c>
      <c r="T13" s="1"/>
      <c r="U13" s="74">
        <f t="shared" si="11"/>
        <v>60.98483441181105</v>
      </c>
      <c r="V13" s="75">
        <f t="shared" si="12"/>
        <v>38.299842829215748</v>
      </c>
      <c r="W13" s="75">
        <f t="shared" si="13"/>
        <v>99.28467724102677</v>
      </c>
      <c r="X13" s="90">
        <f t="shared" si="2"/>
        <v>30.522229791666703</v>
      </c>
      <c r="Y13" s="83">
        <f t="shared" si="14"/>
        <v>52.916869657749089</v>
      </c>
      <c r="Z13" s="74"/>
      <c r="AA13" s="75">
        <f t="shared" si="15"/>
        <v>15.916304143631919</v>
      </c>
      <c r="AB13" s="148">
        <f t="shared" si="16"/>
        <v>-5.9685589803848416E-12</v>
      </c>
      <c r="AC13" s="321"/>
      <c r="AD13" s="13"/>
    </row>
    <row r="14" spans="1:43" s="4" customFormat="1" x14ac:dyDescent="0.3">
      <c r="A14" s="64">
        <v>37788</v>
      </c>
      <c r="B14" s="274">
        <v>126.04953554247292</v>
      </c>
      <c r="C14" s="274">
        <v>127.78</v>
      </c>
      <c r="D14" s="274">
        <v>254.07600795445009</v>
      </c>
      <c r="E14" s="270">
        <v>103.824</v>
      </c>
      <c r="F14" s="274">
        <f t="shared" si="3"/>
        <v>87.679783521021648</v>
      </c>
      <c r="G14" s="3">
        <v>6</v>
      </c>
      <c r="H14" s="13">
        <f t="shared" si="17"/>
        <v>87.679783521021648</v>
      </c>
      <c r="I14" s="72">
        <f t="shared" si="18"/>
        <v>175.81437904425417</v>
      </c>
      <c r="J14" s="13">
        <f t="shared" si="4"/>
        <v>114.60419352475799</v>
      </c>
      <c r="K14" s="13">
        <f t="shared" si="5"/>
        <v>194.25426709209447</v>
      </c>
      <c r="L14" s="13">
        <f t="shared" si="0"/>
        <v>126.62545785854732</v>
      </c>
      <c r="M14" s="13">
        <f t="shared" si="1"/>
        <v>370.06864613634866</v>
      </c>
      <c r="N14" s="3">
        <v>5.5</v>
      </c>
      <c r="O14" s="72">
        <f t="shared" si="6"/>
        <v>192.74794660971779</v>
      </c>
      <c r="P14" s="72">
        <f t="shared" si="7"/>
        <v>125.64230010561094</v>
      </c>
      <c r="Q14" s="13">
        <f t="shared" si="8"/>
        <v>197.71942987276933</v>
      </c>
      <c r="R14" s="13">
        <f t="shared" si="9"/>
        <v>128.88423873489907</v>
      </c>
      <c r="S14" s="13">
        <f t="shared" si="10"/>
        <v>390.46737648248711</v>
      </c>
      <c r="T14" s="1"/>
      <c r="U14" s="74">
        <f t="shared" si="11"/>
        <v>40.622449358885916</v>
      </c>
      <c r="V14" s="75">
        <f t="shared" si="12"/>
        <v>45.035602472628852</v>
      </c>
      <c r="W14" s="75">
        <f t="shared" si="13"/>
        <v>85.65805183151474</v>
      </c>
      <c r="X14" s="90">
        <f t="shared" si="2"/>
        <v>28.712229791666701</v>
      </c>
      <c r="Y14" s="83">
        <f t="shared" si="14"/>
        <v>55.479984683525998</v>
      </c>
      <c r="Z14" s="74"/>
      <c r="AA14" s="75">
        <f t="shared" si="15"/>
        <v>-41.204455213724145</v>
      </c>
      <c r="AB14" s="148">
        <f t="shared" si="16"/>
        <v>1.5327827895816881E-10</v>
      </c>
      <c r="AC14" s="321"/>
      <c r="AD14" s="13"/>
    </row>
    <row r="15" spans="1:43" s="4" customFormat="1" x14ac:dyDescent="0.3">
      <c r="A15" s="64">
        <v>37818</v>
      </c>
      <c r="B15" s="274">
        <v>47.681800330497545</v>
      </c>
      <c r="C15" s="274">
        <v>126.38</v>
      </c>
      <c r="D15" s="274">
        <v>255.629324235816</v>
      </c>
      <c r="E15" s="270">
        <v>48.257999999999996</v>
      </c>
      <c r="F15" s="274">
        <f t="shared" si="3"/>
        <v>40.488439720879256</v>
      </c>
      <c r="G15" s="3">
        <v>7</v>
      </c>
      <c r="H15" s="13">
        <f t="shared" si="17"/>
        <v>40.488439720879256</v>
      </c>
      <c r="I15" s="72">
        <f t="shared" si="18"/>
        <v>121.36091873517451</v>
      </c>
      <c r="J15" s="13">
        <f t="shared" si="4"/>
        <v>79.10883223929865</v>
      </c>
      <c r="K15" s="13">
        <f t="shared" si="5"/>
        <v>169.5891346224378</v>
      </c>
      <c r="L15" s="13">
        <f t="shared" si="0"/>
        <v>110.54738792028802</v>
      </c>
      <c r="M15" s="13">
        <f t="shared" si="1"/>
        <v>290.95005335761232</v>
      </c>
      <c r="N15" s="3">
        <v>6.5</v>
      </c>
      <c r="O15" s="72">
        <f t="shared" si="6"/>
        <v>145.65043988065648</v>
      </c>
      <c r="P15" s="72">
        <f t="shared" si="7"/>
        <v>94.941900029958916</v>
      </c>
      <c r="Q15" s="13">
        <f t="shared" si="8"/>
        <v>183.48740316714705</v>
      </c>
      <c r="R15" s="13">
        <f t="shared" si="9"/>
        <v>119.60703249983546</v>
      </c>
      <c r="S15" s="13">
        <f t="shared" si="10"/>
        <v>329.13784304780353</v>
      </c>
      <c r="T15" s="1"/>
      <c r="U15" s="74">
        <f t="shared" si="11"/>
        <v>-6.4750573701753922</v>
      </c>
      <c r="V15" s="75">
        <f t="shared" si="12"/>
        <v>30.803575767006578</v>
      </c>
      <c r="W15" s="75">
        <f t="shared" si="13"/>
        <v>24.328518396831157</v>
      </c>
      <c r="X15" s="90">
        <f t="shared" si="2"/>
        <v>27.312229791666695</v>
      </c>
      <c r="Y15" s="83">
        <f t="shared" si="14"/>
        <v>57.033300964891907</v>
      </c>
      <c r="Z15" s="74"/>
      <c r="AA15" s="75">
        <f t="shared" si="15"/>
        <v>-79.118592778736343</v>
      </c>
      <c r="AB15" s="148">
        <f t="shared" si="16"/>
        <v>2.198561332988902E-10</v>
      </c>
      <c r="AC15" s="321"/>
      <c r="AD15" s="13"/>
    </row>
    <row r="16" spans="1:43" s="4" customFormat="1" x14ac:dyDescent="0.3">
      <c r="A16" s="64">
        <v>37849</v>
      </c>
      <c r="B16" s="274">
        <v>-45.733585015768568</v>
      </c>
      <c r="C16" s="274">
        <v>113.36</v>
      </c>
      <c r="D16" s="274">
        <v>216.08999151970954</v>
      </c>
      <c r="E16" s="270">
        <v>57.804000000000002</v>
      </c>
      <c r="F16" s="274">
        <f t="shared" si="3"/>
        <v>24.356771742034795</v>
      </c>
      <c r="G16" s="3">
        <v>8</v>
      </c>
      <c r="H16" s="13">
        <f t="shared" si="17"/>
        <v>24.356771742034795</v>
      </c>
      <c r="I16" s="72">
        <f t="shared" si="18"/>
        <v>81.134124833605142</v>
      </c>
      <c r="J16" s="13">
        <f t="shared" si="4"/>
        <v>52.887090318999917</v>
      </c>
      <c r="K16" s="13">
        <f t="shared" si="5"/>
        <v>134.79458228635116</v>
      </c>
      <c r="L16" s="13">
        <f t="shared" si="0"/>
        <v>87.86641320351967</v>
      </c>
      <c r="M16" s="13">
        <f t="shared" si="1"/>
        <v>215.9287071199563</v>
      </c>
      <c r="N16" s="3">
        <v>7.5</v>
      </c>
      <c r="O16" s="72">
        <f t="shared" si="6"/>
        <v>99.077696381512681</v>
      </c>
      <c r="P16" s="72">
        <f t="shared" si="7"/>
        <v>64.58356564360416</v>
      </c>
      <c r="Q16" s="13">
        <f t="shared" si="8"/>
        <v>152.45452059674437</v>
      </c>
      <c r="R16" s="13">
        <f t="shared" si="9"/>
        <v>99.378117979853243</v>
      </c>
      <c r="S16" s="13">
        <f t="shared" si="10"/>
        <v>251.53221697825705</v>
      </c>
      <c r="T16" s="1"/>
      <c r="U16" s="74">
        <f t="shared" si="11"/>
        <v>-53.04780086931919</v>
      </c>
      <c r="V16" s="75">
        <f t="shared" si="12"/>
        <v>-0.22930680339609921</v>
      </c>
      <c r="W16" s="75">
        <f t="shared" si="13"/>
        <v>-53.277107672715317</v>
      </c>
      <c r="X16" s="90">
        <f t="shared" si="2"/>
        <v>14.292229791666699</v>
      </c>
      <c r="Y16" s="83">
        <f t="shared" si="14"/>
        <v>17.49396824878545</v>
      </c>
      <c r="Z16" s="74"/>
      <c r="AA16" s="75">
        <f t="shared" si="15"/>
        <v>-75.021346237656019</v>
      </c>
      <c r="AB16" s="148">
        <f t="shared" si="16"/>
        <v>1.624300693947589E-10</v>
      </c>
      <c r="AC16" s="321"/>
      <c r="AD16" s="13"/>
    </row>
    <row r="17" spans="1:30" s="4" customFormat="1" x14ac:dyDescent="0.3">
      <c r="A17" s="64">
        <v>37880</v>
      </c>
      <c r="B17" s="274">
        <v>-130.32465618543287</v>
      </c>
      <c r="C17" s="274">
        <v>90.82</v>
      </c>
      <c r="D17" s="274">
        <v>164.55765025038122</v>
      </c>
      <c r="E17" s="270">
        <v>77.596999999999994</v>
      </c>
      <c r="F17" s="274">
        <f t="shared" si="3"/>
        <v>47.390330384645054</v>
      </c>
      <c r="G17" s="3">
        <v>9</v>
      </c>
      <c r="H17" s="13">
        <f t="shared" si="17"/>
        <v>47.390330384645054</v>
      </c>
      <c r="I17" s="72">
        <f t="shared" si="18"/>
        <v>77.095609625273454</v>
      </c>
      <c r="J17" s="13">
        <f t="shared" si="4"/>
        <v>50.254593585772973</v>
      </c>
      <c r="K17" s="13">
        <f t="shared" si="5"/>
        <v>107.92080816920863</v>
      </c>
      <c r="L17" s="13">
        <f t="shared" si="0"/>
        <v>70.348630953943356</v>
      </c>
      <c r="M17" s="13">
        <f t="shared" si="1"/>
        <v>185.01641779448209</v>
      </c>
      <c r="N17" s="3">
        <v>8.5</v>
      </c>
      <c r="O17" s="72">
        <f t="shared" si="6"/>
        <v>78.897030508213504</v>
      </c>
      <c r="P17" s="72">
        <f t="shared" si="7"/>
        <v>51.428845592976749</v>
      </c>
      <c r="Q17" s="13">
        <f t="shared" si="8"/>
        <v>120.12290624982448</v>
      </c>
      <c r="R17" s="13">
        <f t="shared" si="9"/>
        <v>78.302619710135588</v>
      </c>
      <c r="S17" s="13">
        <f t="shared" si="10"/>
        <v>199.019936758038</v>
      </c>
      <c r="T17" s="1"/>
      <c r="U17" s="74">
        <f t="shared" si="11"/>
        <v>-73.228466742618366</v>
      </c>
      <c r="V17" s="75">
        <f t="shared" si="12"/>
        <v>-32.560921150315991</v>
      </c>
      <c r="W17" s="75">
        <f t="shared" si="13"/>
        <v>-105.78938789293437</v>
      </c>
      <c r="X17" s="90">
        <f t="shared" si="2"/>
        <v>-8.2477702083333071</v>
      </c>
      <c r="Y17" s="83">
        <f t="shared" si="14"/>
        <v>-34.038373020542878</v>
      </c>
      <c r="Z17" s="74"/>
      <c r="AA17" s="75">
        <f t="shared" si="15"/>
        <v>-30.912289325474205</v>
      </c>
      <c r="AB17" s="148">
        <f t="shared" si="16"/>
        <v>1.6328272067767102E-11</v>
      </c>
      <c r="AC17" s="321"/>
      <c r="AD17" s="13"/>
    </row>
    <row r="18" spans="1:30" s="4" customFormat="1" x14ac:dyDescent="0.3">
      <c r="A18" s="64">
        <v>37910</v>
      </c>
      <c r="B18" s="274">
        <v>-132.59292424647845</v>
      </c>
      <c r="C18" s="274">
        <v>70.06</v>
      </c>
      <c r="D18" s="274">
        <v>136.9671192614565</v>
      </c>
      <c r="E18" s="270">
        <v>79.22</v>
      </c>
      <c r="F18" s="274">
        <f t="shared" si="3"/>
        <v>66.59453243175173</v>
      </c>
      <c r="G18" s="3">
        <v>10</v>
      </c>
      <c r="H18" s="13">
        <f t="shared" si="17"/>
        <v>66.59453243175173</v>
      </c>
      <c r="I18" s="72">
        <f t="shared" si="18"/>
        <v>89.100698499586827</v>
      </c>
      <c r="J18" s="13">
        <f t="shared" si="4"/>
        <v>58.080082809765386</v>
      </c>
      <c r="K18" s="13">
        <f t="shared" si="5"/>
        <v>96.648226932781313</v>
      </c>
      <c r="L18" s="13">
        <f t="shared" si="0"/>
        <v>63.000551646972141</v>
      </c>
      <c r="M18" s="13">
        <f t="shared" si="1"/>
        <v>185.74892543236814</v>
      </c>
      <c r="N18" s="3">
        <v>9.5</v>
      </c>
      <c r="O18" s="72">
        <f t="shared" si="6"/>
        <v>83.745706210558623</v>
      </c>
      <c r="P18" s="72">
        <f t="shared" si="7"/>
        <v>54.589443557438365</v>
      </c>
      <c r="Q18" s="13">
        <f t="shared" si="8"/>
        <v>101.03797113070586</v>
      </c>
      <c r="R18" s="13">
        <f t="shared" si="9"/>
        <v>65.862024793817199</v>
      </c>
      <c r="S18" s="13">
        <f t="shared" si="10"/>
        <v>184.78367734126448</v>
      </c>
      <c r="T18" s="1"/>
      <c r="U18" s="74">
        <f t="shared" si="11"/>
        <v>-68.379791040273247</v>
      </c>
      <c r="V18" s="75">
        <f t="shared" si="12"/>
        <v>-51.645856269434617</v>
      </c>
      <c r="W18" s="75">
        <f t="shared" si="13"/>
        <v>-120.02564730970789</v>
      </c>
      <c r="X18" s="90">
        <f t="shared" si="2"/>
        <v>-29.007770208333298</v>
      </c>
      <c r="Y18" s="83">
        <f t="shared" si="14"/>
        <v>-61.62890400946759</v>
      </c>
      <c r="Z18" s="74"/>
      <c r="AA18" s="75">
        <f t="shared" si="15"/>
        <v>0.73250763788604445</v>
      </c>
      <c r="AB18" s="148">
        <f t="shared" si="16"/>
        <v>-4.8487436288269237E-11</v>
      </c>
      <c r="AC18" s="321"/>
      <c r="AD18" s="13"/>
    </row>
    <row r="19" spans="1:30" s="4" customFormat="1" x14ac:dyDescent="0.3">
      <c r="A19" s="64">
        <v>37941</v>
      </c>
      <c r="B19" s="274">
        <v>-137.25559132192942</v>
      </c>
      <c r="C19" s="274">
        <v>60.04</v>
      </c>
      <c r="D19" s="274">
        <v>123.6700118954633</v>
      </c>
      <c r="E19" s="270">
        <v>99.575999999999993</v>
      </c>
      <c r="F19" s="274">
        <f t="shared" si="3"/>
        <v>68.501207093625311</v>
      </c>
      <c r="G19" s="3">
        <v>11</v>
      </c>
      <c r="H19" s="13">
        <f t="shared" si="17"/>
        <v>68.501207093625311</v>
      </c>
      <c r="I19" s="72">
        <f t="shared" si="18"/>
        <v>96.757185122778338</v>
      </c>
      <c r="J19" s="13">
        <f t="shared" si="4"/>
        <v>63.070945783851791</v>
      </c>
      <c r="K19" s="13">
        <f t="shared" si="5"/>
        <v>95.259348844423499</v>
      </c>
      <c r="L19" s="13">
        <f t="shared" si="0"/>
        <v>62.09520564618321</v>
      </c>
      <c r="M19" s="13">
        <f t="shared" si="1"/>
        <v>192.01653396720184</v>
      </c>
      <c r="N19" s="3">
        <v>10.5</v>
      </c>
      <c r="O19" s="72">
        <f t="shared" si="6"/>
        <v>93.34193120358708</v>
      </c>
      <c r="P19" s="72">
        <f t="shared" si="7"/>
        <v>60.844720470433806</v>
      </c>
      <c r="Q19" s="13">
        <f t="shared" si="8"/>
        <v>95.471655392080876</v>
      </c>
      <c r="R19" s="13">
        <f t="shared" si="9"/>
        <v>62.233598558760711</v>
      </c>
      <c r="S19" s="13">
        <f t="shared" si="10"/>
        <v>188.81358659566797</v>
      </c>
      <c r="T19" s="1"/>
      <c r="U19" s="74">
        <f t="shared" si="11"/>
        <v>-58.78356604724479</v>
      </c>
      <c r="V19" s="75">
        <f t="shared" si="12"/>
        <v>-57.212172008059596</v>
      </c>
      <c r="W19" s="75">
        <f t="shared" si="13"/>
        <v>-115.9957380553044</v>
      </c>
      <c r="X19" s="90">
        <f t="shared" si="2"/>
        <v>-39.027770208333301</v>
      </c>
      <c r="Y19" s="83">
        <f t="shared" si="14"/>
        <v>-74.926011375460789</v>
      </c>
      <c r="Z19" s="74"/>
      <c r="AA19" s="75">
        <f t="shared" si="15"/>
        <v>6.2676085348336983</v>
      </c>
      <c r="AB19" s="148">
        <f t="shared" si="16"/>
        <v>-3.0894398150849156E-11</v>
      </c>
      <c r="AC19" s="321"/>
      <c r="AD19" s="13"/>
    </row>
    <row r="20" spans="1:30" s="4" customFormat="1" x14ac:dyDescent="0.3">
      <c r="A20" s="64">
        <v>37971</v>
      </c>
      <c r="B20" s="274">
        <v>-115.67051005922784</v>
      </c>
      <c r="C20" s="274">
        <v>63.27</v>
      </c>
      <c r="D20" s="274">
        <v>115.47667302828299</v>
      </c>
      <c r="E20" s="270">
        <v>113.953</v>
      </c>
      <c r="F20" s="274">
        <f t="shared" si="3"/>
        <v>93.089420179280779</v>
      </c>
      <c r="G20" s="3">
        <v>12</v>
      </c>
      <c r="H20" s="13">
        <f t="shared" si="17"/>
        <v>93.089420179280779</v>
      </c>
      <c r="I20" s="72">
        <f t="shared" si="18"/>
        <v>118.81200775004373</v>
      </c>
      <c r="J20" s="13">
        <f t="shared" si="4"/>
        <v>77.447330549816357</v>
      </c>
      <c r="K20" s="13">
        <f t="shared" si="5"/>
        <v>102.38895100062263</v>
      </c>
      <c r="L20" s="13">
        <f t="shared" si="0"/>
        <v>66.742666682135621</v>
      </c>
      <c r="M20" s="13">
        <f t="shared" si="1"/>
        <v>221.20095875066636</v>
      </c>
      <c r="N20" s="3">
        <v>11.5</v>
      </c>
      <c r="O20" s="72">
        <f t="shared" si="6"/>
        <v>108.97422925949127</v>
      </c>
      <c r="P20" s="72">
        <f t="shared" si="7"/>
        <v>71.034597552015384</v>
      </c>
      <c r="Q20" s="13">
        <f t="shared" si="8"/>
        <v>98.035720889460265</v>
      </c>
      <c r="R20" s="13">
        <f t="shared" si="9"/>
        <v>63.904995395727198</v>
      </c>
      <c r="S20" s="13">
        <f t="shared" si="10"/>
        <v>207.00995014895153</v>
      </c>
      <c r="T20" s="1"/>
      <c r="U20" s="74">
        <f t="shared" si="11"/>
        <v>-43.151267991340603</v>
      </c>
      <c r="V20" s="75">
        <f t="shared" si="12"/>
        <v>-54.648106510680208</v>
      </c>
      <c r="W20" s="75">
        <f t="shared" si="13"/>
        <v>-97.799374502020839</v>
      </c>
      <c r="X20" s="90">
        <f t="shared" si="2"/>
        <v>-35.797770208333297</v>
      </c>
      <c r="Y20" s="83">
        <f t="shared" si="14"/>
        <v>-83.119350242641104</v>
      </c>
      <c r="Z20" s="74"/>
      <c r="AA20" s="75">
        <f t="shared" si="15"/>
        <v>29.184424783464522</v>
      </c>
      <c r="AB20" s="148">
        <f t="shared" si="16"/>
        <v>-8.9059426500170957E-11</v>
      </c>
      <c r="AC20" s="321"/>
      <c r="AD20" s="13"/>
    </row>
    <row r="21" spans="1:30" s="4" customFormat="1" x14ac:dyDescent="0.3">
      <c r="A21" s="64">
        <v>38002</v>
      </c>
      <c r="B21" s="274">
        <v>-77.616750963367849</v>
      </c>
      <c r="C21" s="274">
        <v>74.34</v>
      </c>
      <c r="D21" s="274">
        <v>162.19826240503153</v>
      </c>
      <c r="E21" s="270">
        <v>134.84899999999999</v>
      </c>
      <c r="F21" s="274">
        <f t="shared" si="3"/>
        <v>125.40742408090861</v>
      </c>
      <c r="G21" s="3">
        <v>13</v>
      </c>
      <c r="H21" s="13">
        <f t="shared" si="17"/>
        <v>125.40742408090861</v>
      </c>
      <c r="I21" s="72">
        <f t="shared" si="18"/>
        <v>154.0486870723069</v>
      </c>
      <c r="J21" s="13">
        <f t="shared" si="4"/>
        <v>100.4162779031043</v>
      </c>
      <c r="K21" s="13">
        <f t="shared" si="5"/>
        <v>120.49924578597256</v>
      </c>
      <c r="L21" s="13">
        <f t="shared" si="0"/>
        <v>78.547938213499179</v>
      </c>
      <c r="M21" s="13">
        <f t="shared" si="1"/>
        <v>274.54793285827947</v>
      </c>
      <c r="N21" s="3">
        <v>12.5</v>
      </c>
      <c r="O21" s="72">
        <f t="shared" si="6"/>
        <v>138.33100700869545</v>
      </c>
      <c r="P21" s="72">
        <f t="shared" si="7"/>
        <v>90.170744758645455</v>
      </c>
      <c r="Q21" s="13">
        <f t="shared" si="8"/>
        <v>110.54688474649839</v>
      </c>
      <c r="R21" s="13">
        <f t="shared" si="9"/>
        <v>72.060449973153226</v>
      </c>
      <c r="S21" s="13">
        <f t="shared" si="10"/>
        <v>248.87789175519384</v>
      </c>
      <c r="T21" s="1"/>
      <c r="U21" s="74">
        <f t="shared" si="11"/>
        <v>-13.794490242136419</v>
      </c>
      <c r="V21" s="75">
        <f t="shared" si="12"/>
        <v>-42.13694265364208</v>
      </c>
      <c r="W21" s="75">
        <f t="shared" si="13"/>
        <v>-55.931432895778528</v>
      </c>
      <c r="X21" s="90">
        <f t="shared" si="2"/>
        <v>-24.727770208333297</v>
      </c>
      <c r="Y21" s="83">
        <f t="shared" si="14"/>
        <v>-36.397760865892565</v>
      </c>
      <c r="Z21" s="74"/>
      <c r="AA21" s="75">
        <f t="shared" si="15"/>
        <v>53.346974107613107</v>
      </c>
      <c r="AB21" s="148">
        <f t="shared" si="16"/>
        <v>-1.4227907740860246E-10</v>
      </c>
      <c r="AC21" s="13"/>
      <c r="AD21" s="13"/>
    </row>
    <row r="22" spans="1:30" s="4" customFormat="1" x14ac:dyDescent="0.3">
      <c r="A22" s="66">
        <v>38033</v>
      </c>
      <c r="B22" s="274">
        <v>-13.535661897410629</v>
      </c>
      <c r="C22" s="274">
        <v>84.03</v>
      </c>
      <c r="D22" s="274">
        <v>193.64824688236098</v>
      </c>
      <c r="E22" s="270">
        <v>150.85599999999999</v>
      </c>
      <c r="F22" s="274">
        <f t="shared" si="3"/>
        <v>150.14703335563854</v>
      </c>
      <c r="G22" s="3">
        <v>14</v>
      </c>
      <c r="H22" s="13">
        <f t="shared" si="17"/>
        <v>150.14703335563854</v>
      </c>
      <c r="I22" s="72">
        <f t="shared" si="18"/>
        <v>190.5862864245434</v>
      </c>
      <c r="J22" s="13">
        <f t="shared" si="4"/>
        <v>124.23322694820934</v>
      </c>
      <c r="K22" s="13">
        <f t="shared" si="5"/>
        <v>147.18982115721303</v>
      </c>
      <c r="L22" s="13">
        <f t="shared" si="0"/>
        <v>95.946301593023293</v>
      </c>
      <c r="M22" s="13">
        <f t="shared" si="1"/>
        <v>337.77610758175643</v>
      </c>
      <c r="N22" s="3">
        <v>13.5</v>
      </c>
      <c r="O22" s="72">
        <f t="shared" si="6"/>
        <v>174.28831771816687</v>
      </c>
      <c r="P22" s="72">
        <f t="shared" si="7"/>
        <v>113.60943400340203</v>
      </c>
      <c r="Q22" s="13">
        <f t="shared" si="8"/>
        <v>133.34095264559431</v>
      </c>
      <c r="R22" s="13">
        <f t="shared" si="9"/>
        <v>86.918858632014036</v>
      </c>
      <c r="S22" s="13">
        <f t="shared" si="10"/>
        <v>307.62927036376118</v>
      </c>
      <c r="T22" s="1"/>
      <c r="U22" s="74">
        <f t="shared" si="11"/>
        <v>22.162820467334996</v>
      </c>
      <c r="V22" s="75">
        <f t="shared" si="12"/>
        <v>-19.342874754546159</v>
      </c>
      <c r="W22" s="75">
        <f t="shared" si="13"/>
        <v>2.8199457127888081</v>
      </c>
      <c r="X22" s="90">
        <f t="shared" si="2"/>
        <v>-15.037770208333299</v>
      </c>
      <c r="Y22" s="83">
        <f t="shared" si="14"/>
        <v>-4.9477763885631134</v>
      </c>
      <c r="Z22" s="74"/>
      <c r="AA22" s="75">
        <f t="shared" si="15"/>
        <v>63.228174723476968</v>
      </c>
      <c r="AB22" s="148">
        <f t="shared" si="16"/>
        <v>-1.475370936532272E-10</v>
      </c>
      <c r="AC22" s="13"/>
      <c r="AD22" s="13"/>
    </row>
    <row r="23" spans="1:30" s="4" customFormat="1" x14ac:dyDescent="0.3">
      <c r="A23" s="66">
        <v>38062</v>
      </c>
      <c r="B23" s="274">
        <v>54.617315747909267</v>
      </c>
      <c r="C23" s="274">
        <v>101.23</v>
      </c>
      <c r="D23" s="274">
        <v>208.80049742318712</v>
      </c>
      <c r="E23" s="270">
        <v>183.554</v>
      </c>
      <c r="F23" s="274">
        <f t="shared" si="3"/>
        <v>161.10112584523014</v>
      </c>
      <c r="G23" s="3">
        <v>15</v>
      </c>
      <c r="H23" s="13">
        <f t="shared" si="17"/>
        <v>161.10112584523014</v>
      </c>
      <c r="I23" s="72">
        <f t="shared" si="18"/>
        <v>217.6734381599282</v>
      </c>
      <c r="J23" s="13">
        <f t="shared" si="4"/>
        <v>141.88992372347786</v>
      </c>
      <c r="K23" s="13">
        <f t="shared" si="5"/>
        <v>175.84833335287993</v>
      </c>
      <c r="L23" s="13">
        <f t="shared" si="0"/>
        <v>114.62747283648767</v>
      </c>
      <c r="M23" s="13">
        <f t="shared" si="1"/>
        <v>393.52177151280813</v>
      </c>
      <c r="N23" s="3">
        <v>14.5</v>
      </c>
      <c r="O23" s="72">
        <f t="shared" si="6"/>
        <v>205.59093796410863</v>
      </c>
      <c r="P23" s="72">
        <f t="shared" si="7"/>
        <v>134.01397410984538</v>
      </c>
      <c r="Q23" s="13">
        <f t="shared" si="8"/>
        <v>161.62427670057272</v>
      </c>
      <c r="R23" s="13">
        <f t="shared" si="9"/>
        <v>105.35546191406908</v>
      </c>
      <c r="S23" s="13">
        <f t="shared" si="10"/>
        <v>367.21521466468135</v>
      </c>
      <c r="T23" s="1"/>
      <c r="U23" s="74">
        <f t="shared" si="11"/>
        <v>53.465440713276763</v>
      </c>
      <c r="V23" s="75">
        <f t="shared" si="12"/>
        <v>8.9404493004322489</v>
      </c>
      <c r="W23" s="75">
        <f t="shared" si="13"/>
        <v>62.405890013708984</v>
      </c>
      <c r="X23" s="90">
        <f t="shared" si="2"/>
        <v>2.1622297916667037</v>
      </c>
      <c r="Y23" s="83">
        <f t="shared" si="14"/>
        <v>10.204474152263032</v>
      </c>
      <c r="Z23" s="74"/>
      <c r="AA23" s="75">
        <f t="shared" si="15"/>
        <v>55.745663931051695</v>
      </c>
      <c r="AB23" s="148">
        <f t="shared" si="16"/>
        <v>-1.0936673788819462E-10</v>
      </c>
      <c r="AC23" s="13"/>
      <c r="AD23" s="13"/>
    </row>
    <row r="24" spans="1:30" s="4" customFormat="1" x14ac:dyDescent="0.3">
      <c r="A24" s="66">
        <v>38093</v>
      </c>
      <c r="B24" s="274">
        <v>106.20658979304964</v>
      </c>
      <c r="C24" s="274">
        <v>114.14</v>
      </c>
      <c r="D24" s="274">
        <v>221.30071776432766</v>
      </c>
      <c r="E24" s="270">
        <v>121.765</v>
      </c>
      <c r="F24" s="274">
        <f t="shared" si="3"/>
        <v>143.3902987410398</v>
      </c>
      <c r="G24" s="3">
        <v>16</v>
      </c>
      <c r="H24" s="13">
        <f t="shared" si="17"/>
        <v>143.3902987410398</v>
      </c>
      <c r="I24" s="72">
        <f t="shared" si="18"/>
        <v>218.77577615521778</v>
      </c>
      <c r="J24" s="13">
        <f t="shared" si="4"/>
        <v>142.60848017846533</v>
      </c>
      <c r="K24" s="13">
        <f t="shared" si="5"/>
        <v>196.19874313814668</v>
      </c>
      <c r="L24" s="13">
        <f t="shared" si="0"/>
        <v>127.89297271581225</v>
      </c>
      <c r="M24" s="13">
        <f t="shared" si="1"/>
        <v>414.97451929336444</v>
      </c>
      <c r="N24" s="3">
        <v>15.5</v>
      </c>
      <c r="O24" s="72">
        <f t="shared" si="6"/>
        <v>218.28406705364594</v>
      </c>
      <c r="P24" s="72">
        <f t="shared" si="7"/>
        <v>142.28796074575021</v>
      </c>
      <c r="Q24" s="13">
        <f t="shared" si="8"/>
        <v>187.06261752903811</v>
      </c>
      <c r="R24" s="13">
        <f t="shared" si="9"/>
        <v>121.937550960479</v>
      </c>
      <c r="S24" s="13">
        <f t="shared" si="10"/>
        <v>405.34668458268402</v>
      </c>
      <c r="T24" s="1"/>
      <c r="U24" s="74">
        <f t="shared" si="11"/>
        <v>66.158569802814071</v>
      </c>
      <c r="V24" s="75">
        <f t="shared" si="12"/>
        <v>34.378790128897634</v>
      </c>
      <c r="W24" s="75">
        <f t="shared" si="13"/>
        <v>100.53735993171165</v>
      </c>
      <c r="X24" s="90">
        <f t="shared" si="2"/>
        <v>15.0722297916667</v>
      </c>
      <c r="Y24" s="83">
        <f t="shared" si="14"/>
        <v>22.704694493403565</v>
      </c>
      <c r="Z24" s="74"/>
      <c r="AA24" s="75">
        <f t="shared" si="15"/>
        <v>21.452747780556308</v>
      </c>
      <c r="AB24" s="148">
        <f t="shared" si="16"/>
        <v>-4.4906300900038332E-12</v>
      </c>
      <c r="AC24" s="13"/>
      <c r="AD24" s="13"/>
    </row>
    <row r="25" spans="1:30" s="4" customFormat="1" x14ac:dyDescent="0.3">
      <c r="A25" s="64">
        <v>38123</v>
      </c>
      <c r="B25" s="274">
        <v>113.11791322998884</v>
      </c>
      <c r="C25" s="274">
        <v>127.34</v>
      </c>
      <c r="D25" s="274">
        <v>241.27887591222023</v>
      </c>
      <c r="E25" s="270">
        <v>113.955</v>
      </c>
      <c r="F25" s="274">
        <f t="shared" si="3"/>
        <v>110.66525488761022</v>
      </c>
      <c r="G25" s="3">
        <v>17</v>
      </c>
      <c r="H25" s="13">
        <f t="shared" si="17"/>
        <v>110.66525488761022</v>
      </c>
      <c r="I25" s="72">
        <f t="shared" si="18"/>
        <v>195.30682304813166</v>
      </c>
      <c r="J25" s="13">
        <f t="shared" si="4"/>
        <v>127.31029775260721</v>
      </c>
      <c r="K25" s="13">
        <f t="shared" si="5"/>
        <v>200.18642108441122</v>
      </c>
      <c r="L25" s="13">
        <f t="shared" si="0"/>
        <v>130.49235729200171</v>
      </c>
      <c r="M25" s="13">
        <f t="shared" si="1"/>
        <v>395.49324413254288</v>
      </c>
      <c r="N25" s="3">
        <v>16.5</v>
      </c>
      <c r="O25" s="72">
        <f t="shared" si="6"/>
        <v>205.7753888568291</v>
      </c>
      <c r="P25" s="72">
        <f t="shared" si="7"/>
        <v>134.13420799469634</v>
      </c>
      <c r="Q25" s="13">
        <f t="shared" si="8"/>
        <v>199.65589255675295</v>
      </c>
      <c r="R25" s="13">
        <f t="shared" si="9"/>
        <v>130.14653004852653</v>
      </c>
      <c r="S25" s="13">
        <f t="shared" si="10"/>
        <v>405.43128141358204</v>
      </c>
      <c r="T25" s="1"/>
      <c r="U25" s="74">
        <f t="shared" si="11"/>
        <v>53.649891605997226</v>
      </c>
      <c r="V25" s="75">
        <f t="shared" si="12"/>
        <v>46.972065156612473</v>
      </c>
      <c r="W25" s="75">
        <f t="shared" si="13"/>
        <v>100.62195676260967</v>
      </c>
      <c r="X25" s="90">
        <f t="shared" si="2"/>
        <v>28.272229791666703</v>
      </c>
      <c r="Y25" s="83">
        <f t="shared" si="14"/>
        <v>42.682852641296137</v>
      </c>
      <c r="Z25" s="74"/>
      <c r="AA25" s="75">
        <f t="shared" si="15"/>
        <v>-19.481275160821554</v>
      </c>
      <c r="AB25" s="148">
        <f t="shared" si="16"/>
        <v>9.4757979240966961E-11</v>
      </c>
      <c r="AC25" s="13"/>
      <c r="AD25" s="13"/>
    </row>
    <row r="26" spans="1:30" s="4" customFormat="1" x14ac:dyDescent="0.3">
      <c r="A26" s="64">
        <v>38154</v>
      </c>
      <c r="B26" s="274">
        <v>72.857099568270087</v>
      </c>
      <c r="C26" s="274">
        <v>119.09</v>
      </c>
      <c r="D26" s="274">
        <v>242.14601279083797</v>
      </c>
      <c r="E26" s="270">
        <v>55.093999999999994</v>
      </c>
      <c r="F26" s="274">
        <f t="shared" si="3"/>
        <v>72.341088184652222</v>
      </c>
      <c r="G26" s="3">
        <v>18</v>
      </c>
      <c r="H26" s="13">
        <f t="shared" si="17"/>
        <v>72.341088184652222</v>
      </c>
      <c r="I26" s="72">
        <f t="shared" si="18"/>
        <v>154.92048791956049</v>
      </c>
      <c r="J26" s="13">
        <f t="shared" si="4"/>
        <v>100.98455925504395</v>
      </c>
      <c r="K26" s="13">
        <f t="shared" si="5"/>
        <v>186.10570230613703</v>
      </c>
      <c r="L26" s="13">
        <f t="shared" si="0"/>
        <v>121.31378176330499</v>
      </c>
      <c r="M26" s="13">
        <f t="shared" si="1"/>
        <v>341.02619022569752</v>
      </c>
      <c r="N26" s="3">
        <v>17.5</v>
      </c>
      <c r="O26" s="72">
        <f t="shared" si="6"/>
        <v>172.93522445835825</v>
      </c>
      <c r="P26" s="72">
        <f t="shared" si="7"/>
        <v>112.72742331322338</v>
      </c>
      <c r="Q26" s="13">
        <f t="shared" si="8"/>
        <v>194.5345203082554</v>
      </c>
      <c r="R26" s="13">
        <f t="shared" si="9"/>
        <v>126.80814209166063</v>
      </c>
      <c r="S26" s="13">
        <f t="shared" si="10"/>
        <v>367.46974476661364</v>
      </c>
      <c r="T26" s="1"/>
      <c r="U26" s="74">
        <f t="shared" si="11"/>
        <v>20.809727207526379</v>
      </c>
      <c r="V26" s="75">
        <f t="shared" si="12"/>
        <v>41.850692908114922</v>
      </c>
      <c r="W26" s="75">
        <f t="shared" si="13"/>
        <v>62.660420115641273</v>
      </c>
      <c r="X26" s="90">
        <f t="shared" si="2"/>
        <v>20.022229791666703</v>
      </c>
      <c r="Y26" s="83">
        <f t="shared" si="14"/>
        <v>43.549989519913879</v>
      </c>
      <c r="Z26" s="74"/>
      <c r="AA26" s="75">
        <f t="shared" si="15"/>
        <v>-54.467053906845365</v>
      </c>
      <c r="AB26" s="148">
        <f t="shared" si="16"/>
        <v>1.6304113614751259E-10</v>
      </c>
      <c r="AC26" s="13"/>
      <c r="AD26" s="13"/>
    </row>
    <row r="27" spans="1:30" s="4" customFormat="1" x14ac:dyDescent="0.3">
      <c r="A27" s="64">
        <v>38184</v>
      </c>
      <c r="B27" s="274">
        <v>19.620089599293262</v>
      </c>
      <c r="C27" s="274">
        <v>112.52</v>
      </c>
      <c r="D27" s="274">
        <v>214.94166980310237</v>
      </c>
      <c r="E27" s="270">
        <v>66.236999999999995</v>
      </c>
      <c r="F27" s="274">
        <f t="shared" si="3"/>
        <v>48.101295338380311</v>
      </c>
      <c r="G27" s="3">
        <v>19</v>
      </c>
      <c r="H27" s="13">
        <f t="shared" si="17"/>
        <v>48.101295338380311</v>
      </c>
      <c r="I27" s="72">
        <f t="shared" si="18"/>
        <v>116.06671439766285</v>
      </c>
      <c r="J27" s="13">
        <f t="shared" si="4"/>
        <v>75.657817471598236</v>
      </c>
      <c r="K27" s="13">
        <f t="shared" si="5"/>
        <v>159.8724687686165</v>
      </c>
      <c r="L27" s="13">
        <f t="shared" si="0"/>
        <v>104.21353857418679</v>
      </c>
      <c r="M27" s="13">
        <f t="shared" si="1"/>
        <v>275.93918316627935</v>
      </c>
      <c r="N27" s="3">
        <v>18.5</v>
      </c>
      <c r="O27" s="72">
        <f t="shared" si="6"/>
        <v>133.39783620673069</v>
      </c>
      <c r="P27" s="72">
        <f t="shared" si="7"/>
        <v>86.955068860277962</v>
      </c>
      <c r="Q27" s="13">
        <f t="shared" si="8"/>
        <v>173.64052298452575</v>
      </c>
      <c r="R27" s="13">
        <f t="shared" si="9"/>
        <v>113.18830239795538</v>
      </c>
      <c r="S27" s="13">
        <f t="shared" si="10"/>
        <v>307.0383591912564</v>
      </c>
      <c r="T27" s="1"/>
      <c r="U27" s="74">
        <f t="shared" si="11"/>
        <v>-18.727661044101183</v>
      </c>
      <c r="V27" s="75">
        <f t="shared" si="12"/>
        <v>20.956695584385272</v>
      </c>
      <c r="W27" s="75">
        <f t="shared" si="13"/>
        <v>2.229034540284033</v>
      </c>
      <c r="X27" s="90">
        <f t="shared" si="2"/>
        <v>13.452229791666696</v>
      </c>
      <c r="Y27" s="83">
        <f t="shared" si="14"/>
        <v>16.345646532178279</v>
      </c>
      <c r="Z27" s="74"/>
      <c r="AA27" s="75">
        <f t="shared" si="15"/>
        <v>-65.08700705941817</v>
      </c>
      <c r="AB27" s="148">
        <f t="shared" si="16"/>
        <v>1.5690204691054532E-10</v>
      </c>
      <c r="AC27" s="13"/>
      <c r="AD27" s="13"/>
    </row>
    <row r="28" spans="1:30" s="4" customFormat="1" x14ac:dyDescent="0.3">
      <c r="A28" s="64">
        <v>38215</v>
      </c>
      <c r="B28" s="274">
        <v>-55.980309754969291</v>
      </c>
      <c r="C28" s="274">
        <v>100.08</v>
      </c>
      <c r="D28" s="274">
        <v>199.50368238355449</v>
      </c>
      <c r="E28" s="270">
        <v>30.323</v>
      </c>
      <c r="F28" s="274">
        <f t="shared" si="3"/>
        <v>35.69786650559989</v>
      </c>
      <c r="G28" s="3">
        <v>20</v>
      </c>
      <c r="H28" s="13">
        <f t="shared" si="17"/>
        <v>35.69786650559989</v>
      </c>
      <c r="I28" s="72">
        <f t="shared" si="18"/>
        <v>86.70780630859899</v>
      </c>
      <c r="J28" s="13">
        <f t="shared" si="4"/>
        <v>56.520281607891988</v>
      </c>
      <c r="K28" s="13">
        <f t="shared" si="5"/>
        <v>130.35592865849407</v>
      </c>
      <c r="L28" s="13">
        <f t="shared" si="0"/>
        <v>84.973058239860407</v>
      </c>
      <c r="M28" s="13">
        <f t="shared" si="1"/>
        <v>217.06373496709307</v>
      </c>
      <c r="N28" s="3">
        <v>19.5</v>
      </c>
      <c r="O28" s="72">
        <f t="shared" si="6"/>
        <v>99.803646587433803</v>
      </c>
      <c r="P28" s="72">
        <f t="shared" si="7"/>
        <v>65.056774594663736</v>
      </c>
      <c r="Q28" s="13">
        <f t="shared" si="8"/>
        <v>145.08354200775113</v>
      </c>
      <c r="R28" s="13">
        <f t="shared" si="9"/>
        <v>94.573314704904746</v>
      </c>
      <c r="S28" s="13">
        <f t="shared" si="10"/>
        <v>244.88718859518494</v>
      </c>
      <c r="T28" s="1"/>
      <c r="U28" s="74">
        <f t="shared" si="11"/>
        <v>-52.321850663398067</v>
      </c>
      <c r="V28" s="75">
        <f t="shared" si="12"/>
        <v>-7.6002853923893383</v>
      </c>
      <c r="W28" s="75">
        <f t="shared" si="13"/>
        <v>-59.922136055787433</v>
      </c>
      <c r="X28" s="90">
        <f t="shared" si="2"/>
        <v>1.012229791666698</v>
      </c>
      <c r="Y28" s="83">
        <f t="shared" si="14"/>
        <v>0.90765911263039811</v>
      </c>
      <c r="Z28" s="74"/>
      <c r="AA28" s="75">
        <f t="shared" si="15"/>
        <v>-58.87544819918628</v>
      </c>
      <c r="AB28" s="148">
        <f t="shared" si="16"/>
        <v>1.1857537174364552E-10</v>
      </c>
      <c r="AC28" s="13"/>
      <c r="AD28" s="13"/>
    </row>
    <row r="29" spans="1:30" s="4" customFormat="1" x14ac:dyDescent="0.3">
      <c r="A29" s="64">
        <v>38246</v>
      </c>
      <c r="B29" s="274">
        <v>-109.14417738950696</v>
      </c>
      <c r="C29" s="274">
        <v>81.7</v>
      </c>
      <c r="D29" s="274">
        <v>153.42856198103408</v>
      </c>
      <c r="E29" s="270">
        <v>50.765000000000001</v>
      </c>
      <c r="F29" s="274">
        <f t="shared" si="3"/>
        <v>44.002232929289931</v>
      </c>
      <c r="G29" s="3">
        <v>21</v>
      </c>
      <c r="H29" s="13">
        <f t="shared" si="17"/>
        <v>44.002232929289931</v>
      </c>
      <c r="I29" s="72">
        <f t="shared" si="18"/>
        <v>77.51069190467436</v>
      </c>
      <c r="J29" s="13">
        <f t="shared" si="4"/>
        <v>50.525164002912661</v>
      </c>
      <c r="K29" s="13">
        <f t="shared" si="5"/>
        <v>106.77732012557819</v>
      </c>
      <c r="L29" s="13">
        <f t="shared" si="0"/>
        <v>69.603243481904798</v>
      </c>
      <c r="M29" s="13">
        <f t="shared" si="1"/>
        <v>184.28801203025256</v>
      </c>
      <c r="N29" s="3">
        <v>20.5</v>
      </c>
      <c r="O29" s="72">
        <f t="shared" si="6"/>
        <v>81.613158552772674</v>
      </c>
      <c r="P29" s="72">
        <f t="shared" si="7"/>
        <v>53.199347333214561</v>
      </c>
      <c r="Q29" s="13">
        <f t="shared" si="8"/>
        <v>117.78394169577187</v>
      </c>
      <c r="R29" s="13">
        <f t="shared" si="9"/>
        <v>76.777955866167559</v>
      </c>
      <c r="S29" s="13">
        <f t="shared" si="10"/>
        <v>199.39710024854455</v>
      </c>
      <c r="T29" s="1"/>
      <c r="U29" s="74">
        <f t="shared" si="11"/>
        <v>-70.512338698059196</v>
      </c>
      <c r="V29" s="75">
        <f t="shared" si="12"/>
        <v>-34.8998857043686</v>
      </c>
      <c r="W29" s="75">
        <f t="shared" si="13"/>
        <v>-105.41222440242782</v>
      </c>
      <c r="X29" s="90">
        <f t="shared" si="2"/>
        <v>-17.367770208333297</v>
      </c>
      <c r="Y29" s="83">
        <f t="shared" si="14"/>
        <v>-45.167461289890014</v>
      </c>
      <c r="Z29" s="74"/>
      <c r="AA29" s="75">
        <f t="shared" si="15"/>
        <v>-32.775722936840509</v>
      </c>
      <c r="AB29" s="148">
        <f t="shared" si="16"/>
        <v>3.7118752516107634E-11</v>
      </c>
      <c r="AC29" s="13"/>
      <c r="AD29" s="13"/>
    </row>
    <row r="30" spans="1:30" s="4" customFormat="1" x14ac:dyDescent="0.3">
      <c r="A30" s="64">
        <v>38276</v>
      </c>
      <c r="B30" s="274">
        <v>-131.37584389638943</v>
      </c>
      <c r="C30" s="274">
        <v>69.28</v>
      </c>
      <c r="D30" s="274">
        <v>141.86690665771022</v>
      </c>
      <c r="E30" s="270">
        <v>73.403999999999996</v>
      </c>
      <c r="F30" s="274">
        <f t="shared" si="3"/>
        <v>66.310177232530663</v>
      </c>
      <c r="G30" s="3">
        <v>22</v>
      </c>
      <c r="H30" s="13">
        <f t="shared" si="17"/>
        <v>66.310177232530663</v>
      </c>
      <c r="I30" s="72">
        <f t="shared" si="18"/>
        <v>89.108072316560794</v>
      </c>
      <c r="J30" s="13">
        <f t="shared" si="4"/>
        <v>58.084889415186936</v>
      </c>
      <c r="K30" s="13">
        <f t="shared" si="5"/>
        <v>96.132623009000994</v>
      </c>
      <c r="L30" s="13">
        <f t="shared" si="0"/>
        <v>62.664453069063455</v>
      </c>
      <c r="M30" s="13">
        <f t="shared" si="1"/>
        <v>185.24069532556177</v>
      </c>
      <c r="N30" s="3">
        <v>21.5</v>
      </c>
      <c r="O30" s="72">
        <f t="shared" si="6"/>
        <v>83.934942543947543</v>
      </c>
      <c r="P30" s="72">
        <f t="shared" si="7"/>
        <v>54.712796820644215</v>
      </c>
      <c r="Q30" s="13">
        <f t="shared" si="8"/>
        <v>100.26397770600337</v>
      </c>
      <c r="R30" s="13">
        <f t="shared" si="9"/>
        <v>65.357493937174596</v>
      </c>
      <c r="S30" s="13">
        <f t="shared" si="10"/>
        <v>184.1989202499509</v>
      </c>
      <c r="T30" s="1"/>
      <c r="U30" s="74">
        <f t="shared" si="11"/>
        <v>-68.190554706884328</v>
      </c>
      <c r="V30" s="75">
        <f t="shared" si="12"/>
        <v>-52.419849694137099</v>
      </c>
      <c r="W30" s="75">
        <f t="shared" si="13"/>
        <v>-120.61040440102147</v>
      </c>
      <c r="X30" s="90">
        <f t="shared" si="2"/>
        <v>-29.787770208333299</v>
      </c>
      <c r="Y30" s="83">
        <f t="shared" si="14"/>
        <v>-56.729116613213876</v>
      </c>
      <c r="Z30" s="74"/>
      <c r="AA30" s="75">
        <f t="shared" si="15"/>
        <v>0.95268329530921392</v>
      </c>
      <c r="AB30" s="148">
        <f t="shared" si="16"/>
        <v>-4.6853187996021006E-11</v>
      </c>
      <c r="AC30" s="13"/>
      <c r="AD30" s="13"/>
    </row>
    <row r="31" spans="1:30" s="4" customFormat="1" x14ac:dyDescent="0.3">
      <c r="A31" s="64">
        <v>38307</v>
      </c>
      <c r="B31" s="274">
        <v>-115.08382292444566</v>
      </c>
      <c r="C31" s="274">
        <v>60.65</v>
      </c>
      <c r="D31" s="274">
        <v>125.57576819380998</v>
      </c>
      <c r="E31" s="270">
        <v>90.896999999999991</v>
      </c>
      <c r="F31" s="274">
        <f t="shared" si="3"/>
        <v>82.100233692586698</v>
      </c>
      <c r="G31" s="3">
        <v>23</v>
      </c>
      <c r="H31" s="13">
        <f t="shared" si="17"/>
        <v>82.100233692586698</v>
      </c>
      <c r="I31" s="72">
        <f t="shared" si="18"/>
        <v>106.75234535301522</v>
      </c>
      <c r="J31" s="13">
        <f t="shared" si="4"/>
        <v>69.586267702138699</v>
      </c>
      <c r="K31" s="13">
        <f t="shared" si="5"/>
        <v>97.898285843228905</v>
      </c>
      <c r="L31" s="13">
        <f t="shared" si="0"/>
        <v>63.815407785038538</v>
      </c>
      <c r="M31" s="13">
        <f t="shared" si="1"/>
        <v>204.65063119624412</v>
      </c>
      <c r="N31" s="3">
        <v>22.5</v>
      </c>
      <c r="O31" s="72">
        <f t="shared" si="6"/>
        <v>98.881937474745698</v>
      </c>
      <c r="P31" s="72">
        <f t="shared" si="7"/>
        <v>64.455960656132277</v>
      </c>
      <c r="Q31" s="13">
        <f t="shared" si="8"/>
        <v>96.172271067079961</v>
      </c>
      <c r="R31" s="13">
        <f t="shared" si="9"/>
        <v>62.690297821833141</v>
      </c>
      <c r="S31" s="13">
        <f t="shared" si="10"/>
        <v>195.05420854182566</v>
      </c>
      <c r="T31" s="1"/>
      <c r="U31" s="74">
        <f t="shared" si="11"/>
        <v>-53.243559776086173</v>
      </c>
      <c r="V31" s="75">
        <f t="shared" si="12"/>
        <v>-56.511556333060511</v>
      </c>
      <c r="W31" s="75">
        <f t="shared" si="13"/>
        <v>-109.75511610914671</v>
      </c>
      <c r="X31" s="90">
        <f t="shared" si="2"/>
        <v>-38.417770208333302</v>
      </c>
      <c r="Y31" s="83">
        <f t="shared" si="14"/>
        <v>-73.020255077114115</v>
      </c>
      <c r="Z31" s="74"/>
      <c r="AA31" s="75">
        <f t="shared" si="15"/>
        <v>19.409935870682347</v>
      </c>
      <c r="AB31" s="148">
        <f t="shared" si="16"/>
        <v>-7.1210592977877241E-11</v>
      </c>
      <c r="AC31" s="13"/>
      <c r="AD31" s="13"/>
    </row>
    <row r="32" spans="1:30" s="4" customFormat="1" x14ac:dyDescent="0.3">
      <c r="A32" s="64">
        <v>38337</v>
      </c>
      <c r="B32" s="274">
        <v>-88.475376511216012</v>
      </c>
      <c r="C32" s="274">
        <v>67.52</v>
      </c>
      <c r="D32" s="274">
        <v>138.50998795812077</v>
      </c>
      <c r="E32" s="270">
        <v>120.00999999999999</v>
      </c>
      <c r="F32" s="274">
        <f t="shared" si="3"/>
        <v>102.77810498346214</v>
      </c>
      <c r="G32" s="3">
        <v>24</v>
      </c>
      <c r="H32" s="13">
        <f t="shared" si="17"/>
        <v>102.77810498346214</v>
      </c>
      <c r="I32" s="72">
        <f t="shared" si="18"/>
        <v>131.13866406693739</v>
      </c>
      <c r="J32" s="13">
        <f t="shared" si="4"/>
        <v>85.482432762354236</v>
      </c>
      <c r="K32" s="13">
        <f t="shared" si="5"/>
        <v>109.22880421608355</v>
      </c>
      <c r="L32" s="13">
        <f t="shared" si="0"/>
        <v>71.201253657125392</v>
      </c>
      <c r="M32" s="13">
        <f t="shared" si="1"/>
        <v>240.36746828302094</v>
      </c>
      <c r="N32" s="3">
        <v>23.5</v>
      </c>
      <c r="O32" s="72">
        <f t="shared" si="6"/>
        <v>120.26089797640469</v>
      </c>
      <c r="P32" s="72">
        <f t="shared" si="7"/>
        <v>78.391786269539963</v>
      </c>
      <c r="Q32" s="13">
        <f t="shared" si="8"/>
        <v>102.87771247445683</v>
      </c>
      <c r="R32" s="13">
        <f t="shared" si="9"/>
        <v>67.061267896586841</v>
      </c>
      <c r="S32" s="13">
        <f t="shared" si="10"/>
        <v>223.13861045086151</v>
      </c>
      <c r="T32" s="1"/>
      <c r="U32" s="74">
        <f t="shared" si="11"/>
        <v>-31.864599274427178</v>
      </c>
      <c r="V32" s="75">
        <f t="shared" si="12"/>
        <v>-49.806114925683644</v>
      </c>
      <c r="W32" s="75">
        <f t="shared" si="13"/>
        <v>-81.670714200110865</v>
      </c>
      <c r="X32" s="90">
        <f t="shared" si="2"/>
        <v>-31.547770208333304</v>
      </c>
      <c r="Y32" s="83">
        <f t="shared" si="14"/>
        <v>-60.086035312803318</v>
      </c>
      <c r="Z32" s="74"/>
      <c r="AA32" s="75">
        <f t="shared" si="15"/>
        <v>35.71683708677682</v>
      </c>
      <c r="AB32" s="148">
        <f t="shared" si="16"/>
        <v>-9.8481223176349886E-11</v>
      </c>
      <c r="AC32" s="13"/>
      <c r="AD32" s="13"/>
    </row>
    <row r="33" spans="1:30" s="4" customFormat="1" x14ac:dyDescent="0.3">
      <c r="A33" s="64">
        <v>38368</v>
      </c>
      <c r="B33" s="274">
        <v>-44.567612957521362</v>
      </c>
      <c r="C33" s="274">
        <v>77.78</v>
      </c>
      <c r="D33" s="274">
        <v>170.96450176358357</v>
      </c>
      <c r="E33" s="270">
        <v>135.1678</v>
      </c>
      <c r="F33" s="274">
        <f t="shared" si="3"/>
        <v>130.41586035636641</v>
      </c>
      <c r="G33" s="3">
        <v>25</v>
      </c>
      <c r="H33" s="13">
        <f t="shared" si="17"/>
        <v>130.41586035636641</v>
      </c>
      <c r="I33" s="72">
        <f t="shared" si="18"/>
        <v>164.15162677006242</v>
      </c>
      <c r="J33" s="13">
        <f t="shared" si="4"/>
        <v>107.00185561628494</v>
      </c>
      <c r="K33" s="13">
        <f t="shared" si="5"/>
        <v>129.32021297512512</v>
      </c>
      <c r="L33" s="13">
        <f t="shared" si="0"/>
        <v>84.297922632385195</v>
      </c>
      <c r="M33" s="13">
        <f t="shared" si="1"/>
        <v>293.47183974518754</v>
      </c>
      <c r="N33" s="3">
        <v>24.5</v>
      </c>
      <c r="O33" s="72">
        <f t="shared" si="6"/>
        <v>149.42585817609012</v>
      </c>
      <c r="P33" s="72">
        <f t="shared" si="7"/>
        <v>97.402897653241368</v>
      </c>
      <c r="Q33" s="13">
        <f t="shared" si="8"/>
        <v>118.60242692817837</v>
      </c>
      <c r="R33" s="13">
        <f t="shared" si="9"/>
        <v>77.3114888940665</v>
      </c>
      <c r="S33" s="13">
        <f t="shared" si="10"/>
        <v>268.02828510426849</v>
      </c>
      <c r="T33" s="1"/>
      <c r="U33" s="74">
        <f t="shared" si="11"/>
        <v>-2.6996390747417536</v>
      </c>
      <c r="V33" s="75">
        <f t="shared" si="12"/>
        <v>-34.081400471962098</v>
      </c>
      <c r="W33" s="75">
        <f t="shared" si="13"/>
        <v>-36.78103954670388</v>
      </c>
      <c r="X33" s="90">
        <f t="shared" si="2"/>
        <v>-21.287770208333299</v>
      </c>
      <c r="Y33" s="83">
        <f t="shared" si="14"/>
        <v>-27.631521507340523</v>
      </c>
      <c r="Z33" s="74"/>
      <c r="AA33" s="75">
        <f t="shared" si="15"/>
        <v>53.104371462166597</v>
      </c>
      <c r="AB33" s="148">
        <f t="shared" si="16"/>
        <v>-1.3329781722859479E-10</v>
      </c>
      <c r="AC33" s="13"/>
      <c r="AD33" s="13"/>
    </row>
    <row r="34" spans="1:30" s="4" customFormat="1" x14ac:dyDescent="0.3">
      <c r="A34" s="64">
        <v>38399</v>
      </c>
      <c r="B34" s="274">
        <v>16.796344201516778</v>
      </c>
      <c r="C34" s="274">
        <v>78.25</v>
      </c>
      <c r="D34" s="274">
        <v>198.71540432946534</v>
      </c>
      <c r="E34" s="270">
        <v>173.99799999999999</v>
      </c>
      <c r="F34" s="274">
        <f t="shared" si="3"/>
        <v>147.98543817963713</v>
      </c>
      <c r="G34" s="3">
        <v>26</v>
      </c>
      <c r="H34" s="13">
        <f t="shared" si="17"/>
        <v>147.98543817963713</v>
      </c>
      <c r="I34" s="72">
        <f t="shared" si="18"/>
        <v>194.26260550128859</v>
      </c>
      <c r="J34" s="13">
        <f t="shared" si="4"/>
        <v>126.62962697658253</v>
      </c>
      <c r="K34" s="13">
        <f t="shared" si="5"/>
        <v>154.75608231336108</v>
      </c>
      <c r="L34" s="13">
        <f t="shared" si="0"/>
        <v>100.87840062753443</v>
      </c>
      <c r="M34" s="13">
        <f t="shared" si="1"/>
        <v>349.01868781464964</v>
      </c>
      <c r="N34" s="3">
        <v>25.5</v>
      </c>
      <c r="O34" s="72">
        <f t="shared" si="6"/>
        <v>180.83129644485891</v>
      </c>
      <c r="P34" s="72">
        <f t="shared" si="7"/>
        <v>117.87445944841096</v>
      </c>
      <c r="Q34" s="13">
        <f t="shared" si="8"/>
        <v>141.80869215820866</v>
      </c>
      <c r="R34" s="13">
        <f t="shared" si="9"/>
        <v>92.438590110053426</v>
      </c>
      <c r="S34" s="13">
        <f t="shared" si="10"/>
        <v>322.63998860306754</v>
      </c>
      <c r="T34" s="1"/>
      <c r="U34" s="74">
        <f t="shared" si="11"/>
        <v>28.705799194027037</v>
      </c>
      <c r="V34" s="75">
        <f t="shared" si="12"/>
        <v>-10.875135241931815</v>
      </c>
      <c r="W34" s="75">
        <f t="shared" si="13"/>
        <v>17.830663952095165</v>
      </c>
      <c r="X34" s="90">
        <f t="shared" si="2"/>
        <v>-20.8177702083333</v>
      </c>
      <c r="Y34" s="83">
        <f t="shared" si="14"/>
        <v>0.1193810585412507</v>
      </c>
      <c r="Z34" s="74"/>
      <c r="AA34" s="75">
        <f t="shared" si="15"/>
        <v>55.546848069462101</v>
      </c>
      <c r="AB34" s="148">
        <f t="shared" si="16"/>
        <v>-1.2158807294326834E-10</v>
      </c>
      <c r="AC34" s="13"/>
      <c r="AD34" s="13"/>
    </row>
    <row r="35" spans="1:30" s="4" customFormat="1" x14ac:dyDescent="0.3">
      <c r="A35" s="64">
        <v>38427</v>
      </c>
      <c r="B35" s="274">
        <v>94.903263401752881</v>
      </c>
      <c r="C35" s="274">
        <v>109.79</v>
      </c>
      <c r="D35" s="274">
        <v>250.1921314538715</v>
      </c>
      <c r="E35" s="270">
        <v>151.64699999999999</v>
      </c>
      <c r="F35" s="274">
        <f t="shared" si="3"/>
        <v>166.81950100615649</v>
      </c>
      <c r="G35" s="3">
        <v>27</v>
      </c>
      <c r="H35" s="13">
        <f t="shared" si="17"/>
        <v>166.81950100615649</v>
      </c>
      <c r="I35" s="72">
        <f t="shared" si="18"/>
        <v>223.79043997609341</v>
      </c>
      <c r="J35" s="13">
        <f t="shared" si="4"/>
        <v>145.87727711142026</v>
      </c>
      <c r="K35" s="13">
        <f t="shared" si="5"/>
        <v>182.26126030318795</v>
      </c>
      <c r="L35" s="13">
        <f t="shared" si="0"/>
        <v>118.8077661368721</v>
      </c>
      <c r="M35" s="13">
        <f t="shared" si="1"/>
        <v>406.05170027928136</v>
      </c>
      <c r="N35" s="3">
        <v>26.5</v>
      </c>
      <c r="O35" s="72">
        <f t="shared" si="6"/>
        <v>210.61924836062735</v>
      </c>
      <c r="P35" s="72">
        <f t="shared" si="7"/>
        <v>137.29166653135164</v>
      </c>
      <c r="Q35" s="13">
        <f t="shared" si="8"/>
        <v>168.42184998887885</v>
      </c>
      <c r="R35" s="13">
        <f t="shared" si="9"/>
        <v>109.78648854140552</v>
      </c>
      <c r="S35" s="13">
        <f t="shared" si="10"/>
        <v>379.04109834950623</v>
      </c>
      <c r="T35" s="1"/>
      <c r="U35" s="74">
        <f t="shared" si="11"/>
        <v>58.493751109795483</v>
      </c>
      <c r="V35" s="75">
        <f t="shared" si="12"/>
        <v>15.738022588738374</v>
      </c>
      <c r="W35" s="75">
        <f t="shared" si="13"/>
        <v>74.231773698533857</v>
      </c>
      <c r="X35" s="90">
        <f t="shared" si="2"/>
        <v>10.722229791666706</v>
      </c>
      <c r="Y35" s="83">
        <f t="shared" si="14"/>
        <v>51.596108182947404</v>
      </c>
      <c r="Z35" s="74"/>
      <c r="AA35" s="75">
        <f t="shared" si="15"/>
        <v>57.033012464631724</v>
      </c>
      <c r="AB35" s="148">
        <f t="shared" si="16"/>
        <v>-1.1925749276997522E-10</v>
      </c>
      <c r="AC35" s="13"/>
      <c r="AD35" s="13"/>
    </row>
    <row r="36" spans="1:30" s="4" customFormat="1" x14ac:dyDescent="0.3">
      <c r="A36" s="64">
        <v>38458</v>
      </c>
      <c r="B36" s="274">
        <v>130.85534621382973</v>
      </c>
      <c r="C36" s="274">
        <v>127.35</v>
      </c>
      <c r="D36" s="274">
        <v>250.68856435899556</v>
      </c>
      <c r="E36" s="270">
        <v>128.7938</v>
      </c>
      <c r="F36" s="274">
        <f t="shared" si="3"/>
        <v>140.19804351565315</v>
      </c>
      <c r="G36" s="3">
        <v>28</v>
      </c>
      <c r="H36" s="13">
        <f t="shared" si="17"/>
        <v>140.19804351565315</v>
      </c>
      <c r="I36" s="72">
        <f t="shared" si="18"/>
        <v>219.6178598521507</v>
      </c>
      <c r="J36" s="13">
        <f t="shared" si="4"/>
        <v>143.15739047517692</v>
      </c>
      <c r="K36" s="13">
        <f t="shared" si="5"/>
        <v>200.93616649039598</v>
      </c>
      <c r="L36" s="13">
        <f t="shared" si="0"/>
        <v>130.98108197605282</v>
      </c>
      <c r="M36" s="13">
        <f t="shared" si="1"/>
        <v>420.55402634254665</v>
      </c>
      <c r="N36" s="3">
        <v>27.5</v>
      </c>
      <c r="O36" s="72">
        <f t="shared" si="6"/>
        <v>221.47908175754401</v>
      </c>
      <c r="P36" s="72">
        <f t="shared" si="7"/>
        <v>144.37062363959586</v>
      </c>
      <c r="Q36" s="13">
        <f t="shared" si="8"/>
        <v>192.82796590246403</v>
      </c>
      <c r="R36" s="13">
        <f t="shared" si="9"/>
        <v>125.69571745240468</v>
      </c>
      <c r="S36" s="13">
        <f t="shared" si="10"/>
        <v>414.30704766000804</v>
      </c>
      <c r="T36" s="1"/>
      <c r="U36" s="74">
        <f t="shared" si="11"/>
        <v>69.353584506712139</v>
      </c>
      <c r="V36" s="75">
        <f t="shared" si="12"/>
        <v>40.144138502323557</v>
      </c>
      <c r="W36" s="75">
        <f t="shared" si="13"/>
        <v>109.49772300903567</v>
      </c>
      <c r="X36" s="90">
        <f t="shared" si="2"/>
        <v>28.282229791666694</v>
      </c>
      <c r="Y36" s="83">
        <f t="shared" si="14"/>
        <v>52.092541088071471</v>
      </c>
      <c r="Z36" s="74"/>
      <c r="AA36" s="75">
        <f t="shared" si="15"/>
        <v>14.502326063265286</v>
      </c>
      <c r="AB36" s="148">
        <f t="shared" si="16"/>
        <v>1.6797230273368768E-11</v>
      </c>
      <c r="AC36" s="13"/>
      <c r="AD36" s="13"/>
    </row>
    <row r="37" spans="1:30" s="4" customFormat="1" x14ac:dyDescent="0.3">
      <c r="A37" s="64">
        <v>38488</v>
      </c>
      <c r="B37" s="274">
        <v>120.59935043305921</v>
      </c>
      <c r="C37" s="274">
        <v>140.13999999999999</v>
      </c>
      <c r="D37" s="274">
        <v>251.62077740942468</v>
      </c>
      <c r="E37" s="270">
        <v>101.58776</v>
      </c>
      <c r="F37" s="274">
        <f t="shared" si="3"/>
        <v>113.54448048982594</v>
      </c>
      <c r="G37" s="3">
        <v>29</v>
      </c>
      <c r="H37" s="13">
        <f t="shared" si="17"/>
        <v>113.54448048982594</v>
      </c>
      <c r="I37" s="72">
        <f t="shared" si="18"/>
        <v>197.86100876768842</v>
      </c>
      <c r="J37" s="13">
        <f t="shared" si="4"/>
        <v>128.97523776544071</v>
      </c>
      <c r="K37" s="13">
        <f t="shared" si="5"/>
        <v>203.55609469159177</v>
      </c>
      <c r="L37" s="13">
        <f t="shared" si="0"/>
        <v>132.68889315054639</v>
      </c>
      <c r="M37" s="13">
        <f t="shared" si="1"/>
        <v>401.41710345928016</v>
      </c>
      <c r="N37" s="3">
        <v>28.5</v>
      </c>
      <c r="O37" s="72">
        <f t="shared" si="6"/>
        <v>207.56587401363555</v>
      </c>
      <c r="P37" s="72">
        <f t="shared" si="7"/>
        <v>135.30133157428821</v>
      </c>
      <c r="Q37" s="13">
        <f t="shared" si="8"/>
        <v>203.54460473343062</v>
      </c>
      <c r="R37" s="13">
        <f t="shared" si="9"/>
        <v>132.6814033731803</v>
      </c>
      <c r="S37" s="13">
        <f t="shared" si="10"/>
        <v>411.11047874706617</v>
      </c>
      <c r="T37" s="1"/>
      <c r="U37" s="74">
        <f t="shared" si="11"/>
        <v>55.44037676280368</v>
      </c>
      <c r="V37" s="75">
        <f t="shared" si="12"/>
        <v>50.860777333290144</v>
      </c>
      <c r="W37" s="75">
        <f t="shared" si="13"/>
        <v>106.3011540960938</v>
      </c>
      <c r="X37" s="90">
        <f t="shared" si="2"/>
        <v>41.072229791666686</v>
      </c>
      <c r="Y37" s="83">
        <f t="shared" si="14"/>
        <v>53.024754138500583</v>
      </c>
      <c r="Z37" s="74"/>
      <c r="AA37" s="75">
        <f t="shared" si="15"/>
        <v>-19.136922883266493</v>
      </c>
      <c r="AB37" s="148">
        <f t="shared" si="16"/>
        <v>8.7865714704093989E-11</v>
      </c>
      <c r="AC37" s="13"/>
      <c r="AD37" s="13"/>
    </row>
    <row r="38" spans="1:30" s="4" customFormat="1" x14ac:dyDescent="0.3">
      <c r="A38" s="64">
        <v>38519</v>
      </c>
      <c r="B38" s="274">
        <v>77.664307193481648</v>
      </c>
      <c r="C38" s="274">
        <v>129.41</v>
      </c>
      <c r="D38" s="274">
        <v>235.92160408898019</v>
      </c>
      <c r="E38" s="270">
        <v>68.716399999999993</v>
      </c>
      <c r="F38" s="274">
        <f t="shared" si="3"/>
        <v>66.824524607339384</v>
      </c>
      <c r="G38" s="3">
        <v>30</v>
      </c>
      <c r="H38" s="13">
        <f t="shared" si="17"/>
        <v>66.824524607339384</v>
      </c>
      <c r="I38" s="72">
        <f t="shared" si="18"/>
        <v>152.19836326466779</v>
      </c>
      <c r="J38" s="13">
        <f t="shared" si="4"/>
        <v>99.210148638325776</v>
      </c>
      <c r="K38" s="13">
        <f t="shared" si="5"/>
        <v>187.55065489402836</v>
      </c>
      <c r="L38" s="13">
        <f t="shared" si="0"/>
        <v>122.25568016154655</v>
      </c>
      <c r="M38" s="13">
        <f t="shared" si="1"/>
        <v>339.74901815869612</v>
      </c>
      <c r="N38" s="3">
        <v>29.5</v>
      </c>
      <c r="O38" s="72">
        <f t="shared" si="6"/>
        <v>172.56665184006488</v>
      </c>
      <c r="P38" s="72">
        <f t="shared" si="7"/>
        <v>112.48717011035998</v>
      </c>
      <c r="Q38" s="13">
        <f t="shared" si="8"/>
        <v>197.11863780451506</v>
      </c>
      <c r="R38" s="13">
        <f t="shared" si="9"/>
        <v>128.4926099081078</v>
      </c>
      <c r="S38" s="13">
        <f t="shared" si="10"/>
        <v>369.68528964457994</v>
      </c>
      <c r="T38" s="1"/>
      <c r="U38" s="74">
        <f t="shared" si="11"/>
        <v>20.441154589233008</v>
      </c>
      <c r="V38" s="75">
        <f t="shared" si="12"/>
        <v>44.434810404374588</v>
      </c>
      <c r="W38" s="75">
        <f t="shared" si="13"/>
        <v>64.875964993607568</v>
      </c>
      <c r="X38" s="90">
        <f t="shared" si="2"/>
        <v>30.342229791666696</v>
      </c>
      <c r="Y38" s="83">
        <f t="shared" si="14"/>
        <v>37.325580818056096</v>
      </c>
      <c r="Z38" s="74"/>
      <c r="AA38" s="75">
        <f t="shared" si="15"/>
        <v>-61.668085300584039</v>
      </c>
      <c r="AB38" s="148">
        <f t="shared" si="16"/>
        <v>1.843716290750308E-10</v>
      </c>
      <c r="AC38" s="13"/>
      <c r="AD38" s="13"/>
    </row>
    <row r="39" spans="1:30" s="4" customFormat="1" x14ac:dyDescent="0.3">
      <c r="A39" s="64">
        <v>38549</v>
      </c>
      <c r="B39" s="274">
        <v>-4.5716003522620081</v>
      </c>
      <c r="C39" s="274">
        <v>116.82</v>
      </c>
      <c r="D39" s="274">
        <v>215.58320990754842</v>
      </c>
      <c r="E39" s="270">
        <v>17.104911999999999</v>
      </c>
      <c r="F39" s="274">
        <f t="shared" si="3"/>
        <v>26.073079182017182</v>
      </c>
      <c r="G39" s="3">
        <v>31</v>
      </c>
      <c r="H39" s="13">
        <f t="shared" si="17"/>
        <v>26.073079182017182</v>
      </c>
      <c r="I39" s="72">
        <f t="shared" si="18"/>
        <v>98.463950479769679</v>
      </c>
      <c r="J39" s="13">
        <f t="shared" si="4"/>
        <v>64.183496806909773</v>
      </c>
      <c r="K39" s="13">
        <f t="shared" si="5"/>
        <v>154.99499744860347</v>
      </c>
      <c r="L39" s="13">
        <f t="shared" si="0"/>
        <v>101.0341384594095</v>
      </c>
      <c r="M39" s="13">
        <f t="shared" si="1"/>
        <v>253.45894792837316</v>
      </c>
      <c r="N39" s="3">
        <v>30.5</v>
      </c>
      <c r="O39" s="72">
        <f t="shared" si="6"/>
        <v>122.43273314611588</v>
      </c>
      <c r="P39" s="72">
        <f t="shared" si="7"/>
        <v>79.807491966915293</v>
      </c>
      <c r="Q39" s="13">
        <f t="shared" si="8"/>
        <v>172.37466783084528</v>
      </c>
      <c r="R39" s="13">
        <f t="shared" si="9"/>
        <v>112.36314941255714</v>
      </c>
      <c r="S39" s="13">
        <f t="shared" si="10"/>
        <v>294.80740097696116</v>
      </c>
      <c r="T39" s="1"/>
      <c r="U39" s="74">
        <f t="shared" si="11"/>
        <v>-29.692764104715991</v>
      </c>
      <c r="V39" s="75">
        <f t="shared" si="12"/>
        <v>19.69084043070481</v>
      </c>
      <c r="W39" s="75">
        <f t="shared" si="13"/>
        <v>-10.001923674011209</v>
      </c>
      <c r="X39" s="90">
        <f t="shared" si="2"/>
        <v>17.752229791666693</v>
      </c>
      <c r="Y39" s="83">
        <f t="shared" si="14"/>
        <v>16.98718663662433</v>
      </c>
      <c r="Z39" s="74"/>
      <c r="AA39" s="75">
        <f t="shared" si="15"/>
        <v>-86.290070230322954</v>
      </c>
      <c r="AB39" s="148">
        <f t="shared" si="16"/>
        <v>2.169997515011346E-10</v>
      </c>
      <c r="AC39" s="13"/>
      <c r="AD39" s="13"/>
    </row>
    <row r="40" spans="1:30" s="4" customFormat="1" x14ac:dyDescent="0.3">
      <c r="A40" s="64">
        <v>38580</v>
      </c>
      <c r="B40" s="274">
        <v>-103.82953444248396</v>
      </c>
      <c r="C40" s="274">
        <v>91.41</v>
      </c>
      <c r="D40" s="274">
        <v>185.26341247026173</v>
      </c>
      <c r="E40" s="270">
        <v>14.2432338</v>
      </c>
      <c r="F40" s="274">
        <f t="shared" si="3"/>
        <v>13.174459654531262</v>
      </c>
      <c r="G40" s="3">
        <v>32</v>
      </c>
      <c r="H40" s="13">
        <f t="shared" si="17"/>
        <v>13.174459654531262</v>
      </c>
      <c r="I40" s="72">
        <f t="shared" si="18"/>
        <v>60.987186938628298</v>
      </c>
      <c r="J40" s="13">
        <f t="shared" si="4"/>
        <v>39.754355772492616</v>
      </c>
      <c r="K40" s="13">
        <f t="shared" si="5"/>
        <v>117.0237583924138</v>
      </c>
      <c r="L40" s="13">
        <f t="shared" si="0"/>
        <v>76.282427194982674</v>
      </c>
      <c r="M40" s="13">
        <f t="shared" si="1"/>
        <v>178.01094533104208</v>
      </c>
      <c r="N40" s="3">
        <v>31.5</v>
      </c>
      <c r="O40" s="72">
        <f t="shared" si="6"/>
        <v>77.704079406617112</v>
      </c>
      <c r="P40" s="72">
        <f t="shared" si="7"/>
        <v>50.651223195672642</v>
      </c>
      <c r="Q40" s="13">
        <f t="shared" si="8"/>
        <v>135.95442609884051</v>
      </c>
      <c r="R40" s="13">
        <f t="shared" si="9"/>
        <v>88.622462252013634</v>
      </c>
      <c r="S40" s="13">
        <f t="shared" si="10"/>
        <v>213.65850550545764</v>
      </c>
      <c r="T40" s="1"/>
      <c r="U40" s="74">
        <f t="shared" si="11"/>
        <v>-74.421417844214758</v>
      </c>
      <c r="V40" s="75">
        <f t="shared" si="12"/>
        <v>-16.729401301299959</v>
      </c>
      <c r="W40" s="75">
        <f t="shared" si="13"/>
        <v>-91.150819145514731</v>
      </c>
      <c r="X40" s="90">
        <f t="shared" si="2"/>
        <v>-7.6577702083333037</v>
      </c>
      <c r="Y40" s="83">
        <f t="shared" si="14"/>
        <v>-13.332610800662366</v>
      </c>
      <c r="Z40" s="74"/>
      <c r="AA40" s="75">
        <f t="shared" si="15"/>
        <v>-75.448002597331083</v>
      </c>
      <c r="AB40" s="148">
        <f t="shared" si="16"/>
        <v>1.5128875929804053E-10</v>
      </c>
      <c r="AC40" s="13"/>
      <c r="AD40" s="13"/>
    </row>
    <row r="41" spans="1:30" s="4" customFormat="1" x14ac:dyDescent="0.3">
      <c r="A41" s="64">
        <v>38611</v>
      </c>
      <c r="B41" s="274">
        <v>-161.04268104319948</v>
      </c>
      <c r="C41" s="274">
        <v>60.3</v>
      </c>
      <c r="D41" s="274">
        <v>130.49836706861086</v>
      </c>
      <c r="E41" s="270">
        <v>43.742909999999995</v>
      </c>
      <c r="F41" s="274">
        <f t="shared" si="3"/>
        <v>19.662815189888583</v>
      </c>
      <c r="G41" s="3">
        <v>33</v>
      </c>
      <c r="H41" s="13">
        <f t="shared" si="17"/>
        <v>19.662815189888583</v>
      </c>
      <c r="I41" s="72">
        <f t="shared" si="18"/>
        <v>46.22576508817906</v>
      </c>
      <c r="J41" s="13">
        <f t="shared" si="4"/>
        <v>30.132157317247646</v>
      </c>
      <c r="K41" s="13">
        <f t="shared" si="5"/>
        <v>85.894287836591218</v>
      </c>
      <c r="L41" s="13">
        <f t="shared" si="0"/>
        <v>55.99055139203606</v>
      </c>
      <c r="M41" s="13">
        <f t="shared" si="1"/>
        <v>132.12005292477028</v>
      </c>
      <c r="N41" s="3">
        <v>32.5</v>
      </c>
      <c r="O41" s="72">
        <f t="shared" si="6"/>
        <v>52.810247803120163</v>
      </c>
      <c r="P41" s="72">
        <f t="shared" si="7"/>
        <v>34.424237040337822</v>
      </c>
      <c r="Q41" s="13">
        <f t="shared" si="8"/>
        <v>100.56498621705572</v>
      </c>
      <c r="R41" s="13">
        <f t="shared" si="9"/>
        <v>65.553707596219994</v>
      </c>
      <c r="S41" s="13">
        <f t="shared" si="10"/>
        <v>153.37523402017587</v>
      </c>
      <c r="T41" s="1"/>
      <c r="U41" s="74">
        <f t="shared" si="11"/>
        <v>-99.315249447711707</v>
      </c>
      <c r="V41" s="75">
        <f t="shared" si="12"/>
        <v>-52.118841183084754</v>
      </c>
      <c r="W41" s="75">
        <f t="shared" si="13"/>
        <v>-151.4340906307965</v>
      </c>
      <c r="X41" s="90">
        <f t="shared" si="2"/>
        <v>-38.767770208333303</v>
      </c>
      <c r="Y41" s="83">
        <f t="shared" si="14"/>
        <v>-68.097656202313232</v>
      </c>
      <c r="Z41" s="74"/>
      <c r="AA41" s="75">
        <f t="shared" si="15"/>
        <v>-45.890892406271803</v>
      </c>
      <c r="AB41" s="148">
        <f t="shared" si="16"/>
        <v>5.9607430102914805E-11</v>
      </c>
      <c r="AC41" s="13"/>
      <c r="AD41" s="13"/>
    </row>
    <row r="42" spans="1:30" s="4" customFormat="1" x14ac:dyDescent="0.3">
      <c r="A42" s="64">
        <v>38641</v>
      </c>
      <c r="B42" s="274">
        <v>-185.10390406270679</v>
      </c>
      <c r="C42" s="274">
        <v>45.57</v>
      </c>
      <c r="D42" s="274">
        <v>97.525070390958774</v>
      </c>
      <c r="E42" s="270">
        <v>67.748180000000005</v>
      </c>
      <c r="F42" s="274">
        <f t="shared" si="3"/>
        <v>45.748810864851883</v>
      </c>
      <c r="G42" s="3">
        <v>34</v>
      </c>
      <c r="H42" s="13">
        <f t="shared" si="17"/>
        <v>45.748810864851883</v>
      </c>
      <c r="I42" s="72">
        <f t="shared" si="18"/>
        <v>57.699450242422365</v>
      </c>
      <c r="J42" s="13">
        <f t="shared" si="4"/>
        <v>37.611252263901932</v>
      </c>
      <c r="K42" s="13">
        <f t="shared" si="5"/>
        <v>70.232085751191519</v>
      </c>
      <c r="L42" s="13">
        <f t="shared" si="0"/>
        <v>45.781079343751038</v>
      </c>
      <c r="M42" s="13">
        <f t="shared" si="1"/>
        <v>127.93153599361389</v>
      </c>
      <c r="N42" s="3">
        <v>33.5</v>
      </c>
      <c r="O42" s="72">
        <f t="shared" si="6"/>
        <v>52.581496000603025</v>
      </c>
      <c r="P42" s="72">
        <f t="shared" si="7"/>
        <v>34.27512571060857</v>
      </c>
      <c r="Q42" s="13">
        <f t="shared" si="8"/>
        <v>76.608125850796057</v>
      </c>
      <c r="R42" s="13">
        <f t="shared" si="9"/>
        <v>49.937327795961949</v>
      </c>
      <c r="S42" s="13">
        <f t="shared" si="10"/>
        <v>129.18962185139907</v>
      </c>
      <c r="T42" s="1"/>
      <c r="U42" s="74">
        <f t="shared" si="11"/>
        <v>-99.544001250228845</v>
      </c>
      <c r="V42" s="75">
        <f t="shared" si="12"/>
        <v>-76.075701549344416</v>
      </c>
      <c r="W42" s="75">
        <f t="shared" si="13"/>
        <v>-175.6197027995733</v>
      </c>
      <c r="X42" s="90">
        <f t="shared" si="2"/>
        <v>-53.4977702083333</v>
      </c>
      <c r="Y42" s="83">
        <f t="shared" si="14"/>
        <v>-101.07095287996532</v>
      </c>
      <c r="Z42" s="74"/>
      <c r="AA42" s="75">
        <f t="shared" si="15"/>
        <v>-4.1885169311563857</v>
      </c>
      <c r="AB42" s="148">
        <f t="shared" si="16"/>
        <v>-4.6320280944200931E-11</v>
      </c>
      <c r="AC42" s="13"/>
      <c r="AD42" s="13"/>
    </row>
    <row r="43" spans="1:30" s="4" customFormat="1" x14ac:dyDescent="0.3">
      <c r="A43" s="64">
        <v>38672</v>
      </c>
      <c r="B43" s="274">
        <v>-160.68505931349571</v>
      </c>
      <c r="C43" s="274">
        <v>48.75</v>
      </c>
      <c r="D43" s="274">
        <v>101.51538712452476</v>
      </c>
      <c r="E43" s="270">
        <v>81.5672</v>
      </c>
      <c r="F43" s="274">
        <f t="shared" si="3"/>
        <v>85.431841746613941</v>
      </c>
      <c r="G43" s="3">
        <v>35</v>
      </c>
      <c r="H43" s="13">
        <f t="shared" si="17"/>
        <v>85.431841746613941</v>
      </c>
      <c r="I43" s="72">
        <f t="shared" si="18"/>
        <v>92.833634780897299</v>
      </c>
      <c r="J43" s="13">
        <f t="shared" si="4"/>
        <v>60.513388631078278</v>
      </c>
      <c r="K43" s="13">
        <f t="shared" si="5"/>
        <v>74.445373828853306</v>
      </c>
      <c r="L43" s="13">
        <f t="shared" si="0"/>
        <v>48.527528829316005</v>
      </c>
      <c r="M43" s="13">
        <f t="shared" si="1"/>
        <v>167.2790086097506</v>
      </c>
      <c r="N43" s="3">
        <v>34.5</v>
      </c>
      <c r="O43" s="72">
        <f t="shared" si="6"/>
        <v>77.16167356056954</v>
      </c>
      <c r="P43" s="72">
        <f t="shared" si="7"/>
        <v>50.297657208139</v>
      </c>
      <c r="Q43" s="13">
        <f t="shared" si="8"/>
        <v>70.697358186970348</v>
      </c>
      <c r="R43" s="13">
        <f t="shared" si="9"/>
        <v>46.084369130335361</v>
      </c>
      <c r="S43" s="13">
        <f t="shared" si="10"/>
        <v>147.85903174753989</v>
      </c>
      <c r="T43" s="1"/>
      <c r="U43" s="74">
        <f t="shared" si="11"/>
        <v>-74.963823690262331</v>
      </c>
      <c r="V43" s="75">
        <f t="shared" si="12"/>
        <v>-81.986469213170125</v>
      </c>
      <c r="W43" s="75">
        <f t="shared" si="13"/>
        <v>-156.95029290343248</v>
      </c>
      <c r="X43" s="90">
        <f t="shared" si="2"/>
        <v>-50.3177702083333</v>
      </c>
      <c r="Y43" s="83">
        <f t="shared" si="14"/>
        <v>-97.080636146399328</v>
      </c>
      <c r="Z43" s="74"/>
      <c r="AA43" s="75">
        <f t="shared" si="15"/>
        <v>39.347472616136713</v>
      </c>
      <c r="AB43" s="148">
        <f t="shared" si="16"/>
        <v>-1.418669626218616E-10</v>
      </c>
      <c r="AC43" s="13"/>
      <c r="AD43" s="13"/>
    </row>
    <row r="44" spans="1:30" s="4" customFormat="1" x14ac:dyDescent="0.3">
      <c r="A44" s="64">
        <v>38702</v>
      </c>
      <c r="B44" s="274">
        <v>-111.74022056947891</v>
      </c>
      <c r="C44" s="274">
        <v>65.94</v>
      </c>
      <c r="D44" s="274">
        <v>132.0529561381413</v>
      </c>
      <c r="E44" s="270">
        <v>164.24179999999998</v>
      </c>
      <c r="F44" s="274">
        <f t="shared" si="3"/>
        <v>133.59736618331112</v>
      </c>
      <c r="G44" s="3">
        <v>36</v>
      </c>
      <c r="H44" s="13">
        <f t="shared" si="17"/>
        <v>133.59736618331112</v>
      </c>
      <c r="I44" s="72">
        <f t="shared" si="18"/>
        <v>146.52904050261458</v>
      </c>
      <c r="J44" s="13">
        <f t="shared" si="4"/>
        <v>95.514613799203659</v>
      </c>
      <c r="K44" s="13">
        <f t="shared" si="5"/>
        <v>98.864080369000561</v>
      </c>
      <c r="L44" s="13">
        <f t="shared" si="0"/>
        <v>64.444964992989782</v>
      </c>
      <c r="M44" s="13">
        <f t="shared" si="1"/>
        <v>245.39312087161514</v>
      </c>
      <c r="N44" s="3">
        <v>35.5</v>
      </c>
      <c r="O44" s="72">
        <f t="shared" si="6"/>
        <v>122.57765733449267</v>
      </c>
      <c r="P44" s="72">
        <f t="shared" si="7"/>
        <v>79.901960461593831</v>
      </c>
      <c r="Q44" s="13">
        <f t="shared" si="8"/>
        <v>85.116050189472574</v>
      </c>
      <c r="R44" s="13">
        <f t="shared" si="9"/>
        <v>55.483253921229732</v>
      </c>
      <c r="S44" s="13">
        <f t="shared" si="10"/>
        <v>207.69370752396526</v>
      </c>
      <c r="T44" s="1"/>
      <c r="U44" s="74">
        <f t="shared" si="11"/>
        <v>-29.5478399163392</v>
      </c>
      <c r="V44" s="75">
        <f t="shared" si="12"/>
        <v>-67.567777210667899</v>
      </c>
      <c r="W44" s="75">
        <f t="shared" si="13"/>
        <v>-97.115617127007113</v>
      </c>
      <c r="X44" s="90">
        <f t="shared" si="2"/>
        <v>-33.127770208333303</v>
      </c>
      <c r="Y44" s="83">
        <f t="shared" si="14"/>
        <v>-66.543067132782795</v>
      </c>
      <c r="Z44" s="74"/>
      <c r="AA44" s="75">
        <f t="shared" si="15"/>
        <v>78.114112261864534</v>
      </c>
      <c r="AB44" s="148">
        <f t="shared" si="16"/>
        <v>-2.1685764295398258E-10</v>
      </c>
      <c r="AC44" s="13"/>
      <c r="AD44" s="13"/>
    </row>
    <row r="45" spans="1:30" s="4" customFormat="1" x14ac:dyDescent="0.3">
      <c r="A45" s="66">
        <v>38733</v>
      </c>
      <c r="B45" s="274">
        <v>-25.370326946873426</v>
      </c>
      <c r="C45" s="274">
        <v>84.67</v>
      </c>
      <c r="D45" s="274">
        <v>192.76599245274991</v>
      </c>
      <c r="E45" s="270">
        <v>191.08410000000001</v>
      </c>
      <c r="F45" s="274">
        <f t="shared" si="3"/>
        <v>169.46594646011113</v>
      </c>
      <c r="G45" s="3">
        <v>37</v>
      </c>
      <c r="H45" s="13">
        <f t="shared" si="17"/>
        <v>169.46594646011113</v>
      </c>
      <c r="I45" s="72">
        <f t="shared" si="18"/>
        <v>200.86169923141955</v>
      </c>
      <c r="J45" s="13">
        <f t="shared" si="4"/>
        <v>130.93123085589653</v>
      </c>
      <c r="K45" s="13">
        <f t="shared" si="5"/>
        <v>137.48905393836782</v>
      </c>
      <c r="L45" s="13">
        <f t="shared" si="0"/>
        <v>89.622815838740721</v>
      </c>
      <c r="M45" s="13">
        <f t="shared" si="1"/>
        <v>338.35075316978737</v>
      </c>
      <c r="N45" s="3">
        <v>36.5</v>
      </c>
      <c r="O45" s="72">
        <f t="shared" si="6"/>
        <v>176.62606286243908</v>
      </c>
      <c r="P45" s="72">
        <f t="shared" si="7"/>
        <v>115.13328773130615</v>
      </c>
      <c r="Q45" s="13">
        <f t="shared" si="8"/>
        <v>117.37028829178161</v>
      </c>
      <c r="R45" s="13">
        <f t="shared" si="9"/>
        <v>76.508314161719539</v>
      </c>
      <c r="S45" s="13">
        <f t="shared" si="10"/>
        <v>293.99635115422069</v>
      </c>
      <c r="T45" s="1"/>
      <c r="U45" s="74">
        <f t="shared" si="11"/>
        <v>24.500565611607215</v>
      </c>
      <c r="V45" s="75">
        <f t="shared" si="12"/>
        <v>-35.313539108358867</v>
      </c>
      <c r="W45" s="75">
        <f t="shared" si="13"/>
        <v>-10.812973496751681</v>
      </c>
      <c r="X45" s="90">
        <f t="shared" si="2"/>
        <v>-14.397770208333299</v>
      </c>
      <c r="Y45" s="83">
        <f t="shared" si="14"/>
        <v>-5.8300308181741798</v>
      </c>
      <c r="Z45" s="74"/>
      <c r="AA45" s="75">
        <f t="shared" si="15"/>
        <v>92.957632298172229</v>
      </c>
      <c r="AB45" s="148">
        <f t="shared" si="16"/>
        <v>-2.1935875338385813E-10</v>
      </c>
      <c r="AC45" s="13"/>
      <c r="AD45" s="13"/>
    </row>
    <row r="46" spans="1:30" s="4" customFormat="1" x14ac:dyDescent="0.3">
      <c r="A46" s="66">
        <v>38764</v>
      </c>
      <c r="B46" s="274">
        <v>57.851672350743307</v>
      </c>
      <c r="C46" s="274">
        <v>93.85</v>
      </c>
      <c r="D46" s="274">
        <v>257.13666710605401</v>
      </c>
      <c r="E46" s="270">
        <v>157.93619999999999</v>
      </c>
      <c r="F46" s="274">
        <f t="shared" si="3"/>
        <v>159.21221211205608</v>
      </c>
      <c r="G46" s="3">
        <v>38</v>
      </c>
      <c r="H46" s="13">
        <f t="shared" si="17"/>
        <v>159.21221211205608</v>
      </c>
      <c r="I46" s="72">
        <f t="shared" si="18"/>
        <v>221.63997120864548</v>
      </c>
      <c r="J46" s="13">
        <f t="shared" si="4"/>
        <v>144.47549905359989</v>
      </c>
      <c r="K46" s="13">
        <f t="shared" si="5"/>
        <v>173.88014806065652</v>
      </c>
      <c r="L46" s="13">
        <f t="shared" si="0"/>
        <v>113.34450300777294</v>
      </c>
      <c r="M46" s="13">
        <f t="shared" si="1"/>
        <v>395.52011926930197</v>
      </c>
      <c r="N46" s="3">
        <v>37.5</v>
      </c>
      <c r="O46" s="72">
        <f t="shared" si="6"/>
        <v>212.37161115048309</v>
      </c>
      <c r="P46" s="72">
        <f t="shared" si="7"/>
        <v>138.43394013483012</v>
      </c>
      <c r="Q46" s="13">
        <f t="shared" si="8"/>
        <v>156.54244098595672</v>
      </c>
      <c r="R46" s="13">
        <f t="shared" si="9"/>
        <v>102.04284601245753</v>
      </c>
      <c r="S46" s="13">
        <f t="shared" si="10"/>
        <v>368.91405213643981</v>
      </c>
      <c r="T46" s="1"/>
      <c r="U46" s="74">
        <f t="shared" si="11"/>
        <v>60.24611389965122</v>
      </c>
      <c r="V46" s="75">
        <f t="shared" si="12"/>
        <v>3.8586135858162436</v>
      </c>
      <c r="W46" s="75">
        <f t="shared" si="13"/>
        <v>64.104727485467436</v>
      </c>
      <c r="X46" s="90">
        <f t="shared" si="2"/>
        <v>-5.217770208333306</v>
      </c>
      <c r="Y46" s="83">
        <f t="shared" si="14"/>
        <v>58.540643835129913</v>
      </c>
      <c r="Z46" s="74"/>
      <c r="AA46" s="75">
        <f t="shared" si="15"/>
        <v>57.169366099514605</v>
      </c>
      <c r="AB46" s="148">
        <f t="shared" si="16"/>
        <v>-8.3957729657413438E-11</v>
      </c>
      <c r="AC46" s="13"/>
      <c r="AD46" s="13"/>
    </row>
    <row r="47" spans="1:30" s="4" customFormat="1" x14ac:dyDescent="0.3">
      <c r="A47" s="66">
        <v>38792</v>
      </c>
      <c r="B47" s="274">
        <v>105.35409727723871</v>
      </c>
      <c r="C47" s="274">
        <v>127.31</v>
      </c>
      <c r="D47" s="274">
        <v>266.8492788090403</v>
      </c>
      <c r="E47" s="270">
        <v>126.9905</v>
      </c>
      <c r="F47" s="274">
        <f t="shared" si="3"/>
        <v>175.56372364132</v>
      </c>
      <c r="G47" s="3">
        <v>39</v>
      </c>
      <c r="H47" s="13">
        <f t="shared" si="17"/>
        <v>175.56372364132</v>
      </c>
      <c r="I47" s="72">
        <f t="shared" si="18"/>
        <v>244.48074819307357</v>
      </c>
      <c r="J47" s="13">
        <f t="shared" si="4"/>
        <v>159.36420633686677</v>
      </c>
      <c r="K47" s="13">
        <f t="shared" si="5"/>
        <v>203.39352915199913</v>
      </c>
      <c r="L47" s="13">
        <f t="shared" si="0"/>
        <v>132.58292412247258</v>
      </c>
      <c r="M47" s="13">
        <f t="shared" si="1"/>
        <v>447.8742773450727</v>
      </c>
      <c r="N47" s="3">
        <v>38.5</v>
      </c>
      <c r="O47" s="72">
        <f t="shared" si="6"/>
        <v>234.2923867483924</v>
      </c>
      <c r="P47" s="72">
        <f t="shared" si="7"/>
        <v>152.72294665689191</v>
      </c>
      <c r="Q47" s="13">
        <f t="shared" si="8"/>
        <v>189.01399657239349</v>
      </c>
      <c r="R47" s="13">
        <f t="shared" si="9"/>
        <v>123.20956556545705</v>
      </c>
      <c r="S47" s="13">
        <f t="shared" si="10"/>
        <v>423.30638332078593</v>
      </c>
      <c r="T47" s="1"/>
      <c r="U47" s="74">
        <f t="shared" si="11"/>
        <v>82.166889497560533</v>
      </c>
      <c r="V47" s="75">
        <f t="shared" si="12"/>
        <v>36.330169172253022</v>
      </c>
      <c r="W47" s="75">
        <f t="shared" si="13"/>
        <v>118.49705866981355</v>
      </c>
      <c r="X47" s="90">
        <f t="shared" si="2"/>
        <v>28.242229791666702</v>
      </c>
      <c r="Y47" s="83">
        <f t="shared" si="14"/>
        <v>68.253255538116207</v>
      </c>
      <c r="Z47" s="74"/>
      <c r="AA47" s="75">
        <f t="shared" si="15"/>
        <v>52.354158075770727</v>
      </c>
      <c r="AB47" s="148">
        <f t="shared" si="16"/>
        <v>-9.22000253922306E-11</v>
      </c>
      <c r="AC47" s="13"/>
      <c r="AD47" s="13"/>
    </row>
    <row r="48" spans="1:30" s="4" customFormat="1" x14ac:dyDescent="0.3">
      <c r="A48" s="66">
        <v>38823</v>
      </c>
      <c r="B48" s="274">
        <v>154.35911963338327</v>
      </c>
      <c r="C48" s="274">
        <v>136.27000000000001</v>
      </c>
      <c r="D48" s="274">
        <v>263.91855185380979</v>
      </c>
      <c r="E48" s="270">
        <v>114.776</v>
      </c>
      <c r="F48" s="274">
        <f t="shared" si="3"/>
        <v>153.3012640540191</v>
      </c>
      <c r="G48" s="3">
        <v>40</v>
      </c>
      <c r="H48" s="13">
        <f t="shared" si="17"/>
        <v>153.3012640540191</v>
      </c>
      <c r="I48" s="72">
        <f t="shared" si="18"/>
        <v>240.0262541076608</v>
      </c>
      <c r="J48" s="13">
        <f t="shared" si="4"/>
        <v>156.46055474139044</v>
      </c>
      <c r="K48" s="13">
        <f t="shared" si="5"/>
        <v>221.77470182375123</v>
      </c>
      <c r="L48" s="13">
        <f t="shared" si="0"/>
        <v>144.56476853896697</v>
      </c>
      <c r="M48" s="13">
        <f t="shared" si="1"/>
        <v>461.80095593141203</v>
      </c>
      <c r="N48" s="3">
        <v>39.5</v>
      </c>
      <c r="O48" s="72">
        <f t="shared" si="6"/>
        <v>242.01322660979244</v>
      </c>
      <c r="P48" s="72">
        <f t="shared" si="7"/>
        <v>157.75575813943189</v>
      </c>
      <c r="Q48" s="13">
        <f t="shared" si="8"/>
        <v>213.81251771295834</v>
      </c>
      <c r="R48" s="13">
        <f t="shared" si="9"/>
        <v>139.37458546769776</v>
      </c>
      <c r="S48" s="13">
        <f t="shared" si="10"/>
        <v>455.82574432275078</v>
      </c>
      <c r="T48" s="1"/>
      <c r="U48" s="74">
        <f t="shared" si="11"/>
        <v>89.88772935896057</v>
      </c>
      <c r="V48" s="75">
        <f t="shared" si="12"/>
        <v>61.128690312817866</v>
      </c>
      <c r="W48" s="75">
        <f t="shared" si="13"/>
        <v>151.01641967177841</v>
      </c>
      <c r="X48" s="90">
        <f t="shared" si="2"/>
        <v>37.20222979166671</v>
      </c>
      <c r="Y48" s="83">
        <f t="shared" si="14"/>
        <v>65.322528582885695</v>
      </c>
      <c r="Z48" s="74"/>
      <c r="AA48" s="75">
        <f t="shared" si="15"/>
        <v>13.926678586339335</v>
      </c>
      <c r="AB48" s="148">
        <f t="shared" si="16"/>
        <v>1.7990942069445737E-11</v>
      </c>
      <c r="AC48" s="13"/>
      <c r="AD48" s="13"/>
    </row>
    <row r="49" spans="1:30" s="4" customFormat="1" x14ac:dyDescent="0.3">
      <c r="A49" s="64">
        <v>38853</v>
      </c>
      <c r="B49" s="274">
        <v>139.41662538527689</v>
      </c>
      <c r="C49" s="274">
        <v>155.56</v>
      </c>
      <c r="D49" s="274">
        <v>282.7909324372099</v>
      </c>
      <c r="E49" s="270">
        <v>116.71</v>
      </c>
      <c r="F49" s="274">
        <f t="shared" si="3"/>
        <v>129.82734248591586</v>
      </c>
      <c r="G49" s="3">
        <v>41</v>
      </c>
      <c r="H49" s="13">
        <f t="shared" si="17"/>
        <v>129.82734248591586</v>
      </c>
      <c r="I49" s="72">
        <f t="shared" si="18"/>
        <v>220.45861171014286</v>
      </c>
      <c r="J49" s="13">
        <f t="shared" si="4"/>
        <v>143.70543261577669</v>
      </c>
      <c r="K49" s="13">
        <f t="shared" si="5"/>
        <v>224.82506879766942</v>
      </c>
      <c r="L49" s="13">
        <f t="shared" si="0"/>
        <v>146.5531630308412</v>
      </c>
      <c r="M49" s="13">
        <f t="shared" si="1"/>
        <v>445.28368050781228</v>
      </c>
      <c r="N49" s="3">
        <v>40.5</v>
      </c>
      <c r="O49" s="72">
        <f t="shared" si="6"/>
        <v>229.18695810142796</v>
      </c>
      <c r="P49" s="72">
        <f t="shared" si="7"/>
        <v>149.39498488343378</v>
      </c>
      <c r="Q49" s="13">
        <f t="shared" si="8"/>
        <v>224.50514277040369</v>
      </c>
      <c r="R49" s="13">
        <f t="shared" si="9"/>
        <v>146.3446179095946</v>
      </c>
      <c r="S49" s="13">
        <f t="shared" si="10"/>
        <v>453.69210087183166</v>
      </c>
      <c r="T49" s="1"/>
      <c r="U49" s="74">
        <f t="shared" si="11"/>
        <v>77.061460850596092</v>
      </c>
      <c r="V49" s="75">
        <f t="shared" si="12"/>
        <v>71.821315370263221</v>
      </c>
      <c r="W49" s="75">
        <f t="shared" si="13"/>
        <v>148.88277622085928</v>
      </c>
      <c r="X49" s="90">
        <f t="shared" si="2"/>
        <v>56.492229791666702</v>
      </c>
      <c r="Y49" s="83">
        <f t="shared" si="14"/>
        <v>84.194909166285811</v>
      </c>
      <c r="Z49" s="74"/>
      <c r="AA49" s="75">
        <f t="shared" si="15"/>
        <v>-16.517275423599756</v>
      </c>
      <c r="AB49" s="148">
        <f t="shared" si="16"/>
        <v>7.8983930507092737E-11</v>
      </c>
      <c r="AC49" s="13"/>
      <c r="AD49" s="13"/>
    </row>
    <row r="50" spans="1:30" s="4" customFormat="1" x14ac:dyDescent="0.3">
      <c r="A50" s="64">
        <v>38884</v>
      </c>
      <c r="B50" s="274">
        <v>102.893804605215</v>
      </c>
      <c r="C50" s="274">
        <v>148.91999999999999</v>
      </c>
      <c r="D50" s="274">
        <v>313.12104798593282</v>
      </c>
      <c r="E50" s="270">
        <v>77.873840000000001</v>
      </c>
      <c r="F50" s="274">
        <f t="shared" si="3"/>
        <v>87.389415887566116</v>
      </c>
      <c r="G50" s="3">
        <v>42</v>
      </c>
      <c r="H50" s="13">
        <f t="shared" si="17"/>
        <v>87.389415887566116</v>
      </c>
      <c r="I50" s="72">
        <f t="shared" si="18"/>
        <v>179.08276616737521</v>
      </c>
      <c r="J50" s="13">
        <f t="shared" si="4"/>
        <v>116.73468405919662</v>
      </c>
      <c r="K50" s="13">
        <f t="shared" si="5"/>
        <v>210.70227096833273</v>
      </c>
      <c r="L50" s="13">
        <f t="shared" si="0"/>
        <v>137.34715809641349</v>
      </c>
      <c r="M50" s="13">
        <f t="shared" si="1"/>
        <v>389.78503713570797</v>
      </c>
      <c r="N50" s="3">
        <v>41.5</v>
      </c>
      <c r="O50" s="72">
        <f t="shared" si="6"/>
        <v>197.53888391487629</v>
      </c>
      <c r="P50" s="72">
        <f t="shared" si="7"/>
        <v>128.76526143033379</v>
      </c>
      <c r="Q50" s="13">
        <f t="shared" si="8"/>
        <v>219.20248658637257</v>
      </c>
      <c r="R50" s="13">
        <f t="shared" si="9"/>
        <v>142.88805925983755</v>
      </c>
      <c r="S50" s="13">
        <f t="shared" si="10"/>
        <v>416.74137050124887</v>
      </c>
      <c r="T50" s="1"/>
      <c r="U50" s="74">
        <f t="shared" si="11"/>
        <v>45.413386664044424</v>
      </c>
      <c r="V50" s="75">
        <f t="shared" si="12"/>
        <v>66.5186591862321</v>
      </c>
      <c r="W50" s="75">
        <f t="shared" si="13"/>
        <v>111.9320458502765</v>
      </c>
      <c r="X50" s="90">
        <f t="shared" si="2"/>
        <v>49.852229791666687</v>
      </c>
      <c r="Y50" s="83">
        <f t="shared" si="14"/>
        <v>114.52502471500873</v>
      </c>
      <c r="Z50" s="74"/>
      <c r="AA50" s="75">
        <f t="shared" si="15"/>
        <v>-55.498643372104311</v>
      </c>
      <c r="AB50" s="148">
        <f t="shared" si="16"/>
        <v>1.6711965145077556E-10</v>
      </c>
      <c r="AC50" s="13"/>
      <c r="AD50" s="13"/>
    </row>
    <row r="51" spans="1:30" s="4" customFormat="1" x14ac:dyDescent="0.3">
      <c r="A51" s="64">
        <v>38914</v>
      </c>
      <c r="B51" s="274">
        <v>16.355457160409138</v>
      </c>
      <c r="C51" s="274">
        <v>135.46</v>
      </c>
      <c r="D51" s="274">
        <v>276.41437057656213</v>
      </c>
      <c r="E51" s="270">
        <v>47.941779999999994</v>
      </c>
      <c r="F51" s="274">
        <f t="shared" si="3"/>
        <v>54.07840681069834</v>
      </c>
      <c r="G51" s="3">
        <v>43</v>
      </c>
      <c r="H51" s="13">
        <f t="shared" si="17"/>
        <v>54.07840681069834</v>
      </c>
      <c r="I51" s="72">
        <f t="shared" si="18"/>
        <v>133.0486785253058</v>
      </c>
      <c r="J51" s="13">
        <f t="shared" si="4"/>
        <v>86.727471238796724</v>
      </c>
      <c r="K51" s="13">
        <f t="shared" si="5"/>
        <v>182.17316323799548</v>
      </c>
      <c r="L51" s="13">
        <f t="shared" si="0"/>
        <v>118.7503396958318</v>
      </c>
      <c r="M51" s="13">
        <f t="shared" si="1"/>
        <v>315.22184176330131</v>
      </c>
      <c r="N51" s="3">
        <v>42.5</v>
      </c>
      <c r="O51" s="72">
        <f t="shared" si="6"/>
        <v>153.58265265382551</v>
      </c>
      <c r="P51" s="72">
        <f t="shared" si="7"/>
        <v>100.11249445276776</v>
      </c>
      <c r="Q51" s="13">
        <f t="shared" si="8"/>
        <v>197.34720467967222</v>
      </c>
      <c r="R51" s="13">
        <f t="shared" si="9"/>
        <v>128.64160218329087</v>
      </c>
      <c r="S51" s="13">
        <f t="shared" si="10"/>
        <v>350.92985733349769</v>
      </c>
      <c r="T51" s="1"/>
      <c r="U51" s="74">
        <f t="shared" si="11"/>
        <v>1.4571554029936351</v>
      </c>
      <c r="V51" s="75">
        <f t="shared" si="12"/>
        <v>44.663377279531744</v>
      </c>
      <c r="W51" s="75">
        <f t="shared" si="13"/>
        <v>46.120532682525322</v>
      </c>
      <c r="X51" s="90">
        <f t="shared" si="2"/>
        <v>36.392229791666708</v>
      </c>
      <c r="Y51" s="83">
        <f t="shared" si="14"/>
        <v>77.818347305638042</v>
      </c>
      <c r="Z51" s="74"/>
      <c r="AA51" s="75">
        <f t="shared" si="15"/>
        <v>-74.563195372406653</v>
      </c>
      <c r="AB51" s="148">
        <f t="shared" si="16"/>
        <v>1.8587797967484221E-10</v>
      </c>
      <c r="AC51" s="13"/>
      <c r="AD51" s="13"/>
    </row>
    <row r="52" spans="1:30" s="4" customFormat="1" x14ac:dyDescent="0.3">
      <c r="A52" s="64">
        <v>38945</v>
      </c>
      <c r="B52" s="274">
        <v>-59.869381773388348</v>
      </c>
      <c r="C52" s="274">
        <v>107.88</v>
      </c>
      <c r="D52" s="274">
        <v>216.76247996676202</v>
      </c>
      <c r="E52" s="270">
        <v>24.645440000000001</v>
      </c>
      <c r="F52" s="274">
        <f t="shared" si="3"/>
        <v>29.458156937657037</v>
      </c>
      <c r="G52" s="3">
        <v>44</v>
      </c>
      <c r="H52" s="13">
        <f t="shared" si="17"/>
        <v>29.458156937657037</v>
      </c>
      <c r="I52" s="72">
        <f t="shared" si="18"/>
        <v>90.972437332679419</v>
      </c>
      <c r="J52" s="13">
        <f t="shared" si="4"/>
        <v>59.300171409012172</v>
      </c>
      <c r="K52" s="13">
        <f t="shared" si="5"/>
        <v>146.41156240297636</v>
      </c>
      <c r="L52" s="13">
        <f t="shared" si="0"/>
        <v>95.438990363453641</v>
      </c>
      <c r="M52" s="13">
        <f t="shared" si="1"/>
        <v>237.38399973565578</v>
      </c>
      <c r="N52" s="3">
        <v>43.5</v>
      </c>
      <c r="O52" s="72">
        <f t="shared" si="6"/>
        <v>109.74097370061132</v>
      </c>
      <c r="P52" s="72">
        <f t="shared" si="7"/>
        <v>71.534398130283421</v>
      </c>
      <c r="Q52" s="13">
        <f t="shared" si="8"/>
        <v>164.60122627343438</v>
      </c>
      <c r="R52" s="13">
        <f t="shared" si="9"/>
        <v>107.29599896547245</v>
      </c>
      <c r="S52" s="13">
        <f t="shared" si="10"/>
        <v>274.34219997404568</v>
      </c>
      <c r="T52" s="1"/>
      <c r="U52" s="74">
        <f t="shared" si="11"/>
        <v>-42.38452355022055</v>
      </c>
      <c r="V52" s="75">
        <f t="shared" si="12"/>
        <v>11.917398873293905</v>
      </c>
      <c r="W52" s="75">
        <f t="shared" si="13"/>
        <v>-30.467124676926687</v>
      </c>
      <c r="X52" s="90">
        <f t="shared" si="2"/>
        <v>8.8122297916666952</v>
      </c>
      <c r="Y52" s="83">
        <f t="shared" si="14"/>
        <v>18.166456695837923</v>
      </c>
      <c r="Z52" s="74"/>
      <c r="AA52" s="75">
        <f t="shared" si="15"/>
        <v>-77.837842027645536</v>
      </c>
      <c r="AB52" s="148">
        <f t="shared" si="16"/>
        <v>1.6987655726552475E-10</v>
      </c>
      <c r="AC52" s="13"/>
      <c r="AD52" s="13"/>
    </row>
    <row r="53" spans="1:30" s="4" customFormat="1" x14ac:dyDescent="0.3">
      <c r="A53" s="64">
        <v>38976</v>
      </c>
      <c r="B53" s="274">
        <v>-140.48822896427677</v>
      </c>
      <c r="C53" s="274">
        <v>75.930000000000007</v>
      </c>
      <c r="D53" s="274">
        <v>149.84556793705636</v>
      </c>
      <c r="E53" s="270">
        <v>35.208079999999995</v>
      </c>
      <c r="F53" s="274">
        <f t="shared" si="3"/>
        <v>25.650231456340578</v>
      </c>
      <c r="G53" s="3">
        <v>45</v>
      </c>
      <c r="H53" s="13">
        <f t="shared" si="17"/>
        <v>25.650231456340578</v>
      </c>
      <c r="I53" s="72">
        <f t="shared" si="18"/>
        <v>66.249546778743991</v>
      </c>
      <c r="J53" s="13">
        <f t="shared" si="4"/>
        <v>43.184612778728322</v>
      </c>
      <c r="K53" s="13">
        <f t="shared" si="5"/>
        <v>112.67165446813139</v>
      </c>
      <c r="L53" s="13">
        <f t="shared" si="0"/>
        <v>73.445490018210265</v>
      </c>
      <c r="M53" s="13">
        <f t="shared" si="1"/>
        <v>178.9212012468754</v>
      </c>
      <c r="N53" s="3">
        <v>44.5</v>
      </c>
      <c r="O53" s="72">
        <f t="shared" si="6"/>
        <v>77.277444169997963</v>
      </c>
      <c r="P53" s="72">
        <f t="shared" si="7"/>
        <v>50.373122010275999</v>
      </c>
      <c r="Q53" s="13">
        <f t="shared" si="8"/>
        <v>129.03657180183171</v>
      </c>
      <c r="R53" s="13">
        <f t="shared" si="9"/>
        <v>84.113029945220774</v>
      </c>
      <c r="S53" s="13">
        <f t="shared" si="10"/>
        <v>206.31401597182969</v>
      </c>
      <c r="T53" s="1"/>
      <c r="U53" s="74">
        <f t="shared" si="11"/>
        <v>-74.848053080833907</v>
      </c>
      <c r="V53" s="75">
        <f t="shared" si="12"/>
        <v>-23.64725559830876</v>
      </c>
      <c r="W53" s="75">
        <f t="shared" si="13"/>
        <v>-98.495308679142681</v>
      </c>
      <c r="X53" s="90">
        <f t="shared" si="2"/>
        <v>-23.137770208333293</v>
      </c>
      <c r="Y53" s="83">
        <f t="shared" si="14"/>
        <v>-48.750455333867734</v>
      </c>
      <c r="Z53" s="74"/>
      <c r="AA53" s="75">
        <f t="shared" si="15"/>
        <v>-58.462798488780379</v>
      </c>
      <c r="AB53" s="148">
        <f t="shared" si="16"/>
        <v>9.9817043519578874E-11</v>
      </c>
      <c r="AC53" s="13"/>
      <c r="AD53" s="13"/>
    </row>
    <row r="54" spans="1:30" s="4" customFormat="1" x14ac:dyDescent="0.3">
      <c r="A54" s="66">
        <v>39006</v>
      </c>
      <c r="B54" s="274">
        <v>-160.4289188607072</v>
      </c>
      <c r="C54" s="274">
        <v>56.07</v>
      </c>
      <c r="D54" s="274">
        <v>115.95484796333578</v>
      </c>
      <c r="E54" s="270">
        <v>49.057940000000002</v>
      </c>
      <c r="F54" s="274">
        <f t="shared" si="3"/>
        <v>58.609896177660737</v>
      </c>
      <c r="G54" s="3">
        <v>46</v>
      </c>
      <c r="H54" s="13">
        <f t="shared" si="17"/>
        <v>58.609896177660737</v>
      </c>
      <c r="I54" s="72">
        <f t="shared" si="18"/>
        <v>77.582630694246376</v>
      </c>
      <c r="J54" s="13">
        <f t="shared" si="4"/>
        <v>50.572057135356467</v>
      </c>
      <c r="K54" s="13">
        <f t="shared" si="5"/>
        <v>93.734039220444743</v>
      </c>
      <c r="L54" s="13">
        <f t="shared" si="0"/>
        <v>61.100926177301375</v>
      </c>
      <c r="M54" s="13">
        <f t="shared" si="1"/>
        <v>171.31666991469112</v>
      </c>
      <c r="N54" s="3">
        <v>45.5</v>
      </c>
      <c r="O54" s="72">
        <f t="shared" si="6"/>
        <v>72.527393068452795</v>
      </c>
      <c r="P54" s="72">
        <f t="shared" si="7"/>
        <v>47.276812262158373</v>
      </c>
      <c r="Q54" s="13">
        <f t="shared" si="8"/>
        <v>101.57858699478298</v>
      </c>
      <c r="R54" s="13">
        <f t="shared" si="9"/>
        <v>66.214427509799265</v>
      </c>
      <c r="S54" s="13">
        <f t="shared" si="10"/>
        <v>174.10598006323579</v>
      </c>
      <c r="T54" s="1"/>
      <c r="U54" s="74">
        <f t="shared" si="11"/>
        <v>-79.598104182379075</v>
      </c>
      <c r="V54" s="75">
        <f t="shared" si="12"/>
        <v>-51.105240405357492</v>
      </c>
      <c r="W54" s="75">
        <f t="shared" si="13"/>
        <v>-130.70334458773658</v>
      </c>
      <c r="X54" s="90">
        <f t="shared" si="2"/>
        <v>-42.9977702083333</v>
      </c>
      <c r="Y54" s="83">
        <f t="shared" si="14"/>
        <v>-82.641175307588313</v>
      </c>
      <c r="Z54" s="74"/>
      <c r="AA54" s="75">
        <f t="shared" si="15"/>
        <v>-7.6045313321842798</v>
      </c>
      <c r="AB54" s="148">
        <f t="shared" si="16"/>
        <v>-4.5751846755592851E-11</v>
      </c>
      <c r="AC54" s="13"/>
      <c r="AD54" s="13"/>
    </row>
    <row r="55" spans="1:30" s="4" customFormat="1" x14ac:dyDescent="0.3">
      <c r="A55" s="66">
        <v>39037</v>
      </c>
      <c r="B55" s="274">
        <v>-135.4084366089553</v>
      </c>
      <c r="C55" s="274">
        <v>53.83</v>
      </c>
      <c r="D55" s="274">
        <v>109.96242173966822</v>
      </c>
      <c r="E55" s="270">
        <v>86.237769999999998</v>
      </c>
      <c r="F55" s="274">
        <f t="shared" si="3"/>
        <v>91.647455453308638</v>
      </c>
      <c r="G55" s="3">
        <v>47</v>
      </c>
      <c r="H55" s="13">
        <f t="shared" si="17"/>
        <v>91.647455453308638</v>
      </c>
      <c r="I55" s="72">
        <f t="shared" si="18"/>
        <v>107.76106722347441</v>
      </c>
      <c r="J55" s="13">
        <f t="shared" si="4"/>
        <v>70.243800704178668</v>
      </c>
      <c r="K55" s="13">
        <f t="shared" si="5"/>
        <v>94.773177912752274</v>
      </c>
      <c r="L55" s="13">
        <f t="shared" si="0"/>
        <v>61.778293087494347</v>
      </c>
      <c r="M55" s="13">
        <f t="shared" si="1"/>
        <v>202.53424513622667</v>
      </c>
      <c r="N55" s="3">
        <v>46.5</v>
      </c>
      <c r="O55" s="72">
        <f t="shared" si="6"/>
        <v>94.299667928486997</v>
      </c>
      <c r="P55" s="72">
        <f t="shared" si="7"/>
        <v>61.469018924080594</v>
      </c>
      <c r="Q55" s="13">
        <f t="shared" si="8"/>
        <v>92.704597427602337</v>
      </c>
      <c r="R55" s="13">
        <f t="shared" si="9"/>
        <v>60.429880231651211</v>
      </c>
      <c r="S55" s="13">
        <f t="shared" si="10"/>
        <v>187.00426535608932</v>
      </c>
      <c r="T55" s="1"/>
      <c r="U55" s="74">
        <f t="shared" si="11"/>
        <v>-57.825829322344873</v>
      </c>
      <c r="V55" s="75">
        <f t="shared" si="12"/>
        <v>-59.979229972538135</v>
      </c>
      <c r="W55" s="75">
        <f t="shared" si="13"/>
        <v>-117.80505929488305</v>
      </c>
      <c r="X55" s="90">
        <f t="shared" si="2"/>
        <v>-45.237770208333302</v>
      </c>
      <c r="Y55" s="83">
        <f t="shared" si="14"/>
        <v>-88.633601531255877</v>
      </c>
      <c r="Z55" s="74"/>
      <c r="AA55" s="75">
        <f t="shared" si="15"/>
        <v>31.217575221535554</v>
      </c>
      <c r="AB55" s="148">
        <f t="shared" si="16"/>
        <v>-1.2187229003757238E-10</v>
      </c>
      <c r="AC55" s="13"/>
      <c r="AD55" s="13"/>
    </row>
    <row r="56" spans="1:30" s="4" customFormat="1" x14ac:dyDescent="0.3">
      <c r="A56" s="66">
        <v>39067</v>
      </c>
      <c r="B56" s="274">
        <v>-84.794007954089921</v>
      </c>
      <c r="C56" s="274">
        <v>69.48</v>
      </c>
      <c r="D56" s="274">
        <v>137.17655115374484</v>
      </c>
      <c r="E56" s="270">
        <v>88.067300000000003</v>
      </c>
      <c r="F56" s="274">
        <f t="shared" si="3"/>
        <v>128.60855321122472</v>
      </c>
      <c r="G56" s="3">
        <v>48</v>
      </c>
      <c r="H56" s="13">
        <f t="shared" si="17"/>
        <v>128.60855321122472</v>
      </c>
      <c r="I56" s="72">
        <f t="shared" si="18"/>
        <v>150.64213597036431</v>
      </c>
      <c r="J56" s="13">
        <f t="shared" si="4"/>
        <v>98.195725500841817</v>
      </c>
      <c r="K56" s="13">
        <f t="shared" si="5"/>
        <v>113.46105410951331</v>
      </c>
      <c r="L56" s="13">
        <f t="shared" si="0"/>
        <v>73.960063481741798</v>
      </c>
      <c r="M56" s="13">
        <f t="shared" si="1"/>
        <v>264.10319007987761</v>
      </c>
      <c r="N56" s="3">
        <v>47.5</v>
      </c>
      <c r="O56" s="72">
        <f t="shared" si="6"/>
        <v>131.51459806631715</v>
      </c>
      <c r="P56" s="72">
        <f t="shared" si="7"/>
        <v>85.727484464334822</v>
      </c>
      <c r="Q56" s="13">
        <f t="shared" si="8"/>
        <v>102.84448475339502</v>
      </c>
      <c r="R56" s="13">
        <f t="shared" si="9"/>
        <v>67.039608267400666</v>
      </c>
      <c r="S56" s="13">
        <f t="shared" si="10"/>
        <v>234.35908281971217</v>
      </c>
      <c r="T56" s="1"/>
      <c r="U56" s="74">
        <f t="shared" si="11"/>
        <v>-20.610899184514722</v>
      </c>
      <c r="V56" s="75">
        <f t="shared" si="12"/>
        <v>-49.83934264674545</v>
      </c>
      <c r="W56" s="75">
        <f t="shared" si="13"/>
        <v>-70.4502418312602</v>
      </c>
      <c r="X56" s="90">
        <f t="shared" si="2"/>
        <v>-29.587770208333296</v>
      </c>
      <c r="Y56" s="83">
        <f t="shared" si="14"/>
        <v>-61.419472117179254</v>
      </c>
      <c r="Z56" s="74"/>
      <c r="AA56" s="75">
        <f t="shared" si="15"/>
        <v>61.568944943650934</v>
      </c>
      <c r="AB56" s="148">
        <f t="shared" si="16"/>
        <v>-1.7311663214059081E-10</v>
      </c>
      <c r="AC56" s="13"/>
      <c r="AD56" s="13"/>
    </row>
    <row r="57" spans="1:30" s="4" customFormat="1" x14ac:dyDescent="0.3">
      <c r="A57" s="64">
        <v>39098</v>
      </c>
      <c r="B57" s="274">
        <v>-17.151330186505859</v>
      </c>
      <c r="C57" s="274">
        <v>83.919129999999996</v>
      </c>
      <c r="D57" s="274">
        <v>169.96710591828884</v>
      </c>
      <c r="E57" s="270">
        <v>110.94857999999999</v>
      </c>
      <c r="F57" s="274">
        <f t="shared" si="3"/>
        <v>137.32089166851375</v>
      </c>
      <c r="G57" s="3">
        <v>49</v>
      </c>
      <c r="H57" s="13">
        <f t="shared" si="17"/>
        <v>137.32089166851375</v>
      </c>
      <c r="I57" s="72">
        <f t="shared" si="18"/>
        <v>179.38772073005106</v>
      </c>
      <c r="J57" s="13">
        <f t="shared" si="4"/>
        <v>116.93346798066624</v>
      </c>
      <c r="K57" s="13">
        <f t="shared" si="5"/>
        <v>139.62528858570082</v>
      </c>
      <c r="L57" s="13">
        <f t="shared" si="0"/>
        <v>91.015329343649157</v>
      </c>
      <c r="M57" s="13">
        <f t="shared" si="1"/>
        <v>319.0130093157519</v>
      </c>
      <c r="N57" s="3">
        <v>48.5</v>
      </c>
      <c r="O57" s="72">
        <f t="shared" si="6"/>
        <v>166.5654595753594</v>
      </c>
      <c r="P57" s="72">
        <f t="shared" si="7"/>
        <v>108.57530690882702</v>
      </c>
      <c r="Q57" s="13">
        <f t="shared" si="8"/>
        <v>126.42562361777675</v>
      </c>
      <c r="R57" s="13">
        <f t="shared" si="9"/>
        <v>82.411072432523454</v>
      </c>
      <c r="S57" s="13">
        <f t="shared" si="10"/>
        <v>292.99108319313615</v>
      </c>
      <c r="T57" s="1"/>
      <c r="U57" s="74">
        <f t="shared" si="11"/>
        <v>14.439962324527528</v>
      </c>
      <c r="V57" s="75">
        <f t="shared" si="12"/>
        <v>-26.258203782363722</v>
      </c>
      <c r="W57" s="75">
        <f t="shared" si="13"/>
        <v>-11.818241457836223</v>
      </c>
      <c r="X57" s="90">
        <f t="shared" si="2"/>
        <v>-15.148640208333305</v>
      </c>
      <c r="Y57" s="83">
        <f t="shared" si="14"/>
        <v>-28.628917352635256</v>
      </c>
      <c r="Z57" s="74"/>
      <c r="AA57" s="75">
        <f t="shared" si="15"/>
        <v>54.909819235874295</v>
      </c>
      <c r="AB57" s="148">
        <f t="shared" si="16"/>
        <v>-1.1601741789490916E-10</v>
      </c>
      <c r="AC57" s="13"/>
      <c r="AD57" s="13"/>
    </row>
    <row r="58" spans="1:30" s="4" customFormat="1" x14ac:dyDescent="0.3">
      <c r="A58" s="64">
        <v>39129</v>
      </c>
      <c r="B58" s="274">
        <v>22.009515382937629</v>
      </c>
      <c r="C58" s="274">
        <v>87.11045</v>
      </c>
      <c r="D58" s="274">
        <v>229.42134261339694</v>
      </c>
      <c r="E58" s="270">
        <v>71.660910000000001</v>
      </c>
      <c r="F58" s="274">
        <f t="shared" si="3"/>
        <v>118.42545641862506</v>
      </c>
      <c r="G58" s="3">
        <v>50</v>
      </c>
      <c r="H58" s="13">
        <f t="shared" si="17"/>
        <v>118.42545641862506</v>
      </c>
      <c r="I58" s="72">
        <f t="shared" si="18"/>
        <v>180.48389703560386</v>
      </c>
      <c r="J58" s="13">
        <f t="shared" si="4"/>
        <v>117.64800795254877</v>
      </c>
      <c r="K58" s="13">
        <f t="shared" si="5"/>
        <v>158.98623227035151</v>
      </c>
      <c r="L58" s="13">
        <f t="shared" si="0"/>
        <v>103.6358415997849</v>
      </c>
      <c r="M58" s="13">
        <f t="shared" si="1"/>
        <v>339.47012930595537</v>
      </c>
      <c r="N58" s="3">
        <v>49.5</v>
      </c>
      <c r="O58" s="72">
        <f t="shared" si="6"/>
        <v>179.99493641856</v>
      </c>
      <c r="P58" s="72">
        <f t="shared" si="7"/>
        <v>117.32928011307226</v>
      </c>
      <c r="Q58" s="13">
        <f t="shared" si="8"/>
        <v>150.29179529122084</v>
      </c>
      <c r="R58" s="13">
        <f t="shared" si="9"/>
        <v>97.968336428417103</v>
      </c>
      <c r="S58" s="13">
        <f t="shared" si="10"/>
        <v>330.28673170978084</v>
      </c>
      <c r="T58" s="1"/>
      <c r="U58" s="74">
        <f t="shared" si="11"/>
        <v>27.869439167728132</v>
      </c>
      <c r="V58" s="75">
        <f t="shared" si="12"/>
        <v>-2.3920321089196364</v>
      </c>
      <c r="W58" s="75">
        <f t="shared" si="13"/>
        <v>25.477407058808467</v>
      </c>
      <c r="X58" s="90">
        <f t="shared" si="2"/>
        <v>-11.9573202083333</v>
      </c>
      <c r="Y58" s="83">
        <f t="shared" si="14"/>
        <v>30.825319342472852</v>
      </c>
      <c r="Z58" s="74"/>
      <c r="AA58" s="75">
        <f t="shared" si="15"/>
        <v>20.457119990203466</v>
      </c>
      <c r="AB58" s="148">
        <f t="shared" si="16"/>
        <v>-4.4906300900038332E-12</v>
      </c>
      <c r="AC58" s="13"/>
      <c r="AD58" s="13"/>
    </row>
    <row r="59" spans="1:30" s="4" customFormat="1" x14ac:dyDescent="0.3">
      <c r="A59" s="64">
        <v>39157</v>
      </c>
      <c r="B59" s="274">
        <v>45.478682650744275</v>
      </c>
      <c r="C59" s="274">
        <v>106.5117</v>
      </c>
      <c r="D59" s="274">
        <v>246.7921987501546</v>
      </c>
      <c r="E59" s="270">
        <v>182.27429999999998</v>
      </c>
      <c r="F59" s="274">
        <f t="shared" si="3"/>
        <v>155.48852904380405</v>
      </c>
      <c r="G59" s="3">
        <v>51</v>
      </c>
      <c r="H59" s="13">
        <f t="shared" si="17"/>
        <v>155.48852904380405</v>
      </c>
      <c r="I59" s="72">
        <f t="shared" si="18"/>
        <v>208.28564238073079</v>
      </c>
      <c r="J59" s="13">
        <f t="shared" si="4"/>
        <v>135.77051090810608</v>
      </c>
      <c r="K59" s="13">
        <f t="shared" si="5"/>
        <v>177.36476805157767</v>
      </c>
      <c r="L59" s="13">
        <f t="shared" si="0"/>
        <v>115.61596714814237</v>
      </c>
      <c r="M59" s="13">
        <f t="shared" si="1"/>
        <v>385.65041043230849</v>
      </c>
      <c r="N59" s="3">
        <v>50.5</v>
      </c>
      <c r="O59" s="72">
        <f t="shared" si="6"/>
        <v>195.8843904197206</v>
      </c>
      <c r="P59" s="72">
        <f t="shared" si="7"/>
        <v>127.68678369867709</v>
      </c>
      <c r="Q59" s="13">
        <f t="shared" si="8"/>
        <v>167.68818802632507</v>
      </c>
      <c r="R59" s="13">
        <f t="shared" si="9"/>
        <v>109.30824791733866</v>
      </c>
      <c r="S59" s="13">
        <f t="shared" si="10"/>
        <v>363.57257844604567</v>
      </c>
      <c r="T59" s="1"/>
      <c r="U59" s="74">
        <f t="shared" si="11"/>
        <v>43.758893168888733</v>
      </c>
      <c r="V59" s="75">
        <f t="shared" si="12"/>
        <v>15.004360626184592</v>
      </c>
      <c r="W59" s="75">
        <f t="shared" si="13"/>
        <v>58.763253795073297</v>
      </c>
      <c r="X59" s="90">
        <f t="shared" si="2"/>
        <v>7.4439297916667044</v>
      </c>
      <c r="Y59" s="83">
        <f t="shared" si="14"/>
        <v>48.196175479230504</v>
      </c>
      <c r="Z59" s="74"/>
      <c r="AA59" s="75">
        <f t="shared" si="15"/>
        <v>46.180281126353123</v>
      </c>
      <c r="AB59" s="148">
        <f t="shared" si="16"/>
        <v>-1.1226575225009583E-10</v>
      </c>
      <c r="AC59" s="13"/>
      <c r="AD59" s="13"/>
    </row>
    <row r="60" spans="1:30" s="4" customFormat="1" x14ac:dyDescent="0.3">
      <c r="A60" s="64">
        <v>39188</v>
      </c>
      <c r="B60" s="274">
        <v>119.96317347054571</v>
      </c>
      <c r="C60" s="274">
        <v>115.6271</v>
      </c>
      <c r="D60" s="274">
        <v>261.86090919635836</v>
      </c>
      <c r="E60" s="270">
        <v>128.65200000000002</v>
      </c>
      <c r="F60" s="274">
        <f t="shared" si="3"/>
        <v>160.52048344484126</v>
      </c>
      <c r="G60" s="3">
        <v>52</v>
      </c>
      <c r="H60" s="13">
        <f t="shared" si="17"/>
        <v>160.52048344484126</v>
      </c>
      <c r="I60" s="72">
        <f t="shared" si="18"/>
        <v>226.46965290494663</v>
      </c>
      <c r="J60" s="13">
        <f t="shared" si="4"/>
        <v>147.623715819457</v>
      </c>
      <c r="K60" s="13">
        <f t="shared" si="5"/>
        <v>197.45966786452857</v>
      </c>
      <c r="L60" s="13">
        <f t="shared" si="0"/>
        <v>128.71491178151922</v>
      </c>
      <c r="M60" s="13">
        <f t="shared" si="1"/>
        <v>423.92932076947523</v>
      </c>
      <c r="N60" s="3">
        <v>51.5</v>
      </c>
      <c r="O60" s="72">
        <f t="shared" si="6"/>
        <v>218.35848961742346</v>
      </c>
      <c r="P60" s="72">
        <f t="shared" si="7"/>
        <v>142.3364729206254</v>
      </c>
      <c r="Q60" s="13">
        <f t="shared" si="8"/>
        <v>187.5290134684308</v>
      </c>
      <c r="R60" s="13">
        <f t="shared" si="9"/>
        <v>122.2415731076011</v>
      </c>
      <c r="S60" s="13">
        <f t="shared" si="10"/>
        <v>405.88750308585429</v>
      </c>
      <c r="T60" s="1"/>
      <c r="U60" s="74">
        <f t="shared" si="11"/>
        <v>66.232992366591589</v>
      </c>
      <c r="V60" s="75">
        <f t="shared" si="12"/>
        <v>34.845186068290332</v>
      </c>
      <c r="W60" s="75">
        <f t="shared" si="13"/>
        <v>101.07817843488192</v>
      </c>
      <c r="X60" s="90">
        <f t="shared" si="2"/>
        <v>16.559329791666698</v>
      </c>
      <c r="Y60" s="83">
        <f t="shared" si="14"/>
        <v>63.264885925434271</v>
      </c>
      <c r="Z60" s="74"/>
      <c r="AA60" s="75">
        <f t="shared" si="15"/>
        <v>38.278910337166735</v>
      </c>
      <c r="AB60" s="148">
        <f t="shared" si="16"/>
        <v>-7.3441697168163955E-11</v>
      </c>
      <c r="AC60" s="13"/>
      <c r="AD60" s="13"/>
    </row>
    <row r="61" spans="1:30" s="4" customFormat="1" x14ac:dyDescent="0.3">
      <c r="A61" s="64">
        <v>39218</v>
      </c>
      <c r="B61" s="274">
        <v>135.26544954042683</v>
      </c>
      <c r="C61" s="274">
        <v>136.04339999999999</v>
      </c>
      <c r="D61" s="274">
        <v>268.98460488987422</v>
      </c>
      <c r="E61" s="270">
        <v>120.35939999999999</v>
      </c>
      <c r="F61" s="274">
        <f t="shared" si="3"/>
        <v>129.64826892852159</v>
      </c>
      <c r="G61" s="3">
        <v>53</v>
      </c>
      <c r="H61" s="13">
        <f t="shared" si="17"/>
        <v>129.64826892852159</v>
      </c>
      <c r="I61" s="72">
        <f t="shared" si="18"/>
        <v>213.26294267700189</v>
      </c>
      <c r="J61" s="13">
        <f t="shared" si="4"/>
        <v>139.01495251456367</v>
      </c>
      <c r="K61" s="13">
        <f t="shared" si="5"/>
        <v>207.51206418119014</v>
      </c>
      <c r="L61" s="13">
        <f t="shared" si="0"/>
        <v>135.26760843641114</v>
      </c>
      <c r="M61" s="13">
        <f t="shared" si="1"/>
        <v>420.775006858192</v>
      </c>
      <c r="N61" s="3">
        <v>52.5</v>
      </c>
      <c r="O61" s="72">
        <f t="shared" si="6"/>
        <v>219.15393042182347</v>
      </c>
      <c r="P61" s="72">
        <f t="shared" si="7"/>
        <v>142.85497915646636</v>
      </c>
      <c r="Q61" s="13">
        <f t="shared" si="8"/>
        <v>203.7305043849241</v>
      </c>
      <c r="R61" s="13">
        <f t="shared" si="9"/>
        <v>132.8025828398581</v>
      </c>
      <c r="S61" s="13">
        <f t="shared" si="10"/>
        <v>422.88443480674755</v>
      </c>
      <c r="T61" s="1"/>
      <c r="U61" s="74">
        <f t="shared" si="11"/>
        <v>67.028433170991605</v>
      </c>
      <c r="V61" s="75">
        <f t="shared" si="12"/>
        <v>51.04667698478363</v>
      </c>
      <c r="W61" s="75">
        <f t="shared" si="13"/>
        <v>118.07511015577518</v>
      </c>
      <c r="X61" s="90">
        <f t="shared" si="2"/>
        <v>36.975629791666691</v>
      </c>
      <c r="Y61" s="83">
        <f t="shared" si="14"/>
        <v>70.388581618950127</v>
      </c>
      <c r="Z61" s="74"/>
      <c r="AA61" s="75">
        <f t="shared" si="15"/>
        <v>-3.154313911283225</v>
      </c>
      <c r="AB61" s="148">
        <f t="shared" si="16"/>
        <v>5.3290705182007514E-11</v>
      </c>
      <c r="AC61" s="13"/>
      <c r="AD61" s="13"/>
    </row>
    <row r="62" spans="1:30" s="4" customFormat="1" x14ac:dyDescent="0.3">
      <c r="A62" s="64">
        <v>39249</v>
      </c>
      <c r="B62" s="274">
        <v>107.17291132758889</v>
      </c>
      <c r="C62" s="274">
        <v>136.64429999999999</v>
      </c>
      <c r="D62" s="274">
        <v>287.50906090521642</v>
      </c>
      <c r="E62" s="270">
        <v>56.311369999999997</v>
      </c>
      <c r="F62" s="274">
        <f t="shared" si="3"/>
        <v>84.518923414597907</v>
      </c>
      <c r="G62" s="3">
        <v>54</v>
      </c>
      <c r="H62" s="13">
        <f t="shared" si="17"/>
        <v>84.518923414597907</v>
      </c>
      <c r="I62" s="72">
        <f t="shared" si="18"/>
        <v>173.22425717095044</v>
      </c>
      <c r="J62" s="13">
        <f t="shared" si="4"/>
        <v>112.91582861379645</v>
      </c>
      <c r="K62" s="13">
        <f t="shared" si="5"/>
        <v>198.62350457321713</v>
      </c>
      <c r="L62" s="13">
        <f t="shared" si="0"/>
        <v>129.47356361612941</v>
      </c>
      <c r="M62" s="13">
        <f t="shared" si="1"/>
        <v>371.84776174416754</v>
      </c>
      <c r="N62" s="3">
        <v>53.5</v>
      </c>
      <c r="O62" s="72">
        <f t="shared" si="6"/>
        <v>191.08392105119754</v>
      </c>
      <c r="P62" s="72">
        <f t="shared" si="7"/>
        <v>124.55760892064934</v>
      </c>
      <c r="Q62" s="13">
        <f t="shared" si="8"/>
        <v>204.71781979864542</v>
      </c>
      <c r="R62" s="13">
        <f t="shared" si="9"/>
        <v>133.446168528784</v>
      </c>
      <c r="S62" s="13">
        <f t="shared" si="10"/>
        <v>395.80174084984299</v>
      </c>
      <c r="T62" s="1"/>
      <c r="U62" s="74">
        <f t="shared" si="11"/>
        <v>38.958423800365665</v>
      </c>
      <c r="V62" s="75">
        <f t="shared" si="12"/>
        <v>52.03399239850495</v>
      </c>
      <c r="W62" s="75">
        <f t="shared" si="13"/>
        <v>90.992416198870615</v>
      </c>
      <c r="X62" s="90">
        <f t="shared" si="2"/>
        <v>37.576529791666687</v>
      </c>
      <c r="Y62" s="83">
        <f t="shared" si="14"/>
        <v>88.913037634292323</v>
      </c>
      <c r="Z62" s="74"/>
      <c r="AA62" s="75">
        <f t="shared" si="15"/>
        <v>-48.927245114024458</v>
      </c>
      <c r="AB62" s="148">
        <f t="shared" si="16"/>
        <v>1.6163426153070759E-10</v>
      </c>
      <c r="AC62" s="13"/>
      <c r="AD62" s="13"/>
    </row>
    <row r="63" spans="1:30" s="4" customFormat="1" x14ac:dyDescent="0.3">
      <c r="A63" s="64">
        <v>39279</v>
      </c>
      <c r="B63" s="274">
        <v>31.014696369622669</v>
      </c>
      <c r="C63" s="274">
        <v>130.49090000000001</v>
      </c>
      <c r="D63" s="274">
        <v>249.19220643337849</v>
      </c>
      <c r="E63" s="270">
        <v>54.651420000000002</v>
      </c>
      <c r="F63" s="274">
        <f t="shared" si="3"/>
        <v>47.418251211343005</v>
      </c>
      <c r="G63" s="3">
        <v>55</v>
      </c>
      <c r="H63" s="13">
        <f t="shared" si="17"/>
        <v>47.418251211343005</v>
      </c>
      <c r="I63" s="72">
        <f t="shared" si="18"/>
        <v>125.10264269121319</v>
      </c>
      <c r="J63" s="13">
        <f t="shared" si="4"/>
        <v>81.547866285917451</v>
      </c>
      <c r="K63" s="13">
        <f t="shared" si="5"/>
        <v>172.46646370250582</v>
      </c>
      <c r="L63" s="13">
        <f t="shared" si="0"/>
        <v>112.4229869360903</v>
      </c>
      <c r="M63" s="13">
        <f t="shared" si="1"/>
        <v>297.56910639371904</v>
      </c>
      <c r="N63" s="3">
        <v>54.5</v>
      </c>
      <c r="O63" s="72">
        <f t="shared" si="6"/>
        <v>146.56777944883837</v>
      </c>
      <c r="P63" s="72">
        <f t="shared" si="7"/>
        <v>95.539865691080252</v>
      </c>
      <c r="Q63" s="13">
        <f t="shared" si="8"/>
        <v>186.69344846896394</v>
      </c>
      <c r="R63" s="13">
        <f t="shared" si="9"/>
        <v>121.69690656198587</v>
      </c>
      <c r="S63" s="13">
        <f t="shared" si="10"/>
        <v>333.26122791780233</v>
      </c>
      <c r="T63" s="1"/>
      <c r="U63" s="74">
        <f t="shared" si="11"/>
        <v>-5.5577178019935047</v>
      </c>
      <c r="V63" s="75">
        <f t="shared" si="12"/>
        <v>34.009621068823463</v>
      </c>
      <c r="W63" s="75">
        <f t="shared" si="13"/>
        <v>28.451903266829959</v>
      </c>
      <c r="X63" s="90">
        <f t="shared" si="2"/>
        <v>31.42312979166671</v>
      </c>
      <c r="Y63" s="83">
        <f t="shared" si="14"/>
        <v>50.596183162454395</v>
      </c>
      <c r="Z63" s="74"/>
      <c r="AA63" s="75">
        <f t="shared" si="15"/>
        <v>-74.278655350448503</v>
      </c>
      <c r="AB63" s="148">
        <f t="shared" si="16"/>
        <v>1.943618599398178E-10</v>
      </c>
      <c r="AC63" s="13"/>
      <c r="AD63" s="13"/>
    </row>
    <row r="64" spans="1:30" s="4" customFormat="1" x14ac:dyDescent="0.3">
      <c r="A64" s="64">
        <v>39310</v>
      </c>
      <c r="B64" s="274">
        <v>-58.972386249725126</v>
      </c>
      <c r="C64" s="274">
        <v>111.68510000000001</v>
      </c>
      <c r="D64" s="274">
        <v>219.31070278196626</v>
      </c>
      <c r="E64" s="270">
        <v>23.810919999999999</v>
      </c>
      <c r="F64" s="274">
        <f t="shared" si="3"/>
        <v>31.193178190257072</v>
      </c>
      <c r="G64" s="3">
        <v>56</v>
      </c>
      <c r="H64" s="13">
        <f t="shared" si="17"/>
        <v>31.193178190257072</v>
      </c>
      <c r="I64" s="72">
        <f t="shared" si="18"/>
        <v>88.106634840455399</v>
      </c>
      <c r="J64" s="13">
        <f t="shared" si="4"/>
        <v>57.432104728641818</v>
      </c>
      <c r="K64" s="13">
        <f t="shared" si="5"/>
        <v>139.02526264922668</v>
      </c>
      <c r="L64" s="13">
        <f t="shared" si="0"/>
        <v>90.624199923068545</v>
      </c>
      <c r="M64" s="13">
        <f t="shared" si="1"/>
        <v>227.13189748968207</v>
      </c>
      <c r="N64" s="3">
        <v>55.5</v>
      </c>
      <c r="O64" s="72">
        <f t="shared" si="6"/>
        <v>104.60908133125375</v>
      </c>
      <c r="P64" s="72">
        <f t="shared" si="7"/>
        <v>68.189186041014864</v>
      </c>
      <c r="Q64" s="13">
        <f t="shared" si="8"/>
        <v>155.909693778725</v>
      </c>
      <c r="R64" s="13">
        <f t="shared" si="9"/>
        <v>101.63038709444341</v>
      </c>
      <c r="S64" s="13">
        <f t="shared" si="10"/>
        <v>260.51877510997872</v>
      </c>
      <c r="T64" s="1"/>
      <c r="U64" s="74">
        <f t="shared" si="11"/>
        <v>-47.516415919578122</v>
      </c>
      <c r="V64" s="75">
        <f t="shared" si="12"/>
        <v>3.2258663785845272</v>
      </c>
      <c r="W64" s="75">
        <f t="shared" si="13"/>
        <v>-44.290549540993652</v>
      </c>
      <c r="X64" s="90">
        <f t="shared" si="2"/>
        <v>12.617329791666705</v>
      </c>
      <c r="Y64" s="83">
        <f t="shared" si="14"/>
        <v>20.714679511042164</v>
      </c>
      <c r="Z64" s="74"/>
      <c r="AA64" s="75">
        <f t="shared" si="15"/>
        <v>-70.437208904036964</v>
      </c>
      <c r="AB64" s="148">
        <f t="shared" si="16"/>
        <v>1.4937029391148826E-10</v>
      </c>
      <c r="AC64" s="13"/>
      <c r="AD64" s="13"/>
    </row>
    <row r="65" spans="1:30" s="4" customFormat="1" x14ac:dyDescent="0.3">
      <c r="A65" s="64">
        <v>39341</v>
      </c>
      <c r="B65" s="274">
        <v>-129.9691472498632</v>
      </c>
      <c r="C65" s="274">
        <v>80.049239999999998</v>
      </c>
      <c r="D65" s="274">
        <v>149.50669039920044</v>
      </c>
      <c r="E65" s="270">
        <v>40.632919999999999</v>
      </c>
      <c r="F65" s="274">
        <f t="shared" si="3"/>
        <v>28.701555984227923</v>
      </c>
      <c r="G65" s="3">
        <v>57</v>
      </c>
      <c r="H65" s="13">
        <f t="shared" si="17"/>
        <v>28.701555984227923</v>
      </c>
      <c r="I65" s="72">
        <f t="shared" si="18"/>
        <v>66.998061893172689</v>
      </c>
      <c r="J65" s="13">
        <f t="shared" si="4"/>
        <v>43.672530612846998</v>
      </c>
      <c r="K65" s="13">
        <f t="shared" si="5"/>
        <v>108.50123961515047</v>
      </c>
      <c r="L65" s="13">
        <f t="shared" si="0"/>
        <v>70.726987623776708</v>
      </c>
      <c r="M65" s="13">
        <f t="shared" si="1"/>
        <v>175.49930150832316</v>
      </c>
      <c r="N65" s="3">
        <v>56.5</v>
      </c>
      <c r="O65" s="72">
        <f t="shared" si="6"/>
        <v>76.413756066578244</v>
      </c>
      <c r="P65" s="72">
        <f t="shared" si="7"/>
        <v>49.81012893151064</v>
      </c>
      <c r="Q65" s="13">
        <f t="shared" si="8"/>
        <v>123.23945023748004</v>
      </c>
      <c r="R65" s="13">
        <f t="shared" si="9"/>
        <v>80.334151965672078</v>
      </c>
      <c r="S65" s="13">
        <f t="shared" si="10"/>
        <v>199.6532063040583</v>
      </c>
      <c r="T65" s="1"/>
      <c r="U65" s="74">
        <f t="shared" si="11"/>
        <v>-75.711741184253626</v>
      </c>
      <c r="V65" s="75">
        <f t="shared" si="12"/>
        <v>-29.44437716266043</v>
      </c>
      <c r="W65" s="75">
        <f t="shared" si="13"/>
        <v>-105.15611834691407</v>
      </c>
      <c r="X65" s="90">
        <f t="shared" si="2"/>
        <v>-19.018530208333303</v>
      </c>
      <c r="Y65" s="83">
        <f t="shared" si="14"/>
        <v>-49.089332871723656</v>
      </c>
      <c r="Z65" s="74"/>
      <c r="AA65" s="75">
        <f t="shared" si="15"/>
        <v>-51.632595981358918</v>
      </c>
      <c r="AB65" s="148">
        <f t="shared" si="16"/>
        <v>8.5236706581781618E-11</v>
      </c>
      <c r="AC65" s="13"/>
      <c r="AD65" s="13"/>
    </row>
    <row r="66" spans="1:30" s="4" customFormat="1" x14ac:dyDescent="0.3">
      <c r="A66" s="64">
        <v>39371</v>
      </c>
      <c r="B66" s="274">
        <v>-161.66775428126928</v>
      </c>
      <c r="C66" s="274">
        <v>59.538440000000001</v>
      </c>
      <c r="D66" s="274">
        <v>124.35545273236741</v>
      </c>
      <c r="E66" s="270">
        <v>81.444549999999992</v>
      </c>
      <c r="F66" s="274">
        <f t="shared" si="3"/>
        <v>55.76265033820335</v>
      </c>
      <c r="G66" s="3">
        <v>58</v>
      </c>
      <c r="H66" s="13">
        <f t="shared" si="17"/>
        <v>55.76265033820335</v>
      </c>
      <c r="I66" s="72">
        <f t="shared" si="18"/>
        <v>75.880773338553141</v>
      </c>
      <c r="J66" s="13">
        <f t="shared" si="4"/>
        <v>49.462705381514382</v>
      </c>
      <c r="K66" s="13">
        <f t="shared" si="5"/>
        <v>91.206924184753746</v>
      </c>
      <c r="L66" s="13">
        <f t="shared" si="0"/>
        <v>59.453615653595435</v>
      </c>
      <c r="M66" s="13">
        <f t="shared" si="1"/>
        <v>167.08769752330687</v>
      </c>
      <c r="N66" s="3">
        <v>57.5</v>
      </c>
      <c r="O66" s="72">
        <f t="shared" si="6"/>
        <v>71.918549335576273</v>
      </c>
      <c r="P66" s="72">
        <f t="shared" si="7"/>
        <v>46.879938892822899</v>
      </c>
      <c r="Q66" s="13">
        <f t="shared" si="8"/>
        <v>98.448787080853705</v>
      </c>
      <c r="R66" s="13">
        <f t="shared" si="9"/>
        <v>64.174254323183774</v>
      </c>
      <c r="S66" s="13">
        <f t="shared" si="10"/>
        <v>170.36733641642996</v>
      </c>
      <c r="T66" s="1"/>
      <c r="U66" s="74">
        <f t="shared" si="11"/>
        <v>-80.206947915255597</v>
      </c>
      <c r="V66" s="75">
        <f t="shared" si="12"/>
        <v>-54.235040319286767</v>
      </c>
      <c r="W66" s="75">
        <f t="shared" si="13"/>
        <v>-134.44198823454241</v>
      </c>
      <c r="X66" s="90">
        <f t="shared" si="2"/>
        <v>-39.529330208333299</v>
      </c>
      <c r="Y66" s="83">
        <f t="shared" si="14"/>
        <v>-74.240570538556682</v>
      </c>
      <c r="Z66" s="74"/>
      <c r="AA66" s="75">
        <f t="shared" si="15"/>
        <v>-8.4116039850162849</v>
      </c>
      <c r="AB66" s="148">
        <f t="shared" si="16"/>
        <v>-3.5861091873812256E-11</v>
      </c>
      <c r="AC66" s="13"/>
      <c r="AD66" s="13"/>
    </row>
    <row r="67" spans="1:30" s="4" customFormat="1" x14ac:dyDescent="0.3">
      <c r="A67" s="68">
        <v>39402</v>
      </c>
      <c r="B67" s="274">
        <v>-137.5207265734565</v>
      </c>
      <c r="C67" s="274">
        <v>56.528509999999997</v>
      </c>
      <c r="D67" s="274">
        <v>118.42671936266963</v>
      </c>
      <c r="E67" s="270">
        <v>112.49137</v>
      </c>
      <c r="F67" s="274">
        <f t="shared" si="3"/>
        <v>98.741804146423078</v>
      </c>
      <c r="G67" s="3">
        <v>59</v>
      </c>
      <c r="H67" s="13">
        <f t="shared" si="17"/>
        <v>98.741804146423078</v>
      </c>
      <c r="I67" s="72">
        <f t="shared" si="18"/>
        <v>112.08653676859115</v>
      </c>
      <c r="J67" s="13">
        <f t="shared" si="4"/>
        <v>73.06334795354914</v>
      </c>
      <c r="K67" s="13">
        <f t="shared" si="5"/>
        <v>94.393826371581383</v>
      </c>
      <c r="L67" s="13">
        <f t="shared" si="0"/>
        <v>61.531011196037433</v>
      </c>
      <c r="M67" s="13">
        <f t="shared" si="1"/>
        <v>206.48036314017253</v>
      </c>
      <c r="N67" s="3">
        <v>58.5</v>
      </c>
      <c r="O67" s="72">
        <f t="shared" si="6"/>
        <v>95.93658685851004</v>
      </c>
      <c r="P67" s="72">
        <f t="shared" si="7"/>
        <v>62.536040716385081</v>
      </c>
      <c r="Q67" s="13">
        <f t="shared" si="8"/>
        <v>91.046647353147293</v>
      </c>
      <c r="R67" s="13">
        <f t="shared" si="9"/>
        <v>59.34913852941127</v>
      </c>
      <c r="S67" s="13">
        <f t="shared" si="10"/>
        <v>186.98323421165733</v>
      </c>
      <c r="T67" s="1"/>
      <c r="U67" s="74">
        <f t="shared" si="11"/>
        <v>-56.18891039232183</v>
      </c>
      <c r="V67" s="75">
        <f t="shared" si="12"/>
        <v>-61.63718004699318</v>
      </c>
      <c r="W67" s="75">
        <f t="shared" si="13"/>
        <v>-117.82609043931504</v>
      </c>
      <c r="X67" s="90">
        <f t="shared" si="2"/>
        <v>-42.539260208333303</v>
      </c>
      <c r="Y67" s="83">
        <f t="shared" si="14"/>
        <v>-80.169303908254463</v>
      </c>
      <c r="Z67" s="74"/>
      <c r="AA67" s="75">
        <f t="shared" si="15"/>
        <v>39.392665616865656</v>
      </c>
      <c r="AB67" s="148">
        <f t="shared" si="16"/>
        <v>-1.4614442989113741E-10</v>
      </c>
      <c r="AC67" s="13"/>
      <c r="AD67" s="13"/>
    </row>
    <row r="68" spans="1:30" s="4" customFormat="1" x14ac:dyDescent="0.3">
      <c r="A68" s="64">
        <v>39432</v>
      </c>
      <c r="B68" s="274">
        <v>-77.241165988423134</v>
      </c>
      <c r="C68" s="274">
        <v>69.889150000000001</v>
      </c>
      <c r="D68" s="274">
        <v>158.18850918405667</v>
      </c>
      <c r="E68" s="270">
        <v>158.97020000000001</v>
      </c>
      <c r="F68" s="274">
        <f t="shared" si="3"/>
        <v>139.04693477016684</v>
      </c>
      <c r="G68" s="3">
        <v>60</v>
      </c>
      <c r="H68" s="13">
        <f t="shared" si="17"/>
        <v>139.04693477016684</v>
      </c>
      <c r="I68" s="72">
        <f t="shared" si="18"/>
        <v>160.56522640422659</v>
      </c>
      <c r="J68" s="13">
        <f t="shared" si="4"/>
        <v>104.66406889020575</v>
      </c>
      <c r="K68" s="13">
        <f t="shared" si="5"/>
        <v>116.96250025816229</v>
      </c>
      <c r="L68" s="13">
        <f t="shared" si="0"/>
        <v>76.24249582352158</v>
      </c>
      <c r="M68" s="13">
        <f t="shared" si="1"/>
        <v>277.52772666238889</v>
      </c>
      <c r="N68" s="3">
        <v>59.5</v>
      </c>
      <c r="O68" s="72">
        <f t="shared" si="6"/>
        <v>138.94081263279026</v>
      </c>
      <c r="P68" s="72">
        <f t="shared" si="7"/>
        <v>90.568245134531409</v>
      </c>
      <c r="Q68" s="13">
        <f t="shared" si="8"/>
        <v>104.31714995309396</v>
      </c>
      <c r="R68" s="13">
        <f t="shared" si="9"/>
        <v>67.999571247754758</v>
      </c>
      <c r="S68" s="13">
        <f t="shared" si="10"/>
        <v>243.25796258588423</v>
      </c>
      <c r="T68" s="1"/>
      <c r="U68" s="74">
        <f t="shared" si="11"/>
        <v>-13.184684618041615</v>
      </c>
      <c r="V68" s="75">
        <f t="shared" si="12"/>
        <v>-48.366677447046513</v>
      </c>
      <c r="W68" s="75">
        <f t="shared" si="13"/>
        <v>-61.551362065088142</v>
      </c>
      <c r="X68" s="90">
        <f t="shared" si="2"/>
        <v>-29.1786202083333</v>
      </c>
      <c r="Y68" s="83">
        <f t="shared" si="14"/>
        <v>-40.407514086867423</v>
      </c>
      <c r="Z68" s="74"/>
      <c r="AA68" s="75">
        <f t="shared" si="15"/>
        <v>71.047363522216358</v>
      </c>
      <c r="AB68" s="148">
        <f t="shared" si="16"/>
        <v>-1.95711891137762E-10</v>
      </c>
      <c r="AC68" s="13"/>
      <c r="AD68" s="13"/>
    </row>
    <row r="69" spans="1:30" s="4" customFormat="1" x14ac:dyDescent="0.3">
      <c r="A69" s="65">
        <v>39463</v>
      </c>
      <c r="B69" s="274">
        <v>0.79484296687715705</v>
      </c>
      <c r="C69" s="274">
        <v>86.568700000000007</v>
      </c>
      <c r="D69" s="274"/>
      <c r="E69" s="270">
        <v>168.34829999999999</v>
      </c>
      <c r="F69" s="274">
        <f t="shared" si="3"/>
        <v>154.09807491678151</v>
      </c>
      <c r="G69" s="3">
        <v>61</v>
      </c>
      <c r="H69" s="13">
        <f t="shared" si="17"/>
        <v>154.09807491678151</v>
      </c>
      <c r="I69" s="72">
        <f t="shared" si="18"/>
        <v>196.88480148687353</v>
      </c>
      <c r="J69" s="13">
        <f t="shared" si="4"/>
        <v>128.33889932293695</v>
      </c>
      <c r="K69" s="13">
        <f t="shared" si="5"/>
        <v>148.40438333105837</v>
      </c>
      <c r="L69" s="13">
        <f t="shared" si="0"/>
        <v>96.738019034617125</v>
      </c>
      <c r="M69" s="13">
        <f t="shared" si="1"/>
        <v>345.28918481793187</v>
      </c>
      <c r="N69" s="3">
        <v>60.5</v>
      </c>
      <c r="O69" s="72">
        <f t="shared" si="6"/>
        <v>180.68408472879128</v>
      </c>
      <c r="P69" s="72">
        <f t="shared" si="7"/>
        <v>117.77849983413458</v>
      </c>
      <c r="Q69" s="13">
        <f t="shared" si="8"/>
        <v>132.44774388789989</v>
      </c>
      <c r="R69" s="13">
        <f t="shared" si="9"/>
        <v>86.336616761091847</v>
      </c>
      <c r="S69" s="13">
        <f t="shared" si="10"/>
        <v>313.13182861669117</v>
      </c>
      <c r="T69" s="1"/>
      <c r="U69" s="74">
        <f t="shared" si="11"/>
        <v>28.558587477959406</v>
      </c>
      <c r="V69" s="75">
        <f t="shared" si="12"/>
        <v>-20.236083512240583</v>
      </c>
      <c r="W69" s="75">
        <f t="shared" si="13"/>
        <v>8.3225039657187949</v>
      </c>
      <c r="X69" s="90">
        <f t="shared" si="2"/>
        <v>-12.499070208333293</v>
      </c>
      <c r="Y69" s="91"/>
      <c r="Z69" s="74"/>
      <c r="AA69" s="75">
        <f t="shared" si="15"/>
        <v>67.761458155542982</v>
      </c>
      <c r="AB69" s="148">
        <f t="shared" si="16"/>
        <v>-1.4668444237031508E-10</v>
      </c>
      <c r="AC69" s="13"/>
      <c r="AD69" s="13"/>
    </row>
    <row r="70" spans="1:30" s="4" customFormat="1" x14ac:dyDescent="0.3">
      <c r="A70" s="66">
        <v>39494</v>
      </c>
      <c r="B70" s="274">
        <v>57.8175838451399</v>
      </c>
      <c r="C70" s="274">
        <v>99.496690000000001</v>
      </c>
      <c r="D70" s="274"/>
      <c r="E70" s="270">
        <v>154.82859999999999</v>
      </c>
      <c r="F70" s="274">
        <f t="shared" si="3"/>
        <v>164.6912662143894</v>
      </c>
      <c r="G70" s="3">
        <v>62</v>
      </c>
      <c r="H70" s="13">
        <f t="shared" si="17"/>
        <v>164.6912662143894</v>
      </c>
      <c r="I70" s="72">
        <f t="shared" si="18"/>
        <v>223.59318757308793</v>
      </c>
      <c r="J70" s="13">
        <f t="shared" si="4"/>
        <v>145.74869859190352</v>
      </c>
      <c r="K70" s="13">
        <f t="shared" si="5"/>
        <v>179.38754775530242</v>
      </c>
      <c r="L70" s="13">
        <f t="shared" si="0"/>
        <v>116.93452457272492</v>
      </c>
      <c r="M70" s="13">
        <f t="shared" si="1"/>
        <v>402.98073532839032</v>
      </c>
      <c r="N70" s="3">
        <v>61.5</v>
      </c>
      <c r="O70" s="72">
        <f t="shared" si="6"/>
        <v>211.67963965674679</v>
      </c>
      <c r="P70" s="72">
        <f t="shared" si="7"/>
        <v>137.982880128175</v>
      </c>
      <c r="Q70" s="13">
        <f t="shared" si="8"/>
        <v>164.14670244531413</v>
      </c>
      <c r="R70" s="13">
        <f t="shared" si="9"/>
        <v>106.99971570382311</v>
      </c>
      <c r="S70" s="13">
        <f t="shared" si="10"/>
        <v>375.82634210206095</v>
      </c>
      <c r="T70" s="1"/>
      <c r="U70" s="74">
        <f t="shared" si="11"/>
        <v>59.554142405914916</v>
      </c>
      <c r="V70" s="75">
        <f t="shared" si="12"/>
        <v>11.462875045173661</v>
      </c>
      <c r="W70" s="75">
        <f t="shared" si="13"/>
        <v>71.017017451088577</v>
      </c>
      <c r="X70" s="90">
        <f t="shared" si="2"/>
        <v>0.42891979166670069</v>
      </c>
      <c r="Y70" s="91"/>
      <c r="Z70" s="74"/>
      <c r="AA70" s="75">
        <f t="shared" si="15"/>
        <v>57.691550510458455</v>
      </c>
      <c r="AB70" s="148">
        <f t="shared" si="16"/>
        <v>-1.078319655789528E-10</v>
      </c>
      <c r="AC70" s="13"/>
      <c r="AD70" s="13"/>
    </row>
    <row r="71" spans="1:30" s="4" customFormat="1" x14ac:dyDescent="0.3">
      <c r="A71" s="66">
        <v>39523</v>
      </c>
      <c r="B71" s="274">
        <v>131.18399539565596</v>
      </c>
      <c r="C71" s="274">
        <v>127.185</v>
      </c>
      <c r="D71" s="274"/>
      <c r="E71" s="270">
        <v>150.31710000000001</v>
      </c>
      <c r="F71" s="274">
        <f t="shared" si="3"/>
        <v>178.38721056370952</v>
      </c>
      <c r="G71" s="3">
        <v>63</v>
      </c>
      <c r="H71" s="13">
        <f t="shared" si="17"/>
        <v>178.38721056370952</v>
      </c>
      <c r="I71" s="72">
        <f t="shared" si="18"/>
        <v>247.57297358332141</v>
      </c>
      <c r="J71" s="13">
        <f t="shared" si="4"/>
        <v>161.37986625599623</v>
      </c>
      <c r="K71" s="13">
        <f t="shared" si="5"/>
        <v>207.52992674115558</v>
      </c>
      <c r="L71" s="13">
        <f t="shared" si="0"/>
        <v>135.27925222096221</v>
      </c>
      <c r="M71" s="13">
        <f t="shared" si="1"/>
        <v>455.10290032447699</v>
      </c>
      <c r="N71" s="3">
        <v>62.5</v>
      </c>
      <c r="O71" s="72">
        <f t="shared" si="6"/>
        <v>236.87654555003112</v>
      </c>
      <c r="P71" s="72">
        <f t="shared" si="7"/>
        <v>154.40742455347606</v>
      </c>
      <c r="Q71" s="13">
        <f t="shared" si="8"/>
        <v>193.70136385583118</v>
      </c>
      <c r="R71" s="13">
        <f t="shared" si="9"/>
        <v>126.26504556752609</v>
      </c>
      <c r="S71" s="13">
        <f t="shared" si="10"/>
        <v>430.57790940586233</v>
      </c>
      <c r="T71" s="1"/>
      <c r="U71" s="74">
        <f t="shared" si="11"/>
        <v>84.751048299199255</v>
      </c>
      <c r="V71" s="75">
        <f t="shared" si="12"/>
        <v>41.017536455690703</v>
      </c>
      <c r="W71" s="75">
        <f t="shared" si="13"/>
        <v>125.76858475488996</v>
      </c>
      <c r="X71" s="90">
        <f t="shared" si="2"/>
        <v>28.117229791666702</v>
      </c>
      <c r="Y71" s="91"/>
      <c r="Z71" s="74"/>
      <c r="AA71" s="75">
        <f t="shared" si="15"/>
        <v>52.122164996086667</v>
      </c>
      <c r="AB71" s="148">
        <f t="shared" si="16"/>
        <v>-9.6747498901095241E-11</v>
      </c>
      <c r="AC71" s="13"/>
      <c r="AD71" s="13"/>
    </row>
    <row r="72" spans="1:30" s="4" customFormat="1" x14ac:dyDescent="0.3">
      <c r="A72" s="66">
        <v>39554</v>
      </c>
      <c r="B72" s="274">
        <v>160.22200497255892</v>
      </c>
      <c r="C72" s="274">
        <v>138.50069999999999</v>
      </c>
      <c r="D72" s="274"/>
      <c r="E72" s="270">
        <v>140.5385</v>
      </c>
      <c r="F72" s="274">
        <f t="shared" si="3"/>
        <v>157.93775956077781</v>
      </c>
      <c r="G72" s="3">
        <v>64</v>
      </c>
      <c r="H72" s="13">
        <f t="shared" si="17"/>
        <v>157.93775956077781</v>
      </c>
      <c r="I72" s="72">
        <f t="shared" si="18"/>
        <v>245.04402918637615</v>
      </c>
      <c r="J72" s="13">
        <f t="shared" si="4"/>
        <v>159.73137974052236</v>
      </c>
      <c r="K72" s="13">
        <f t="shared" si="5"/>
        <v>225.97088633158407</v>
      </c>
      <c r="L72" s="13">
        <f t="shared" ref="L72:L103" si="19">$K72/$C$2</f>
        <v>147.30006899088124</v>
      </c>
      <c r="M72" s="13">
        <f t="shared" ref="M72:M103" si="20">$K72+$I72</f>
        <v>471.01491551796022</v>
      </c>
      <c r="N72" s="3">
        <v>63.5</v>
      </c>
      <c r="O72" s="72">
        <f t="shared" si="6"/>
        <v>246.17209061822436</v>
      </c>
      <c r="P72" s="72">
        <f t="shared" si="7"/>
        <v>160.46670395772307</v>
      </c>
      <c r="Q72" s="13">
        <f t="shared" si="8"/>
        <v>217.87962189325006</v>
      </c>
      <c r="R72" s="13">
        <f t="shared" si="9"/>
        <v>142.02574436730481</v>
      </c>
      <c r="S72" s="13">
        <f t="shared" si="10"/>
        <v>464.05171251147442</v>
      </c>
      <c r="T72" s="1"/>
      <c r="U72" s="74">
        <f t="shared" si="11"/>
        <v>94.046593367392489</v>
      </c>
      <c r="V72" s="75">
        <f t="shared" si="12"/>
        <v>65.195794493109588</v>
      </c>
      <c r="W72" s="75">
        <f t="shared" si="13"/>
        <v>159.24238786050205</v>
      </c>
      <c r="X72" s="90">
        <f t="shared" ref="X72:X104" si="21">$C72-$C$7</f>
        <v>39.432929791666695</v>
      </c>
      <c r="Y72" s="91"/>
      <c r="Z72" s="74"/>
      <c r="AA72" s="75">
        <f t="shared" si="15"/>
        <v>15.912015193483228</v>
      </c>
      <c r="AB72" s="148">
        <f t="shared" si="16"/>
        <v>1.0231815394945443E-11</v>
      </c>
      <c r="AC72" s="13"/>
      <c r="AD72" s="13"/>
    </row>
    <row r="73" spans="1:30" s="4" customFormat="1" x14ac:dyDescent="0.3">
      <c r="A73" s="64">
        <v>39584</v>
      </c>
      <c r="B73" s="274">
        <v>170.05811451721161</v>
      </c>
      <c r="C73" s="274">
        <v>151.3954</v>
      </c>
      <c r="D73" s="274"/>
      <c r="E73" s="270">
        <v>145.1934</v>
      </c>
      <c r="F73" s="274">
        <f t="shared" ref="F73:F104" si="22">C73+($B74-$B72)/($G74-$G72)</f>
        <v>135.08350954261147</v>
      </c>
      <c r="G73" s="3">
        <v>65</v>
      </c>
      <c r="H73" s="13">
        <f t="shared" si="17"/>
        <v>135.08350954261147</v>
      </c>
      <c r="I73" s="72">
        <f t="shared" si="18"/>
        <v>226.93503409908544</v>
      </c>
      <c r="J73" s="13">
        <f t="shared" ref="J73:J103" si="23">I73/$B$2</f>
        <v>147.92707346702713</v>
      </c>
      <c r="K73" s="13">
        <f t="shared" ref="K73:K103" si="24">K72*EXP(-($G73-$G72)/$C$2)  + $H73*$C$2*(1- EXP(-($G73-$G72)/$C$2))  +  ($I72  -  $H73*$B$2) * $C$2/($B$2-$C$2) * (EXP(-($G73-$G72)/$B$2) - EXP(-($G73-$G72)/$C$2))</f>
        <v>229.83882673250486</v>
      </c>
      <c r="L73" s="13">
        <f t="shared" si="19"/>
        <v>149.82140214648172</v>
      </c>
      <c r="M73" s="13">
        <f t="shared" si="20"/>
        <v>456.7738608315903</v>
      </c>
      <c r="N73" s="3">
        <v>64.5</v>
      </c>
      <c r="O73" s="72">
        <f t="shared" ref="O73:O103" si="25">($I72 - $H73*$B$2)*$B$2/($G73-$G72) * (1-EXP(-($G73-$G72)/$B$2))   +   $H73*$B$2</f>
        <v>235.01273598615606</v>
      </c>
      <c r="P73" s="72">
        <f t="shared" ref="P73:P103" si="26">O73/$B$2</f>
        <v>153.19250462990217</v>
      </c>
      <c r="Q73" s="13">
        <f t="shared" ref="Q73:Q102" si="27">($K72 - $H73*$C$2)*$C$2/($G73-$G72)*(1-EXP(-($G73-$G72)/$C$2))   +   $H73*$C$2   +   ($I72-$H73*$B$2)/($G73-$G72)   * $C$2/($B$2-$C$2) * ( ($C$2*EXP(-($G73-$G72)/$C$2) - $B$2*EXP(-($G73-$G72)/$B$2)) + ($B$2-$C$2))</f>
        <v>229.07663493359192</v>
      </c>
      <c r="R73" s="13">
        <f t="shared" ref="R73:R103" si="28">$Q73/$C$2</f>
        <v>149.32456422905452</v>
      </c>
      <c r="S73" s="13">
        <f t="shared" ref="S73:S103" si="29">$Q73+$O73</f>
        <v>464.08937091974798</v>
      </c>
      <c r="T73" s="1"/>
      <c r="U73" s="74">
        <f t="shared" ref="U73:U103" si="30">O73-$E$2</f>
        <v>82.887238735324189</v>
      </c>
      <c r="V73" s="75">
        <f t="shared" ref="V73:V103" si="31">Q73-F$2</f>
        <v>76.392807533451446</v>
      </c>
      <c r="W73" s="75">
        <f t="shared" ref="W73:W103" si="32">$S73-$D$2</f>
        <v>159.28004626877561</v>
      </c>
      <c r="X73" s="90">
        <f t="shared" si="21"/>
        <v>52.327629791666695</v>
      </c>
      <c r="Y73" s="91"/>
      <c r="Z73" s="74"/>
      <c r="AA73" s="75">
        <f t="shared" ref="AA73:AA103" si="33">(M73-M72)/(G73-G72)</f>
        <v>-14.241054686369921</v>
      </c>
      <c r="AB73" s="148">
        <f t="shared" ref="AB73:AB103" si="34">AA73+R73-H73</f>
        <v>7.3129058364429511E-11</v>
      </c>
      <c r="AC73" s="13"/>
      <c r="AD73" s="13"/>
    </row>
    <row r="74" spans="1:30" s="4" customFormat="1" x14ac:dyDescent="0.3">
      <c r="A74" s="64">
        <v>39615</v>
      </c>
      <c r="B74" s="274">
        <v>127.59822405778185</v>
      </c>
      <c r="C74" s="274">
        <v>146.91720000000001</v>
      </c>
      <c r="D74" s="274"/>
      <c r="E74" s="270">
        <v>81.609499999999997</v>
      </c>
      <c r="F74" s="274">
        <f t="shared" si="22"/>
        <v>84.921230045987116</v>
      </c>
      <c r="G74" s="3">
        <v>66</v>
      </c>
      <c r="H74" s="13">
        <f t="shared" ref="H74:H103" si="35">IF($A$2=0,E74,F74)</f>
        <v>84.921230045987116</v>
      </c>
      <c r="I74" s="72">
        <f t="shared" ref="I74:I103" si="36">I73*EXP(-($G74-$G73)/$B$2) +$H74*$B$2*(1-EXP(-($G74-$G73)/$B$2))</f>
        <v>180.64411728474226</v>
      </c>
      <c r="J74" s="13">
        <f t="shared" si="23"/>
        <v>117.75244714881167</v>
      </c>
      <c r="K74" s="13">
        <f t="shared" si="24"/>
        <v>214.987379634744</v>
      </c>
      <c r="L74" s="13">
        <f t="shared" si="19"/>
        <v>140.14042413365692</v>
      </c>
      <c r="M74" s="13">
        <f t="shared" si="20"/>
        <v>395.63149691948627</v>
      </c>
      <c r="N74" s="3">
        <v>65.5</v>
      </c>
      <c r="O74" s="72">
        <f t="shared" si="25"/>
        <v>201.29265268402989</v>
      </c>
      <c r="P74" s="72">
        <f t="shared" si="26"/>
        <v>131.21214686033031</v>
      </c>
      <c r="Q74" s="13">
        <f t="shared" si="27"/>
        <v>224.07402802759026</v>
      </c>
      <c r="R74" s="13">
        <f t="shared" si="28"/>
        <v>146.06359395827806</v>
      </c>
      <c r="S74" s="13">
        <f t="shared" si="29"/>
        <v>425.36668071162012</v>
      </c>
      <c r="T74" s="1"/>
      <c r="U74" s="74">
        <f t="shared" si="30"/>
        <v>49.167155433198019</v>
      </c>
      <c r="V74" s="75">
        <f t="shared" si="31"/>
        <v>71.390200627449786</v>
      </c>
      <c r="W74" s="75">
        <f t="shared" si="32"/>
        <v>120.55735606064775</v>
      </c>
      <c r="X74" s="90">
        <f t="shared" si="21"/>
        <v>47.849429791666708</v>
      </c>
      <c r="Y74" s="91"/>
      <c r="Z74" s="74"/>
      <c r="AA74" s="75">
        <f t="shared" si="33"/>
        <v>-61.142363912104031</v>
      </c>
      <c r="AB74" s="148">
        <f t="shared" si="34"/>
        <v>1.8691537206905195E-10</v>
      </c>
      <c r="AC74" s="13"/>
      <c r="AD74" s="13"/>
    </row>
    <row r="75" spans="1:30" s="4" customFormat="1" x14ac:dyDescent="0.3">
      <c r="A75" s="64">
        <v>39645</v>
      </c>
      <c r="B75" s="274">
        <v>46.066174609185815</v>
      </c>
      <c r="C75" s="274">
        <v>138.29169999999999</v>
      </c>
      <c r="D75" s="274"/>
      <c r="E75" s="270">
        <v>50.515609999999995</v>
      </c>
      <c r="F75" s="274">
        <f t="shared" si="22"/>
        <v>53.849989185807644</v>
      </c>
      <c r="G75" s="3">
        <v>67</v>
      </c>
      <c r="H75" s="13">
        <f t="shared" si="35"/>
        <v>53.849989185807644</v>
      </c>
      <c r="I75" s="72">
        <f t="shared" si="36"/>
        <v>133.69445031449328</v>
      </c>
      <c r="J75" s="13">
        <f t="shared" si="23"/>
        <v>87.148416075636504</v>
      </c>
      <c r="K75" s="13">
        <f t="shared" si="24"/>
        <v>184.88758260451428</v>
      </c>
      <c r="L75" s="13">
        <f t="shared" si="19"/>
        <v>120.5197453323247</v>
      </c>
      <c r="M75" s="13">
        <f t="shared" si="20"/>
        <v>318.58203291900759</v>
      </c>
      <c r="N75" s="3">
        <v>66.5</v>
      </c>
      <c r="O75" s="72">
        <f t="shared" si="25"/>
        <v>154.63682793704172</v>
      </c>
      <c r="P75" s="72">
        <f t="shared" si="26"/>
        <v>100.79965615605664</v>
      </c>
      <c r="Q75" s="13">
        <f t="shared" si="27"/>
        <v>200.81094095549142</v>
      </c>
      <c r="R75" s="13">
        <f t="shared" si="28"/>
        <v>130.89945318647594</v>
      </c>
      <c r="S75" s="13">
        <f t="shared" si="29"/>
        <v>355.44776889253313</v>
      </c>
      <c r="T75" s="1"/>
      <c r="U75" s="74">
        <f t="shared" si="30"/>
        <v>2.5113306862098455</v>
      </c>
      <c r="V75" s="75">
        <f t="shared" si="31"/>
        <v>48.127113555350945</v>
      </c>
      <c r="W75" s="75">
        <f t="shared" si="32"/>
        <v>50.638444241560762</v>
      </c>
      <c r="X75" s="90">
        <f t="shared" si="21"/>
        <v>39.223929791666691</v>
      </c>
      <c r="Y75" s="91"/>
      <c r="Z75" s="74"/>
      <c r="AA75" s="75">
        <f t="shared" si="33"/>
        <v>-77.049464000478679</v>
      </c>
      <c r="AB75" s="148">
        <f t="shared" si="34"/>
        <v>1.8961543446494034E-10</v>
      </c>
      <c r="AC75" s="13"/>
      <c r="AD75" s="13"/>
    </row>
    <row r="76" spans="1:30" s="4" customFormat="1" x14ac:dyDescent="0.3">
      <c r="A76" s="64">
        <v>39676</v>
      </c>
      <c r="B76" s="274">
        <v>-41.28519757060284</v>
      </c>
      <c r="C76" s="274">
        <v>113.0441</v>
      </c>
      <c r="D76" s="274"/>
      <c r="E76" s="270">
        <v>23.425224</v>
      </c>
      <c r="F76" s="274">
        <f t="shared" si="22"/>
        <v>34.888591877045556</v>
      </c>
      <c r="G76" s="3">
        <v>68</v>
      </c>
      <c r="H76" s="13">
        <f t="shared" si="35"/>
        <v>34.888591877045556</v>
      </c>
      <c r="I76" s="72">
        <f t="shared" si="36"/>
        <v>95.298723134983348</v>
      </c>
      <c r="J76" s="13">
        <f t="shared" si="23"/>
        <v>62.120250733729137</v>
      </c>
      <c r="K76" s="13">
        <f t="shared" si="24"/>
        <v>149.20541549804133</v>
      </c>
      <c r="L76" s="13">
        <f t="shared" si="19"/>
        <v>97.260175208697746</v>
      </c>
      <c r="M76" s="13">
        <f t="shared" si="20"/>
        <v>244.5041386330247</v>
      </c>
      <c r="N76" s="3">
        <v>67.5</v>
      </c>
      <c r="O76" s="72">
        <f t="shared" si="25"/>
        <v>112.42552870306508</v>
      </c>
      <c r="P76" s="72">
        <f t="shared" si="26"/>
        <v>73.284319056555475</v>
      </c>
      <c r="Q76" s="13">
        <f t="shared" si="27"/>
        <v>167.16389630650608</v>
      </c>
      <c r="R76" s="13">
        <f t="shared" si="28"/>
        <v>108.96648616318348</v>
      </c>
      <c r="S76" s="13">
        <f t="shared" si="29"/>
        <v>279.58942500957119</v>
      </c>
      <c r="T76" s="1"/>
      <c r="U76" s="74">
        <f t="shared" si="30"/>
        <v>-39.699968547766787</v>
      </c>
      <c r="V76" s="75">
        <f t="shared" si="31"/>
        <v>14.480068906365602</v>
      </c>
      <c r="W76" s="75">
        <f t="shared" si="32"/>
        <v>-25.219899641401184</v>
      </c>
      <c r="X76" s="90">
        <f t="shared" si="21"/>
        <v>13.9763297916667</v>
      </c>
      <c r="Y76" s="91"/>
      <c r="Z76" s="74"/>
      <c r="AA76" s="75">
        <f t="shared" si="33"/>
        <v>-74.077894285982893</v>
      </c>
      <c r="AB76" s="148">
        <f t="shared" si="34"/>
        <v>1.5502621408813866E-10</v>
      </c>
      <c r="AC76" s="13"/>
      <c r="AD76" s="13"/>
    </row>
    <row r="77" spans="1:30" s="4" customFormat="1" x14ac:dyDescent="0.3">
      <c r="A77" s="64">
        <v>39707</v>
      </c>
      <c r="B77" s="274">
        <v>-110.24484163672307</v>
      </c>
      <c r="C77" s="274">
        <v>81.197450000000003</v>
      </c>
      <c r="D77" s="274"/>
      <c r="E77" s="270">
        <v>41.581019999999995</v>
      </c>
      <c r="F77" s="274">
        <f t="shared" si="22"/>
        <v>31.225327624159377</v>
      </c>
      <c r="G77" s="3">
        <v>69</v>
      </c>
      <c r="H77" s="13">
        <f t="shared" si="35"/>
        <v>31.225327624159377</v>
      </c>
      <c r="I77" s="72">
        <f t="shared" si="36"/>
        <v>72.599966353115704</v>
      </c>
      <c r="J77" s="13">
        <f t="shared" si="23"/>
        <v>47.324118988749497</v>
      </c>
      <c r="K77" s="13">
        <f t="shared" si="24"/>
        <v>116.7879441131184</v>
      </c>
      <c r="L77" s="13">
        <f t="shared" si="19"/>
        <v>76.128710669048104</v>
      </c>
      <c r="M77" s="13">
        <f t="shared" si="20"/>
        <v>189.3879104662341</v>
      </c>
      <c r="N77" s="3">
        <v>68.5</v>
      </c>
      <c r="O77" s="72">
        <f t="shared" si="25"/>
        <v>82.724978238492525</v>
      </c>
      <c r="P77" s="72">
        <f t="shared" si="26"/>
        <v>53.924084406027021</v>
      </c>
      <c r="Q77" s="13">
        <f t="shared" si="27"/>
        <v>132.45532078167196</v>
      </c>
      <c r="R77" s="13">
        <f t="shared" si="28"/>
        <v>86.341555791041586</v>
      </c>
      <c r="S77" s="13">
        <f t="shared" si="29"/>
        <v>215.18029902016448</v>
      </c>
      <c r="T77" s="1"/>
      <c r="U77" s="74">
        <f t="shared" si="30"/>
        <v>-69.400519012339345</v>
      </c>
      <c r="V77" s="75">
        <f t="shared" si="31"/>
        <v>-20.228506618468515</v>
      </c>
      <c r="W77" s="75">
        <f t="shared" si="32"/>
        <v>-89.629025630807888</v>
      </c>
      <c r="X77" s="90">
        <f t="shared" si="21"/>
        <v>-17.870320208333297</v>
      </c>
      <c r="Y77" s="91"/>
      <c r="Z77" s="74"/>
      <c r="AA77" s="75">
        <f t="shared" si="33"/>
        <v>-55.116228166790592</v>
      </c>
      <c r="AB77" s="148">
        <f t="shared" si="34"/>
        <v>9.1617380348907318E-11</v>
      </c>
      <c r="AC77" s="13"/>
      <c r="AD77" s="13"/>
    </row>
    <row r="78" spans="1:30" s="4" customFormat="1" x14ac:dyDescent="0.3">
      <c r="A78" s="64">
        <v>39737</v>
      </c>
      <c r="B78" s="274">
        <v>-141.22944232228409</v>
      </c>
      <c r="C78" s="274">
        <v>63.57123</v>
      </c>
      <c r="D78" s="274"/>
      <c r="E78" s="270">
        <v>77.789940000000001</v>
      </c>
      <c r="F78" s="274">
        <f t="shared" si="22"/>
        <v>56.95551081965057</v>
      </c>
      <c r="G78" s="3">
        <v>70</v>
      </c>
      <c r="H78" s="13">
        <f t="shared" si="35"/>
        <v>56.95551081965057</v>
      </c>
      <c r="I78" s="72">
        <f t="shared" si="36"/>
        <v>79.676229979509785</v>
      </c>
      <c r="J78" s="13">
        <f t="shared" si="23"/>
        <v>51.936764953658567</v>
      </c>
      <c r="K78" s="13">
        <f t="shared" si="24"/>
        <v>97.682546282677663</v>
      </c>
      <c r="L78" s="13">
        <f t="shared" si="19"/>
        <v>63.674777048623099</v>
      </c>
      <c r="M78" s="13">
        <f t="shared" si="20"/>
        <v>177.35877626218746</v>
      </c>
      <c r="N78" s="3">
        <v>69.5</v>
      </c>
      <c r="O78" s="72">
        <f t="shared" si="25"/>
        <v>76.519790443643515</v>
      </c>
      <c r="P78" s="72">
        <f t="shared" si="26"/>
        <v>49.879247193256496</v>
      </c>
      <c r="Q78" s="13">
        <f t="shared" si="27"/>
        <v>105.8283372578266</v>
      </c>
      <c r="R78" s="13">
        <f t="shared" si="28"/>
        <v>68.984645023668648</v>
      </c>
      <c r="S78" s="13">
        <f t="shared" si="29"/>
        <v>182.3481277014701</v>
      </c>
      <c r="T78" s="1"/>
      <c r="U78" s="74">
        <f t="shared" si="30"/>
        <v>-75.605706807188355</v>
      </c>
      <c r="V78" s="75">
        <f t="shared" si="31"/>
        <v>-46.855490142313869</v>
      </c>
      <c r="W78" s="75">
        <f t="shared" si="32"/>
        <v>-122.46119694950227</v>
      </c>
      <c r="X78" s="90">
        <f t="shared" si="21"/>
        <v>-35.4965402083333</v>
      </c>
      <c r="Y78" s="91"/>
      <c r="Z78" s="74"/>
      <c r="AA78" s="75">
        <f t="shared" si="33"/>
        <v>-12.029134204046642</v>
      </c>
      <c r="AB78" s="148">
        <f t="shared" si="34"/>
        <v>-2.8563817977556027E-11</v>
      </c>
      <c r="AC78" s="13"/>
      <c r="AD78" s="13"/>
    </row>
    <row r="79" spans="1:30" s="4" customFormat="1" x14ac:dyDescent="0.3">
      <c r="A79" s="66">
        <v>39768</v>
      </c>
      <c r="B79" s="274">
        <v>-123.47627999742193</v>
      </c>
      <c r="C79" s="274">
        <v>59.396259999999998</v>
      </c>
      <c r="D79" s="274"/>
      <c r="E79" s="270">
        <v>106.32030999999999</v>
      </c>
      <c r="F79" s="274">
        <f t="shared" si="22"/>
        <v>98.306023545595295</v>
      </c>
      <c r="G79" s="3">
        <v>71</v>
      </c>
      <c r="H79" s="13">
        <f t="shared" si="35"/>
        <v>98.306023545595295</v>
      </c>
      <c r="I79" s="72">
        <f t="shared" si="36"/>
        <v>113.74410965025987</v>
      </c>
      <c r="J79" s="13">
        <f t="shared" si="23"/>
        <v>74.143832976132742</v>
      </c>
      <c r="K79" s="13">
        <f t="shared" si="24"/>
        <v>98.964225110467936</v>
      </c>
      <c r="L79" s="13">
        <f t="shared" si="19"/>
        <v>64.510244762285254</v>
      </c>
      <c r="M79" s="13">
        <f t="shared" si="20"/>
        <v>212.70833476072781</v>
      </c>
      <c r="N79" s="3">
        <v>70.5</v>
      </c>
      <c r="O79" s="72">
        <f t="shared" si="25"/>
        <v>98.547784587581674</v>
      </c>
      <c r="P79" s="72">
        <f t="shared" si="26"/>
        <v>64.238143874845221</v>
      </c>
      <c r="Q79" s="13">
        <f t="shared" si="27"/>
        <v>96.580594322980332</v>
      </c>
      <c r="R79" s="13">
        <f t="shared" si="28"/>
        <v>62.956465046917387</v>
      </c>
      <c r="S79" s="13">
        <f t="shared" si="29"/>
        <v>195.12837891056199</v>
      </c>
      <c r="T79" s="1"/>
      <c r="U79" s="74">
        <f t="shared" si="30"/>
        <v>-53.577712663250196</v>
      </c>
      <c r="V79" s="75">
        <f t="shared" si="31"/>
        <v>-56.103233077160141</v>
      </c>
      <c r="W79" s="75">
        <f t="shared" si="32"/>
        <v>-109.68094574041038</v>
      </c>
      <c r="X79" s="90">
        <f t="shared" si="21"/>
        <v>-39.671510208333302</v>
      </c>
      <c r="Y79" s="91"/>
      <c r="Z79" s="74"/>
      <c r="AA79" s="75">
        <f t="shared" si="33"/>
        <v>35.349558498540347</v>
      </c>
      <c r="AB79" s="148">
        <f t="shared" si="34"/>
        <v>-1.375610736431554E-10</v>
      </c>
      <c r="AC79" s="13"/>
      <c r="AD79" s="13"/>
    </row>
    <row r="80" spans="1:30" s="4" customFormat="1" x14ac:dyDescent="0.3">
      <c r="A80" s="66">
        <v>39798</v>
      </c>
      <c r="B80" s="274">
        <v>-63.4099152310935</v>
      </c>
      <c r="C80" s="274">
        <v>73.043499999999995</v>
      </c>
      <c r="D80" s="274"/>
      <c r="E80" s="270">
        <v>157.934</v>
      </c>
      <c r="F80" s="274">
        <f t="shared" si="22"/>
        <v>140.44348821977496</v>
      </c>
      <c r="G80" s="3">
        <v>72</v>
      </c>
      <c r="H80" s="13">
        <f t="shared" si="35"/>
        <v>140.44348821977496</v>
      </c>
      <c r="I80" s="72">
        <f t="shared" si="36"/>
        <v>162.4550173861318</v>
      </c>
      <c r="J80" s="13">
        <f t="shared" si="23"/>
        <v>105.89592474061428</v>
      </c>
      <c r="K80" s="13">
        <f t="shared" si="24"/>
        <v>120.20539708005725</v>
      </c>
      <c r="L80" s="13">
        <f t="shared" si="19"/>
        <v>78.356391703429338</v>
      </c>
      <c r="M80" s="13">
        <f t="shared" si="20"/>
        <v>282.66041446618908</v>
      </c>
      <c r="N80" s="3">
        <v>71.5</v>
      </c>
      <c r="O80" s="72">
        <f t="shared" si="25"/>
        <v>140.72702036352936</v>
      </c>
      <c r="P80" s="72">
        <f t="shared" si="26"/>
        <v>91.732580483903007</v>
      </c>
      <c r="Q80" s="13">
        <f t="shared" si="27"/>
        <v>108.13984114075933</v>
      </c>
      <c r="R80" s="13">
        <f t="shared" si="28"/>
        <v>70.491408514116983</v>
      </c>
      <c r="S80" s="13">
        <f t="shared" si="29"/>
        <v>248.86686150428869</v>
      </c>
      <c r="T80" s="1"/>
      <c r="U80" s="74">
        <f t="shared" si="30"/>
        <v>-11.398476887302508</v>
      </c>
      <c r="V80" s="75">
        <f t="shared" si="31"/>
        <v>-44.543986259381143</v>
      </c>
      <c r="W80" s="75">
        <f t="shared" si="32"/>
        <v>-55.942463146683679</v>
      </c>
      <c r="X80" s="90">
        <f t="shared" si="21"/>
        <v>-26.024270208333306</v>
      </c>
      <c r="Y80" s="91"/>
      <c r="Z80" s="74"/>
      <c r="AA80" s="75">
        <f t="shared" si="33"/>
        <v>69.952079705461273</v>
      </c>
      <c r="AB80" s="148">
        <f t="shared" si="34"/>
        <v>-1.9670665096782614E-10</v>
      </c>
      <c r="AC80" s="13"/>
      <c r="AD80" s="13"/>
    </row>
    <row r="81" spans="1:30" s="4" customFormat="1" x14ac:dyDescent="0.3">
      <c r="A81" s="64">
        <v>39829</v>
      </c>
      <c r="B81" s="274">
        <v>11.323696442128037</v>
      </c>
      <c r="C81" s="274">
        <v>102.04089999999999</v>
      </c>
      <c r="D81" s="274"/>
      <c r="E81" s="270">
        <v>192.15270000000001</v>
      </c>
      <c r="F81" s="274">
        <f t="shared" si="22"/>
        <v>175.32269341871981</v>
      </c>
      <c r="G81" s="3">
        <v>73</v>
      </c>
      <c r="H81" s="13">
        <f t="shared" si="35"/>
        <v>175.32269341871981</v>
      </c>
      <c r="I81" s="72">
        <f t="shared" si="36"/>
        <v>213.46344135230655</v>
      </c>
      <c r="J81" s="13">
        <f t="shared" si="23"/>
        <v>139.14564710911836</v>
      </c>
      <c r="K81" s="13">
        <f t="shared" si="24"/>
        <v>155.27020930920739</v>
      </c>
      <c r="L81" s="13">
        <f t="shared" si="19"/>
        <v>101.21353646378154</v>
      </c>
      <c r="M81" s="13">
        <f t="shared" si="20"/>
        <v>368.73365066151393</v>
      </c>
      <c r="N81" s="3">
        <v>72.5</v>
      </c>
      <c r="O81" s="72">
        <f t="shared" si="25"/>
        <v>190.71061379108869</v>
      </c>
      <c r="P81" s="72">
        <f t="shared" si="26"/>
        <v>124.31426945254508</v>
      </c>
      <c r="Q81" s="13">
        <f t="shared" si="27"/>
        <v>136.91628993456428</v>
      </c>
      <c r="R81" s="13">
        <f t="shared" si="28"/>
        <v>89.249457223188998</v>
      </c>
      <c r="S81" s="13">
        <f t="shared" si="29"/>
        <v>327.62690372565294</v>
      </c>
      <c r="T81" s="1"/>
      <c r="U81" s="74">
        <f t="shared" si="30"/>
        <v>38.58511654025682</v>
      </c>
      <c r="V81" s="75">
        <f t="shared" si="31"/>
        <v>-15.767537465576197</v>
      </c>
      <c r="W81" s="75">
        <f t="shared" si="32"/>
        <v>22.817579074680566</v>
      </c>
      <c r="X81" s="90">
        <f t="shared" si="21"/>
        <v>2.9731297916666932</v>
      </c>
      <c r="Y81" s="91"/>
      <c r="Z81" s="74"/>
      <c r="AA81" s="75">
        <f t="shared" si="33"/>
        <v>86.073236195324853</v>
      </c>
      <c r="AB81" s="148">
        <f t="shared" si="34"/>
        <v>-2.0597212824213784E-10</v>
      </c>
      <c r="AC81" s="13"/>
      <c r="AD81" s="13"/>
    </row>
    <row r="82" spans="1:30" s="4" customFormat="1" x14ac:dyDescent="0.3">
      <c r="A82" s="66">
        <v>39860</v>
      </c>
      <c r="B82" s="274">
        <v>83.153671606346123</v>
      </c>
      <c r="C82" s="274">
        <v>109.5736</v>
      </c>
      <c r="D82" s="274"/>
      <c r="E82" s="270">
        <v>187.34799999999998</v>
      </c>
      <c r="F82" s="274">
        <f t="shared" si="22"/>
        <v>184.5883724077475</v>
      </c>
      <c r="G82" s="3">
        <v>74</v>
      </c>
      <c r="H82" s="13">
        <f t="shared" si="35"/>
        <v>184.5883724077475</v>
      </c>
      <c r="I82" s="72">
        <f t="shared" si="36"/>
        <v>246.85058931187857</v>
      </c>
      <c r="J82" s="13">
        <f t="shared" si="23"/>
        <v>160.9089817510216</v>
      </c>
      <c r="K82" s="13">
        <f t="shared" si="24"/>
        <v>192.84690262969247</v>
      </c>
      <c r="L82" s="13">
        <f t="shared" si="19"/>
        <v>125.70806143738652</v>
      </c>
      <c r="M82" s="13">
        <f t="shared" si="20"/>
        <v>439.697491941571</v>
      </c>
      <c r="N82" s="3">
        <v>73.5</v>
      </c>
      <c r="O82" s="72">
        <f t="shared" si="25"/>
        <v>231.95791156930102</v>
      </c>
      <c r="P82" s="72">
        <f t="shared" si="26"/>
        <v>151.20122444817548</v>
      </c>
      <c r="Q82" s="13">
        <f t="shared" si="27"/>
        <v>174.30973511284566</v>
      </c>
      <c r="R82" s="13">
        <f t="shared" si="28"/>
        <v>113.62453112755558</v>
      </c>
      <c r="S82" s="13">
        <f t="shared" si="29"/>
        <v>406.26764668214668</v>
      </c>
      <c r="T82" s="1"/>
      <c r="U82" s="74">
        <f t="shared" si="30"/>
        <v>79.832414318469148</v>
      </c>
      <c r="V82" s="75">
        <f t="shared" si="31"/>
        <v>21.625907712705185</v>
      </c>
      <c r="W82" s="75">
        <f t="shared" si="32"/>
        <v>101.4583220311743</v>
      </c>
      <c r="X82" s="90">
        <f t="shared" si="21"/>
        <v>10.505829791666699</v>
      </c>
      <c r="Y82" s="91"/>
      <c r="Z82" s="74"/>
      <c r="AA82" s="75">
        <f t="shared" si="33"/>
        <v>70.963841280057068</v>
      </c>
      <c r="AB82" s="148">
        <f t="shared" si="34"/>
        <v>-1.3483258953783661E-10</v>
      </c>
      <c r="AC82" s="13"/>
      <c r="AD82" s="13"/>
    </row>
    <row r="83" spans="1:30" s="4" customFormat="1" x14ac:dyDescent="0.3">
      <c r="A83" s="66">
        <v>39888</v>
      </c>
      <c r="B83" s="274">
        <v>161.35324125762304</v>
      </c>
      <c r="C83" s="274">
        <v>136.87909999999999</v>
      </c>
      <c r="D83" s="274"/>
      <c r="E83" s="270">
        <v>200.7055</v>
      </c>
      <c r="F83" s="274">
        <f t="shared" si="22"/>
        <v>203.12759619617526</v>
      </c>
      <c r="G83" s="3">
        <v>75</v>
      </c>
      <c r="H83" s="13">
        <f t="shared" si="35"/>
        <v>203.12759619617526</v>
      </c>
      <c r="I83" s="72">
        <f t="shared" si="36"/>
        <v>277.86895623123655</v>
      </c>
      <c r="J83" s="13">
        <f t="shared" si="23"/>
        <v>181.1282319885307</v>
      </c>
      <c r="K83" s="13">
        <f t="shared" si="24"/>
        <v>227.7282203694333</v>
      </c>
      <c r="L83" s="13">
        <f t="shared" si="19"/>
        <v>148.44559454604226</v>
      </c>
      <c r="M83" s="13">
        <f t="shared" si="20"/>
        <v>505.59717660066985</v>
      </c>
      <c r="N83" s="3">
        <v>74.5</v>
      </c>
      <c r="O83" s="72">
        <f t="shared" si="25"/>
        <v>264.03289742230834</v>
      </c>
      <c r="P83" s="72">
        <f t="shared" si="26"/>
        <v>172.10922927681727</v>
      </c>
      <c r="Q83" s="13">
        <f t="shared" si="27"/>
        <v>210.51933656159213</v>
      </c>
      <c r="R83" s="13">
        <f t="shared" si="28"/>
        <v>137.22791153695115</v>
      </c>
      <c r="S83" s="13">
        <f t="shared" si="29"/>
        <v>474.55223398390046</v>
      </c>
      <c r="T83" s="1"/>
      <c r="U83" s="74">
        <f t="shared" si="30"/>
        <v>111.90740017147647</v>
      </c>
      <c r="V83" s="75">
        <f t="shared" si="31"/>
        <v>57.835509161451654</v>
      </c>
      <c r="W83" s="75">
        <f t="shared" si="32"/>
        <v>169.74290933292809</v>
      </c>
      <c r="X83" s="90">
        <f t="shared" si="21"/>
        <v>37.811329791666694</v>
      </c>
      <c r="Y83" s="91"/>
      <c r="Z83" s="74"/>
      <c r="AA83" s="75">
        <f t="shared" si="33"/>
        <v>65.899684659098853</v>
      </c>
      <c r="AB83" s="148">
        <f t="shared" si="34"/>
        <v>-1.2525447345979046E-10</v>
      </c>
      <c r="AC83" s="13"/>
      <c r="AD83" s="13"/>
    </row>
    <row r="84" spans="1:30" s="4" customFormat="1" x14ac:dyDescent="0.3">
      <c r="A84" s="66">
        <v>39919</v>
      </c>
      <c r="B84" s="274">
        <v>215.65066399869664</v>
      </c>
      <c r="C84" s="274">
        <v>134.5883</v>
      </c>
      <c r="D84" s="274"/>
      <c r="E84" s="270">
        <v>170.37569999999999</v>
      </c>
      <c r="F84" s="274">
        <f t="shared" si="22"/>
        <v>171.09246537522699</v>
      </c>
      <c r="G84" s="3">
        <v>76</v>
      </c>
      <c r="H84" s="13">
        <f t="shared" si="35"/>
        <v>171.09246537522699</v>
      </c>
      <c r="I84" s="72">
        <f t="shared" si="36"/>
        <v>270.4955950913797</v>
      </c>
      <c r="J84" s="13">
        <f t="shared" si="23"/>
        <v>176.32192370138324</v>
      </c>
      <c r="K84" s="13">
        <f t="shared" si="24"/>
        <v>249.59645749169036</v>
      </c>
      <c r="L84" s="13">
        <f t="shared" si="19"/>
        <v>162.70049653412718</v>
      </c>
      <c r="M84" s="13">
        <f t="shared" si="20"/>
        <v>520.09205258307009</v>
      </c>
      <c r="N84" s="3">
        <v>75.5</v>
      </c>
      <c r="O84" s="72">
        <f t="shared" si="25"/>
        <v>273.78455800215295</v>
      </c>
      <c r="P84" s="72">
        <f t="shared" si="26"/>
        <v>178.46582651508388</v>
      </c>
      <c r="Q84" s="13">
        <f t="shared" si="27"/>
        <v>240.23407670422685</v>
      </c>
      <c r="R84" s="13">
        <f t="shared" si="28"/>
        <v>156.59758939285658</v>
      </c>
      <c r="S84" s="13">
        <f t="shared" si="29"/>
        <v>514.01863470637977</v>
      </c>
      <c r="T84" s="1"/>
      <c r="U84" s="74">
        <f t="shared" si="30"/>
        <v>121.65906075132108</v>
      </c>
      <c r="V84" s="75">
        <f t="shared" si="31"/>
        <v>87.550249304086378</v>
      </c>
      <c r="W84" s="75">
        <f t="shared" si="32"/>
        <v>209.2093100554074</v>
      </c>
      <c r="X84" s="90">
        <f t="shared" si="21"/>
        <v>35.520529791666704</v>
      </c>
      <c r="Y84" s="91"/>
      <c r="Z84" s="74"/>
      <c r="AA84" s="75">
        <f t="shared" si="33"/>
        <v>14.494875982400231</v>
      </c>
      <c r="AB84" s="148">
        <f t="shared" si="34"/>
        <v>2.9814373192493804E-11</v>
      </c>
      <c r="AC84" s="13"/>
      <c r="AD84" s="13"/>
    </row>
    <row r="85" spans="1:30" s="4" customFormat="1" x14ac:dyDescent="0.3">
      <c r="A85" s="66">
        <v>39949</v>
      </c>
      <c r="B85" s="274">
        <v>234.36157200807699</v>
      </c>
      <c r="C85" s="274">
        <v>138.2474</v>
      </c>
      <c r="D85" s="274"/>
      <c r="E85" s="270">
        <v>108.06122999999999</v>
      </c>
      <c r="F85" s="274">
        <f t="shared" si="22"/>
        <v>127.81056566510141</v>
      </c>
      <c r="G85" s="3">
        <v>77</v>
      </c>
      <c r="H85" s="13">
        <f t="shared" si="35"/>
        <v>127.81056566510141</v>
      </c>
      <c r="I85" s="72">
        <f t="shared" si="36"/>
        <v>234.85389715549525</v>
      </c>
      <c r="J85" s="13">
        <f t="shared" si="23"/>
        <v>153.08896590805671</v>
      </c>
      <c r="K85" s="13">
        <f t="shared" si="24"/>
        <v>249.24092769385169</v>
      </c>
      <c r="L85" s="13">
        <f t="shared" si="19"/>
        <v>162.46874294586581</v>
      </c>
      <c r="M85" s="13">
        <f t="shared" si="20"/>
        <v>484.09482484934694</v>
      </c>
      <c r="N85" s="3">
        <v>76.5</v>
      </c>
      <c r="O85" s="72">
        <f t="shared" si="25"/>
        <v>250.7522399010378</v>
      </c>
      <c r="P85" s="72">
        <f t="shared" si="26"/>
        <v>163.45226360098587</v>
      </c>
      <c r="Q85" s="13">
        <f t="shared" si="27"/>
        <v>251.29514545358029</v>
      </c>
      <c r="R85" s="13">
        <f t="shared" si="28"/>
        <v>163.80779339896847</v>
      </c>
      <c r="S85" s="13">
        <f t="shared" si="29"/>
        <v>502.04738535461809</v>
      </c>
      <c r="T85" s="1"/>
      <c r="U85" s="74">
        <f t="shared" si="30"/>
        <v>98.626742650205927</v>
      </c>
      <c r="V85" s="75">
        <f t="shared" si="31"/>
        <v>98.611318053439817</v>
      </c>
      <c r="W85" s="75">
        <f t="shared" si="32"/>
        <v>197.23806070364571</v>
      </c>
      <c r="X85" s="90">
        <f t="shared" si="21"/>
        <v>39.179629791666699</v>
      </c>
      <c r="Y85" s="91"/>
      <c r="Z85" s="74"/>
      <c r="AA85" s="75">
        <f t="shared" si="33"/>
        <v>-35.99722773372315</v>
      </c>
      <c r="AB85" s="148">
        <f t="shared" si="34"/>
        <v>1.4391332570085069E-10</v>
      </c>
      <c r="AC85" s="13"/>
      <c r="AD85" s="13"/>
    </row>
    <row r="86" spans="1:30" s="4" customFormat="1" x14ac:dyDescent="0.3">
      <c r="A86" s="66">
        <v>39980</v>
      </c>
      <c r="B86" s="274">
        <v>194.77699532889946</v>
      </c>
      <c r="C86" s="274">
        <v>137.96260000000001</v>
      </c>
      <c r="D86" s="274"/>
      <c r="E86" s="270">
        <v>92.209249999999997</v>
      </c>
      <c r="F86" s="274">
        <f t="shared" si="22"/>
        <v>81.946093754245183</v>
      </c>
      <c r="G86" s="3">
        <v>78</v>
      </c>
      <c r="H86" s="13">
        <f t="shared" si="35"/>
        <v>81.946093754245183</v>
      </c>
      <c r="I86" s="72">
        <f t="shared" si="36"/>
        <v>182.58463770287443</v>
      </c>
      <c r="J86" s="13">
        <f t="shared" si="23"/>
        <v>119.01737086408063</v>
      </c>
      <c r="K86" s="13">
        <f t="shared" si="24"/>
        <v>227.15159639744914</v>
      </c>
      <c r="L86" s="13">
        <f t="shared" si="19"/>
        <v>148.06971979406015</v>
      </c>
      <c r="M86" s="13">
        <f t="shared" si="20"/>
        <v>409.7362341003236</v>
      </c>
      <c r="N86" s="3">
        <v>77.5</v>
      </c>
      <c r="O86" s="72">
        <f t="shared" si="25"/>
        <v>205.89987378753924</v>
      </c>
      <c r="P86" s="72">
        <f t="shared" si="26"/>
        <v>134.21535320686598</v>
      </c>
      <c r="Q86" s="13">
        <f t="shared" si="27"/>
        <v>239.78473558771003</v>
      </c>
      <c r="R86" s="13">
        <f t="shared" si="28"/>
        <v>156.30468450347962</v>
      </c>
      <c r="S86" s="13">
        <f t="shared" si="29"/>
        <v>445.68460937524924</v>
      </c>
      <c r="T86" s="1"/>
      <c r="U86" s="74">
        <f t="shared" si="30"/>
        <v>53.774376536707365</v>
      </c>
      <c r="V86" s="75">
        <f t="shared" si="31"/>
        <v>87.100908187569559</v>
      </c>
      <c r="W86" s="75">
        <f t="shared" si="32"/>
        <v>140.87528472427687</v>
      </c>
      <c r="X86" s="90">
        <f t="shared" si="21"/>
        <v>38.894829791666709</v>
      </c>
      <c r="Y86" s="91"/>
      <c r="Z86" s="74"/>
      <c r="AA86" s="75">
        <f t="shared" si="33"/>
        <v>-74.358590749023335</v>
      </c>
      <c r="AB86" s="148">
        <f t="shared" si="34"/>
        <v>2.1110224679432577E-10</v>
      </c>
      <c r="AC86" s="13"/>
      <c r="AD86" s="13"/>
    </row>
    <row r="87" spans="1:30" s="4" customFormat="1" x14ac:dyDescent="0.3">
      <c r="A87" s="66">
        <v>40010</v>
      </c>
      <c r="B87" s="274">
        <v>122.32855951656734</v>
      </c>
      <c r="C87" s="274">
        <v>147.03739999999999</v>
      </c>
      <c r="D87" s="274"/>
      <c r="E87" s="270">
        <v>49.022790000000001</v>
      </c>
      <c r="F87" s="274">
        <f t="shared" si="22"/>
        <v>56.399359630734679</v>
      </c>
      <c r="G87" s="3">
        <v>79</v>
      </c>
      <c r="H87" s="13">
        <f t="shared" si="35"/>
        <v>56.399359630734679</v>
      </c>
      <c r="I87" s="72">
        <f t="shared" si="36"/>
        <v>136.5786644201732</v>
      </c>
      <c r="J87" s="13">
        <f t="shared" si="23"/>
        <v>89.028484323359152</v>
      </c>
      <c r="K87" s="13">
        <f t="shared" si="24"/>
        <v>192.42983507514492</v>
      </c>
      <c r="L87" s="13">
        <f t="shared" si="19"/>
        <v>125.43619420459369</v>
      </c>
      <c r="M87" s="13">
        <f t="shared" si="20"/>
        <v>329.00849949531812</v>
      </c>
      <c r="N87" s="3">
        <v>78.5</v>
      </c>
      <c r="O87" s="72">
        <f t="shared" si="25"/>
        <v>157.10009785205966</v>
      </c>
      <c r="P87" s="72">
        <f t="shared" si="26"/>
        <v>102.40533291343593</v>
      </c>
      <c r="Q87" s="13">
        <f t="shared" si="27"/>
        <v>210.36467421128705</v>
      </c>
      <c r="R87" s="13">
        <f t="shared" si="28"/>
        <v>137.12709423592594</v>
      </c>
      <c r="S87" s="13">
        <f t="shared" si="29"/>
        <v>367.46477206334669</v>
      </c>
      <c r="T87" s="1"/>
      <c r="U87" s="74">
        <f t="shared" si="30"/>
        <v>4.9746006012277917</v>
      </c>
      <c r="V87" s="75">
        <f t="shared" si="31"/>
        <v>57.68084681114658</v>
      </c>
      <c r="W87" s="75">
        <f t="shared" si="32"/>
        <v>62.655447412374315</v>
      </c>
      <c r="X87" s="90">
        <f t="shared" si="21"/>
        <v>47.969629791666691</v>
      </c>
      <c r="Y87" s="91"/>
      <c r="Z87" s="74"/>
      <c r="AA87" s="75">
        <f t="shared" si="33"/>
        <v>-80.72773460500548</v>
      </c>
      <c r="AB87" s="148">
        <f t="shared" si="34"/>
        <v>1.8577850369183579E-10</v>
      </c>
      <c r="AC87" s="13"/>
      <c r="AD87" s="13"/>
    </row>
    <row r="88" spans="1:30" s="4" customFormat="1" x14ac:dyDescent="0.3">
      <c r="A88" s="66">
        <v>40041</v>
      </c>
      <c r="B88" s="274">
        <v>13.500914590368838</v>
      </c>
      <c r="C88" s="274">
        <v>145.9502</v>
      </c>
      <c r="D88" s="274"/>
      <c r="E88" s="270">
        <v>31.627269999999999</v>
      </c>
      <c r="F88" s="274">
        <f t="shared" si="22"/>
        <v>46.992216511873011</v>
      </c>
      <c r="G88" s="3">
        <v>80</v>
      </c>
      <c r="H88" s="13">
        <f t="shared" si="35"/>
        <v>46.992216511873011</v>
      </c>
      <c r="I88" s="72">
        <f t="shared" si="36"/>
        <v>105.69426908808643</v>
      </c>
      <c r="J88" s="13">
        <f t="shared" si="23"/>
        <v>68.896563153005488</v>
      </c>
      <c r="K88" s="13">
        <f t="shared" si="24"/>
        <v>156.70083552918777</v>
      </c>
      <c r="L88" s="13">
        <f t="shared" si="19"/>
        <v>102.14609615907808</v>
      </c>
      <c r="M88" s="13">
        <f t="shared" si="20"/>
        <v>262.39510461727423</v>
      </c>
      <c r="N88" s="3">
        <v>79.5</v>
      </c>
      <c r="O88" s="72">
        <f t="shared" si="25"/>
        <v>119.47056850461887</v>
      </c>
      <c r="P88" s="72">
        <f t="shared" si="26"/>
        <v>77.876611843959765</v>
      </c>
      <c r="Q88" s="13">
        <f t="shared" si="27"/>
        <v>174.2807106196158</v>
      </c>
      <c r="R88" s="13">
        <f t="shared" si="28"/>
        <v>113.60561139004166</v>
      </c>
      <c r="S88" s="13">
        <f t="shared" si="29"/>
        <v>293.75127912423466</v>
      </c>
      <c r="T88" s="1"/>
      <c r="U88" s="74">
        <f t="shared" si="30"/>
        <v>-32.654928746213002</v>
      </c>
      <c r="V88" s="75">
        <f t="shared" si="31"/>
        <v>21.59688321947533</v>
      </c>
      <c r="W88" s="75">
        <f t="shared" si="32"/>
        <v>-11.058045526737715</v>
      </c>
      <c r="X88" s="90">
        <f t="shared" si="21"/>
        <v>46.882429791666695</v>
      </c>
      <c r="Y88" s="91"/>
      <c r="Z88" s="74"/>
      <c r="AA88" s="75">
        <f t="shared" si="33"/>
        <v>-66.613394878043891</v>
      </c>
      <c r="AB88" s="148">
        <f t="shared" si="34"/>
        <v>1.2475709354475839E-10</v>
      </c>
      <c r="AC88" s="13"/>
      <c r="AD88" s="13"/>
    </row>
    <row r="89" spans="1:30" s="4" customFormat="1" x14ac:dyDescent="0.3">
      <c r="A89" s="66">
        <v>40072</v>
      </c>
      <c r="B89" s="274">
        <v>-75.587407459686617</v>
      </c>
      <c r="C89" s="274">
        <v>112.2786</v>
      </c>
      <c r="D89" s="274"/>
      <c r="E89" s="270">
        <v>5.7405850000000003</v>
      </c>
      <c r="F89" s="274">
        <f t="shared" si="22"/>
        <v>45.21877341371723</v>
      </c>
      <c r="G89" s="3">
        <v>81</v>
      </c>
      <c r="H89" s="13">
        <f t="shared" si="35"/>
        <v>45.21877341371723</v>
      </c>
      <c r="I89" s="72">
        <f t="shared" si="36"/>
        <v>88.298000176259052</v>
      </c>
      <c r="J89" s="13">
        <f t="shared" si="23"/>
        <v>57.556845777113466</v>
      </c>
      <c r="K89" s="13">
        <f t="shared" si="24"/>
        <v>127.21401213772468</v>
      </c>
      <c r="L89" s="13">
        <f t="shared" si="19"/>
        <v>82.924986792312012</v>
      </c>
      <c r="M89" s="13">
        <f t="shared" si="20"/>
        <v>215.51201231398375</v>
      </c>
      <c r="N89" s="3">
        <v>80.5</v>
      </c>
      <c r="O89" s="72">
        <f t="shared" si="25"/>
        <v>96.057783286238305</v>
      </c>
      <c r="P89" s="72">
        <f t="shared" si="26"/>
        <v>62.615042325544607</v>
      </c>
      <c r="Q89" s="13">
        <f t="shared" si="27"/>
        <v>141.29212818066668</v>
      </c>
      <c r="R89" s="13">
        <f t="shared" si="28"/>
        <v>92.101865717077928</v>
      </c>
      <c r="S89" s="13">
        <f t="shared" si="29"/>
        <v>237.34991146690498</v>
      </c>
      <c r="T89" s="1"/>
      <c r="U89" s="74">
        <f t="shared" si="30"/>
        <v>-56.067713964593565</v>
      </c>
      <c r="V89" s="75">
        <f t="shared" si="31"/>
        <v>-11.391699219473793</v>
      </c>
      <c r="W89" s="75">
        <f t="shared" si="32"/>
        <v>-67.459413184067387</v>
      </c>
      <c r="X89" s="90">
        <f t="shared" si="21"/>
        <v>13.210829791666697</v>
      </c>
      <c r="Y89" s="91"/>
      <c r="Z89" s="74"/>
      <c r="AA89" s="75">
        <f t="shared" si="33"/>
        <v>-46.883092303290482</v>
      </c>
      <c r="AB89" s="148">
        <f t="shared" si="34"/>
        <v>7.02158331478131E-11</v>
      </c>
      <c r="AC89" s="13"/>
      <c r="AD89" s="13"/>
    </row>
    <row r="90" spans="1:30" s="4" customFormat="1" x14ac:dyDescent="0.3">
      <c r="A90" s="66">
        <v>40102</v>
      </c>
      <c r="B90" s="274">
        <v>-120.6187385821967</v>
      </c>
      <c r="C90" s="270">
        <v>70.06</v>
      </c>
      <c r="D90" s="270"/>
      <c r="E90" s="270">
        <v>42.467439999999996</v>
      </c>
      <c r="F90" s="274">
        <f t="shared" si="22"/>
        <v>44.863791162962336</v>
      </c>
      <c r="G90" s="3">
        <v>82</v>
      </c>
      <c r="H90" s="13">
        <f t="shared" si="35"/>
        <v>44.863791162962336</v>
      </c>
      <c r="I90" s="72">
        <f t="shared" si="36"/>
        <v>78.972307456980701</v>
      </c>
      <c r="J90" s="13">
        <f t="shared" si="23"/>
        <v>51.477914696717676</v>
      </c>
      <c r="K90" s="13">
        <f t="shared" si="24"/>
        <v>105.8643186611872</v>
      </c>
      <c r="L90" s="13">
        <f t="shared" si="19"/>
        <v>69.008099652198212</v>
      </c>
      <c r="M90" s="13">
        <f t="shared" si="20"/>
        <v>184.83662611816789</v>
      </c>
      <c r="N90" s="3">
        <v>81.5</v>
      </c>
      <c r="O90" s="72">
        <f t="shared" si="25"/>
        <v>83.132127773549428</v>
      </c>
      <c r="P90" s="72">
        <f t="shared" si="26"/>
        <v>54.189483882240694</v>
      </c>
      <c r="Q90" s="13">
        <f t="shared" si="27"/>
        <v>115.88354966478026</v>
      </c>
      <c r="R90" s="13">
        <f t="shared" si="28"/>
        <v>75.539177358815849</v>
      </c>
      <c r="S90" s="13">
        <f t="shared" si="29"/>
        <v>199.0156774383297</v>
      </c>
      <c r="T90" s="1"/>
      <c r="U90" s="74">
        <f t="shared" si="30"/>
        <v>-68.993369477282442</v>
      </c>
      <c r="V90" s="75">
        <f t="shared" si="31"/>
        <v>-36.800277735360211</v>
      </c>
      <c r="W90" s="75">
        <f t="shared" si="32"/>
        <v>-105.79364721264267</v>
      </c>
      <c r="X90" s="90">
        <f t="shared" si="21"/>
        <v>-29.007770208333298</v>
      </c>
      <c r="Y90" s="92"/>
      <c r="Z90" s="74"/>
      <c r="AA90" s="75">
        <f t="shared" si="33"/>
        <v>-30.675386195815861</v>
      </c>
      <c r="AB90" s="148">
        <f t="shared" si="34"/>
        <v>3.7651659567927709E-11</v>
      </c>
      <c r="AC90" s="13"/>
      <c r="AD90" s="13"/>
    </row>
    <row r="91" spans="1:30" s="4" customFormat="1" x14ac:dyDescent="0.3">
      <c r="A91" s="66">
        <v>40133</v>
      </c>
      <c r="B91" s="274">
        <v>-125.97982513376195</v>
      </c>
      <c r="C91" s="270">
        <v>49.724310000000003</v>
      </c>
      <c r="D91" s="270"/>
      <c r="E91" s="270">
        <v>51.553290000000004</v>
      </c>
      <c r="F91" s="274">
        <f t="shared" si="22"/>
        <v>73.055272005447932</v>
      </c>
      <c r="G91" s="3">
        <v>83</v>
      </c>
      <c r="H91" s="13">
        <f t="shared" si="35"/>
        <v>73.055272005447932</v>
      </c>
      <c r="I91" s="72">
        <f t="shared" si="36"/>
        <v>94.825371205005126</v>
      </c>
      <c r="J91" s="13">
        <f t="shared" si="23"/>
        <v>61.811697380565192</v>
      </c>
      <c r="K91" s="13">
        <f t="shared" si="24"/>
        <v>97.594263201114899</v>
      </c>
      <c r="L91" s="13">
        <f t="shared" si="19"/>
        <v>63.617229352032481</v>
      </c>
      <c r="M91" s="13">
        <f t="shared" si="20"/>
        <v>192.41963440612003</v>
      </c>
      <c r="N91" s="3">
        <v>82.5</v>
      </c>
      <c r="O91" s="72">
        <f t="shared" si="25"/>
        <v>87.753950491928663</v>
      </c>
      <c r="P91" s="72">
        <f t="shared" si="26"/>
        <v>57.202208257423514</v>
      </c>
      <c r="Q91" s="13">
        <f t="shared" si="27"/>
        <v>100.44004435109375</v>
      </c>
      <c r="R91" s="13">
        <f t="shared" si="28"/>
        <v>65.472263717431815</v>
      </c>
      <c r="S91" s="13">
        <f t="shared" si="29"/>
        <v>188.19399484302241</v>
      </c>
      <c r="T91" s="1"/>
      <c r="U91" s="74">
        <f t="shared" si="30"/>
        <v>-64.371546758903207</v>
      </c>
      <c r="V91" s="75">
        <f t="shared" si="31"/>
        <v>-52.243783049046726</v>
      </c>
      <c r="W91" s="75">
        <f t="shared" si="32"/>
        <v>-116.61532980794996</v>
      </c>
      <c r="X91" s="90">
        <f t="shared" si="21"/>
        <v>-49.343460208333298</v>
      </c>
      <c r="Y91" s="92"/>
      <c r="Z91" s="74"/>
      <c r="AA91" s="75">
        <f t="shared" si="33"/>
        <v>7.5830082879521399</v>
      </c>
      <c r="AB91" s="148">
        <f t="shared" si="34"/>
        <v>-6.3977267927839421E-11</v>
      </c>
      <c r="AC91" s="13"/>
      <c r="AD91" s="13"/>
    </row>
    <row r="92" spans="1:30" s="4" customFormat="1" x14ac:dyDescent="0.3">
      <c r="A92" s="66">
        <v>40163</v>
      </c>
      <c r="B92" s="274">
        <v>-73.956814571300825</v>
      </c>
      <c r="C92" s="270">
        <v>54.099890000000002</v>
      </c>
      <c r="D92" s="270"/>
      <c r="E92" s="270">
        <v>129.8648</v>
      </c>
      <c r="F92" s="274">
        <f t="shared" si="22"/>
        <v>111.37310012114139</v>
      </c>
      <c r="G92" s="3">
        <v>84</v>
      </c>
      <c r="H92" s="13">
        <f t="shared" si="35"/>
        <v>111.37310012114139</v>
      </c>
      <c r="I92" s="72">
        <f t="shared" si="36"/>
        <v>131.23854571224518</v>
      </c>
      <c r="J92" s="13">
        <f t="shared" si="23"/>
        <v>85.547540380233116</v>
      </c>
      <c r="K92" s="13">
        <f t="shared" si="24"/>
        <v>106.85532077484282</v>
      </c>
      <c r="L92" s="13">
        <f t="shared" si="19"/>
        <v>69.654088531922227</v>
      </c>
      <c r="M92" s="13">
        <f t="shared" si="20"/>
        <v>238.09386648708801</v>
      </c>
      <c r="N92" s="3">
        <v>83.5</v>
      </c>
      <c r="O92" s="72">
        <f t="shared" si="25"/>
        <v>114.99607797653994</v>
      </c>
      <c r="P92" s="72">
        <f t="shared" si="26"/>
        <v>74.959925613901319</v>
      </c>
      <c r="Q92" s="13">
        <f t="shared" si="27"/>
        <v>100.78767473561466</v>
      </c>
      <c r="R92" s="13">
        <f t="shared" si="28"/>
        <v>65.698868040026355</v>
      </c>
      <c r="S92" s="13">
        <f t="shared" si="29"/>
        <v>215.78375271215458</v>
      </c>
      <c r="T92" s="1"/>
      <c r="U92" s="74">
        <f t="shared" si="30"/>
        <v>-37.129419274291934</v>
      </c>
      <c r="V92" s="75">
        <f t="shared" si="31"/>
        <v>-51.896152664525815</v>
      </c>
      <c r="W92" s="75">
        <f t="shared" si="32"/>
        <v>-89.025571938817791</v>
      </c>
      <c r="X92" s="90">
        <f t="shared" si="21"/>
        <v>-44.967880208333298</v>
      </c>
      <c r="Y92" s="92"/>
      <c r="Z92" s="74"/>
      <c r="AA92" s="75">
        <f t="shared" si="33"/>
        <v>45.674232080967982</v>
      </c>
      <c r="AB92" s="148">
        <f t="shared" si="34"/>
        <v>-1.4705392459291033E-10</v>
      </c>
      <c r="AC92" s="13"/>
      <c r="AD92" s="13"/>
    </row>
    <row r="93" spans="1:30" s="4" customFormat="1" x14ac:dyDescent="0.3">
      <c r="A93" s="66">
        <v>40194</v>
      </c>
      <c r="B93" s="274">
        <v>-11.433404891479162</v>
      </c>
      <c r="C93" s="270">
        <v>81.683719999999994</v>
      </c>
      <c r="D93" s="270"/>
      <c r="E93" s="270">
        <v>145.37549999999999</v>
      </c>
      <c r="F93" s="274">
        <f t="shared" si="22"/>
        <v>144.21694916612074</v>
      </c>
      <c r="G93" s="3">
        <v>85</v>
      </c>
      <c r="H93" s="13">
        <f t="shared" si="35"/>
        <v>144.21694916612074</v>
      </c>
      <c r="I93" s="72">
        <f t="shared" si="36"/>
        <v>174.34344795925313</v>
      </c>
      <c r="J93" s="13">
        <f t="shared" si="23"/>
        <v>113.64537052266093</v>
      </c>
      <c r="K93" s="13">
        <f t="shared" si="24"/>
        <v>131.06563589902379</v>
      </c>
      <c r="L93" s="13">
        <f t="shared" si="19"/>
        <v>85.435683878014316</v>
      </c>
      <c r="M93" s="13">
        <f t="shared" si="20"/>
        <v>305.40908385827692</v>
      </c>
      <c r="N93" s="3">
        <v>84.5</v>
      </c>
      <c r="O93" s="72">
        <f t="shared" si="25"/>
        <v>155.11606684040706</v>
      </c>
      <c r="P93" s="72">
        <f t="shared" si="26"/>
        <v>101.11204691911277</v>
      </c>
      <c r="Q93" s="13">
        <f t="shared" si="27"/>
        <v>117.97382454159575</v>
      </c>
      <c r="R93" s="13">
        <f t="shared" si="28"/>
        <v>76.901731794757765</v>
      </c>
      <c r="S93" s="13">
        <f t="shared" si="29"/>
        <v>273.0898913820028</v>
      </c>
      <c r="T93" s="1"/>
      <c r="U93" s="74">
        <f t="shared" si="30"/>
        <v>2.9905695895751876</v>
      </c>
      <c r="V93" s="75">
        <f t="shared" si="31"/>
        <v>-34.710002858544726</v>
      </c>
      <c r="W93" s="75">
        <f t="shared" si="32"/>
        <v>-31.719433268969567</v>
      </c>
      <c r="X93" s="90">
        <f t="shared" si="21"/>
        <v>-17.384050208333306</v>
      </c>
      <c r="Y93" s="92"/>
      <c r="Z93" s="74"/>
      <c r="AA93" s="75">
        <f t="shared" si="33"/>
        <v>67.315217371188908</v>
      </c>
      <c r="AB93" s="148">
        <f t="shared" si="34"/>
        <v>-1.7405454855179414E-10</v>
      </c>
      <c r="AC93" s="13"/>
      <c r="AD93" s="13"/>
    </row>
    <row r="94" spans="1:30" s="4" customFormat="1" x14ac:dyDescent="0.3">
      <c r="A94" s="66">
        <v>40225</v>
      </c>
      <c r="B94" s="274">
        <v>51.109643760940664</v>
      </c>
      <c r="C94" s="270">
        <v>86.100909999999999</v>
      </c>
      <c r="D94" s="270"/>
      <c r="E94" s="270">
        <v>136.6875</v>
      </c>
      <c r="F94" s="274">
        <f t="shared" si="22"/>
        <v>134.09556418117847</v>
      </c>
      <c r="G94" s="3">
        <v>86</v>
      </c>
      <c r="H94" s="13">
        <f t="shared" si="35"/>
        <v>134.09556418117847</v>
      </c>
      <c r="I94" s="72">
        <f t="shared" si="36"/>
        <v>189.36837520540629</v>
      </c>
      <c r="J94" s="13">
        <f t="shared" si="23"/>
        <v>123.43933435641608</v>
      </c>
      <c r="K94" s="13">
        <f t="shared" si="24"/>
        <v>156.16015533460069</v>
      </c>
      <c r="L94" s="13">
        <f t="shared" si="19"/>
        <v>101.79365150898359</v>
      </c>
      <c r="M94" s="13">
        <f t="shared" si="20"/>
        <v>345.52853054000695</v>
      </c>
      <c r="N94" s="3">
        <v>85.5</v>
      </c>
      <c r="O94" s="72">
        <f t="shared" si="25"/>
        <v>182.66635322216948</v>
      </c>
      <c r="P94" s="72">
        <f t="shared" si="26"/>
        <v>119.07063693502531</v>
      </c>
      <c r="Q94" s="13">
        <f t="shared" si="27"/>
        <v>144.1673904894937</v>
      </c>
      <c r="R94" s="13">
        <f t="shared" si="28"/>
        <v>93.97611749938774</v>
      </c>
      <c r="S94" s="13">
        <f t="shared" si="29"/>
        <v>326.83374371166315</v>
      </c>
      <c r="T94" s="1"/>
      <c r="U94" s="74">
        <f t="shared" si="30"/>
        <v>30.540855971337606</v>
      </c>
      <c r="V94" s="75">
        <f t="shared" si="31"/>
        <v>-8.5164369106467745</v>
      </c>
      <c r="W94" s="75">
        <f t="shared" si="32"/>
        <v>22.024419060690775</v>
      </c>
      <c r="X94" s="90">
        <f t="shared" si="21"/>
        <v>-12.966860208333301</v>
      </c>
      <c r="Y94" s="92"/>
      <c r="Z94" s="74"/>
      <c r="AA94" s="75">
        <f t="shared" si="33"/>
        <v>40.119446681730039</v>
      </c>
      <c r="AB94" s="148">
        <f t="shared" si="34"/>
        <v>-6.070877134334296E-11</v>
      </c>
      <c r="AC94" s="13"/>
      <c r="AD94" s="13"/>
    </row>
    <row r="95" spans="1:30" s="4" customFormat="1" x14ac:dyDescent="0.3">
      <c r="A95" s="66">
        <v>40253</v>
      </c>
      <c r="B95" s="274">
        <v>84.555903470877823</v>
      </c>
      <c r="C95" s="270">
        <v>104.8642</v>
      </c>
      <c r="D95" s="270"/>
      <c r="E95" s="270">
        <v>128.58430000000001</v>
      </c>
      <c r="F95" s="274">
        <f t="shared" si="22"/>
        <v>142.88771771042428</v>
      </c>
      <c r="G95" s="3">
        <v>87</v>
      </c>
      <c r="H95" s="13">
        <f t="shared" si="35"/>
        <v>142.88771771042428</v>
      </c>
      <c r="I95" s="72">
        <f t="shared" si="36"/>
        <v>203.6572640946107</v>
      </c>
      <c r="J95" s="13">
        <f t="shared" si="23"/>
        <v>132.75351330135865</v>
      </c>
      <c r="K95" s="13">
        <f t="shared" si="24"/>
        <v>176.21804814575748</v>
      </c>
      <c r="L95" s="13">
        <f t="shared" si="19"/>
        <v>114.8684729731951</v>
      </c>
      <c r="M95" s="13">
        <f t="shared" si="20"/>
        <v>379.8753122403682</v>
      </c>
      <c r="N95" s="3">
        <v>86.5</v>
      </c>
      <c r="O95" s="72">
        <f t="shared" si="25"/>
        <v>197.28355952469371</v>
      </c>
      <c r="P95" s="72">
        <f t="shared" si="26"/>
        <v>128.59882882121988</v>
      </c>
      <c r="Q95" s="13">
        <f t="shared" si="27"/>
        <v>166.51106602644592</v>
      </c>
      <c r="R95" s="13">
        <f t="shared" si="28"/>
        <v>108.54093601000537</v>
      </c>
      <c r="S95" s="13">
        <f t="shared" si="29"/>
        <v>363.79462555113963</v>
      </c>
      <c r="T95" s="1"/>
      <c r="U95" s="74">
        <f t="shared" si="30"/>
        <v>45.158062273861844</v>
      </c>
      <c r="V95" s="75">
        <f t="shared" si="31"/>
        <v>13.827238626305444</v>
      </c>
      <c r="W95" s="75">
        <f t="shared" si="32"/>
        <v>58.98530090016726</v>
      </c>
      <c r="X95" s="90">
        <f t="shared" si="21"/>
        <v>5.7964297916666965</v>
      </c>
      <c r="Y95" s="92"/>
      <c r="Z95" s="74"/>
      <c r="AA95" s="75">
        <f t="shared" si="33"/>
        <v>34.346781700361248</v>
      </c>
      <c r="AB95" s="148">
        <f t="shared" si="34"/>
        <v>-5.7667648434289731E-11</v>
      </c>
      <c r="AC95" s="13"/>
      <c r="AD95" s="13"/>
    </row>
    <row r="96" spans="1:30" s="4" customFormat="1" x14ac:dyDescent="0.3">
      <c r="A96" s="66">
        <v>40284</v>
      </c>
      <c r="B96" s="274">
        <v>127.15667918178927</v>
      </c>
      <c r="C96" s="270">
        <v>121.0446</v>
      </c>
      <c r="D96" s="270"/>
      <c r="E96" s="270">
        <v>130.51740000000001</v>
      </c>
      <c r="F96" s="274">
        <f t="shared" si="22"/>
        <v>152.62206885415907</v>
      </c>
      <c r="G96" s="3">
        <v>88</v>
      </c>
      <c r="H96" s="13">
        <f t="shared" si="35"/>
        <v>152.62206885415907</v>
      </c>
      <c r="I96" s="72">
        <f t="shared" si="36"/>
        <v>218.2548569903945</v>
      </c>
      <c r="J96" s="13">
        <f t="shared" si="23"/>
        <v>142.26892023404727</v>
      </c>
      <c r="K96" s="13">
        <f t="shared" si="24"/>
        <v>193.60273328794187</v>
      </c>
      <c r="L96" s="13">
        <f t="shared" si="19"/>
        <v>126.20075281862132</v>
      </c>
      <c r="M96" s="13">
        <f t="shared" si="20"/>
        <v>411.85759027833637</v>
      </c>
      <c r="N96" s="3">
        <v>87.5</v>
      </c>
      <c r="O96" s="72">
        <f t="shared" si="25"/>
        <v>211.74345185098306</v>
      </c>
      <c r="P96" s="72">
        <f t="shared" si="26"/>
        <v>138.02447595837526</v>
      </c>
      <c r="Q96" s="13">
        <f t="shared" si="27"/>
        <v>185.07174262943391</v>
      </c>
      <c r="R96" s="13">
        <f t="shared" si="28"/>
        <v>120.63979081613194</v>
      </c>
      <c r="S96" s="13">
        <f t="shared" si="29"/>
        <v>396.81519448041695</v>
      </c>
      <c r="T96" s="1"/>
      <c r="U96" s="74">
        <f t="shared" si="30"/>
        <v>59.617954600151194</v>
      </c>
      <c r="V96" s="75">
        <f t="shared" si="31"/>
        <v>32.387915229293441</v>
      </c>
      <c r="W96" s="75">
        <f t="shared" si="32"/>
        <v>92.005869829444578</v>
      </c>
      <c r="X96" s="90">
        <f t="shared" si="21"/>
        <v>21.976829791666702</v>
      </c>
      <c r="Y96" s="92"/>
      <c r="Z96" s="74"/>
      <c r="AA96" s="75">
        <f t="shared" si="33"/>
        <v>31.982278037968172</v>
      </c>
      <c r="AB96" s="148">
        <f t="shared" si="34"/>
        <v>-5.8946625358657911E-11</v>
      </c>
      <c r="AC96" s="13"/>
      <c r="AD96" s="13"/>
    </row>
    <row r="97" spans="1:30" s="4" customFormat="1" x14ac:dyDescent="0.3">
      <c r="A97" s="66">
        <v>40314</v>
      </c>
      <c r="B97" s="274">
        <v>147.71084117919597</v>
      </c>
      <c r="C97" s="270">
        <v>143.20079999999999</v>
      </c>
      <c r="D97" s="270"/>
      <c r="E97" s="270">
        <v>112.93701</v>
      </c>
      <c r="F97" s="274">
        <f t="shared" si="22"/>
        <v>134.33324260636039</v>
      </c>
      <c r="G97" s="3">
        <v>89</v>
      </c>
      <c r="H97" s="13">
        <f t="shared" si="35"/>
        <v>134.33324260636039</v>
      </c>
      <c r="I97" s="72">
        <f t="shared" si="36"/>
        <v>212.42444868248782</v>
      </c>
      <c r="J97" s="13">
        <f t="shared" si="23"/>
        <v>138.46838215701374</v>
      </c>
      <c r="K97" s="13">
        <f t="shared" si="24"/>
        <v>203.71284982537614</v>
      </c>
      <c r="L97" s="13">
        <f t="shared" si="19"/>
        <v>132.79107464125059</v>
      </c>
      <c r="M97" s="13">
        <f t="shared" si="20"/>
        <v>416.13729850786399</v>
      </c>
      <c r="N97" s="3">
        <v>88.5</v>
      </c>
      <c r="O97" s="72">
        <f t="shared" si="25"/>
        <v>215.02516175155387</v>
      </c>
      <c r="P97" s="72">
        <f t="shared" si="26"/>
        <v>140.16365091426704</v>
      </c>
      <c r="Q97" s="13">
        <f t="shared" si="27"/>
        <v>199.51322925390267</v>
      </c>
      <c r="R97" s="13">
        <f t="shared" si="28"/>
        <v>130.05353437685633</v>
      </c>
      <c r="S97" s="13">
        <f t="shared" si="29"/>
        <v>414.53839100545656</v>
      </c>
      <c r="T97" s="1"/>
      <c r="U97" s="74">
        <f t="shared" si="30"/>
        <v>62.899664500721997</v>
      </c>
      <c r="V97" s="75">
        <f t="shared" si="31"/>
        <v>46.829401853762192</v>
      </c>
      <c r="W97" s="75">
        <f t="shared" si="32"/>
        <v>109.72906635448419</v>
      </c>
      <c r="X97" s="90">
        <f t="shared" si="21"/>
        <v>44.133029791666686</v>
      </c>
      <c r="Y97" s="92"/>
      <c r="Z97" s="74"/>
      <c r="AA97" s="75">
        <f t="shared" si="33"/>
        <v>4.2797082295276141</v>
      </c>
      <c r="AB97" s="148">
        <f t="shared" si="34"/>
        <v>2.3561597117804922E-11</v>
      </c>
      <c r="AC97" s="13"/>
      <c r="AD97" s="13"/>
    </row>
    <row r="98" spans="1:30" s="4" customFormat="1" x14ac:dyDescent="0.3">
      <c r="A98" s="66">
        <v>40345</v>
      </c>
      <c r="B98" s="274">
        <v>109.42156439451004</v>
      </c>
      <c r="C98" s="270">
        <v>140.23869999999999</v>
      </c>
      <c r="D98" s="270"/>
      <c r="E98" s="270">
        <v>61.582059999999998</v>
      </c>
      <c r="F98" s="274">
        <f t="shared" si="22"/>
        <v>77.412102958033628</v>
      </c>
      <c r="G98" s="3">
        <v>90</v>
      </c>
      <c r="H98" s="13">
        <f t="shared" si="35"/>
        <v>77.412102958033628</v>
      </c>
      <c r="I98" s="72">
        <f t="shared" si="36"/>
        <v>167.5658929052712</v>
      </c>
      <c r="J98" s="13">
        <f t="shared" si="23"/>
        <v>109.2274370450144</v>
      </c>
      <c r="K98" s="13">
        <f t="shared" si="24"/>
        <v>194.84080776186426</v>
      </c>
      <c r="L98" s="13">
        <f t="shared" si="19"/>
        <v>127.00779685152834</v>
      </c>
      <c r="M98" s="13">
        <f t="shared" si="20"/>
        <v>362.40670066713545</v>
      </c>
      <c r="N98" s="3">
        <v>89.5</v>
      </c>
      <c r="O98" s="72">
        <f t="shared" si="25"/>
        <v>187.57550906045986</v>
      </c>
      <c r="P98" s="72">
        <f t="shared" si="26"/>
        <v>122.27065873525027</v>
      </c>
      <c r="Q98" s="13">
        <f t="shared" si="27"/>
        <v>201.18410356813544</v>
      </c>
      <c r="R98" s="13">
        <f t="shared" si="28"/>
        <v>131.14270079894325</v>
      </c>
      <c r="S98" s="13">
        <f t="shared" si="29"/>
        <v>388.75961262859528</v>
      </c>
      <c r="T98" s="1"/>
      <c r="U98" s="74">
        <f t="shared" si="30"/>
        <v>35.450011809627995</v>
      </c>
      <c r="V98" s="75">
        <f t="shared" si="31"/>
        <v>48.500276167994969</v>
      </c>
      <c r="W98" s="75">
        <f t="shared" si="32"/>
        <v>83.950287977622907</v>
      </c>
      <c r="X98" s="90">
        <f t="shared" si="21"/>
        <v>41.170929791666694</v>
      </c>
      <c r="Y98" s="92"/>
      <c r="Z98" s="74"/>
      <c r="AA98" s="75">
        <f t="shared" si="33"/>
        <v>-53.730597840728535</v>
      </c>
      <c r="AB98" s="148">
        <f t="shared" si="34"/>
        <v>1.8108892163581913E-10</v>
      </c>
      <c r="AC98" s="13"/>
      <c r="AD98" s="13"/>
    </row>
    <row r="99" spans="1:30" s="4" customFormat="1" x14ac:dyDescent="0.3">
      <c r="A99" s="66">
        <v>40375</v>
      </c>
      <c r="B99" s="274">
        <v>22.057647095263242</v>
      </c>
      <c r="C99" s="270">
        <v>137.0326</v>
      </c>
      <c r="D99" s="270"/>
      <c r="E99" s="270">
        <v>41.127880000000005</v>
      </c>
      <c r="F99" s="274">
        <f t="shared" si="22"/>
        <v>44.296185590902425</v>
      </c>
      <c r="G99" s="3">
        <v>91</v>
      </c>
      <c r="H99" s="13">
        <f t="shared" si="35"/>
        <v>44.296185590902425</v>
      </c>
      <c r="I99" s="72">
        <f t="shared" si="36"/>
        <v>119.8603628066173</v>
      </c>
      <c r="J99" s="13">
        <f t="shared" si="23"/>
        <v>78.130698351922987</v>
      </c>
      <c r="K99" s="13">
        <f t="shared" si="24"/>
        <v>167.90647871745529</v>
      </c>
      <c r="L99" s="13">
        <f t="shared" si="19"/>
        <v>109.45054161891032</v>
      </c>
      <c r="M99" s="13">
        <f t="shared" si="20"/>
        <v>287.76684152407256</v>
      </c>
      <c r="N99" s="3">
        <v>90.5</v>
      </c>
      <c r="O99" s="72">
        <f t="shared" si="25"/>
        <v>141.13990088391503</v>
      </c>
      <c r="P99" s="72">
        <f t="shared" si="26"/>
        <v>92.001715689556306</v>
      </c>
      <c r="Q99" s="13">
        <f t="shared" si="27"/>
        <v>182.45805062735155</v>
      </c>
      <c r="R99" s="13">
        <f t="shared" si="28"/>
        <v>118.93604473415786</v>
      </c>
      <c r="S99" s="13">
        <f t="shared" si="29"/>
        <v>323.59795151126661</v>
      </c>
      <c r="T99" s="1"/>
      <c r="U99" s="74">
        <f t="shared" si="30"/>
        <v>-10.985596366916837</v>
      </c>
      <c r="V99" s="75">
        <f t="shared" si="31"/>
        <v>29.774223227211081</v>
      </c>
      <c r="W99" s="75">
        <f t="shared" si="32"/>
        <v>18.788626860294244</v>
      </c>
      <c r="X99" s="90">
        <f t="shared" si="21"/>
        <v>37.964829791666702</v>
      </c>
      <c r="Y99" s="92"/>
      <c r="Z99" s="74"/>
      <c r="AA99" s="75">
        <f t="shared" si="33"/>
        <v>-74.639859143062893</v>
      </c>
      <c r="AB99" s="148">
        <f t="shared" si="34"/>
        <v>1.9254287053627195E-10</v>
      </c>
      <c r="AC99" s="13"/>
      <c r="AD99" s="13"/>
    </row>
    <row r="100" spans="1:30" s="4" customFormat="1" x14ac:dyDescent="0.3">
      <c r="A100" s="66">
        <v>40406</v>
      </c>
      <c r="B100" s="274">
        <v>-76.051264423685112</v>
      </c>
      <c r="C100" s="270">
        <v>112.2324</v>
      </c>
      <c r="D100" s="270"/>
      <c r="E100" s="270">
        <v>-11.13955</v>
      </c>
      <c r="F100" s="274">
        <f t="shared" si="22"/>
        <v>30.450895167695862</v>
      </c>
      <c r="G100" s="3">
        <v>92</v>
      </c>
      <c r="H100" s="13">
        <f t="shared" si="35"/>
        <v>30.450895167695862</v>
      </c>
      <c r="I100" s="72">
        <f t="shared" si="36"/>
        <v>84.829615131739473</v>
      </c>
      <c r="J100" s="13">
        <f t="shared" si="23"/>
        <v>55.295987063387635</v>
      </c>
      <c r="K100" s="13">
        <f t="shared" si="24"/>
        <v>134.70996157327198</v>
      </c>
      <c r="L100" s="13">
        <f t="shared" si="19"/>
        <v>87.811252837169079</v>
      </c>
      <c r="M100" s="13">
        <f t="shared" si="20"/>
        <v>219.53957670501146</v>
      </c>
      <c r="N100" s="3">
        <v>91.5</v>
      </c>
      <c r="O100" s="72">
        <f t="shared" si="25"/>
        <v>100.4554372844799</v>
      </c>
      <c r="P100" s="72">
        <f t="shared" si="26"/>
        <v>65.481642842573692</v>
      </c>
      <c r="Q100" s="13">
        <f t="shared" si="27"/>
        <v>151.38072525403703</v>
      </c>
      <c r="R100" s="13">
        <f t="shared" si="28"/>
        <v>98.678159986898422</v>
      </c>
      <c r="S100" s="13">
        <f t="shared" si="29"/>
        <v>251.83616253851693</v>
      </c>
      <c r="T100" s="1"/>
      <c r="U100" s="74">
        <f t="shared" si="30"/>
        <v>-51.670059966351971</v>
      </c>
      <c r="V100" s="75">
        <f t="shared" si="31"/>
        <v>-1.3031021461034413</v>
      </c>
      <c r="W100" s="75">
        <f t="shared" si="32"/>
        <v>-52.973162112455441</v>
      </c>
      <c r="X100" s="90">
        <f t="shared" si="21"/>
        <v>13.164629791666698</v>
      </c>
      <c r="Y100" s="92"/>
      <c r="Z100" s="74"/>
      <c r="AA100" s="75">
        <f t="shared" si="33"/>
        <v>-68.227264819061105</v>
      </c>
      <c r="AB100" s="148">
        <f t="shared" si="34"/>
        <v>1.4145484783512075E-10</v>
      </c>
      <c r="AC100" s="13"/>
      <c r="AD100" s="13"/>
    </row>
    <row r="101" spans="1:30" s="4" customFormat="1" x14ac:dyDescent="0.3">
      <c r="A101" s="66">
        <v>40437</v>
      </c>
      <c r="B101" s="274">
        <v>-141.50536256934504</v>
      </c>
      <c r="C101" s="270">
        <v>68.519069999999999</v>
      </c>
      <c r="D101" s="270"/>
      <c r="E101" s="270">
        <v>27.05659</v>
      </c>
      <c r="F101" s="274">
        <f t="shared" si="22"/>
        <v>21.953360731994444</v>
      </c>
      <c r="G101" s="3">
        <v>93</v>
      </c>
      <c r="H101" s="13">
        <f t="shared" si="35"/>
        <v>21.953360731994444</v>
      </c>
      <c r="I101" s="72">
        <f t="shared" si="36"/>
        <v>60.332510449496112</v>
      </c>
      <c r="J101" s="13">
        <f t="shared" si="23"/>
        <v>39.327606427732086</v>
      </c>
      <c r="K101" s="13">
        <f t="shared" si="24"/>
        <v>103.69795064580127</v>
      </c>
      <c r="L101" s="13">
        <f t="shared" si="19"/>
        <v>67.59594358507664</v>
      </c>
      <c r="M101" s="13">
        <f t="shared" si="20"/>
        <v>164.03046109529737</v>
      </c>
      <c r="N101" s="3">
        <v>92.5</v>
      </c>
      <c r="O101" s="72">
        <f t="shared" si="25"/>
        <v>71.259693750705367</v>
      </c>
      <c r="P101" s="72">
        <f t="shared" si="26"/>
        <v>46.450465414237812</v>
      </c>
      <c r="Q101" s="13">
        <f t="shared" si="27"/>
        <v>118.83405456844159</v>
      </c>
      <c r="R101" s="13">
        <f t="shared" si="28"/>
        <v>77.462476341807445</v>
      </c>
      <c r="S101" s="13">
        <f t="shared" si="29"/>
        <v>190.09374831914695</v>
      </c>
      <c r="T101" s="1"/>
      <c r="U101" s="74">
        <f t="shared" si="30"/>
        <v>-80.865803500126503</v>
      </c>
      <c r="V101" s="75">
        <f t="shared" si="31"/>
        <v>-33.849772831698886</v>
      </c>
      <c r="W101" s="75">
        <f t="shared" si="32"/>
        <v>-114.71557633182542</v>
      </c>
      <c r="X101" s="90">
        <f t="shared" si="21"/>
        <v>-30.548700208333301</v>
      </c>
      <c r="Y101" s="92"/>
      <c r="Z101" s="74"/>
      <c r="AA101" s="75">
        <f t="shared" si="33"/>
        <v>-55.509115609714087</v>
      </c>
      <c r="AB101" s="148">
        <f t="shared" si="34"/>
        <v>9.8914654245163547E-11</v>
      </c>
      <c r="AC101" s="13"/>
      <c r="AD101" s="13"/>
    </row>
    <row r="102" spans="1:30" s="4" customFormat="1" x14ac:dyDescent="0.3">
      <c r="A102" s="66">
        <v>40467</v>
      </c>
      <c r="B102" s="274">
        <v>-169.18268295969622</v>
      </c>
      <c r="C102" s="270">
        <v>37.955440000000003</v>
      </c>
      <c r="D102" s="270"/>
      <c r="E102" s="270">
        <v>61.360910000000004</v>
      </c>
      <c r="F102" s="274">
        <f t="shared" si="22"/>
        <v>30.153544656061179</v>
      </c>
      <c r="G102" s="3">
        <v>94</v>
      </c>
      <c r="H102" s="13">
        <f t="shared" si="35"/>
        <v>30.153544656061179</v>
      </c>
      <c r="I102" s="72">
        <f t="shared" si="36"/>
        <v>53.59225101857087</v>
      </c>
      <c r="J102" s="13">
        <f t="shared" si="23"/>
        <v>34.933984015117048</v>
      </c>
      <c r="K102" s="13">
        <f t="shared" si="24"/>
        <v>80.96921272780348</v>
      </c>
      <c r="L102" s="13">
        <f t="shared" si="19"/>
        <v>52.780120548103461</v>
      </c>
      <c r="M102" s="13">
        <f t="shared" si="20"/>
        <v>134.56146374637436</v>
      </c>
      <c r="N102" s="3">
        <v>93.5</v>
      </c>
      <c r="O102" s="72">
        <f t="shared" si="25"/>
        <v>56.598812457352281</v>
      </c>
      <c r="P102" s="72">
        <f t="shared" si="26"/>
        <v>36.893804086986421</v>
      </c>
      <c r="Q102" s="13">
        <f t="shared" si="27"/>
        <v>91.466071635367598</v>
      </c>
      <c r="R102" s="13">
        <f t="shared" si="28"/>
        <v>59.622542005011418</v>
      </c>
      <c r="S102" s="13">
        <f t="shared" si="29"/>
        <v>148.06488409271986</v>
      </c>
      <c r="T102" s="1"/>
      <c r="U102" s="74">
        <f t="shared" si="30"/>
        <v>-95.526684793479589</v>
      </c>
      <c r="V102" s="75">
        <f t="shared" si="31"/>
        <v>-61.217755764772875</v>
      </c>
      <c r="W102" s="75">
        <f t="shared" si="32"/>
        <v>-156.74444055825251</v>
      </c>
      <c r="X102" s="90">
        <f t="shared" si="21"/>
        <v>-61.112330208333297</v>
      </c>
      <c r="Y102" s="92"/>
      <c r="Z102" s="74"/>
      <c r="AA102" s="75">
        <f t="shared" si="33"/>
        <v>-29.468997348923011</v>
      </c>
      <c r="AB102" s="148">
        <f t="shared" si="34"/>
        <v>2.7227997634327039E-11</v>
      </c>
      <c r="AC102" s="13"/>
      <c r="AD102" s="13"/>
    </row>
    <row r="103" spans="1:30" s="4" customFormat="1" x14ac:dyDescent="0.3">
      <c r="A103" s="66">
        <v>40498</v>
      </c>
      <c r="B103" s="274">
        <v>-157.10915325722269</v>
      </c>
      <c r="C103" s="270">
        <v>34.316850000000002</v>
      </c>
      <c r="D103" s="270"/>
      <c r="E103" s="270">
        <v>114.10079999999999</v>
      </c>
      <c r="F103" s="274">
        <f t="shared" si="22"/>
        <v>63.538933650885916</v>
      </c>
      <c r="G103" s="3">
        <v>95</v>
      </c>
      <c r="H103" s="13">
        <f t="shared" si="35"/>
        <v>63.538933650885916</v>
      </c>
      <c r="I103" s="72">
        <f t="shared" si="36"/>
        <v>74.608545256855294</v>
      </c>
      <c r="J103" s="13">
        <f t="shared" si="23"/>
        <v>48.633406469359812</v>
      </c>
      <c r="K103" s="13">
        <f t="shared" si="24"/>
        <v>73.968300548824971</v>
      </c>
      <c r="L103" s="13">
        <f t="shared" si="19"/>
        <v>48.216546612966404</v>
      </c>
      <c r="M103" s="13">
        <f t="shared" si="20"/>
        <v>148.57684580568025</v>
      </c>
      <c r="N103" s="3">
        <v>94.5</v>
      </c>
      <c r="O103" s="72">
        <f t="shared" si="25"/>
        <v>65.234012942416456</v>
      </c>
      <c r="P103" s="72">
        <f t="shared" si="26"/>
        <v>42.522639412601507</v>
      </c>
      <c r="Q103" s="13">
        <f>($K102 - $H103*$C$2)*$C$2/($G103-$G102)*(1-EXP(-($G103-$G102)/$C$2))   +   $H103*$C$2   +   ($I102-$H103*$B$2)/($G103-$G102)   *  ($C$2/($B$2-$C$2) * ($C$2*EXP(-($G103-$G102)/$C$2) - $B$2*EXP(-($G103-$G102)/$B$2)) + $C$2)</f>
        <v>75.97335781364005</v>
      </c>
      <c r="R103" s="13">
        <f t="shared" si="28"/>
        <v>49.523551591495128</v>
      </c>
      <c r="S103" s="13">
        <f t="shared" si="29"/>
        <v>141.20737075605649</v>
      </c>
      <c r="T103" s="1"/>
      <c r="U103" s="74">
        <f t="shared" si="30"/>
        <v>-86.891484308415414</v>
      </c>
      <c r="V103" s="75">
        <f t="shared" si="31"/>
        <v>-76.710469586500423</v>
      </c>
      <c r="W103" s="75">
        <f t="shared" si="32"/>
        <v>-163.60195389491588</v>
      </c>
      <c r="X103" s="90">
        <f t="shared" si="21"/>
        <v>-64.750920208333298</v>
      </c>
      <c r="Y103" s="92"/>
      <c r="Z103" s="74"/>
      <c r="AA103" s="75">
        <f t="shared" si="33"/>
        <v>14.015382059305892</v>
      </c>
      <c r="AB103" s="148">
        <f t="shared" si="34"/>
        <v>-8.489564606861677E-11</v>
      </c>
      <c r="AC103" s="13"/>
    </row>
    <row r="104" spans="1:30" s="4" customFormat="1" x14ac:dyDescent="0.3">
      <c r="A104" s="64">
        <v>40528</v>
      </c>
      <c r="B104" s="274">
        <v>-110.7385156579244</v>
      </c>
      <c r="C104" s="270">
        <v>53.128999999999998</v>
      </c>
      <c r="D104" s="270"/>
      <c r="E104" s="270"/>
      <c r="F104" s="274">
        <f t="shared" si="22"/>
        <v>51.475219439397655</v>
      </c>
      <c r="G104" s="3">
        <v>96</v>
      </c>
      <c r="H104" s="13"/>
      <c r="I104" s="13"/>
      <c r="J104" s="13"/>
      <c r="K104" s="13"/>
      <c r="L104" s="13"/>
      <c r="M104" s="13"/>
      <c r="N104" s="3">
        <v>95.5</v>
      </c>
      <c r="O104" s="13"/>
      <c r="P104" s="13"/>
      <c r="Q104" s="13"/>
      <c r="R104" s="13"/>
      <c r="S104" s="13"/>
      <c r="T104" s="15"/>
      <c r="U104" s="75"/>
      <c r="V104" s="75"/>
      <c r="W104" s="75"/>
      <c r="X104" s="90">
        <f t="shared" si="21"/>
        <v>-45.938770208333302</v>
      </c>
      <c r="Y104" s="92"/>
      <c r="Z104" s="93"/>
      <c r="AA104" s="75"/>
      <c r="AB104" s="148"/>
      <c r="AC104" s="13"/>
    </row>
    <row r="105" spans="1:30" s="4" customFormat="1" x14ac:dyDescent="0.3">
      <c r="A105" s="65"/>
      <c r="B105" s="52"/>
      <c r="C105" s="53"/>
      <c r="D105" s="53"/>
      <c r="E105" s="53"/>
      <c r="F105" s="52"/>
      <c r="G105" s="3"/>
      <c r="H105" s="13"/>
      <c r="I105" s="72"/>
      <c r="J105" s="13"/>
      <c r="K105" s="13"/>
      <c r="L105" s="13"/>
      <c r="M105" s="13"/>
      <c r="N105" s="3"/>
      <c r="O105" s="72"/>
      <c r="P105" s="72"/>
      <c r="Q105" s="13"/>
      <c r="R105" s="13"/>
      <c r="S105" s="13"/>
      <c r="T105" s="1"/>
      <c r="U105" s="74"/>
      <c r="V105" s="75"/>
      <c r="W105" s="75"/>
      <c r="X105" s="74"/>
      <c r="Y105" s="92"/>
      <c r="Z105" s="74"/>
      <c r="AA105" s="75"/>
      <c r="AB105" s="148"/>
      <c r="AC105" s="13"/>
    </row>
    <row r="106" spans="1:30" s="4" customFormat="1" ht="15" thickBot="1" x14ac:dyDescent="0.35">
      <c r="A106" s="277" t="s">
        <v>21</v>
      </c>
      <c r="B106" s="278"/>
      <c r="C106" s="278"/>
      <c r="D106" s="278"/>
      <c r="E106" s="278"/>
      <c r="F106" s="278"/>
      <c r="G106" s="3"/>
      <c r="H106" s="13"/>
      <c r="I106" s="72"/>
      <c r="J106" s="13"/>
      <c r="K106" s="13"/>
      <c r="L106" s="13"/>
      <c r="M106" s="13"/>
      <c r="N106" s="3"/>
      <c r="O106" s="72"/>
      <c r="P106" s="72"/>
      <c r="Q106" s="13"/>
      <c r="R106" s="13"/>
      <c r="S106" s="13"/>
      <c r="T106" s="1"/>
      <c r="U106" s="74"/>
      <c r="V106" s="75"/>
      <c r="W106" s="75"/>
      <c r="X106" s="76"/>
      <c r="Y106" s="77"/>
      <c r="Z106" s="78"/>
      <c r="AA106" s="75"/>
      <c r="AB106" s="148"/>
      <c r="AC106" s="13"/>
    </row>
    <row r="107" spans="1:30" s="56" customFormat="1" x14ac:dyDescent="0.3">
      <c r="A107" s="279">
        <v>1</v>
      </c>
      <c r="B107" s="280">
        <f t="shared" ref="B107:F118" si="37">AVERAGE(B9,B21,B33,B45,B57,B69,B81,B93)</f>
        <v>-25.510497555939239</v>
      </c>
      <c r="C107" s="280">
        <f t="shared" si="37"/>
        <v>83.88030624999999</v>
      </c>
      <c r="D107" s="280">
        <f t="shared" si="37"/>
        <v>178.69409768793076</v>
      </c>
      <c r="E107" s="280">
        <f t="shared" si="37"/>
        <v>147.00699750000001</v>
      </c>
      <c r="F107" s="280">
        <f t="shared" si="37"/>
        <v>145.41692155706394</v>
      </c>
      <c r="G107" s="55"/>
      <c r="H107" s="54">
        <f t="shared" ref="H107:P118" si="38">AVERAGE(H9,H21,H33,H45,H57,H69,H81,H93)</f>
        <v>145.41692155706394</v>
      </c>
      <c r="I107" s="54">
        <f t="shared" si="38"/>
        <v>179.14042991126399</v>
      </c>
      <c r="J107" s="54">
        <f t="shared" si="38"/>
        <v>116.77227203635707</v>
      </c>
      <c r="K107" s="54">
        <f t="shared" si="38"/>
        <v>135.29160350905994</v>
      </c>
      <c r="L107" s="54">
        <f t="shared" si="38"/>
        <v>88.190398569880131</v>
      </c>
      <c r="M107" s="54">
        <f t="shared" si="38"/>
        <v>314.43203342032388</v>
      </c>
      <c r="N107" s="55"/>
      <c r="O107" s="54">
        <f t="shared" ref="O107:O118" si="39">AVERAGE(O9,O21,O33,O45,O57,O69,O81,O93)</f>
        <v>161.12495220978033</v>
      </c>
      <c r="P107" s="54">
        <f t="shared" si="38"/>
        <v>105.02892485300694</v>
      </c>
      <c r="Q107" s="54">
        <f>AVERAGE(Q$9,Q$21,Q$33,Q$45,Q$57,Q$69,Q$81,Q$93)</f>
        <v>121.67261293323206</v>
      </c>
      <c r="R107" s="54">
        <f t="shared" ref="R107:Y118" si="40">AVERAGE(R9,R21,R33,R45,R57,R69,R81,R93)</f>
        <v>79.312802504420915</v>
      </c>
      <c r="S107" s="54">
        <f t="shared" si="40"/>
        <v>282.79756514301238</v>
      </c>
      <c r="T107" s="54"/>
      <c r="U107" s="94">
        <f t="shared" ref="U107:U118" si="41">AVERAGE(U9,U21,U33,U45,U57,U69,U81,U93)</f>
        <v>8.999454958948462</v>
      </c>
      <c r="V107" s="94">
        <f>AVERAGE(V$9,V$21,V$33,V$45,V$57,V$69,V$81,V$93)</f>
        <v>-31.011214466908392</v>
      </c>
      <c r="W107" s="94">
        <f t="shared" si="40"/>
        <v>-22.011759507959958</v>
      </c>
      <c r="X107" s="94">
        <f t="shared" si="40"/>
        <v>-15.1874639583333</v>
      </c>
      <c r="Y107" s="94">
        <f t="shared" si="40"/>
        <v>-19.901925582993318</v>
      </c>
      <c r="Z107" s="94"/>
      <c r="AA107" s="94">
        <f t="shared" ref="AA107:AB118" si="42">AVERAGE(AA9,AA21,AA33,AA45,AA57,AA69,AA81,AA93)</f>
        <v>66.104119052479945</v>
      </c>
      <c r="AB107" s="158">
        <f t="shared" si="42"/>
        <v>-1.6307488692746119E-10</v>
      </c>
      <c r="AC107" s="54"/>
    </row>
    <row r="108" spans="1:30" s="59" customFormat="1" x14ac:dyDescent="0.3">
      <c r="A108" s="281">
        <v>2</v>
      </c>
      <c r="B108" s="282">
        <f t="shared" si="37"/>
        <v>35.427999478543349</v>
      </c>
      <c r="C108" s="282">
        <f t="shared" si="37"/>
        <v>89.757706249999998</v>
      </c>
      <c r="D108" s="282">
        <f t="shared" si="37"/>
        <v>213.70002018625547</v>
      </c>
      <c r="E108" s="282">
        <f t="shared" si="37"/>
        <v>146.96715125</v>
      </c>
      <c r="F108" s="282">
        <f t="shared" si="37"/>
        <v>148.0835996516995</v>
      </c>
      <c r="G108" s="58"/>
      <c r="H108" s="57">
        <f t="shared" si="38"/>
        <v>148.0835996516995</v>
      </c>
      <c r="I108" s="57">
        <f t="shared" si="38"/>
        <v>202.14512254433558</v>
      </c>
      <c r="J108" s="57">
        <f t="shared" si="38"/>
        <v>131.76782735344804</v>
      </c>
      <c r="K108" s="57">
        <f t="shared" si="38"/>
        <v>162.97978905791771</v>
      </c>
      <c r="L108" s="57">
        <f t="shared" si="38"/>
        <v>106.23905832330705</v>
      </c>
      <c r="M108" s="57">
        <f t="shared" si="38"/>
        <v>365.12491160225329</v>
      </c>
      <c r="N108" s="58"/>
      <c r="O108" s="57">
        <f t="shared" si="39"/>
        <v>191.88364485339193</v>
      </c>
      <c r="P108" s="57">
        <f t="shared" si="38"/>
        <v>125.07890701862786</v>
      </c>
      <c r="Q108" s="57">
        <f>AVERAGE(Q$10,Q$22,Q$34,Q$46,Q$58,Q$70,Q$82,Q$94)</f>
        <v>149.40568461198606</v>
      </c>
      <c r="R108" s="57">
        <f t="shared" si="40"/>
        <v>97.390721469677189</v>
      </c>
      <c r="S108" s="57">
        <f t="shared" si="40"/>
        <v>341.28932946537805</v>
      </c>
      <c r="T108" s="57"/>
      <c r="U108" s="95">
        <f t="shared" si="41"/>
        <v>39.758147602560072</v>
      </c>
      <c r="V108" s="95">
        <f>AVERAGE(V$10,V$22,V$34,V$46,V$58,V$70,V$82,V$94)</f>
        <v>-3.278142788154419</v>
      </c>
      <c r="W108" s="95">
        <f t="shared" si="40"/>
        <v>36.480004814405618</v>
      </c>
      <c r="X108" s="95">
        <f t="shared" si="40"/>
        <v>-9.3100639583333002</v>
      </c>
      <c r="Y108" s="95">
        <f t="shared" si="40"/>
        <v>15.103996915331361</v>
      </c>
      <c r="Z108" s="95"/>
      <c r="AA108" s="95">
        <f t="shared" si="42"/>
        <v>50.692878181929395</v>
      </c>
      <c r="AB108" s="159">
        <f t="shared" si="42"/>
        <v>-9.2903462700633099E-11</v>
      </c>
      <c r="AC108" s="57"/>
    </row>
    <row r="109" spans="1:30" s="59" customFormat="1" x14ac:dyDescent="0.3">
      <c r="A109" s="281">
        <v>3</v>
      </c>
      <c r="B109" s="282">
        <f t="shared" si="37"/>
        <v>91.141289247459753</v>
      </c>
      <c r="C109" s="282">
        <f t="shared" si="37"/>
        <v>113.895</v>
      </c>
      <c r="D109" s="282">
        <f t="shared" si="37"/>
        <v>240.32843002353675</v>
      </c>
      <c r="E109" s="282">
        <f t="shared" si="37"/>
        <v>161.19558749999999</v>
      </c>
      <c r="F109" s="282">
        <f t="shared" si="37"/>
        <v>166.10746859429864</v>
      </c>
      <c r="G109" s="58"/>
      <c r="H109" s="57">
        <f t="shared" si="38"/>
        <v>166.10746859429864</v>
      </c>
      <c r="I109" s="57">
        <f t="shared" si="38"/>
        <v>227.37474236692771</v>
      </c>
      <c r="J109" s="57">
        <f t="shared" si="38"/>
        <v>148.21369627738068</v>
      </c>
      <c r="K109" s="57">
        <f t="shared" si="38"/>
        <v>189.07176576946136</v>
      </c>
      <c r="L109" s="57">
        <f t="shared" si="38"/>
        <v>123.24722265859762</v>
      </c>
      <c r="M109" s="57">
        <f t="shared" si="38"/>
        <v>416.44650813638901</v>
      </c>
      <c r="N109" s="58"/>
      <c r="O109" s="57">
        <f t="shared" si="39"/>
        <v>216.12081321908363</v>
      </c>
      <c r="P109" s="57">
        <f t="shared" si="38"/>
        <v>140.87784877170657</v>
      </c>
      <c r="Q109" s="57">
        <f>AVERAGE(Q$11,Q$23,Q$35,Q$47,Q$59,Q$71,Q$83,Q$95)</f>
        <v>176.0913312902897</v>
      </c>
      <c r="R109" s="57">
        <f t="shared" si="40"/>
        <v>114.785872060061</v>
      </c>
      <c r="S109" s="57">
        <f t="shared" si="40"/>
        <v>392.21214450937333</v>
      </c>
      <c r="T109" s="57"/>
      <c r="U109" s="95">
        <f t="shared" si="41"/>
        <v>63.995315968251745</v>
      </c>
      <c r="V109" s="95">
        <f>AVERAGE(V$11,V$23,V$35,V$47,V$59,V$71,V$83,V$95)</f>
        <v>23.407503890149229</v>
      </c>
      <c r="W109" s="95">
        <f t="shared" si="40"/>
        <v>87.402819858400932</v>
      </c>
      <c r="X109" s="95">
        <f t="shared" si="40"/>
        <v>14.827229791666701</v>
      </c>
      <c r="Y109" s="95">
        <f t="shared" si="40"/>
        <v>41.732406752612647</v>
      </c>
      <c r="Z109" s="95"/>
      <c r="AA109" s="95">
        <f t="shared" si="42"/>
        <v>51.321596534135765</v>
      </c>
      <c r="AB109" s="159">
        <f t="shared" si="42"/>
        <v>-1.0186340659856796E-10</v>
      </c>
      <c r="AC109" s="57"/>
    </row>
    <row r="110" spans="1:30" s="59" customFormat="1" x14ac:dyDescent="0.3">
      <c r="A110" s="281">
        <v>4</v>
      </c>
      <c r="B110" s="282">
        <f t="shared" si="37"/>
        <v>139.8529366671406</v>
      </c>
      <c r="C110" s="282">
        <f t="shared" si="37"/>
        <v>124.9475875</v>
      </c>
      <c r="D110" s="282">
        <f t="shared" si="37"/>
        <v>249.88691379295057</v>
      </c>
      <c r="E110" s="282">
        <f t="shared" si="37"/>
        <v>137.50305</v>
      </c>
      <c r="F110" s="282">
        <f t="shared" si="37"/>
        <v>153.6526991001258</v>
      </c>
      <c r="G110" s="58"/>
      <c r="H110" s="57">
        <f t="shared" si="38"/>
        <v>153.6526991001258</v>
      </c>
      <c r="I110" s="57">
        <f t="shared" si="38"/>
        <v>231.37082294532993</v>
      </c>
      <c r="J110" s="57">
        <f t="shared" si="38"/>
        <v>150.81853209591443</v>
      </c>
      <c r="K110" s="57">
        <f t="shared" si="38"/>
        <v>208.57669929499579</v>
      </c>
      <c r="L110" s="57">
        <f t="shared" si="38"/>
        <v>135.96159529577835</v>
      </c>
      <c r="M110" s="57">
        <f t="shared" si="38"/>
        <v>439.94752224032578</v>
      </c>
      <c r="N110" s="58"/>
      <c r="O110" s="57">
        <f t="shared" si="39"/>
        <v>229.58833046170781</v>
      </c>
      <c r="P110" s="57">
        <f t="shared" si="38"/>
        <v>149.65661852172352</v>
      </c>
      <c r="Q110" s="57">
        <f>AVERAGE(Q$12,Q$24,Q$36,Q$48,Q$60,Q$72,Q$84,Q$96)</f>
        <v>199.66380068671268</v>
      </c>
      <c r="R110" s="57">
        <f t="shared" si="40"/>
        <v>130.15168499617295</v>
      </c>
      <c r="S110" s="57">
        <f t="shared" si="40"/>
        <v>429.2521311484204</v>
      </c>
      <c r="T110" s="57"/>
      <c r="U110" s="95">
        <f t="shared" si="41"/>
        <v>77.462833210875928</v>
      </c>
      <c r="V110" s="95">
        <f>AVERAGE(V$12,V$24,V$36,V$48,V$60,V$72,V$84,V$96)</f>
        <v>46.979973286572204</v>
      </c>
      <c r="W110" s="95">
        <f t="shared" si="40"/>
        <v>124.44280649744809</v>
      </c>
      <c r="X110" s="95">
        <f t="shared" si="40"/>
        <v>25.879817291666704</v>
      </c>
      <c r="Y110" s="95">
        <f t="shared" si="40"/>
        <v>51.290890522026487</v>
      </c>
      <c r="Z110" s="95"/>
      <c r="AA110" s="95">
        <f t="shared" si="42"/>
        <v>23.501014103936683</v>
      </c>
      <c r="AB110" s="159">
        <f t="shared" si="42"/>
        <v>-1.6143530956469476E-11</v>
      </c>
      <c r="AC110" s="57"/>
    </row>
    <row r="111" spans="1:30" s="59" customFormat="1" x14ac:dyDescent="0.3">
      <c r="A111" s="281">
        <v>5</v>
      </c>
      <c r="B111" s="282">
        <f t="shared" si="37"/>
        <v>148.55151244771133</v>
      </c>
      <c r="C111" s="282">
        <f t="shared" si="37"/>
        <v>140.18962500000001</v>
      </c>
      <c r="D111" s="282">
        <f t="shared" si="37"/>
        <v>259.23761671548039</v>
      </c>
      <c r="E111" s="282">
        <f t="shared" si="37"/>
        <v>121.57447500000001</v>
      </c>
      <c r="F111" s="282">
        <f t="shared" si="37"/>
        <v>127.66530929256844</v>
      </c>
      <c r="G111" s="58"/>
      <c r="H111" s="57">
        <f t="shared" si="38"/>
        <v>127.66530929256844</v>
      </c>
      <c r="I111" s="57">
        <f t="shared" si="38"/>
        <v>214.35995772110959</v>
      </c>
      <c r="J111" s="57">
        <f t="shared" si="38"/>
        <v>139.73003921621989</v>
      </c>
      <c r="K111" s="57">
        <f t="shared" si="38"/>
        <v>214.54605734097811</v>
      </c>
      <c r="L111" s="57">
        <f t="shared" si="38"/>
        <v>139.85274634748606</v>
      </c>
      <c r="M111" s="57">
        <f t="shared" si="38"/>
        <v>428.9060150620877</v>
      </c>
      <c r="N111" s="58"/>
      <c r="O111" s="57">
        <f t="shared" si="39"/>
        <v>221.94782758688834</v>
      </c>
      <c r="P111" s="57">
        <f t="shared" si="38"/>
        <v>144.67617451678879</v>
      </c>
      <c r="Q111" s="57">
        <f>AVERAGE(Q$13,Q$25,Q$37,Q$49,Q$61,Q$73,Q$85,Q$97)</f>
        <v>212.78810303949282</v>
      </c>
      <c r="R111" s="57">
        <f t="shared" si="40"/>
        <v>138.70681647087522</v>
      </c>
      <c r="S111" s="57">
        <f t="shared" si="40"/>
        <v>434.73593062638116</v>
      </c>
      <c r="T111" s="57"/>
      <c r="U111" s="95">
        <f t="shared" si="41"/>
        <v>69.822330336056467</v>
      </c>
      <c r="V111" s="95">
        <f>AVERAGE(V$13,V$25,V$37,V$49,V$61,V$73,V$85,V$97)</f>
        <v>60.104275639352338</v>
      </c>
      <c r="W111" s="95">
        <f t="shared" si="40"/>
        <v>129.92660597540879</v>
      </c>
      <c r="X111" s="95">
        <f t="shared" si="40"/>
        <v>41.121854791666692</v>
      </c>
      <c r="Y111" s="95">
        <f t="shared" si="40"/>
        <v>60.641593444556349</v>
      </c>
      <c r="Z111" s="95"/>
      <c r="AA111" s="95">
        <f t="shared" si="42"/>
        <v>-11.041507178238071</v>
      </c>
      <c r="AB111" s="159">
        <f t="shared" si="42"/>
        <v>6.8691718979607685E-11</v>
      </c>
      <c r="AC111" s="57"/>
    </row>
    <row r="112" spans="1:30" s="59" customFormat="1" x14ac:dyDescent="0.3">
      <c r="A112" s="281">
        <v>6</v>
      </c>
      <c r="B112" s="282">
        <f t="shared" si="37"/>
        <v>114.80430525227749</v>
      </c>
      <c r="C112" s="282">
        <f t="shared" si="37"/>
        <v>135.87034999999997</v>
      </c>
      <c r="D112" s="282">
        <f t="shared" si="37"/>
        <v>266.55474674508349</v>
      </c>
      <c r="E112" s="282">
        <f t="shared" si="37"/>
        <v>74.652552499999999</v>
      </c>
      <c r="F112" s="282">
        <f t="shared" si="37"/>
        <v>80.379145296680406</v>
      </c>
      <c r="G112" s="58"/>
      <c r="H112" s="57">
        <f t="shared" si="38"/>
        <v>80.379145296680406</v>
      </c>
      <c r="I112" s="57">
        <f t="shared" si="38"/>
        <v>170.75436268246199</v>
      </c>
      <c r="J112" s="57">
        <f t="shared" si="38"/>
        <v>111.30583364362845</v>
      </c>
      <c r="K112" s="57">
        <f t="shared" si="38"/>
        <v>201.7770229534834</v>
      </c>
      <c r="L112" s="57">
        <f t="shared" si="38"/>
        <v>131.52919778439838</v>
      </c>
      <c r="M112" s="57">
        <f t="shared" si="38"/>
        <v>372.53138563594541</v>
      </c>
      <c r="N112" s="58"/>
      <c r="O112" s="57">
        <f t="shared" si="39"/>
        <v>190.20508292578046</v>
      </c>
      <c r="P112" s="57">
        <f t="shared" si="38"/>
        <v>123.98474033532801</v>
      </c>
      <c r="Q112" s="57">
        <f>AVERAGE(Q$14,Q$26,Q$38,Q$50,Q$62,Q$74,Q$86,Q$98)</f>
        <v>209.79197019424919</v>
      </c>
      <c r="R112" s="57">
        <f t="shared" si="40"/>
        <v>136.75377472299874</v>
      </c>
      <c r="S112" s="57">
        <f t="shared" si="40"/>
        <v>399.99705312002965</v>
      </c>
      <c r="T112" s="57"/>
      <c r="U112" s="95">
        <f t="shared" si="41"/>
        <v>38.079585674948596</v>
      </c>
      <c r="V112" s="95">
        <f>AVERAGE(V$14,V$26,V$38,V$50,V$62,V$74,V$86,V$98)</f>
        <v>57.108142794108709</v>
      </c>
      <c r="W112" s="95">
        <f t="shared" si="40"/>
        <v>95.187728469057276</v>
      </c>
      <c r="X112" s="95">
        <f t="shared" si="40"/>
        <v>36.802579791666702</v>
      </c>
      <c r="Y112" s="95">
        <f t="shared" si="40"/>
        <v>67.958723474159413</v>
      </c>
      <c r="Z112" s="95"/>
      <c r="AA112" s="95">
        <f t="shared" si="42"/>
        <v>-56.374629426142278</v>
      </c>
      <c r="AB112" s="159">
        <f t="shared" si="42"/>
        <v>1.7606893720767403E-10</v>
      </c>
      <c r="AC112" s="57"/>
    </row>
    <row r="113" spans="1:29" s="59" customFormat="1" x14ac:dyDescent="0.3">
      <c r="A113" s="281">
        <v>7</v>
      </c>
      <c r="B113" s="282">
        <f t="shared" si="37"/>
        <v>37.569103041072125</v>
      </c>
      <c r="C113" s="282">
        <f t="shared" si="37"/>
        <v>130.504075</v>
      </c>
      <c r="D113" s="282">
        <f t="shared" si="37"/>
        <v>242.35215619128149</v>
      </c>
      <c r="E113" s="282">
        <f t="shared" si="37"/>
        <v>46.857423999999995</v>
      </c>
      <c r="F113" s="282">
        <f t="shared" si="37"/>
        <v>46.338125833845361</v>
      </c>
      <c r="G113" s="58"/>
      <c r="H113" s="57">
        <f t="shared" si="38"/>
        <v>46.338125833845361</v>
      </c>
      <c r="I113" s="57">
        <f t="shared" si="38"/>
        <v>123.02204779630122</v>
      </c>
      <c r="J113" s="57">
        <f t="shared" si="38"/>
        <v>80.191635349179947</v>
      </c>
      <c r="K113" s="57">
        <f t="shared" si="38"/>
        <v>173.04001552215919</v>
      </c>
      <c r="L113" s="57">
        <f t="shared" si="38"/>
        <v>112.79685909270439</v>
      </c>
      <c r="M113" s="57">
        <f t="shared" si="38"/>
        <v>296.06206331846045</v>
      </c>
      <c r="N113" s="58"/>
      <c r="O113" s="57">
        <f t="shared" si="39"/>
        <v>144.31353350114793</v>
      </c>
      <c r="P113" s="57">
        <f t="shared" si="38"/>
        <v>94.070440720006133</v>
      </c>
      <c r="Q113" s="57">
        <f>AVERAGE(Q$15,Q$27,Q$39,Q$51,Q$63,Q$75,Q$87,Q$99)</f>
        <v>188.39711411566054</v>
      </c>
      <c r="R113" s="57">
        <f t="shared" si="40"/>
        <v>122.80744815152306</v>
      </c>
      <c r="S113" s="57">
        <f t="shared" si="40"/>
        <v>332.71064761680844</v>
      </c>
      <c r="T113" s="57"/>
      <c r="U113" s="95">
        <f t="shared" si="41"/>
        <v>-7.8119637496839545</v>
      </c>
      <c r="V113" s="95">
        <f>AVERAGE(V$15,V$27,V$39,V$51,V$63,V$75,V$87,V$99)</f>
        <v>35.713286715520056</v>
      </c>
      <c r="W113" s="95">
        <f t="shared" si="40"/>
        <v>27.901322965836073</v>
      </c>
      <c r="X113" s="95">
        <f t="shared" si="40"/>
        <v>31.4363047916667</v>
      </c>
      <c r="Y113" s="95">
        <f t="shared" si="40"/>
        <v>43.756132920357388</v>
      </c>
      <c r="Z113" s="95"/>
      <c r="AA113" s="95">
        <f t="shared" si="42"/>
        <v>-76.469322317484966</v>
      </c>
      <c r="AB113" s="159">
        <f t="shared" si="42"/>
        <v>1.9274182250228478E-10</v>
      </c>
      <c r="AC113" s="57"/>
    </row>
    <row r="114" spans="1:29" s="59" customFormat="1" x14ac:dyDescent="0.3">
      <c r="A114" s="281">
        <v>8</v>
      </c>
      <c r="B114" s="282">
        <f t="shared" si="37"/>
        <v>-53.527593080031799</v>
      </c>
      <c r="C114" s="282">
        <f t="shared" si="37"/>
        <v>111.955225</v>
      </c>
      <c r="D114" s="282">
        <f t="shared" si="37"/>
        <v>207.38605382445084</v>
      </c>
      <c r="E114" s="282">
        <f t="shared" si="37"/>
        <v>24.342442225000006</v>
      </c>
      <c r="F114" s="282">
        <f t="shared" si="37"/>
        <v>30.776517073336805</v>
      </c>
      <c r="G114" s="58"/>
      <c r="H114" s="57">
        <f t="shared" si="38"/>
        <v>30.776517073336805</v>
      </c>
      <c r="I114" s="57">
        <f t="shared" si="38"/>
        <v>86.716349701097073</v>
      </c>
      <c r="J114" s="57">
        <f t="shared" si="38"/>
        <v>56.525850598395103</v>
      </c>
      <c r="K114" s="57">
        <f t="shared" si="38"/>
        <v>138.52841337374539</v>
      </c>
      <c r="L114" s="57">
        <f t="shared" si="38"/>
        <v>90.300326641228722</v>
      </c>
      <c r="M114" s="57">
        <f t="shared" si="38"/>
        <v>225.2447630748425</v>
      </c>
      <c r="N114" s="58"/>
      <c r="O114" s="57">
        <f t="shared" si="39"/>
        <v>102.91087648744907</v>
      </c>
      <c r="P114" s="57">
        <f t="shared" si="38"/>
        <v>67.082215168540969</v>
      </c>
      <c r="Q114" s="57">
        <f>AVERAGE(Q$16,Q$28,Q$40,Q$52,Q$64,Q$76,Q$88,Q$100)</f>
        <v>155.8535926169568</v>
      </c>
      <c r="R114" s="57">
        <f t="shared" si="40"/>
        <v>101.59381731710138</v>
      </c>
      <c r="S114" s="57">
        <f t="shared" si="40"/>
        <v>258.76446910440586</v>
      </c>
      <c r="T114" s="57"/>
      <c r="U114" s="95">
        <f t="shared" si="41"/>
        <v>-49.214620763382804</v>
      </c>
      <c r="V114" s="95">
        <f>AVERAGE(V$16,V$28,V$40,V$52,V$64,V$76,V$88,V$100)</f>
        <v>3.169765216816316</v>
      </c>
      <c r="W114" s="95">
        <f t="shared" si="40"/>
        <v>-46.044855546566517</v>
      </c>
      <c r="X114" s="95">
        <f t="shared" si="40"/>
        <v>12.887454791666698</v>
      </c>
      <c r="Y114" s="95">
        <f t="shared" si="40"/>
        <v>8.790030553526714</v>
      </c>
      <c r="Z114" s="95"/>
      <c r="AA114" s="95">
        <f t="shared" si="42"/>
        <v>-70.817300243617979</v>
      </c>
      <c r="AB114" s="159">
        <f t="shared" si="42"/>
        <v>1.4659740088518447E-10</v>
      </c>
      <c r="AC114" s="57"/>
    </row>
    <row r="115" spans="1:29" s="59" customFormat="1" x14ac:dyDescent="0.3">
      <c r="A115" s="281">
        <v>9</v>
      </c>
      <c r="B115" s="282">
        <f t="shared" si="37"/>
        <v>-124.78831281225425</v>
      </c>
      <c r="C115" s="282">
        <f t="shared" si="37"/>
        <v>81.349295000000012</v>
      </c>
      <c r="D115" s="282">
        <f t="shared" si="37"/>
        <v>149.56736752725658</v>
      </c>
      <c r="E115" s="282">
        <f t="shared" si="37"/>
        <v>40.290513125000004</v>
      </c>
      <c r="F115" s="282">
        <f t="shared" si="37"/>
        <v>32.97557846428289</v>
      </c>
      <c r="G115" s="58"/>
      <c r="H115" s="57">
        <f t="shared" si="38"/>
        <v>32.97557846428289</v>
      </c>
      <c r="I115" s="57">
        <f t="shared" si="38"/>
        <v>69.413769033614301</v>
      </c>
      <c r="J115" s="57">
        <f t="shared" si="38"/>
        <v>45.247203686387955</v>
      </c>
      <c r="K115" s="57">
        <f t="shared" si="38"/>
        <v>108.68315213891304</v>
      </c>
      <c r="L115" s="57">
        <f t="shared" si="38"/>
        <v>70.845568064538483</v>
      </c>
      <c r="M115" s="57">
        <f t="shared" si="38"/>
        <v>178.09692117252732</v>
      </c>
      <c r="N115" s="58"/>
      <c r="O115" s="57">
        <f t="shared" si="39"/>
        <v>77.131761547014833</v>
      </c>
      <c r="P115" s="57">
        <f t="shared" si="38"/>
        <v>50.278159131765648</v>
      </c>
      <c r="Q115" s="57">
        <f>AVERAGE(Q$17,Q$29,Q$41,Q$53,Q$65,Q$77,Q$89,Q$101)</f>
        <v>122.916169966593</v>
      </c>
      <c r="R115" s="57">
        <f t="shared" si="40"/>
        <v>80.123420366667872</v>
      </c>
      <c r="S115" s="57">
        <f t="shared" si="40"/>
        <v>200.04793151360786</v>
      </c>
      <c r="T115" s="57"/>
      <c r="U115" s="95">
        <f t="shared" si="41"/>
        <v>-74.993735703817038</v>
      </c>
      <c r="V115" s="95">
        <f>AVERAGE(V$17,V$29,V$41,V$53,V$65,V$77,V$89,V$101)</f>
        <v>-29.767657433547466</v>
      </c>
      <c r="W115" s="95">
        <f t="shared" si="40"/>
        <v>-104.76139313736452</v>
      </c>
      <c r="X115" s="95">
        <f t="shared" si="40"/>
        <v>-17.718475208333302</v>
      </c>
      <c r="Y115" s="95">
        <f t="shared" si="40"/>
        <v>-49.0286557436675</v>
      </c>
      <c r="Z115" s="95"/>
      <c r="AA115" s="95">
        <f t="shared" si="42"/>
        <v>-47.147841902315122</v>
      </c>
      <c r="AB115" s="159">
        <f t="shared" si="42"/>
        <v>6.985700906625425E-11</v>
      </c>
      <c r="AC115" s="57"/>
    </row>
    <row r="116" spans="1:29" s="59" customFormat="1" x14ac:dyDescent="0.3">
      <c r="A116" s="281">
        <v>10</v>
      </c>
      <c r="B116" s="282">
        <f t="shared" si="37"/>
        <v>-150.27502615146602</v>
      </c>
      <c r="C116" s="282">
        <f t="shared" si="37"/>
        <v>59.013138750000003</v>
      </c>
      <c r="D116" s="282">
        <f t="shared" si="37"/>
        <v>123.33387940116575</v>
      </c>
      <c r="E116" s="282">
        <f t="shared" si="37"/>
        <v>66.561620000000005</v>
      </c>
      <c r="F116" s="282">
        <f t="shared" si="37"/>
        <v>53.124864210459059</v>
      </c>
      <c r="G116" s="58"/>
      <c r="H116" s="57">
        <f t="shared" si="38"/>
        <v>53.124864210459059</v>
      </c>
      <c r="I116" s="57">
        <f t="shared" si="38"/>
        <v>75.201551693303855</v>
      </c>
      <c r="J116" s="57">
        <f t="shared" si="38"/>
        <v>49.0199563339023</v>
      </c>
      <c r="K116" s="57">
        <f t="shared" si="38"/>
        <v>91.558747096230078</v>
      </c>
      <c r="L116" s="57">
        <f t="shared" si="38"/>
        <v>59.682952892451027</v>
      </c>
      <c r="M116" s="57">
        <f t="shared" si="38"/>
        <v>166.76029878953392</v>
      </c>
      <c r="N116" s="58"/>
      <c r="O116" s="57">
        <f t="shared" si="39"/>
        <v>72.619852229210437</v>
      </c>
      <c r="P116" s="57">
        <f t="shared" si="38"/>
        <v>47.337081550769497</v>
      </c>
      <c r="Q116" s="57">
        <f>AVERAGE(Q$18,Q$30,Q$42,Q$54,Q$66,Q$78,Q$90,Q$102)</f>
        <v>98.889425915139554</v>
      </c>
      <c r="R116" s="57">
        <f t="shared" si="40"/>
        <v>64.461486593429086</v>
      </c>
      <c r="S116" s="57">
        <f t="shared" si="40"/>
        <v>171.50927814434999</v>
      </c>
      <c r="T116" s="57"/>
      <c r="U116" s="95">
        <f t="shared" si="41"/>
        <v>-79.505645021621433</v>
      </c>
      <c r="V116" s="95">
        <f>AVERAGE(V$18,V$30,V$42,V$54,V$66,V$78,V$90,V$102)</f>
        <v>-53.794401485000932</v>
      </c>
      <c r="W116" s="95">
        <f t="shared" si="40"/>
        <v>-133.30004650662238</v>
      </c>
      <c r="X116" s="95">
        <f t="shared" si="40"/>
        <v>-40.054631458333297</v>
      </c>
      <c r="Y116" s="95">
        <f t="shared" si="40"/>
        <v>-75.262143869758347</v>
      </c>
      <c r="Z116" s="95"/>
      <c r="AA116" s="95">
        <f t="shared" si="42"/>
        <v>-11.336622382993401</v>
      </c>
      <c r="AB116" s="159">
        <f t="shared" si="42"/>
        <v>-2.3369750579149695E-11</v>
      </c>
      <c r="AC116" s="57"/>
    </row>
    <row r="117" spans="1:29" s="59" customFormat="1" x14ac:dyDescent="0.3">
      <c r="A117" s="281">
        <v>11</v>
      </c>
      <c r="B117" s="282">
        <f t="shared" si="37"/>
        <v>-136.56486189133614</v>
      </c>
      <c r="C117" s="282">
        <f t="shared" si="37"/>
        <v>52.904491249999992</v>
      </c>
      <c r="D117" s="282">
        <f t="shared" si="37"/>
        <v>115.83006166322718</v>
      </c>
      <c r="E117" s="282">
        <f>AVERAGE(E19,E31,E43,E55,E67,E79,E91,E103)</f>
        <v>92.842967499999986</v>
      </c>
      <c r="F117" s="282">
        <f t="shared" si="37"/>
        <v>82.665346416810863</v>
      </c>
      <c r="G117" s="58"/>
      <c r="H117" s="57">
        <f t="shared" si="38"/>
        <v>82.665346416810863</v>
      </c>
      <c r="I117" s="57">
        <f t="shared" si="38"/>
        <v>99.921099420109584</v>
      </c>
      <c r="J117" s="57">
        <f t="shared" si="38"/>
        <v>65.133335950106797</v>
      </c>
      <c r="K117" s="57">
        <f t="shared" si="38"/>
        <v>90.912100207655897</v>
      </c>
      <c r="L117" s="57">
        <f t="shared" si="38"/>
        <v>59.26143340891921</v>
      </c>
      <c r="M117" s="57">
        <f t="shared" si="38"/>
        <v>190.83319962776548</v>
      </c>
      <c r="N117" s="58"/>
      <c r="O117" s="57">
        <f t="shared" si="39"/>
        <v>88.894693130978268</v>
      </c>
      <c r="P117" s="57">
        <f t="shared" si="38"/>
        <v>57.945798690005127</v>
      </c>
      <c r="Q117" s="57">
        <f>AVERAGE(Q19,Q31,Q43,Q55,Q67,Q79,Q91,Q103)</f>
        <v>89.885815739324372</v>
      </c>
      <c r="R117" s="57">
        <f t="shared" si="40"/>
        <v>58.592445578479506</v>
      </c>
      <c r="S117" s="57">
        <f t="shared" si="40"/>
        <v>178.78050887030264</v>
      </c>
      <c r="T117" s="57"/>
      <c r="U117" s="95">
        <f t="shared" si="41"/>
        <v>-63.230804119853602</v>
      </c>
      <c r="V117" s="95">
        <f>AVERAGE(V$19,V$31,V$43,V$55,V$67,V$79,V$91,V$103)</f>
        <v>-62.798011660816108</v>
      </c>
      <c r="W117" s="95">
        <f t="shared" si="40"/>
        <v>-126.02881578066973</v>
      </c>
      <c r="X117" s="95">
        <f t="shared" si="40"/>
        <v>-46.163278958333301</v>
      </c>
      <c r="Y117" s="95">
        <f>AVERAGE(Y19,Y31,Y43,Y55,Y67,Y79,Y91,Y103)</f>
        <v>-82.765961607696909</v>
      </c>
      <c r="Z117" s="95"/>
      <c r="AA117" s="95">
        <f t="shared" si="42"/>
        <v>24.072900838231543</v>
      </c>
      <c r="AB117" s="159">
        <f t="shared" si="42"/>
        <v>-9.9802832664863672E-11</v>
      </c>
      <c r="AC117" s="57"/>
    </row>
    <row r="118" spans="1:29" s="59" customFormat="1" ht="15" thickBot="1" x14ac:dyDescent="0.35">
      <c r="A118" s="281">
        <v>12</v>
      </c>
      <c r="B118" s="282">
        <f t="shared" si="37"/>
        <v>-90.75331581784431</v>
      </c>
      <c r="C118" s="282">
        <f t="shared" si="37"/>
        <v>64.546442499999998</v>
      </c>
      <c r="D118" s="282">
        <f t="shared" si="37"/>
        <v>136.28093549246933</v>
      </c>
      <c r="E118" s="282">
        <f>AVERAGE(E20,E32,E44,E56,E68,E80,E92,E104)</f>
        <v>133.2915857142857</v>
      </c>
      <c r="F118" s="282">
        <f t="shared" si="37"/>
        <v>112.55152338846995</v>
      </c>
      <c r="G118" s="58"/>
      <c r="H118" s="57">
        <f t="shared" si="38"/>
        <v>121.27670966690884</v>
      </c>
      <c r="I118" s="57">
        <f t="shared" si="38"/>
        <v>143.05437682750906</v>
      </c>
      <c r="J118" s="57">
        <f t="shared" si="38"/>
        <v>93.249662374752759</v>
      </c>
      <c r="K118" s="57">
        <f t="shared" si="38"/>
        <v>109.70944397261178</v>
      </c>
      <c r="L118" s="57">
        <f t="shared" si="38"/>
        <v>71.514560696123681</v>
      </c>
      <c r="M118" s="57">
        <f t="shared" si="38"/>
        <v>252.76382080012084</v>
      </c>
      <c r="N118" s="58"/>
      <c r="O118" s="57">
        <f t="shared" si="39"/>
        <v>125.42732765850936</v>
      </c>
      <c r="P118" s="57">
        <f t="shared" si="38"/>
        <v>81.759511425688544</v>
      </c>
      <c r="Q118" s="57">
        <f>AVERAGE(Q20,Q32,Q44,Q56,Q68,Q80,Q92,Q104)</f>
        <v>100.30266201946468</v>
      </c>
      <c r="R118" s="57">
        <f t="shared" si="40"/>
        <v>65.382710468977507</v>
      </c>
      <c r="S118" s="57">
        <f t="shared" si="40"/>
        <v>225.72998967797398</v>
      </c>
      <c r="T118" s="57"/>
      <c r="U118" s="95">
        <f t="shared" si="41"/>
        <v>-26.698169592322536</v>
      </c>
      <c r="V118" s="95">
        <f>AVERAGE(V$20,V$32,V$44,V$56,V$68,V$80,V$92,V$104)</f>
        <v>-52.381165380675803</v>
      </c>
      <c r="W118" s="95">
        <f t="shared" si="40"/>
        <v>-79.079334972998367</v>
      </c>
      <c r="X118" s="95">
        <f t="shared" si="40"/>
        <v>-34.521327708333303</v>
      </c>
      <c r="Y118" s="95">
        <f>AVERAGE(Y20,Y32,Y44,Y56,Y68,Y80,Y92,Y104)</f>
        <v>-62.315087778454782</v>
      </c>
      <c r="Z118" s="95"/>
      <c r="AA118" s="95">
        <f t="shared" si="42"/>
        <v>55.893999197771777</v>
      </c>
      <c r="AB118" s="159">
        <f t="shared" si="42"/>
        <v>-1.5956962735279896E-10</v>
      </c>
      <c r="AC118" s="57"/>
    </row>
    <row r="119" spans="1:29" s="62" customFormat="1" ht="15" thickBot="1" x14ac:dyDescent="0.35">
      <c r="A119" s="283" t="s">
        <v>23</v>
      </c>
      <c r="B119" s="284">
        <f>STDEV(B$123:B$218)</f>
        <v>29.956257994320534</v>
      </c>
      <c r="C119" s="284">
        <f t="shared" ref="C119" si="43">STDEV(C$123:C$218)</f>
        <v>10.853660000417928</v>
      </c>
      <c r="D119" s="284">
        <f>STDEV(D$123:D$218)</f>
        <v>18.282105626378588</v>
      </c>
      <c r="E119" s="284">
        <f>STDEV(E$123:E$218)</f>
        <v>25.689029723265509</v>
      </c>
      <c r="F119" s="284">
        <f>STDEV(F$123:F$218)</f>
        <v>14.978745178908063</v>
      </c>
      <c r="G119" s="61"/>
      <c r="H119" s="60">
        <f t="shared" ref="H119:W119" si="44">STDEV(H$123:H$218)</f>
        <v>13.468343358203313</v>
      </c>
      <c r="I119" s="60">
        <f t="shared" si="44"/>
        <v>16.582649774414065</v>
      </c>
      <c r="J119" s="60">
        <f t="shared" si="44"/>
        <v>10.809361636012003</v>
      </c>
      <c r="K119" s="60">
        <f>STDEV(K$123:K$218)</f>
        <v>14.155911454392649</v>
      </c>
      <c r="L119" s="60">
        <f>STDEV(L$123:L$218)</f>
        <v>9.227590189654439</v>
      </c>
      <c r="M119" s="60">
        <f>STDEV(M$123:M$218)</f>
        <v>29.83584154971901</v>
      </c>
      <c r="N119" s="61"/>
      <c r="O119" s="60">
        <f>STDEV(O$123:O$218)</f>
        <v>16.10965651873132</v>
      </c>
      <c r="P119" s="60">
        <f t="shared" si="44"/>
        <v>10.501042083852242</v>
      </c>
      <c r="Q119" s="60">
        <f>STDEV(Q$123:Q$218)</f>
        <v>14.012842780026872</v>
      </c>
      <c r="R119" s="60">
        <f t="shared" si="44"/>
        <v>9.1343302748635153</v>
      </c>
      <c r="S119" s="60">
        <f t="shared" si="44"/>
        <v>29.223347268640712</v>
      </c>
      <c r="T119" s="60"/>
      <c r="U119" s="96"/>
      <c r="V119" s="96">
        <f>STDEV(V$123:V$218)</f>
        <v>14.012842780026872</v>
      </c>
      <c r="W119" s="96">
        <f t="shared" si="44"/>
        <v>29.223347268640712</v>
      </c>
      <c r="X119" s="96">
        <f>STDEV(X$123:X$218)</f>
        <v>10.853660000417928</v>
      </c>
      <c r="Y119" s="96">
        <f>STDEV(Y$123:Y$218)</f>
        <v>18.282105626378591</v>
      </c>
      <c r="Z119" s="96"/>
      <c r="AA119" s="96"/>
      <c r="AB119" s="160"/>
      <c r="AC119" s="60"/>
    </row>
    <row r="120" spans="1:29" s="24" customFormat="1" x14ac:dyDescent="0.3">
      <c r="A120" s="285"/>
      <c r="B120" s="286"/>
      <c r="C120" s="275"/>
      <c r="D120" s="275"/>
      <c r="E120" s="286"/>
      <c r="F120" s="286"/>
      <c r="G120" s="11"/>
      <c r="H120" s="16"/>
      <c r="I120" s="16"/>
      <c r="J120" s="16"/>
      <c r="K120" s="16"/>
      <c r="L120" s="16"/>
      <c r="M120" s="16"/>
      <c r="N120" s="11"/>
      <c r="O120" s="16"/>
      <c r="P120" s="16"/>
      <c r="Q120" s="70"/>
      <c r="R120" s="70"/>
      <c r="S120" s="70"/>
      <c r="T120" s="1"/>
      <c r="U120" s="97"/>
      <c r="V120" s="98"/>
      <c r="W120" s="98"/>
      <c r="X120" s="98"/>
      <c r="Y120" s="81"/>
      <c r="Z120" s="97"/>
      <c r="AA120" s="97"/>
      <c r="AB120" s="161"/>
      <c r="AC120" s="16"/>
    </row>
    <row r="121" spans="1:29" s="4" customFormat="1" x14ac:dyDescent="0.3">
      <c r="A121" s="285"/>
      <c r="B121" s="286"/>
      <c r="C121" s="276"/>
      <c r="D121" s="276"/>
      <c r="E121" s="286"/>
      <c r="F121" s="286"/>
      <c r="G121" s="3"/>
      <c r="H121" s="16"/>
      <c r="I121" s="16"/>
      <c r="J121" s="16"/>
      <c r="K121" s="16"/>
      <c r="L121" s="16"/>
      <c r="M121" s="16"/>
      <c r="N121" s="3"/>
      <c r="O121" s="16"/>
      <c r="P121" s="16"/>
      <c r="Q121" s="22"/>
      <c r="R121" s="22"/>
      <c r="S121" s="22"/>
      <c r="T121" s="48"/>
      <c r="U121" s="97"/>
      <c r="V121" s="99"/>
      <c r="W121" s="99"/>
      <c r="X121" s="99"/>
      <c r="Y121" s="80"/>
      <c r="Z121" s="97"/>
      <c r="AA121" s="97"/>
      <c r="AB121" s="161"/>
      <c r="AC121" s="16"/>
    </row>
    <row r="122" spans="1:29" s="49" customFormat="1" x14ac:dyDescent="0.3">
      <c r="A122" s="287" t="s">
        <v>22</v>
      </c>
      <c r="B122" s="272" t="s">
        <v>52</v>
      </c>
      <c r="C122" s="272" t="s">
        <v>50</v>
      </c>
      <c r="D122" s="272" t="s">
        <v>47</v>
      </c>
      <c r="E122" s="272" t="s">
        <v>17</v>
      </c>
      <c r="F122" s="273" t="s">
        <v>7</v>
      </c>
      <c r="G122" s="5" t="s">
        <v>3</v>
      </c>
      <c r="H122" s="63" t="s">
        <v>9</v>
      </c>
      <c r="I122" s="63" t="s">
        <v>11</v>
      </c>
      <c r="J122" s="71" t="s">
        <v>1</v>
      </c>
      <c r="K122" s="63" t="s">
        <v>14</v>
      </c>
      <c r="L122" s="63" t="s">
        <v>15</v>
      </c>
      <c r="M122" s="63" t="s">
        <v>16</v>
      </c>
      <c r="N122" s="5" t="s">
        <v>2</v>
      </c>
      <c r="O122" s="63" t="s">
        <v>13</v>
      </c>
      <c r="P122" s="63" t="s">
        <v>12</v>
      </c>
      <c r="Q122" s="63" t="s">
        <v>39</v>
      </c>
      <c r="R122" s="63" t="s">
        <v>40</v>
      </c>
      <c r="S122" s="63" t="s">
        <v>37</v>
      </c>
      <c r="T122" s="6"/>
      <c r="U122" s="79" t="s">
        <v>18</v>
      </c>
      <c r="V122" s="85" t="s">
        <v>38</v>
      </c>
      <c r="W122" s="85" t="s">
        <v>48</v>
      </c>
      <c r="X122" s="86" t="s">
        <v>51</v>
      </c>
      <c r="Y122" s="84" t="s">
        <v>49</v>
      </c>
      <c r="Z122" s="82"/>
      <c r="AA122" s="87" t="s">
        <v>10</v>
      </c>
      <c r="AB122" s="162" t="s">
        <v>0</v>
      </c>
      <c r="AC122" s="63"/>
    </row>
    <row r="123" spans="1:29" s="13" customFormat="1" x14ac:dyDescent="0.3">
      <c r="A123" s="66">
        <f t="shared" ref="A123:A186" si="45">A9</f>
        <v>37637</v>
      </c>
      <c r="B123" s="286">
        <f>B9-B$107</f>
        <v>-14.552596354832183</v>
      </c>
      <c r="C123" s="286">
        <f>C9-C$107</f>
        <v>-3.8403062499999834</v>
      </c>
      <c r="D123" s="286">
        <f>D9-D$107</f>
        <v>18.880528212069265</v>
      </c>
      <c r="E123" s="286">
        <f>E9-E$107</f>
        <v>-48.876997500000016</v>
      </c>
      <c r="F123" s="286">
        <f>F9-F$107</f>
        <v>-18.329389168074414</v>
      </c>
      <c r="G123" s="16">
        <f t="shared" ref="G123:G186" si="46">G9</f>
        <v>1</v>
      </c>
      <c r="H123" s="16">
        <f t="shared" ref="H123:M123" si="47">H9-H$107</f>
        <v>-18.329389168074414</v>
      </c>
      <c r="I123" s="16">
        <f t="shared" si="47"/>
        <v>-29.158415223425351</v>
      </c>
      <c r="J123" s="16">
        <f t="shared" si="47"/>
        <v>-19.006845056168899</v>
      </c>
      <c r="K123" s="16">
        <f t="shared" si="47"/>
        <v>-14.632805261036367</v>
      </c>
      <c r="L123" s="16">
        <f t="shared" si="47"/>
        <v>-9.538455415526343</v>
      </c>
      <c r="M123" s="16">
        <f t="shared" si="47"/>
        <v>-43.791220484461689</v>
      </c>
      <c r="N123" s="16">
        <f t="shared" ref="N123:N186" si="48">N9</f>
        <v>0.5</v>
      </c>
      <c r="O123" s="16">
        <f>O9-O$107</f>
        <v>-29.58448751440875</v>
      </c>
      <c r="P123" s="16">
        <f>P9-P$107</f>
        <v>-19.284579286763943</v>
      </c>
      <c r="Q123" s="16">
        <f>Q9-Q$107</f>
        <v>-8.5747914156704326</v>
      </c>
      <c r="R123" s="16">
        <f>R9-R$107</f>
        <v>-5.5895137095549643</v>
      </c>
      <c r="S123" s="16">
        <f>S9-S$107</f>
        <v>-38.159278930079154</v>
      </c>
      <c r="T123" s="16"/>
      <c r="U123" s="97">
        <f>U9-U$107</f>
        <v>-29.58448751440875</v>
      </c>
      <c r="V123" s="97">
        <f>V9-V$107</f>
        <v>-8.5747914156704539</v>
      </c>
      <c r="W123" s="97">
        <f>W9-W$107</f>
        <v>-38.159278930079189</v>
      </c>
      <c r="X123" s="97">
        <f>X9-X$107</f>
        <v>-3.840306249999994</v>
      </c>
      <c r="Y123" s="97">
        <f>Y9-Y$107</f>
        <v>18.880528212069255</v>
      </c>
      <c r="Z123" s="74"/>
      <c r="AA123" s="75"/>
      <c r="AB123" s="148"/>
    </row>
    <row r="124" spans="1:29" s="13" customFormat="1" x14ac:dyDescent="0.3">
      <c r="A124" s="66">
        <f t="shared" si="45"/>
        <v>37668</v>
      </c>
      <c r="B124" s="286">
        <f>B10-B$108</f>
        <v>-27.206772900410318</v>
      </c>
      <c r="C124" s="286">
        <f>C10-C$108</f>
        <v>-10.107706249999993</v>
      </c>
      <c r="D124" s="286">
        <f>D10-D$108</f>
        <v>-24.121580186255471</v>
      </c>
      <c r="E124" s="286">
        <f>E10-E$108</f>
        <v>-4.5451512500000035</v>
      </c>
      <c r="F124" s="286">
        <f>F10-F$108</f>
        <v>-22.560145307375805</v>
      </c>
      <c r="G124" s="16">
        <f t="shared" si="46"/>
        <v>2</v>
      </c>
      <c r="H124" s="16">
        <f t="shared" ref="H124:M124" si="49">H10-H$108</f>
        <v>-22.560145307375805</v>
      </c>
      <c r="I124" s="16">
        <f t="shared" si="49"/>
        <v>-31.76905445010496</v>
      </c>
      <c r="J124" s="16">
        <f t="shared" si="49"/>
        <v>-20.708584156145534</v>
      </c>
      <c r="K124" s="16">
        <f t="shared" si="49"/>
        <v>-22.34836611575372</v>
      </c>
      <c r="L124" s="16">
        <f t="shared" si="49"/>
        <v>-14.567876084061197</v>
      </c>
      <c r="M124" s="16">
        <f t="shared" si="49"/>
        <v>-54.117420565858652</v>
      </c>
      <c r="N124" s="16">
        <f t="shared" si="48"/>
        <v>1.5</v>
      </c>
      <c r="O124" s="16">
        <f>O10-O$108</f>
        <v>-30.604552206542564</v>
      </c>
      <c r="P124" s="16">
        <f>P10-P$108</f>
        <v>-19.949506080696139</v>
      </c>
      <c r="Q124" s="16">
        <f>Q10-Q$108</f>
        <v>-18.767916844731644</v>
      </c>
      <c r="R124" s="16">
        <f>R10-R$108</f>
        <v>-12.233945225968228</v>
      </c>
      <c r="S124" s="16">
        <f>S10-S$108</f>
        <v>-49.372469051274265</v>
      </c>
      <c r="T124" s="16"/>
      <c r="U124" s="97">
        <f>U10-U$108</f>
        <v>-30.604552206542579</v>
      </c>
      <c r="V124" s="97">
        <f>V10-V$108</f>
        <v>-18.767916844731637</v>
      </c>
      <c r="W124" s="97">
        <f>W10-W$108</f>
        <v>-49.372469051274209</v>
      </c>
      <c r="X124" s="97">
        <f>X10-X$108</f>
        <v>-10.107706249999994</v>
      </c>
      <c r="Y124" s="97">
        <f>Y10-Y$108</f>
        <v>-24.121580186255454</v>
      </c>
      <c r="Z124" s="74"/>
      <c r="AA124" s="75">
        <f t="shared" ref="AA124:AA187" si="50">(M124-M123)/(G124-G123)</f>
        <v>-10.326200081396962</v>
      </c>
      <c r="AB124" s="148">
        <f t="shared" ref="AB124:AB187" si="51">AA124+R124-H124</f>
        <v>1.0615508472255897E-11</v>
      </c>
    </row>
    <row r="125" spans="1:29" s="13" customFormat="1" x14ac:dyDescent="0.3">
      <c r="A125" s="66">
        <f t="shared" si="45"/>
        <v>37696</v>
      </c>
      <c r="B125" s="286">
        <f>B11-B$109</f>
        <v>-39.457474469583801</v>
      </c>
      <c r="C125" s="286">
        <f>C11-C$109</f>
        <v>-16.504999999999995</v>
      </c>
      <c r="D125" s="286">
        <f>D11-D$109</f>
        <v>-11.320386342106559</v>
      </c>
      <c r="E125" s="286">
        <f>E11-E$109</f>
        <v>4.2964125000000024</v>
      </c>
      <c r="F125" s="286">
        <f>F11-F$109</f>
        <v>-20.623123846729357</v>
      </c>
      <c r="G125" s="16">
        <f t="shared" si="46"/>
        <v>3</v>
      </c>
      <c r="H125" s="16">
        <f t="shared" ref="H125:M125" si="52">H11-H$109</f>
        <v>-20.623123846729357</v>
      </c>
      <c r="I125" s="16">
        <f t="shared" si="52"/>
        <v>-31.706266050500915</v>
      </c>
      <c r="J125" s="16">
        <f t="shared" si="52"/>
        <v>-20.667655684091912</v>
      </c>
      <c r="K125" s="16">
        <f t="shared" si="52"/>
        <v>-26.841725729761436</v>
      </c>
      <c r="L125" s="16">
        <f t="shared" si="52"/>
        <v>-17.496891373990906</v>
      </c>
      <c r="M125" s="16">
        <f t="shared" si="52"/>
        <v>-58.547991780262294</v>
      </c>
      <c r="N125" s="16">
        <f t="shared" si="48"/>
        <v>2.5</v>
      </c>
      <c r="O125" s="16">
        <f>O11-O$109</f>
        <v>-31.734273456296933</v>
      </c>
      <c r="P125" s="16">
        <f>P11-P$109</f>
        <v>-20.68591224633343</v>
      </c>
      <c r="Q125" s="16">
        <f>Q11-Q$109</f>
        <v>-24.840758700011435</v>
      </c>
      <c r="R125" s="16">
        <f>R11-R$109</f>
        <v>-16.192552632325942</v>
      </c>
      <c r="S125" s="16">
        <f>S11-S$109</f>
        <v>-56.575032156308396</v>
      </c>
      <c r="T125" s="16"/>
      <c r="U125" s="97">
        <f>U11-U$109</f>
        <v>-31.734273456296918</v>
      </c>
      <c r="V125" s="97">
        <f>V11-V$109</f>
        <v>-24.840758700011435</v>
      </c>
      <c r="W125" s="97">
        <f>W11-W$109</f>
        <v>-56.575032156308367</v>
      </c>
      <c r="X125" s="97">
        <f>X11-X$109</f>
        <v>-16.505000000000003</v>
      </c>
      <c r="Y125" s="97">
        <f>Y11-Y$109</f>
        <v>-11.320386342106545</v>
      </c>
      <c r="Z125" s="74"/>
      <c r="AA125" s="75">
        <f t="shared" si="50"/>
        <v>-4.430571214403642</v>
      </c>
      <c r="AB125" s="148">
        <f t="shared" si="51"/>
        <v>-2.2737367544323206E-13</v>
      </c>
    </row>
    <row r="126" spans="1:29" s="13" customFormat="1" x14ac:dyDescent="0.3">
      <c r="A126" s="66">
        <f t="shared" si="45"/>
        <v>37727</v>
      </c>
      <c r="B126" s="286">
        <f>B12-B$110</f>
        <v>-35.443020593869022</v>
      </c>
      <c r="C126" s="286">
        <f>C12-C$110</f>
        <v>-12.887587499999995</v>
      </c>
      <c r="D126" s="286">
        <f>D12-D$110</f>
        <v>1.7789119983109174</v>
      </c>
      <c r="E126" s="286">
        <f>E12-E$110</f>
        <v>27.102949999999993</v>
      </c>
      <c r="F126" s="286">
        <f>F12-F$110</f>
        <v>-3.4934898448366596</v>
      </c>
      <c r="G126" s="16">
        <f t="shared" si="46"/>
        <v>4</v>
      </c>
      <c r="H126" s="16">
        <f t="shared" ref="H126:M126" si="53">H12-H$110</f>
        <v>-3.4934898448366596</v>
      </c>
      <c r="I126" s="16">
        <f t="shared" si="53"/>
        <v>-19.088263670816588</v>
      </c>
      <c r="J126" s="16">
        <f t="shared" si="53"/>
        <v>-12.442640219041692</v>
      </c>
      <c r="K126" s="16">
        <f t="shared" si="53"/>
        <v>-25.502461363068221</v>
      </c>
      <c r="L126" s="16">
        <f t="shared" si="53"/>
        <v>-16.623886285532436</v>
      </c>
      <c r="M126" s="16">
        <f t="shared" si="53"/>
        <v>-44.590725033884894</v>
      </c>
      <c r="N126" s="16">
        <f t="shared" si="48"/>
        <v>3.5</v>
      </c>
      <c r="O126" s="16">
        <f>O12-O$110</f>
        <v>-24.716652277811704</v>
      </c>
      <c r="P126" s="16">
        <f>P12-P$110</f>
        <v>-16.111492224520958</v>
      </c>
      <c r="Q126" s="16">
        <f>Q12-Q$110</f>
        <v>-26.770951032813343</v>
      </c>
      <c r="R126" s="16">
        <f>R12-R$110</f>
        <v>-17.45075659126509</v>
      </c>
      <c r="S126" s="16">
        <f>S12-S$110</f>
        <v>-51.487603310624991</v>
      </c>
      <c r="T126" s="16"/>
      <c r="U126" s="97">
        <f>U12-U$110</f>
        <v>-24.71665227781169</v>
      </c>
      <c r="V126" s="97">
        <f>V12-V$110</f>
        <v>-26.770951032813343</v>
      </c>
      <c r="W126" s="97">
        <f>W12-W$110</f>
        <v>-51.487603310625047</v>
      </c>
      <c r="X126" s="97">
        <f>X12-X$110</f>
        <v>-12.887587500000002</v>
      </c>
      <c r="Y126" s="97">
        <f>Y12-Y$110</f>
        <v>1.7789119983109032</v>
      </c>
      <c r="Z126" s="74"/>
      <c r="AA126" s="75">
        <f t="shared" si="50"/>
        <v>13.9572667463774</v>
      </c>
      <c r="AB126" s="148">
        <f t="shared" si="51"/>
        <v>-5.1031179282290395E-11</v>
      </c>
    </row>
    <row r="127" spans="1:29" s="13" customFormat="1" x14ac:dyDescent="0.3">
      <c r="A127" s="66">
        <f t="shared" si="45"/>
        <v>37757</v>
      </c>
      <c r="B127" s="286">
        <f>B13-B$111</f>
        <v>-20.669279159257087</v>
      </c>
      <c r="C127" s="286">
        <f>C13-C$111</f>
        <v>-10.599625000000003</v>
      </c>
      <c r="D127" s="286">
        <f>D13-D$111</f>
        <v>-7.7247237868072034</v>
      </c>
      <c r="E127" s="286">
        <f>E13-E$111</f>
        <v>32.217524999999995</v>
      </c>
      <c r="F127" s="286">
        <f>F13-F$111</f>
        <v>12.744500442032248</v>
      </c>
      <c r="G127" s="16">
        <f t="shared" si="46"/>
        <v>5</v>
      </c>
      <c r="H127" s="16">
        <f t="shared" ref="H127:M127" si="54">H13-H$111</f>
        <v>12.744500442032248</v>
      </c>
      <c r="I127" s="16">
        <f t="shared" si="54"/>
        <v>-0.58306209226611827</v>
      </c>
      <c r="J127" s="16">
        <f t="shared" si="54"/>
        <v>-0.38006766694661565</v>
      </c>
      <c r="K127" s="16">
        <f t="shared" si="54"/>
        <v>-17.049851619748807</v>
      </c>
      <c r="L127" s="16">
        <f t="shared" si="54"/>
        <v>-11.114017210996167</v>
      </c>
      <c r="M127" s="16">
        <f t="shared" si="54"/>
        <v>-17.632913712014897</v>
      </c>
      <c r="N127" s="16">
        <f t="shared" si="48"/>
        <v>4.5</v>
      </c>
      <c r="O127" s="16">
        <f>O13-O$111</f>
        <v>-8.8374959242454167</v>
      </c>
      <c r="P127" s="16">
        <f>P13-P$111</f>
        <v>-5.7607011365182359</v>
      </c>
      <c r="Q127" s="16">
        <f>Q13-Q$111</f>
        <v>-21.804432810136603</v>
      </c>
      <c r="R127" s="16">
        <f>R13-R$111</f>
        <v>-14.213310879912427</v>
      </c>
      <c r="S127" s="16">
        <f>S13-S$111</f>
        <v>-30.64192873438202</v>
      </c>
      <c r="T127" s="16"/>
      <c r="U127" s="97">
        <f>U13-U$111</f>
        <v>-8.8374959242454167</v>
      </c>
      <c r="V127" s="97">
        <f>V13-V$111</f>
        <v>-21.804432810136589</v>
      </c>
      <c r="W127" s="97">
        <f>W13-W$111</f>
        <v>-30.64192873438202</v>
      </c>
      <c r="X127" s="97">
        <f>X13-X$111</f>
        <v>-10.599624999999989</v>
      </c>
      <c r="Y127" s="97">
        <f>Y13-Y$111</f>
        <v>-7.7247237868072602</v>
      </c>
      <c r="Z127" s="74"/>
      <c r="AA127" s="75">
        <f t="shared" si="50"/>
        <v>26.957811321869997</v>
      </c>
      <c r="AB127" s="148">
        <f t="shared" si="51"/>
        <v>-7.467804152838653E-11</v>
      </c>
    </row>
    <row r="128" spans="1:29" s="13" customFormat="1" x14ac:dyDescent="0.3">
      <c r="A128" s="66">
        <f t="shared" si="45"/>
        <v>37788</v>
      </c>
      <c r="B128" s="286">
        <f>B14-B$112</f>
        <v>11.245230290195437</v>
      </c>
      <c r="C128" s="286">
        <f>C14-C$112</f>
        <v>-8.0903499999999724</v>
      </c>
      <c r="D128" s="286">
        <f>D14-D$112</f>
        <v>-12.4787387906334</v>
      </c>
      <c r="E128" s="286">
        <f>E14-E$112</f>
        <v>29.171447499999999</v>
      </c>
      <c r="F128" s="286">
        <f>F14-F$112</f>
        <v>7.3006382243412418</v>
      </c>
      <c r="G128" s="16">
        <f t="shared" si="46"/>
        <v>6</v>
      </c>
      <c r="H128" s="16">
        <f t="shared" ref="H128:M128" si="55">H14-H$112</f>
        <v>7.3006382243412418</v>
      </c>
      <c r="I128" s="16">
        <f t="shared" si="55"/>
        <v>5.0600163617921794</v>
      </c>
      <c r="J128" s="16">
        <f t="shared" si="55"/>
        <v>3.2983598811295423</v>
      </c>
      <c r="K128" s="16">
        <f t="shared" si="55"/>
        <v>-7.52275586138893</v>
      </c>
      <c r="L128" s="16">
        <f t="shared" si="55"/>
        <v>-4.9037399258510561</v>
      </c>
      <c r="M128" s="16">
        <f t="shared" si="55"/>
        <v>-2.4627394995967506</v>
      </c>
      <c r="N128" s="16">
        <f t="shared" si="48"/>
        <v>5.5</v>
      </c>
      <c r="O128" s="16">
        <f>O14-O$112</f>
        <v>2.5428636839373269</v>
      </c>
      <c r="P128" s="16">
        <f>P14-P$112</f>
        <v>1.6575597702829299</v>
      </c>
      <c r="Q128" s="16">
        <f>Q14-Q$112</f>
        <v>-12.072540321479863</v>
      </c>
      <c r="R128" s="16">
        <f>R14-R$112</f>
        <v>-7.8695359880996705</v>
      </c>
      <c r="S128" s="16">
        <f>S14-S$112</f>
        <v>-9.5296766375425364</v>
      </c>
      <c r="T128" s="16"/>
      <c r="U128" s="97">
        <f>U14-U$112</f>
        <v>2.5428636839373198</v>
      </c>
      <c r="V128" s="97">
        <f>V14-V$112</f>
        <v>-12.072540321479856</v>
      </c>
      <c r="W128" s="97">
        <f>W14-W$112</f>
        <v>-9.5296766375425364</v>
      </c>
      <c r="X128" s="97">
        <f>X14-X$112</f>
        <v>-8.0903500000000008</v>
      </c>
      <c r="Y128" s="97">
        <f>Y14-Y$112</f>
        <v>-12.478738790633415</v>
      </c>
      <c r="Z128" s="74"/>
      <c r="AA128" s="75">
        <f t="shared" si="50"/>
        <v>15.170174212418146</v>
      </c>
      <c r="AB128" s="148">
        <f t="shared" si="51"/>
        <v>-2.276578925375361E-11</v>
      </c>
    </row>
    <row r="129" spans="1:28" s="13" customFormat="1" x14ac:dyDescent="0.3">
      <c r="A129" s="66">
        <f t="shared" si="45"/>
        <v>37818</v>
      </c>
      <c r="B129" s="286">
        <f>B15-B$113</f>
        <v>10.112697289425419</v>
      </c>
      <c r="C129" s="286">
        <f>C15-C$113</f>
        <v>-4.1240750000000048</v>
      </c>
      <c r="D129" s="286">
        <f>D15-D$113</f>
        <v>13.277168044534505</v>
      </c>
      <c r="E129" s="286">
        <f>E15-E$113</f>
        <v>1.4005760000000009</v>
      </c>
      <c r="F129" s="286">
        <f>F15-F$113</f>
        <v>-5.8496861129661042</v>
      </c>
      <c r="G129" s="16">
        <f t="shared" si="46"/>
        <v>7</v>
      </c>
      <c r="H129" s="16">
        <f t="shared" ref="H129:M129" si="56">H15-H$113</f>
        <v>-5.8496861129661042</v>
      </c>
      <c r="I129" s="16">
        <f t="shared" si="56"/>
        <v>-1.6611290611267151</v>
      </c>
      <c r="J129" s="16">
        <f t="shared" si="56"/>
        <v>-1.0828031098812971</v>
      </c>
      <c r="K129" s="16">
        <f t="shared" si="56"/>
        <v>-3.4508808997213976</v>
      </c>
      <c r="L129" s="16">
        <f t="shared" si="56"/>
        <v>-2.2494711724163778</v>
      </c>
      <c r="M129" s="16">
        <f t="shared" si="56"/>
        <v>-5.1120099608481269</v>
      </c>
      <c r="N129" s="16">
        <f t="shared" si="48"/>
        <v>6.5</v>
      </c>
      <c r="O129" s="16">
        <f>O15-O$113</f>
        <v>1.3369063795085481</v>
      </c>
      <c r="P129" s="16">
        <f>P15-P$113</f>
        <v>0.8714593099527832</v>
      </c>
      <c r="Q129" s="16">
        <f>Q15-Q$113</f>
        <v>-4.9097109485134922</v>
      </c>
      <c r="R129" s="16">
        <f>R15-R$113</f>
        <v>-3.2004156516876066</v>
      </c>
      <c r="S129" s="16">
        <f>S15-S$113</f>
        <v>-3.5728045690049157</v>
      </c>
      <c r="T129" s="16"/>
      <c r="U129" s="97">
        <f>U15-U$113</f>
        <v>1.3369063795085623</v>
      </c>
      <c r="V129" s="97">
        <f>V15-V$113</f>
        <v>-4.909710948513478</v>
      </c>
      <c r="W129" s="97">
        <f>W15-W$113</f>
        <v>-3.5728045690049157</v>
      </c>
      <c r="X129" s="97">
        <f>X15-X$113</f>
        <v>-4.1240750000000048</v>
      </c>
      <c r="Y129" s="97">
        <f>Y15-Y$113</f>
        <v>13.27716804453452</v>
      </c>
      <c r="Z129" s="74"/>
      <c r="AA129" s="75">
        <f t="shared" si="50"/>
        <v>-2.6492704612513762</v>
      </c>
      <c r="AB129" s="148">
        <f t="shared" si="51"/>
        <v>2.7121416223963024E-11</v>
      </c>
    </row>
    <row r="130" spans="1:28" s="13" customFormat="1" x14ac:dyDescent="0.3">
      <c r="A130" s="66">
        <f t="shared" si="45"/>
        <v>37849</v>
      </c>
      <c r="B130" s="286">
        <f>B16-B$114</f>
        <v>7.794008064263231</v>
      </c>
      <c r="C130" s="286">
        <f>C16-C$114</f>
        <v>1.4047750000000008</v>
      </c>
      <c r="D130" s="286">
        <f>D16-D$114</f>
        <v>8.703937695258702</v>
      </c>
      <c r="E130" s="286">
        <f>E16-E$114</f>
        <v>33.461557774999996</v>
      </c>
      <c r="F130" s="286">
        <f>F16-F$114</f>
        <v>-6.4197453313020105</v>
      </c>
      <c r="G130" s="16">
        <f t="shared" si="46"/>
        <v>8</v>
      </c>
      <c r="H130" s="16">
        <f t="shared" ref="H130:M130" si="57">H16-H$114</f>
        <v>-6.4197453313020105</v>
      </c>
      <c r="I130" s="16">
        <f t="shared" si="57"/>
        <v>-5.5822248674919308</v>
      </c>
      <c r="J130" s="16">
        <f t="shared" si="57"/>
        <v>-3.6387602793951856</v>
      </c>
      <c r="K130" s="16">
        <f t="shared" si="57"/>
        <v>-3.7338310873942362</v>
      </c>
      <c r="L130" s="16">
        <f t="shared" si="57"/>
        <v>-2.4339134377090517</v>
      </c>
      <c r="M130" s="16">
        <f t="shared" si="57"/>
        <v>-9.3160559548861954</v>
      </c>
      <c r="N130" s="16">
        <f t="shared" si="48"/>
        <v>7.5</v>
      </c>
      <c r="O130" s="16">
        <f>O16-O$114</f>
        <v>-3.8331801059363926</v>
      </c>
      <c r="P130" s="16">
        <f>P16-P$114</f>
        <v>-2.498649524936809</v>
      </c>
      <c r="Q130" s="16">
        <f>Q16-Q$114</f>
        <v>-3.3990720202124294</v>
      </c>
      <c r="R130" s="16">
        <f>R16-R$114</f>
        <v>-2.2156993372481395</v>
      </c>
      <c r="S130" s="16">
        <f>S16-S$114</f>
        <v>-7.2322521261488077</v>
      </c>
      <c r="T130" s="16"/>
      <c r="U130" s="97">
        <f>U16-U$114</f>
        <v>-3.8331801059363855</v>
      </c>
      <c r="V130" s="97">
        <f>V16-V$114</f>
        <v>-3.3990720202124152</v>
      </c>
      <c r="W130" s="97">
        <f>W16-W$114</f>
        <v>-7.2322521261488006</v>
      </c>
      <c r="X130" s="97">
        <f>X16-X$114</f>
        <v>1.4047750000000008</v>
      </c>
      <c r="Y130" s="97">
        <f>Y16-Y$114</f>
        <v>8.7039376952587357</v>
      </c>
      <c r="Z130" s="74"/>
      <c r="AA130" s="75">
        <f t="shared" si="50"/>
        <v>-4.2040459940380686</v>
      </c>
      <c r="AB130" s="148">
        <f t="shared" si="51"/>
        <v>1.5802470443304628E-11</v>
      </c>
    </row>
    <row r="131" spans="1:28" s="13" customFormat="1" x14ac:dyDescent="0.3">
      <c r="A131" s="66">
        <f t="shared" si="45"/>
        <v>37880</v>
      </c>
      <c r="B131" s="286">
        <f>B17-B$115</f>
        <v>-5.5363433731786245</v>
      </c>
      <c r="C131" s="286">
        <f>C17-C$115</f>
        <v>9.4707049999999811</v>
      </c>
      <c r="D131" s="286">
        <f>D17-D$115</f>
        <v>14.990282723124636</v>
      </c>
      <c r="E131" s="286">
        <f>E17-E$115</f>
        <v>37.30648687499999</v>
      </c>
      <c r="F131" s="286">
        <f>F17-F$115</f>
        <v>14.414751920362164</v>
      </c>
      <c r="G131" s="16">
        <f t="shared" si="46"/>
        <v>9</v>
      </c>
      <c r="H131" s="16">
        <f t="shared" ref="H131:M131" si="58">H17-H$115</f>
        <v>14.414751920362164</v>
      </c>
      <c r="I131" s="16">
        <f t="shared" si="58"/>
        <v>7.681840591659153</v>
      </c>
      <c r="J131" s="16">
        <f t="shared" si="58"/>
        <v>5.0073898993850179</v>
      </c>
      <c r="K131" s="16">
        <f t="shared" si="58"/>
        <v>-0.76234396970441765</v>
      </c>
      <c r="L131" s="16">
        <f t="shared" si="58"/>
        <v>-0.4969371105951268</v>
      </c>
      <c r="M131" s="16">
        <f t="shared" si="58"/>
        <v>6.919496621954778</v>
      </c>
      <c r="N131" s="16">
        <f t="shared" si="48"/>
        <v>8.5</v>
      </c>
      <c r="O131" s="16">
        <f>O17-O$115</f>
        <v>1.7652689611986716</v>
      </c>
      <c r="P131" s="16">
        <f>P17-P$115</f>
        <v>1.1506864612111016</v>
      </c>
      <c r="Q131" s="16">
        <f>Q17-Q$115</f>
        <v>-2.7932637167685215</v>
      </c>
      <c r="R131" s="16">
        <f>R17-R$115</f>
        <v>-1.8208006565322847</v>
      </c>
      <c r="S131" s="16">
        <f>S17-S$115</f>
        <v>-1.0279947555698641</v>
      </c>
      <c r="T131" s="16"/>
      <c r="U131" s="97">
        <f>U17-U$115</f>
        <v>1.7652689611986716</v>
      </c>
      <c r="V131" s="97">
        <f>V17-V$115</f>
        <v>-2.793263716768525</v>
      </c>
      <c r="W131" s="97">
        <f>W17-W$115</f>
        <v>-1.0279947555698499</v>
      </c>
      <c r="X131" s="97">
        <f>X17-X$115</f>
        <v>9.4707049999999953</v>
      </c>
      <c r="Y131" s="97">
        <f>Y17-Y$115</f>
        <v>14.990282723124622</v>
      </c>
      <c r="Z131" s="74"/>
      <c r="AA131" s="75">
        <f t="shared" si="50"/>
        <v>16.235552576840973</v>
      </c>
      <c r="AB131" s="148">
        <f t="shared" si="51"/>
        <v>-5.347544629330514E-11</v>
      </c>
    </row>
    <row r="132" spans="1:28" s="13" customFormat="1" x14ac:dyDescent="0.3">
      <c r="A132" s="66">
        <f t="shared" si="45"/>
        <v>37910</v>
      </c>
      <c r="B132" s="286">
        <f>B18-B$116</f>
        <v>17.682101904987576</v>
      </c>
      <c r="C132" s="286">
        <f>C18-C$116</f>
        <v>11.046861249999999</v>
      </c>
      <c r="D132" s="286">
        <f>D18-D$116</f>
        <v>13.633239860290757</v>
      </c>
      <c r="E132" s="286">
        <f>E18-E$116</f>
        <v>12.658379999999994</v>
      </c>
      <c r="F132" s="286">
        <f>F18-F$116</f>
        <v>13.469668221292672</v>
      </c>
      <c r="G132" s="16">
        <f t="shared" si="46"/>
        <v>10</v>
      </c>
      <c r="H132" s="16">
        <f t="shared" ref="H132:M132" si="59">H18-H$116</f>
        <v>13.469668221292672</v>
      </c>
      <c r="I132" s="16">
        <f t="shared" si="59"/>
        <v>13.899146806282971</v>
      </c>
      <c r="J132" s="16">
        <f t="shared" si="59"/>
        <v>9.0601264758630862</v>
      </c>
      <c r="K132" s="16">
        <f t="shared" si="59"/>
        <v>5.0894798365512344</v>
      </c>
      <c r="L132" s="16">
        <f t="shared" si="59"/>
        <v>3.3175987545211143</v>
      </c>
      <c r="M132" s="16">
        <f t="shared" si="59"/>
        <v>18.98862664283422</v>
      </c>
      <c r="N132" s="16">
        <f t="shared" si="48"/>
        <v>9.5</v>
      </c>
      <c r="O132" s="16">
        <f>O18-O$116</f>
        <v>11.125853981348186</v>
      </c>
      <c r="P132" s="16">
        <f>P18-P$116</f>
        <v>7.2523620066688679</v>
      </c>
      <c r="Q132" s="16">
        <f>Q18-Q$116</f>
        <v>2.1485452155663012</v>
      </c>
      <c r="R132" s="16">
        <f>R18-R$116</f>
        <v>1.4005382003881124</v>
      </c>
      <c r="S132" s="16">
        <f>S18-S$116</f>
        <v>13.274399196914487</v>
      </c>
      <c r="T132" s="16"/>
      <c r="U132" s="97">
        <f>U18-U$116</f>
        <v>11.125853981348186</v>
      </c>
      <c r="V132" s="97">
        <f>V18-V$116</f>
        <v>2.1485452155663154</v>
      </c>
      <c r="W132" s="97">
        <f>W18-W$116</f>
        <v>13.274399196914487</v>
      </c>
      <c r="X132" s="97">
        <f>X18-X$116</f>
        <v>11.046861249999999</v>
      </c>
      <c r="Y132" s="97">
        <f>Y18-Y$116</f>
        <v>13.633239860290757</v>
      </c>
      <c r="Z132" s="74"/>
      <c r="AA132" s="75">
        <f t="shared" si="50"/>
        <v>12.069130020879442</v>
      </c>
      <c r="AB132" s="148">
        <f t="shared" si="51"/>
        <v>-2.5117685709119542E-11</v>
      </c>
    </row>
    <row r="133" spans="1:28" s="13" customFormat="1" x14ac:dyDescent="0.3">
      <c r="A133" s="66">
        <f t="shared" si="45"/>
        <v>37941</v>
      </c>
      <c r="B133" s="286">
        <f>B19-B$117</f>
        <v>-0.6907294305932794</v>
      </c>
      <c r="C133" s="286">
        <f>C19-C$117</f>
        <v>7.1355087500000067</v>
      </c>
      <c r="D133" s="286">
        <f>D19-D$117</f>
        <v>7.8399502322361201</v>
      </c>
      <c r="E133" s="286">
        <f>E19-E$117</f>
        <v>6.7330325000000073</v>
      </c>
      <c r="F133" s="286">
        <f>F19-F$117</f>
        <v>-14.164139323185552</v>
      </c>
      <c r="G133" s="16">
        <f t="shared" si="46"/>
        <v>11</v>
      </c>
      <c r="H133" s="16">
        <f t="shared" ref="H133:M133" si="60">H19-H$117</f>
        <v>-14.164139323185552</v>
      </c>
      <c r="I133" s="16">
        <f t="shared" si="60"/>
        <v>-3.163914297331246</v>
      </c>
      <c r="J133" s="16">
        <f t="shared" si="60"/>
        <v>-2.0623901662550068</v>
      </c>
      <c r="K133" s="16">
        <f t="shared" si="60"/>
        <v>4.3472486367676026</v>
      </c>
      <c r="L133" s="16">
        <f t="shared" si="60"/>
        <v>2.8337722372640002</v>
      </c>
      <c r="M133" s="16">
        <f t="shared" si="60"/>
        <v>1.1833343394363567</v>
      </c>
      <c r="N133" s="16">
        <f t="shared" si="48"/>
        <v>10.5</v>
      </c>
      <c r="O133" s="16">
        <f>O19-O$117</f>
        <v>4.4472380726088119</v>
      </c>
      <c r="P133" s="16">
        <f>P19-P$117</f>
        <v>2.8989217804286795</v>
      </c>
      <c r="Q133" s="16">
        <f>Q19-Q$117</f>
        <v>5.5858396527565048</v>
      </c>
      <c r="R133" s="16">
        <f>R19-R$117</f>
        <v>3.6411529802812055</v>
      </c>
      <c r="S133" s="16">
        <f>S19-S$117</f>
        <v>10.033077725365331</v>
      </c>
      <c r="T133" s="16"/>
      <c r="U133" s="97">
        <f>U19-U$117</f>
        <v>4.4472380726088119</v>
      </c>
      <c r="V133" s="97">
        <f>V19-V$117</f>
        <v>5.585839652756512</v>
      </c>
      <c r="W133" s="97">
        <f>W19-W$117</f>
        <v>10.033077725365331</v>
      </c>
      <c r="X133" s="97">
        <f>X19-X$117</f>
        <v>7.1355087499999996</v>
      </c>
      <c r="Y133" s="97">
        <f>Y19-Y$117</f>
        <v>7.8399502322361201</v>
      </c>
      <c r="Z133" s="74"/>
      <c r="AA133" s="75">
        <f t="shared" si="50"/>
        <v>-17.805292303397863</v>
      </c>
      <c r="AB133" s="148">
        <f t="shared" si="51"/>
        <v>6.8894223659299314E-11</v>
      </c>
    </row>
    <row r="134" spans="1:28" s="13" customFormat="1" x14ac:dyDescent="0.3">
      <c r="A134" s="66">
        <f t="shared" si="45"/>
        <v>37971</v>
      </c>
      <c r="B134" s="286">
        <f>B20-B$118</f>
        <v>-24.917194241383527</v>
      </c>
      <c r="C134" s="286">
        <f>C20-C$118</f>
        <v>-1.2764424999999946</v>
      </c>
      <c r="D134" s="286">
        <f>D20-D$118</f>
        <v>-20.804262464186337</v>
      </c>
      <c r="E134" s="286">
        <f>E20-E$118</f>
        <v>-19.338585714285699</v>
      </c>
      <c r="F134" s="286">
        <f>F20-F$118</f>
        <v>-19.462103209189166</v>
      </c>
      <c r="G134" s="16">
        <f t="shared" si="46"/>
        <v>12</v>
      </c>
      <c r="H134" s="16">
        <f t="shared" ref="H134:M134" si="61">H20-H$118</f>
        <v>-28.187289487628064</v>
      </c>
      <c r="I134" s="16">
        <f t="shared" si="61"/>
        <v>-24.242369077465327</v>
      </c>
      <c r="J134" s="16">
        <f t="shared" si="61"/>
        <v>-15.802331824936402</v>
      </c>
      <c r="K134" s="16">
        <f t="shared" si="61"/>
        <v>-7.3204929719891538</v>
      </c>
      <c r="L134" s="16">
        <f t="shared" si="61"/>
        <v>-4.7718940139880601</v>
      </c>
      <c r="M134" s="16">
        <f t="shared" si="61"/>
        <v>-31.56286204945448</v>
      </c>
      <c r="N134" s="16">
        <f t="shared" si="48"/>
        <v>11.5</v>
      </c>
      <c r="O134" s="16">
        <f>O20-O$118</f>
        <v>-16.453098399018089</v>
      </c>
      <c r="P134" s="16">
        <f>P20-P$118</f>
        <v>-10.72491387367316</v>
      </c>
      <c r="Q134" s="16">
        <f>Q20-Q$118</f>
        <v>-2.2669411300044118</v>
      </c>
      <c r="R134" s="16">
        <f>R20-R$118</f>
        <v>-1.4777150732503088</v>
      </c>
      <c r="S134" s="16">
        <f>S20-S$118</f>
        <v>-18.720039529022444</v>
      </c>
      <c r="T134" s="16"/>
      <c r="U134" s="97">
        <f>U20-U$118</f>
        <v>-16.453098399018067</v>
      </c>
      <c r="V134" s="97">
        <f>V20-V$118</f>
        <v>-2.2669411300044047</v>
      </c>
      <c r="W134" s="97">
        <f>W20-W$118</f>
        <v>-18.720039529022472</v>
      </c>
      <c r="X134" s="97">
        <f>X20-X$118</f>
        <v>-1.2764424999999946</v>
      </c>
      <c r="Y134" s="97">
        <f>Y20-Y$118</f>
        <v>-20.804262464186323</v>
      </c>
      <c r="Z134" s="74"/>
      <c r="AA134" s="75">
        <f t="shared" si="50"/>
        <v>-32.746196388890837</v>
      </c>
      <c r="AB134" s="148">
        <f t="shared" si="51"/>
        <v>-6.036621974513082</v>
      </c>
    </row>
    <row r="135" spans="1:28" s="13" customFormat="1" x14ac:dyDescent="0.3">
      <c r="A135" s="66">
        <f t="shared" si="45"/>
        <v>38002</v>
      </c>
      <c r="B135" s="286">
        <f>B21-B$107</f>
        <v>-52.106253407428611</v>
      </c>
      <c r="C135" s="286">
        <f>C21-C$107</f>
        <v>-9.5403062499999862</v>
      </c>
      <c r="D135" s="286">
        <f>D21-D$107</f>
        <v>-16.495835282899236</v>
      </c>
      <c r="E135" s="286">
        <f>E21-E$107</f>
        <v>-12.157997500000022</v>
      </c>
      <c r="F135" s="286">
        <f>F21-F$107</f>
        <v>-20.009497476155332</v>
      </c>
      <c r="G135" s="16">
        <f t="shared" si="46"/>
        <v>13</v>
      </c>
      <c r="H135" s="16">
        <f t="shared" ref="H135:M135" si="62">H21-H$107</f>
        <v>-20.009497476155332</v>
      </c>
      <c r="I135" s="16">
        <f t="shared" si="62"/>
        <v>-25.091742838957089</v>
      </c>
      <c r="J135" s="16">
        <f t="shared" si="62"/>
        <v>-16.355994133252764</v>
      </c>
      <c r="K135" s="16">
        <f t="shared" si="62"/>
        <v>-14.792357723087378</v>
      </c>
      <c r="L135" s="16">
        <f t="shared" si="62"/>
        <v>-9.6424603563809512</v>
      </c>
      <c r="M135" s="16">
        <f t="shared" si="62"/>
        <v>-39.884100562044409</v>
      </c>
      <c r="N135" s="16">
        <f t="shared" si="48"/>
        <v>12.5</v>
      </c>
      <c r="O135" s="16">
        <f>O21-O$107</f>
        <v>-22.793945201084881</v>
      </c>
      <c r="P135" s="16">
        <f>P21-P$107</f>
        <v>-14.858180094361487</v>
      </c>
      <c r="Q135" s="16">
        <f>Q21-Q$107</f>
        <v>-11.125728186733667</v>
      </c>
      <c r="R135" s="16">
        <f>R21-R$107</f>
        <v>-7.2523525312676895</v>
      </c>
      <c r="S135" s="16">
        <f>S21-S$107</f>
        <v>-33.919673387818534</v>
      </c>
      <c r="T135" s="16"/>
      <c r="U135" s="97">
        <f>U21-U$107</f>
        <v>-22.793945201084881</v>
      </c>
      <c r="V135" s="97">
        <f>V21-V$107</f>
        <v>-11.125728186733689</v>
      </c>
      <c r="W135" s="97">
        <f>W21-W$107</f>
        <v>-33.91967338781857</v>
      </c>
      <c r="X135" s="97">
        <f>X21-X$107</f>
        <v>-9.5403062499999969</v>
      </c>
      <c r="Y135" s="97">
        <f>Y21-Y$107</f>
        <v>-16.495835282899247</v>
      </c>
      <c r="Z135" s="74"/>
      <c r="AA135" s="75">
        <f t="shared" si="50"/>
        <v>-8.3212385125899289</v>
      </c>
      <c r="AB135" s="148">
        <f t="shared" si="51"/>
        <v>4.4359064322977133</v>
      </c>
    </row>
    <row r="136" spans="1:28" s="13" customFormat="1" x14ac:dyDescent="0.3">
      <c r="A136" s="66">
        <f t="shared" si="45"/>
        <v>38033</v>
      </c>
      <c r="B136" s="286">
        <f>B22-B$108</f>
        <v>-48.963661375953976</v>
      </c>
      <c r="C136" s="286">
        <f>C22-C$108</f>
        <v>-5.7277062499999971</v>
      </c>
      <c r="D136" s="286">
        <f>D22-D$108</f>
        <v>-20.051773303894493</v>
      </c>
      <c r="E136" s="286">
        <f>E22-E$108</f>
        <v>3.888848749999994</v>
      </c>
      <c r="F136" s="286">
        <f>F22-F$108</f>
        <v>2.0634337039390402</v>
      </c>
      <c r="G136" s="16">
        <f t="shared" si="46"/>
        <v>14</v>
      </c>
      <c r="H136" s="16">
        <f t="shared" ref="H136:M136" si="63">H22-H$108</f>
        <v>2.0634337039390402</v>
      </c>
      <c r="I136" s="16">
        <f t="shared" si="63"/>
        <v>-11.558836119792176</v>
      </c>
      <c r="J136" s="16">
        <f t="shared" si="63"/>
        <v>-7.5346004052387059</v>
      </c>
      <c r="K136" s="16">
        <f t="shared" si="63"/>
        <v>-15.789967900704681</v>
      </c>
      <c r="L136" s="16">
        <f t="shared" si="63"/>
        <v>-10.292756730283756</v>
      </c>
      <c r="M136" s="16">
        <f t="shared" si="63"/>
        <v>-27.348804020496857</v>
      </c>
      <c r="N136" s="16">
        <f t="shared" si="48"/>
        <v>13.5</v>
      </c>
      <c r="O136" s="16">
        <f>O22-O$108</f>
        <v>-17.595327135225062</v>
      </c>
      <c r="P136" s="16">
        <f>P22-P$108</f>
        <v>-11.46947301522583</v>
      </c>
      <c r="Q136" s="16">
        <f>Q22-Q$108</f>
        <v>-16.064731966391747</v>
      </c>
      <c r="R136" s="16">
        <f>R22-R$108</f>
        <v>-10.471862837663153</v>
      </c>
      <c r="S136" s="16">
        <f>S22-S$108</f>
        <v>-33.660059101616866</v>
      </c>
      <c r="T136" s="16"/>
      <c r="U136" s="97">
        <f>U22-U$108</f>
        <v>-17.595327135225077</v>
      </c>
      <c r="V136" s="97">
        <f>V22-V$108</f>
        <v>-16.06473196639174</v>
      </c>
      <c r="W136" s="97">
        <f>W22-W$108</f>
        <v>-33.66005910161681</v>
      </c>
      <c r="X136" s="97">
        <f>X22-X$108</f>
        <v>-5.7277062499999989</v>
      </c>
      <c r="Y136" s="97">
        <f>Y22-Y$108</f>
        <v>-20.051773303894475</v>
      </c>
      <c r="Z136" s="74"/>
      <c r="AA136" s="75">
        <f t="shared" si="50"/>
        <v>12.535296541547552</v>
      </c>
      <c r="AB136" s="148">
        <f t="shared" si="51"/>
        <v>-5.4640736379951704E-11</v>
      </c>
    </row>
    <row r="137" spans="1:28" s="13" customFormat="1" x14ac:dyDescent="0.3">
      <c r="A137" s="66">
        <f t="shared" si="45"/>
        <v>38062</v>
      </c>
      <c r="B137" s="286">
        <f>B23-B$109</f>
        <v>-36.523973499550486</v>
      </c>
      <c r="C137" s="286">
        <f>C23-C$109</f>
        <v>-12.664999999999992</v>
      </c>
      <c r="D137" s="286">
        <f>D23-D$109</f>
        <v>-31.527932600349629</v>
      </c>
      <c r="E137" s="286">
        <f>E23-E$109</f>
        <v>22.358412500000014</v>
      </c>
      <c r="F137" s="286">
        <f>F23-F$109</f>
        <v>-5.0063427490684944</v>
      </c>
      <c r="G137" s="16">
        <f t="shared" si="46"/>
        <v>15</v>
      </c>
      <c r="H137" s="16">
        <f t="shared" ref="H137:M137" si="64">H23-H$109</f>
        <v>-5.0063427490684944</v>
      </c>
      <c r="I137" s="16">
        <f t="shared" si="64"/>
        <v>-9.7013042069995095</v>
      </c>
      <c r="J137" s="16">
        <f t="shared" si="64"/>
        <v>-6.3237725539028133</v>
      </c>
      <c r="K137" s="16">
        <f t="shared" si="64"/>
        <v>-13.223432416581431</v>
      </c>
      <c r="L137" s="16">
        <f t="shared" si="64"/>
        <v>-8.6197498221099522</v>
      </c>
      <c r="M137" s="16">
        <f t="shared" si="64"/>
        <v>-22.924736623580884</v>
      </c>
      <c r="N137" s="16">
        <f t="shared" si="48"/>
        <v>14.5</v>
      </c>
      <c r="O137" s="16">
        <f>O23-O$109</f>
        <v>-10.529875254974996</v>
      </c>
      <c r="P137" s="16">
        <f>P23-P$109</f>
        <v>-6.863874661861189</v>
      </c>
      <c r="Q137" s="16">
        <f>Q23-Q$109</f>
        <v>-14.46705458971698</v>
      </c>
      <c r="R137" s="16">
        <f>R23-R$109</f>
        <v>-9.4304101459919139</v>
      </c>
      <c r="S137" s="16">
        <f>S23-S$109</f>
        <v>-24.996929844691977</v>
      </c>
      <c r="T137" s="16"/>
      <c r="U137" s="97">
        <f>U23-U$109</f>
        <v>-10.529875254974982</v>
      </c>
      <c r="V137" s="97">
        <f>V23-V$109</f>
        <v>-14.46705458971698</v>
      </c>
      <c r="W137" s="97">
        <f>W23-W$109</f>
        <v>-24.996929844691948</v>
      </c>
      <c r="X137" s="97">
        <f>X23-X$109</f>
        <v>-12.664999999999997</v>
      </c>
      <c r="Y137" s="97">
        <f>Y23-Y$109</f>
        <v>-31.527932600349615</v>
      </c>
      <c r="Z137" s="74"/>
      <c r="AA137" s="75">
        <f t="shared" si="50"/>
        <v>4.4240673969159729</v>
      </c>
      <c r="AB137" s="148">
        <f t="shared" si="51"/>
        <v>-7.4464878707658499E-12</v>
      </c>
    </row>
    <row r="138" spans="1:28" s="13" customFormat="1" x14ac:dyDescent="0.3">
      <c r="A138" s="66">
        <f t="shared" si="45"/>
        <v>38093</v>
      </c>
      <c r="B138" s="286">
        <f>B24-B$110</f>
        <v>-33.646346874090952</v>
      </c>
      <c r="C138" s="286">
        <f>C24-C$110</f>
        <v>-10.807587499999997</v>
      </c>
      <c r="D138" s="286">
        <f>D24-D$110</f>
        <v>-28.586196028622908</v>
      </c>
      <c r="E138" s="286">
        <f>E24-E$110</f>
        <v>-15.738050000000001</v>
      </c>
      <c r="F138" s="286">
        <f>F24-F$110</f>
        <v>-10.262400359086001</v>
      </c>
      <c r="G138" s="16">
        <f t="shared" si="46"/>
        <v>16</v>
      </c>
      <c r="H138" s="16">
        <f t="shared" ref="H138:M138" si="65">H24-H$110</f>
        <v>-10.262400359086001</v>
      </c>
      <c r="I138" s="16">
        <f t="shared" si="65"/>
        <v>-12.59504679011215</v>
      </c>
      <c r="J138" s="16">
        <f t="shared" si="65"/>
        <v>-8.2100519174491069</v>
      </c>
      <c r="K138" s="16">
        <f t="shared" si="65"/>
        <v>-12.377956156849109</v>
      </c>
      <c r="L138" s="16">
        <f t="shared" si="65"/>
        <v>-8.0686225799661031</v>
      </c>
      <c r="M138" s="16">
        <f t="shared" si="65"/>
        <v>-24.973002946961344</v>
      </c>
      <c r="N138" s="16">
        <f t="shared" si="48"/>
        <v>15.5</v>
      </c>
      <c r="O138" s="16">
        <f>O24-O$110</f>
        <v>-11.304263408061871</v>
      </c>
      <c r="P138" s="16">
        <f>P24-P$110</f>
        <v>-7.3686577759733041</v>
      </c>
      <c r="Q138" s="16">
        <f>Q24-Q$110</f>
        <v>-12.601183157674569</v>
      </c>
      <c r="R138" s="16">
        <f>R24-R$110</f>
        <v>-8.2141340356939452</v>
      </c>
      <c r="S138" s="16">
        <f>S24-S$110</f>
        <v>-23.905446565736383</v>
      </c>
      <c r="T138" s="16"/>
      <c r="U138" s="97">
        <f>U24-U$110</f>
        <v>-11.304263408061857</v>
      </c>
      <c r="V138" s="97">
        <f>V24-V$110</f>
        <v>-12.601183157674569</v>
      </c>
      <c r="W138" s="97">
        <f>W24-W$110</f>
        <v>-23.90544656573644</v>
      </c>
      <c r="X138" s="97">
        <f>X24-X$110</f>
        <v>-10.807587500000004</v>
      </c>
      <c r="Y138" s="97">
        <f>Y24-Y$110</f>
        <v>-28.586196028622922</v>
      </c>
      <c r="Z138" s="74"/>
      <c r="AA138" s="75">
        <f t="shared" si="50"/>
        <v>-2.0482663233804601</v>
      </c>
      <c r="AB138" s="148">
        <f t="shared" si="51"/>
        <v>1.1596057447604835E-11</v>
      </c>
    </row>
    <row r="139" spans="1:28" s="13" customFormat="1" x14ac:dyDescent="0.3">
      <c r="A139" s="66">
        <f t="shared" si="45"/>
        <v>38123</v>
      </c>
      <c r="B139" s="286">
        <f>B25-B$111</f>
        <v>-35.433599217722488</v>
      </c>
      <c r="C139" s="286">
        <f>C25-C$111</f>
        <v>-12.849625000000003</v>
      </c>
      <c r="D139" s="286">
        <f>D25-D$111</f>
        <v>-17.958740803260156</v>
      </c>
      <c r="E139" s="286">
        <f>E25-E$111</f>
        <v>-7.6194750000000084</v>
      </c>
      <c r="F139" s="286">
        <f>F25-F$111</f>
        <v>-17.00005440495822</v>
      </c>
      <c r="G139" s="16">
        <f t="shared" si="46"/>
        <v>17</v>
      </c>
      <c r="H139" s="16">
        <f t="shared" ref="H139:M139" si="66">H25-H$111</f>
        <v>-17.00005440495822</v>
      </c>
      <c r="I139" s="16">
        <f t="shared" si="66"/>
        <v>-19.053134672977933</v>
      </c>
      <c r="J139" s="16">
        <f t="shared" si="66"/>
        <v>-12.419741463612681</v>
      </c>
      <c r="K139" s="16">
        <f t="shared" si="66"/>
        <v>-14.359636256566887</v>
      </c>
      <c r="L139" s="16">
        <f t="shared" si="66"/>
        <v>-9.3603890554843474</v>
      </c>
      <c r="M139" s="16">
        <f t="shared" si="66"/>
        <v>-33.41277092954482</v>
      </c>
      <c r="N139" s="16">
        <f t="shared" si="48"/>
        <v>16.5</v>
      </c>
      <c r="O139" s="16">
        <f>O25-O$111</f>
        <v>-16.172438730059241</v>
      </c>
      <c r="P139" s="16">
        <f>P25-P$111</f>
        <v>-10.541966522092451</v>
      </c>
      <c r="Q139" s="16">
        <f>Q25-Q$111</f>
        <v>-13.132210482739879</v>
      </c>
      <c r="R139" s="16">
        <f>R25-R$111</f>
        <v>-8.5602864223486961</v>
      </c>
      <c r="S139" s="16">
        <f>S25-S$111</f>
        <v>-29.30464921279912</v>
      </c>
      <c r="T139" s="16"/>
      <c r="U139" s="97">
        <f>U25-U$111</f>
        <v>-16.172438730059241</v>
      </c>
      <c r="V139" s="97">
        <f>V25-V$111</f>
        <v>-13.132210482739865</v>
      </c>
      <c r="W139" s="97">
        <f>W25-W$111</f>
        <v>-29.30464921279912</v>
      </c>
      <c r="X139" s="97">
        <f>X25-X$111</f>
        <v>-12.849624999999989</v>
      </c>
      <c r="Y139" s="97">
        <f>Y25-Y$111</f>
        <v>-17.958740803260213</v>
      </c>
      <c r="Z139" s="74"/>
      <c r="AA139" s="75">
        <f t="shared" si="50"/>
        <v>-8.4397679825834757</v>
      </c>
      <c r="AB139" s="148">
        <f t="shared" si="51"/>
        <v>2.6048496692965273E-11</v>
      </c>
    </row>
    <row r="140" spans="1:28" s="13" customFormat="1" x14ac:dyDescent="0.3">
      <c r="A140" s="66">
        <f t="shared" si="45"/>
        <v>38154</v>
      </c>
      <c r="B140" s="286">
        <f>B26-B$112</f>
        <v>-41.9472056840074</v>
      </c>
      <c r="C140" s="286">
        <f>C26-C$112</f>
        <v>-16.78034999999997</v>
      </c>
      <c r="D140" s="286">
        <f>D26-D$112</f>
        <v>-24.40873395424552</v>
      </c>
      <c r="E140" s="286">
        <f>E26-E$112</f>
        <v>-19.558552500000005</v>
      </c>
      <c r="F140" s="286">
        <f>F26-F$112</f>
        <v>-8.0380571120281843</v>
      </c>
      <c r="G140" s="16">
        <f t="shared" si="46"/>
        <v>18</v>
      </c>
      <c r="H140" s="16">
        <f t="shared" ref="H140:M140" si="67">H26-H$112</f>
        <v>-8.0380571120281843</v>
      </c>
      <c r="I140" s="16">
        <f t="shared" si="67"/>
        <v>-15.833874762901502</v>
      </c>
      <c r="J140" s="16">
        <f t="shared" si="67"/>
        <v>-10.321274388584499</v>
      </c>
      <c r="K140" s="16">
        <f t="shared" si="67"/>
        <v>-15.671320647346363</v>
      </c>
      <c r="L140" s="16">
        <f t="shared" si="67"/>
        <v>-10.21541602109339</v>
      </c>
      <c r="M140" s="16">
        <f t="shared" si="67"/>
        <v>-31.505195410247893</v>
      </c>
      <c r="N140" s="16">
        <f t="shared" si="48"/>
        <v>17.5</v>
      </c>
      <c r="O140" s="16">
        <f>O26-O$112</f>
        <v>-17.26985846742221</v>
      </c>
      <c r="P140" s="16">
        <f>P26-P$112</f>
        <v>-11.25731702210463</v>
      </c>
      <c r="Q140" s="16">
        <f>Q26-Q$112</f>
        <v>-15.257449885993793</v>
      </c>
      <c r="R140" s="16">
        <f>R26-R$112</f>
        <v>-9.945632631338114</v>
      </c>
      <c r="S140" s="16">
        <f>S26-S$112</f>
        <v>-32.527308353416004</v>
      </c>
      <c r="T140" s="16"/>
      <c r="U140" s="97">
        <f>U26-U$112</f>
        <v>-17.269858467422218</v>
      </c>
      <c r="V140" s="97">
        <f>V26-V$112</f>
        <v>-15.257449885993786</v>
      </c>
      <c r="W140" s="97">
        <f>W26-W$112</f>
        <v>-32.527308353416004</v>
      </c>
      <c r="X140" s="97">
        <f>X26-X$112</f>
        <v>-16.780349999999999</v>
      </c>
      <c r="Y140" s="97">
        <f>Y26-Y$112</f>
        <v>-24.408733954245534</v>
      </c>
      <c r="Z140" s="74"/>
      <c r="AA140" s="75">
        <f t="shared" si="50"/>
        <v>1.9075755192969268</v>
      </c>
      <c r="AB140" s="148">
        <f t="shared" si="51"/>
        <v>-1.3002932064409833E-11</v>
      </c>
    </row>
    <row r="141" spans="1:28" s="13" customFormat="1" x14ac:dyDescent="0.3">
      <c r="A141" s="66">
        <f t="shared" si="45"/>
        <v>38184</v>
      </c>
      <c r="B141" s="286">
        <f>B27-B$113</f>
        <v>-17.949013441778863</v>
      </c>
      <c r="C141" s="286">
        <f>C27-C$113</f>
        <v>-17.984075000000004</v>
      </c>
      <c r="D141" s="286">
        <f>D27-D$113</f>
        <v>-27.410486388179123</v>
      </c>
      <c r="E141" s="286">
        <f>E27-E$113</f>
        <v>19.379576</v>
      </c>
      <c r="F141" s="286">
        <f>F27-F$113</f>
        <v>1.7631695045349502</v>
      </c>
      <c r="G141" s="16">
        <f t="shared" si="46"/>
        <v>19</v>
      </c>
      <c r="H141" s="16">
        <f t="shared" ref="H141:M141" si="68">H27-H$113</f>
        <v>1.7631695045349502</v>
      </c>
      <c r="I141" s="16">
        <f t="shared" si="68"/>
        <v>-6.9553333986383734</v>
      </c>
      <c r="J141" s="16">
        <f t="shared" si="68"/>
        <v>-4.5338178775817113</v>
      </c>
      <c r="K141" s="16">
        <f t="shared" si="68"/>
        <v>-13.167546753542695</v>
      </c>
      <c r="L141" s="16">
        <f t="shared" si="68"/>
        <v>-8.5833205185176098</v>
      </c>
      <c r="M141" s="16">
        <f t="shared" si="68"/>
        <v>-20.122880152181096</v>
      </c>
      <c r="N141" s="16">
        <f t="shared" si="48"/>
        <v>18.5</v>
      </c>
      <c r="O141" s="16">
        <f>O27-O$113</f>
        <v>-10.915697294417242</v>
      </c>
      <c r="P141" s="16">
        <f>P27-P$113</f>
        <v>-7.115371859728171</v>
      </c>
      <c r="Q141" s="16">
        <f>Q27-Q$113</f>
        <v>-14.756591131134797</v>
      </c>
      <c r="R141" s="16">
        <f>R27-R$113</f>
        <v>-9.619145753567679</v>
      </c>
      <c r="S141" s="16">
        <f>S27-S$113</f>
        <v>-25.67228842555204</v>
      </c>
      <c r="T141" s="16"/>
      <c r="U141" s="97">
        <f>U27-U$113</f>
        <v>-10.915697294417228</v>
      </c>
      <c r="V141" s="97">
        <f>V27-V$113</f>
        <v>-14.756591131134783</v>
      </c>
      <c r="W141" s="97">
        <f>W27-W$113</f>
        <v>-25.67228842555204</v>
      </c>
      <c r="X141" s="97">
        <f>X27-X$113</f>
        <v>-17.984075000000004</v>
      </c>
      <c r="Y141" s="97">
        <f>Y27-Y$113</f>
        <v>-27.410486388179109</v>
      </c>
      <c r="Z141" s="74"/>
      <c r="AA141" s="75">
        <f t="shared" si="50"/>
        <v>11.382315258066797</v>
      </c>
      <c r="AB141" s="148">
        <f t="shared" si="51"/>
        <v>-3.5832670164381852E-11</v>
      </c>
    </row>
    <row r="142" spans="1:28" s="13" customFormat="1" x14ac:dyDescent="0.3">
      <c r="A142" s="66">
        <f t="shared" si="45"/>
        <v>38215</v>
      </c>
      <c r="B142" s="286">
        <f>B28-B$114</f>
        <v>-2.4527166749374913</v>
      </c>
      <c r="C142" s="286">
        <f>C28-C$114</f>
        <v>-11.875225</v>
      </c>
      <c r="D142" s="286">
        <f>D28-D$114</f>
        <v>-7.8823714408963497</v>
      </c>
      <c r="E142" s="286">
        <f>E28-E$114</f>
        <v>5.9805577749999941</v>
      </c>
      <c r="F142" s="286">
        <f>F28-F$114</f>
        <v>4.9213494322630851</v>
      </c>
      <c r="G142" s="16">
        <f t="shared" si="46"/>
        <v>20</v>
      </c>
      <c r="H142" s="16">
        <f t="shared" ref="H142:M142" si="69">H28-H$114</f>
        <v>4.9213494322630851</v>
      </c>
      <c r="I142" s="16">
        <f t="shared" si="69"/>
        <v>-8.5433924980833353E-3</v>
      </c>
      <c r="J142" s="16">
        <f t="shared" si="69"/>
        <v>-5.5689905031144349E-3</v>
      </c>
      <c r="K142" s="16">
        <f t="shared" si="69"/>
        <v>-8.1724847152513291</v>
      </c>
      <c r="L142" s="16">
        <f t="shared" si="69"/>
        <v>-5.3272684013683147</v>
      </c>
      <c r="M142" s="16">
        <f t="shared" si="69"/>
        <v>-8.1810281077494267</v>
      </c>
      <c r="N142" s="16">
        <f t="shared" si="48"/>
        <v>19.5</v>
      </c>
      <c r="O142" s="16">
        <f>O28-O$114</f>
        <v>-3.1072299000152697</v>
      </c>
      <c r="P142" s="16">
        <f>P28-P$114</f>
        <v>-2.0254405738772334</v>
      </c>
      <c r="Q142" s="16">
        <f>Q28-Q$114</f>
        <v>-10.770050609205668</v>
      </c>
      <c r="R142" s="16">
        <f>R28-R$114</f>
        <v>-7.020502612196637</v>
      </c>
      <c r="S142" s="16">
        <f>S28-S$114</f>
        <v>-13.877280509220924</v>
      </c>
      <c r="T142" s="16"/>
      <c r="U142" s="97">
        <f>U28-U$114</f>
        <v>-3.1072299000152626</v>
      </c>
      <c r="V142" s="97">
        <f>V28-V$114</f>
        <v>-10.770050609205654</v>
      </c>
      <c r="W142" s="97">
        <f>W28-W$114</f>
        <v>-13.877280509220917</v>
      </c>
      <c r="X142" s="97">
        <f>X28-X$114</f>
        <v>-11.875225</v>
      </c>
      <c r="Y142" s="97">
        <f>Y28-Y$114</f>
        <v>-7.8823714408963159</v>
      </c>
      <c r="Z142" s="74"/>
      <c r="AA142" s="75">
        <f t="shared" si="50"/>
        <v>11.94185204443167</v>
      </c>
      <c r="AB142" s="148">
        <f t="shared" si="51"/>
        <v>-2.8052227207808755E-11</v>
      </c>
    </row>
    <row r="143" spans="1:28" s="13" customFormat="1" x14ac:dyDescent="0.3">
      <c r="A143" s="66">
        <f t="shared" si="45"/>
        <v>38246</v>
      </c>
      <c r="B143" s="286">
        <f>B29-B$115</f>
        <v>15.644135422747283</v>
      </c>
      <c r="C143" s="286">
        <f>C29-C$115</f>
        <v>0.35070499999999072</v>
      </c>
      <c r="D143" s="286">
        <f>D29-D$115</f>
        <v>3.8611944537775003</v>
      </c>
      <c r="E143" s="286">
        <f>E29-E$115</f>
        <v>10.474486874999997</v>
      </c>
      <c r="F143" s="286">
        <f>F29-F$115</f>
        <v>11.026654465007041</v>
      </c>
      <c r="G143" s="16">
        <f t="shared" si="46"/>
        <v>21</v>
      </c>
      <c r="H143" s="16">
        <f t="shared" ref="H143:M143" si="70">H29-H$115</f>
        <v>11.026654465007041</v>
      </c>
      <c r="I143" s="16">
        <f t="shared" si="70"/>
        <v>8.0969228710600589</v>
      </c>
      <c r="J143" s="16">
        <f t="shared" si="70"/>
        <v>5.2779603165247053</v>
      </c>
      <c r="K143" s="16">
        <f t="shared" si="70"/>
        <v>-1.9058320133348587</v>
      </c>
      <c r="L143" s="16">
        <f t="shared" si="70"/>
        <v>-1.2423245826336853</v>
      </c>
      <c r="M143" s="16">
        <f t="shared" si="70"/>
        <v>6.1910908577252428</v>
      </c>
      <c r="N143" s="16">
        <f t="shared" si="48"/>
        <v>20.5</v>
      </c>
      <c r="O143" s="16">
        <f>O29-O$115</f>
        <v>4.4813970057578416</v>
      </c>
      <c r="P143" s="16">
        <f>P29-P$115</f>
        <v>2.9211882014489134</v>
      </c>
      <c r="Q143" s="16">
        <f>Q29-Q$115</f>
        <v>-5.1322282708211304</v>
      </c>
      <c r="R143" s="16">
        <f>R29-R$115</f>
        <v>-3.345464500500313</v>
      </c>
      <c r="S143" s="16">
        <f>S29-S$115</f>
        <v>-0.65083126506331723</v>
      </c>
      <c r="T143" s="16"/>
      <c r="U143" s="97">
        <f>U29-U$115</f>
        <v>4.4813970057578416</v>
      </c>
      <c r="V143" s="97">
        <f>V29-V$115</f>
        <v>-5.132228270821134</v>
      </c>
      <c r="W143" s="97">
        <f>W29-W$115</f>
        <v>-0.65083126506330302</v>
      </c>
      <c r="X143" s="97">
        <f>X29-X$115</f>
        <v>0.35070500000000493</v>
      </c>
      <c r="Y143" s="97">
        <f>Y29-Y$115</f>
        <v>3.861194453777486</v>
      </c>
      <c r="Z143" s="74"/>
      <c r="AA143" s="75">
        <f t="shared" si="50"/>
        <v>14.372118965474669</v>
      </c>
      <c r="AB143" s="148">
        <f t="shared" si="51"/>
        <v>-3.2684965844964609E-11</v>
      </c>
    </row>
    <row r="144" spans="1:28" s="13" customFormat="1" x14ac:dyDescent="0.3">
      <c r="A144" s="66">
        <f t="shared" si="45"/>
        <v>38276</v>
      </c>
      <c r="B144" s="286">
        <f>B30-B$116</f>
        <v>18.899182255076596</v>
      </c>
      <c r="C144" s="286">
        <f>C30-C$116</f>
        <v>10.266861249999998</v>
      </c>
      <c r="D144" s="286">
        <f>D30-D$116</f>
        <v>18.533027256544472</v>
      </c>
      <c r="E144" s="286">
        <f>E30-E$116</f>
        <v>6.8423799999999915</v>
      </c>
      <c r="F144" s="286">
        <f>F30-F$116</f>
        <v>13.185313022071604</v>
      </c>
      <c r="G144" s="16">
        <f t="shared" si="46"/>
        <v>22</v>
      </c>
      <c r="H144" s="16">
        <f t="shared" ref="H144:M144" si="71">H30-H$116</f>
        <v>13.185313022071604</v>
      </c>
      <c r="I144" s="16">
        <f t="shared" si="71"/>
        <v>13.906520623256938</v>
      </c>
      <c r="J144" s="16">
        <f t="shared" si="71"/>
        <v>9.0649330812846358</v>
      </c>
      <c r="K144" s="16">
        <f t="shared" si="71"/>
        <v>4.5738759127709159</v>
      </c>
      <c r="L144" s="16">
        <f t="shared" si="71"/>
        <v>2.9815001766124283</v>
      </c>
      <c r="M144" s="16">
        <f t="shared" si="71"/>
        <v>18.480396536027854</v>
      </c>
      <c r="N144" s="16">
        <f t="shared" si="48"/>
        <v>21.5</v>
      </c>
      <c r="O144" s="16">
        <f>O30-O$116</f>
        <v>11.315090314737105</v>
      </c>
      <c r="P144" s="16">
        <f>P30-P$116</f>
        <v>7.3757152698747177</v>
      </c>
      <c r="Q144" s="16">
        <f>Q30-Q$116</f>
        <v>1.3745517908638192</v>
      </c>
      <c r="R144" s="16">
        <f>R30-R$116</f>
        <v>0.89600734374550939</v>
      </c>
      <c r="S144" s="16">
        <f>S30-S$116</f>
        <v>12.68964210560091</v>
      </c>
      <c r="T144" s="16"/>
      <c r="U144" s="97">
        <f>U30-U$116</f>
        <v>11.315090314737105</v>
      </c>
      <c r="V144" s="97">
        <f>V30-V$116</f>
        <v>1.3745517908638334</v>
      </c>
      <c r="W144" s="97">
        <f>W30-W$116</f>
        <v>12.68964210560091</v>
      </c>
      <c r="X144" s="97">
        <f>X30-X$116</f>
        <v>10.266861249999998</v>
      </c>
      <c r="Y144" s="97">
        <f>Y30-Y$116</f>
        <v>18.533027256544472</v>
      </c>
      <c r="Z144" s="74"/>
      <c r="AA144" s="75">
        <f t="shared" si="50"/>
        <v>12.289305678302611</v>
      </c>
      <c r="AB144" s="148">
        <f t="shared" si="51"/>
        <v>-2.3483437416871311E-11</v>
      </c>
    </row>
    <row r="145" spans="1:28" s="13" customFormat="1" x14ac:dyDescent="0.3">
      <c r="A145" s="66">
        <f t="shared" si="45"/>
        <v>38307</v>
      </c>
      <c r="B145" s="286">
        <f>B31-B$117</f>
        <v>21.48103896689048</v>
      </c>
      <c r="C145" s="286">
        <f>C31-C$117</f>
        <v>7.7455087500000062</v>
      </c>
      <c r="D145" s="286">
        <f>D31-D$117</f>
        <v>9.7457065305827939</v>
      </c>
      <c r="E145" s="286">
        <f>E31-E$117</f>
        <v>-1.9459674999999947</v>
      </c>
      <c r="F145" s="286">
        <f>F31-F$117</f>
        <v>-0.56511272422416425</v>
      </c>
      <c r="G145" s="16">
        <f t="shared" si="46"/>
        <v>23</v>
      </c>
      <c r="H145" s="16">
        <f t="shared" ref="H145:M145" si="72">H31-H$117</f>
        <v>-0.56511272422416425</v>
      </c>
      <c r="I145" s="16">
        <f t="shared" si="72"/>
        <v>6.831245932905631</v>
      </c>
      <c r="J145" s="16">
        <f t="shared" si="72"/>
        <v>4.4529317520319012</v>
      </c>
      <c r="K145" s="16">
        <f t="shared" si="72"/>
        <v>6.9861856355730083</v>
      </c>
      <c r="L145" s="16">
        <f t="shared" si="72"/>
        <v>4.5539743761193279</v>
      </c>
      <c r="M145" s="16">
        <f t="shared" si="72"/>
        <v>13.817431568478639</v>
      </c>
      <c r="N145" s="16">
        <f t="shared" si="48"/>
        <v>22.5</v>
      </c>
      <c r="O145" s="16">
        <f>O31-O$117</f>
        <v>9.9872443437674292</v>
      </c>
      <c r="P145" s="16">
        <f>P31-P$117</f>
        <v>6.5101619661271499</v>
      </c>
      <c r="Q145" s="16">
        <f>Q31-Q$117</f>
        <v>6.2864553277555899</v>
      </c>
      <c r="R145" s="16">
        <f>R31-R$117</f>
        <v>4.0978522433536355</v>
      </c>
      <c r="S145" s="16">
        <f>S31-S$117</f>
        <v>16.273699671523019</v>
      </c>
      <c r="T145" s="16"/>
      <c r="U145" s="97">
        <f>U31-U$117</f>
        <v>9.9872443437674292</v>
      </c>
      <c r="V145" s="97">
        <f>V31-V$117</f>
        <v>6.286455327755597</v>
      </c>
      <c r="W145" s="97">
        <f>W31-W$117</f>
        <v>16.273699671523019</v>
      </c>
      <c r="X145" s="97">
        <f>X31-X$117</f>
        <v>7.7455087499999991</v>
      </c>
      <c r="Y145" s="97">
        <f>Y31-Y$117</f>
        <v>9.7457065305827939</v>
      </c>
      <c r="Z145" s="74"/>
      <c r="AA145" s="75">
        <f t="shared" si="50"/>
        <v>-4.6629649675492146</v>
      </c>
      <c r="AB145" s="148">
        <f t="shared" si="51"/>
        <v>2.858513425962883E-11</v>
      </c>
    </row>
    <row r="146" spans="1:28" s="13" customFormat="1" x14ac:dyDescent="0.3">
      <c r="A146" s="66">
        <f t="shared" si="45"/>
        <v>38337</v>
      </c>
      <c r="B146" s="286">
        <f>B32-B$118</f>
        <v>2.2779393066282978</v>
      </c>
      <c r="C146" s="286">
        <f>C32-C$118</f>
        <v>2.9735574999999983</v>
      </c>
      <c r="D146" s="286">
        <f>D32-D$118</f>
        <v>2.2290524656514492</v>
      </c>
      <c r="E146" s="286">
        <f>E32-E$118</f>
        <v>-13.281585714285711</v>
      </c>
      <c r="F146" s="286">
        <f>F32-F$118</f>
        <v>-9.7734184050078028</v>
      </c>
      <c r="G146" s="16">
        <f t="shared" si="46"/>
        <v>24</v>
      </c>
      <c r="H146" s="16">
        <f t="shared" ref="H146:M146" si="73">H32-H$118</f>
        <v>-18.4986046834467</v>
      </c>
      <c r="I146" s="16">
        <f t="shared" si="73"/>
        <v>-11.915712760571665</v>
      </c>
      <c r="J146" s="16">
        <f t="shared" si="73"/>
        <v>-7.7672296123985234</v>
      </c>
      <c r="K146" s="16">
        <f t="shared" si="73"/>
        <v>-0.48063975652823387</v>
      </c>
      <c r="L146" s="16">
        <f t="shared" si="73"/>
        <v>-0.31330703899828904</v>
      </c>
      <c r="M146" s="16">
        <f t="shared" si="73"/>
        <v>-12.396352517099899</v>
      </c>
      <c r="N146" s="16">
        <f t="shared" si="48"/>
        <v>23.5</v>
      </c>
      <c r="O146" s="16">
        <f>O32-O$118</f>
        <v>-5.1664296821046634</v>
      </c>
      <c r="P146" s="16">
        <f>P32-P$118</f>
        <v>-3.3677251561485804</v>
      </c>
      <c r="Q146" s="16">
        <f>Q32-Q$118</f>
        <v>2.5750504549921516</v>
      </c>
      <c r="R146" s="16">
        <f>R32-R$118</f>
        <v>1.6785574276093342</v>
      </c>
      <c r="S146" s="16">
        <f>S32-S$118</f>
        <v>-2.5913792271124692</v>
      </c>
      <c r="T146" s="16"/>
      <c r="U146" s="97">
        <f>U32-U$118</f>
        <v>-5.166429682104642</v>
      </c>
      <c r="V146" s="97">
        <f>V32-V$118</f>
        <v>2.5750504549921587</v>
      </c>
      <c r="W146" s="97">
        <f>W32-W$118</f>
        <v>-2.5913792271124976</v>
      </c>
      <c r="X146" s="97">
        <f>X32-X$118</f>
        <v>2.9735574999999983</v>
      </c>
      <c r="Y146" s="97">
        <f>Y32-Y$118</f>
        <v>2.2290524656514634</v>
      </c>
      <c r="Z146" s="74"/>
      <c r="AA146" s="75">
        <f t="shared" si="50"/>
        <v>-26.213784085578538</v>
      </c>
      <c r="AB146" s="148">
        <f t="shared" si="51"/>
        <v>-6.0366219745225038</v>
      </c>
    </row>
    <row r="147" spans="1:28" s="13" customFormat="1" x14ac:dyDescent="0.3">
      <c r="A147" s="66">
        <f t="shared" si="45"/>
        <v>38368</v>
      </c>
      <c r="B147" s="286">
        <f>B33-B$107</f>
        <v>-19.057115401582124</v>
      </c>
      <c r="C147" s="286">
        <f>C33-C$107</f>
        <v>-6.1003062499999885</v>
      </c>
      <c r="D147" s="286">
        <f>D33-D$107</f>
        <v>-7.7295959243471941</v>
      </c>
      <c r="E147" s="286">
        <f>E33-E$107</f>
        <v>-11.839197500000012</v>
      </c>
      <c r="F147" s="286">
        <f>F33-F$107</f>
        <v>-15.001061200697535</v>
      </c>
      <c r="G147" s="16">
        <f t="shared" si="46"/>
        <v>25</v>
      </c>
      <c r="H147" s="16">
        <f t="shared" ref="H147:M147" si="74">H33-H$107</f>
        <v>-15.001061200697535</v>
      </c>
      <c r="I147" s="16">
        <f t="shared" si="74"/>
        <v>-14.988803141201572</v>
      </c>
      <c r="J147" s="16">
        <f t="shared" si="74"/>
        <v>-9.7704164200721237</v>
      </c>
      <c r="K147" s="16">
        <f t="shared" si="74"/>
        <v>-5.971390533934823</v>
      </c>
      <c r="L147" s="16">
        <f t="shared" si="74"/>
        <v>-3.892475937494936</v>
      </c>
      <c r="M147" s="16">
        <f t="shared" si="74"/>
        <v>-20.960193675136338</v>
      </c>
      <c r="N147" s="16">
        <f t="shared" si="48"/>
        <v>24.5</v>
      </c>
      <c r="O147" s="16">
        <f>O33-O$107</f>
        <v>-11.699094033690216</v>
      </c>
      <c r="P147" s="16">
        <f>P33-P$107</f>
        <v>-7.6260271997655735</v>
      </c>
      <c r="Q147" s="16">
        <f>Q33-Q$107</f>
        <v>-3.0701860050536851</v>
      </c>
      <c r="R147" s="16">
        <f>R33-R$107</f>
        <v>-2.0013136103544156</v>
      </c>
      <c r="S147" s="16">
        <f>S33-S$107</f>
        <v>-14.769280038743887</v>
      </c>
      <c r="T147" s="16"/>
      <c r="U147" s="97">
        <f>U33-U$107</f>
        <v>-11.699094033690216</v>
      </c>
      <c r="V147" s="97">
        <f>V33-V$107</f>
        <v>-3.0701860050537064</v>
      </c>
      <c r="W147" s="97">
        <f>W33-W$107</f>
        <v>-14.769280038743922</v>
      </c>
      <c r="X147" s="97">
        <f>X33-X$107</f>
        <v>-6.1003062499999992</v>
      </c>
      <c r="Y147" s="97">
        <f>Y33-Y$107</f>
        <v>-7.7295959243472048</v>
      </c>
      <c r="Z147" s="74"/>
      <c r="AA147" s="75">
        <f t="shared" si="50"/>
        <v>-8.5638411580364391</v>
      </c>
      <c r="AB147" s="148">
        <f t="shared" si="51"/>
        <v>4.4359064323066804</v>
      </c>
    </row>
    <row r="148" spans="1:28" s="13" customFormat="1" x14ac:dyDescent="0.3">
      <c r="A148" s="66">
        <f t="shared" si="45"/>
        <v>38399</v>
      </c>
      <c r="B148" s="286">
        <f>B34-B$108</f>
        <v>-18.631655277026571</v>
      </c>
      <c r="C148" s="286">
        <f>C34-C$108</f>
        <v>-11.507706249999998</v>
      </c>
      <c r="D148" s="286">
        <f>D34-D$108</f>
        <v>-14.984615856790128</v>
      </c>
      <c r="E148" s="286">
        <f>E34-E$108</f>
        <v>27.03084874999999</v>
      </c>
      <c r="F148" s="286">
        <f>F34-F$108</f>
        <v>-9.8161472062372468E-2</v>
      </c>
      <c r="G148" s="16">
        <f t="shared" si="46"/>
        <v>26</v>
      </c>
      <c r="H148" s="16">
        <f t="shared" ref="H148:M148" si="75">H34-H$108</f>
        <v>-9.8161472062372468E-2</v>
      </c>
      <c r="I148" s="16">
        <f t="shared" si="75"/>
        <v>-7.8825170430469882</v>
      </c>
      <c r="J148" s="16">
        <f t="shared" si="75"/>
        <v>-5.1382003768655125</v>
      </c>
      <c r="K148" s="16">
        <f t="shared" si="75"/>
        <v>-8.2237067445566367</v>
      </c>
      <c r="L148" s="16">
        <f t="shared" si="75"/>
        <v>-5.3606576957726162</v>
      </c>
      <c r="M148" s="16">
        <f t="shared" si="75"/>
        <v>-16.106223787603653</v>
      </c>
      <c r="N148" s="16">
        <f t="shared" si="48"/>
        <v>25.5</v>
      </c>
      <c r="O148" s="16">
        <f>O34-O$108</f>
        <v>-11.052348408533021</v>
      </c>
      <c r="P148" s="16">
        <f>P34-P$108</f>
        <v>-7.2044475702168995</v>
      </c>
      <c r="Q148" s="16">
        <f>Q34-Q$108</f>
        <v>-7.5969924537774034</v>
      </c>
      <c r="R148" s="16">
        <f>R34-R$108</f>
        <v>-4.9521313596237633</v>
      </c>
      <c r="S148" s="16">
        <f>S34-S$108</f>
        <v>-18.64934086231051</v>
      </c>
      <c r="T148" s="16"/>
      <c r="U148" s="97">
        <f>U34-U$108</f>
        <v>-11.052348408533035</v>
      </c>
      <c r="V148" s="97">
        <f>V34-V$108</f>
        <v>-7.5969924537773963</v>
      </c>
      <c r="W148" s="97">
        <f>W34-W$108</f>
        <v>-18.649340862310453</v>
      </c>
      <c r="X148" s="97">
        <f>X34-X$108</f>
        <v>-11.50770625</v>
      </c>
      <c r="Y148" s="97">
        <f>Y34-Y$108</f>
        <v>-14.984615856790111</v>
      </c>
      <c r="Z148" s="74"/>
      <c r="AA148" s="75">
        <f t="shared" si="50"/>
        <v>4.8539698875326849</v>
      </c>
      <c r="AB148" s="148">
        <f t="shared" si="51"/>
        <v>-2.8705926524708048E-11</v>
      </c>
    </row>
    <row r="149" spans="1:28" s="13" customFormat="1" x14ac:dyDescent="0.3">
      <c r="A149" s="66">
        <f t="shared" si="45"/>
        <v>38427</v>
      </c>
      <c r="B149" s="286">
        <f>B35-B$109</f>
        <v>3.761974154293128</v>
      </c>
      <c r="C149" s="286">
        <f>C35-C$109</f>
        <v>-4.1049999999999898</v>
      </c>
      <c r="D149" s="286">
        <f>D35-D$109</f>
        <v>9.8637014303347428</v>
      </c>
      <c r="E149" s="286">
        <f>E35-E$109</f>
        <v>-9.5485874999999965</v>
      </c>
      <c r="F149" s="286">
        <f>F35-F$109</f>
        <v>0.71203241185784805</v>
      </c>
      <c r="G149" s="16">
        <f t="shared" si="46"/>
        <v>27</v>
      </c>
      <c r="H149" s="16">
        <f t="shared" ref="H149:M149" si="76">H35-H$109</f>
        <v>0.71203241185784805</v>
      </c>
      <c r="I149" s="16">
        <f t="shared" si="76"/>
        <v>-3.5843023908342957</v>
      </c>
      <c r="J149" s="16">
        <f t="shared" si="76"/>
        <v>-2.3364191659604217</v>
      </c>
      <c r="K149" s="16">
        <f t="shared" si="76"/>
        <v>-6.8105054662734119</v>
      </c>
      <c r="L149" s="16">
        <f t="shared" si="76"/>
        <v>-4.4394565217255177</v>
      </c>
      <c r="M149" s="16">
        <f t="shared" si="76"/>
        <v>-10.394807857107651</v>
      </c>
      <c r="N149" s="16">
        <f t="shared" si="48"/>
        <v>26.5</v>
      </c>
      <c r="O149" s="16">
        <f>O35-O$109</f>
        <v>-5.5015648584562769</v>
      </c>
      <c r="P149" s="16">
        <f>P35-P$109</f>
        <v>-3.5861822403549297</v>
      </c>
      <c r="Q149" s="16">
        <f>Q35-Q$109</f>
        <v>-7.6694813014108547</v>
      </c>
      <c r="R149" s="16">
        <f>R35-R$109</f>
        <v>-4.9993835186554776</v>
      </c>
      <c r="S149" s="16">
        <f>S35-S$109</f>
        <v>-13.171046159867103</v>
      </c>
      <c r="T149" s="16"/>
      <c r="U149" s="97">
        <f>U35-U$109</f>
        <v>-5.5015648584562626</v>
      </c>
      <c r="V149" s="97">
        <f>V35-V$109</f>
        <v>-7.6694813014108547</v>
      </c>
      <c r="W149" s="97">
        <f>W35-W$109</f>
        <v>-13.171046159867075</v>
      </c>
      <c r="X149" s="97">
        <f>X35-X$109</f>
        <v>-4.1049999999999951</v>
      </c>
      <c r="Y149" s="97">
        <f>Y35-Y$109</f>
        <v>9.863701430334757</v>
      </c>
      <c r="Z149" s="74"/>
      <c r="AA149" s="75">
        <f t="shared" si="50"/>
        <v>5.7114159304960026</v>
      </c>
      <c r="AB149" s="148">
        <f t="shared" si="51"/>
        <v>-1.7323031897831243E-11</v>
      </c>
    </row>
    <row r="150" spans="1:28" s="13" customFormat="1" x14ac:dyDescent="0.3">
      <c r="A150" s="66">
        <f t="shared" si="45"/>
        <v>38458</v>
      </c>
      <c r="B150" s="286">
        <f>B36-B$110</f>
        <v>-8.9975904533108633</v>
      </c>
      <c r="C150" s="286">
        <f>C36-C$110</f>
        <v>2.402412499999997</v>
      </c>
      <c r="D150" s="286">
        <f>D36-D$110</f>
        <v>0.80165056604499796</v>
      </c>
      <c r="E150" s="286">
        <f>E36-E$110</f>
        <v>-8.7092499999999973</v>
      </c>
      <c r="F150" s="286">
        <f>F36-F$110</f>
        <v>-13.454655584472647</v>
      </c>
      <c r="G150" s="16">
        <f t="shared" si="46"/>
        <v>28</v>
      </c>
      <c r="H150" s="16">
        <f t="shared" ref="H150:M150" si="77">H36-H$110</f>
        <v>-13.454655584472647</v>
      </c>
      <c r="I150" s="16">
        <f t="shared" si="77"/>
        <v>-11.752963093179233</v>
      </c>
      <c r="J150" s="16">
        <f t="shared" si="77"/>
        <v>-7.66114162073751</v>
      </c>
      <c r="K150" s="16">
        <f t="shared" si="77"/>
        <v>-7.6405328045998147</v>
      </c>
      <c r="L150" s="16">
        <f t="shared" si="77"/>
        <v>-4.9805133197255316</v>
      </c>
      <c r="M150" s="16">
        <f t="shared" si="77"/>
        <v>-19.393495897779133</v>
      </c>
      <c r="N150" s="16">
        <f t="shared" si="48"/>
        <v>27.5</v>
      </c>
      <c r="O150" s="16">
        <f>O36-O$110</f>
        <v>-8.1092487041638037</v>
      </c>
      <c r="P150" s="16">
        <f>P36-P$110</f>
        <v>-5.2859948821276532</v>
      </c>
      <c r="Q150" s="16">
        <f>Q36-Q$110</f>
        <v>-6.8358347842486467</v>
      </c>
      <c r="R150" s="16">
        <f>R36-R$110</f>
        <v>-4.4559675437682671</v>
      </c>
      <c r="S150" s="16">
        <f>S36-S$110</f>
        <v>-14.945083488412365</v>
      </c>
      <c r="T150" s="16"/>
      <c r="U150" s="97">
        <f>U36-U$110</f>
        <v>-8.1092487041637895</v>
      </c>
      <c r="V150" s="97">
        <f>V36-V$110</f>
        <v>-6.8358347842486467</v>
      </c>
      <c r="W150" s="97">
        <f>W36-W$110</f>
        <v>-14.945083488412422</v>
      </c>
      <c r="X150" s="97">
        <f>X36-X$110</f>
        <v>2.4024124999999898</v>
      </c>
      <c r="Y150" s="97">
        <f>Y36-Y$110</f>
        <v>0.80165056604498375</v>
      </c>
      <c r="Z150" s="74"/>
      <c r="AA150" s="75">
        <f t="shared" si="50"/>
        <v>-8.9986880406714818</v>
      </c>
      <c r="AB150" s="148">
        <f t="shared" si="51"/>
        <v>3.2898128665692639E-11</v>
      </c>
    </row>
    <row r="151" spans="1:28" s="13" customFormat="1" x14ac:dyDescent="0.3">
      <c r="A151" s="66">
        <f t="shared" si="45"/>
        <v>38488</v>
      </c>
      <c r="B151" s="286">
        <f>B37-B$111</f>
        <v>-27.952162014652117</v>
      </c>
      <c r="C151" s="286">
        <f>C37-C$111</f>
        <v>-4.9625000000020236E-2</v>
      </c>
      <c r="D151" s="286">
        <f>D37-D$111</f>
        <v>-7.6168393060557094</v>
      </c>
      <c r="E151" s="286">
        <f>E37-E$111</f>
        <v>-19.986715000000004</v>
      </c>
      <c r="F151" s="286">
        <f>F37-F$111</f>
        <v>-14.120828802742494</v>
      </c>
      <c r="G151" s="16">
        <f t="shared" si="46"/>
        <v>29</v>
      </c>
      <c r="H151" s="16">
        <f t="shared" ref="H151:M151" si="78">H37-H$111</f>
        <v>-14.120828802742494</v>
      </c>
      <c r="I151" s="16">
        <f t="shared" si="78"/>
        <v>-16.498948953421177</v>
      </c>
      <c r="J151" s="16">
        <f t="shared" si="78"/>
        <v>-10.754801450779183</v>
      </c>
      <c r="K151" s="16">
        <f t="shared" si="78"/>
        <v>-10.989962649386342</v>
      </c>
      <c r="L151" s="16">
        <f t="shared" si="78"/>
        <v>-7.1638531969396695</v>
      </c>
      <c r="M151" s="16">
        <f t="shared" si="78"/>
        <v>-27.488911602807548</v>
      </c>
      <c r="N151" s="16">
        <f t="shared" si="48"/>
        <v>28.5</v>
      </c>
      <c r="O151" s="16">
        <f>O37-O$111</f>
        <v>-14.381953573252787</v>
      </c>
      <c r="P151" s="16">
        <f>P37-P$111</f>
        <v>-9.3748429425005781</v>
      </c>
      <c r="Q151" s="16">
        <f>Q37-Q$111</f>
        <v>-9.2434983060622073</v>
      </c>
      <c r="R151" s="16">
        <f>R37-R$111</f>
        <v>-6.0254130976949227</v>
      </c>
      <c r="S151" s="16">
        <f>S37-S$111</f>
        <v>-23.625451879314994</v>
      </c>
      <c r="T151" s="16"/>
      <c r="U151" s="97">
        <f>U37-U$111</f>
        <v>-14.381953573252787</v>
      </c>
      <c r="V151" s="97">
        <f>V37-V$111</f>
        <v>-9.2434983060621931</v>
      </c>
      <c r="W151" s="97">
        <f>W37-W$111</f>
        <v>-23.625451879314994</v>
      </c>
      <c r="X151" s="97">
        <f>X37-X$111</f>
        <v>-4.9625000000006025E-2</v>
      </c>
      <c r="Y151" s="97">
        <f>Y37-Y$111</f>
        <v>-7.6168393060557662</v>
      </c>
      <c r="Z151" s="74"/>
      <c r="AA151" s="75">
        <f t="shared" si="50"/>
        <v>-8.0954157050284152</v>
      </c>
      <c r="AB151" s="148">
        <f t="shared" si="51"/>
        <v>1.9156232156092301E-11</v>
      </c>
    </row>
    <row r="152" spans="1:28" s="13" customFormat="1" x14ac:dyDescent="0.3">
      <c r="A152" s="66">
        <f t="shared" si="45"/>
        <v>38519</v>
      </c>
      <c r="B152" s="286">
        <f>B38-B$112</f>
        <v>-37.13999805879584</v>
      </c>
      <c r="C152" s="286">
        <f>C38-C$112</f>
        <v>-6.4603499999999769</v>
      </c>
      <c r="D152" s="286">
        <f>D38-D$112</f>
        <v>-30.633142656103303</v>
      </c>
      <c r="E152" s="286">
        <f>E38-E$112</f>
        <v>-5.9361525000000057</v>
      </c>
      <c r="F152" s="286">
        <f>F38-F$112</f>
        <v>-13.554620689341021</v>
      </c>
      <c r="G152" s="16">
        <f t="shared" si="46"/>
        <v>30</v>
      </c>
      <c r="H152" s="16">
        <f t="shared" ref="H152:M152" si="79">H38-H$112</f>
        <v>-13.554620689341021</v>
      </c>
      <c r="I152" s="16">
        <f t="shared" si="79"/>
        <v>-18.555999417794197</v>
      </c>
      <c r="J152" s="16">
        <f t="shared" si="79"/>
        <v>-12.09568500530267</v>
      </c>
      <c r="K152" s="16">
        <f t="shared" si="79"/>
        <v>-14.226368059455041</v>
      </c>
      <c r="L152" s="16">
        <f t="shared" si="79"/>
        <v>-9.273517622851827</v>
      </c>
      <c r="M152" s="16">
        <f t="shared" si="79"/>
        <v>-32.782367477249295</v>
      </c>
      <c r="N152" s="16">
        <f t="shared" si="48"/>
        <v>29.5</v>
      </c>
      <c r="O152" s="16">
        <f>O38-O$112</f>
        <v>-17.638431085715581</v>
      </c>
      <c r="P152" s="16">
        <f>P38-P$112</f>
        <v>-11.49757022496803</v>
      </c>
      <c r="Q152" s="16">
        <f>Q38-Q$112</f>
        <v>-12.673332389734128</v>
      </c>
      <c r="R152" s="16">
        <f>R38-R$112</f>
        <v>-8.2611648148909467</v>
      </c>
      <c r="S152" s="16">
        <f>S38-S$112</f>
        <v>-30.311763475449709</v>
      </c>
      <c r="T152" s="16"/>
      <c r="U152" s="97">
        <f>U38-U$112</f>
        <v>-17.638431085715588</v>
      </c>
      <c r="V152" s="97">
        <f>V38-V$112</f>
        <v>-12.673332389734121</v>
      </c>
      <c r="W152" s="97">
        <f>W38-W$112</f>
        <v>-30.311763475449709</v>
      </c>
      <c r="X152" s="97">
        <f>X38-X$112</f>
        <v>-6.4603500000000054</v>
      </c>
      <c r="Y152" s="97">
        <f>Y38-Y$112</f>
        <v>-30.633142656103317</v>
      </c>
      <c r="Z152" s="74"/>
      <c r="AA152" s="75">
        <f t="shared" si="50"/>
        <v>-5.2934558744417473</v>
      </c>
      <c r="AB152" s="148">
        <f t="shared" si="51"/>
        <v>8.3275608631083742E-12</v>
      </c>
    </row>
    <row r="153" spans="1:28" s="13" customFormat="1" x14ac:dyDescent="0.3">
      <c r="A153" s="66">
        <f t="shared" si="45"/>
        <v>38549</v>
      </c>
      <c r="B153" s="286">
        <f>B39-B$113</f>
        <v>-42.140703393334135</v>
      </c>
      <c r="C153" s="286">
        <f>C39-C$113</f>
        <v>-13.684075000000007</v>
      </c>
      <c r="D153" s="286">
        <f>D39-D$113</f>
        <v>-26.768946283733072</v>
      </c>
      <c r="E153" s="286">
        <f>E39-E$113</f>
        <v>-29.752511999999996</v>
      </c>
      <c r="F153" s="286">
        <f>F39-F$113</f>
        <v>-20.265046651828179</v>
      </c>
      <c r="G153" s="16">
        <f t="shared" si="46"/>
        <v>31</v>
      </c>
      <c r="H153" s="16">
        <f t="shared" ref="H153:M153" si="80">H39-H$113</f>
        <v>-20.265046651828179</v>
      </c>
      <c r="I153" s="16">
        <f t="shared" si="80"/>
        <v>-24.558097316531544</v>
      </c>
      <c r="J153" s="16">
        <f t="shared" si="80"/>
        <v>-16.008138542270174</v>
      </c>
      <c r="K153" s="16">
        <f t="shared" si="80"/>
        <v>-18.045018073555724</v>
      </c>
      <c r="L153" s="16">
        <f t="shared" si="80"/>
        <v>-11.76272063329489</v>
      </c>
      <c r="M153" s="16">
        <f t="shared" si="80"/>
        <v>-42.603115390087282</v>
      </c>
      <c r="N153" s="16">
        <f t="shared" si="48"/>
        <v>30.5</v>
      </c>
      <c r="O153" s="16">
        <f>O39-O$113</f>
        <v>-21.880800355032051</v>
      </c>
      <c r="P153" s="16">
        <f>P39-P$113</f>
        <v>-14.262948753090839</v>
      </c>
      <c r="Q153" s="16">
        <f>Q39-Q$113</f>
        <v>-16.02244628481526</v>
      </c>
      <c r="R153" s="16">
        <f>R39-R$113</f>
        <v>-10.444298738965927</v>
      </c>
      <c r="S153" s="16">
        <f>S39-S$113</f>
        <v>-37.903246639847282</v>
      </c>
      <c r="T153" s="16"/>
      <c r="U153" s="97">
        <f>U39-U$113</f>
        <v>-21.880800355032036</v>
      </c>
      <c r="V153" s="97">
        <f>V39-V$113</f>
        <v>-16.022446284815246</v>
      </c>
      <c r="W153" s="97">
        <f>W39-W$113</f>
        <v>-37.903246639847282</v>
      </c>
      <c r="X153" s="97">
        <f>X39-X$113</f>
        <v>-13.684075000000007</v>
      </c>
      <c r="Y153" s="97">
        <f>Y39-Y$113</f>
        <v>-26.768946283733058</v>
      </c>
      <c r="Z153" s="74"/>
      <c r="AA153" s="75">
        <f t="shared" si="50"/>
        <v>-9.8207479128379873</v>
      </c>
      <c r="AB153" s="148">
        <f t="shared" si="51"/>
        <v>2.4265034426207421E-11</v>
      </c>
    </row>
    <row r="154" spans="1:28" s="13" customFormat="1" x14ac:dyDescent="0.3">
      <c r="A154" s="66">
        <f t="shared" si="45"/>
        <v>38580</v>
      </c>
      <c r="B154" s="286">
        <f>B40-B$114</f>
        <v>-50.301941362452162</v>
      </c>
      <c r="C154" s="286">
        <f>C40-C$114</f>
        <v>-20.545225000000002</v>
      </c>
      <c r="D154" s="286">
        <f>D40-D$114</f>
        <v>-22.122641354189113</v>
      </c>
      <c r="E154" s="286">
        <f>E40-E$114</f>
        <v>-10.099208425000006</v>
      </c>
      <c r="F154" s="286">
        <f>F40-F$114</f>
        <v>-17.602057418805543</v>
      </c>
      <c r="G154" s="16">
        <f t="shared" si="46"/>
        <v>32</v>
      </c>
      <c r="H154" s="16">
        <f t="shared" ref="H154:M154" si="81">H40-H$114</f>
        <v>-17.602057418805543</v>
      </c>
      <c r="I154" s="16">
        <f t="shared" si="81"/>
        <v>-25.729162762468775</v>
      </c>
      <c r="J154" s="16">
        <f t="shared" si="81"/>
        <v>-16.771494825902487</v>
      </c>
      <c r="K154" s="16">
        <f t="shared" si="81"/>
        <v>-21.504654981331598</v>
      </c>
      <c r="L154" s="16">
        <f t="shared" si="81"/>
        <v>-14.017899446246048</v>
      </c>
      <c r="M154" s="16">
        <f t="shared" si="81"/>
        <v>-47.233817743800415</v>
      </c>
      <c r="N154" s="16">
        <f t="shared" si="48"/>
        <v>31.5</v>
      </c>
      <c r="O154" s="16">
        <f>O40-O$114</f>
        <v>-25.206797080831961</v>
      </c>
      <c r="P154" s="16">
        <f>P40-P$114</f>
        <v>-16.430991972868327</v>
      </c>
      <c r="Q154" s="16">
        <f>Q40-Q$114</f>
        <v>-19.899166518116289</v>
      </c>
      <c r="R154" s="16">
        <f>R40-R$114</f>
        <v>-12.971355065087749</v>
      </c>
      <c r="S154" s="16">
        <f>S40-S$114</f>
        <v>-45.105963598948222</v>
      </c>
      <c r="T154" s="16"/>
      <c r="U154" s="97">
        <f>U40-U$114</f>
        <v>-25.206797080831954</v>
      </c>
      <c r="V154" s="97">
        <f>V40-V$114</f>
        <v>-19.899166518116274</v>
      </c>
      <c r="W154" s="97">
        <f>W40-W$114</f>
        <v>-45.105963598948215</v>
      </c>
      <c r="X154" s="97">
        <f>X40-X$114</f>
        <v>-20.545225000000002</v>
      </c>
      <c r="Y154" s="97">
        <f>Y40-Y$114</f>
        <v>-22.122641354189078</v>
      </c>
      <c r="Z154" s="74"/>
      <c r="AA154" s="75">
        <f t="shared" si="50"/>
        <v>-4.6307023537131329</v>
      </c>
      <c r="AB154" s="148">
        <f t="shared" si="51"/>
        <v>4.6611603465862572E-12</v>
      </c>
    </row>
    <row r="155" spans="1:28" s="13" customFormat="1" x14ac:dyDescent="0.3">
      <c r="A155" s="66">
        <f t="shared" si="45"/>
        <v>38611</v>
      </c>
      <c r="B155" s="286">
        <f>B41-B$115</f>
        <v>-36.254368230945232</v>
      </c>
      <c r="C155" s="286">
        <f>C41-C$115</f>
        <v>-21.049295000000015</v>
      </c>
      <c r="D155" s="286">
        <f>D41-D$115</f>
        <v>-19.069000458645718</v>
      </c>
      <c r="E155" s="286">
        <f>E41-E$115</f>
        <v>3.4523968749999909</v>
      </c>
      <c r="F155" s="286">
        <f>F41-F$115</f>
        <v>-13.312763274394307</v>
      </c>
      <c r="G155" s="16">
        <f t="shared" si="46"/>
        <v>33</v>
      </c>
      <c r="H155" s="16">
        <f t="shared" ref="H155:M155" si="82">H41-H$115</f>
        <v>-13.312763274394307</v>
      </c>
      <c r="I155" s="16">
        <f t="shared" si="82"/>
        <v>-23.188003945435241</v>
      </c>
      <c r="J155" s="16">
        <f t="shared" si="82"/>
        <v>-15.115046369140309</v>
      </c>
      <c r="K155" s="16">
        <f t="shared" si="82"/>
        <v>-22.788864302321826</v>
      </c>
      <c r="L155" s="16">
        <f t="shared" si="82"/>
        <v>-14.855016672502423</v>
      </c>
      <c r="M155" s="16">
        <f t="shared" si="82"/>
        <v>-45.976868247757039</v>
      </c>
      <c r="N155" s="16">
        <f t="shared" si="48"/>
        <v>32.5</v>
      </c>
      <c r="O155" s="16">
        <f>O41-O$115</f>
        <v>-24.32151374389467</v>
      </c>
      <c r="P155" s="16">
        <f>P41-P$115</f>
        <v>-15.853922091427826</v>
      </c>
      <c r="Q155" s="16">
        <f>Q41-Q$115</f>
        <v>-22.351183749537284</v>
      </c>
      <c r="R155" s="16">
        <f>R41-R$115</f>
        <v>-14.569712770447879</v>
      </c>
      <c r="S155" s="16">
        <f>S41-S$115</f>
        <v>-46.672697493431997</v>
      </c>
      <c r="T155" s="16"/>
      <c r="U155" s="97">
        <f>U41-U$115</f>
        <v>-24.32151374389467</v>
      </c>
      <c r="V155" s="97">
        <f>V41-V$115</f>
        <v>-22.351183749537288</v>
      </c>
      <c r="W155" s="97">
        <f>W41-W$115</f>
        <v>-46.672697493431983</v>
      </c>
      <c r="X155" s="97">
        <f>X41-X$115</f>
        <v>-21.049295000000001</v>
      </c>
      <c r="Y155" s="97">
        <f>Y41-Y$115</f>
        <v>-19.069000458645732</v>
      </c>
      <c r="Z155" s="74"/>
      <c r="AA155" s="75">
        <f t="shared" si="50"/>
        <v>1.2569494960433758</v>
      </c>
      <c r="AB155" s="148">
        <f t="shared" si="51"/>
        <v>-1.0196288258157438E-11</v>
      </c>
    </row>
    <row r="156" spans="1:28" s="13" customFormat="1" x14ac:dyDescent="0.3">
      <c r="A156" s="66">
        <f t="shared" si="45"/>
        <v>38641</v>
      </c>
      <c r="B156" s="286">
        <f>B42-B$116</f>
        <v>-34.828877911240767</v>
      </c>
      <c r="C156" s="286">
        <f>C42-C$116</f>
        <v>-13.443138750000003</v>
      </c>
      <c r="D156" s="286">
        <f>D42-D$116</f>
        <v>-25.808809010206971</v>
      </c>
      <c r="E156" s="286">
        <f>E42-E$116</f>
        <v>1.1865600000000001</v>
      </c>
      <c r="F156" s="286">
        <f>F42-F$116</f>
        <v>-7.3760533456071755</v>
      </c>
      <c r="G156" s="16">
        <f t="shared" si="46"/>
        <v>34</v>
      </c>
      <c r="H156" s="16">
        <f t="shared" ref="H156:M156" si="83">H42-H$116</f>
        <v>-7.3760533456071755</v>
      </c>
      <c r="I156" s="16">
        <f t="shared" si="83"/>
        <v>-17.50210145088149</v>
      </c>
      <c r="J156" s="16">
        <f t="shared" si="83"/>
        <v>-11.408704070000368</v>
      </c>
      <c r="K156" s="16">
        <f t="shared" si="83"/>
        <v>-21.326661345038559</v>
      </c>
      <c r="L156" s="16">
        <f t="shared" si="83"/>
        <v>-13.901873548699989</v>
      </c>
      <c r="M156" s="16">
        <f t="shared" si="83"/>
        <v>-38.828762795920028</v>
      </c>
      <c r="N156" s="16">
        <f t="shared" si="48"/>
        <v>33.5</v>
      </c>
      <c r="O156" s="16">
        <f>O42-O$116</f>
        <v>-20.038356228607412</v>
      </c>
      <c r="P156" s="16">
        <f>P42-P$116</f>
        <v>-13.061955840160927</v>
      </c>
      <c r="Q156" s="16">
        <f>Q42-Q$116</f>
        <v>-22.281300064343498</v>
      </c>
      <c r="R156" s="16">
        <f>R42-R$116</f>
        <v>-14.524158797467138</v>
      </c>
      <c r="S156" s="16">
        <f>S42-S$116</f>
        <v>-42.319656292950924</v>
      </c>
      <c r="T156" s="16"/>
      <c r="U156" s="97">
        <f>U42-U$116</f>
        <v>-20.038356228607412</v>
      </c>
      <c r="V156" s="97">
        <f>V42-V$116</f>
        <v>-22.281300064343483</v>
      </c>
      <c r="W156" s="97">
        <f>W42-W$116</f>
        <v>-42.319656292950924</v>
      </c>
      <c r="X156" s="97">
        <f>X42-X$116</f>
        <v>-13.443138750000003</v>
      </c>
      <c r="Y156" s="97">
        <f>Y42-Y$116</f>
        <v>-25.808809010206971</v>
      </c>
      <c r="Z156" s="74"/>
      <c r="AA156" s="75">
        <f t="shared" si="50"/>
        <v>7.1481054518370115</v>
      </c>
      <c r="AB156" s="148">
        <f t="shared" si="51"/>
        <v>-2.2950530365051236E-11</v>
      </c>
    </row>
    <row r="157" spans="1:28" s="13" customFormat="1" x14ac:dyDescent="0.3">
      <c r="A157" s="66">
        <f t="shared" si="45"/>
        <v>38672</v>
      </c>
      <c r="B157" s="286">
        <f>B43-B$117</f>
        <v>-24.120197422159578</v>
      </c>
      <c r="C157" s="286">
        <f>C43-C$117</f>
        <v>-4.1544912499999924</v>
      </c>
      <c r="D157" s="286">
        <f>D43-D$117</f>
        <v>-14.31467453870242</v>
      </c>
      <c r="E157" s="286">
        <f>E43-E$117</f>
        <v>-11.275767499999986</v>
      </c>
      <c r="F157" s="286">
        <f>F43-F$117</f>
        <v>2.7664953298030781</v>
      </c>
      <c r="G157" s="16">
        <f t="shared" si="46"/>
        <v>35</v>
      </c>
      <c r="H157" s="16">
        <f t="shared" ref="H157:M157" si="84">H43-H$117</f>
        <v>2.7664953298030781</v>
      </c>
      <c r="I157" s="16">
        <f t="shared" si="84"/>
        <v>-7.0874646392122855</v>
      </c>
      <c r="J157" s="16">
        <f t="shared" si="84"/>
        <v>-4.619947319028519</v>
      </c>
      <c r="K157" s="16">
        <f t="shared" si="84"/>
        <v>-16.466726378802591</v>
      </c>
      <c r="L157" s="16">
        <f t="shared" si="84"/>
        <v>-10.733904579603205</v>
      </c>
      <c r="M157" s="16">
        <f t="shared" si="84"/>
        <v>-23.554191018014876</v>
      </c>
      <c r="N157" s="16">
        <f t="shared" si="48"/>
        <v>34.5</v>
      </c>
      <c r="O157" s="16">
        <f>O43-O$117</f>
        <v>-11.733019570408729</v>
      </c>
      <c r="P157" s="16">
        <f>P43-P$117</f>
        <v>-7.6481414818661264</v>
      </c>
      <c r="Q157" s="16">
        <f>Q43-Q$117</f>
        <v>-19.188457552354024</v>
      </c>
      <c r="R157" s="16">
        <f>R43-R$117</f>
        <v>-12.508076448144145</v>
      </c>
      <c r="S157" s="16">
        <f>S43-S$117</f>
        <v>-30.921477122762752</v>
      </c>
      <c r="T157" s="16"/>
      <c r="U157" s="97">
        <f>U43-U$117</f>
        <v>-11.733019570408729</v>
      </c>
      <c r="V157" s="97">
        <f>V43-V$117</f>
        <v>-19.188457552354016</v>
      </c>
      <c r="W157" s="97">
        <f>W43-W$117</f>
        <v>-30.921477122762752</v>
      </c>
      <c r="X157" s="97">
        <f>X43-X$117</f>
        <v>-4.1544912499999995</v>
      </c>
      <c r="Y157" s="97">
        <f>Y43-Y$117</f>
        <v>-14.31467453870242</v>
      </c>
      <c r="Z157" s="74"/>
      <c r="AA157" s="75">
        <f t="shared" si="50"/>
        <v>15.274571777905152</v>
      </c>
      <c r="AB157" s="148">
        <f t="shared" si="51"/>
        <v>-4.2071235384355532E-11</v>
      </c>
    </row>
    <row r="158" spans="1:28" s="13" customFormat="1" x14ac:dyDescent="0.3">
      <c r="A158" s="66">
        <f t="shared" si="45"/>
        <v>38702</v>
      </c>
      <c r="B158" s="286">
        <f>B44-B$118</f>
        <v>-20.986904751634597</v>
      </c>
      <c r="C158" s="286">
        <f>C44-C$118</f>
        <v>1.3935575</v>
      </c>
      <c r="D158" s="286">
        <f>D44-D$118</f>
        <v>-4.2279793543280277</v>
      </c>
      <c r="E158" s="286">
        <f>E44-E$118</f>
        <v>30.950214285714281</v>
      </c>
      <c r="F158" s="286">
        <f>F44-F$118</f>
        <v>21.045842794841178</v>
      </c>
      <c r="G158" s="16">
        <f t="shared" si="46"/>
        <v>36</v>
      </c>
      <c r="H158" s="16">
        <f t="shared" ref="H158:M158" si="85">H44-H$118</f>
        <v>12.320656516402281</v>
      </c>
      <c r="I158" s="16">
        <f t="shared" si="85"/>
        <v>3.4746636751055178</v>
      </c>
      <c r="J158" s="16">
        <f t="shared" si="85"/>
        <v>2.2649514244508993</v>
      </c>
      <c r="K158" s="16">
        <f t="shared" si="85"/>
        <v>-10.845363603611219</v>
      </c>
      <c r="L158" s="16">
        <f t="shared" si="85"/>
        <v>-7.0695957031338992</v>
      </c>
      <c r="M158" s="16">
        <f t="shared" si="85"/>
        <v>-7.3706999285057009</v>
      </c>
      <c r="N158" s="16">
        <f t="shared" si="48"/>
        <v>35.5</v>
      </c>
      <c r="O158" s="16">
        <f>O44-O$118</f>
        <v>-2.8496703240166852</v>
      </c>
      <c r="P158" s="16">
        <f>P44-P$118</f>
        <v>-1.8575509640947132</v>
      </c>
      <c r="Q158" s="16">
        <f>Q44-Q$118</f>
        <v>-15.186611829992103</v>
      </c>
      <c r="R158" s="16">
        <f>R44-R$118</f>
        <v>-9.8994565477477749</v>
      </c>
      <c r="S158" s="16">
        <f>S44-S$118</f>
        <v>-18.036282154008717</v>
      </c>
      <c r="T158" s="16"/>
      <c r="U158" s="97">
        <f>U44-U$118</f>
        <v>-2.8496703240166639</v>
      </c>
      <c r="V158" s="97">
        <f>V44-V$118</f>
        <v>-15.186611829992096</v>
      </c>
      <c r="W158" s="97">
        <f>W44-W$118</f>
        <v>-18.036282154008745</v>
      </c>
      <c r="X158" s="97">
        <f>X44-X$118</f>
        <v>1.3935575</v>
      </c>
      <c r="Y158" s="97">
        <f>Y44-Y$118</f>
        <v>-4.2279793543280135</v>
      </c>
      <c r="Z158" s="74"/>
      <c r="AA158" s="75">
        <f t="shared" si="50"/>
        <v>16.183491089509175</v>
      </c>
      <c r="AB158" s="148">
        <f t="shared" si="51"/>
        <v>-6.0366219746408802</v>
      </c>
    </row>
    <row r="159" spans="1:28" s="13" customFormat="1" x14ac:dyDescent="0.3">
      <c r="A159" s="66">
        <f t="shared" si="45"/>
        <v>38733</v>
      </c>
      <c r="B159" s="286">
        <f>B45-B$107</f>
        <v>0.14017060906581236</v>
      </c>
      <c r="C159" s="286">
        <f>C45-C$107</f>
        <v>0.78969375000001207</v>
      </c>
      <c r="D159" s="286">
        <f>D45-D$107</f>
        <v>14.071894764819149</v>
      </c>
      <c r="E159" s="286">
        <f>E45-E$107</f>
        <v>44.077102499999995</v>
      </c>
      <c r="F159" s="286">
        <f>F45-F$107</f>
        <v>24.049024903047183</v>
      </c>
      <c r="G159" s="16">
        <f t="shared" si="46"/>
        <v>37</v>
      </c>
      <c r="H159" s="16">
        <f t="shared" ref="H159:M159" si="86">H45-H$107</f>
        <v>24.049024903047183</v>
      </c>
      <c r="I159" s="16">
        <f t="shared" si="86"/>
        <v>21.721269320155557</v>
      </c>
      <c r="J159" s="16">
        <f t="shared" si="86"/>
        <v>14.158958819539464</v>
      </c>
      <c r="K159" s="16">
        <f t="shared" si="86"/>
        <v>2.197450429307878</v>
      </c>
      <c r="L159" s="16">
        <f t="shared" si="86"/>
        <v>1.4324172688605898</v>
      </c>
      <c r="M159" s="16">
        <f t="shared" si="86"/>
        <v>23.918719749463492</v>
      </c>
      <c r="N159" s="16">
        <f t="shared" si="48"/>
        <v>36.5</v>
      </c>
      <c r="O159" s="16">
        <f>O45-O$107</f>
        <v>15.501110652658753</v>
      </c>
      <c r="P159" s="16">
        <f>P45-P$107</f>
        <v>10.104362878299213</v>
      </c>
      <c r="Q159" s="16">
        <f>Q45-Q$107</f>
        <v>-4.3023246414504541</v>
      </c>
      <c r="R159" s="16">
        <f>R45-R$107</f>
        <v>-2.8044883427013758</v>
      </c>
      <c r="S159" s="16">
        <f>S45-S$107</f>
        <v>11.198786011208313</v>
      </c>
      <c r="T159" s="16"/>
      <c r="U159" s="97">
        <f>U45-U$107</f>
        <v>15.501110652658753</v>
      </c>
      <c r="V159" s="97">
        <f>V45-V$107</f>
        <v>-4.3023246414504754</v>
      </c>
      <c r="W159" s="97">
        <f>W45-W$107</f>
        <v>11.198786011208277</v>
      </c>
      <c r="X159" s="97">
        <f>X45-X$107</f>
        <v>0.78969375000000142</v>
      </c>
      <c r="Y159" s="97">
        <f>Y45-Y$107</f>
        <v>14.071894764819138</v>
      </c>
      <c r="Z159" s="74"/>
      <c r="AA159" s="75">
        <f t="shared" si="50"/>
        <v>31.289419677969192</v>
      </c>
      <c r="AB159" s="148">
        <f t="shared" si="51"/>
        <v>4.4359064322206336</v>
      </c>
    </row>
    <row r="160" spans="1:28" s="13" customFormat="1" x14ac:dyDescent="0.3">
      <c r="A160" s="66">
        <f t="shared" si="45"/>
        <v>38764</v>
      </c>
      <c r="B160" s="286">
        <f>B46-B$108</f>
        <v>22.423672872199958</v>
      </c>
      <c r="C160" s="286">
        <f>C46-C$108</f>
        <v>4.0922937499999961</v>
      </c>
      <c r="D160" s="286">
        <f>D46-D$108</f>
        <v>43.436646919798534</v>
      </c>
      <c r="E160" s="286">
        <f>E46-E$108</f>
        <v>10.969048749999985</v>
      </c>
      <c r="F160" s="286">
        <f>F46-F$108</f>
        <v>11.128612460356578</v>
      </c>
      <c r="G160" s="16">
        <f t="shared" si="46"/>
        <v>38</v>
      </c>
      <c r="H160" s="16">
        <f t="shared" ref="H160:M160" si="87">H46-H$108</f>
        <v>11.128612460356578</v>
      </c>
      <c r="I160" s="16">
        <f t="shared" si="87"/>
        <v>19.494848664309899</v>
      </c>
      <c r="J160" s="16">
        <f t="shared" si="87"/>
        <v>12.707671700151849</v>
      </c>
      <c r="K160" s="16">
        <f t="shared" si="87"/>
        <v>10.90035900273881</v>
      </c>
      <c r="L160" s="16">
        <f t="shared" si="87"/>
        <v>7.1054446844658941</v>
      </c>
      <c r="M160" s="16">
        <f t="shared" si="87"/>
        <v>30.39520766704868</v>
      </c>
      <c r="N160" s="16">
        <f t="shared" si="48"/>
        <v>37.5</v>
      </c>
      <c r="O160" s="16">
        <f>O46-O$108</f>
        <v>20.487966297091162</v>
      </c>
      <c r="P160" s="16">
        <f>P46-P$108</f>
        <v>13.355033116202264</v>
      </c>
      <c r="Q160" s="16">
        <f>Q46-Q$108</f>
        <v>7.1367563739706554</v>
      </c>
      <c r="R160" s="16">
        <f>R46-R$108</f>
        <v>4.6521245427803422</v>
      </c>
      <c r="S160" s="16">
        <f>S46-S$108</f>
        <v>27.624722671061761</v>
      </c>
      <c r="T160" s="16"/>
      <c r="U160" s="97">
        <f>U46-U$108</f>
        <v>20.487966297091148</v>
      </c>
      <c r="V160" s="97">
        <f>V46-V$108</f>
        <v>7.1367563739706625</v>
      </c>
      <c r="W160" s="97">
        <f>W46-W$108</f>
        <v>27.624722671061818</v>
      </c>
      <c r="X160" s="97">
        <f>X46-X$108</f>
        <v>4.0922937499999943</v>
      </c>
      <c r="Y160" s="97">
        <f>Y46-Y$108</f>
        <v>43.436646919798548</v>
      </c>
      <c r="Z160" s="74"/>
      <c r="AA160" s="75">
        <f t="shared" si="50"/>
        <v>6.4764879175851888</v>
      </c>
      <c r="AB160" s="148">
        <f t="shared" si="51"/>
        <v>8.9528384705772623E-12</v>
      </c>
    </row>
    <row r="161" spans="1:28" s="13" customFormat="1" x14ac:dyDescent="0.3">
      <c r="A161" s="66">
        <f t="shared" si="45"/>
        <v>38792</v>
      </c>
      <c r="B161" s="286">
        <f>B47-B$109</f>
        <v>14.212808029778955</v>
      </c>
      <c r="C161" s="286">
        <f>C47-C$109</f>
        <v>13.415000000000006</v>
      </c>
      <c r="D161" s="286">
        <f>D47-D$109</f>
        <v>26.520848785503546</v>
      </c>
      <c r="E161" s="286">
        <f>E47-E$109</f>
        <v>-34.205087499999991</v>
      </c>
      <c r="F161" s="286">
        <f>F47-F$109</f>
        <v>9.456255047021358</v>
      </c>
      <c r="G161" s="16">
        <f t="shared" si="46"/>
        <v>39</v>
      </c>
      <c r="H161" s="16">
        <f t="shared" ref="H161:M161" si="88">H47-H$109</f>
        <v>9.456255047021358</v>
      </c>
      <c r="I161" s="16">
        <f t="shared" si="88"/>
        <v>17.106005826145861</v>
      </c>
      <c r="J161" s="16">
        <f t="shared" si="88"/>
        <v>11.150510059486095</v>
      </c>
      <c r="K161" s="16">
        <f t="shared" si="88"/>
        <v>14.321763382537767</v>
      </c>
      <c r="L161" s="16">
        <f t="shared" si="88"/>
        <v>9.3357014638749547</v>
      </c>
      <c r="M161" s="16">
        <f t="shared" si="88"/>
        <v>31.427769208683685</v>
      </c>
      <c r="N161" s="16">
        <f t="shared" si="48"/>
        <v>38.5</v>
      </c>
      <c r="O161" s="16">
        <f>O47-O$109</f>
        <v>18.171573529308773</v>
      </c>
      <c r="P161" s="16">
        <f>P47-P$109</f>
        <v>11.845097885185339</v>
      </c>
      <c r="Q161" s="16">
        <f>Q47-Q$109</f>
        <v>12.922665282103793</v>
      </c>
      <c r="R161" s="16">
        <f>R47-R$109</f>
        <v>8.4236935053960593</v>
      </c>
      <c r="S161" s="16">
        <f>S47-S$109</f>
        <v>31.094238811412595</v>
      </c>
      <c r="T161" s="16"/>
      <c r="U161" s="97">
        <f>U47-U$109</f>
        <v>18.171573529308787</v>
      </c>
      <c r="V161" s="97">
        <f>V47-V$109</f>
        <v>12.922665282103793</v>
      </c>
      <c r="W161" s="97">
        <f>W47-W$109</f>
        <v>31.094238811412623</v>
      </c>
      <c r="X161" s="97">
        <f>X47-X$109</f>
        <v>13.415000000000001</v>
      </c>
      <c r="Y161" s="97">
        <f>Y47-Y$109</f>
        <v>26.52084878550356</v>
      </c>
      <c r="Z161" s="74"/>
      <c r="AA161" s="75">
        <f t="shared" si="50"/>
        <v>1.0325615416350047</v>
      </c>
      <c r="AB161" s="148">
        <f t="shared" si="51"/>
        <v>9.7060137704829685E-12</v>
      </c>
    </row>
    <row r="162" spans="1:28" s="13" customFormat="1" x14ac:dyDescent="0.3">
      <c r="A162" s="66">
        <f t="shared" si="45"/>
        <v>38823</v>
      </c>
      <c r="B162" s="286">
        <f>B48-B$110</f>
        <v>14.506182966242676</v>
      </c>
      <c r="C162" s="286">
        <f>C48-C$110</f>
        <v>11.322412500000013</v>
      </c>
      <c r="D162" s="286">
        <f>D48-D$110</f>
        <v>14.031638060859223</v>
      </c>
      <c r="E162" s="286">
        <f>E48-E$110</f>
        <v>-22.727050000000006</v>
      </c>
      <c r="F162" s="286">
        <f>F48-F$110</f>
        <v>-0.35143504610670107</v>
      </c>
      <c r="G162" s="16">
        <f t="shared" si="46"/>
        <v>40</v>
      </c>
      <c r="H162" s="16">
        <f t="shared" ref="H162:M162" si="89">H48-H$110</f>
        <v>-0.35143504610670107</v>
      </c>
      <c r="I162" s="16">
        <f t="shared" si="89"/>
        <v>8.6554311623308706</v>
      </c>
      <c r="J162" s="16">
        <f t="shared" si="89"/>
        <v>5.6420226454760041</v>
      </c>
      <c r="K162" s="16">
        <f t="shared" si="89"/>
        <v>13.198002528755438</v>
      </c>
      <c r="L162" s="16">
        <f t="shared" si="89"/>
        <v>8.6031732431886212</v>
      </c>
      <c r="M162" s="16">
        <f t="shared" si="89"/>
        <v>21.853433691086252</v>
      </c>
      <c r="N162" s="16">
        <f t="shared" si="48"/>
        <v>39.5</v>
      </c>
      <c r="O162" s="16">
        <f>O48-O$110</f>
        <v>12.424896148084628</v>
      </c>
      <c r="P162" s="16">
        <f>P48-P$110</f>
        <v>8.0991396177083743</v>
      </c>
      <c r="Q162" s="16">
        <f>Q48-Q$110</f>
        <v>14.148717026245663</v>
      </c>
      <c r="R162" s="16">
        <f>R48-R$110</f>
        <v>9.2229004715248095</v>
      </c>
      <c r="S162" s="16">
        <f>S48-S$110</f>
        <v>26.573613174330376</v>
      </c>
      <c r="T162" s="16"/>
      <c r="U162" s="97">
        <f>U48-U$110</f>
        <v>12.424896148084642</v>
      </c>
      <c r="V162" s="97">
        <f>V48-V$110</f>
        <v>14.148717026245663</v>
      </c>
      <c r="W162" s="97">
        <f>W48-W$110</f>
        <v>26.573613174330319</v>
      </c>
      <c r="X162" s="97">
        <f>X48-X$110</f>
        <v>11.322412500000006</v>
      </c>
      <c r="Y162" s="97">
        <f>Y48-Y$110</f>
        <v>14.031638060859208</v>
      </c>
      <c r="Z162" s="74"/>
      <c r="AA162" s="75">
        <f t="shared" si="50"/>
        <v>-9.574335517597433</v>
      </c>
      <c r="AB162" s="148">
        <f t="shared" si="51"/>
        <v>3.4077629607054405E-11</v>
      </c>
    </row>
    <row r="163" spans="1:28" s="13" customFormat="1" x14ac:dyDescent="0.3">
      <c r="A163" s="66">
        <f t="shared" si="45"/>
        <v>38853</v>
      </c>
      <c r="B163" s="286">
        <f>B49-B$111</f>
        <v>-9.1348870624344443</v>
      </c>
      <c r="C163" s="286">
        <f>C49-C$111</f>
        <v>15.370374999999996</v>
      </c>
      <c r="D163" s="286">
        <f>D49-D$111</f>
        <v>23.553315721729518</v>
      </c>
      <c r="E163" s="286">
        <f>E49-E$111</f>
        <v>-4.864475000000013</v>
      </c>
      <c r="F163" s="286">
        <f>F49-F$111</f>
        <v>2.1620331933474262</v>
      </c>
      <c r="G163" s="16">
        <f t="shared" si="46"/>
        <v>41</v>
      </c>
      <c r="H163" s="16">
        <f t="shared" ref="H163:M163" si="90">H49-H$111</f>
        <v>2.1620331933474262</v>
      </c>
      <c r="I163" s="16">
        <f t="shared" si="90"/>
        <v>6.0986539890332665</v>
      </c>
      <c r="J163" s="16">
        <f t="shared" si="90"/>
        <v>3.9753933995567934</v>
      </c>
      <c r="K163" s="16">
        <f t="shared" si="90"/>
        <v>10.279011456691308</v>
      </c>
      <c r="L163" s="16">
        <f t="shared" si="90"/>
        <v>6.7004166833551437</v>
      </c>
      <c r="M163" s="16">
        <f t="shared" si="90"/>
        <v>16.377665445724574</v>
      </c>
      <c r="N163" s="16">
        <f t="shared" si="48"/>
        <v>40.5</v>
      </c>
      <c r="O163" s="16">
        <f>O49-O$111</f>
        <v>7.2391305145396245</v>
      </c>
      <c r="P163" s="16">
        <f>P49-P$111</f>
        <v>4.7188103666449877</v>
      </c>
      <c r="Q163" s="16">
        <f>Q49-Q$111</f>
        <v>11.717039730910869</v>
      </c>
      <c r="R163" s="16">
        <f>R49-R$111</f>
        <v>7.6378014387193787</v>
      </c>
      <c r="S163" s="16">
        <f>S49-S$111</f>
        <v>18.956170245450494</v>
      </c>
      <c r="T163" s="16"/>
      <c r="U163" s="97">
        <f>U49-U$111</f>
        <v>7.2391305145396245</v>
      </c>
      <c r="V163" s="97">
        <f>V49-V$111</f>
        <v>11.717039730910884</v>
      </c>
      <c r="W163" s="97">
        <f>W49-W$111</f>
        <v>18.956170245450494</v>
      </c>
      <c r="X163" s="97">
        <f>X49-X$111</f>
        <v>15.37037500000001</v>
      </c>
      <c r="Y163" s="97">
        <f>Y49-Y$111</f>
        <v>23.553315721729462</v>
      </c>
      <c r="Z163" s="74"/>
      <c r="AA163" s="75">
        <f t="shared" si="50"/>
        <v>-5.4757682453616781</v>
      </c>
      <c r="AB163" s="148">
        <f t="shared" si="51"/>
        <v>1.0274447959091049E-11</v>
      </c>
    </row>
    <row r="164" spans="1:28" s="13" customFormat="1" x14ac:dyDescent="0.3">
      <c r="A164" s="66">
        <f t="shared" si="45"/>
        <v>38884</v>
      </c>
      <c r="B164" s="286">
        <f>B50-B$112</f>
        <v>-11.910500647062491</v>
      </c>
      <c r="C164" s="286">
        <f>C50-C$112</f>
        <v>13.049650000000014</v>
      </c>
      <c r="D164" s="286">
        <f>D50-D$112</f>
        <v>46.566301240849327</v>
      </c>
      <c r="E164" s="286">
        <f>E50-E$112</f>
        <v>3.2212875000000025</v>
      </c>
      <c r="F164" s="286">
        <f>F50-F$112</f>
        <v>7.0102705908857104</v>
      </c>
      <c r="G164" s="16">
        <f t="shared" si="46"/>
        <v>42</v>
      </c>
      <c r="H164" s="16">
        <f t="shared" ref="H164:M164" si="91">H50-H$112</f>
        <v>7.0102705908857104</v>
      </c>
      <c r="I164" s="16">
        <f t="shared" si="91"/>
        <v>8.328403484913224</v>
      </c>
      <c r="J164" s="16">
        <f t="shared" si="91"/>
        <v>5.4288504155681778</v>
      </c>
      <c r="K164" s="16">
        <f t="shared" si="91"/>
        <v>8.9252480148493305</v>
      </c>
      <c r="L164" s="16">
        <f t="shared" si="91"/>
        <v>5.8179603120151171</v>
      </c>
      <c r="M164" s="16">
        <f t="shared" si="91"/>
        <v>17.253651499762555</v>
      </c>
      <c r="N164" s="16">
        <f t="shared" si="48"/>
        <v>41.5</v>
      </c>
      <c r="O164" s="16">
        <f>O50-O$112</f>
        <v>7.3338009890958347</v>
      </c>
      <c r="P164" s="16">
        <f>P50-P$112</f>
        <v>4.7805210950057813</v>
      </c>
      <c r="Q164" s="16">
        <f>Q50-Q$112</f>
        <v>9.4105163921233839</v>
      </c>
      <c r="R164" s="16">
        <f>R50-R$112</f>
        <v>6.1342845368388055</v>
      </c>
      <c r="S164" s="16">
        <f>S50-S$112</f>
        <v>16.744317381219219</v>
      </c>
      <c r="T164" s="16"/>
      <c r="U164" s="97">
        <f>U50-U$112</f>
        <v>7.3338009890958276</v>
      </c>
      <c r="V164" s="97">
        <f>V50-V$112</f>
        <v>9.410516392123391</v>
      </c>
      <c r="W164" s="97">
        <f>W50-W$112</f>
        <v>16.744317381219219</v>
      </c>
      <c r="X164" s="97">
        <f>X50-X$112</f>
        <v>13.049649999999986</v>
      </c>
      <c r="Y164" s="97">
        <f>Y50-Y$112</f>
        <v>46.566301240849313</v>
      </c>
      <c r="Z164" s="74"/>
      <c r="AA164" s="75">
        <f t="shared" si="50"/>
        <v>0.87598605403798047</v>
      </c>
      <c r="AB164" s="148">
        <f t="shared" si="51"/>
        <v>-8.9244167611468583E-12</v>
      </c>
    </row>
    <row r="165" spans="1:28" s="13" customFormat="1" x14ac:dyDescent="0.3">
      <c r="A165" s="66">
        <f t="shared" si="45"/>
        <v>38914</v>
      </c>
      <c r="B165" s="286">
        <f>B51-B$113</f>
        <v>-21.213645880662988</v>
      </c>
      <c r="C165" s="286">
        <f>C51-C$113</f>
        <v>4.9559250000000077</v>
      </c>
      <c r="D165" s="286">
        <f>D51-D$113</f>
        <v>34.06221438528064</v>
      </c>
      <c r="E165" s="286">
        <f>E51-E$113</f>
        <v>1.0843559999999997</v>
      </c>
      <c r="F165" s="286">
        <f>F51-F$113</f>
        <v>7.7402809768529792</v>
      </c>
      <c r="G165" s="16">
        <f t="shared" si="46"/>
        <v>43</v>
      </c>
      <c r="H165" s="16">
        <f t="shared" ref="H165:M165" si="92">H51-H$113</f>
        <v>7.7402809768529792</v>
      </c>
      <c r="I165" s="16">
        <f t="shared" si="92"/>
        <v>10.02663072900458</v>
      </c>
      <c r="J165" s="16">
        <f t="shared" si="92"/>
        <v>6.5358358896167772</v>
      </c>
      <c r="K165" s="16">
        <f t="shared" si="92"/>
        <v>9.1331477158362873</v>
      </c>
      <c r="L165" s="16">
        <f t="shared" si="92"/>
        <v>5.953480603127403</v>
      </c>
      <c r="M165" s="16">
        <f t="shared" si="92"/>
        <v>19.159778444840867</v>
      </c>
      <c r="N165" s="16">
        <f t="shared" si="48"/>
        <v>42.5</v>
      </c>
      <c r="O165" s="16">
        <f>O51-O$113</f>
        <v>9.2691191526775754</v>
      </c>
      <c r="P165" s="16">
        <f>P51-P$113</f>
        <v>6.0420537327616302</v>
      </c>
      <c r="Q165" s="16">
        <f>Q51-Q$113</f>
        <v>8.9500905640116741</v>
      </c>
      <c r="R165" s="16">
        <f>R51-R$113</f>
        <v>5.8341540317678096</v>
      </c>
      <c r="S165" s="16">
        <f>S51-S$113</f>
        <v>18.219209716689249</v>
      </c>
      <c r="T165" s="16"/>
      <c r="U165" s="97">
        <f>U51-U$113</f>
        <v>9.2691191526775896</v>
      </c>
      <c r="V165" s="97">
        <f>V51-V$113</f>
        <v>8.9500905640116883</v>
      </c>
      <c r="W165" s="97">
        <f>W51-W$113</f>
        <v>18.219209716689249</v>
      </c>
      <c r="X165" s="97">
        <f>X51-X$113</f>
        <v>4.9559250000000077</v>
      </c>
      <c r="Y165" s="97">
        <f>Y51-Y$113</f>
        <v>34.062214385280654</v>
      </c>
      <c r="Z165" s="74"/>
      <c r="AA165" s="75">
        <f t="shared" si="50"/>
        <v>1.9061269450783129</v>
      </c>
      <c r="AB165" s="148">
        <f t="shared" si="51"/>
        <v>-6.8567374000849668E-12</v>
      </c>
    </row>
    <row r="166" spans="1:28" s="13" customFormat="1" x14ac:dyDescent="0.3">
      <c r="A166" s="66">
        <f t="shared" si="45"/>
        <v>38945</v>
      </c>
      <c r="B166" s="286">
        <f>B52-B$114</f>
        <v>-6.3417886933565484</v>
      </c>
      <c r="C166" s="286">
        <f>C52-C$114</f>
        <v>-4.0752250000000032</v>
      </c>
      <c r="D166" s="286">
        <f>D52-D$114</f>
        <v>9.3764261423111748</v>
      </c>
      <c r="E166" s="286">
        <f>E52-E$114</f>
        <v>0.30299777499999436</v>
      </c>
      <c r="F166" s="286">
        <f>F52-F$114</f>
        <v>-1.3183601356797681</v>
      </c>
      <c r="G166" s="16">
        <f t="shared" si="46"/>
        <v>44</v>
      </c>
      <c r="H166" s="16">
        <f t="shared" ref="H166:M166" si="93">H52-H$114</f>
        <v>-1.3183601356797681</v>
      </c>
      <c r="I166" s="16">
        <f t="shared" si="93"/>
        <v>4.2560876315823464</v>
      </c>
      <c r="J166" s="16">
        <f t="shared" si="93"/>
        <v>2.7743208106170698</v>
      </c>
      <c r="K166" s="16">
        <f t="shared" si="93"/>
        <v>7.8831490292309638</v>
      </c>
      <c r="L166" s="16">
        <f t="shared" si="93"/>
        <v>5.1386637222249192</v>
      </c>
      <c r="M166" s="16">
        <f t="shared" si="93"/>
        <v>12.139236660813282</v>
      </c>
      <c r="N166" s="16">
        <f t="shared" si="48"/>
        <v>43.5</v>
      </c>
      <c r="O166" s="16">
        <f>O52-O$114</f>
        <v>6.8300972131622473</v>
      </c>
      <c r="P166" s="16">
        <f>P52-P$114</f>
        <v>4.4521829617424515</v>
      </c>
      <c r="Q166" s="16">
        <f>Q52-Q$114</f>
        <v>8.747633656477575</v>
      </c>
      <c r="R166" s="16">
        <f>R52-R$114</f>
        <v>5.7021816483710666</v>
      </c>
      <c r="S166" s="16">
        <f>S52-S$114</f>
        <v>15.577730869639822</v>
      </c>
      <c r="T166" s="16"/>
      <c r="U166" s="97">
        <f>U52-U$114</f>
        <v>6.8300972131622544</v>
      </c>
      <c r="V166" s="97">
        <f>V52-V$114</f>
        <v>8.7476336564775892</v>
      </c>
      <c r="W166" s="97">
        <f>W52-W$114</f>
        <v>15.577730869639829</v>
      </c>
      <c r="X166" s="97">
        <f>X52-X$114</f>
        <v>-4.0752250000000032</v>
      </c>
      <c r="Y166" s="97">
        <f>Y52-Y$114</f>
        <v>9.3764261423112085</v>
      </c>
      <c r="Z166" s="74"/>
      <c r="AA166" s="75">
        <f t="shared" si="50"/>
        <v>-7.0205417840275857</v>
      </c>
      <c r="AB166" s="148">
        <f t="shared" si="51"/>
        <v>2.3248958314070478E-11</v>
      </c>
    </row>
    <row r="167" spans="1:28" s="13" customFormat="1" x14ac:dyDescent="0.3">
      <c r="A167" s="66">
        <f t="shared" si="45"/>
        <v>38976</v>
      </c>
      <c r="B167" s="286">
        <f>B53-B$115</f>
        <v>-15.699916152022524</v>
      </c>
      <c r="C167" s="286">
        <f>C53-C$115</f>
        <v>-5.4192950000000053</v>
      </c>
      <c r="D167" s="286">
        <f>D53-D$115</f>
        <v>0.27820040979977989</v>
      </c>
      <c r="E167" s="286">
        <f>E53-E$115</f>
        <v>-5.0824331250000085</v>
      </c>
      <c r="F167" s="286">
        <f>F53-F$115</f>
        <v>-7.3253470079423124</v>
      </c>
      <c r="G167" s="16">
        <f t="shared" si="46"/>
        <v>45</v>
      </c>
      <c r="H167" s="16">
        <f t="shared" ref="H167:M167" si="94">H53-H$115</f>
        <v>-7.3253470079423124</v>
      </c>
      <c r="I167" s="16">
        <f t="shared" si="94"/>
        <v>-3.1642222548703103</v>
      </c>
      <c r="J167" s="16">
        <f t="shared" si="94"/>
        <v>-2.0625909076596329</v>
      </c>
      <c r="K167" s="16">
        <f t="shared" si="94"/>
        <v>3.988502329218349</v>
      </c>
      <c r="L167" s="16">
        <f t="shared" si="94"/>
        <v>2.5999219536717817</v>
      </c>
      <c r="M167" s="16">
        <f t="shared" si="94"/>
        <v>0.82428007434808137</v>
      </c>
      <c r="N167" s="16">
        <f t="shared" si="48"/>
        <v>44.5</v>
      </c>
      <c r="O167" s="16">
        <f>O53-O$115</f>
        <v>0.14568262298313073</v>
      </c>
      <c r="P167" s="16">
        <f>P53-P$115</f>
        <v>9.4962878510351345E-2</v>
      </c>
      <c r="Q167" s="16">
        <f>Q53-Q$115</f>
        <v>6.1204018352387095</v>
      </c>
      <c r="R167" s="16">
        <f>R53-R$115</f>
        <v>3.9896095785529013</v>
      </c>
      <c r="S167" s="16">
        <f>S53-S$115</f>
        <v>6.266084458221826</v>
      </c>
      <c r="T167" s="16"/>
      <c r="U167" s="97">
        <f>U53-U$115</f>
        <v>0.14568262298313073</v>
      </c>
      <c r="V167" s="97">
        <f>V53-V$115</f>
        <v>6.120401835238706</v>
      </c>
      <c r="W167" s="97">
        <f>W53-W$115</f>
        <v>6.2660844582218402</v>
      </c>
      <c r="X167" s="97">
        <f>X53-X$115</f>
        <v>-5.4192949999999911</v>
      </c>
      <c r="Y167" s="97">
        <f>Y53-Y$115</f>
        <v>0.27820040979976568</v>
      </c>
      <c r="Z167" s="74"/>
      <c r="AA167" s="75">
        <f t="shared" si="50"/>
        <v>-11.3149565864652</v>
      </c>
      <c r="AB167" s="148">
        <f t="shared" si="51"/>
        <v>3.0013325158506632E-11</v>
      </c>
    </row>
    <row r="168" spans="1:28" s="13" customFormat="1" x14ac:dyDescent="0.3">
      <c r="A168" s="66">
        <f t="shared" si="45"/>
        <v>39006</v>
      </c>
      <c r="B168" s="286">
        <f>B54-B$116</f>
        <v>-10.153892709241177</v>
      </c>
      <c r="C168" s="286">
        <f>C54-C$116</f>
        <v>-2.9431387500000028</v>
      </c>
      <c r="D168" s="286">
        <f>D54-D$116</f>
        <v>-7.3790314378299655</v>
      </c>
      <c r="E168" s="286">
        <f>E54-E$116</f>
        <v>-17.503680000000003</v>
      </c>
      <c r="F168" s="286">
        <f>F54-F$116</f>
        <v>5.4850319672016781</v>
      </c>
      <c r="G168" s="16">
        <f t="shared" si="46"/>
        <v>46</v>
      </c>
      <c r="H168" s="16">
        <f t="shared" ref="H168:M168" si="95">H54-H$116</f>
        <v>5.4850319672016781</v>
      </c>
      <c r="I168" s="16">
        <f t="shared" si="95"/>
        <v>2.3810790009425205</v>
      </c>
      <c r="J168" s="16">
        <f t="shared" si="95"/>
        <v>1.5521008014541664</v>
      </c>
      <c r="K168" s="16">
        <f t="shared" si="95"/>
        <v>2.1752921242146641</v>
      </c>
      <c r="L168" s="16">
        <f t="shared" si="95"/>
        <v>1.4179732848503477</v>
      </c>
      <c r="M168" s="16">
        <f t="shared" si="95"/>
        <v>4.5563711251571988</v>
      </c>
      <c r="N168" s="16">
        <f t="shared" si="48"/>
        <v>45.5</v>
      </c>
      <c r="O168" s="16">
        <f>O54-O$116</f>
        <v>-9.2459160757641712E-2</v>
      </c>
      <c r="P168" s="16">
        <f>P54-P$116</f>
        <v>-6.0269288611124239E-2</v>
      </c>
      <c r="Q168" s="16">
        <f>Q54-Q$116</f>
        <v>2.6891610796434264</v>
      </c>
      <c r="R168" s="16">
        <f>R54-R$116</f>
        <v>1.7529409163701786</v>
      </c>
      <c r="S168" s="16">
        <f>S54-S$116</f>
        <v>2.5967019188857989</v>
      </c>
      <c r="T168" s="16"/>
      <c r="U168" s="97">
        <f>U54-U$116</f>
        <v>-9.2459160757641712E-2</v>
      </c>
      <c r="V168" s="97">
        <f>V54-V$116</f>
        <v>2.6891610796434406</v>
      </c>
      <c r="W168" s="97">
        <f>W54-W$116</f>
        <v>2.5967019188857989</v>
      </c>
      <c r="X168" s="97">
        <f>X54-X$116</f>
        <v>-2.9431387500000028</v>
      </c>
      <c r="Y168" s="97">
        <f>Y54-Y$116</f>
        <v>-7.3790314378299655</v>
      </c>
      <c r="Z168" s="74"/>
      <c r="AA168" s="75">
        <f t="shared" si="50"/>
        <v>3.7320910508091174</v>
      </c>
      <c r="AB168" s="148">
        <f t="shared" si="51"/>
        <v>-2.2382096176443156E-11</v>
      </c>
    </row>
    <row r="169" spans="1:28" s="13" customFormat="1" x14ac:dyDescent="0.3">
      <c r="A169" s="66">
        <f t="shared" si="45"/>
        <v>39037</v>
      </c>
      <c r="B169" s="286">
        <f>B55-B$117</f>
        <v>1.1564252823808374</v>
      </c>
      <c r="C169" s="286">
        <f>C55-C$117</f>
        <v>0.92550875000000588</v>
      </c>
      <c r="D169" s="286">
        <f>D55-D$117</f>
        <v>-5.8676399235589685</v>
      </c>
      <c r="E169" s="286">
        <f>E55-E$117</f>
        <v>-6.6051974999999885</v>
      </c>
      <c r="F169" s="286">
        <f>F55-F$117</f>
        <v>8.9821090364977749</v>
      </c>
      <c r="G169" s="16">
        <f t="shared" si="46"/>
        <v>47</v>
      </c>
      <c r="H169" s="16">
        <f t="shared" ref="H169:M169" si="96">H55-H$117</f>
        <v>8.9821090364977749</v>
      </c>
      <c r="I169" s="16">
        <f t="shared" si="96"/>
        <v>7.8399678033648286</v>
      </c>
      <c r="J169" s="16">
        <f t="shared" si="96"/>
        <v>5.1104647540718702</v>
      </c>
      <c r="K169" s="16">
        <f t="shared" si="96"/>
        <v>3.8610777050963776</v>
      </c>
      <c r="L169" s="16">
        <f t="shared" si="96"/>
        <v>2.5168596785751376</v>
      </c>
      <c r="M169" s="16">
        <f t="shared" si="96"/>
        <v>11.701045508461192</v>
      </c>
      <c r="N169" s="16">
        <f t="shared" si="48"/>
        <v>46.5</v>
      </c>
      <c r="O169" s="16">
        <f>O55-O$117</f>
        <v>5.4049747975087286</v>
      </c>
      <c r="P169" s="16">
        <f>P55-P$117</f>
        <v>3.5232202340754668</v>
      </c>
      <c r="Q169" s="16">
        <f>Q55-Q$117</f>
        <v>2.8187816882779657</v>
      </c>
      <c r="R169" s="16">
        <f>R55-R$117</f>
        <v>1.8374346531717052</v>
      </c>
      <c r="S169" s="16">
        <f>S55-S$117</f>
        <v>8.2237564857866801</v>
      </c>
      <c r="T169" s="16"/>
      <c r="U169" s="97">
        <f>U55-U$117</f>
        <v>5.4049747975087286</v>
      </c>
      <c r="V169" s="97">
        <f>V55-V$117</f>
        <v>2.8187816882779728</v>
      </c>
      <c r="W169" s="97">
        <f>W55-W$117</f>
        <v>8.2237564857866801</v>
      </c>
      <c r="X169" s="97">
        <f>X55-X$117</f>
        <v>0.92550874999999877</v>
      </c>
      <c r="Y169" s="97">
        <f>Y55-Y$117</f>
        <v>-5.8676399235589685</v>
      </c>
      <c r="Z169" s="74"/>
      <c r="AA169" s="75">
        <f t="shared" si="50"/>
        <v>7.1446743833039932</v>
      </c>
      <c r="AB169" s="148">
        <f t="shared" si="51"/>
        <v>-2.2076562800066313E-11</v>
      </c>
    </row>
    <row r="170" spans="1:28" s="13" customFormat="1" x14ac:dyDescent="0.3">
      <c r="A170" s="66">
        <f t="shared" si="45"/>
        <v>39067</v>
      </c>
      <c r="B170" s="286">
        <f>B56-B$118</f>
        <v>5.9593078637543897</v>
      </c>
      <c r="C170" s="286">
        <f>C56-C$118</f>
        <v>4.9335575000000063</v>
      </c>
      <c r="D170" s="286">
        <f>D56-D$118</f>
        <v>0.89561566127551373</v>
      </c>
      <c r="E170" s="286">
        <f>E56-E$118</f>
        <v>-45.224285714285699</v>
      </c>
      <c r="F170" s="286">
        <f>F56-F$118</f>
        <v>16.057029822754771</v>
      </c>
      <c r="G170" s="16">
        <f t="shared" si="46"/>
        <v>48</v>
      </c>
      <c r="H170" s="16">
        <f t="shared" ref="H170:M170" si="97">H56-H$118</f>
        <v>7.3318435443158734</v>
      </c>
      <c r="I170" s="16">
        <f t="shared" si="97"/>
        <v>7.5877591428552478</v>
      </c>
      <c r="J170" s="16">
        <f t="shared" si="97"/>
        <v>4.946063126089058</v>
      </c>
      <c r="K170" s="16">
        <f t="shared" si="97"/>
        <v>3.7516101369015331</v>
      </c>
      <c r="L170" s="16">
        <f t="shared" si="97"/>
        <v>2.4455027856181175</v>
      </c>
      <c r="M170" s="16">
        <f t="shared" si="97"/>
        <v>11.339369279756767</v>
      </c>
      <c r="N170" s="16">
        <f t="shared" si="48"/>
        <v>47.5</v>
      </c>
      <c r="O170" s="16">
        <f>O56-O$118</f>
        <v>6.087270407807793</v>
      </c>
      <c r="P170" s="16">
        <f>P56-P$118</f>
        <v>3.9679730386462779</v>
      </c>
      <c r="Q170" s="16">
        <f>Q56-Q$118</f>
        <v>2.5418227339303456</v>
      </c>
      <c r="R170" s="16">
        <f>R56-R$118</f>
        <v>1.6568977984231594</v>
      </c>
      <c r="S170" s="16">
        <f>S56-S$118</f>
        <v>8.6290931417381955</v>
      </c>
      <c r="T170" s="16"/>
      <c r="U170" s="97">
        <f>U56-U$118</f>
        <v>6.0872704078078144</v>
      </c>
      <c r="V170" s="97">
        <f>V56-V$118</f>
        <v>2.5418227339303527</v>
      </c>
      <c r="W170" s="97">
        <f>W56-W$118</f>
        <v>8.6290931417381671</v>
      </c>
      <c r="X170" s="97">
        <f>X56-X$118</f>
        <v>4.9335575000000063</v>
      </c>
      <c r="Y170" s="97">
        <f>Y56-Y$118</f>
        <v>0.89561566127552794</v>
      </c>
      <c r="Z170" s="74"/>
      <c r="AA170" s="75">
        <f t="shared" si="50"/>
        <v>-0.36167622870442528</v>
      </c>
      <c r="AB170" s="148">
        <f t="shared" si="51"/>
        <v>-6.0366219745971392</v>
      </c>
    </row>
    <row r="171" spans="1:28" s="13" customFormat="1" x14ac:dyDescent="0.3">
      <c r="A171" s="66">
        <f t="shared" si="45"/>
        <v>39098</v>
      </c>
      <c r="B171" s="286">
        <f>B57-B$107</f>
        <v>8.3591673694333792</v>
      </c>
      <c r="C171" s="286">
        <f>C57-C$107</f>
        <v>3.882375000000593E-2</v>
      </c>
      <c r="D171" s="286">
        <f>D57-D$107</f>
        <v>-8.726991769641927</v>
      </c>
      <c r="E171" s="286">
        <f>E57-E$107</f>
        <v>-36.058417500000019</v>
      </c>
      <c r="F171" s="286">
        <f>F57-F$107</f>
        <v>-8.0960298885501913</v>
      </c>
      <c r="G171" s="16">
        <f t="shared" si="46"/>
        <v>49</v>
      </c>
      <c r="H171" s="16">
        <f t="shared" ref="H171:M171" si="98">H57-H$107</f>
        <v>-8.0960298885501913</v>
      </c>
      <c r="I171" s="16">
        <f t="shared" si="98"/>
        <v>0.24729081878706438</v>
      </c>
      <c r="J171" s="16">
        <f t="shared" si="98"/>
        <v>0.16119594430917061</v>
      </c>
      <c r="K171" s="16">
        <f t="shared" si="98"/>
        <v>4.3336850766408759</v>
      </c>
      <c r="L171" s="16">
        <f t="shared" si="98"/>
        <v>2.8249307737690259</v>
      </c>
      <c r="M171" s="16">
        <f t="shared" si="98"/>
        <v>4.5809758954280255</v>
      </c>
      <c r="N171" s="16">
        <f t="shared" si="48"/>
        <v>48.5</v>
      </c>
      <c r="O171" s="16">
        <f>O57-O$107</f>
        <v>5.4405073655790659</v>
      </c>
      <c r="P171" s="16">
        <f>P57-P$107</f>
        <v>3.5463820558200752</v>
      </c>
      <c r="Q171" s="16">
        <f>Q57-Q$107</f>
        <v>4.7530106845446909</v>
      </c>
      <c r="R171" s="16">
        <f>R57-R$107</f>
        <v>3.098269928102539</v>
      </c>
      <c r="S171" s="16">
        <f>S57-S$107</f>
        <v>10.193518050123771</v>
      </c>
      <c r="T171" s="16"/>
      <c r="U171" s="97">
        <f>U57-U$107</f>
        <v>5.4405073655790659</v>
      </c>
      <c r="V171" s="97">
        <f>V57-V$107</f>
        <v>4.7530106845446696</v>
      </c>
      <c r="W171" s="97">
        <f>W57-W$107</f>
        <v>10.193518050123735</v>
      </c>
      <c r="X171" s="97">
        <f>X57-X$107</f>
        <v>3.8823749999995272E-2</v>
      </c>
      <c r="Y171" s="97">
        <f>Y57-Y$107</f>
        <v>-8.7269917696419377</v>
      </c>
      <c r="Z171" s="74"/>
      <c r="AA171" s="75">
        <f t="shared" si="50"/>
        <v>-6.7583933843287411</v>
      </c>
      <c r="AB171" s="148">
        <f t="shared" si="51"/>
        <v>4.4359064323239892</v>
      </c>
    </row>
    <row r="172" spans="1:28" s="13" customFormat="1" x14ac:dyDescent="0.3">
      <c r="A172" s="66">
        <f t="shared" si="45"/>
        <v>39129</v>
      </c>
      <c r="B172" s="286">
        <f>B58-B$108</f>
        <v>-13.41848409560572</v>
      </c>
      <c r="C172" s="286">
        <f>C58-C$108</f>
        <v>-2.6472562499999981</v>
      </c>
      <c r="D172" s="286">
        <f>D58-D$108</f>
        <v>15.721322427141473</v>
      </c>
      <c r="E172" s="286">
        <f>E58-E$108</f>
        <v>-75.306241249999999</v>
      </c>
      <c r="F172" s="286">
        <f>F58-F$108</f>
        <v>-29.658143233074441</v>
      </c>
      <c r="G172" s="16">
        <f t="shared" si="46"/>
        <v>50</v>
      </c>
      <c r="H172" s="16">
        <f t="shared" ref="H172:M172" si="99">H58-H$108</f>
        <v>-29.658143233074441</v>
      </c>
      <c r="I172" s="16">
        <f t="shared" si="99"/>
        <v>-21.661225508731718</v>
      </c>
      <c r="J172" s="16">
        <f t="shared" si="99"/>
        <v>-14.119819400899274</v>
      </c>
      <c r="K172" s="16">
        <f t="shared" si="99"/>
        <v>-3.9935567875662059</v>
      </c>
      <c r="L172" s="16">
        <f t="shared" si="99"/>
        <v>-2.6032167235221522</v>
      </c>
      <c r="M172" s="16">
        <f t="shared" si="99"/>
        <v>-25.654782296297924</v>
      </c>
      <c r="N172" s="16">
        <f t="shared" si="48"/>
        <v>49.5</v>
      </c>
      <c r="O172" s="16">
        <f>O58-O$108</f>
        <v>-11.888708434831926</v>
      </c>
      <c r="P172" s="16">
        <f>P58-P$108</f>
        <v>-7.7496269055556013</v>
      </c>
      <c r="Q172" s="16">
        <f>Q58-Q$108</f>
        <v>0.88611067923477549</v>
      </c>
      <c r="R172" s="16">
        <f>R58-R$108</f>
        <v>0.57761495873991464</v>
      </c>
      <c r="S172" s="16">
        <f>S58-S$108</f>
        <v>-11.002597755597208</v>
      </c>
      <c r="T172" s="16"/>
      <c r="U172" s="97">
        <f>U58-U$108</f>
        <v>-11.888708434831941</v>
      </c>
      <c r="V172" s="97">
        <f>V58-V$108</f>
        <v>0.88611067923478259</v>
      </c>
      <c r="W172" s="97">
        <f>W58-W$108</f>
        <v>-11.002597755597151</v>
      </c>
      <c r="X172" s="97">
        <f>X58-X$108</f>
        <v>-2.6472562499999999</v>
      </c>
      <c r="Y172" s="97">
        <f>Y58-Y$108</f>
        <v>15.721322427141491</v>
      </c>
      <c r="Z172" s="74"/>
      <c r="AA172" s="75">
        <f t="shared" si="50"/>
        <v>-30.235758191725949</v>
      </c>
      <c r="AB172" s="148">
        <f t="shared" si="51"/>
        <v>8.8405727183271665E-11</v>
      </c>
    </row>
    <row r="173" spans="1:28" s="13" customFormat="1" x14ac:dyDescent="0.3">
      <c r="A173" s="66">
        <f t="shared" si="45"/>
        <v>39157</v>
      </c>
      <c r="B173" s="286">
        <f>B59-B$109</f>
        <v>-45.662606596715477</v>
      </c>
      <c r="C173" s="286">
        <f>C59-C$109</f>
        <v>-7.3832999999999913</v>
      </c>
      <c r="D173" s="286">
        <f>D59-D$109</f>
        <v>6.4637687266178432</v>
      </c>
      <c r="E173" s="286">
        <f>E59-E$109</f>
        <v>21.078712499999995</v>
      </c>
      <c r="F173" s="286">
        <f>F59-F$109</f>
        <v>-10.618939550494588</v>
      </c>
      <c r="G173" s="16">
        <f t="shared" si="46"/>
        <v>51</v>
      </c>
      <c r="H173" s="16">
        <f t="shared" ref="H173:M173" si="100">H59-H$109</f>
        <v>-10.618939550494588</v>
      </c>
      <c r="I173" s="16">
        <f t="shared" si="100"/>
        <v>-19.089099986196914</v>
      </c>
      <c r="J173" s="16">
        <f t="shared" si="100"/>
        <v>-12.443185369274602</v>
      </c>
      <c r="K173" s="16">
        <f t="shared" si="100"/>
        <v>-11.706997717883695</v>
      </c>
      <c r="L173" s="16">
        <f t="shared" si="100"/>
        <v>-7.6312555104552473</v>
      </c>
      <c r="M173" s="16">
        <f t="shared" si="100"/>
        <v>-30.796097704080523</v>
      </c>
      <c r="N173" s="16">
        <f t="shared" si="48"/>
        <v>50.5</v>
      </c>
      <c r="O173" s="16">
        <f>O59-O$109</f>
        <v>-20.236422799363027</v>
      </c>
      <c r="P173" s="16">
        <f>P59-P$109</f>
        <v>-13.191065073029478</v>
      </c>
      <c r="Q173" s="16">
        <f>Q59-Q$109</f>
        <v>-8.4031432639646368</v>
      </c>
      <c r="R173" s="16">
        <f>R59-R$109</f>
        <v>-5.477624142722334</v>
      </c>
      <c r="S173" s="16">
        <f>S59-S$109</f>
        <v>-28.639566063327663</v>
      </c>
      <c r="T173" s="16"/>
      <c r="U173" s="97">
        <f>U59-U$109</f>
        <v>-20.236422799363012</v>
      </c>
      <c r="V173" s="97">
        <f>V59-V$109</f>
        <v>-8.4031432639646368</v>
      </c>
      <c r="W173" s="97">
        <f>W59-W$109</f>
        <v>-28.639566063327635</v>
      </c>
      <c r="X173" s="97">
        <f>X59-X$109</f>
        <v>-7.3832999999999966</v>
      </c>
      <c r="Y173" s="97">
        <f>Y59-Y$109</f>
        <v>6.4637687266178574</v>
      </c>
      <c r="Z173" s="74"/>
      <c r="AA173" s="75">
        <f t="shared" si="50"/>
        <v>-5.1413154077825993</v>
      </c>
      <c r="AB173" s="148">
        <f t="shared" si="51"/>
        <v>-1.0345502232667059E-11</v>
      </c>
    </row>
    <row r="174" spans="1:28" s="13" customFormat="1" x14ac:dyDescent="0.3">
      <c r="A174" s="66">
        <f t="shared" si="45"/>
        <v>39188</v>
      </c>
      <c r="B174" s="286">
        <f>B60-B$110</f>
        <v>-19.889763196594885</v>
      </c>
      <c r="C174" s="286">
        <f>C60-C$110</f>
        <v>-9.3204874999999987</v>
      </c>
      <c r="D174" s="286">
        <f>D60-D$110</f>
        <v>11.973995403407798</v>
      </c>
      <c r="E174" s="286">
        <f>E60-E$110</f>
        <v>-8.8510499999999865</v>
      </c>
      <c r="F174" s="286">
        <f>F60-F$110</f>
        <v>6.8677843447154601</v>
      </c>
      <c r="G174" s="16">
        <f t="shared" si="46"/>
        <v>52</v>
      </c>
      <c r="H174" s="16">
        <f t="shared" ref="H174:M174" si="101">H60-H$110</f>
        <v>6.8677843447154601</v>
      </c>
      <c r="I174" s="16">
        <f t="shared" si="101"/>
        <v>-4.9011700403833061</v>
      </c>
      <c r="J174" s="16">
        <f t="shared" si="101"/>
        <v>-3.1948162764574306</v>
      </c>
      <c r="K174" s="16">
        <f t="shared" si="101"/>
        <v>-11.117031430467222</v>
      </c>
      <c r="L174" s="16">
        <f t="shared" si="101"/>
        <v>-7.2466835142591322</v>
      </c>
      <c r="M174" s="16">
        <f t="shared" si="101"/>
        <v>-16.018201470850556</v>
      </c>
      <c r="N174" s="16">
        <f t="shared" si="48"/>
        <v>51.5</v>
      </c>
      <c r="O174" s="16">
        <f>O60-O$110</f>
        <v>-11.229840844284354</v>
      </c>
      <c r="P174" s="16">
        <f>P60-P$110</f>
        <v>-7.320145601098119</v>
      </c>
      <c r="Q174" s="16">
        <f>Q60-Q$110</f>
        <v>-12.134787218281872</v>
      </c>
      <c r="R174" s="16">
        <f>R60-R$110</f>
        <v>-7.9101118885718478</v>
      </c>
      <c r="S174" s="16">
        <f>S60-S$110</f>
        <v>-23.364628062566112</v>
      </c>
      <c r="T174" s="16"/>
      <c r="U174" s="97">
        <f>U60-U$110</f>
        <v>-11.22984084428434</v>
      </c>
      <c r="V174" s="97">
        <f>V60-V$110</f>
        <v>-12.134787218281872</v>
      </c>
      <c r="W174" s="97">
        <f>W60-W$110</f>
        <v>-23.364628062566169</v>
      </c>
      <c r="X174" s="97">
        <f>X60-X$110</f>
        <v>-9.3204875000000058</v>
      </c>
      <c r="Y174" s="97">
        <f>Y60-Y$110</f>
        <v>11.973995403407784</v>
      </c>
      <c r="Z174" s="74"/>
      <c r="AA174" s="75">
        <f t="shared" si="50"/>
        <v>14.777896233229967</v>
      </c>
      <c r="AB174" s="148">
        <f t="shared" si="51"/>
        <v>-5.7340798775840085E-11</v>
      </c>
    </row>
    <row r="175" spans="1:28" s="13" customFormat="1" x14ac:dyDescent="0.3">
      <c r="A175" s="66">
        <f t="shared" si="45"/>
        <v>39218</v>
      </c>
      <c r="B175" s="286">
        <f>B61-B$111</f>
        <v>-13.286062907284503</v>
      </c>
      <c r="C175" s="286">
        <f>C61-C$111</f>
        <v>-4.1462250000000154</v>
      </c>
      <c r="D175" s="286">
        <f>D61-D$111</f>
        <v>9.7469881743938345</v>
      </c>
      <c r="E175" s="286">
        <f>E61-E$111</f>
        <v>-1.215075000000013</v>
      </c>
      <c r="F175" s="286">
        <f>F61-F$111</f>
        <v>1.9829596359531507</v>
      </c>
      <c r="G175" s="16">
        <f t="shared" si="46"/>
        <v>53</v>
      </c>
      <c r="H175" s="16">
        <f t="shared" ref="H175:M175" si="102">H61-H$111</f>
        <v>1.9829596359531507</v>
      </c>
      <c r="I175" s="16">
        <f t="shared" si="102"/>
        <v>-1.0970150441077067</v>
      </c>
      <c r="J175" s="16">
        <f t="shared" si="102"/>
        <v>-0.71508670165621879</v>
      </c>
      <c r="K175" s="16">
        <f t="shared" si="102"/>
        <v>-7.0339931597879684</v>
      </c>
      <c r="L175" s="16">
        <f t="shared" si="102"/>
        <v>-4.5851379110749235</v>
      </c>
      <c r="M175" s="16">
        <f t="shared" si="102"/>
        <v>-8.1310082038957034</v>
      </c>
      <c r="N175" s="16">
        <f t="shared" si="48"/>
        <v>52.5</v>
      </c>
      <c r="O175" s="16">
        <f>O61-O$111</f>
        <v>-2.7938971650648625</v>
      </c>
      <c r="P175" s="16">
        <f>P61-P$111</f>
        <v>-1.8211953603224345</v>
      </c>
      <c r="Q175" s="16">
        <f>Q61-Q$111</f>
        <v>-9.0575986545687215</v>
      </c>
      <c r="R175" s="16">
        <f>R61-R$111</f>
        <v>-5.9042336310171208</v>
      </c>
      <c r="S175" s="16">
        <f>S61-S$111</f>
        <v>-11.851495819633612</v>
      </c>
      <c r="T175" s="16"/>
      <c r="U175" s="97">
        <f>U61-U$111</f>
        <v>-2.7938971650648625</v>
      </c>
      <c r="V175" s="97">
        <f>V61-V$111</f>
        <v>-9.0575986545687073</v>
      </c>
      <c r="W175" s="97">
        <f>W61-W$111</f>
        <v>-11.851495819633612</v>
      </c>
      <c r="X175" s="97">
        <f>X61-X$111</f>
        <v>-4.1462250000000012</v>
      </c>
      <c r="Y175" s="97">
        <f>Y61-Y$111</f>
        <v>9.7469881743937776</v>
      </c>
      <c r="Z175" s="74"/>
      <c r="AA175" s="75">
        <f t="shared" si="50"/>
        <v>7.8871932669548528</v>
      </c>
      <c r="AB175" s="148">
        <f t="shared" si="51"/>
        <v>-1.5418777365994174E-11</v>
      </c>
    </row>
    <row r="176" spans="1:28" s="13" customFormat="1" x14ac:dyDescent="0.3">
      <c r="A176" s="66">
        <f t="shared" si="45"/>
        <v>39249</v>
      </c>
      <c r="B176" s="286">
        <f>B62-B$112</f>
        <v>-7.6313939246885951</v>
      </c>
      <c r="C176" s="286">
        <f>C62-C$112</f>
        <v>0.77395000000001346</v>
      </c>
      <c r="D176" s="286">
        <f>D62-D$112</f>
        <v>20.954314160132924</v>
      </c>
      <c r="E176" s="286">
        <f>E62-E$112</f>
        <v>-18.341182500000002</v>
      </c>
      <c r="F176" s="286">
        <f>F62-F$112</f>
        <v>4.1397781179175013</v>
      </c>
      <c r="G176" s="16">
        <f t="shared" si="46"/>
        <v>54</v>
      </c>
      <c r="H176" s="16">
        <f t="shared" ref="H176:M176" si="103">H62-H$112</f>
        <v>4.1397781179175013</v>
      </c>
      <c r="I176" s="16">
        <f t="shared" si="103"/>
        <v>2.4698944884884497</v>
      </c>
      <c r="J176" s="16">
        <f t="shared" si="103"/>
        <v>1.6099949701680032</v>
      </c>
      <c r="K176" s="16">
        <f t="shared" si="103"/>
        <v>-3.153518380266263</v>
      </c>
      <c r="L176" s="16">
        <f t="shared" si="103"/>
        <v>-2.0556341682689663</v>
      </c>
      <c r="M176" s="16">
        <f t="shared" si="103"/>
        <v>-0.68362389177787009</v>
      </c>
      <c r="N176" s="16">
        <f t="shared" si="48"/>
        <v>53.5</v>
      </c>
      <c r="O176" s="16">
        <f>O62-O$112</f>
        <v>0.87883812541707584</v>
      </c>
      <c r="P176" s="16">
        <f>P62-P$112</f>
        <v>0.57286858532133067</v>
      </c>
      <c r="Q176" s="16">
        <f>Q62-Q$112</f>
        <v>-5.0741503956037661</v>
      </c>
      <c r="R176" s="16">
        <f>R62-R$112</f>
        <v>-3.3076061942147419</v>
      </c>
      <c r="S176" s="16">
        <f>S62-S$112</f>
        <v>-4.1953122701866619</v>
      </c>
      <c r="T176" s="16"/>
      <c r="U176" s="97">
        <f>U62-U$112</f>
        <v>0.87883812541706874</v>
      </c>
      <c r="V176" s="97">
        <f>V62-V$112</f>
        <v>-5.074150395603759</v>
      </c>
      <c r="W176" s="97">
        <f>W62-W$112</f>
        <v>-4.1953122701866619</v>
      </c>
      <c r="X176" s="97">
        <f>X62-X$112</f>
        <v>0.77394999999998504</v>
      </c>
      <c r="Y176" s="97">
        <f>Y62-Y$112</f>
        <v>20.95431416013291</v>
      </c>
      <c r="Z176" s="74"/>
      <c r="AA176" s="75">
        <f t="shared" si="50"/>
        <v>7.4473843121178334</v>
      </c>
      <c r="AB176" s="148">
        <f t="shared" si="51"/>
        <v>-1.4409806681214832E-11</v>
      </c>
    </row>
    <row r="177" spans="1:28" s="13" customFormat="1" x14ac:dyDescent="0.3">
      <c r="A177" s="66">
        <f t="shared" si="45"/>
        <v>39279</v>
      </c>
      <c r="B177" s="286">
        <f>B63-B$113</f>
        <v>-6.5544066714494562</v>
      </c>
      <c r="C177" s="286">
        <f>C63-C$113</f>
        <v>-1.3174999999989723E-2</v>
      </c>
      <c r="D177" s="286">
        <f>D63-D$113</f>
        <v>6.8400502420969929</v>
      </c>
      <c r="E177" s="286">
        <f>E63-E$113</f>
        <v>7.793996000000007</v>
      </c>
      <c r="F177" s="286">
        <f>F63-F$113</f>
        <v>1.0801253774976445</v>
      </c>
      <c r="G177" s="16">
        <f t="shared" si="46"/>
        <v>55</v>
      </c>
      <c r="H177" s="16">
        <f t="shared" ref="H177:M177" si="104">H63-H$113</f>
        <v>1.0801253774976445</v>
      </c>
      <c r="I177" s="16">
        <f t="shared" si="104"/>
        <v>2.0805948949119681</v>
      </c>
      <c r="J177" s="16">
        <f t="shared" si="104"/>
        <v>1.3562309367375036</v>
      </c>
      <c r="K177" s="16">
        <f t="shared" si="104"/>
        <v>-0.57355181965337465</v>
      </c>
      <c r="L177" s="16">
        <f t="shared" si="104"/>
        <v>-0.37387215661409812</v>
      </c>
      <c r="M177" s="16">
        <f t="shared" si="104"/>
        <v>1.5070430752585935</v>
      </c>
      <c r="N177" s="16">
        <f t="shared" si="48"/>
        <v>54.5</v>
      </c>
      <c r="O177" s="16">
        <f>O63-O$113</f>
        <v>2.2542459476904355</v>
      </c>
      <c r="P177" s="16">
        <f>P63-P$113</f>
        <v>1.469424971074119</v>
      </c>
      <c r="Q177" s="16">
        <f>Q63-Q$113</f>
        <v>-1.7036656466966065</v>
      </c>
      <c r="R177" s="16">
        <f>R63-R$113</f>
        <v>-1.110541589537192</v>
      </c>
      <c r="S177" s="16">
        <f>S63-S$113</f>
        <v>0.55058030099388588</v>
      </c>
      <c r="T177" s="16"/>
      <c r="U177" s="97">
        <f>U63-U$113</f>
        <v>2.2542459476904497</v>
      </c>
      <c r="V177" s="97">
        <f>V63-V$113</f>
        <v>-1.7036656466965923</v>
      </c>
      <c r="W177" s="97">
        <f>W63-W$113</f>
        <v>0.55058030099388588</v>
      </c>
      <c r="X177" s="97">
        <f>X63-X$113</f>
        <v>-1.3174999999989723E-2</v>
      </c>
      <c r="Y177" s="97">
        <f>Y63-Y$113</f>
        <v>6.8400502420970071</v>
      </c>
      <c r="Z177" s="74"/>
      <c r="AA177" s="75">
        <f t="shared" si="50"/>
        <v>2.1906669670364636</v>
      </c>
      <c r="AB177" s="148">
        <f t="shared" si="51"/>
        <v>1.6271428648906294E-12</v>
      </c>
    </row>
    <row r="178" spans="1:28" s="13" customFormat="1" x14ac:dyDescent="0.3">
      <c r="A178" s="66">
        <f t="shared" si="45"/>
        <v>39310</v>
      </c>
      <c r="B178" s="286">
        <f>B64-B$114</f>
        <v>-5.4447931696933267</v>
      </c>
      <c r="C178" s="286">
        <f>C64-C$114</f>
        <v>-0.27012499999999307</v>
      </c>
      <c r="D178" s="286">
        <f>D64-D$114</f>
        <v>11.924648957515416</v>
      </c>
      <c r="E178" s="286">
        <f>E64-E$114</f>
        <v>-0.5315222250000069</v>
      </c>
      <c r="F178" s="286">
        <f>F64-F$114</f>
        <v>0.41666111692026675</v>
      </c>
      <c r="G178" s="16">
        <f t="shared" si="46"/>
        <v>56</v>
      </c>
      <c r="H178" s="16">
        <f t="shared" ref="H178:M178" si="105">H64-H$114</f>
        <v>0.41666111692026675</v>
      </c>
      <c r="I178" s="16">
        <f t="shared" si="105"/>
        <v>1.3902851393583262</v>
      </c>
      <c r="J178" s="16">
        <f t="shared" si="105"/>
        <v>0.90625413024671531</v>
      </c>
      <c r="K178" s="16">
        <f t="shared" si="105"/>
        <v>0.49684927548128144</v>
      </c>
      <c r="L178" s="16">
        <f t="shared" si="105"/>
        <v>0.32387328183982333</v>
      </c>
      <c r="M178" s="16">
        <f t="shared" si="105"/>
        <v>1.8871344148395792</v>
      </c>
      <c r="N178" s="16">
        <f t="shared" si="48"/>
        <v>55.5</v>
      </c>
      <c r="O178" s="16">
        <f>O64-O$114</f>
        <v>1.6982048438046746</v>
      </c>
      <c r="P178" s="16">
        <f>P64-P$114</f>
        <v>1.1069708724738945</v>
      </c>
      <c r="Q178" s="16">
        <f>Q64-Q$114</f>
        <v>5.6101161768197016E-2</v>
      </c>
      <c r="R178" s="16">
        <f>R64-R$114</f>
        <v>3.6569777342023713E-2</v>
      </c>
      <c r="S178" s="16">
        <f>S64-S$114</f>
        <v>1.7543060055728574</v>
      </c>
      <c r="T178" s="16"/>
      <c r="U178" s="97">
        <f>U64-U$114</f>
        <v>1.6982048438046817</v>
      </c>
      <c r="V178" s="97">
        <f>V64-V$114</f>
        <v>5.6101161768211227E-2</v>
      </c>
      <c r="W178" s="97">
        <f>W64-W$114</f>
        <v>1.7543060055728645</v>
      </c>
      <c r="X178" s="97">
        <f>X64-X$114</f>
        <v>-0.27012499999999307</v>
      </c>
      <c r="Y178" s="97">
        <f>Y64-Y$114</f>
        <v>11.92464895751545</v>
      </c>
      <c r="Z178" s="74"/>
      <c r="AA178" s="75">
        <f t="shared" si="50"/>
        <v>0.38009133958098573</v>
      </c>
      <c r="AB178" s="148">
        <f t="shared" si="51"/>
        <v>2.7426949600339867E-12</v>
      </c>
    </row>
    <row r="179" spans="1:28" s="13" customFormat="1" x14ac:dyDescent="0.3">
      <c r="A179" s="66">
        <f t="shared" si="45"/>
        <v>39341</v>
      </c>
      <c r="B179" s="286">
        <f>B65-B$115</f>
        <v>-5.1808344376089508</v>
      </c>
      <c r="C179" s="286">
        <f>C65-C$115</f>
        <v>-1.3000550000000146</v>
      </c>
      <c r="D179" s="286">
        <f>D65-D$115</f>
        <v>-6.0677128056141783E-2</v>
      </c>
      <c r="E179" s="286">
        <f>E65-E$115</f>
        <v>0.34240687499999467</v>
      </c>
      <c r="F179" s="286">
        <f>F65-F$115</f>
        <v>-4.2740224800549669</v>
      </c>
      <c r="G179" s="16">
        <f t="shared" si="46"/>
        <v>57</v>
      </c>
      <c r="H179" s="16">
        <f t="shared" ref="H179:M179" si="106">H65-H$115</f>
        <v>-4.2740224800549669</v>
      </c>
      <c r="I179" s="16">
        <f t="shared" si="106"/>
        <v>-2.4157071404416115</v>
      </c>
      <c r="J179" s="16">
        <f t="shared" si="106"/>
        <v>-1.5746730735409571</v>
      </c>
      <c r="K179" s="16">
        <f t="shared" si="106"/>
        <v>-0.18191252376257694</v>
      </c>
      <c r="L179" s="16">
        <f t="shared" si="106"/>
        <v>-0.11858044076177521</v>
      </c>
      <c r="M179" s="16">
        <f t="shared" si="106"/>
        <v>-2.59761966420416</v>
      </c>
      <c r="N179" s="16">
        <f t="shared" si="48"/>
        <v>56.5</v>
      </c>
      <c r="O179" s="16">
        <f>O65-O$115</f>
        <v>-0.71800548043658807</v>
      </c>
      <c r="P179" s="16">
        <f>P65-P$115</f>
        <v>-0.46803020025500786</v>
      </c>
      <c r="Q179" s="16">
        <f>Q65-Q$115</f>
        <v>0.32328027088703948</v>
      </c>
      <c r="R179" s="16">
        <f>R65-R$115</f>
        <v>0.21073159900420535</v>
      </c>
      <c r="S179" s="16">
        <f>S65-S$115</f>
        <v>-0.39472520954956281</v>
      </c>
      <c r="T179" s="16"/>
      <c r="U179" s="97">
        <f>U65-U$115</f>
        <v>-0.71800548043658807</v>
      </c>
      <c r="V179" s="97">
        <f>V65-V$115</f>
        <v>0.32328027088703593</v>
      </c>
      <c r="W179" s="97">
        <f>W65-W$115</f>
        <v>-0.39472520954954859</v>
      </c>
      <c r="X179" s="97">
        <f>X65-X$115</f>
        <v>-1.3000550000000004</v>
      </c>
      <c r="Y179" s="97">
        <f>Y65-Y$115</f>
        <v>-6.0677128056155993E-2</v>
      </c>
      <c r="Z179" s="74"/>
      <c r="AA179" s="75">
        <f t="shared" si="50"/>
        <v>-4.4847540790437392</v>
      </c>
      <c r="AB179" s="148">
        <f t="shared" si="51"/>
        <v>1.5432988220709376E-11</v>
      </c>
    </row>
    <row r="180" spans="1:28" s="13" customFormat="1" x14ac:dyDescent="0.3">
      <c r="A180" s="66">
        <f t="shared" si="45"/>
        <v>39371</v>
      </c>
      <c r="B180" s="286">
        <f>B66-B$116</f>
        <v>-11.39272812980326</v>
      </c>
      <c r="C180" s="286">
        <f>C66-C$116</f>
        <v>0.52530124999999828</v>
      </c>
      <c r="D180" s="286">
        <f>D66-D$116</f>
        <v>1.0215733312016653</v>
      </c>
      <c r="E180" s="286">
        <f>E66-E$116</f>
        <v>14.882929999999988</v>
      </c>
      <c r="F180" s="286">
        <f>F66-F$116</f>
        <v>2.6377861277442918</v>
      </c>
      <c r="G180" s="16">
        <f t="shared" si="46"/>
        <v>58</v>
      </c>
      <c r="H180" s="16">
        <f t="shared" ref="H180:M180" si="107">H66-H$116</f>
        <v>2.6377861277442918</v>
      </c>
      <c r="I180" s="16">
        <f t="shared" si="107"/>
        <v>0.67922164524928519</v>
      </c>
      <c r="J180" s="16">
        <f t="shared" si="107"/>
        <v>0.44274904761208234</v>
      </c>
      <c r="K180" s="16">
        <f t="shared" si="107"/>
        <v>-0.35182291147633293</v>
      </c>
      <c r="L180" s="16">
        <f t="shared" si="107"/>
        <v>-0.22933723885559232</v>
      </c>
      <c r="M180" s="16">
        <f t="shared" si="107"/>
        <v>0.32739873377295226</v>
      </c>
      <c r="N180" s="16">
        <f t="shared" si="48"/>
        <v>57.5</v>
      </c>
      <c r="O180" s="16">
        <f>O66-O$116</f>
        <v>-0.70130289363416409</v>
      </c>
      <c r="P180" s="16">
        <f>P66-P$116</f>
        <v>-0.45714265794659781</v>
      </c>
      <c r="Q180" s="16">
        <f>Q66-Q$116</f>
        <v>-0.44063883428584916</v>
      </c>
      <c r="R180" s="16">
        <f>R66-R$116</f>
        <v>-0.28723227024531184</v>
      </c>
      <c r="S180" s="16">
        <f>S66-S$116</f>
        <v>-1.1419417279200275</v>
      </c>
      <c r="T180" s="16"/>
      <c r="U180" s="97">
        <f>U66-U$116</f>
        <v>-0.70130289363416409</v>
      </c>
      <c r="V180" s="97">
        <f>V66-V$116</f>
        <v>-0.44063883428583495</v>
      </c>
      <c r="W180" s="97">
        <f>W66-W$116</f>
        <v>-1.1419417279200275</v>
      </c>
      <c r="X180" s="97">
        <f>X66-X$116</f>
        <v>0.52530124999999828</v>
      </c>
      <c r="Y180" s="97">
        <f>Y66-Y$116</f>
        <v>1.0215733312016653</v>
      </c>
      <c r="Z180" s="74"/>
      <c r="AA180" s="75">
        <f t="shared" si="50"/>
        <v>2.9250183979771123</v>
      </c>
      <c r="AB180" s="148">
        <f t="shared" si="51"/>
        <v>-1.2491341294662561E-11</v>
      </c>
    </row>
    <row r="181" spans="1:28" s="13" customFormat="1" x14ac:dyDescent="0.3">
      <c r="A181" s="66">
        <f t="shared" si="45"/>
        <v>39402</v>
      </c>
      <c r="B181" s="286">
        <f>B67-B$117</f>
        <v>-0.9558646821203638</v>
      </c>
      <c r="C181" s="286">
        <f>C67-C$117</f>
        <v>3.6240187500000047</v>
      </c>
      <c r="D181" s="286">
        <f>D67-D$117</f>
        <v>2.5966576994424457</v>
      </c>
      <c r="E181" s="286">
        <f>E67-E$117</f>
        <v>19.648402500000017</v>
      </c>
      <c r="F181" s="286">
        <f>F67-F$117</f>
        <v>16.076457729612216</v>
      </c>
      <c r="G181" s="16">
        <f t="shared" si="46"/>
        <v>59</v>
      </c>
      <c r="H181" s="16">
        <f t="shared" ref="H181:M181" si="108">H67-H$117</f>
        <v>16.076457729612216</v>
      </c>
      <c r="I181" s="16">
        <f t="shared" si="108"/>
        <v>12.165437348481561</v>
      </c>
      <c r="J181" s="16">
        <f t="shared" si="108"/>
        <v>7.9300120034423429</v>
      </c>
      <c r="K181" s="16">
        <f t="shared" si="108"/>
        <v>3.4817261639254866</v>
      </c>
      <c r="L181" s="16">
        <f t="shared" si="108"/>
        <v>2.269577787118223</v>
      </c>
      <c r="M181" s="16">
        <f t="shared" si="108"/>
        <v>15.647163512407047</v>
      </c>
      <c r="N181" s="16">
        <f t="shared" si="48"/>
        <v>58.5</v>
      </c>
      <c r="O181" s="16">
        <f>O67-O$117</f>
        <v>7.0418937275317717</v>
      </c>
      <c r="P181" s="16">
        <f>P67-P$117</f>
        <v>4.5902420263799542</v>
      </c>
      <c r="Q181" s="16">
        <f>Q67-Q$117</f>
        <v>1.1608316138229213</v>
      </c>
      <c r="R181" s="16">
        <f>R67-R$117</f>
        <v>0.75669295093176459</v>
      </c>
      <c r="S181" s="16">
        <f>S67-S$117</f>
        <v>8.202725341354693</v>
      </c>
      <c r="T181" s="16"/>
      <c r="U181" s="97">
        <f>U67-U$117</f>
        <v>7.0418937275317717</v>
      </c>
      <c r="V181" s="97">
        <f>V67-V$117</f>
        <v>1.1608316138229284</v>
      </c>
      <c r="W181" s="97">
        <f>W67-W$117</f>
        <v>8.202725341354693</v>
      </c>
      <c r="X181" s="97">
        <f>X67-X$117</f>
        <v>3.6240187499999976</v>
      </c>
      <c r="Y181" s="97">
        <f>Y67-Y$117</f>
        <v>2.5966576994424457</v>
      </c>
      <c r="Z181" s="74"/>
      <c r="AA181" s="75">
        <f t="shared" si="50"/>
        <v>15.319764778634095</v>
      </c>
      <c r="AB181" s="148">
        <f t="shared" si="51"/>
        <v>-4.6355808080988936E-11</v>
      </c>
    </row>
    <row r="182" spans="1:28" s="13" customFormat="1" x14ac:dyDescent="0.3">
      <c r="A182" s="66">
        <f t="shared" si="45"/>
        <v>39432</v>
      </c>
      <c r="B182" s="286">
        <f>B68-B$118</f>
        <v>13.512149829421176</v>
      </c>
      <c r="C182" s="286">
        <f>C68-C$118</f>
        <v>5.3427075000000031</v>
      </c>
      <c r="D182" s="286">
        <f>D68-D$118</f>
        <v>21.907573691587345</v>
      </c>
      <c r="E182" s="286">
        <f>E68-E$118</f>
        <v>25.678614285714303</v>
      </c>
      <c r="F182" s="286">
        <f>F68-F$118</f>
        <v>26.495411381696897</v>
      </c>
      <c r="G182" s="16">
        <f t="shared" si="46"/>
        <v>60</v>
      </c>
      <c r="H182" s="16">
        <f t="shared" ref="H182:M182" si="109">H68-H$118</f>
        <v>17.770225103257999</v>
      </c>
      <c r="I182" s="16">
        <f t="shared" si="109"/>
        <v>17.510849576717533</v>
      </c>
      <c r="J182" s="16">
        <f t="shared" si="109"/>
        <v>11.414406515452995</v>
      </c>
      <c r="K182" s="16">
        <f t="shared" si="109"/>
        <v>7.2530562855505138</v>
      </c>
      <c r="L182" s="16">
        <f t="shared" si="109"/>
        <v>4.7279351273978989</v>
      </c>
      <c r="M182" s="16">
        <f t="shared" si="109"/>
        <v>24.763905862268047</v>
      </c>
      <c r="N182" s="16">
        <f t="shared" si="48"/>
        <v>59.5</v>
      </c>
      <c r="O182" s="16">
        <f>O68-O$118</f>
        <v>13.5134849742809</v>
      </c>
      <c r="P182" s="16">
        <f>P68-P$118</f>
        <v>8.8087337088428654</v>
      </c>
      <c r="Q182" s="16">
        <f>Q68-Q$118</f>
        <v>4.0144879336292831</v>
      </c>
      <c r="R182" s="16">
        <f>R68-R$118</f>
        <v>2.6168607787772515</v>
      </c>
      <c r="S182" s="16">
        <f>S68-S$118</f>
        <v>17.527972907910254</v>
      </c>
      <c r="T182" s="16"/>
      <c r="U182" s="97">
        <f>U68-U$118</f>
        <v>13.513484974280921</v>
      </c>
      <c r="V182" s="97">
        <f>V68-V$118</f>
        <v>4.0144879336292902</v>
      </c>
      <c r="W182" s="97">
        <f>W68-W$118</f>
        <v>17.527972907910225</v>
      </c>
      <c r="X182" s="97">
        <f>X68-X$118</f>
        <v>5.3427075000000031</v>
      </c>
      <c r="Y182" s="97">
        <f>Y68-Y$118</f>
        <v>21.907573691587359</v>
      </c>
      <c r="Z182" s="74"/>
      <c r="AA182" s="75">
        <f t="shared" si="50"/>
        <v>9.1167423498609992</v>
      </c>
      <c r="AB182" s="148">
        <f t="shared" si="51"/>
        <v>-6.0366219746197487</v>
      </c>
    </row>
    <row r="183" spans="1:28" s="13" customFormat="1" x14ac:dyDescent="0.3">
      <c r="A183" s="66">
        <f t="shared" si="45"/>
        <v>39463</v>
      </c>
      <c r="B183" s="286">
        <f>B69-B$107</f>
        <v>26.305340522816394</v>
      </c>
      <c r="C183" s="286">
        <f>C69-C$107</f>
        <v>2.6883937500000172</v>
      </c>
      <c r="D183" s="286"/>
      <c r="E183" s="286">
        <f>E69-E$107</f>
        <v>21.341302499999983</v>
      </c>
      <c r="F183" s="286">
        <f>F69-F$107</f>
        <v>8.6811533597175696</v>
      </c>
      <c r="G183" s="16">
        <f t="shared" si="46"/>
        <v>61</v>
      </c>
      <c r="H183" s="16">
        <f t="shared" ref="H183:M183" si="110">H69-H$107</f>
        <v>8.6811533597175696</v>
      </c>
      <c r="I183" s="16">
        <f t="shared" si="110"/>
        <v>17.744371575609534</v>
      </c>
      <c r="J183" s="16">
        <f t="shared" si="110"/>
        <v>11.566627286579887</v>
      </c>
      <c r="K183" s="16">
        <f t="shared" si="110"/>
        <v>13.11277982199843</v>
      </c>
      <c r="L183" s="16">
        <f t="shared" si="110"/>
        <v>8.547620464736994</v>
      </c>
      <c r="M183" s="16">
        <f t="shared" si="110"/>
        <v>30.857151397607993</v>
      </c>
      <c r="N183" s="16">
        <f t="shared" si="48"/>
        <v>60.5</v>
      </c>
      <c r="O183" s="16">
        <f>O69-O$107</f>
        <v>19.559132519010944</v>
      </c>
      <c r="P183" s="16">
        <f>P69-P$107</f>
        <v>12.749574981127637</v>
      </c>
      <c r="Q183" s="16">
        <f>Q69-Q$107</f>
        <v>10.77513095466783</v>
      </c>
      <c r="R183" s="16">
        <f>R69-R$107</f>
        <v>7.0238142566709314</v>
      </c>
      <c r="S183" s="16">
        <f>S69-S$107</f>
        <v>30.334263473678789</v>
      </c>
      <c r="T183" s="16"/>
      <c r="U183" s="97">
        <f>U69-U$107</f>
        <v>19.559132519010944</v>
      </c>
      <c r="V183" s="97">
        <f>V69-V$107</f>
        <v>10.775130954667809</v>
      </c>
      <c r="W183" s="97">
        <f>W69-W$107</f>
        <v>30.334263473678753</v>
      </c>
      <c r="X183" s="97">
        <f>X69-X$107</f>
        <v>2.6883937500000066</v>
      </c>
      <c r="Y183" s="97"/>
      <c r="Z183" s="74"/>
      <c r="AA183" s="75">
        <f t="shared" si="50"/>
        <v>6.0932455353399462</v>
      </c>
      <c r="AB183" s="148">
        <f t="shared" si="51"/>
        <v>4.4359064322933079</v>
      </c>
    </row>
    <row r="184" spans="1:28" s="13" customFormat="1" x14ac:dyDescent="0.3">
      <c r="A184" s="66">
        <f t="shared" si="45"/>
        <v>39494</v>
      </c>
      <c r="B184" s="286">
        <f>B70-B$108</f>
        <v>22.389584366596551</v>
      </c>
      <c r="C184" s="286">
        <f>C70-C$108</f>
        <v>9.7389837500000027</v>
      </c>
      <c r="D184" s="286"/>
      <c r="E184" s="286">
        <f>E70-E$108</f>
        <v>7.8614487499999939</v>
      </c>
      <c r="F184" s="286">
        <f>F70-F$108</f>
        <v>16.6076665626899</v>
      </c>
      <c r="G184" s="16">
        <f t="shared" si="46"/>
        <v>62</v>
      </c>
      <c r="H184" s="16">
        <f t="shared" ref="H184:M184" si="111">H70-H$108</f>
        <v>16.6076665626899</v>
      </c>
      <c r="I184" s="16">
        <f t="shared" si="111"/>
        <v>21.448065028752353</v>
      </c>
      <c r="J184" s="16">
        <f t="shared" si="111"/>
        <v>13.980871238455478</v>
      </c>
      <c r="K184" s="16">
        <f t="shared" si="111"/>
        <v>16.407758697384708</v>
      </c>
      <c r="L184" s="16">
        <f t="shared" si="111"/>
        <v>10.695466249417876</v>
      </c>
      <c r="M184" s="16">
        <f t="shared" si="111"/>
        <v>37.855823726137032</v>
      </c>
      <c r="N184" s="16">
        <f t="shared" si="48"/>
        <v>61.5</v>
      </c>
      <c r="O184" s="16">
        <f>O70-O$108</f>
        <v>19.795994803354859</v>
      </c>
      <c r="P184" s="16">
        <f>P70-P$108</f>
        <v>12.903973109547138</v>
      </c>
      <c r="Q184" s="16">
        <f>Q70-Q$108</f>
        <v>14.741017833328073</v>
      </c>
      <c r="R184" s="16">
        <f>R70-R$108</f>
        <v>9.6089942341459249</v>
      </c>
      <c r="S184" s="16">
        <f>S70-S$108</f>
        <v>34.537012636682903</v>
      </c>
      <c r="T184" s="16"/>
      <c r="U184" s="97">
        <f>U70-U$108</f>
        <v>19.795994803354844</v>
      </c>
      <c r="V184" s="97">
        <f>V70-V$108</f>
        <v>14.74101783332808</v>
      </c>
      <c r="W184" s="97">
        <f>W70-W$108</f>
        <v>34.53701263668296</v>
      </c>
      <c r="X184" s="97">
        <f>X70-X$108</f>
        <v>9.7389837500000009</v>
      </c>
      <c r="Y184" s="97"/>
      <c r="Z184" s="74"/>
      <c r="AA184" s="75">
        <f t="shared" si="50"/>
        <v>6.9986723285290395</v>
      </c>
      <c r="AB184" s="148">
        <f t="shared" si="51"/>
        <v>-1.4935608305677306E-11</v>
      </c>
    </row>
    <row r="185" spans="1:28" s="13" customFormat="1" x14ac:dyDescent="0.3">
      <c r="A185" s="66">
        <f t="shared" si="45"/>
        <v>39523</v>
      </c>
      <c r="B185" s="286">
        <f>B71-B$109</f>
        <v>40.042706148196203</v>
      </c>
      <c r="C185" s="286">
        <f>C71-C$109</f>
        <v>13.290000000000006</v>
      </c>
      <c r="D185" s="286"/>
      <c r="E185" s="286">
        <f>E71-E$109</f>
        <v>-10.878487499999977</v>
      </c>
      <c r="F185" s="286">
        <f>F71-F$109</f>
        <v>12.279741969410878</v>
      </c>
      <c r="G185" s="16">
        <f t="shared" si="46"/>
        <v>63</v>
      </c>
      <c r="H185" s="16">
        <f t="shared" ref="H185:M185" si="112">H71-H$109</f>
        <v>12.279741969410878</v>
      </c>
      <c r="I185" s="16">
        <f t="shared" si="112"/>
        <v>20.198231216393708</v>
      </c>
      <c r="J185" s="16">
        <f t="shared" si="112"/>
        <v>13.166169978615557</v>
      </c>
      <c r="K185" s="16">
        <f t="shared" si="112"/>
        <v>18.458160971694213</v>
      </c>
      <c r="L185" s="16">
        <f t="shared" si="112"/>
        <v>12.032029562364585</v>
      </c>
      <c r="M185" s="16">
        <f t="shared" si="112"/>
        <v>38.656392188087978</v>
      </c>
      <c r="N185" s="16">
        <f t="shared" si="48"/>
        <v>62.5</v>
      </c>
      <c r="O185" s="16">
        <f>O71-O$109</f>
        <v>20.755732330947495</v>
      </c>
      <c r="P185" s="16">
        <f>P71-P$109</f>
        <v>13.529575781769495</v>
      </c>
      <c r="Q185" s="16">
        <f>Q71-Q$109</f>
        <v>17.610032565541474</v>
      </c>
      <c r="R185" s="16">
        <f>R71-R$109</f>
        <v>11.479173507465092</v>
      </c>
      <c r="S185" s="16">
        <f>S71-S$109</f>
        <v>38.365764896488997</v>
      </c>
      <c r="T185" s="16"/>
      <c r="U185" s="97">
        <f>U71-U$109</f>
        <v>20.755732330947509</v>
      </c>
      <c r="V185" s="97">
        <f>V71-V$109</f>
        <v>17.610032565541474</v>
      </c>
      <c r="W185" s="97">
        <f>W71-W$109</f>
        <v>38.365764896489026</v>
      </c>
      <c r="X185" s="97">
        <f>X71-X$109</f>
        <v>13.290000000000001</v>
      </c>
      <c r="Y185" s="97"/>
      <c r="Z185" s="74"/>
      <c r="AA185" s="75">
        <f t="shared" si="50"/>
        <v>0.80056846195094522</v>
      </c>
      <c r="AB185" s="148">
        <f t="shared" si="51"/>
        <v>5.1585402616183273E-12</v>
      </c>
    </row>
    <row r="186" spans="1:28" s="13" customFormat="1" x14ac:dyDescent="0.3">
      <c r="A186" s="66">
        <f t="shared" si="45"/>
        <v>39554</v>
      </c>
      <c r="B186" s="286">
        <f>B72-B$110</f>
        <v>20.369068305418324</v>
      </c>
      <c r="C186" s="286">
        <f>C72-C$110</f>
        <v>13.553112499999997</v>
      </c>
      <c r="D186" s="286"/>
      <c r="E186" s="286">
        <f>E72-E$110</f>
        <v>3.0354499999999973</v>
      </c>
      <c r="F186" s="286">
        <f>F72-F$110</f>
        <v>4.2850604606520051</v>
      </c>
      <c r="G186" s="16">
        <f t="shared" si="46"/>
        <v>64</v>
      </c>
      <c r="H186" s="16">
        <f t="shared" ref="H186:M186" si="113">H72-H$110</f>
        <v>4.2850604606520051</v>
      </c>
      <c r="I186" s="16">
        <f t="shared" si="113"/>
        <v>13.673206241046216</v>
      </c>
      <c r="J186" s="16">
        <f t="shared" si="113"/>
        <v>8.9128476446079219</v>
      </c>
      <c r="K186" s="16">
        <f t="shared" si="113"/>
        <v>17.394187036588278</v>
      </c>
      <c r="L186" s="16">
        <f t="shared" si="113"/>
        <v>11.338473695102891</v>
      </c>
      <c r="M186" s="16">
        <f t="shared" si="113"/>
        <v>31.067393277634437</v>
      </c>
      <c r="N186" s="16">
        <f t="shared" si="48"/>
        <v>63.5</v>
      </c>
      <c r="O186" s="16">
        <f>O72-O$110</f>
        <v>16.583760156516547</v>
      </c>
      <c r="P186" s="16">
        <f>P72-P$110</f>
        <v>10.810085435999554</v>
      </c>
      <c r="Q186" s="16">
        <f>Q72-Q$110</f>
        <v>18.215821206537385</v>
      </c>
      <c r="R186" s="16">
        <f>R72-R$110</f>
        <v>11.874059371131864</v>
      </c>
      <c r="S186" s="16">
        <f>S72-S$110</f>
        <v>34.799581363054017</v>
      </c>
      <c r="T186" s="16"/>
      <c r="U186" s="97">
        <f>U72-U$110</f>
        <v>16.583760156516561</v>
      </c>
      <c r="V186" s="97">
        <f>V72-V$110</f>
        <v>18.215821206537385</v>
      </c>
      <c r="W186" s="97">
        <f>W72-W$110</f>
        <v>34.79958136305396</v>
      </c>
      <c r="X186" s="97">
        <f>X72-X$110</f>
        <v>13.55311249999999</v>
      </c>
      <c r="Y186" s="97"/>
      <c r="Z186" s="74"/>
      <c r="AA186" s="75">
        <f t="shared" si="50"/>
        <v>-7.5889989104535402</v>
      </c>
      <c r="AB186" s="148">
        <f t="shared" si="51"/>
        <v>2.6318502932554111E-11</v>
      </c>
    </row>
    <row r="187" spans="1:28" s="13" customFormat="1" x14ac:dyDescent="0.3">
      <c r="A187" s="66">
        <f t="shared" ref="A187:A218" si="114">A73</f>
        <v>39584</v>
      </c>
      <c r="B187" s="286">
        <f>B73-B$111</f>
        <v>21.506602069500275</v>
      </c>
      <c r="C187" s="286">
        <f>C73-C$111</f>
        <v>11.205774999999988</v>
      </c>
      <c r="D187" s="286"/>
      <c r="E187" s="286">
        <f>E73-E$111</f>
        <v>23.61892499999999</v>
      </c>
      <c r="F187" s="286">
        <f>F73-F$111</f>
        <v>7.4182002500430286</v>
      </c>
      <c r="G187" s="16">
        <f t="shared" ref="G187:G218" si="115">G73</f>
        <v>65</v>
      </c>
      <c r="H187" s="16">
        <f t="shared" ref="H187:M187" si="116">H73-H$111</f>
        <v>7.4182002500430286</v>
      </c>
      <c r="I187" s="16">
        <f t="shared" si="116"/>
        <v>12.575076377975847</v>
      </c>
      <c r="J187" s="16">
        <f t="shared" si="116"/>
        <v>8.1970342508072349</v>
      </c>
      <c r="K187" s="16">
        <f t="shared" si="116"/>
        <v>15.292769391526747</v>
      </c>
      <c r="L187" s="16">
        <f t="shared" si="116"/>
        <v>9.9686557989956555</v>
      </c>
      <c r="M187" s="16">
        <f t="shared" si="116"/>
        <v>27.867845769502594</v>
      </c>
      <c r="N187" s="16">
        <f t="shared" ref="N187:N218" si="117">N73</f>
        <v>64.5</v>
      </c>
      <c r="O187" s="16">
        <f>O73-O$111</f>
        <v>13.064908399267722</v>
      </c>
      <c r="P187" s="16">
        <f>P73-P$111</f>
        <v>8.5163301131133835</v>
      </c>
      <c r="Q187" s="16">
        <f>Q73-Q$111</f>
        <v>16.288531894099094</v>
      </c>
      <c r="R187" s="16">
        <f>R73-R$111</f>
        <v>10.617747758179291</v>
      </c>
      <c r="S187" s="16">
        <f>S73-S$111</f>
        <v>29.353440293366816</v>
      </c>
      <c r="T187" s="16"/>
      <c r="U187" s="97">
        <f>U73-U$111</f>
        <v>13.064908399267722</v>
      </c>
      <c r="V187" s="97">
        <f>V73-V$111</f>
        <v>16.288531894099108</v>
      </c>
      <c r="W187" s="97">
        <f>W73-W$111</f>
        <v>29.353440293366816</v>
      </c>
      <c r="X187" s="97">
        <f>X73-X$111</f>
        <v>11.205775000000003</v>
      </c>
      <c r="Y187" s="97"/>
      <c r="Z187" s="74"/>
      <c r="AA187" s="75">
        <f t="shared" si="50"/>
        <v>-3.1995475081318432</v>
      </c>
      <c r="AB187" s="148">
        <f t="shared" si="51"/>
        <v>4.4195758164278232E-12</v>
      </c>
    </row>
    <row r="188" spans="1:28" s="13" customFormat="1" x14ac:dyDescent="0.3">
      <c r="A188" s="66">
        <f t="shared" si="114"/>
        <v>39615</v>
      </c>
      <c r="B188" s="286">
        <f>B74-B$112</f>
        <v>12.793918805504362</v>
      </c>
      <c r="C188" s="286">
        <f>C74-C$112</f>
        <v>11.046850000000035</v>
      </c>
      <c r="D188" s="286"/>
      <c r="E188" s="286">
        <f>E74-E$112</f>
        <v>6.9569474999999983</v>
      </c>
      <c r="F188" s="286">
        <f>F74-F$112</f>
        <v>4.54208474930671</v>
      </c>
      <c r="G188" s="16">
        <f t="shared" si="115"/>
        <v>66</v>
      </c>
      <c r="H188" s="16">
        <f t="shared" ref="H188:M188" si="118">H74-H$112</f>
        <v>4.54208474930671</v>
      </c>
      <c r="I188" s="16">
        <f t="shared" si="118"/>
        <v>9.8897546022802771</v>
      </c>
      <c r="J188" s="16">
        <f t="shared" si="118"/>
        <v>6.4466135051832225</v>
      </c>
      <c r="K188" s="16">
        <f t="shared" si="118"/>
        <v>13.210356681260606</v>
      </c>
      <c r="L188" s="16">
        <f t="shared" si="118"/>
        <v>8.6112263492585441</v>
      </c>
      <c r="M188" s="16">
        <f t="shared" si="118"/>
        <v>23.100111283540855</v>
      </c>
      <c r="N188" s="16">
        <f t="shared" si="117"/>
        <v>65.5</v>
      </c>
      <c r="O188" s="16">
        <f>O74-O$112</f>
        <v>11.08756975824943</v>
      </c>
      <c r="P188" s="16">
        <f>P74-P$112</f>
        <v>7.2274065250022943</v>
      </c>
      <c r="Q188" s="16">
        <f>Q74-Q$112</f>
        <v>14.282057833341071</v>
      </c>
      <c r="R188" s="16">
        <f>R74-R$112</f>
        <v>9.3098192352793205</v>
      </c>
      <c r="S188" s="16">
        <f>S74-S$112</f>
        <v>25.369627591590472</v>
      </c>
      <c r="T188" s="16"/>
      <c r="U188" s="97">
        <f>U74-U$112</f>
        <v>11.087569758249423</v>
      </c>
      <c r="V188" s="97">
        <f>V74-V$112</f>
        <v>14.282057833341078</v>
      </c>
      <c r="W188" s="97">
        <f>W74-W$112</f>
        <v>25.369627591590472</v>
      </c>
      <c r="X188" s="97">
        <f>X74-X$112</f>
        <v>11.046850000000006</v>
      </c>
      <c r="Y188" s="97"/>
      <c r="Z188" s="74"/>
      <c r="AA188" s="75">
        <f t="shared" ref="AA188:AA217" si="119">(M188-M187)/(G188-G187)</f>
        <v>-4.7677344859617392</v>
      </c>
      <c r="AB188" s="148">
        <f t="shared" ref="AB188:AB217" si="120">AA188+R188-H188</f>
        <v>1.0871303857129533E-11</v>
      </c>
    </row>
    <row r="189" spans="1:28" s="13" customFormat="1" x14ac:dyDescent="0.3">
      <c r="A189" s="66">
        <f t="shared" si="114"/>
        <v>39645</v>
      </c>
      <c r="B189" s="286">
        <f>B75-B$113</f>
        <v>8.4970715681136895</v>
      </c>
      <c r="C189" s="286">
        <f>C75-C$113</f>
        <v>7.7876249999999914</v>
      </c>
      <c r="D189" s="286"/>
      <c r="E189" s="286">
        <f>E75-E$113</f>
        <v>3.6581860000000006</v>
      </c>
      <c r="F189" s="286">
        <f>F75-F$113</f>
        <v>7.5118633519622833</v>
      </c>
      <c r="G189" s="16">
        <f t="shared" si="115"/>
        <v>67</v>
      </c>
      <c r="H189" s="16">
        <f t="shared" ref="H189:M189" si="121">H75-H$113</f>
        <v>7.5118633519622833</v>
      </c>
      <c r="I189" s="16">
        <f t="shared" si="121"/>
        <v>10.672402518192058</v>
      </c>
      <c r="J189" s="16">
        <f t="shared" si="121"/>
        <v>6.9567807264565573</v>
      </c>
      <c r="K189" s="16">
        <f t="shared" si="121"/>
        <v>11.847567082355084</v>
      </c>
      <c r="L189" s="16">
        <f t="shared" si="121"/>
        <v>7.7228862396203084</v>
      </c>
      <c r="M189" s="16">
        <f t="shared" si="121"/>
        <v>22.519969600547142</v>
      </c>
      <c r="N189" s="16">
        <f t="shared" si="117"/>
        <v>66.5</v>
      </c>
      <c r="O189" s="16">
        <f>O75-O$113</f>
        <v>10.323294435893786</v>
      </c>
      <c r="P189" s="16">
        <f>P75-P$113</f>
        <v>6.7292154360505094</v>
      </c>
      <c r="Q189" s="16">
        <f>Q75-Q$113</f>
        <v>12.413826839830875</v>
      </c>
      <c r="R189" s="16">
        <f>R75-R$113</f>
        <v>8.0920050349528765</v>
      </c>
      <c r="S189" s="16">
        <f>S75-S$113</f>
        <v>22.737121275724689</v>
      </c>
      <c r="T189" s="16"/>
      <c r="U189" s="97">
        <f>U75-U$113</f>
        <v>10.3232944358938</v>
      </c>
      <c r="V189" s="97">
        <f>V75-V$113</f>
        <v>12.41382683983089</v>
      </c>
      <c r="W189" s="97">
        <f>W75-W$113</f>
        <v>22.737121275724689</v>
      </c>
      <c r="X189" s="97">
        <f>X75-X$113</f>
        <v>7.7876249999999914</v>
      </c>
      <c r="Y189" s="97"/>
      <c r="Z189" s="74"/>
      <c r="AA189" s="75">
        <f t="shared" si="119"/>
        <v>-0.58014168299371249</v>
      </c>
      <c r="AB189" s="148">
        <f t="shared" si="120"/>
        <v>-3.1192826099868398E-12</v>
      </c>
    </row>
    <row r="190" spans="1:28" s="13" customFormat="1" x14ac:dyDescent="0.3">
      <c r="A190" s="66">
        <f t="shared" si="114"/>
        <v>39676</v>
      </c>
      <c r="B190" s="286">
        <f>B76-B$114</f>
        <v>12.24239550942896</v>
      </c>
      <c r="C190" s="286">
        <f>C76-C$114</f>
        <v>1.0888750000000016</v>
      </c>
      <c r="D190" s="286"/>
      <c r="E190" s="286">
        <f>E76-E$114</f>
        <v>-0.91721822500000627</v>
      </c>
      <c r="F190" s="286">
        <f>F76-F$114</f>
        <v>4.1120748037087509</v>
      </c>
      <c r="G190" s="16">
        <f t="shared" si="115"/>
        <v>68</v>
      </c>
      <c r="H190" s="16">
        <f t="shared" ref="H190:M190" si="122">H76-H$114</f>
        <v>4.1120748037087509</v>
      </c>
      <c r="I190" s="16">
        <f t="shared" si="122"/>
        <v>8.5823734338862749</v>
      </c>
      <c r="J190" s="16">
        <f t="shared" si="122"/>
        <v>5.594400135334034</v>
      </c>
      <c r="K190" s="16">
        <f t="shared" si="122"/>
        <v>10.677002124295939</v>
      </c>
      <c r="L190" s="16">
        <f t="shared" si="122"/>
        <v>6.9598485674690238</v>
      </c>
      <c r="M190" s="16">
        <f t="shared" si="122"/>
        <v>19.259375558182199</v>
      </c>
      <c r="N190" s="16">
        <f t="shared" si="117"/>
        <v>67.5</v>
      </c>
      <c r="O190" s="16">
        <f>O76-O$114</f>
        <v>9.5146522156160103</v>
      </c>
      <c r="P190" s="16">
        <f>P76-P$114</f>
        <v>6.2021038880145056</v>
      </c>
      <c r="Q190" s="16">
        <f>Q76-Q$114</f>
        <v>11.310303689549272</v>
      </c>
      <c r="R190" s="16">
        <f>R76-R$114</f>
        <v>7.3726688460820924</v>
      </c>
      <c r="S190" s="16">
        <f>S76-S$114</f>
        <v>20.824955905165325</v>
      </c>
      <c r="T190" s="16"/>
      <c r="U190" s="97">
        <f>U76-U$114</f>
        <v>9.5146522156160174</v>
      </c>
      <c r="V190" s="97">
        <f>V76-V$114</f>
        <v>11.310303689549286</v>
      </c>
      <c r="W190" s="97">
        <f>W76-W$114</f>
        <v>20.824955905165332</v>
      </c>
      <c r="X190" s="97">
        <f>X76-X$114</f>
        <v>1.0888750000000016</v>
      </c>
      <c r="Y190" s="97"/>
      <c r="Z190" s="74"/>
      <c r="AA190" s="75">
        <f t="shared" si="119"/>
        <v>-3.2605940423649429</v>
      </c>
      <c r="AB190" s="148">
        <f t="shared" si="120"/>
        <v>8.3986151366843842E-12</v>
      </c>
    </row>
    <row r="191" spans="1:28" s="13" customFormat="1" x14ac:dyDescent="0.3">
      <c r="A191" s="66">
        <f t="shared" si="114"/>
        <v>39707</v>
      </c>
      <c r="B191" s="286">
        <f>B77-B$115</f>
        <v>14.543471175531181</v>
      </c>
      <c r="C191" s="286">
        <f>C77-C$115</f>
        <v>-0.15184500000000867</v>
      </c>
      <c r="D191" s="286"/>
      <c r="E191" s="286">
        <f>E77-E$115</f>
        <v>1.2905068749999913</v>
      </c>
      <c r="F191" s="286">
        <f>F77-F$115</f>
        <v>-1.7502508401235133</v>
      </c>
      <c r="G191" s="16">
        <f t="shared" si="115"/>
        <v>69</v>
      </c>
      <c r="H191" s="16">
        <f t="shared" ref="H191:M191" si="123">H77-H$115</f>
        <v>-1.7502508401235133</v>
      </c>
      <c r="I191" s="16">
        <f t="shared" si="123"/>
        <v>3.1861973195014031</v>
      </c>
      <c r="J191" s="16">
        <f t="shared" si="123"/>
        <v>2.0769153023615416</v>
      </c>
      <c r="K191" s="16">
        <f t="shared" si="123"/>
        <v>8.1047919742053551</v>
      </c>
      <c r="L191" s="16">
        <f t="shared" si="123"/>
        <v>5.2831426045096208</v>
      </c>
      <c r="M191" s="16">
        <f t="shared" si="123"/>
        <v>11.290989293706787</v>
      </c>
      <c r="N191" s="16">
        <f t="shared" si="117"/>
        <v>68.5</v>
      </c>
      <c r="O191" s="16">
        <f>O77-O$115</f>
        <v>5.5932166914776928</v>
      </c>
      <c r="P191" s="16">
        <f>P77-P$115</f>
        <v>3.6459252742613728</v>
      </c>
      <c r="Q191" s="16">
        <f>Q77-Q$115</f>
        <v>9.5391508150789548</v>
      </c>
      <c r="R191" s="16">
        <f>R77-R$115</f>
        <v>6.2181354243737132</v>
      </c>
      <c r="S191" s="16">
        <f>S77-S$115</f>
        <v>15.132367506556619</v>
      </c>
      <c r="T191" s="16"/>
      <c r="U191" s="97">
        <f>U77-U$115</f>
        <v>5.5932166914776928</v>
      </c>
      <c r="V191" s="97">
        <f>V77-V$115</f>
        <v>9.5391508150789512</v>
      </c>
      <c r="W191" s="97">
        <f>W77-W$115</f>
        <v>15.132367506556633</v>
      </c>
      <c r="X191" s="97">
        <f>X77-X$115</f>
        <v>-0.15184499999999446</v>
      </c>
      <c r="Y191" s="97"/>
      <c r="Z191" s="74"/>
      <c r="AA191" s="75">
        <f t="shared" si="119"/>
        <v>-7.9683862644754129</v>
      </c>
      <c r="AB191" s="148">
        <f t="shared" si="120"/>
        <v>2.1813661987835076E-11</v>
      </c>
    </row>
    <row r="192" spans="1:28" s="13" customFormat="1" x14ac:dyDescent="0.3">
      <c r="A192" s="66">
        <f t="shared" si="114"/>
        <v>39737</v>
      </c>
      <c r="B192" s="286">
        <f>B78-B$116</f>
        <v>9.0455838291819362</v>
      </c>
      <c r="C192" s="286">
        <f>C78-C$116</f>
        <v>4.5580912499999968</v>
      </c>
      <c r="D192" s="286"/>
      <c r="E192" s="286">
        <f>E78-E$116</f>
        <v>11.228319999999997</v>
      </c>
      <c r="F192" s="286">
        <f>F78-F$116</f>
        <v>3.8306466091915112</v>
      </c>
      <c r="G192" s="16">
        <f t="shared" si="115"/>
        <v>70</v>
      </c>
      <c r="H192" s="16">
        <f t="shared" ref="H192:M192" si="124">H78-H$116</f>
        <v>3.8306466091915112</v>
      </c>
      <c r="I192" s="16">
        <f t="shared" si="124"/>
        <v>4.4746782862059291</v>
      </c>
      <c r="J192" s="16">
        <f t="shared" si="124"/>
        <v>2.9168086197562673</v>
      </c>
      <c r="K192" s="16">
        <f t="shared" si="124"/>
        <v>6.1237991864475845</v>
      </c>
      <c r="L192" s="16">
        <f t="shared" si="124"/>
        <v>3.991824156172072</v>
      </c>
      <c r="M192" s="16">
        <f t="shared" si="124"/>
        <v>10.598477472653542</v>
      </c>
      <c r="N192" s="16">
        <f t="shared" si="117"/>
        <v>69.5</v>
      </c>
      <c r="O192" s="16">
        <f>O78-O$116</f>
        <v>3.8999382144330781</v>
      </c>
      <c r="P192" s="16">
        <f>P78-P$116</f>
        <v>2.5421656424869994</v>
      </c>
      <c r="Q192" s="16">
        <f>Q78-Q$116</f>
        <v>6.9389113426870495</v>
      </c>
      <c r="R192" s="16">
        <f>R78-R$116</f>
        <v>4.5231584302395618</v>
      </c>
      <c r="S192" s="16">
        <f>S78-S$116</f>
        <v>10.838849557120113</v>
      </c>
      <c r="T192" s="16"/>
      <c r="U192" s="97">
        <f>U78-U$116</f>
        <v>3.8999382144330781</v>
      </c>
      <c r="V192" s="97">
        <f>V78-V$116</f>
        <v>6.9389113426870637</v>
      </c>
      <c r="W192" s="97">
        <f>W78-W$116</f>
        <v>10.838849557120113</v>
      </c>
      <c r="X192" s="97">
        <f>X78-X$116</f>
        <v>4.5580912499999968</v>
      </c>
      <c r="Y192" s="97"/>
      <c r="Z192" s="74"/>
      <c r="AA192" s="75">
        <f t="shared" si="119"/>
        <v>-0.6925118210532446</v>
      </c>
      <c r="AB192" s="148">
        <f t="shared" si="120"/>
        <v>-5.1940673984063324E-12</v>
      </c>
    </row>
    <row r="193" spans="1:28" s="13" customFormat="1" x14ac:dyDescent="0.3">
      <c r="A193" s="66">
        <f t="shared" si="114"/>
        <v>39768</v>
      </c>
      <c r="B193" s="286">
        <f>B79-B$117</f>
        <v>13.08858189391421</v>
      </c>
      <c r="C193" s="286">
        <f>C79-C$117</f>
        <v>6.4917687500000056</v>
      </c>
      <c r="D193" s="286"/>
      <c r="E193" s="286">
        <f>E79-E$117</f>
        <v>13.477342500000006</v>
      </c>
      <c r="F193" s="286">
        <f>F79-F$117</f>
        <v>15.640677128784432</v>
      </c>
      <c r="G193" s="16">
        <f t="shared" si="115"/>
        <v>71</v>
      </c>
      <c r="H193" s="16">
        <f t="shared" ref="H193:M193" si="125">H79-H$117</f>
        <v>15.640677128784432</v>
      </c>
      <c r="I193" s="16">
        <f t="shared" si="125"/>
        <v>13.823010230150288</v>
      </c>
      <c r="J193" s="16">
        <f t="shared" si="125"/>
        <v>9.0104970260259449</v>
      </c>
      <c r="K193" s="16">
        <f t="shared" si="125"/>
        <v>8.0521249028120394</v>
      </c>
      <c r="L193" s="16">
        <f t="shared" si="125"/>
        <v>5.2488113533660439</v>
      </c>
      <c r="M193" s="16">
        <f t="shared" si="125"/>
        <v>21.875135132962328</v>
      </c>
      <c r="N193" s="16">
        <f t="shared" si="117"/>
        <v>70.5</v>
      </c>
      <c r="O193" s="16">
        <f>O79-O$117</f>
        <v>9.6530914566034056</v>
      </c>
      <c r="P193" s="16">
        <f>P79-P$117</f>
        <v>6.2923451848400944</v>
      </c>
      <c r="Q193" s="16">
        <f>Q79-Q$117</f>
        <v>6.6947785836559603</v>
      </c>
      <c r="R193" s="16">
        <f>R79-R$117</f>
        <v>4.3640194684378812</v>
      </c>
      <c r="S193" s="16">
        <f>S79-S$117</f>
        <v>16.347870040259352</v>
      </c>
      <c r="T193" s="16"/>
      <c r="U193" s="97">
        <f>U79-U$117</f>
        <v>9.6530914566034056</v>
      </c>
      <c r="V193" s="97">
        <f>V79-V$117</f>
        <v>6.6947785836559675</v>
      </c>
      <c r="W193" s="97">
        <f>W79-W$117</f>
        <v>16.347870040259352</v>
      </c>
      <c r="X193" s="97">
        <f>X79-X$117</f>
        <v>6.4917687499999985</v>
      </c>
      <c r="Y193" s="97"/>
      <c r="Z193" s="74"/>
      <c r="AA193" s="75">
        <f t="shared" si="119"/>
        <v>11.276657660308786</v>
      </c>
      <c r="AB193" s="148">
        <f t="shared" si="120"/>
        <v>-3.7765346405649325E-11</v>
      </c>
    </row>
    <row r="194" spans="1:28" s="13" customFormat="1" x14ac:dyDescent="0.3">
      <c r="A194" s="66">
        <f t="shared" si="114"/>
        <v>39798</v>
      </c>
      <c r="B194" s="286">
        <f>B80-B$118</f>
        <v>27.343400586750811</v>
      </c>
      <c r="C194" s="286">
        <f>C80-C$118</f>
        <v>8.4970574999999968</v>
      </c>
      <c r="D194" s="286"/>
      <c r="E194" s="286">
        <f>E80-E$118</f>
        <v>24.642414285714295</v>
      </c>
      <c r="F194" s="286">
        <f>F80-F$118</f>
        <v>27.891964831305017</v>
      </c>
      <c r="G194" s="16">
        <f t="shared" si="115"/>
        <v>72</v>
      </c>
      <c r="H194" s="16">
        <f t="shared" ref="H194:M194" si="126">H80-H$118</f>
        <v>19.16677855286612</v>
      </c>
      <c r="I194" s="16">
        <f t="shared" si="126"/>
        <v>19.40064055862274</v>
      </c>
      <c r="J194" s="16">
        <f t="shared" si="126"/>
        <v>12.646262365861517</v>
      </c>
      <c r="K194" s="16">
        <f t="shared" si="126"/>
        <v>10.495953107445473</v>
      </c>
      <c r="L194" s="16">
        <f t="shared" si="126"/>
        <v>6.8418310073056574</v>
      </c>
      <c r="M194" s="16">
        <f t="shared" si="126"/>
        <v>29.896593666068242</v>
      </c>
      <c r="N194" s="16">
        <f t="shared" si="117"/>
        <v>71.5</v>
      </c>
      <c r="O194" s="16">
        <f>O80-O$118</f>
        <v>15.299692705020007</v>
      </c>
      <c r="P194" s="16">
        <f>P80-P$118</f>
        <v>9.9730690582144632</v>
      </c>
      <c r="Q194" s="16">
        <f>Q80-Q$118</f>
        <v>7.8371791212946533</v>
      </c>
      <c r="R194" s="16">
        <f>R80-R$118</f>
        <v>5.1086980451394766</v>
      </c>
      <c r="S194" s="16">
        <f>S80-S$118</f>
        <v>23.136871826314717</v>
      </c>
      <c r="T194" s="16"/>
      <c r="U194" s="97">
        <f>U80-U$118</f>
        <v>15.299692705020028</v>
      </c>
      <c r="V194" s="97">
        <f>V80-V$118</f>
        <v>7.8371791212946604</v>
      </c>
      <c r="W194" s="97">
        <f>W80-W$118</f>
        <v>23.136871826314689</v>
      </c>
      <c r="X194" s="97">
        <f>X80-X$118</f>
        <v>8.4970574999999968</v>
      </c>
      <c r="Y194" s="97"/>
      <c r="Z194" s="74"/>
      <c r="AA194" s="75">
        <f t="shared" si="119"/>
        <v>8.0214585331059141</v>
      </c>
      <c r="AB194" s="148">
        <f t="shared" si="120"/>
        <v>-6.0366219746207292</v>
      </c>
    </row>
    <row r="195" spans="1:28" s="13" customFormat="1" x14ac:dyDescent="0.3">
      <c r="A195" s="65">
        <f t="shared" si="114"/>
        <v>39829</v>
      </c>
      <c r="B195" s="286">
        <f>B81-B$107</f>
        <v>36.834193998067278</v>
      </c>
      <c r="C195" s="286">
        <f>C81-C$107</f>
        <v>18.160593750000004</v>
      </c>
      <c r="D195" s="286"/>
      <c r="E195" s="286">
        <f>E81-E$107</f>
        <v>45.145702499999999</v>
      </c>
      <c r="F195" s="286">
        <f>F81-F$107</f>
        <v>29.905771861655865</v>
      </c>
      <c r="G195" s="16">
        <f t="shared" si="115"/>
        <v>73</v>
      </c>
      <c r="H195" s="16">
        <f t="shared" ref="H195:M195" si="127">H81-H$107</f>
        <v>29.905771861655865</v>
      </c>
      <c r="I195" s="16">
        <f t="shared" si="127"/>
        <v>34.323011441042553</v>
      </c>
      <c r="J195" s="16">
        <f t="shared" si="127"/>
        <v>22.373375072761291</v>
      </c>
      <c r="K195" s="16">
        <f t="shared" si="127"/>
        <v>19.978605800147449</v>
      </c>
      <c r="L195" s="16">
        <f t="shared" si="127"/>
        <v>13.023137893901406</v>
      </c>
      <c r="M195" s="16">
        <f t="shared" si="127"/>
        <v>54.301617241190058</v>
      </c>
      <c r="N195" s="16">
        <f t="shared" si="117"/>
        <v>72.5</v>
      </c>
      <c r="O195" s="16">
        <f>O81-O$107</f>
        <v>29.585661581308358</v>
      </c>
      <c r="P195" s="16">
        <f>P81-P$107</f>
        <v>19.285344599538135</v>
      </c>
      <c r="Q195" s="16">
        <f>Q81-Q$107</f>
        <v>15.243677001332216</v>
      </c>
      <c r="R195" s="16">
        <f>R81-R$107</f>
        <v>9.9366547187680823</v>
      </c>
      <c r="S195" s="16">
        <f>S81-S$107</f>
        <v>44.82933858264056</v>
      </c>
      <c r="T195" s="16"/>
      <c r="U195" s="97">
        <f>U81-U$107</f>
        <v>29.585661581308358</v>
      </c>
      <c r="V195" s="97">
        <f>V81-V$107</f>
        <v>15.243677001332195</v>
      </c>
      <c r="W195" s="97">
        <f>W81-W$107</f>
        <v>44.829338582640524</v>
      </c>
      <c r="X195" s="97">
        <f>X81-X$107</f>
        <v>18.160593749999993</v>
      </c>
      <c r="Y195" s="97"/>
      <c r="Z195" s="74"/>
      <c r="AA195" s="75">
        <f t="shared" si="119"/>
        <v>24.405023575121817</v>
      </c>
      <c r="AB195" s="148">
        <f t="shared" si="120"/>
        <v>4.4359064322340345</v>
      </c>
    </row>
    <row r="196" spans="1:28" s="13" customFormat="1" x14ac:dyDescent="0.3">
      <c r="A196" s="66">
        <f t="shared" si="114"/>
        <v>39860</v>
      </c>
      <c r="B196" s="286">
        <f>B82-B$108</f>
        <v>47.725672127802774</v>
      </c>
      <c r="C196" s="286">
        <f>C82-C$108</f>
        <v>19.815893750000001</v>
      </c>
      <c r="D196" s="286"/>
      <c r="E196" s="286">
        <f>E82-E$108</f>
        <v>40.380848749999984</v>
      </c>
      <c r="F196" s="286">
        <f>F82-F$108</f>
        <v>36.504772756047998</v>
      </c>
      <c r="G196" s="16">
        <f t="shared" si="115"/>
        <v>74</v>
      </c>
      <c r="H196" s="16">
        <f t="shared" ref="H196:M196" si="128">H82-H$108</f>
        <v>36.504772756047998</v>
      </c>
      <c r="I196" s="16">
        <f t="shared" si="128"/>
        <v>44.705466767542987</v>
      </c>
      <c r="J196" s="16">
        <f t="shared" si="128"/>
        <v>29.141154397573558</v>
      </c>
      <c r="K196" s="16">
        <f t="shared" si="128"/>
        <v>29.867113571774752</v>
      </c>
      <c r="L196" s="16">
        <f t="shared" si="128"/>
        <v>19.46900311407947</v>
      </c>
      <c r="M196" s="16">
        <f t="shared" si="128"/>
        <v>74.57258033931771</v>
      </c>
      <c r="N196" s="16">
        <f t="shared" si="117"/>
        <v>73.5</v>
      </c>
      <c r="O196" s="16">
        <f>O82-O$108</f>
        <v>40.07426671590909</v>
      </c>
      <c r="P196" s="16">
        <f>P82-P$108</f>
        <v>26.122317429547621</v>
      </c>
      <c r="Q196" s="16">
        <f>Q82-Q$108</f>
        <v>24.904050500859597</v>
      </c>
      <c r="R196" s="16">
        <f>R82-R$108</f>
        <v>16.233809657878396</v>
      </c>
      <c r="S196" s="16">
        <f>S82-S$108</f>
        <v>64.97831721676863</v>
      </c>
      <c r="T196" s="16"/>
      <c r="U196" s="97">
        <f>U82-U$108</f>
        <v>40.074266715909076</v>
      </c>
      <c r="V196" s="97">
        <f>V82-V$108</f>
        <v>24.904050500859604</v>
      </c>
      <c r="W196" s="97">
        <f>W82-W$108</f>
        <v>64.978317216768687</v>
      </c>
      <c r="X196" s="97">
        <f>X82-X$108</f>
        <v>19.815893750000001</v>
      </c>
      <c r="Y196" s="97"/>
      <c r="Z196" s="74"/>
      <c r="AA196" s="75">
        <f t="shared" si="119"/>
        <v>20.270963098127652</v>
      </c>
      <c r="AB196" s="148">
        <f t="shared" si="120"/>
        <v>-4.1950443119276315E-11</v>
      </c>
    </row>
    <row r="197" spans="1:28" s="13" customFormat="1" x14ac:dyDescent="0.3">
      <c r="A197" s="66">
        <f t="shared" si="114"/>
        <v>39888</v>
      </c>
      <c r="B197" s="286">
        <f>B83-B$109</f>
        <v>70.211952010163287</v>
      </c>
      <c r="C197" s="286">
        <f>C83-C$109</f>
        <v>22.984099999999998</v>
      </c>
      <c r="D197" s="286"/>
      <c r="E197" s="286">
        <f>E83-E$109</f>
        <v>39.509912500000013</v>
      </c>
      <c r="F197" s="286">
        <f>F83-F$109</f>
        <v>37.020127601876624</v>
      </c>
      <c r="G197" s="16">
        <f t="shared" si="115"/>
        <v>75</v>
      </c>
      <c r="H197" s="16">
        <f t="shared" ref="H197:M197" si="129">H83-H$109</f>
        <v>37.020127601876624</v>
      </c>
      <c r="I197" s="16">
        <f t="shared" si="129"/>
        <v>50.494213864308847</v>
      </c>
      <c r="J197" s="16">
        <f t="shared" si="129"/>
        <v>32.914535711150023</v>
      </c>
      <c r="K197" s="16">
        <f t="shared" si="129"/>
        <v>38.656454599971937</v>
      </c>
      <c r="L197" s="16">
        <f t="shared" si="129"/>
        <v>25.198371887444637</v>
      </c>
      <c r="M197" s="16">
        <f t="shared" si="129"/>
        <v>89.150668464280841</v>
      </c>
      <c r="N197" s="16">
        <f t="shared" si="117"/>
        <v>74.5</v>
      </c>
      <c r="O197" s="16">
        <f>O83-O$109</f>
        <v>47.912084203224708</v>
      </c>
      <c r="P197" s="16">
        <f>P83-P$109</f>
        <v>31.231380505110707</v>
      </c>
      <c r="Q197" s="16">
        <f>Q83-Q$109</f>
        <v>34.428005271302425</v>
      </c>
      <c r="R197" s="16">
        <f>R83-R$109</f>
        <v>22.442039476890159</v>
      </c>
      <c r="S197" s="16">
        <f>S83-S$109</f>
        <v>82.340089474527133</v>
      </c>
      <c r="T197" s="16"/>
      <c r="U197" s="97">
        <f>U83-U$109</f>
        <v>47.912084203224723</v>
      </c>
      <c r="V197" s="97">
        <f>V83-V$109</f>
        <v>34.428005271302425</v>
      </c>
      <c r="W197" s="97">
        <f>W83-W$109</f>
        <v>82.340089474527161</v>
      </c>
      <c r="X197" s="97">
        <f>X83-X$109</f>
        <v>22.984099999999991</v>
      </c>
      <c r="Y197" s="97"/>
      <c r="Z197" s="74"/>
      <c r="AA197" s="75">
        <f t="shared" si="119"/>
        <v>14.578088124963131</v>
      </c>
      <c r="AB197" s="148">
        <f t="shared" si="120"/>
        <v>-2.333422344236169E-11</v>
      </c>
    </row>
    <row r="198" spans="1:28" s="13" customFormat="1" x14ac:dyDescent="0.3">
      <c r="A198" s="66">
        <f t="shared" si="114"/>
        <v>39919</v>
      </c>
      <c r="B198" s="286">
        <f>B84-B$110</f>
        <v>75.797727331556047</v>
      </c>
      <c r="C198" s="286">
        <f>C84-C$110</f>
        <v>9.6407125000000065</v>
      </c>
      <c r="D198" s="286"/>
      <c r="E198" s="286">
        <f>E84-E$110</f>
        <v>32.872649999999993</v>
      </c>
      <c r="F198" s="286">
        <f>F84-F$110</f>
        <v>17.439766275101192</v>
      </c>
      <c r="G198" s="16">
        <f t="shared" si="115"/>
        <v>76</v>
      </c>
      <c r="H198" s="16">
        <f t="shared" ref="H198:M198" si="130">H84-H$110</f>
        <v>17.439766275101192</v>
      </c>
      <c r="I198" s="16">
        <f t="shared" si="130"/>
        <v>39.124772146049764</v>
      </c>
      <c r="J198" s="16">
        <f t="shared" si="130"/>
        <v>25.503391605468806</v>
      </c>
      <c r="K198" s="16">
        <f t="shared" si="130"/>
        <v>41.019758196694568</v>
      </c>
      <c r="L198" s="16">
        <f t="shared" si="130"/>
        <v>26.738901238348831</v>
      </c>
      <c r="M198" s="16">
        <f t="shared" si="130"/>
        <v>80.144530342744304</v>
      </c>
      <c r="N198" s="16">
        <f t="shared" si="117"/>
        <v>75.5</v>
      </c>
      <c r="O198" s="16">
        <f>O84-O$110</f>
        <v>44.196227540445136</v>
      </c>
      <c r="P198" s="16">
        <f>P84-P$110</f>
        <v>28.80920799336036</v>
      </c>
      <c r="Q198" s="16">
        <f>Q84-Q$110</f>
        <v>40.570276017514175</v>
      </c>
      <c r="R198" s="16">
        <f>R84-R$110</f>
        <v>26.44590439668363</v>
      </c>
      <c r="S198" s="16">
        <f>S84-S$110</f>
        <v>84.766503557959368</v>
      </c>
      <c r="T198" s="16"/>
      <c r="U198" s="97">
        <f>U84-U$110</f>
        <v>44.19622754044515</v>
      </c>
      <c r="V198" s="97">
        <f>V84-V$110</f>
        <v>40.570276017514175</v>
      </c>
      <c r="W198" s="97">
        <f>W84-W$110</f>
        <v>84.766503557959311</v>
      </c>
      <c r="X198" s="97">
        <f>X84-X$110</f>
        <v>9.6407124999999994</v>
      </c>
      <c r="Y198" s="97"/>
      <c r="Z198" s="74"/>
      <c r="AA198" s="75">
        <f t="shared" si="119"/>
        <v>-9.0061381215365373</v>
      </c>
      <c r="AB198" s="148">
        <f t="shared" si="120"/>
        <v>4.5901060730102472E-11</v>
      </c>
    </row>
    <row r="199" spans="1:28" s="13" customFormat="1" x14ac:dyDescent="0.3">
      <c r="A199" s="66">
        <f t="shared" si="114"/>
        <v>39949</v>
      </c>
      <c r="B199" s="286">
        <f>B85-B$111</f>
        <v>85.810059560365659</v>
      </c>
      <c r="C199" s="286">
        <f>C85-C$111</f>
        <v>-1.9422250000000076</v>
      </c>
      <c r="D199" s="286"/>
      <c r="E199" s="286">
        <f>E85-E$111</f>
        <v>-13.513245000000012</v>
      </c>
      <c r="F199" s="286">
        <f>F85-F$111</f>
        <v>0.14525637253296964</v>
      </c>
      <c r="G199" s="16">
        <f t="shared" si="115"/>
        <v>77</v>
      </c>
      <c r="H199" s="16">
        <f t="shared" ref="H199:M199" si="131">H85-H$111</f>
        <v>0.14525637253296964</v>
      </c>
      <c r="I199" s="16">
        <f t="shared" si="131"/>
        <v>20.493939434385652</v>
      </c>
      <c r="J199" s="16">
        <f t="shared" si="131"/>
        <v>13.358926691836814</v>
      </c>
      <c r="K199" s="16">
        <f t="shared" si="131"/>
        <v>34.694870352873579</v>
      </c>
      <c r="L199" s="16">
        <f t="shared" si="131"/>
        <v>22.615996598379752</v>
      </c>
      <c r="M199" s="16">
        <f t="shared" si="131"/>
        <v>55.188809787259231</v>
      </c>
      <c r="N199" s="16">
        <f t="shared" si="117"/>
        <v>76.5</v>
      </c>
      <c r="O199" s="16">
        <f>O85-O$111</f>
        <v>28.804412314149459</v>
      </c>
      <c r="P199" s="16">
        <f>P85-P$111</f>
        <v>18.776089084197082</v>
      </c>
      <c r="Q199" s="16">
        <f>Q85-Q$111</f>
        <v>38.507042414087465</v>
      </c>
      <c r="R199" s="16">
        <f>R85-R$111</f>
        <v>25.100976928093246</v>
      </c>
      <c r="S199" s="16">
        <f>S85-S$111</f>
        <v>67.311454728236924</v>
      </c>
      <c r="T199" s="16"/>
      <c r="U199" s="97">
        <f>U85-U$111</f>
        <v>28.804412314149459</v>
      </c>
      <c r="V199" s="97">
        <f>V85-V$111</f>
        <v>38.507042414087479</v>
      </c>
      <c r="W199" s="97">
        <f>W85-W$111</f>
        <v>67.311454728236924</v>
      </c>
      <c r="X199" s="97">
        <f>X85-X$111</f>
        <v>-1.9422249999999934</v>
      </c>
      <c r="Y199" s="97"/>
      <c r="Z199" s="74"/>
      <c r="AA199" s="75">
        <f t="shared" si="119"/>
        <v>-24.955720555485073</v>
      </c>
      <c r="AB199" s="148">
        <f t="shared" si="120"/>
        <v>7.5203843152849004E-11</v>
      </c>
    </row>
    <row r="200" spans="1:28" s="13" customFormat="1" x14ac:dyDescent="0.3">
      <c r="A200" s="66">
        <f t="shared" si="114"/>
        <v>39980</v>
      </c>
      <c r="B200" s="286">
        <f>B86-B$112</f>
        <v>79.972690076621973</v>
      </c>
      <c r="C200" s="286">
        <f>C86-C$112</f>
        <v>2.0922500000000355</v>
      </c>
      <c r="D200" s="286"/>
      <c r="E200" s="286">
        <f>E86-E$112</f>
        <v>17.556697499999999</v>
      </c>
      <c r="F200" s="286">
        <f>F86-F$112</f>
        <v>1.5669484575647772</v>
      </c>
      <c r="G200" s="16">
        <f t="shared" si="115"/>
        <v>78</v>
      </c>
      <c r="H200" s="16">
        <f t="shared" ref="H200:M200" si="132">H86-H$112</f>
        <v>1.5669484575647772</v>
      </c>
      <c r="I200" s="16">
        <f t="shared" si="132"/>
        <v>11.830275020412444</v>
      </c>
      <c r="J200" s="16">
        <f t="shared" si="132"/>
        <v>7.7115372204521861</v>
      </c>
      <c r="K200" s="16">
        <f t="shared" si="132"/>
        <v>25.374573443965744</v>
      </c>
      <c r="L200" s="16">
        <f t="shared" si="132"/>
        <v>16.540522009661771</v>
      </c>
      <c r="M200" s="16">
        <f t="shared" si="132"/>
        <v>37.204848464378188</v>
      </c>
      <c r="N200" s="16">
        <f t="shared" si="117"/>
        <v>77.5</v>
      </c>
      <c r="O200" s="16">
        <f>O86-O$112</f>
        <v>15.694790861758776</v>
      </c>
      <c r="P200" s="16">
        <f>P86-P$112</f>
        <v>10.230612871537971</v>
      </c>
      <c r="Q200" s="16">
        <f>Q86-Q$112</f>
        <v>29.992765393460843</v>
      </c>
      <c r="R200" s="16">
        <f>R86-R$112</f>
        <v>19.550909780480879</v>
      </c>
      <c r="S200" s="16">
        <f>S86-S$112</f>
        <v>45.68755625521959</v>
      </c>
      <c r="T200" s="16"/>
      <c r="U200" s="97">
        <f>U86-U$112</f>
        <v>15.694790861758769</v>
      </c>
      <c r="V200" s="97">
        <f>V86-V$112</f>
        <v>29.99276539346085</v>
      </c>
      <c r="W200" s="97">
        <f>W86-W$112</f>
        <v>45.68755625521959</v>
      </c>
      <c r="X200" s="97">
        <f>X86-X$112</f>
        <v>2.092250000000007</v>
      </c>
      <c r="Y200" s="97"/>
      <c r="Z200" s="74"/>
      <c r="AA200" s="75">
        <f t="shared" si="119"/>
        <v>-17.983961322881044</v>
      </c>
      <c r="AB200" s="148">
        <f t="shared" si="120"/>
        <v>3.5058178582403343E-11</v>
      </c>
    </row>
    <row r="201" spans="1:28" s="13" customFormat="1" x14ac:dyDescent="0.3">
      <c r="A201" s="66">
        <f t="shared" si="114"/>
        <v>40010</v>
      </c>
      <c r="B201" s="286">
        <f>B87-B$113</f>
        <v>84.759456475495213</v>
      </c>
      <c r="C201" s="286">
        <f>C87-C$113</f>
        <v>16.533324999999991</v>
      </c>
      <c r="D201" s="286"/>
      <c r="E201" s="286">
        <f>E87-E$113</f>
        <v>2.1653660000000059</v>
      </c>
      <c r="F201" s="286">
        <f>F87-F$113</f>
        <v>10.061233796889319</v>
      </c>
      <c r="G201" s="16">
        <f t="shared" si="115"/>
        <v>79</v>
      </c>
      <c r="H201" s="16">
        <f t="shared" ref="H201:M201" si="133">H87-H$113</f>
        <v>10.061233796889319</v>
      </c>
      <c r="I201" s="16">
        <f t="shared" si="133"/>
        <v>13.556616623871975</v>
      </c>
      <c r="J201" s="16">
        <f t="shared" si="133"/>
        <v>8.8368489741792047</v>
      </c>
      <c r="K201" s="16">
        <f t="shared" si="133"/>
        <v>19.389819552985728</v>
      </c>
      <c r="L201" s="16">
        <f t="shared" si="133"/>
        <v>12.639335111889295</v>
      </c>
      <c r="M201" s="16">
        <f t="shared" si="133"/>
        <v>32.946436176857674</v>
      </c>
      <c r="N201" s="16">
        <f t="shared" si="117"/>
        <v>78.5</v>
      </c>
      <c r="O201" s="16">
        <f>O87-O$113</f>
        <v>12.786564350911732</v>
      </c>
      <c r="P201" s="16">
        <f>P87-P$113</f>
        <v>8.3348921934297948</v>
      </c>
      <c r="Q201" s="16">
        <f>Q87-Q$113</f>
        <v>21.96756009562651</v>
      </c>
      <c r="R201" s="16">
        <f>R87-R$113</f>
        <v>14.319646084402876</v>
      </c>
      <c r="S201" s="16">
        <f>S87-S$113</f>
        <v>34.754124446538242</v>
      </c>
      <c r="T201" s="16"/>
      <c r="U201" s="97">
        <f>U87-U$113</f>
        <v>12.786564350911746</v>
      </c>
      <c r="V201" s="97">
        <f>V87-V$113</f>
        <v>21.967560095626524</v>
      </c>
      <c r="W201" s="97">
        <f>W87-W$113</f>
        <v>34.754124446538242</v>
      </c>
      <c r="X201" s="97">
        <f>X87-X$113</f>
        <v>16.533324999999991</v>
      </c>
      <c r="Y201" s="97"/>
      <c r="Z201" s="74"/>
      <c r="AA201" s="75">
        <f t="shared" si="119"/>
        <v>-4.2584122875205139</v>
      </c>
      <c r="AB201" s="148">
        <f t="shared" si="120"/>
        <v>-6.9562133830913808E-12</v>
      </c>
    </row>
    <row r="202" spans="1:28" s="13" customFormat="1" x14ac:dyDescent="0.3">
      <c r="A202" s="66">
        <f t="shared" si="114"/>
        <v>40041</v>
      </c>
      <c r="B202" s="286">
        <f>B88-B$114</f>
        <v>67.028507670400643</v>
      </c>
      <c r="C202" s="286">
        <f>C88-C$114</f>
        <v>33.994974999999997</v>
      </c>
      <c r="D202" s="286"/>
      <c r="E202" s="286">
        <f>E88-E$114</f>
        <v>7.284827774999993</v>
      </c>
      <c r="F202" s="286">
        <f>F88-F$114</f>
        <v>16.215699438536205</v>
      </c>
      <c r="G202" s="16">
        <f t="shared" si="115"/>
        <v>80</v>
      </c>
      <c r="H202" s="16">
        <f t="shared" ref="H202:M202" si="134">H88-H$114</f>
        <v>16.215699438536205</v>
      </c>
      <c r="I202" s="16">
        <f t="shared" si="134"/>
        <v>18.977919386989356</v>
      </c>
      <c r="J202" s="16">
        <f t="shared" si="134"/>
        <v>12.370712554610385</v>
      </c>
      <c r="K202" s="16">
        <f t="shared" si="134"/>
        <v>18.172422155442376</v>
      </c>
      <c r="L202" s="16">
        <f t="shared" si="134"/>
        <v>11.845769517849362</v>
      </c>
      <c r="M202" s="16">
        <f t="shared" si="134"/>
        <v>37.150341542431732</v>
      </c>
      <c r="N202" s="16">
        <f t="shared" si="117"/>
        <v>79.5</v>
      </c>
      <c r="O202" s="16">
        <f>O88-O$114</f>
        <v>16.559692017169795</v>
      </c>
      <c r="P202" s="16">
        <f>P88-P$114</f>
        <v>10.794396675418795</v>
      </c>
      <c r="Q202" s="16">
        <f>Q88-Q$114</f>
        <v>18.427118002659</v>
      </c>
      <c r="R202" s="16">
        <f>R88-R$114</f>
        <v>12.011794072940276</v>
      </c>
      <c r="S202" s="16">
        <f>S88-S$114</f>
        <v>34.986810019828795</v>
      </c>
      <c r="T202" s="16"/>
      <c r="U202" s="97">
        <f>U88-U$114</f>
        <v>16.559692017169802</v>
      </c>
      <c r="V202" s="97">
        <f>V88-V$114</f>
        <v>18.427118002659014</v>
      </c>
      <c r="W202" s="97">
        <f>W88-W$114</f>
        <v>34.986810019828802</v>
      </c>
      <c r="X202" s="97">
        <f>X88-X$114</f>
        <v>33.994974999999997</v>
      </c>
      <c r="Y202" s="97"/>
      <c r="Z202" s="74"/>
      <c r="AA202" s="75">
        <f t="shared" si="119"/>
        <v>4.2039053655740588</v>
      </c>
      <c r="AB202" s="148">
        <f t="shared" si="120"/>
        <v>-2.1870505406695884E-11</v>
      </c>
    </row>
    <row r="203" spans="1:28" s="13" customFormat="1" x14ac:dyDescent="0.3">
      <c r="A203" s="66">
        <f t="shared" si="114"/>
        <v>40072</v>
      </c>
      <c r="B203" s="286">
        <f>B89-B$115</f>
        <v>49.200905352567631</v>
      </c>
      <c r="C203" s="286">
        <f>C89-C$115</f>
        <v>30.929304999999985</v>
      </c>
      <c r="D203" s="286"/>
      <c r="E203" s="286">
        <f>E89-E$115</f>
        <v>-34.549928125000001</v>
      </c>
      <c r="F203" s="286">
        <f>F89-F$115</f>
        <v>12.24319494943434</v>
      </c>
      <c r="G203" s="16">
        <f t="shared" si="115"/>
        <v>81</v>
      </c>
      <c r="H203" s="16">
        <f t="shared" ref="H203:M203" si="135">H89-H$115</f>
        <v>12.24319494943434</v>
      </c>
      <c r="I203" s="16">
        <f t="shared" si="135"/>
        <v>18.884231142644751</v>
      </c>
      <c r="J203" s="16">
        <f t="shared" si="135"/>
        <v>12.309642090725511</v>
      </c>
      <c r="K203" s="16">
        <f t="shared" si="135"/>
        <v>18.530859998811636</v>
      </c>
      <c r="L203" s="16">
        <f t="shared" si="135"/>
        <v>12.079418727773529</v>
      </c>
      <c r="M203" s="16">
        <f t="shared" si="135"/>
        <v>37.415091141456429</v>
      </c>
      <c r="N203" s="16">
        <f t="shared" si="117"/>
        <v>80.5</v>
      </c>
      <c r="O203" s="16">
        <f>O89-O$115</f>
        <v>18.926021739223472</v>
      </c>
      <c r="P203" s="16">
        <f>P89-P$115</f>
        <v>12.336883193778959</v>
      </c>
      <c r="Q203" s="16">
        <f>Q89-Q$115</f>
        <v>18.375958214073677</v>
      </c>
      <c r="R203" s="16">
        <f>R89-R$115</f>
        <v>11.978445350410055</v>
      </c>
      <c r="S203" s="16">
        <f>S89-S$115</f>
        <v>37.301979953297121</v>
      </c>
      <c r="T203" s="16"/>
      <c r="U203" s="97">
        <f>U89-U$115</f>
        <v>18.926021739223472</v>
      </c>
      <c r="V203" s="97">
        <f>V89-V$115</f>
        <v>18.375958214073673</v>
      </c>
      <c r="W203" s="97">
        <f>W89-W$115</f>
        <v>37.301979953297135</v>
      </c>
      <c r="X203" s="97">
        <f>X89-X$115</f>
        <v>30.929304999999999</v>
      </c>
      <c r="Y203" s="97"/>
      <c r="Z203" s="74"/>
      <c r="AA203" s="75">
        <f t="shared" si="119"/>
        <v>0.26474959902469664</v>
      </c>
      <c r="AB203" s="148">
        <f t="shared" si="120"/>
        <v>4.1211478674085811E-13</v>
      </c>
    </row>
    <row r="204" spans="1:28" s="13" customFormat="1" x14ac:dyDescent="0.3">
      <c r="A204" s="66">
        <f t="shared" si="114"/>
        <v>40102</v>
      </c>
      <c r="B204" s="286">
        <f>B90-B$116</f>
        <v>29.656287569269324</v>
      </c>
      <c r="C204" s="286">
        <f>C90-C$116</f>
        <v>11.046861249999999</v>
      </c>
      <c r="D204" s="286"/>
      <c r="E204" s="286">
        <f>E90-E$116</f>
        <v>-24.094180000000009</v>
      </c>
      <c r="F204" s="286">
        <f>F90-F$116</f>
        <v>-8.2610730474967227</v>
      </c>
      <c r="G204" s="16">
        <f t="shared" si="115"/>
        <v>82</v>
      </c>
      <c r="H204" s="16">
        <f t="shared" ref="H204:M204" si="136">H90-H$116</f>
        <v>-8.2610730474967227</v>
      </c>
      <c r="I204" s="16">
        <f t="shared" si="136"/>
        <v>3.7707557636768456</v>
      </c>
      <c r="J204" s="16">
        <f t="shared" si="136"/>
        <v>2.4579583628153756</v>
      </c>
      <c r="K204" s="16">
        <f t="shared" si="136"/>
        <v>14.30557156495712</v>
      </c>
      <c r="L204" s="16">
        <f t="shared" si="136"/>
        <v>9.3251467597471844</v>
      </c>
      <c r="M204" s="16">
        <f t="shared" si="136"/>
        <v>18.076327328633965</v>
      </c>
      <c r="N204" s="16">
        <f t="shared" si="117"/>
        <v>81.5</v>
      </c>
      <c r="O204" s="16">
        <f>O90-O$116</f>
        <v>10.512275544338991</v>
      </c>
      <c r="P204" s="16">
        <f>P90-P$116</f>
        <v>6.8524023314711968</v>
      </c>
      <c r="Q204" s="16">
        <f>Q90-Q$116</f>
        <v>16.994123749640707</v>
      </c>
      <c r="R204" s="16">
        <f>R90-R$116</f>
        <v>11.077690765386762</v>
      </c>
      <c r="S204" s="16">
        <f>S90-S$116</f>
        <v>27.506399293979712</v>
      </c>
      <c r="T204" s="16"/>
      <c r="U204" s="97">
        <f>U90-U$116</f>
        <v>10.512275544338991</v>
      </c>
      <c r="V204" s="97">
        <f>V90-V$116</f>
        <v>16.994123749640721</v>
      </c>
      <c r="W204" s="97">
        <f>W90-W$116</f>
        <v>27.506399293979712</v>
      </c>
      <c r="X204" s="97">
        <f>X90-X$116</f>
        <v>11.046861249999999</v>
      </c>
      <c r="Y204" s="97"/>
      <c r="Z204" s="74"/>
      <c r="AA204" s="75">
        <f t="shared" si="119"/>
        <v>-19.338763812822464</v>
      </c>
      <c r="AB204" s="148">
        <f t="shared" si="120"/>
        <v>6.1021410147077404E-11</v>
      </c>
    </row>
    <row r="205" spans="1:28" s="13" customFormat="1" x14ac:dyDescent="0.3">
      <c r="A205" s="66">
        <f t="shared" si="114"/>
        <v>40133</v>
      </c>
      <c r="B205" s="286">
        <f>B91-B$117</f>
        <v>10.585036757574187</v>
      </c>
      <c r="C205" s="286">
        <f>C91-C$117</f>
        <v>-3.1801812499999897</v>
      </c>
      <c r="D205" s="286"/>
      <c r="E205" s="286">
        <f>E91-E$117</f>
        <v>-41.289677499999982</v>
      </c>
      <c r="F205" s="286">
        <f>F91-F$117</f>
        <v>-9.6100744113629304</v>
      </c>
      <c r="G205" s="16">
        <f t="shared" si="115"/>
        <v>83</v>
      </c>
      <c r="H205" s="16">
        <f t="shared" ref="H205:M205" si="137">H91-H$117</f>
        <v>-9.6100744113629304</v>
      </c>
      <c r="I205" s="16">
        <f t="shared" si="137"/>
        <v>-5.0957282151044581</v>
      </c>
      <c r="J205" s="16">
        <f t="shared" si="137"/>
        <v>-3.3216385695416051</v>
      </c>
      <c r="K205" s="16">
        <f t="shared" si="137"/>
        <v>6.6821629934590021</v>
      </c>
      <c r="L205" s="16">
        <f t="shared" si="137"/>
        <v>4.3557959431132716</v>
      </c>
      <c r="M205" s="16">
        <f t="shared" si="137"/>
        <v>1.5864347783545441</v>
      </c>
      <c r="N205" s="16">
        <f t="shared" si="117"/>
        <v>82.5</v>
      </c>
      <c r="O205" s="16">
        <f>O91-O$117</f>
        <v>-1.1407426390496056</v>
      </c>
      <c r="P205" s="16">
        <f>P91-P$117</f>
        <v>-0.7435904325816125</v>
      </c>
      <c r="Q205" s="16">
        <f>Q91-Q$117</f>
        <v>10.554228611769375</v>
      </c>
      <c r="R205" s="16">
        <f>R91-R$117</f>
        <v>6.8798181389523094</v>
      </c>
      <c r="S205" s="16">
        <f>S91-S$117</f>
        <v>9.4134859727197693</v>
      </c>
      <c r="T205" s="16"/>
      <c r="U205" s="97">
        <f>U91-U$117</f>
        <v>-1.1407426390496056</v>
      </c>
      <c r="V205" s="97">
        <f>V91-V$117</f>
        <v>10.554228611769382</v>
      </c>
      <c r="W205" s="97">
        <f>W91-W$117</f>
        <v>9.4134859727197693</v>
      </c>
      <c r="X205" s="97">
        <f>X91-X$117</f>
        <v>-3.1801812499999969</v>
      </c>
      <c r="Y205" s="97"/>
      <c r="Z205" s="74"/>
      <c r="AA205" s="75">
        <f t="shared" si="119"/>
        <v>-16.489892550279421</v>
      </c>
      <c r="AB205" s="148">
        <f t="shared" si="120"/>
        <v>3.581845930966665E-11</v>
      </c>
    </row>
    <row r="206" spans="1:28" s="13" customFormat="1" x14ac:dyDescent="0.3">
      <c r="A206" s="66">
        <f t="shared" si="114"/>
        <v>40163</v>
      </c>
      <c r="B206" s="286">
        <f>B92-B$118</f>
        <v>16.796501246543485</v>
      </c>
      <c r="C206" s="286">
        <f>C92-C$118</f>
        <v>-10.446552499999996</v>
      </c>
      <c r="D206" s="286"/>
      <c r="E206" s="286">
        <f>E92-E$118</f>
        <v>-3.4267857142856997</v>
      </c>
      <c r="F206" s="286">
        <f>F92-F$118</f>
        <v>-1.1784232673285544</v>
      </c>
      <c r="G206" s="16">
        <f t="shared" si="115"/>
        <v>84</v>
      </c>
      <c r="H206" s="16">
        <f t="shared" ref="H206:M206" si="138">H92-H$118</f>
        <v>-9.903609545767452</v>
      </c>
      <c r="I206" s="16">
        <f t="shared" si="138"/>
        <v>-11.815831115263876</v>
      </c>
      <c r="J206" s="16">
        <f t="shared" si="138"/>
        <v>-7.7021219945196435</v>
      </c>
      <c r="K206" s="16">
        <f t="shared" si="138"/>
        <v>-2.8541231977689563</v>
      </c>
      <c r="L206" s="16">
        <f t="shared" si="138"/>
        <v>-1.8604721642014539</v>
      </c>
      <c r="M206" s="16">
        <f t="shared" si="138"/>
        <v>-14.669954313032832</v>
      </c>
      <c r="N206" s="16">
        <f t="shared" si="117"/>
        <v>83.5</v>
      </c>
      <c r="O206" s="16">
        <f>O92-O$118</f>
        <v>-10.431249681969419</v>
      </c>
      <c r="P206" s="16">
        <f>P92-P$118</f>
        <v>-6.7995858117872245</v>
      </c>
      <c r="Q206" s="16">
        <f>Q92-Q$118</f>
        <v>0.48501271614998132</v>
      </c>
      <c r="R206" s="16">
        <f>R92-R$118</f>
        <v>0.31615757104884779</v>
      </c>
      <c r="S206" s="16">
        <f>S92-S$118</f>
        <v>-9.946236965819395</v>
      </c>
      <c r="T206" s="16"/>
      <c r="U206" s="97">
        <f>U92-U$118</f>
        <v>-10.431249681969398</v>
      </c>
      <c r="V206" s="97">
        <f>V92-V$118</f>
        <v>0.48501271614998842</v>
      </c>
      <c r="W206" s="97">
        <f>W92-W$118</f>
        <v>-9.9462369658194234</v>
      </c>
      <c r="X206" s="97">
        <f>X92-X$118</f>
        <v>-10.446552499999996</v>
      </c>
      <c r="Y206" s="97"/>
      <c r="Z206" s="74"/>
      <c r="AA206" s="75">
        <f t="shared" si="119"/>
        <v>-16.256389091387376</v>
      </c>
      <c r="AB206" s="148">
        <f t="shared" si="120"/>
        <v>-6.0366219745710765</v>
      </c>
    </row>
    <row r="207" spans="1:28" s="13" customFormat="1" x14ac:dyDescent="0.3">
      <c r="A207" s="66">
        <f t="shared" si="114"/>
        <v>40194</v>
      </c>
      <c r="B207" s="286">
        <f>B93-B$107</f>
        <v>14.077092664460077</v>
      </c>
      <c r="C207" s="286">
        <f>C93-C$107</f>
        <v>-2.1965862499999957</v>
      </c>
      <c r="D207" s="286"/>
      <c r="E207" s="286">
        <f>E93-E$107</f>
        <v>-1.6314975000000231</v>
      </c>
      <c r="F207" s="286">
        <f>F93-F$107</f>
        <v>-1.1999723909432021</v>
      </c>
      <c r="G207" s="16">
        <f t="shared" si="115"/>
        <v>85</v>
      </c>
      <c r="H207" s="16">
        <f t="shared" ref="H207:M207" si="139">H93-H$107</f>
        <v>-1.1999723909432021</v>
      </c>
      <c r="I207" s="16">
        <f t="shared" si="139"/>
        <v>-4.7969819520108672</v>
      </c>
      <c r="J207" s="16">
        <f t="shared" si="139"/>
        <v>-3.12690151369614</v>
      </c>
      <c r="K207" s="16">
        <f t="shared" si="139"/>
        <v>-4.2259676100361503</v>
      </c>
      <c r="L207" s="16">
        <f t="shared" si="139"/>
        <v>-2.7547146918658143</v>
      </c>
      <c r="M207" s="16">
        <f t="shared" si="139"/>
        <v>-9.0229495620469606</v>
      </c>
      <c r="N207" s="16">
        <f t="shared" si="117"/>
        <v>84.5</v>
      </c>
      <c r="O207" s="16">
        <f>O93-O$107</f>
        <v>-6.0088853693732744</v>
      </c>
      <c r="P207" s="16">
        <f>P93-P$107</f>
        <v>-3.9168779338941704</v>
      </c>
      <c r="Q207" s="16">
        <f>Q93-Q$107</f>
        <v>-3.6987883916363131</v>
      </c>
      <c r="R207" s="16">
        <f>R93-R$107</f>
        <v>-2.4110707096631501</v>
      </c>
      <c r="S207" s="16">
        <f>S93-S$107</f>
        <v>-9.7076737610095734</v>
      </c>
      <c r="T207" s="16"/>
      <c r="U207" s="97">
        <f>U93-U$107</f>
        <v>-6.0088853693732744</v>
      </c>
      <c r="V207" s="97">
        <f>V93-V$107</f>
        <v>-3.6987883916363344</v>
      </c>
      <c r="W207" s="97">
        <f>W93-W$107</f>
        <v>-9.7076737610096089</v>
      </c>
      <c r="X207" s="97">
        <f>X93-X$107</f>
        <v>-2.1965862500000064</v>
      </c>
      <c r="Y207" s="97"/>
      <c r="Z207" s="74"/>
      <c r="AA207" s="75">
        <f t="shared" si="119"/>
        <v>5.6470047509858716</v>
      </c>
      <c r="AB207" s="148">
        <f t="shared" si="120"/>
        <v>4.4359064322659236</v>
      </c>
    </row>
    <row r="208" spans="1:28" s="13" customFormat="1" x14ac:dyDescent="0.3">
      <c r="A208" s="66">
        <f t="shared" si="114"/>
        <v>40225</v>
      </c>
      <c r="B208" s="286">
        <f>B94-B$108</f>
        <v>15.681644282397315</v>
      </c>
      <c r="C208" s="286">
        <f>C94-C$108</f>
        <v>-3.6567962499999993</v>
      </c>
      <c r="D208" s="286"/>
      <c r="E208" s="286">
        <f>E94-E$108</f>
        <v>-10.279651250000001</v>
      </c>
      <c r="F208" s="286">
        <f>F94-F$108</f>
        <v>-13.988035470521027</v>
      </c>
      <c r="G208" s="16">
        <f t="shared" si="115"/>
        <v>86</v>
      </c>
      <c r="H208" s="16">
        <f t="shared" ref="H208:M208" si="140">H94-H$108</f>
        <v>-13.988035470521027</v>
      </c>
      <c r="I208" s="16">
        <f t="shared" si="140"/>
        <v>-12.776747338929283</v>
      </c>
      <c r="J208" s="16">
        <f t="shared" si="140"/>
        <v>-8.3284929970319581</v>
      </c>
      <c r="K208" s="16">
        <f t="shared" si="140"/>
        <v>-6.8196337233170254</v>
      </c>
      <c r="L208" s="16">
        <f t="shared" si="140"/>
        <v>-4.4454068143234622</v>
      </c>
      <c r="M208" s="16">
        <f t="shared" si="140"/>
        <v>-19.596381062246337</v>
      </c>
      <c r="N208" s="16">
        <f t="shared" si="117"/>
        <v>85.5</v>
      </c>
      <c r="O208" s="16">
        <f>O94-O$108</f>
        <v>-9.2172916312224515</v>
      </c>
      <c r="P208" s="16">
        <f>P94-P$108</f>
        <v>-6.0082700836025538</v>
      </c>
      <c r="Q208" s="16">
        <f>Q94-Q$108</f>
        <v>-5.2382941224923627</v>
      </c>
      <c r="R208" s="16">
        <f>R94-R$108</f>
        <v>-3.4146039702894484</v>
      </c>
      <c r="S208" s="16">
        <f>S94-S$108</f>
        <v>-14.4555857537149</v>
      </c>
      <c r="T208" s="16"/>
      <c r="U208" s="97">
        <f>U94-U$108</f>
        <v>-9.2172916312224658</v>
      </c>
      <c r="V208" s="97">
        <f>V94-V$108</f>
        <v>-5.2382941224923556</v>
      </c>
      <c r="W208" s="97">
        <f>W94-W$108</f>
        <v>-14.455585753714843</v>
      </c>
      <c r="X208" s="97">
        <f>X94-X$108</f>
        <v>-3.6567962500000011</v>
      </c>
      <c r="Y208" s="97"/>
      <c r="Z208" s="74"/>
      <c r="AA208" s="75">
        <f t="shared" si="119"/>
        <v>-10.573431500199376</v>
      </c>
      <c r="AB208" s="148">
        <f t="shared" si="120"/>
        <v>3.220179678464774E-11</v>
      </c>
    </row>
    <row r="209" spans="1:29" s="13" customFormat="1" x14ac:dyDescent="0.3">
      <c r="A209" s="66">
        <f t="shared" si="114"/>
        <v>40253</v>
      </c>
      <c r="B209" s="286">
        <f>B95-B$109</f>
        <v>-6.5853857765819299</v>
      </c>
      <c r="C209" s="286">
        <f>C95-C$109</f>
        <v>-9.0307999999999993</v>
      </c>
      <c r="D209" s="286"/>
      <c r="E209" s="286">
        <f>E95-E$109</f>
        <v>-32.611287499999975</v>
      </c>
      <c r="F209" s="286">
        <f>F95-F$109</f>
        <v>-23.219750883874354</v>
      </c>
      <c r="G209" s="16">
        <f t="shared" si="115"/>
        <v>87</v>
      </c>
      <c r="H209" s="16">
        <f t="shared" ref="H209:M209" si="141">H95-H$109</f>
        <v>-23.219750883874354</v>
      </c>
      <c r="I209" s="16">
        <f t="shared" si="141"/>
        <v>-23.71747827231701</v>
      </c>
      <c r="J209" s="16">
        <f t="shared" si="141"/>
        <v>-15.460182976022026</v>
      </c>
      <c r="K209" s="16">
        <f t="shared" si="141"/>
        <v>-12.853717623703886</v>
      </c>
      <c r="L209" s="16">
        <f t="shared" si="141"/>
        <v>-8.378749685402525</v>
      </c>
      <c r="M209" s="16">
        <f t="shared" si="141"/>
        <v>-36.571195896020811</v>
      </c>
      <c r="N209" s="16">
        <f t="shared" si="117"/>
        <v>86.5</v>
      </c>
      <c r="O209" s="16">
        <f>O95-O$109</f>
        <v>-18.837253694389915</v>
      </c>
      <c r="P209" s="16">
        <f>P95-P$109</f>
        <v>-12.279019950486685</v>
      </c>
      <c r="Q209" s="16">
        <f>Q95-Q$109</f>
        <v>-9.5802652638437849</v>
      </c>
      <c r="R209" s="16">
        <f>R95-R$109</f>
        <v>-6.2449360500556281</v>
      </c>
      <c r="S209" s="16">
        <f>S95-S$109</f>
        <v>-28.4175189582337</v>
      </c>
      <c r="T209" s="16"/>
      <c r="U209" s="97">
        <f>U95-U$109</f>
        <v>-18.837253694389901</v>
      </c>
      <c r="V209" s="97">
        <f>V95-V$109</f>
        <v>-9.5802652638437849</v>
      </c>
      <c r="W209" s="97">
        <f>W95-W$109</f>
        <v>-28.417518958233671</v>
      </c>
      <c r="X209" s="97">
        <f>X95-X$109</f>
        <v>-9.0308000000000046</v>
      </c>
      <c r="Y209" s="97"/>
      <c r="Z209" s="74"/>
      <c r="AA209" s="75">
        <f t="shared" si="119"/>
        <v>-16.974814833774474</v>
      </c>
      <c r="AB209" s="148">
        <f t="shared" si="120"/>
        <v>4.425260158313904E-11</v>
      </c>
    </row>
    <row r="210" spans="1:29" s="13" customFormat="1" x14ac:dyDescent="0.3">
      <c r="A210" s="66">
        <f t="shared" si="114"/>
        <v>40284</v>
      </c>
      <c r="B210" s="286">
        <f>B96-B$110</f>
        <v>-12.696257485351325</v>
      </c>
      <c r="C210" s="286">
        <f>C96-C$110</f>
        <v>-3.9029874999999947</v>
      </c>
      <c r="D210" s="286"/>
      <c r="E210" s="286">
        <f>E96-E$110</f>
        <v>-6.9856499999999926</v>
      </c>
      <c r="F210" s="286">
        <f>F96-F$110</f>
        <v>-1.0306302459667336</v>
      </c>
      <c r="G210" s="16">
        <f t="shared" si="115"/>
        <v>88</v>
      </c>
      <c r="H210" s="16">
        <f t="shared" ref="H210:M210" si="142">H96-H$110</f>
        <v>-1.0306302459667336</v>
      </c>
      <c r="I210" s="16">
        <f t="shared" si="142"/>
        <v>-13.115965954935433</v>
      </c>
      <c r="J210" s="16">
        <f t="shared" si="142"/>
        <v>-8.549611861867163</v>
      </c>
      <c r="K210" s="16">
        <f t="shared" si="142"/>
        <v>-14.973966007053917</v>
      </c>
      <c r="L210" s="16">
        <f t="shared" si="142"/>
        <v>-9.760842477157027</v>
      </c>
      <c r="M210" s="16">
        <f t="shared" si="142"/>
        <v>-28.089931961989407</v>
      </c>
      <c r="N210" s="16">
        <f t="shared" si="117"/>
        <v>87.5</v>
      </c>
      <c r="O210" s="16">
        <f>O96-O$110</f>
        <v>-17.844878610724749</v>
      </c>
      <c r="P210" s="16">
        <f>P96-P$110</f>
        <v>-11.632142563348253</v>
      </c>
      <c r="Q210" s="16">
        <f>Q96-Q$110</f>
        <v>-14.592058057278763</v>
      </c>
      <c r="R210" s="16">
        <f>R96-R$110</f>
        <v>-9.5118941800410113</v>
      </c>
      <c r="S210" s="16">
        <f>S96-S$110</f>
        <v>-32.436936668003455</v>
      </c>
      <c r="T210" s="16"/>
      <c r="U210" s="97">
        <f>U96-U$110</f>
        <v>-17.844878610724734</v>
      </c>
      <c r="V210" s="97">
        <f>V96-V$110</f>
        <v>-14.592058057278763</v>
      </c>
      <c r="W210" s="97">
        <f>W96-W$110</f>
        <v>-32.436936668003511</v>
      </c>
      <c r="X210" s="97">
        <f>X96-X$110</f>
        <v>-3.9029875000000018</v>
      </c>
      <c r="Y210" s="97"/>
      <c r="Z210" s="74"/>
      <c r="AA210" s="75">
        <f t="shared" si="119"/>
        <v>8.4812639340314036</v>
      </c>
      <c r="AB210" s="148">
        <f t="shared" si="120"/>
        <v>-4.2874148675764445E-11</v>
      </c>
    </row>
    <row r="211" spans="1:29" s="13" customFormat="1" x14ac:dyDescent="0.3">
      <c r="A211" s="66">
        <f t="shared" si="114"/>
        <v>40314</v>
      </c>
      <c r="B211" s="286">
        <f>B97-B$111</f>
        <v>-0.840671268515365</v>
      </c>
      <c r="C211" s="286">
        <f>C97-C$111</f>
        <v>3.0111749999999802</v>
      </c>
      <c r="D211" s="286"/>
      <c r="E211" s="286">
        <f>E97-E$111</f>
        <v>-8.6374650000000059</v>
      </c>
      <c r="F211" s="286">
        <f>F97-F$111</f>
        <v>6.6679333137919485</v>
      </c>
      <c r="G211" s="16">
        <f t="shared" si="115"/>
        <v>89</v>
      </c>
      <c r="H211" s="16">
        <f t="shared" ref="H211:M211" si="143">H97-H$111</f>
        <v>6.6679333137919485</v>
      </c>
      <c r="I211" s="16">
        <f t="shared" si="143"/>
        <v>-1.9355090386217739</v>
      </c>
      <c r="J211" s="16">
        <f t="shared" si="143"/>
        <v>-1.2616570592061578</v>
      </c>
      <c r="K211" s="16">
        <f t="shared" si="143"/>
        <v>-10.83320751560197</v>
      </c>
      <c r="L211" s="16">
        <f t="shared" si="143"/>
        <v>-7.0616717062354724</v>
      </c>
      <c r="M211" s="16">
        <f t="shared" si="143"/>
        <v>-12.768716554223715</v>
      </c>
      <c r="N211" s="16">
        <f t="shared" si="117"/>
        <v>88.5</v>
      </c>
      <c r="O211" s="16">
        <f>O97-O$111</f>
        <v>-6.9226658353344703</v>
      </c>
      <c r="P211" s="16">
        <f>P97-P$111</f>
        <v>-4.5125236025217532</v>
      </c>
      <c r="Q211" s="16">
        <f>Q97-Q$111</f>
        <v>-13.27487378559016</v>
      </c>
      <c r="R211" s="16">
        <f>R97-R$111</f>
        <v>-8.6532820940188913</v>
      </c>
      <c r="S211" s="16">
        <f>S97-S$111</f>
        <v>-20.197539620924601</v>
      </c>
      <c r="T211" s="16"/>
      <c r="U211" s="97">
        <f>U97-U$111</f>
        <v>-6.9226658353344703</v>
      </c>
      <c r="V211" s="97">
        <f>V97-V$111</f>
        <v>-13.274873785590145</v>
      </c>
      <c r="W211" s="97">
        <f>W97-W$111</f>
        <v>-20.197539620924601</v>
      </c>
      <c r="X211" s="97">
        <f>X97-X$111</f>
        <v>3.0111749999999944</v>
      </c>
      <c r="Y211" s="97"/>
      <c r="Z211" s="74"/>
      <c r="AA211" s="75">
        <f t="shared" si="119"/>
        <v>15.321215407765692</v>
      </c>
      <c r="AB211" s="148">
        <f t="shared" si="120"/>
        <v>-4.5147885430196766E-11</v>
      </c>
    </row>
    <row r="212" spans="1:29" s="13" customFormat="1" x14ac:dyDescent="0.3">
      <c r="A212" s="66">
        <f t="shared" si="114"/>
        <v>40345</v>
      </c>
      <c r="B212" s="286">
        <f>B98-B$112</f>
        <v>-5.3827408577674447</v>
      </c>
      <c r="C212" s="286">
        <f>C98-C$112</f>
        <v>4.3683500000000208</v>
      </c>
      <c r="D212" s="286"/>
      <c r="E212" s="286">
        <f>E98-E$112</f>
        <v>-13.0704925</v>
      </c>
      <c r="F212" s="286">
        <f>F98-F$112</f>
        <v>-2.9670423386467775</v>
      </c>
      <c r="G212" s="16">
        <f t="shared" si="115"/>
        <v>90</v>
      </c>
      <c r="H212" s="16">
        <f t="shared" ref="H212:M212" si="144">H98-H$112</f>
        <v>-2.9670423386467775</v>
      </c>
      <c r="I212" s="16">
        <f t="shared" si="144"/>
        <v>-3.1884697771907895</v>
      </c>
      <c r="J212" s="16">
        <f t="shared" si="144"/>
        <v>-2.0783965986140487</v>
      </c>
      <c r="K212" s="16">
        <f t="shared" si="144"/>
        <v>-6.9362151916191408</v>
      </c>
      <c r="L212" s="16">
        <f t="shared" si="144"/>
        <v>-4.5214009328700371</v>
      </c>
      <c r="M212" s="16">
        <f t="shared" si="144"/>
        <v>-10.124684968809959</v>
      </c>
      <c r="N212" s="16">
        <f t="shared" si="117"/>
        <v>89.5</v>
      </c>
      <c r="O212" s="16">
        <f>O98-O$112</f>
        <v>-2.6295738653205945</v>
      </c>
      <c r="P212" s="16">
        <f>P98-P$112</f>
        <v>-1.7140816000777477</v>
      </c>
      <c r="Q212" s="16">
        <f>Q98-Q$112</f>
        <v>-8.6078666261137471</v>
      </c>
      <c r="R212" s="16">
        <f>R98-R$112</f>
        <v>-5.6110739240554892</v>
      </c>
      <c r="S212" s="16">
        <f>S98-S$112</f>
        <v>-11.23744049143437</v>
      </c>
      <c r="T212" s="16"/>
      <c r="U212" s="97">
        <f>U98-U$112</f>
        <v>-2.6295738653206016</v>
      </c>
      <c r="V212" s="97">
        <f>V98-V$112</f>
        <v>-8.60786662611374</v>
      </c>
      <c r="W212" s="97">
        <f>W98-W$112</f>
        <v>-11.23744049143437</v>
      </c>
      <c r="X212" s="97">
        <f>X98-X$112</f>
        <v>4.3683499999999924</v>
      </c>
      <c r="Y212" s="97"/>
      <c r="Z212" s="74"/>
      <c r="AA212" s="75">
        <f t="shared" si="119"/>
        <v>2.6440315854137566</v>
      </c>
      <c r="AB212" s="148">
        <f t="shared" si="120"/>
        <v>5.0448534238967113E-12</v>
      </c>
    </row>
    <row r="213" spans="1:29" s="13" customFormat="1" x14ac:dyDescent="0.3">
      <c r="A213" s="66">
        <f t="shared" si="114"/>
        <v>40375</v>
      </c>
      <c r="B213" s="286">
        <f>B99-B$113</f>
        <v>-15.511455945808883</v>
      </c>
      <c r="C213" s="286">
        <f>C99-C$113</f>
        <v>6.5285250000000019</v>
      </c>
      <c r="D213" s="286"/>
      <c r="E213" s="286">
        <f>E99-E$113</f>
        <v>-5.72954399999999</v>
      </c>
      <c r="F213" s="286">
        <f>F99-F$113</f>
        <v>-2.0419402429429354</v>
      </c>
      <c r="G213" s="16">
        <f t="shared" si="115"/>
        <v>91</v>
      </c>
      <c r="H213" s="16">
        <f t="shared" ref="H213:M213" si="145">H99-H$113</f>
        <v>-2.0419402429429354</v>
      </c>
      <c r="I213" s="16">
        <f t="shared" si="145"/>
        <v>-3.1616849896839199</v>
      </c>
      <c r="J213" s="16">
        <f t="shared" si="145"/>
        <v>-2.0609369972569596</v>
      </c>
      <c r="K213" s="16">
        <f t="shared" si="145"/>
        <v>-5.1335368047039083</v>
      </c>
      <c r="L213" s="16">
        <f t="shared" si="145"/>
        <v>-3.3463174737940733</v>
      </c>
      <c r="M213" s="16">
        <f t="shared" si="145"/>
        <v>-8.295221794387885</v>
      </c>
      <c r="N213" s="16">
        <f t="shared" si="117"/>
        <v>90.5</v>
      </c>
      <c r="O213" s="16">
        <f>O99-O$113</f>
        <v>-3.1736326172328972</v>
      </c>
      <c r="P213" s="16">
        <f>P99-P$113</f>
        <v>-2.0687250304498264</v>
      </c>
      <c r="Q213" s="16">
        <f>Q99-Q$113</f>
        <v>-5.9390634883089888</v>
      </c>
      <c r="R213" s="16">
        <f>R99-R$113</f>
        <v>-3.871403417365201</v>
      </c>
      <c r="S213" s="16">
        <f>S99-S$113</f>
        <v>-9.1126961055418292</v>
      </c>
      <c r="T213" s="16"/>
      <c r="U213" s="97">
        <f>U99-U$113</f>
        <v>-3.173632617232883</v>
      </c>
      <c r="V213" s="97">
        <f>V99-V$113</f>
        <v>-5.9390634883089746</v>
      </c>
      <c r="W213" s="97">
        <f>W99-W$113</f>
        <v>-9.1126961055418292</v>
      </c>
      <c r="X213" s="97">
        <f>X99-X$113</f>
        <v>6.5285250000000019</v>
      </c>
      <c r="Y213" s="97"/>
      <c r="Z213" s="74"/>
      <c r="AA213" s="75">
        <f t="shared" si="119"/>
        <v>1.8294631744220737</v>
      </c>
      <c r="AB213" s="148">
        <f t="shared" si="120"/>
        <v>-1.9184653865522705E-13</v>
      </c>
    </row>
    <row r="214" spans="1:29" s="13" customFormat="1" x14ac:dyDescent="0.3">
      <c r="A214" s="66">
        <f t="shared" si="114"/>
        <v>40406</v>
      </c>
      <c r="B214" s="286">
        <f>B100-B$114</f>
        <v>-22.523671343653312</v>
      </c>
      <c r="C214" s="286">
        <f>C100-C$114</f>
        <v>0.27717499999999973</v>
      </c>
      <c r="D214" s="286"/>
      <c r="E214" s="286">
        <f>E100-E$114</f>
        <v>-35.481992225000006</v>
      </c>
      <c r="F214" s="286">
        <f>F100-F$114</f>
        <v>-0.32562190564094351</v>
      </c>
      <c r="G214" s="16">
        <f t="shared" si="115"/>
        <v>92</v>
      </c>
      <c r="H214" s="16">
        <f t="shared" ref="H214:M214" si="146">H100-H$114</f>
        <v>-0.32562190564094351</v>
      </c>
      <c r="I214" s="16">
        <f t="shared" si="146"/>
        <v>-1.8867345693575999</v>
      </c>
      <c r="J214" s="16">
        <f t="shared" si="146"/>
        <v>-1.2298635350074676</v>
      </c>
      <c r="K214" s="16">
        <f t="shared" si="146"/>
        <v>-3.8184518004734116</v>
      </c>
      <c r="L214" s="16">
        <f t="shared" si="146"/>
        <v>-2.4890738040596432</v>
      </c>
      <c r="M214" s="16">
        <f t="shared" si="146"/>
        <v>-5.7051863698310399</v>
      </c>
      <c r="N214" s="16">
        <f t="shared" si="117"/>
        <v>91.5</v>
      </c>
      <c r="O214" s="16">
        <f>O100-O$114</f>
        <v>-2.4554392029691741</v>
      </c>
      <c r="P214" s="16">
        <f>P100-P$114</f>
        <v>-1.6005723259672777</v>
      </c>
      <c r="Q214" s="16">
        <f>Q100-Q$114</f>
        <v>-4.4728673629197715</v>
      </c>
      <c r="R214" s="16">
        <f>R100-R$114</f>
        <v>-2.9156573302029614</v>
      </c>
      <c r="S214" s="16">
        <f>S100-S$114</f>
        <v>-6.9283065658889313</v>
      </c>
      <c r="T214" s="16"/>
      <c r="U214" s="97">
        <f>U100-U$114</f>
        <v>-2.455439202969167</v>
      </c>
      <c r="V214" s="97">
        <f>V100-V$114</f>
        <v>-4.4728673629197573</v>
      </c>
      <c r="W214" s="97">
        <f>W100-W$114</f>
        <v>-6.9283065658889242</v>
      </c>
      <c r="X214" s="97">
        <f>X100-X$114</f>
        <v>0.27717499999999973</v>
      </c>
      <c r="Y214" s="97"/>
      <c r="Z214" s="74"/>
      <c r="AA214" s="75">
        <f t="shared" si="119"/>
        <v>2.5900354245568451</v>
      </c>
      <c r="AB214" s="148">
        <f t="shared" si="120"/>
        <v>-5.1727511163335294E-12</v>
      </c>
    </row>
    <row r="215" spans="1:29" s="13" customFormat="1" x14ac:dyDescent="0.3">
      <c r="A215" s="66">
        <f t="shared" si="114"/>
        <v>40437</v>
      </c>
      <c r="B215" s="286">
        <f>B101-B$115</f>
        <v>-16.717049757090791</v>
      </c>
      <c r="C215" s="286">
        <f>C101-C$115</f>
        <v>-12.830225000000013</v>
      </c>
      <c r="D215" s="286"/>
      <c r="E215" s="286">
        <f>E101-E$115</f>
        <v>-13.233923125000004</v>
      </c>
      <c r="F215" s="286">
        <f>F101-F$115</f>
        <v>-11.022217732288446</v>
      </c>
      <c r="G215" s="16">
        <f t="shared" si="115"/>
        <v>93</v>
      </c>
      <c r="H215" s="16">
        <f t="shared" ref="H215:M215" si="147">H101-H$115</f>
        <v>-11.022217732288446</v>
      </c>
      <c r="I215" s="16">
        <f t="shared" si="147"/>
        <v>-9.0812585841181885</v>
      </c>
      <c r="J215" s="16">
        <f t="shared" si="147"/>
        <v>-5.9195972586558696</v>
      </c>
      <c r="K215" s="16">
        <f t="shared" si="147"/>
        <v>-4.9852014931117736</v>
      </c>
      <c r="L215" s="16">
        <f t="shared" si="147"/>
        <v>-3.2496244794618434</v>
      </c>
      <c r="M215" s="16">
        <f t="shared" si="147"/>
        <v>-14.066460077229948</v>
      </c>
      <c r="N215" s="16">
        <f t="shared" si="117"/>
        <v>92.5</v>
      </c>
      <c r="O215" s="16">
        <f>O101-O$115</f>
        <v>-5.8720677963094658</v>
      </c>
      <c r="P215" s="16">
        <f>P101-P$115</f>
        <v>-3.8276937175278363</v>
      </c>
      <c r="Q215" s="16">
        <f>Q101-Q$115</f>
        <v>-4.0821153981514158</v>
      </c>
      <c r="R215" s="16">
        <f>R101-R$115</f>
        <v>-2.6609440248604272</v>
      </c>
      <c r="S215" s="16">
        <f>S101-S$115</f>
        <v>-9.95418319446091</v>
      </c>
      <c r="T215" s="16"/>
      <c r="U215" s="97">
        <f>U101-U$115</f>
        <v>-5.8720677963094658</v>
      </c>
      <c r="V215" s="97">
        <f>V101-V$115</f>
        <v>-4.0821153981514193</v>
      </c>
      <c r="W215" s="97">
        <f>W101-W$115</f>
        <v>-9.9541831944608958</v>
      </c>
      <c r="X215" s="97">
        <f>X101-X$115</f>
        <v>-12.830224999999999</v>
      </c>
      <c r="Y215" s="97"/>
      <c r="Z215" s="74"/>
      <c r="AA215" s="75">
        <f t="shared" si="119"/>
        <v>-8.3612737073989081</v>
      </c>
      <c r="AB215" s="148">
        <f t="shared" si="120"/>
        <v>2.9110935884091305E-11</v>
      </c>
    </row>
    <row r="216" spans="1:29" s="13" customFormat="1" x14ac:dyDescent="0.3">
      <c r="A216" s="66">
        <f t="shared" si="114"/>
        <v>40467</v>
      </c>
      <c r="B216" s="286">
        <f>B102-B$116</f>
        <v>-18.9076568082302</v>
      </c>
      <c r="C216" s="286">
        <f>C102-C$116</f>
        <v>-21.05769875</v>
      </c>
      <c r="D216" s="286"/>
      <c r="E216" s="286">
        <f>E102-E$116</f>
        <v>-5.2007100000000008</v>
      </c>
      <c r="F216" s="286">
        <f>F102-F$116</f>
        <v>-22.97131955439788</v>
      </c>
      <c r="G216" s="16">
        <f t="shared" si="115"/>
        <v>94</v>
      </c>
      <c r="H216" s="16">
        <f t="shared" ref="H216:M216" si="148">H102-H$116</f>
        <v>-22.97131955439788</v>
      </c>
      <c r="I216" s="16">
        <f t="shared" si="148"/>
        <v>-21.609300674732985</v>
      </c>
      <c r="J216" s="16">
        <f t="shared" si="148"/>
        <v>-14.085972318785252</v>
      </c>
      <c r="K216" s="16">
        <f t="shared" si="148"/>
        <v>-10.589534368426598</v>
      </c>
      <c r="L216" s="16">
        <f t="shared" si="148"/>
        <v>-6.9028323443475657</v>
      </c>
      <c r="M216" s="16">
        <f t="shared" si="148"/>
        <v>-32.198835043159562</v>
      </c>
      <c r="N216" s="16">
        <f t="shared" si="117"/>
        <v>93.5</v>
      </c>
      <c r="O216" s="16">
        <f>O102-O$116</f>
        <v>-16.021039771858156</v>
      </c>
      <c r="P216" s="16">
        <f>P102-P$116</f>
        <v>-10.443277463783076</v>
      </c>
      <c r="Q216" s="16">
        <f>Q102-Q$116</f>
        <v>-7.4233542797719565</v>
      </c>
      <c r="R216" s="16">
        <f>R102-R$116</f>
        <v>-4.8389445884176681</v>
      </c>
      <c r="S216" s="16">
        <f>S102-S$116</f>
        <v>-23.444394051630127</v>
      </c>
      <c r="T216" s="16"/>
      <c r="U216" s="97">
        <f>U102-U$116</f>
        <v>-16.021039771858156</v>
      </c>
      <c r="V216" s="97">
        <f>V102-V$116</f>
        <v>-7.4233542797719423</v>
      </c>
      <c r="W216" s="97">
        <f>W102-W$116</f>
        <v>-23.444394051630127</v>
      </c>
      <c r="X216" s="97">
        <f>X102-X$116</f>
        <v>-21.05769875</v>
      </c>
      <c r="Y216" s="97"/>
      <c r="Z216" s="74"/>
      <c r="AA216" s="75">
        <f t="shared" si="119"/>
        <v>-18.132374965929614</v>
      </c>
      <c r="AB216" s="148">
        <f t="shared" si="120"/>
        <v>5.0597748213476734E-11</v>
      </c>
    </row>
    <row r="217" spans="1:29" s="13" customFormat="1" x14ac:dyDescent="0.3">
      <c r="A217" s="66">
        <f t="shared" si="114"/>
        <v>40498</v>
      </c>
      <c r="B217" s="286">
        <f>B103-B$117</f>
        <v>-20.544291365886551</v>
      </c>
      <c r="C217" s="286">
        <f>C103-C$117</f>
        <v>-18.58764124999999</v>
      </c>
      <c r="D217" s="286"/>
      <c r="E217" s="286">
        <f>E103-E$117</f>
        <v>21.257832500000006</v>
      </c>
      <c r="F217" s="286">
        <f>F103-F$117</f>
        <v>-19.126412765924947</v>
      </c>
      <c r="G217" s="16">
        <f t="shared" si="115"/>
        <v>95</v>
      </c>
      <c r="H217" s="16">
        <f t="shared" ref="H217:M217" si="149">H103-H$117</f>
        <v>-19.126412765924947</v>
      </c>
      <c r="I217" s="16">
        <f t="shared" si="149"/>
        <v>-25.312554163254291</v>
      </c>
      <c r="J217" s="16">
        <f t="shared" si="149"/>
        <v>-16.499929480746985</v>
      </c>
      <c r="K217" s="16">
        <f t="shared" si="149"/>
        <v>-16.943799658830926</v>
      </c>
      <c r="L217" s="16">
        <f t="shared" si="149"/>
        <v>-11.044886795952806</v>
      </c>
      <c r="M217" s="16">
        <f t="shared" si="149"/>
        <v>-42.256353822085231</v>
      </c>
      <c r="N217" s="16">
        <f t="shared" si="117"/>
        <v>94.5</v>
      </c>
      <c r="O217" s="16">
        <f>O103-O$117</f>
        <v>-23.660680188561813</v>
      </c>
      <c r="P217" s="16">
        <f>P103-P$117</f>
        <v>-15.42315927740362</v>
      </c>
      <c r="Q217" s="16">
        <f>Q103-Q$117</f>
        <v>-13.912457925684322</v>
      </c>
      <c r="R217" s="16">
        <f>R103-R$117</f>
        <v>-9.0688939869843779</v>
      </c>
      <c r="S217" s="16">
        <f>S103-S$117</f>
        <v>-37.573138114246149</v>
      </c>
      <c r="T217" s="16"/>
      <c r="U217" s="97">
        <f>U103-U$117</f>
        <v>-23.660680188561813</v>
      </c>
      <c r="V217" s="97">
        <f>V103-V$117</f>
        <v>-13.912457925684315</v>
      </c>
      <c r="W217" s="97">
        <f>W103-W$117</f>
        <v>-37.573138114246149</v>
      </c>
      <c r="X217" s="97">
        <f>X103-X$117</f>
        <v>-18.587641249999997</v>
      </c>
      <c r="Y217" s="97"/>
      <c r="Z217" s="74"/>
      <c r="AA217" s="75">
        <f t="shared" si="119"/>
        <v>-10.057518778925669</v>
      </c>
      <c r="AB217" s="148">
        <f t="shared" si="120"/>
        <v>1.4900081168889301E-11</v>
      </c>
    </row>
    <row r="218" spans="1:29" s="13" customFormat="1" x14ac:dyDescent="0.3">
      <c r="A218" s="66">
        <f t="shared" si="114"/>
        <v>40528</v>
      </c>
      <c r="B218" s="286">
        <f>B104-B$118</f>
        <v>-19.985199840080085</v>
      </c>
      <c r="C218" s="286">
        <f>C104-C$118</f>
        <v>-11.4174425</v>
      </c>
      <c r="D218" s="286"/>
      <c r="E218" s="286">
        <f>E104-E$118</f>
        <v>-133.2915857142857</v>
      </c>
      <c r="F218" s="286">
        <f>F104-F$118</f>
        <v>-61.07630394907229</v>
      </c>
      <c r="G218" s="16">
        <f t="shared" si="115"/>
        <v>96</v>
      </c>
      <c r="N218" s="16">
        <f t="shared" si="117"/>
        <v>95.5</v>
      </c>
      <c r="U218" s="74"/>
      <c r="V218" s="75"/>
      <c r="W218" s="75"/>
      <c r="X218" s="97">
        <f>X104-X$118</f>
        <v>-11.4174425</v>
      </c>
      <c r="Y218" s="97"/>
      <c r="Z218" s="74"/>
      <c r="AA218" s="75"/>
      <c r="AB218" s="148"/>
    </row>
    <row r="219" spans="1:29" s="4" customFormat="1" x14ac:dyDescent="0.3">
      <c r="A219" s="66"/>
      <c r="B219" s="14"/>
      <c r="C219" s="14"/>
      <c r="D219" s="14"/>
      <c r="E219" s="14"/>
      <c r="F219" s="14"/>
      <c r="G219" s="3"/>
      <c r="H219" s="13"/>
      <c r="I219" s="72"/>
      <c r="J219" s="13"/>
      <c r="K219" s="13"/>
      <c r="L219" s="13"/>
      <c r="M219" s="13"/>
      <c r="N219" s="3"/>
      <c r="O219" s="72"/>
      <c r="P219" s="72"/>
      <c r="Q219" s="13"/>
      <c r="R219" s="13"/>
      <c r="S219" s="13"/>
      <c r="T219" s="1"/>
      <c r="U219" s="74"/>
      <c r="V219" s="75"/>
      <c r="W219" s="75"/>
      <c r="X219" s="76"/>
      <c r="Y219" s="77"/>
      <c r="Z219" s="78"/>
      <c r="AA219" s="75"/>
      <c r="AB219" s="148"/>
      <c r="AC219" s="13"/>
    </row>
    <row r="220" spans="1:29" s="4" customFormat="1" x14ac:dyDescent="0.3">
      <c r="A220" s="67"/>
      <c r="B220" s="14"/>
      <c r="C220" s="14"/>
      <c r="D220" s="14"/>
      <c r="E220" s="14"/>
      <c r="F220" s="14"/>
      <c r="G220" s="3"/>
      <c r="H220" s="13"/>
      <c r="I220" s="13"/>
      <c r="J220" s="13"/>
      <c r="K220" s="13"/>
      <c r="L220" s="13"/>
      <c r="M220" s="13"/>
      <c r="N220" s="3"/>
      <c r="O220" s="13"/>
      <c r="P220" s="13"/>
      <c r="Q220" s="13"/>
      <c r="R220" s="13"/>
      <c r="S220" s="13"/>
      <c r="T220" s="1"/>
      <c r="U220" s="74"/>
      <c r="V220" s="75"/>
      <c r="W220" s="75"/>
      <c r="X220" s="76"/>
      <c r="Y220" s="77"/>
      <c r="Z220" s="78"/>
      <c r="AA220" s="75"/>
      <c r="AB220" s="148"/>
      <c r="AC220" s="13"/>
    </row>
    <row r="221" spans="1:29" s="4" customFormat="1" x14ac:dyDescent="0.3">
      <c r="A221" s="67"/>
      <c r="B221" s="14"/>
      <c r="C221" s="14"/>
      <c r="D221" s="14"/>
      <c r="E221" s="14"/>
      <c r="F221" s="14"/>
      <c r="G221" s="3"/>
      <c r="H221" s="13"/>
      <c r="I221" s="13"/>
      <c r="J221" s="13"/>
      <c r="K221" s="13"/>
      <c r="L221" s="13"/>
      <c r="M221" s="13"/>
      <c r="N221" s="3"/>
      <c r="O221" s="13"/>
      <c r="P221" s="13"/>
      <c r="Q221" s="13"/>
      <c r="R221" s="13"/>
      <c r="S221" s="13"/>
      <c r="T221" s="1"/>
      <c r="U221" s="74"/>
      <c r="V221" s="75"/>
      <c r="W221" s="75"/>
      <c r="X221" s="76"/>
      <c r="Y221" s="77"/>
      <c r="Z221" s="78"/>
      <c r="AA221" s="75"/>
      <c r="AB221" s="148"/>
      <c r="AC221" s="13"/>
    </row>
    <row r="222" spans="1:29" s="4" customFormat="1" x14ac:dyDescent="0.3">
      <c r="A222" s="67"/>
      <c r="B222" s="14"/>
      <c r="C222" s="14"/>
      <c r="D222" s="14"/>
      <c r="E222" s="14"/>
      <c r="F222" s="14"/>
      <c r="G222" s="3"/>
      <c r="H222" s="13"/>
      <c r="I222" s="13"/>
      <c r="J222" s="13"/>
      <c r="K222" s="13"/>
      <c r="L222" s="13"/>
      <c r="M222" s="13"/>
      <c r="N222" s="3"/>
      <c r="O222" s="13"/>
      <c r="P222" s="13"/>
      <c r="Q222" s="13"/>
      <c r="R222" s="13"/>
      <c r="S222" s="13"/>
      <c r="T222" s="1"/>
      <c r="U222" s="74"/>
      <c r="V222" s="75"/>
      <c r="W222" s="75"/>
      <c r="X222" s="76"/>
      <c r="Y222" s="77"/>
      <c r="Z222" s="78"/>
      <c r="AA222" s="75"/>
      <c r="AB222" s="148"/>
      <c r="AC222" s="13"/>
    </row>
    <row r="223" spans="1:29" s="4" customFormat="1" x14ac:dyDescent="0.3">
      <c r="A223" s="67"/>
      <c r="B223" s="14"/>
      <c r="C223" s="14"/>
      <c r="D223" s="14"/>
      <c r="E223" s="14"/>
      <c r="F223" s="14"/>
      <c r="G223" s="3"/>
      <c r="H223" s="13"/>
      <c r="I223" s="13"/>
      <c r="J223" s="13"/>
      <c r="K223" s="13"/>
      <c r="L223" s="13"/>
      <c r="M223" s="13"/>
      <c r="N223" s="3"/>
      <c r="O223" s="13"/>
      <c r="P223" s="13"/>
      <c r="Q223" s="13"/>
      <c r="R223" s="13"/>
      <c r="S223" s="13"/>
      <c r="T223" s="1"/>
      <c r="U223" s="74"/>
      <c r="V223" s="75"/>
      <c r="W223" s="75"/>
      <c r="X223" s="76"/>
      <c r="Y223" s="77"/>
      <c r="Z223" s="78"/>
      <c r="AA223" s="75"/>
      <c r="AB223" s="148"/>
      <c r="AC223" s="13"/>
    </row>
    <row r="224" spans="1:29" s="4" customFormat="1" x14ac:dyDescent="0.3">
      <c r="A224" s="67"/>
      <c r="B224" s="14"/>
      <c r="C224" s="14"/>
      <c r="D224" s="14"/>
      <c r="E224" s="14"/>
      <c r="F224" s="14"/>
      <c r="G224" s="3"/>
      <c r="H224" s="13"/>
      <c r="I224" s="13"/>
      <c r="J224" s="13"/>
      <c r="K224" s="13"/>
      <c r="L224" s="13"/>
      <c r="M224" s="13"/>
      <c r="N224" s="3"/>
      <c r="O224" s="13"/>
      <c r="P224" s="13"/>
      <c r="Q224" s="13"/>
      <c r="R224" s="13"/>
      <c r="S224" s="13"/>
      <c r="T224" s="1"/>
      <c r="U224" s="74"/>
      <c r="V224" s="75"/>
      <c r="W224" s="75"/>
      <c r="X224" s="76"/>
      <c r="Y224" s="77"/>
      <c r="Z224" s="78"/>
      <c r="AA224" s="75"/>
      <c r="AB224" s="148"/>
      <c r="AC224" s="13"/>
    </row>
    <row r="225" spans="1:29" s="4" customFormat="1" x14ac:dyDescent="0.3">
      <c r="A225" s="67"/>
      <c r="B225" s="14"/>
      <c r="C225" s="14"/>
      <c r="D225" s="14"/>
      <c r="E225" s="14"/>
      <c r="F225" s="14"/>
      <c r="G225" s="3"/>
      <c r="H225" s="13"/>
      <c r="I225" s="13"/>
      <c r="J225" s="13"/>
      <c r="K225" s="13"/>
      <c r="L225" s="13"/>
      <c r="M225" s="13"/>
      <c r="N225" s="3"/>
      <c r="O225" s="13"/>
      <c r="P225" s="13"/>
      <c r="Q225" s="13"/>
      <c r="R225" s="13"/>
      <c r="S225" s="13"/>
      <c r="T225" s="1"/>
      <c r="U225" s="74"/>
      <c r="V225" s="75"/>
      <c r="W225" s="75"/>
      <c r="X225" s="76"/>
      <c r="Y225" s="77"/>
      <c r="Z225" s="78"/>
      <c r="AA225" s="75"/>
      <c r="AB225" s="148"/>
      <c r="AC225" s="13"/>
    </row>
    <row r="226" spans="1:29" s="4" customFormat="1" x14ac:dyDescent="0.3">
      <c r="A226" s="67"/>
      <c r="B226" s="14"/>
      <c r="C226" s="14"/>
      <c r="D226" s="14"/>
      <c r="E226" s="14"/>
      <c r="F226" s="14"/>
      <c r="G226" s="3"/>
      <c r="H226" s="13"/>
      <c r="I226" s="13"/>
      <c r="J226" s="13"/>
      <c r="K226" s="13"/>
      <c r="L226" s="13"/>
      <c r="M226" s="13"/>
      <c r="N226" s="3"/>
      <c r="O226" s="13"/>
      <c r="P226" s="13"/>
      <c r="Q226" s="13"/>
      <c r="R226" s="13"/>
      <c r="S226" s="13"/>
      <c r="T226" s="1"/>
      <c r="U226" s="74"/>
      <c r="V226" s="75"/>
      <c r="W226" s="75"/>
      <c r="X226" s="76"/>
      <c r="Y226" s="77"/>
      <c r="Z226" s="78"/>
      <c r="AA226" s="75"/>
      <c r="AB226" s="148"/>
      <c r="AC226" s="13"/>
    </row>
    <row r="227" spans="1:29" s="4" customFormat="1" x14ac:dyDescent="0.3">
      <c r="A227" s="67"/>
      <c r="B227" s="14"/>
      <c r="C227" s="14"/>
      <c r="D227" s="14"/>
      <c r="E227" s="14"/>
      <c r="F227" s="14"/>
      <c r="G227" s="3"/>
      <c r="H227" s="13"/>
      <c r="I227" s="13"/>
      <c r="J227" s="13"/>
      <c r="K227" s="13"/>
      <c r="L227" s="13"/>
      <c r="M227" s="13"/>
      <c r="N227" s="3"/>
      <c r="O227" s="13"/>
      <c r="P227" s="13"/>
      <c r="Q227" s="13"/>
      <c r="R227" s="13"/>
      <c r="S227" s="13"/>
      <c r="T227" s="1"/>
      <c r="U227" s="74"/>
      <c r="V227" s="75"/>
      <c r="W227" s="75"/>
      <c r="X227" s="76"/>
      <c r="Y227" s="77"/>
      <c r="Z227" s="78"/>
      <c r="AA227" s="75"/>
      <c r="AB227" s="148"/>
      <c r="AC227" s="13"/>
    </row>
    <row r="228" spans="1:29" s="4" customFormat="1" x14ac:dyDescent="0.3">
      <c r="A228" s="67"/>
      <c r="B228" s="14"/>
      <c r="C228" s="14"/>
      <c r="D228" s="14"/>
      <c r="E228" s="14"/>
      <c r="F228" s="14"/>
      <c r="G228" s="3"/>
      <c r="H228" s="13"/>
      <c r="I228" s="13"/>
      <c r="J228" s="13"/>
      <c r="K228" s="13"/>
      <c r="L228" s="13"/>
      <c r="M228" s="13"/>
      <c r="N228" s="3"/>
      <c r="O228" s="13"/>
      <c r="P228" s="13"/>
      <c r="Q228" s="13"/>
      <c r="R228" s="13"/>
      <c r="S228" s="13"/>
      <c r="T228" s="1"/>
      <c r="U228" s="74"/>
      <c r="V228" s="75"/>
      <c r="W228" s="75"/>
      <c r="X228" s="76"/>
      <c r="Y228" s="77"/>
      <c r="Z228" s="78"/>
      <c r="AA228" s="75"/>
      <c r="AB228" s="148"/>
      <c r="AC228" s="13"/>
    </row>
    <row r="229" spans="1:29" s="4" customFormat="1" x14ac:dyDescent="0.3">
      <c r="A229" s="67"/>
      <c r="B229" s="14"/>
      <c r="C229" s="14"/>
      <c r="D229" s="14"/>
      <c r="E229" s="14"/>
      <c r="F229" s="14"/>
      <c r="G229" s="3"/>
      <c r="H229" s="13"/>
      <c r="I229" s="13"/>
      <c r="J229" s="13"/>
      <c r="K229" s="13"/>
      <c r="L229" s="13"/>
      <c r="M229" s="13"/>
      <c r="N229" s="3"/>
      <c r="O229" s="13"/>
      <c r="P229" s="13"/>
      <c r="Q229" s="13"/>
      <c r="R229" s="13"/>
      <c r="S229" s="13"/>
      <c r="T229" s="1"/>
      <c r="U229" s="74"/>
      <c r="V229" s="75"/>
      <c r="W229" s="75"/>
      <c r="X229" s="76"/>
      <c r="Y229" s="77"/>
      <c r="Z229" s="78"/>
      <c r="AA229" s="75"/>
      <c r="AB229" s="148"/>
      <c r="AC229" s="13"/>
    </row>
    <row r="230" spans="1:29" s="4" customFormat="1" x14ac:dyDescent="0.3">
      <c r="A230" s="67"/>
      <c r="B230" s="14"/>
      <c r="C230" s="14"/>
      <c r="D230" s="14"/>
      <c r="E230" s="14"/>
      <c r="F230" s="14"/>
      <c r="G230" s="3"/>
      <c r="H230" s="13"/>
      <c r="I230" s="13"/>
      <c r="J230" s="13"/>
      <c r="K230" s="13"/>
      <c r="L230" s="13"/>
      <c r="M230" s="13"/>
      <c r="N230" s="3"/>
      <c r="O230" s="13"/>
      <c r="P230" s="13"/>
      <c r="Q230" s="13"/>
      <c r="R230" s="13"/>
      <c r="S230" s="13"/>
      <c r="T230" s="1"/>
      <c r="U230" s="74"/>
      <c r="V230" s="75"/>
      <c r="W230" s="75"/>
      <c r="X230" s="76"/>
      <c r="Y230" s="77"/>
      <c r="Z230" s="78"/>
      <c r="AA230" s="75"/>
      <c r="AB230" s="148"/>
      <c r="AC230" s="13"/>
    </row>
    <row r="231" spans="1:29" s="4" customFormat="1" x14ac:dyDescent="0.3">
      <c r="A231" s="67"/>
      <c r="B231" s="14"/>
      <c r="C231" s="14"/>
      <c r="D231" s="14"/>
      <c r="E231" s="14"/>
      <c r="F231" s="14"/>
      <c r="G231" s="3"/>
      <c r="H231" s="13"/>
      <c r="I231" s="13"/>
      <c r="J231" s="13"/>
      <c r="K231" s="13"/>
      <c r="L231" s="13"/>
      <c r="M231" s="13"/>
      <c r="N231" s="3"/>
      <c r="O231" s="13"/>
      <c r="P231" s="13"/>
      <c r="Q231" s="13"/>
      <c r="R231" s="13"/>
      <c r="S231" s="13"/>
      <c r="T231" s="1"/>
      <c r="U231" s="74"/>
      <c r="V231" s="75"/>
      <c r="W231" s="75"/>
      <c r="X231" s="76"/>
      <c r="Y231" s="77"/>
      <c r="Z231" s="78"/>
      <c r="AA231" s="75"/>
      <c r="AB231" s="148"/>
      <c r="AC231" s="13"/>
    </row>
    <row r="232" spans="1:29" s="4" customFormat="1" x14ac:dyDescent="0.3">
      <c r="A232" s="67"/>
      <c r="B232" s="14"/>
      <c r="C232" s="14"/>
      <c r="D232" s="14"/>
      <c r="E232" s="14"/>
      <c r="F232" s="14"/>
      <c r="G232" s="3"/>
      <c r="H232" s="13"/>
      <c r="I232" s="13"/>
      <c r="J232" s="13"/>
      <c r="K232" s="13"/>
      <c r="L232" s="13"/>
      <c r="M232" s="13"/>
      <c r="N232" s="3"/>
      <c r="O232" s="13"/>
      <c r="P232" s="13"/>
      <c r="Q232" s="13"/>
      <c r="R232" s="13"/>
      <c r="S232" s="13"/>
      <c r="T232" s="1"/>
      <c r="U232" s="74"/>
      <c r="V232" s="75"/>
      <c r="W232" s="75"/>
      <c r="X232" s="76"/>
      <c r="Y232" s="77"/>
      <c r="Z232" s="78"/>
      <c r="AA232" s="75"/>
      <c r="AB232" s="148"/>
      <c r="AC232" s="13"/>
    </row>
    <row r="233" spans="1:29" s="4" customFormat="1" x14ac:dyDescent="0.3">
      <c r="A233" s="67"/>
      <c r="B233" s="14"/>
      <c r="C233" s="14"/>
      <c r="D233" s="14"/>
      <c r="E233" s="14"/>
      <c r="F233" s="14"/>
      <c r="G233" s="3"/>
      <c r="H233" s="13"/>
      <c r="I233" s="13"/>
      <c r="J233" s="13"/>
      <c r="K233" s="13"/>
      <c r="L233" s="13"/>
      <c r="M233" s="13"/>
      <c r="N233" s="3"/>
      <c r="O233" s="13"/>
      <c r="P233" s="13"/>
      <c r="Q233" s="13"/>
      <c r="R233" s="13"/>
      <c r="S233" s="13"/>
      <c r="T233" s="1"/>
      <c r="U233" s="74"/>
      <c r="V233" s="75"/>
      <c r="W233" s="75"/>
      <c r="X233" s="76"/>
      <c r="Y233" s="77"/>
      <c r="Z233" s="78"/>
      <c r="AA233" s="75"/>
      <c r="AB233" s="148"/>
      <c r="AC233" s="13"/>
    </row>
    <row r="234" spans="1:29" s="4" customFormat="1" x14ac:dyDescent="0.3">
      <c r="A234" s="67"/>
      <c r="B234" s="14"/>
      <c r="C234" s="14"/>
      <c r="D234" s="14"/>
      <c r="E234" s="14"/>
      <c r="F234" s="14"/>
      <c r="G234" s="3"/>
      <c r="H234" s="13"/>
      <c r="I234" s="13"/>
      <c r="J234" s="13"/>
      <c r="K234" s="13"/>
      <c r="L234" s="13"/>
      <c r="M234" s="13"/>
      <c r="N234" s="3"/>
      <c r="O234" s="13"/>
      <c r="P234" s="13"/>
      <c r="Q234" s="13"/>
      <c r="R234" s="13"/>
      <c r="S234" s="13"/>
      <c r="T234" s="1"/>
      <c r="U234" s="74"/>
      <c r="V234" s="75"/>
      <c r="W234" s="75"/>
      <c r="X234" s="76"/>
      <c r="Y234" s="77"/>
      <c r="Z234" s="78"/>
      <c r="AA234" s="75"/>
      <c r="AB234" s="148"/>
      <c r="AC234" s="13"/>
    </row>
    <row r="235" spans="1:29" s="4" customFormat="1" x14ac:dyDescent="0.3">
      <c r="A235" s="67"/>
      <c r="B235" s="14"/>
      <c r="C235" s="14"/>
      <c r="D235" s="14"/>
      <c r="E235" s="14"/>
      <c r="F235" s="14"/>
      <c r="G235" s="3"/>
      <c r="H235" s="13"/>
      <c r="I235" s="13"/>
      <c r="J235" s="13"/>
      <c r="K235" s="13"/>
      <c r="L235" s="13"/>
      <c r="M235" s="13"/>
      <c r="N235" s="3"/>
      <c r="O235" s="13"/>
      <c r="P235" s="13"/>
      <c r="Q235" s="13"/>
      <c r="R235" s="13"/>
      <c r="S235" s="13"/>
      <c r="T235" s="1"/>
      <c r="U235" s="74"/>
      <c r="V235" s="75"/>
      <c r="W235" s="75"/>
      <c r="X235" s="76"/>
      <c r="Y235" s="77"/>
      <c r="Z235" s="78"/>
      <c r="AA235" s="75"/>
      <c r="AB235" s="148"/>
      <c r="AC235" s="13"/>
    </row>
    <row r="236" spans="1:29" s="4" customFormat="1" x14ac:dyDescent="0.3">
      <c r="A236" s="67"/>
      <c r="B236" s="14"/>
      <c r="C236" s="14"/>
      <c r="D236" s="14"/>
      <c r="E236" s="14"/>
      <c r="F236" s="14"/>
      <c r="G236" s="3"/>
      <c r="H236" s="13"/>
      <c r="I236" s="13"/>
      <c r="J236" s="13"/>
      <c r="K236" s="13"/>
      <c r="L236" s="13"/>
      <c r="M236" s="13"/>
      <c r="N236" s="3"/>
      <c r="O236" s="13"/>
      <c r="P236" s="13"/>
      <c r="Q236" s="13"/>
      <c r="R236" s="13"/>
      <c r="S236" s="13"/>
      <c r="T236" s="1"/>
      <c r="U236" s="74"/>
      <c r="V236" s="75"/>
      <c r="W236" s="75"/>
      <c r="X236" s="76"/>
      <c r="Y236" s="77"/>
      <c r="Z236" s="78"/>
      <c r="AA236" s="75"/>
      <c r="AB236" s="148"/>
      <c r="AC236" s="13"/>
    </row>
    <row r="237" spans="1:29" s="4" customFormat="1" x14ac:dyDescent="0.3">
      <c r="A237" s="67"/>
      <c r="B237" s="14"/>
      <c r="C237" s="14"/>
      <c r="D237" s="14"/>
      <c r="E237" s="14"/>
      <c r="F237" s="14"/>
      <c r="G237" s="3"/>
      <c r="H237" s="13"/>
      <c r="I237" s="13"/>
      <c r="J237" s="13"/>
      <c r="K237" s="13"/>
      <c r="L237" s="13"/>
      <c r="M237" s="13"/>
      <c r="N237" s="3"/>
      <c r="O237" s="13"/>
      <c r="P237" s="13"/>
      <c r="Q237" s="13"/>
      <c r="R237" s="13"/>
      <c r="S237" s="13"/>
      <c r="T237" s="1"/>
      <c r="U237" s="74"/>
      <c r="V237" s="75"/>
      <c r="W237" s="75"/>
      <c r="X237" s="76"/>
      <c r="Y237" s="77"/>
      <c r="Z237" s="78"/>
      <c r="AA237" s="75"/>
      <c r="AB237" s="148"/>
      <c r="AC237" s="13"/>
    </row>
    <row r="238" spans="1:29" s="4" customFormat="1" x14ac:dyDescent="0.3">
      <c r="A238" s="67"/>
      <c r="B238" s="14"/>
      <c r="C238" s="14"/>
      <c r="D238" s="14"/>
      <c r="E238" s="14"/>
      <c r="F238" s="14"/>
      <c r="G238" s="3"/>
      <c r="H238" s="13"/>
      <c r="I238" s="13"/>
      <c r="J238" s="13"/>
      <c r="K238" s="13"/>
      <c r="L238" s="13"/>
      <c r="M238" s="13"/>
      <c r="N238" s="3"/>
      <c r="O238" s="13"/>
      <c r="P238" s="13"/>
      <c r="Q238" s="13"/>
      <c r="R238" s="13"/>
      <c r="S238" s="13"/>
      <c r="T238" s="1"/>
      <c r="U238" s="74"/>
      <c r="V238" s="75"/>
      <c r="W238" s="75"/>
      <c r="X238" s="76"/>
      <c r="Y238" s="77"/>
      <c r="Z238" s="78"/>
      <c r="AA238" s="75"/>
      <c r="AB238" s="148"/>
      <c r="AC238" s="13"/>
    </row>
    <row r="239" spans="1:29" s="4" customFormat="1" x14ac:dyDescent="0.3">
      <c r="A239" s="67"/>
      <c r="B239" s="14"/>
      <c r="C239" s="14"/>
      <c r="D239" s="14"/>
      <c r="E239" s="14"/>
      <c r="F239" s="14"/>
      <c r="G239" s="3"/>
      <c r="H239" s="13"/>
      <c r="I239" s="13"/>
      <c r="J239" s="13"/>
      <c r="K239" s="13"/>
      <c r="L239" s="13"/>
      <c r="M239" s="13"/>
      <c r="N239" s="3"/>
      <c r="O239" s="13"/>
      <c r="P239" s="13"/>
      <c r="Q239" s="13"/>
      <c r="R239" s="13"/>
      <c r="S239" s="13"/>
      <c r="T239" s="1"/>
      <c r="U239" s="74"/>
      <c r="V239" s="75"/>
      <c r="W239" s="75"/>
      <c r="X239" s="76"/>
      <c r="Y239" s="77"/>
      <c r="Z239" s="78"/>
      <c r="AA239" s="75"/>
      <c r="AB239" s="148"/>
      <c r="AC239" s="13"/>
    </row>
    <row r="240" spans="1:29" s="4" customFormat="1" x14ac:dyDescent="0.3">
      <c r="A240" s="67"/>
      <c r="B240" s="14"/>
      <c r="C240" s="14"/>
      <c r="D240" s="14"/>
      <c r="E240" s="14"/>
      <c r="F240" s="14"/>
      <c r="G240" s="3"/>
      <c r="H240" s="13"/>
      <c r="I240" s="13"/>
      <c r="J240" s="13"/>
      <c r="K240" s="13"/>
      <c r="L240" s="13"/>
      <c r="M240" s="13"/>
      <c r="N240" s="3"/>
      <c r="O240" s="13"/>
      <c r="P240" s="13"/>
      <c r="Q240" s="13"/>
      <c r="R240" s="13"/>
      <c r="S240" s="13"/>
      <c r="T240" s="1"/>
      <c r="U240" s="74"/>
      <c r="V240" s="75"/>
      <c r="W240" s="75"/>
      <c r="X240" s="76"/>
      <c r="Y240" s="77"/>
      <c r="Z240" s="78"/>
      <c r="AA240" s="75"/>
      <c r="AB240" s="148"/>
      <c r="AC240" s="13"/>
    </row>
    <row r="241" spans="1:29" s="4" customFormat="1" x14ac:dyDescent="0.3">
      <c r="A241" s="67"/>
      <c r="B241" s="14"/>
      <c r="C241" s="14"/>
      <c r="D241" s="14"/>
      <c r="E241" s="14"/>
      <c r="F241" s="14"/>
      <c r="G241" s="3"/>
      <c r="H241" s="13"/>
      <c r="I241" s="13"/>
      <c r="J241" s="13"/>
      <c r="K241" s="13"/>
      <c r="L241" s="13"/>
      <c r="M241" s="13"/>
      <c r="N241" s="3"/>
      <c r="O241" s="13"/>
      <c r="P241" s="13"/>
      <c r="Q241" s="13"/>
      <c r="R241" s="13"/>
      <c r="S241" s="13"/>
      <c r="T241" s="1"/>
      <c r="U241" s="74"/>
      <c r="V241" s="75"/>
      <c r="W241" s="75"/>
      <c r="X241" s="76"/>
      <c r="Y241" s="77"/>
      <c r="Z241" s="78"/>
      <c r="AA241" s="75"/>
      <c r="AB241" s="148"/>
      <c r="AC241" s="13"/>
    </row>
    <row r="242" spans="1:29" s="4" customFormat="1" x14ac:dyDescent="0.3">
      <c r="A242" s="67"/>
      <c r="B242" s="14"/>
      <c r="C242" s="14"/>
      <c r="D242" s="14"/>
      <c r="E242" s="14"/>
      <c r="F242" s="14"/>
      <c r="G242" s="3"/>
      <c r="H242" s="13"/>
      <c r="I242" s="13"/>
      <c r="J242" s="13"/>
      <c r="K242" s="13"/>
      <c r="L242" s="13"/>
      <c r="M242" s="13"/>
      <c r="N242" s="3"/>
      <c r="O242" s="13"/>
      <c r="P242" s="13"/>
      <c r="Q242" s="13"/>
      <c r="R242" s="13"/>
      <c r="S242" s="13"/>
      <c r="T242" s="1"/>
      <c r="U242" s="74"/>
      <c r="V242" s="75"/>
      <c r="W242" s="75"/>
      <c r="X242" s="76"/>
      <c r="Y242" s="77"/>
      <c r="Z242" s="78"/>
      <c r="AA242" s="75"/>
      <c r="AB242" s="148"/>
      <c r="AC242" s="13"/>
    </row>
    <row r="243" spans="1:29" s="4" customFormat="1" x14ac:dyDescent="0.3">
      <c r="A243" s="67"/>
      <c r="B243" s="14"/>
      <c r="C243" s="14"/>
      <c r="D243" s="14"/>
      <c r="E243" s="14"/>
      <c r="F243" s="14"/>
      <c r="G243" s="3"/>
      <c r="H243" s="13"/>
      <c r="I243" s="13"/>
      <c r="J243" s="13"/>
      <c r="K243" s="13"/>
      <c r="L243" s="13"/>
      <c r="M243" s="13"/>
      <c r="N243" s="3"/>
      <c r="O243" s="13"/>
      <c r="P243" s="13"/>
      <c r="Q243" s="13"/>
      <c r="R243" s="13"/>
      <c r="S243" s="13"/>
      <c r="T243" s="1"/>
      <c r="U243" s="74"/>
      <c r="V243" s="75"/>
      <c r="W243" s="75"/>
      <c r="X243" s="76"/>
      <c r="Y243" s="77"/>
      <c r="Z243" s="78"/>
      <c r="AA243" s="75"/>
      <c r="AB243" s="148"/>
      <c r="AC243" s="13"/>
    </row>
    <row r="244" spans="1:29" s="4" customFormat="1" x14ac:dyDescent="0.3">
      <c r="A244" s="67"/>
      <c r="B244" s="14"/>
      <c r="C244" s="14"/>
      <c r="D244" s="14"/>
      <c r="E244" s="14"/>
      <c r="F244" s="14"/>
      <c r="G244" s="3"/>
      <c r="H244" s="13"/>
      <c r="I244" s="13"/>
      <c r="J244" s="13"/>
      <c r="K244" s="13"/>
      <c r="L244" s="13"/>
      <c r="M244" s="13"/>
      <c r="N244" s="3"/>
      <c r="O244" s="13"/>
      <c r="P244" s="13"/>
      <c r="Q244" s="13"/>
      <c r="R244" s="13"/>
      <c r="S244" s="13"/>
      <c r="T244" s="1"/>
      <c r="U244" s="74"/>
      <c r="V244" s="75"/>
      <c r="W244" s="75"/>
      <c r="X244" s="76"/>
      <c r="Y244" s="77"/>
      <c r="Z244" s="78"/>
      <c r="AA244" s="75"/>
      <c r="AB244" s="148"/>
      <c r="AC244" s="13"/>
    </row>
    <row r="245" spans="1:29" s="4" customFormat="1" x14ac:dyDescent="0.3">
      <c r="A245" s="67"/>
      <c r="B245" s="14"/>
      <c r="C245" s="14"/>
      <c r="D245" s="14"/>
      <c r="E245" s="14"/>
      <c r="F245" s="14"/>
      <c r="G245" s="3"/>
      <c r="H245" s="13"/>
      <c r="I245" s="13"/>
      <c r="J245" s="13"/>
      <c r="K245" s="13"/>
      <c r="L245" s="13"/>
      <c r="M245" s="13"/>
      <c r="N245" s="3"/>
      <c r="O245" s="13"/>
      <c r="P245" s="13"/>
      <c r="Q245" s="13"/>
      <c r="R245" s="13"/>
      <c r="S245" s="13"/>
      <c r="T245" s="1"/>
      <c r="U245" s="74"/>
      <c r="V245" s="75"/>
      <c r="W245" s="75"/>
      <c r="X245" s="76"/>
      <c r="Y245" s="77"/>
      <c r="Z245" s="78"/>
      <c r="AA245" s="75"/>
      <c r="AB245" s="148"/>
      <c r="AC245" s="13"/>
    </row>
    <row r="246" spans="1:29" s="4" customFormat="1" x14ac:dyDescent="0.3">
      <c r="A246" s="67"/>
      <c r="B246" s="14"/>
      <c r="C246" s="14"/>
      <c r="D246" s="14"/>
      <c r="E246" s="14"/>
      <c r="F246" s="14"/>
      <c r="G246" s="3"/>
      <c r="H246" s="13"/>
      <c r="I246" s="13"/>
      <c r="J246" s="13"/>
      <c r="K246" s="13"/>
      <c r="L246" s="13"/>
      <c r="M246" s="13"/>
      <c r="N246" s="3"/>
      <c r="O246" s="13"/>
      <c r="P246" s="13"/>
      <c r="Q246" s="13"/>
      <c r="R246" s="13"/>
      <c r="S246" s="13"/>
      <c r="T246" s="1"/>
      <c r="U246" s="74"/>
      <c r="V246" s="75"/>
      <c r="W246" s="75"/>
      <c r="X246" s="76"/>
      <c r="Y246" s="77"/>
      <c r="Z246" s="78"/>
      <c r="AA246" s="75"/>
      <c r="AB246" s="148"/>
      <c r="AC246" s="13"/>
    </row>
    <row r="247" spans="1:29" s="4" customFormat="1" x14ac:dyDescent="0.3">
      <c r="A247" s="67"/>
      <c r="B247" s="14"/>
      <c r="C247" s="14"/>
      <c r="D247" s="14"/>
      <c r="E247" s="14"/>
      <c r="F247" s="14"/>
      <c r="G247" s="3"/>
      <c r="H247" s="13"/>
      <c r="I247" s="13"/>
      <c r="J247" s="13"/>
      <c r="K247" s="13"/>
      <c r="L247" s="13"/>
      <c r="M247" s="13"/>
      <c r="N247" s="3"/>
      <c r="O247" s="13"/>
      <c r="P247" s="13"/>
      <c r="Q247" s="13"/>
      <c r="R247" s="13"/>
      <c r="S247" s="13"/>
      <c r="T247" s="1"/>
      <c r="U247" s="74"/>
      <c r="V247" s="75"/>
      <c r="W247" s="75"/>
      <c r="X247" s="76"/>
      <c r="Y247" s="77"/>
      <c r="Z247" s="78"/>
      <c r="AA247" s="75"/>
      <c r="AB247" s="148"/>
      <c r="AC247" s="13"/>
    </row>
    <row r="248" spans="1:29" s="4" customFormat="1" x14ac:dyDescent="0.3">
      <c r="A248" s="67"/>
      <c r="B248" s="14"/>
      <c r="C248" s="14"/>
      <c r="D248" s="14"/>
      <c r="E248" s="14"/>
      <c r="F248" s="14"/>
      <c r="G248" s="3"/>
      <c r="H248" s="13"/>
      <c r="I248" s="13"/>
      <c r="J248" s="13"/>
      <c r="K248" s="13"/>
      <c r="L248" s="13"/>
      <c r="M248" s="13"/>
      <c r="N248" s="3"/>
      <c r="O248" s="13"/>
      <c r="P248" s="13"/>
      <c r="Q248" s="13"/>
      <c r="R248" s="13"/>
      <c r="S248" s="13"/>
      <c r="T248" s="1"/>
      <c r="U248" s="74"/>
      <c r="V248" s="75"/>
      <c r="W248" s="75"/>
      <c r="X248" s="76"/>
      <c r="Y248" s="77"/>
      <c r="Z248" s="78"/>
      <c r="AA248" s="75"/>
      <c r="AB248" s="148"/>
      <c r="AC248" s="13"/>
    </row>
    <row r="249" spans="1:29" s="4" customFormat="1" x14ac:dyDescent="0.3">
      <c r="A249" s="67"/>
      <c r="B249" s="14"/>
      <c r="C249" s="14"/>
      <c r="D249" s="14"/>
      <c r="E249" s="14"/>
      <c r="F249" s="14"/>
      <c r="G249" s="3"/>
      <c r="H249" s="13"/>
      <c r="I249" s="13"/>
      <c r="J249" s="13"/>
      <c r="K249" s="13"/>
      <c r="L249" s="13"/>
      <c r="M249" s="13"/>
      <c r="N249" s="3"/>
      <c r="O249" s="13"/>
      <c r="P249" s="13"/>
      <c r="Q249" s="13"/>
      <c r="R249" s="13"/>
      <c r="S249" s="13"/>
      <c r="T249" s="1"/>
      <c r="U249" s="74"/>
      <c r="V249" s="75"/>
      <c r="W249" s="75"/>
      <c r="X249" s="76"/>
      <c r="Y249" s="77"/>
      <c r="Z249" s="78"/>
      <c r="AA249" s="75"/>
      <c r="AB249" s="148"/>
      <c r="AC249" s="13"/>
    </row>
    <row r="250" spans="1:29" s="4" customFormat="1" x14ac:dyDescent="0.3">
      <c r="A250" s="67"/>
      <c r="B250" s="14"/>
      <c r="C250" s="14"/>
      <c r="D250" s="14"/>
      <c r="E250" s="14"/>
      <c r="F250" s="14"/>
      <c r="G250" s="3"/>
      <c r="H250" s="13"/>
      <c r="I250" s="13"/>
      <c r="J250" s="13"/>
      <c r="K250" s="13"/>
      <c r="L250" s="13"/>
      <c r="M250" s="13"/>
      <c r="N250" s="3"/>
      <c r="O250" s="13"/>
      <c r="P250" s="13"/>
      <c r="Q250" s="13"/>
      <c r="R250" s="13"/>
      <c r="S250" s="13"/>
      <c r="T250" s="1"/>
      <c r="U250" s="74"/>
      <c r="V250" s="75"/>
      <c r="W250" s="75"/>
      <c r="X250" s="76"/>
      <c r="Y250" s="77"/>
      <c r="Z250" s="78"/>
      <c r="AA250" s="75"/>
      <c r="AB250" s="148"/>
      <c r="AC250" s="13"/>
    </row>
    <row r="251" spans="1:29" s="4" customFormat="1" x14ac:dyDescent="0.3">
      <c r="A251" s="67"/>
      <c r="B251" s="14"/>
      <c r="C251" s="14"/>
      <c r="D251" s="14"/>
      <c r="E251" s="14"/>
      <c r="F251" s="14"/>
      <c r="G251" s="3"/>
      <c r="H251" s="13"/>
      <c r="I251" s="13"/>
      <c r="J251" s="13"/>
      <c r="K251" s="13"/>
      <c r="L251" s="13"/>
      <c r="M251" s="13"/>
      <c r="N251" s="3"/>
      <c r="O251" s="13"/>
      <c r="P251" s="13"/>
      <c r="Q251" s="13"/>
      <c r="R251" s="13"/>
      <c r="S251" s="13"/>
      <c r="T251" s="1"/>
      <c r="U251" s="74"/>
      <c r="V251" s="75"/>
      <c r="W251" s="75"/>
      <c r="X251" s="76"/>
      <c r="Y251" s="77"/>
      <c r="Z251" s="78"/>
      <c r="AA251" s="75"/>
      <c r="AB251" s="148"/>
      <c r="AC251" s="13"/>
    </row>
    <row r="252" spans="1:29" s="4" customFormat="1" x14ac:dyDescent="0.3">
      <c r="A252" s="67"/>
      <c r="B252" s="14"/>
      <c r="C252" s="14"/>
      <c r="D252" s="14"/>
      <c r="E252" s="14"/>
      <c r="F252" s="14"/>
      <c r="G252" s="3"/>
      <c r="H252" s="13"/>
      <c r="I252" s="13"/>
      <c r="J252" s="13"/>
      <c r="K252" s="13"/>
      <c r="L252" s="13"/>
      <c r="M252" s="13"/>
      <c r="N252" s="3"/>
      <c r="O252" s="13"/>
      <c r="P252" s="13"/>
      <c r="Q252" s="13"/>
      <c r="R252" s="13"/>
      <c r="S252" s="13"/>
      <c r="T252" s="1"/>
      <c r="U252" s="74"/>
      <c r="V252" s="75"/>
      <c r="W252" s="75"/>
      <c r="X252" s="76"/>
      <c r="Y252" s="77"/>
      <c r="Z252" s="78"/>
      <c r="AA252" s="75"/>
      <c r="AB252" s="148"/>
      <c r="AC252" s="13"/>
    </row>
    <row r="253" spans="1:29" s="4" customFormat="1" x14ac:dyDescent="0.3">
      <c r="A253" s="67"/>
      <c r="B253" s="14"/>
      <c r="C253" s="14"/>
      <c r="D253" s="14"/>
      <c r="E253" s="14"/>
      <c r="F253" s="14"/>
      <c r="G253" s="3"/>
      <c r="H253" s="13"/>
      <c r="I253" s="13"/>
      <c r="J253" s="13"/>
      <c r="K253" s="13"/>
      <c r="L253" s="13"/>
      <c r="M253" s="13"/>
      <c r="N253" s="3"/>
      <c r="O253" s="13"/>
      <c r="P253" s="13"/>
      <c r="Q253" s="13"/>
      <c r="R253" s="13"/>
      <c r="S253" s="13"/>
      <c r="T253" s="1"/>
      <c r="U253" s="74"/>
      <c r="V253" s="75"/>
      <c r="W253" s="75"/>
      <c r="X253" s="76"/>
      <c r="Y253" s="77"/>
      <c r="Z253" s="78"/>
      <c r="AA253" s="75"/>
      <c r="AB253" s="148"/>
      <c r="AC253" s="13"/>
    </row>
    <row r="254" spans="1:29" s="4" customFormat="1" x14ac:dyDescent="0.3">
      <c r="A254" s="67"/>
      <c r="B254" s="14"/>
      <c r="C254" s="14"/>
      <c r="D254" s="14"/>
      <c r="E254" s="14"/>
      <c r="F254" s="14"/>
      <c r="G254" s="3"/>
      <c r="H254" s="13"/>
      <c r="I254" s="13"/>
      <c r="J254" s="13"/>
      <c r="K254" s="13"/>
      <c r="L254" s="13"/>
      <c r="M254" s="13"/>
      <c r="N254" s="3"/>
      <c r="O254" s="13"/>
      <c r="P254" s="13"/>
      <c r="Q254" s="13"/>
      <c r="R254" s="13"/>
      <c r="S254" s="13"/>
      <c r="T254" s="1"/>
      <c r="U254" s="74"/>
      <c r="V254" s="75"/>
      <c r="W254" s="75"/>
      <c r="X254" s="76"/>
      <c r="Y254" s="77"/>
      <c r="Z254" s="78"/>
      <c r="AA254" s="75"/>
      <c r="AB254" s="148"/>
      <c r="AC254" s="13"/>
    </row>
    <row r="255" spans="1:29" s="4" customFormat="1" x14ac:dyDescent="0.3">
      <c r="A255" s="67"/>
      <c r="B255" s="14"/>
      <c r="C255" s="14"/>
      <c r="D255" s="14"/>
      <c r="E255" s="14"/>
      <c r="F255" s="14"/>
      <c r="G255" s="3"/>
      <c r="H255" s="13"/>
      <c r="I255" s="13"/>
      <c r="J255" s="13"/>
      <c r="K255" s="13"/>
      <c r="L255" s="13"/>
      <c r="M255" s="13"/>
      <c r="N255" s="3"/>
      <c r="O255" s="13"/>
      <c r="P255" s="13"/>
      <c r="Q255" s="13"/>
      <c r="R255" s="13"/>
      <c r="S255" s="13"/>
      <c r="T255" s="1"/>
      <c r="U255" s="74"/>
      <c r="V255" s="75"/>
      <c r="W255" s="75"/>
      <c r="X255" s="76"/>
      <c r="Y255" s="77"/>
      <c r="Z255" s="78"/>
      <c r="AA255" s="75"/>
      <c r="AB255" s="148"/>
      <c r="AC255" s="13"/>
    </row>
    <row r="256" spans="1:29" s="4" customFormat="1" x14ac:dyDescent="0.3">
      <c r="A256" s="67"/>
      <c r="B256" s="14"/>
      <c r="C256" s="14"/>
      <c r="D256" s="14"/>
      <c r="E256" s="14"/>
      <c r="F256" s="14"/>
      <c r="G256" s="3"/>
      <c r="H256" s="13"/>
      <c r="I256" s="13"/>
      <c r="J256" s="13"/>
      <c r="K256" s="13"/>
      <c r="L256" s="13"/>
      <c r="M256" s="13"/>
      <c r="N256" s="3"/>
      <c r="O256" s="13"/>
      <c r="P256" s="13"/>
      <c r="Q256" s="13"/>
      <c r="R256" s="13"/>
      <c r="S256" s="13"/>
      <c r="T256" s="1"/>
      <c r="U256" s="74"/>
      <c r="V256" s="75"/>
      <c r="W256" s="75"/>
      <c r="X256" s="76"/>
      <c r="Y256" s="77"/>
      <c r="Z256" s="78"/>
      <c r="AA256" s="75"/>
      <c r="AB256" s="148"/>
      <c r="AC256" s="13"/>
    </row>
    <row r="257" spans="1:29" s="4" customFormat="1" x14ac:dyDescent="0.3">
      <c r="A257" s="67"/>
      <c r="B257" s="14"/>
      <c r="C257" s="14"/>
      <c r="D257" s="14"/>
      <c r="E257" s="14"/>
      <c r="F257" s="14"/>
      <c r="G257" s="3"/>
      <c r="H257" s="13"/>
      <c r="I257" s="13"/>
      <c r="J257" s="13"/>
      <c r="K257" s="13"/>
      <c r="L257" s="13"/>
      <c r="M257" s="13"/>
      <c r="N257" s="3"/>
      <c r="O257" s="13"/>
      <c r="P257" s="13"/>
      <c r="Q257" s="13"/>
      <c r="R257" s="13"/>
      <c r="S257" s="13"/>
      <c r="T257" s="1"/>
      <c r="U257" s="74"/>
      <c r="V257" s="75"/>
      <c r="W257" s="75"/>
      <c r="X257" s="76"/>
      <c r="Y257" s="77"/>
      <c r="Z257" s="78"/>
      <c r="AA257" s="75"/>
      <c r="AB257" s="148"/>
      <c r="AC257" s="13"/>
    </row>
    <row r="258" spans="1:29" s="4" customFormat="1" x14ac:dyDescent="0.3">
      <c r="A258" s="67"/>
      <c r="B258" s="14"/>
      <c r="C258" s="14"/>
      <c r="D258" s="14"/>
      <c r="E258" s="14"/>
      <c r="F258" s="14"/>
      <c r="G258" s="3"/>
      <c r="H258" s="13"/>
      <c r="I258" s="13"/>
      <c r="J258" s="13"/>
      <c r="K258" s="13"/>
      <c r="L258" s="13"/>
      <c r="M258" s="13"/>
      <c r="N258" s="3"/>
      <c r="O258" s="13"/>
      <c r="P258" s="13"/>
      <c r="Q258" s="13"/>
      <c r="R258" s="13"/>
      <c r="S258" s="13"/>
      <c r="T258" s="1"/>
      <c r="U258" s="74"/>
      <c r="V258" s="75"/>
      <c r="W258" s="75"/>
      <c r="X258" s="76"/>
      <c r="Y258" s="77"/>
      <c r="Z258" s="78"/>
      <c r="AA258" s="75"/>
      <c r="AB258" s="148"/>
      <c r="AC258" s="13"/>
    </row>
    <row r="259" spans="1:29" s="4" customFormat="1" x14ac:dyDescent="0.3">
      <c r="A259" s="67"/>
      <c r="B259" s="14"/>
      <c r="C259" s="14"/>
      <c r="D259" s="14"/>
      <c r="E259" s="14"/>
      <c r="F259" s="14"/>
      <c r="G259" s="3"/>
      <c r="H259" s="13"/>
      <c r="I259" s="13"/>
      <c r="J259" s="13"/>
      <c r="K259" s="13"/>
      <c r="L259" s="13"/>
      <c r="M259" s="13"/>
      <c r="N259" s="3"/>
      <c r="O259" s="13"/>
      <c r="P259" s="13"/>
      <c r="Q259" s="13"/>
      <c r="R259" s="13"/>
      <c r="S259" s="13"/>
      <c r="T259" s="1"/>
      <c r="U259" s="74"/>
      <c r="V259" s="75"/>
      <c r="W259" s="75"/>
      <c r="X259" s="76"/>
      <c r="Y259" s="77"/>
      <c r="Z259" s="78"/>
      <c r="AA259" s="75"/>
      <c r="AB259" s="148"/>
      <c r="AC259" s="13"/>
    </row>
    <row r="260" spans="1:29" s="4" customFormat="1" x14ac:dyDescent="0.3">
      <c r="A260" s="67"/>
      <c r="B260" s="14"/>
      <c r="C260" s="14"/>
      <c r="D260" s="14"/>
      <c r="E260" s="14"/>
      <c r="F260" s="14"/>
      <c r="G260" s="3"/>
      <c r="H260" s="13"/>
      <c r="I260" s="13"/>
      <c r="J260" s="13"/>
      <c r="K260" s="13"/>
      <c r="L260" s="13"/>
      <c r="M260" s="13"/>
      <c r="N260" s="3"/>
      <c r="O260" s="13"/>
      <c r="P260" s="13"/>
      <c r="Q260" s="13"/>
      <c r="R260" s="13"/>
      <c r="S260" s="13"/>
      <c r="T260" s="1"/>
      <c r="U260" s="74"/>
      <c r="V260" s="75"/>
      <c r="W260" s="75"/>
      <c r="X260" s="76"/>
      <c r="Y260" s="77"/>
      <c r="Z260" s="78"/>
      <c r="AA260" s="75"/>
      <c r="AB260" s="148"/>
      <c r="AC260" s="13"/>
    </row>
    <row r="261" spans="1:29" s="4" customFormat="1" x14ac:dyDescent="0.3">
      <c r="A261" s="67"/>
      <c r="B261" s="14"/>
      <c r="C261" s="14"/>
      <c r="D261" s="14"/>
      <c r="E261" s="14"/>
      <c r="F261" s="14"/>
      <c r="G261" s="3"/>
      <c r="H261" s="13"/>
      <c r="I261" s="13"/>
      <c r="J261" s="13"/>
      <c r="K261" s="13"/>
      <c r="L261" s="13"/>
      <c r="M261" s="13"/>
      <c r="N261" s="3"/>
      <c r="O261" s="13"/>
      <c r="P261" s="13"/>
      <c r="Q261" s="13"/>
      <c r="R261" s="13"/>
      <c r="S261" s="13"/>
      <c r="T261" s="1"/>
      <c r="U261" s="74"/>
      <c r="V261" s="75"/>
      <c r="W261" s="75"/>
      <c r="X261" s="76"/>
      <c r="Y261" s="77"/>
      <c r="Z261" s="78"/>
      <c r="AA261" s="75"/>
      <c r="AB261" s="148"/>
      <c r="AC261" s="13"/>
    </row>
    <row r="262" spans="1:29" s="4" customFormat="1" x14ac:dyDescent="0.3">
      <c r="A262" s="67"/>
      <c r="B262" s="14"/>
      <c r="C262" s="14"/>
      <c r="D262" s="14"/>
      <c r="E262" s="14"/>
      <c r="F262" s="14"/>
      <c r="G262" s="3"/>
      <c r="H262" s="13"/>
      <c r="I262" s="13"/>
      <c r="J262" s="13"/>
      <c r="K262" s="13"/>
      <c r="L262" s="13"/>
      <c r="M262" s="13"/>
      <c r="N262" s="3"/>
      <c r="O262" s="13"/>
      <c r="P262" s="13"/>
      <c r="Q262" s="13"/>
      <c r="R262" s="13"/>
      <c r="S262" s="13"/>
      <c r="T262" s="1"/>
      <c r="U262" s="74"/>
      <c r="V262" s="75"/>
      <c r="W262" s="75"/>
      <c r="X262" s="76"/>
      <c r="Y262" s="77"/>
      <c r="Z262" s="78"/>
      <c r="AA262" s="75"/>
      <c r="AB262" s="148"/>
      <c r="AC262" s="13"/>
    </row>
    <row r="263" spans="1:29" s="4" customFormat="1" x14ac:dyDescent="0.3">
      <c r="A263" s="67"/>
      <c r="B263" s="14"/>
      <c r="C263" s="14"/>
      <c r="D263" s="14"/>
      <c r="E263" s="14"/>
      <c r="F263" s="14"/>
      <c r="G263" s="3"/>
      <c r="H263" s="13"/>
      <c r="I263" s="13"/>
      <c r="J263" s="13"/>
      <c r="K263" s="13"/>
      <c r="L263" s="13"/>
      <c r="M263" s="13"/>
      <c r="N263" s="3"/>
      <c r="O263" s="13"/>
      <c r="P263" s="13"/>
      <c r="Q263" s="13"/>
      <c r="R263" s="13"/>
      <c r="S263" s="13"/>
      <c r="T263" s="1"/>
      <c r="U263" s="74"/>
      <c r="V263" s="75"/>
      <c r="W263" s="75"/>
      <c r="X263" s="76"/>
      <c r="Y263" s="77"/>
      <c r="Z263" s="78"/>
      <c r="AA263" s="75"/>
      <c r="AB263" s="148"/>
      <c r="AC263" s="13"/>
    </row>
    <row r="264" spans="1:29" s="4" customFormat="1" x14ac:dyDescent="0.3">
      <c r="A264" s="67"/>
      <c r="B264" s="14"/>
      <c r="C264" s="14"/>
      <c r="D264" s="14"/>
      <c r="E264" s="14"/>
      <c r="F264" s="14"/>
      <c r="G264" s="3"/>
      <c r="H264" s="13"/>
      <c r="I264" s="13"/>
      <c r="J264" s="13"/>
      <c r="K264" s="13"/>
      <c r="L264" s="13"/>
      <c r="M264" s="13"/>
      <c r="N264" s="3"/>
      <c r="O264" s="13"/>
      <c r="P264" s="13"/>
      <c r="Q264" s="13"/>
      <c r="R264" s="13"/>
      <c r="S264" s="13"/>
      <c r="T264" s="1"/>
      <c r="U264" s="74"/>
      <c r="V264" s="75"/>
      <c r="W264" s="75"/>
      <c r="X264" s="76"/>
      <c r="Y264" s="77"/>
      <c r="Z264" s="78"/>
      <c r="AA264" s="75"/>
      <c r="AB264" s="148"/>
      <c r="AC264" s="13"/>
    </row>
    <row r="265" spans="1:29" s="4" customFormat="1" x14ac:dyDescent="0.3">
      <c r="A265" s="67"/>
      <c r="B265" s="14"/>
      <c r="C265" s="14"/>
      <c r="D265" s="14"/>
      <c r="E265" s="14"/>
      <c r="F265" s="14"/>
      <c r="G265" s="3"/>
      <c r="H265" s="13"/>
      <c r="I265" s="13"/>
      <c r="J265" s="13"/>
      <c r="K265" s="13"/>
      <c r="L265" s="13"/>
      <c r="M265" s="13"/>
      <c r="N265" s="3"/>
      <c r="O265" s="13"/>
      <c r="P265" s="13"/>
      <c r="Q265" s="13"/>
      <c r="R265" s="13"/>
      <c r="S265" s="13"/>
      <c r="T265" s="1"/>
      <c r="U265" s="74"/>
      <c r="V265" s="75"/>
      <c r="W265" s="75"/>
      <c r="X265" s="76"/>
      <c r="Y265" s="77"/>
      <c r="Z265" s="78"/>
      <c r="AA265" s="75"/>
      <c r="AB265" s="148"/>
      <c r="AC265" s="13"/>
    </row>
    <row r="266" spans="1:29" s="4" customFormat="1" x14ac:dyDescent="0.3">
      <c r="A266" s="67"/>
      <c r="B266" s="14"/>
      <c r="C266" s="14"/>
      <c r="D266" s="14"/>
      <c r="E266" s="14"/>
      <c r="F266" s="14"/>
      <c r="G266" s="3"/>
      <c r="H266" s="13"/>
      <c r="I266" s="13"/>
      <c r="J266" s="13"/>
      <c r="K266" s="13"/>
      <c r="L266" s="13"/>
      <c r="M266" s="13"/>
      <c r="N266" s="3"/>
      <c r="O266" s="13"/>
      <c r="P266" s="13"/>
      <c r="Q266" s="13"/>
      <c r="R266" s="13"/>
      <c r="S266" s="13"/>
      <c r="T266" s="1"/>
      <c r="U266" s="74"/>
      <c r="V266" s="75"/>
      <c r="W266" s="75"/>
      <c r="X266" s="76"/>
      <c r="Y266" s="77"/>
      <c r="Z266" s="78"/>
      <c r="AA266" s="75"/>
      <c r="AB266" s="148"/>
      <c r="AC266" s="13"/>
    </row>
    <row r="267" spans="1:29" s="4" customFormat="1" x14ac:dyDescent="0.3">
      <c r="A267" s="67"/>
      <c r="B267" s="14"/>
      <c r="C267" s="14"/>
      <c r="D267" s="14"/>
      <c r="E267" s="14"/>
      <c r="F267" s="14"/>
      <c r="G267" s="3"/>
      <c r="H267" s="13"/>
      <c r="I267" s="13"/>
      <c r="J267" s="13"/>
      <c r="K267" s="13"/>
      <c r="L267" s="13"/>
      <c r="M267" s="13"/>
      <c r="N267" s="3"/>
      <c r="O267" s="13"/>
      <c r="P267" s="13"/>
      <c r="Q267" s="13"/>
      <c r="R267" s="13"/>
      <c r="S267" s="13"/>
      <c r="T267" s="1"/>
      <c r="U267" s="74"/>
      <c r="V267" s="75"/>
      <c r="W267" s="75"/>
      <c r="X267" s="76"/>
      <c r="Y267" s="77"/>
      <c r="Z267" s="78"/>
      <c r="AA267" s="75"/>
      <c r="AB267" s="148"/>
      <c r="AC267" s="13"/>
    </row>
    <row r="268" spans="1:29" s="4" customFormat="1" x14ac:dyDescent="0.3">
      <c r="A268" s="67"/>
      <c r="B268" s="14"/>
      <c r="C268" s="14"/>
      <c r="D268" s="14"/>
      <c r="E268" s="14"/>
      <c r="F268" s="14"/>
      <c r="G268" s="3"/>
      <c r="H268" s="13"/>
      <c r="I268" s="13"/>
      <c r="J268" s="13"/>
      <c r="K268" s="13"/>
      <c r="L268" s="13"/>
      <c r="M268" s="13"/>
      <c r="N268" s="3"/>
      <c r="O268" s="13"/>
      <c r="P268" s="13"/>
      <c r="Q268" s="13"/>
      <c r="R268" s="13"/>
      <c r="S268" s="13"/>
      <c r="T268" s="1"/>
      <c r="U268" s="74"/>
      <c r="V268" s="75"/>
      <c r="W268" s="75"/>
      <c r="X268" s="76"/>
      <c r="Y268" s="77"/>
      <c r="Z268" s="78"/>
      <c r="AA268" s="75"/>
      <c r="AB268" s="148"/>
      <c r="AC268" s="13"/>
    </row>
    <row r="269" spans="1:29" s="4" customFormat="1" x14ac:dyDescent="0.3">
      <c r="A269" s="67"/>
      <c r="B269" s="14"/>
      <c r="C269" s="14"/>
      <c r="D269" s="14"/>
      <c r="E269" s="14"/>
      <c r="F269" s="14"/>
      <c r="G269" s="3"/>
      <c r="H269" s="13"/>
      <c r="I269" s="13"/>
      <c r="J269" s="13"/>
      <c r="K269" s="13"/>
      <c r="L269" s="13"/>
      <c r="M269" s="13"/>
      <c r="N269" s="3"/>
      <c r="O269" s="13"/>
      <c r="P269" s="13"/>
      <c r="Q269" s="13"/>
      <c r="R269" s="13"/>
      <c r="S269" s="13"/>
      <c r="T269" s="1"/>
      <c r="U269" s="74"/>
      <c r="V269" s="75"/>
      <c r="W269" s="75"/>
      <c r="X269" s="76"/>
      <c r="Y269" s="77"/>
      <c r="Z269" s="78"/>
      <c r="AA269" s="75"/>
      <c r="AB269" s="148"/>
      <c r="AC269" s="13"/>
    </row>
    <row r="270" spans="1:29" s="4" customFormat="1" x14ac:dyDescent="0.3">
      <c r="A270" s="67"/>
      <c r="B270" s="14"/>
      <c r="C270" s="14"/>
      <c r="D270" s="14"/>
      <c r="E270" s="14"/>
      <c r="F270" s="14"/>
      <c r="G270" s="3"/>
      <c r="H270" s="13"/>
      <c r="I270" s="13"/>
      <c r="J270" s="13"/>
      <c r="K270" s="13"/>
      <c r="L270" s="13"/>
      <c r="M270" s="13"/>
      <c r="N270" s="3"/>
      <c r="O270" s="13"/>
      <c r="P270" s="13"/>
      <c r="Q270" s="13"/>
      <c r="R270" s="13"/>
      <c r="S270" s="13"/>
      <c r="T270" s="1"/>
      <c r="U270" s="74"/>
      <c r="V270" s="75"/>
      <c r="W270" s="75"/>
      <c r="X270" s="76"/>
      <c r="Y270" s="77"/>
      <c r="Z270" s="78"/>
      <c r="AA270" s="75"/>
      <c r="AB270" s="148"/>
      <c r="AC270" s="13"/>
    </row>
    <row r="271" spans="1:29" s="4" customFormat="1" x14ac:dyDescent="0.3">
      <c r="A271" s="67"/>
      <c r="B271" s="14"/>
      <c r="C271" s="14"/>
      <c r="D271" s="14"/>
      <c r="E271" s="14"/>
      <c r="F271" s="14"/>
      <c r="G271" s="3"/>
      <c r="H271" s="13"/>
      <c r="I271" s="13"/>
      <c r="J271" s="13"/>
      <c r="K271" s="13"/>
      <c r="L271" s="13"/>
      <c r="M271" s="13"/>
      <c r="N271" s="3"/>
      <c r="O271" s="13"/>
      <c r="P271" s="13"/>
      <c r="Q271" s="13"/>
      <c r="R271" s="13"/>
      <c r="S271" s="13"/>
      <c r="T271" s="1"/>
      <c r="U271" s="74"/>
      <c r="V271" s="75"/>
      <c r="W271" s="75"/>
      <c r="X271" s="76"/>
      <c r="Y271" s="77"/>
      <c r="Z271" s="78"/>
      <c r="AA271" s="75"/>
      <c r="AB271" s="148"/>
      <c r="AC271" s="13"/>
    </row>
    <row r="272" spans="1:29" s="4" customFormat="1" x14ac:dyDescent="0.3">
      <c r="A272" s="67"/>
      <c r="B272" s="14"/>
      <c r="C272" s="14"/>
      <c r="D272" s="14"/>
      <c r="E272" s="14"/>
      <c r="F272" s="14"/>
      <c r="G272" s="3"/>
      <c r="H272" s="13"/>
      <c r="I272" s="13"/>
      <c r="J272" s="13"/>
      <c r="K272" s="13"/>
      <c r="L272" s="13"/>
      <c r="M272" s="13"/>
      <c r="N272" s="3"/>
      <c r="O272" s="13"/>
      <c r="P272" s="13"/>
      <c r="Q272" s="13"/>
      <c r="R272" s="13"/>
      <c r="S272" s="13"/>
      <c r="T272" s="1"/>
      <c r="U272" s="74"/>
      <c r="V272" s="75"/>
      <c r="W272" s="75"/>
      <c r="X272" s="76"/>
      <c r="Y272" s="77"/>
      <c r="Z272" s="78"/>
      <c r="AA272" s="75"/>
      <c r="AB272" s="148"/>
      <c r="AC272" s="13"/>
    </row>
    <row r="273" spans="1:29" s="4" customFormat="1" x14ac:dyDescent="0.3">
      <c r="A273" s="67"/>
      <c r="B273" s="14"/>
      <c r="C273" s="14"/>
      <c r="D273" s="14"/>
      <c r="E273" s="14"/>
      <c r="F273" s="14"/>
      <c r="G273" s="3"/>
      <c r="H273" s="13"/>
      <c r="I273" s="13"/>
      <c r="J273" s="13"/>
      <c r="K273" s="13"/>
      <c r="L273" s="13"/>
      <c r="M273" s="13"/>
      <c r="N273" s="3"/>
      <c r="O273" s="13"/>
      <c r="P273" s="13"/>
      <c r="Q273" s="13"/>
      <c r="R273" s="13"/>
      <c r="S273" s="13"/>
      <c r="T273" s="1"/>
      <c r="U273" s="74"/>
      <c r="V273" s="75"/>
      <c r="W273" s="75"/>
      <c r="X273" s="76"/>
      <c r="Y273" s="77"/>
      <c r="Z273" s="78"/>
      <c r="AA273" s="75"/>
      <c r="AB273" s="148"/>
      <c r="AC273" s="13"/>
    </row>
    <row r="274" spans="1:29" s="4" customFormat="1" x14ac:dyDescent="0.3">
      <c r="A274" s="67"/>
      <c r="B274" s="14"/>
      <c r="C274" s="14"/>
      <c r="D274" s="14"/>
      <c r="E274" s="14"/>
      <c r="F274" s="14"/>
      <c r="G274" s="3"/>
      <c r="H274" s="13"/>
      <c r="I274" s="13"/>
      <c r="J274" s="13"/>
      <c r="K274" s="13"/>
      <c r="L274" s="13"/>
      <c r="M274" s="13"/>
      <c r="N274" s="3"/>
      <c r="O274" s="13"/>
      <c r="P274" s="13"/>
      <c r="Q274" s="13"/>
      <c r="R274" s="13"/>
      <c r="S274" s="13"/>
      <c r="T274" s="1"/>
      <c r="U274" s="74"/>
      <c r="V274" s="75"/>
      <c r="W274" s="75"/>
      <c r="X274" s="76"/>
      <c r="Y274" s="77"/>
      <c r="Z274" s="78"/>
      <c r="AA274" s="75"/>
      <c r="AB274" s="148"/>
      <c r="AC274" s="13"/>
    </row>
    <row r="275" spans="1:29" s="4" customFormat="1" x14ac:dyDescent="0.3">
      <c r="A275" s="67"/>
      <c r="B275" s="14"/>
      <c r="C275" s="14"/>
      <c r="D275" s="14"/>
      <c r="E275" s="14"/>
      <c r="F275" s="14"/>
      <c r="G275" s="3"/>
      <c r="H275" s="13"/>
      <c r="I275" s="13"/>
      <c r="J275" s="13"/>
      <c r="K275" s="13"/>
      <c r="L275" s="13"/>
      <c r="M275" s="13"/>
      <c r="N275" s="3"/>
      <c r="O275" s="13"/>
      <c r="P275" s="13"/>
      <c r="Q275" s="13"/>
      <c r="R275" s="13"/>
      <c r="S275" s="13"/>
      <c r="T275" s="1"/>
      <c r="U275" s="74"/>
      <c r="V275" s="75"/>
      <c r="W275" s="75"/>
      <c r="X275" s="76"/>
      <c r="Y275" s="77"/>
      <c r="Z275" s="78"/>
      <c r="AA275" s="75"/>
      <c r="AB275" s="148"/>
      <c r="AC275" s="13"/>
    </row>
    <row r="276" spans="1:29" s="4" customFormat="1" x14ac:dyDescent="0.3">
      <c r="A276" s="67"/>
      <c r="B276" s="14"/>
      <c r="C276" s="14"/>
      <c r="D276" s="14"/>
      <c r="E276" s="14"/>
      <c r="F276" s="14"/>
      <c r="G276" s="3"/>
      <c r="H276" s="13"/>
      <c r="I276" s="13"/>
      <c r="J276" s="13"/>
      <c r="K276" s="13"/>
      <c r="L276" s="13"/>
      <c r="M276" s="13"/>
      <c r="N276" s="3"/>
      <c r="O276" s="13"/>
      <c r="P276" s="13"/>
      <c r="Q276" s="13"/>
      <c r="R276" s="13"/>
      <c r="S276" s="13"/>
      <c r="T276" s="1"/>
      <c r="U276" s="74"/>
      <c r="V276" s="75"/>
      <c r="W276" s="75"/>
      <c r="X276" s="76"/>
      <c r="Y276" s="77"/>
      <c r="Z276" s="78"/>
      <c r="AA276" s="75"/>
      <c r="AB276" s="148"/>
      <c r="AC276" s="13"/>
    </row>
    <row r="277" spans="1:29" s="4" customFormat="1" x14ac:dyDescent="0.3">
      <c r="A277" s="67"/>
      <c r="B277" s="14"/>
      <c r="C277" s="14"/>
      <c r="D277" s="14"/>
      <c r="E277" s="14"/>
      <c r="F277" s="14"/>
      <c r="G277" s="3"/>
      <c r="H277" s="13"/>
      <c r="I277" s="13"/>
      <c r="J277" s="13"/>
      <c r="K277" s="13"/>
      <c r="L277" s="13"/>
      <c r="M277" s="13"/>
      <c r="N277" s="3"/>
      <c r="O277" s="13"/>
      <c r="P277" s="13"/>
      <c r="Q277" s="13"/>
      <c r="R277" s="13"/>
      <c r="S277" s="13"/>
      <c r="T277" s="1"/>
      <c r="U277" s="74"/>
      <c r="V277" s="75"/>
      <c r="W277" s="75"/>
      <c r="X277" s="76"/>
      <c r="Y277" s="77"/>
      <c r="Z277" s="78"/>
      <c r="AA277" s="75"/>
      <c r="AB277" s="148"/>
      <c r="AC277" s="13"/>
    </row>
    <row r="278" spans="1:29" s="4" customFormat="1" x14ac:dyDescent="0.3">
      <c r="A278" s="67"/>
      <c r="B278" s="14"/>
      <c r="C278" s="14"/>
      <c r="D278" s="14"/>
      <c r="E278" s="14"/>
      <c r="F278" s="14"/>
      <c r="G278" s="3"/>
      <c r="H278" s="13"/>
      <c r="I278" s="13"/>
      <c r="J278" s="13"/>
      <c r="K278" s="13"/>
      <c r="L278" s="13"/>
      <c r="M278" s="13"/>
      <c r="N278" s="3"/>
      <c r="O278" s="13"/>
      <c r="P278" s="13"/>
      <c r="Q278" s="13"/>
      <c r="R278" s="13"/>
      <c r="S278" s="13"/>
      <c r="T278" s="1"/>
      <c r="U278" s="74"/>
      <c r="V278" s="75"/>
      <c r="W278" s="75"/>
      <c r="X278" s="76"/>
      <c r="Y278" s="77"/>
      <c r="Z278" s="78"/>
      <c r="AA278" s="75"/>
      <c r="AB278" s="148"/>
      <c r="AC278" s="13"/>
    </row>
    <row r="279" spans="1:29" s="4" customFormat="1" x14ac:dyDescent="0.3">
      <c r="A279" s="67"/>
      <c r="B279" s="14"/>
      <c r="C279" s="14"/>
      <c r="D279" s="14"/>
      <c r="E279" s="14"/>
      <c r="F279" s="14"/>
      <c r="G279" s="3"/>
      <c r="H279" s="13"/>
      <c r="I279" s="13"/>
      <c r="J279" s="13"/>
      <c r="K279" s="13"/>
      <c r="L279" s="13"/>
      <c r="M279" s="13"/>
      <c r="N279" s="3"/>
      <c r="O279" s="13"/>
      <c r="P279" s="13"/>
      <c r="Q279" s="13"/>
      <c r="R279" s="13"/>
      <c r="S279" s="13"/>
      <c r="T279" s="1"/>
      <c r="U279" s="74"/>
      <c r="V279" s="75"/>
      <c r="W279" s="75"/>
      <c r="X279" s="76"/>
      <c r="Y279" s="77"/>
      <c r="Z279" s="78"/>
      <c r="AA279" s="75"/>
      <c r="AB279" s="148"/>
      <c r="AC279" s="13"/>
    </row>
    <row r="280" spans="1:29" s="4" customFormat="1" x14ac:dyDescent="0.3">
      <c r="A280" s="67"/>
      <c r="B280" s="14"/>
      <c r="C280" s="14"/>
      <c r="D280" s="14"/>
      <c r="E280" s="14"/>
      <c r="F280" s="14"/>
      <c r="G280" s="3"/>
      <c r="H280" s="13"/>
      <c r="I280" s="13"/>
      <c r="J280" s="13"/>
      <c r="K280" s="13"/>
      <c r="L280" s="13"/>
      <c r="M280" s="13"/>
      <c r="N280" s="3"/>
      <c r="O280" s="13"/>
      <c r="P280" s="13"/>
      <c r="Q280" s="13"/>
      <c r="R280" s="13"/>
      <c r="S280" s="13"/>
      <c r="T280" s="1"/>
      <c r="U280" s="74"/>
      <c r="V280" s="75"/>
      <c r="W280" s="75"/>
      <c r="X280" s="76"/>
      <c r="Y280" s="77"/>
      <c r="Z280" s="78"/>
      <c r="AA280" s="75"/>
      <c r="AB280" s="148"/>
      <c r="AC280" s="13"/>
    </row>
    <row r="281" spans="1:29" s="4" customFormat="1" x14ac:dyDescent="0.3">
      <c r="A281" s="67"/>
      <c r="B281" s="14"/>
      <c r="C281" s="14"/>
      <c r="D281" s="14"/>
      <c r="E281" s="14"/>
      <c r="F281" s="14"/>
      <c r="G281" s="3"/>
      <c r="H281" s="13"/>
      <c r="I281" s="13"/>
      <c r="J281" s="13"/>
      <c r="K281" s="13"/>
      <c r="L281" s="13"/>
      <c r="M281" s="13"/>
      <c r="N281" s="3"/>
      <c r="O281" s="13"/>
      <c r="P281" s="13"/>
      <c r="Q281" s="13"/>
      <c r="R281" s="13"/>
      <c r="S281" s="13"/>
      <c r="T281" s="1"/>
      <c r="U281" s="74"/>
      <c r="V281" s="75"/>
      <c r="W281" s="75"/>
      <c r="X281" s="76"/>
      <c r="Y281" s="77"/>
      <c r="Z281" s="78"/>
      <c r="AA281" s="75"/>
      <c r="AB281" s="148"/>
      <c r="AC281" s="13"/>
    </row>
    <row r="282" spans="1:29" s="4" customFormat="1" x14ac:dyDescent="0.3">
      <c r="A282" s="67"/>
      <c r="B282" s="14"/>
      <c r="C282" s="14"/>
      <c r="D282" s="14"/>
      <c r="E282" s="14"/>
      <c r="F282" s="14"/>
      <c r="G282" s="3"/>
      <c r="H282" s="13"/>
      <c r="I282" s="13"/>
      <c r="J282" s="13"/>
      <c r="K282" s="13"/>
      <c r="L282" s="13"/>
      <c r="M282" s="13"/>
      <c r="N282" s="3"/>
      <c r="O282" s="13"/>
      <c r="P282" s="13"/>
      <c r="Q282" s="13"/>
      <c r="R282" s="13"/>
      <c r="S282" s="13"/>
      <c r="T282" s="1"/>
      <c r="U282" s="74"/>
      <c r="V282" s="75"/>
      <c r="W282" s="75"/>
      <c r="X282" s="76"/>
      <c r="Y282" s="77"/>
      <c r="Z282" s="78"/>
      <c r="AA282" s="75"/>
      <c r="AB282" s="148"/>
      <c r="AC282" s="13"/>
    </row>
    <row r="283" spans="1:29" s="4" customFormat="1" x14ac:dyDescent="0.3">
      <c r="A283" s="67"/>
      <c r="B283" s="14"/>
      <c r="C283" s="14"/>
      <c r="D283" s="14"/>
      <c r="E283" s="14"/>
      <c r="F283" s="14"/>
      <c r="G283" s="3"/>
      <c r="H283" s="13"/>
      <c r="I283" s="13"/>
      <c r="J283" s="13"/>
      <c r="K283" s="13"/>
      <c r="L283" s="13"/>
      <c r="M283" s="13"/>
      <c r="N283" s="3"/>
      <c r="O283" s="13"/>
      <c r="P283" s="13"/>
      <c r="Q283" s="13"/>
      <c r="R283" s="13"/>
      <c r="S283" s="13"/>
      <c r="T283" s="1"/>
      <c r="U283" s="74"/>
      <c r="V283" s="75"/>
      <c r="W283" s="75"/>
      <c r="X283" s="76"/>
      <c r="Y283" s="77"/>
      <c r="Z283" s="78"/>
      <c r="AA283" s="75"/>
      <c r="AB283" s="148"/>
      <c r="AC283" s="13"/>
    </row>
    <row r="284" spans="1:29" s="4" customFormat="1" x14ac:dyDescent="0.3">
      <c r="A284" s="67"/>
      <c r="B284" s="14"/>
      <c r="C284" s="14"/>
      <c r="D284" s="14"/>
      <c r="E284" s="14"/>
      <c r="F284" s="14"/>
      <c r="G284" s="3"/>
      <c r="H284" s="13"/>
      <c r="I284" s="13"/>
      <c r="J284" s="13"/>
      <c r="K284" s="13"/>
      <c r="L284" s="13"/>
      <c r="M284" s="13"/>
      <c r="N284" s="3"/>
      <c r="O284" s="13"/>
      <c r="P284" s="13"/>
      <c r="Q284" s="13"/>
      <c r="R284" s="13"/>
      <c r="S284" s="13"/>
      <c r="T284" s="1"/>
      <c r="U284" s="74"/>
      <c r="V284" s="75"/>
      <c r="W284" s="75"/>
      <c r="X284" s="76"/>
      <c r="Y284" s="77"/>
      <c r="Z284" s="78"/>
      <c r="AA284" s="75"/>
      <c r="AB284" s="148"/>
      <c r="AC284" s="13"/>
    </row>
    <row r="285" spans="1:29" s="4" customFormat="1" x14ac:dyDescent="0.3">
      <c r="A285" s="67"/>
      <c r="B285" s="14"/>
      <c r="C285" s="14"/>
      <c r="D285" s="14"/>
      <c r="E285" s="14"/>
      <c r="F285" s="14"/>
      <c r="G285" s="3"/>
      <c r="H285" s="13"/>
      <c r="I285" s="13"/>
      <c r="J285" s="13"/>
      <c r="K285" s="13"/>
      <c r="L285" s="13"/>
      <c r="M285" s="13"/>
      <c r="N285" s="3"/>
      <c r="O285" s="13"/>
      <c r="P285" s="13"/>
      <c r="Q285" s="13"/>
      <c r="R285" s="13"/>
      <c r="S285" s="13"/>
      <c r="T285" s="1"/>
      <c r="U285" s="74"/>
      <c r="V285" s="75"/>
      <c r="W285" s="75"/>
      <c r="X285" s="76"/>
      <c r="Y285" s="77"/>
      <c r="Z285" s="78"/>
      <c r="AA285" s="75"/>
      <c r="AB285" s="148"/>
      <c r="AC285" s="13"/>
    </row>
    <row r="286" spans="1:29" s="4" customFormat="1" x14ac:dyDescent="0.3">
      <c r="A286" s="67"/>
      <c r="B286" s="14"/>
      <c r="C286" s="14"/>
      <c r="D286" s="14"/>
      <c r="E286" s="14"/>
      <c r="F286" s="14"/>
      <c r="G286" s="3"/>
      <c r="H286" s="13"/>
      <c r="I286" s="13"/>
      <c r="J286" s="13"/>
      <c r="K286" s="13"/>
      <c r="L286" s="13"/>
      <c r="M286" s="13"/>
      <c r="N286" s="3"/>
      <c r="O286" s="13"/>
      <c r="P286" s="13"/>
      <c r="Q286" s="13"/>
      <c r="R286" s="13"/>
      <c r="S286" s="13"/>
      <c r="T286" s="1"/>
      <c r="U286" s="74"/>
      <c r="V286" s="75"/>
      <c r="W286" s="75"/>
      <c r="X286" s="76"/>
      <c r="Y286" s="77"/>
      <c r="Z286" s="78"/>
      <c r="AA286" s="75"/>
      <c r="AB286" s="148"/>
      <c r="AC286" s="13"/>
    </row>
    <row r="287" spans="1:29" s="4" customFormat="1" x14ac:dyDescent="0.3">
      <c r="A287" s="67"/>
      <c r="B287" s="14"/>
      <c r="C287" s="14"/>
      <c r="D287" s="14"/>
      <c r="E287" s="14"/>
      <c r="F287" s="14"/>
      <c r="G287" s="3"/>
      <c r="H287" s="13"/>
      <c r="I287" s="13"/>
      <c r="J287" s="13"/>
      <c r="K287" s="13"/>
      <c r="L287" s="13"/>
      <c r="M287" s="13"/>
      <c r="N287" s="3"/>
      <c r="O287" s="13"/>
      <c r="P287" s="13"/>
      <c r="Q287" s="13"/>
      <c r="R287" s="13"/>
      <c r="S287" s="13"/>
      <c r="T287" s="1"/>
      <c r="U287" s="74"/>
      <c r="V287" s="75"/>
      <c r="W287" s="75"/>
      <c r="X287" s="76"/>
      <c r="Y287" s="77"/>
      <c r="Z287" s="78"/>
      <c r="AA287" s="75"/>
      <c r="AB287" s="148"/>
      <c r="AC287" s="13"/>
    </row>
    <row r="288" spans="1:29" s="4" customFormat="1" x14ac:dyDescent="0.3">
      <c r="A288" s="67"/>
      <c r="B288" s="14"/>
      <c r="C288" s="14"/>
      <c r="D288" s="14"/>
      <c r="E288" s="14"/>
      <c r="F288" s="14"/>
      <c r="G288" s="3"/>
      <c r="H288" s="13"/>
      <c r="I288" s="13"/>
      <c r="J288" s="13"/>
      <c r="K288" s="13"/>
      <c r="L288" s="13"/>
      <c r="M288" s="13"/>
      <c r="N288" s="3"/>
      <c r="O288" s="13"/>
      <c r="P288" s="13"/>
      <c r="Q288" s="13"/>
      <c r="R288" s="13"/>
      <c r="S288" s="13"/>
      <c r="T288" s="1"/>
      <c r="U288" s="74"/>
      <c r="V288" s="75"/>
      <c r="W288" s="75"/>
      <c r="X288" s="76"/>
      <c r="Y288" s="77"/>
      <c r="Z288" s="78"/>
      <c r="AA288" s="75"/>
      <c r="AB288" s="148"/>
      <c r="AC288" s="13"/>
    </row>
    <row r="289" spans="1:29" s="4" customFormat="1" x14ac:dyDescent="0.3">
      <c r="A289" s="67"/>
      <c r="B289" s="14"/>
      <c r="C289" s="14"/>
      <c r="D289" s="14"/>
      <c r="E289" s="14"/>
      <c r="F289" s="14"/>
      <c r="G289" s="3"/>
      <c r="H289" s="13"/>
      <c r="I289" s="13"/>
      <c r="J289" s="13"/>
      <c r="K289" s="13"/>
      <c r="L289" s="13"/>
      <c r="M289" s="13"/>
      <c r="N289" s="3"/>
      <c r="O289" s="13"/>
      <c r="P289" s="13"/>
      <c r="Q289" s="13"/>
      <c r="R289" s="13"/>
      <c r="S289" s="13"/>
      <c r="T289" s="1"/>
      <c r="U289" s="74"/>
      <c r="V289" s="75"/>
      <c r="W289" s="75"/>
      <c r="X289" s="76"/>
      <c r="Y289" s="77"/>
      <c r="Z289" s="78"/>
      <c r="AA289" s="75"/>
      <c r="AB289" s="148"/>
      <c r="AC289" s="13"/>
    </row>
    <row r="290" spans="1:29" s="4" customFormat="1" x14ac:dyDescent="0.3">
      <c r="A290" s="67"/>
      <c r="B290" s="14"/>
      <c r="C290" s="14"/>
      <c r="D290" s="14"/>
      <c r="E290" s="14"/>
      <c r="F290" s="14"/>
      <c r="G290" s="3"/>
      <c r="H290" s="13"/>
      <c r="I290" s="13"/>
      <c r="J290" s="13"/>
      <c r="K290" s="13"/>
      <c r="L290" s="13"/>
      <c r="M290" s="13"/>
      <c r="N290" s="3"/>
      <c r="O290" s="13"/>
      <c r="P290" s="13"/>
      <c r="Q290" s="13"/>
      <c r="R290" s="13"/>
      <c r="S290" s="13"/>
      <c r="T290" s="1"/>
      <c r="U290" s="74"/>
      <c r="V290" s="75"/>
      <c r="W290" s="75"/>
      <c r="X290" s="76"/>
      <c r="Y290" s="77"/>
      <c r="Z290" s="78"/>
      <c r="AA290" s="75"/>
      <c r="AB290" s="148"/>
      <c r="AC290" s="13"/>
    </row>
    <row r="291" spans="1:29" s="4" customFormat="1" x14ac:dyDescent="0.3">
      <c r="A291" s="67"/>
      <c r="B291" s="14"/>
      <c r="C291" s="14"/>
      <c r="D291" s="14"/>
      <c r="E291" s="14"/>
      <c r="F291" s="14"/>
      <c r="G291" s="3"/>
      <c r="H291" s="13"/>
      <c r="I291" s="13"/>
      <c r="J291" s="13"/>
      <c r="K291" s="13"/>
      <c r="L291" s="13"/>
      <c r="M291" s="13"/>
      <c r="N291" s="3"/>
      <c r="O291" s="13"/>
      <c r="P291" s="13"/>
      <c r="Q291" s="13"/>
      <c r="R291" s="13"/>
      <c r="S291" s="13"/>
      <c r="T291" s="1"/>
      <c r="U291" s="74"/>
      <c r="V291" s="75"/>
      <c r="W291" s="75"/>
      <c r="X291" s="76"/>
      <c r="Y291" s="77"/>
      <c r="Z291" s="78"/>
      <c r="AA291" s="75"/>
      <c r="AB291" s="148"/>
      <c r="AC291" s="13"/>
    </row>
    <row r="292" spans="1:29" s="4" customFormat="1" x14ac:dyDescent="0.3">
      <c r="A292" s="67"/>
      <c r="B292" s="14"/>
      <c r="C292" s="14"/>
      <c r="D292" s="14"/>
      <c r="E292" s="14"/>
      <c r="F292" s="14"/>
      <c r="G292" s="3"/>
      <c r="H292" s="13"/>
      <c r="I292" s="13"/>
      <c r="J292" s="13"/>
      <c r="K292" s="13"/>
      <c r="L292" s="13"/>
      <c r="M292" s="13"/>
      <c r="N292" s="3"/>
      <c r="O292" s="13"/>
      <c r="P292" s="13"/>
      <c r="Q292" s="13"/>
      <c r="R292" s="13"/>
      <c r="S292" s="13"/>
      <c r="T292" s="1"/>
      <c r="U292" s="74"/>
      <c r="V292" s="75"/>
      <c r="W292" s="75"/>
      <c r="X292" s="76"/>
      <c r="Y292" s="77"/>
      <c r="Z292" s="78"/>
      <c r="AA292" s="75"/>
      <c r="AB292" s="148"/>
      <c r="AC292" s="13"/>
    </row>
    <row r="293" spans="1:29" s="4" customFormat="1" x14ac:dyDescent="0.3">
      <c r="A293" s="67"/>
      <c r="B293" s="14"/>
      <c r="C293" s="14"/>
      <c r="D293" s="14"/>
      <c r="E293" s="14"/>
      <c r="F293" s="14"/>
      <c r="G293" s="3"/>
      <c r="H293" s="13"/>
      <c r="I293" s="13"/>
      <c r="J293" s="13"/>
      <c r="K293" s="13"/>
      <c r="L293" s="13"/>
      <c r="M293" s="13"/>
      <c r="N293" s="3"/>
      <c r="O293" s="13"/>
      <c r="P293" s="13"/>
      <c r="Q293" s="13"/>
      <c r="R293" s="13"/>
      <c r="S293" s="13"/>
      <c r="T293" s="1"/>
      <c r="U293" s="74"/>
      <c r="V293" s="75"/>
      <c r="W293" s="75"/>
      <c r="X293" s="76"/>
      <c r="Y293" s="77"/>
      <c r="Z293" s="78"/>
      <c r="AA293" s="75"/>
      <c r="AB293" s="148"/>
      <c r="AC293" s="13"/>
    </row>
    <row r="294" spans="1:29" s="4" customFormat="1" x14ac:dyDescent="0.3">
      <c r="A294" s="67"/>
      <c r="B294" s="14"/>
      <c r="C294" s="14"/>
      <c r="D294" s="14"/>
      <c r="E294" s="14"/>
      <c r="F294" s="14"/>
      <c r="G294" s="3"/>
      <c r="H294" s="13"/>
      <c r="I294" s="13"/>
      <c r="J294" s="13"/>
      <c r="K294" s="13"/>
      <c r="L294" s="13"/>
      <c r="M294" s="13"/>
      <c r="N294" s="3"/>
      <c r="O294" s="13"/>
      <c r="P294" s="13"/>
      <c r="Q294" s="13"/>
      <c r="R294" s="13"/>
      <c r="S294" s="13"/>
      <c r="T294" s="1"/>
      <c r="U294" s="74"/>
      <c r="V294" s="75"/>
      <c r="W294" s="75"/>
      <c r="X294" s="76"/>
      <c r="Y294" s="77"/>
      <c r="Z294" s="78"/>
      <c r="AA294" s="75"/>
      <c r="AB294" s="148"/>
      <c r="AC294" s="13"/>
    </row>
    <row r="295" spans="1:29" s="4" customFormat="1" x14ac:dyDescent="0.3">
      <c r="A295" s="67"/>
      <c r="B295" s="14"/>
      <c r="C295" s="14"/>
      <c r="D295" s="14"/>
      <c r="E295" s="14"/>
      <c r="F295" s="14"/>
      <c r="G295" s="3"/>
      <c r="H295" s="13"/>
      <c r="I295" s="13"/>
      <c r="J295" s="13"/>
      <c r="K295" s="13"/>
      <c r="L295" s="13"/>
      <c r="M295" s="13"/>
      <c r="N295" s="3"/>
      <c r="O295" s="13"/>
      <c r="P295" s="13"/>
      <c r="Q295" s="13"/>
      <c r="R295" s="13"/>
      <c r="S295" s="13"/>
      <c r="T295" s="1"/>
      <c r="U295" s="74"/>
      <c r="V295" s="75"/>
      <c r="W295" s="75"/>
      <c r="X295" s="76"/>
      <c r="Y295" s="77"/>
      <c r="Z295" s="78"/>
      <c r="AA295" s="75"/>
      <c r="AB295" s="148"/>
      <c r="AC295" s="13"/>
    </row>
    <row r="296" spans="1:29" s="4" customFormat="1" x14ac:dyDescent="0.3">
      <c r="A296" s="67"/>
      <c r="B296" s="14"/>
      <c r="C296" s="14"/>
      <c r="D296" s="14"/>
      <c r="E296" s="14"/>
      <c r="F296" s="14"/>
      <c r="G296" s="3"/>
      <c r="H296" s="13"/>
      <c r="I296" s="13"/>
      <c r="J296" s="13"/>
      <c r="K296" s="13"/>
      <c r="L296" s="13"/>
      <c r="M296" s="13"/>
      <c r="N296" s="3"/>
      <c r="O296" s="13"/>
      <c r="P296" s="13"/>
      <c r="Q296" s="13"/>
      <c r="R296" s="13"/>
      <c r="S296" s="13"/>
      <c r="T296" s="1"/>
      <c r="U296" s="74"/>
      <c r="V296" s="75"/>
      <c r="W296" s="75"/>
      <c r="X296" s="76"/>
      <c r="Y296" s="77"/>
      <c r="Z296" s="78"/>
      <c r="AA296" s="75"/>
      <c r="AB296" s="148"/>
      <c r="AC296" s="13"/>
    </row>
    <row r="297" spans="1:29" s="4" customFormat="1" x14ac:dyDescent="0.3">
      <c r="A297" s="67"/>
      <c r="B297" s="14"/>
      <c r="C297" s="14"/>
      <c r="D297" s="14"/>
      <c r="E297" s="14"/>
      <c r="F297" s="14"/>
      <c r="G297" s="3"/>
      <c r="H297" s="13"/>
      <c r="I297" s="13"/>
      <c r="J297" s="13"/>
      <c r="K297" s="13"/>
      <c r="L297" s="13"/>
      <c r="M297" s="13"/>
      <c r="N297" s="3"/>
      <c r="O297" s="13"/>
      <c r="P297" s="13"/>
      <c r="Q297" s="13"/>
      <c r="R297" s="13"/>
      <c r="S297" s="13"/>
      <c r="T297" s="1"/>
      <c r="U297" s="74"/>
      <c r="V297" s="75"/>
      <c r="W297" s="75"/>
      <c r="X297" s="76"/>
      <c r="Y297" s="77"/>
      <c r="Z297" s="78"/>
      <c r="AA297" s="75"/>
      <c r="AB297" s="148"/>
      <c r="AC297" s="13"/>
    </row>
    <row r="298" spans="1:29" s="4" customFormat="1" x14ac:dyDescent="0.3">
      <c r="A298" s="67"/>
      <c r="B298" s="14"/>
      <c r="C298" s="14"/>
      <c r="D298" s="14"/>
      <c r="E298" s="14"/>
      <c r="F298" s="14"/>
      <c r="G298" s="3"/>
      <c r="H298" s="13"/>
      <c r="I298" s="13"/>
      <c r="J298" s="13"/>
      <c r="K298" s="13"/>
      <c r="L298" s="13"/>
      <c r="M298" s="13"/>
      <c r="N298" s="3"/>
      <c r="O298" s="13"/>
      <c r="P298" s="13"/>
      <c r="Q298" s="13"/>
      <c r="R298" s="13"/>
      <c r="S298" s="13"/>
      <c r="T298" s="1"/>
      <c r="U298" s="74"/>
      <c r="V298" s="75"/>
      <c r="W298" s="75"/>
      <c r="X298" s="76"/>
      <c r="Y298" s="77"/>
      <c r="Z298" s="78"/>
      <c r="AA298" s="75"/>
      <c r="AB298" s="148"/>
      <c r="AC298" s="13"/>
    </row>
    <row r="299" spans="1:29" s="4" customFormat="1" x14ac:dyDescent="0.3">
      <c r="A299" s="67"/>
      <c r="B299" s="14"/>
      <c r="C299" s="14"/>
      <c r="D299" s="14"/>
      <c r="E299" s="14"/>
      <c r="F299" s="14"/>
      <c r="G299" s="3"/>
      <c r="H299" s="13"/>
      <c r="I299" s="13"/>
      <c r="J299" s="13"/>
      <c r="K299" s="13"/>
      <c r="L299" s="13"/>
      <c r="M299" s="13"/>
      <c r="N299" s="3"/>
      <c r="O299" s="13"/>
      <c r="P299" s="13"/>
      <c r="Q299" s="13"/>
      <c r="R299" s="13"/>
      <c r="S299" s="13"/>
      <c r="T299" s="1"/>
      <c r="U299" s="74"/>
      <c r="V299" s="75"/>
      <c r="W299" s="75"/>
      <c r="X299" s="76"/>
      <c r="Y299" s="77"/>
      <c r="Z299" s="78"/>
      <c r="AA299" s="75"/>
      <c r="AB299" s="148"/>
      <c r="AC299" s="13"/>
    </row>
    <row r="300" spans="1:29" s="4" customFormat="1" x14ac:dyDescent="0.3">
      <c r="A300" s="67"/>
      <c r="B300" s="14"/>
      <c r="C300" s="14"/>
      <c r="D300" s="14"/>
      <c r="E300" s="14"/>
      <c r="F300" s="14"/>
      <c r="G300" s="3"/>
      <c r="H300" s="13"/>
      <c r="I300" s="13"/>
      <c r="J300" s="13"/>
      <c r="K300" s="13"/>
      <c r="L300" s="13"/>
      <c r="M300" s="13"/>
      <c r="N300" s="3"/>
      <c r="O300" s="13"/>
      <c r="P300" s="13"/>
      <c r="Q300" s="13"/>
      <c r="R300" s="13"/>
      <c r="S300" s="13"/>
      <c r="T300" s="1"/>
      <c r="U300" s="74"/>
      <c r="V300" s="75"/>
      <c r="W300" s="75"/>
      <c r="X300" s="76"/>
      <c r="Y300" s="77"/>
      <c r="Z300" s="78"/>
      <c r="AA300" s="75"/>
      <c r="AB300" s="148"/>
      <c r="AC300" s="13"/>
    </row>
    <row r="301" spans="1:29" s="4" customFormat="1" x14ac:dyDescent="0.3">
      <c r="A301" s="67"/>
      <c r="B301" s="14"/>
      <c r="C301" s="14"/>
      <c r="D301" s="14"/>
      <c r="E301" s="14"/>
      <c r="F301" s="14"/>
      <c r="G301" s="3"/>
      <c r="H301" s="13"/>
      <c r="I301" s="13"/>
      <c r="J301" s="13"/>
      <c r="K301" s="13"/>
      <c r="L301" s="13"/>
      <c r="M301" s="13"/>
      <c r="N301" s="3"/>
      <c r="O301" s="13"/>
      <c r="P301" s="13"/>
      <c r="Q301" s="13"/>
      <c r="R301" s="13"/>
      <c r="S301" s="13"/>
      <c r="T301" s="1"/>
      <c r="U301" s="74"/>
      <c r="V301" s="75"/>
      <c r="W301" s="75"/>
      <c r="X301" s="76"/>
      <c r="Y301" s="77"/>
      <c r="Z301" s="78"/>
      <c r="AA301" s="75"/>
      <c r="AB301" s="148"/>
      <c r="AC301" s="13"/>
    </row>
    <row r="302" spans="1:29" s="4" customFormat="1" x14ac:dyDescent="0.3">
      <c r="A302" s="67"/>
      <c r="B302" s="14"/>
      <c r="C302" s="14"/>
      <c r="D302" s="14"/>
      <c r="E302" s="14"/>
      <c r="F302" s="14"/>
      <c r="G302" s="3"/>
      <c r="H302" s="13"/>
      <c r="I302" s="13"/>
      <c r="J302" s="13"/>
      <c r="K302" s="13"/>
      <c r="L302" s="13"/>
      <c r="M302" s="13"/>
      <c r="N302" s="3"/>
      <c r="O302" s="13"/>
      <c r="P302" s="13"/>
      <c r="Q302" s="13"/>
      <c r="R302" s="13"/>
      <c r="S302" s="13"/>
      <c r="T302" s="1"/>
      <c r="U302" s="74"/>
      <c r="V302" s="75"/>
      <c r="W302" s="75"/>
      <c r="X302" s="76"/>
      <c r="Y302" s="77"/>
      <c r="Z302" s="78"/>
      <c r="AA302" s="75"/>
      <c r="AB302" s="148"/>
      <c r="AC302" s="13"/>
    </row>
    <row r="303" spans="1:29" s="4" customFormat="1" x14ac:dyDescent="0.3">
      <c r="A303" s="67"/>
      <c r="B303" s="14"/>
      <c r="C303" s="14"/>
      <c r="D303" s="14"/>
      <c r="E303" s="14"/>
      <c r="F303" s="14"/>
      <c r="G303" s="3"/>
      <c r="H303" s="13"/>
      <c r="I303" s="13"/>
      <c r="J303" s="13"/>
      <c r="K303" s="13"/>
      <c r="L303" s="13"/>
      <c r="M303" s="13"/>
      <c r="N303" s="3"/>
      <c r="O303" s="13"/>
      <c r="P303" s="13"/>
      <c r="Q303" s="13"/>
      <c r="R303" s="13"/>
      <c r="S303" s="13"/>
      <c r="T303" s="1"/>
      <c r="U303" s="74"/>
      <c r="V303" s="75"/>
      <c r="W303" s="75"/>
      <c r="X303" s="76"/>
      <c r="Y303" s="77"/>
      <c r="Z303" s="78"/>
      <c r="AA303" s="75"/>
      <c r="AB303" s="148"/>
      <c r="AC303" s="13"/>
    </row>
    <row r="304" spans="1:29" s="4" customFormat="1" x14ac:dyDescent="0.3">
      <c r="A304" s="67"/>
      <c r="B304" s="14"/>
      <c r="C304" s="14"/>
      <c r="D304" s="14"/>
      <c r="E304" s="14"/>
      <c r="F304" s="14"/>
      <c r="G304" s="3"/>
      <c r="H304" s="13"/>
      <c r="I304" s="13"/>
      <c r="J304" s="13"/>
      <c r="K304" s="13"/>
      <c r="L304" s="13"/>
      <c r="M304" s="13"/>
      <c r="N304" s="3"/>
      <c r="O304" s="13"/>
      <c r="P304" s="13"/>
      <c r="Q304" s="13"/>
      <c r="R304" s="13"/>
      <c r="S304" s="13"/>
      <c r="T304" s="1"/>
      <c r="U304" s="74"/>
      <c r="V304" s="75"/>
      <c r="W304" s="75"/>
      <c r="X304" s="76"/>
      <c r="Y304" s="77"/>
      <c r="Z304" s="78"/>
      <c r="AA304" s="75"/>
      <c r="AB304" s="148"/>
      <c r="AC304" s="13"/>
    </row>
    <row r="305" spans="1:29" s="4" customFormat="1" x14ac:dyDescent="0.3">
      <c r="A305" s="67"/>
      <c r="B305" s="14"/>
      <c r="C305" s="14"/>
      <c r="D305" s="14"/>
      <c r="E305" s="14"/>
      <c r="F305" s="14"/>
      <c r="G305" s="3"/>
      <c r="H305" s="13"/>
      <c r="I305" s="13"/>
      <c r="J305" s="13"/>
      <c r="K305" s="13"/>
      <c r="L305" s="13"/>
      <c r="M305" s="13"/>
      <c r="N305" s="3"/>
      <c r="O305" s="13"/>
      <c r="P305" s="13"/>
      <c r="Q305" s="13"/>
      <c r="R305" s="13"/>
      <c r="S305" s="13"/>
      <c r="T305" s="1"/>
      <c r="U305" s="74"/>
      <c r="V305" s="75"/>
      <c r="W305" s="75"/>
      <c r="X305" s="76"/>
      <c r="Y305" s="77"/>
      <c r="Z305" s="78"/>
      <c r="AA305" s="75"/>
      <c r="AB305" s="148"/>
      <c r="AC305" s="13"/>
    </row>
    <row r="306" spans="1:29" s="4" customFormat="1" x14ac:dyDescent="0.3">
      <c r="A306" s="67"/>
      <c r="B306" s="14"/>
      <c r="C306" s="14"/>
      <c r="D306" s="14"/>
      <c r="E306" s="14"/>
      <c r="F306" s="14"/>
      <c r="G306" s="3"/>
      <c r="H306" s="13"/>
      <c r="I306" s="13"/>
      <c r="J306" s="13"/>
      <c r="K306" s="13"/>
      <c r="L306" s="13"/>
      <c r="M306" s="13"/>
      <c r="N306" s="3"/>
      <c r="O306" s="13"/>
      <c r="P306" s="13"/>
      <c r="Q306" s="13"/>
      <c r="R306" s="13"/>
      <c r="S306" s="13"/>
      <c r="T306" s="1"/>
      <c r="U306" s="74"/>
      <c r="V306" s="75"/>
      <c r="W306" s="75"/>
      <c r="X306" s="76"/>
      <c r="Y306" s="77"/>
      <c r="Z306" s="78"/>
      <c r="AA306" s="75"/>
      <c r="AB306" s="148"/>
      <c r="AC306" s="13"/>
    </row>
    <row r="307" spans="1:29" s="4" customFormat="1" x14ac:dyDescent="0.3">
      <c r="A307" s="67"/>
      <c r="B307" s="14"/>
      <c r="C307" s="14"/>
      <c r="D307" s="14"/>
      <c r="E307" s="14"/>
      <c r="F307" s="14"/>
      <c r="G307" s="3"/>
      <c r="H307" s="13"/>
      <c r="I307" s="13"/>
      <c r="J307" s="13"/>
      <c r="K307" s="13"/>
      <c r="L307" s="13"/>
      <c r="M307" s="13"/>
      <c r="N307" s="3"/>
      <c r="O307" s="13"/>
      <c r="P307" s="13"/>
      <c r="Q307" s="13"/>
      <c r="R307" s="13"/>
      <c r="S307" s="13"/>
      <c r="T307" s="1"/>
      <c r="U307" s="74"/>
      <c r="V307" s="75"/>
      <c r="W307" s="75"/>
      <c r="X307" s="76"/>
      <c r="Y307" s="77"/>
      <c r="Z307" s="78"/>
      <c r="AA307" s="75"/>
      <c r="AB307" s="148"/>
      <c r="AC307" s="13"/>
    </row>
    <row r="308" spans="1:29" s="4" customFormat="1" x14ac:dyDescent="0.3">
      <c r="A308" s="67"/>
      <c r="B308" s="14"/>
      <c r="C308" s="14"/>
      <c r="D308" s="14"/>
      <c r="E308" s="14"/>
      <c r="F308" s="14"/>
      <c r="G308" s="3"/>
      <c r="H308" s="13"/>
      <c r="I308" s="13"/>
      <c r="J308" s="13"/>
      <c r="K308" s="13"/>
      <c r="L308" s="13"/>
      <c r="M308" s="13"/>
      <c r="N308" s="3"/>
      <c r="O308" s="13"/>
      <c r="P308" s="13"/>
      <c r="Q308" s="13"/>
      <c r="R308" s="13"/>
      <c r="S308" s="13"/>
      <c r="T308" s="1"/>
      <c r="U308" s="74"/>
      <c r="V308" s="75"/>
      <c r="W308" s="75"/>
      <c r="X308" s="76"/>
      <c r="Y308" s="77"/>
      <c r="Z308" s="78"/>
      <c r="AA308" s="75"/>
      <c r="AB308" s="148"/>
      <c r="AC308" s="13"/>
    </row>
    <row r="309" spans="1:29" s="4" customFormat="1" x14ac:dyDescent="0.3">
      <c r="A309" s="67"/>
      <c r="B309" s="14"/>
      <c r="C309" s="14"/>
      <c r="D309" s="14"/>
      <c r="E309" s="14"/>
      <c r="F309" s="14"/>
      <c r="G309" s="3"/>
      <c r="H309" s="13"/>
      <c r="I309" s="13"/>
      <c r="J309" s="13"/>
      <c r="K309" s="13"/>
      <c r="L309" s="13"/>
      <c r="M309" s="13"/>
      <c r="N309" s="3"/>
      <c r="O309" s="13"/>
      <c r="P309" s="13"/>
      <c r="Q309" s="13"/>
      <c r="R309" s="13"/>
      <c r="S309" s="13"/>
      <c r="T309" s="1"/>
      <c r="U309" s="74"/>
      <c r="V309" s="75"/>
      <c r="W309" s="75"/>
      <c r="X309" s="76"/>
      <c r="Y309" s="77"/>
      <c r="Z309" s="78"/>
      <c r="AA309" s="75"/>
      <c r="AB309" s="148"/>
      <c r="AC309" s="13"/>
    </row>
    <row r="310" spans="1:29" s="4" customFormat="1" x14ac:dyDescent="0.3">
      <c r="A310" s="67"/>
      <c r="B310" s="14"/>
      <c r="C310" s="14"/>
      <c r="D310" s="14"/>
      <c r="E310" s="14"/>
      <c r="F310" s="14"/>
      <c r="G310" s="3"/>
      <c r="H310" s="13"/>
      <c r="I310" s="13"/>
      <c r="J310" s="13"/>
      <c r="K310" s="13"/>
      <c r="L310" s="13"/>
      <c r="M310" s="13"/>
      <c r="N310" s="3"/>
      <c r="O310" s="13"/>
      <c r="P310" s="13"/>
      <c r="Q310" s="13"/>
      <c r="R310" s="13"/>
      <c r="S310" s="13"/>
      <c r="T310" s="1"/>
      <c r="U310" s="74"/>
      <c r="V310" s="75"/>
      <c r="W310" s="75"/>
      <c r="X310" s="76"/>
      <c r="Y310" s="77"/>
      <c r="Z310" s="78"/>
      <c r="AA310" s="75"/>
      <c r="AB310" s="148"/>
      <c r="AC310" s="13"/>
    </row>
    <row r="311" spans="1:29" s="4" customFormat="1" x14ac:dyDescent="0.3">
      <c r="A311" s="67"/>
      <c r="B311" s="14"/>
      <c r="C311" s="14"/>
      <c r="D311" s="14"/>
      <c r="E311" s="14"/>
      <c r="F311" s="14"/>
      <c r="G311" s="3"/>
      <c r="H311" s="13"/>
      <c r="I311" s="13"/>
      <c r="J311" s="13"/>
      <c r="K311" s="13"/>
      <c r="L311" s="13"/>
      <c r="M311" s="13"/>
      <c r="N311" s="3"/>
      <c r="O311" s="13"/>
      <c r="P311" s="13"/>
      <c r="Q311" s="13"/>
      <c r="R311" s="13"/>
      <c r="S311" s="13"/>
      <c r="T311" s="1"/>
      <c r="U311" s="74"/>
      <c r="V311" s="75"/>
      <c r="W311" s="75"/>
      <c r="X311" s="76"/>
      <c r="Y311" s="77"/>
      <c r="Z311" s="78"/>
      <c r="AA311" s="75"/>
      <c r="AB311" s="148"/>
      <c r="AC311" s="13"/>
    </row>
    <row r="312" spans="1:29" s="4" customFormat="1" x14ac:dyDescent="0.3">
      <c r="A312" s="67"/>
      <c r="B312" s="14"/>
      <c r="C312" s="14"/>
      <c r="D312" s="14"/>
      <c r="E312" s="14"/>
      <c r="F312" s="14"/>
      <c r="G312" s="3"/>
      <c r="H312" s="13"/>
      <c r="I312" s="13"/>
      <c r="J312" s="13"/>
      <c r="K312" s="13"/>
      <c r="L312" s="13"/>
      <c r="M312" s="13"/>
      <c r="N312" s="3"/>
      <c r="O312" s="13"/>
      <c r="P312" s="13"/>
      <c r="Q312" s="13"/>
      <c r="R312" s="13"/>
      <c r="S312" s="13"/>
      <c r="T312" s="1"/>
      <c r="U312" s="74"/>
      <c r="V312" s="75"/>
      <c r="W312" s="75"/>
      <c r="X312" s="76"/>
      <c r="Y312" s="77"/>
      <c r="Z312" s="78"/>
      <c r="AA312" s="75"/>
      <c r="AB312" s="148"/>
      <c r="AC312" s="13"/>
    </row>
    <row r="313" spans="1:29" s="4" customFormat="1" x14ac:dyDescent="0.3">
      <c r="A313" s="67"/>
      <c r="B313" s="14"/>
      <c r="C313" s="14"/>
      <c r="D313" s="14"/>
      <c r="E313" s="14"/>
      <c r="F313" s="14"/>
      <c r="G313" s="3"/>
      <c r="H313" s="13"/>
      <c r="I313" s="13"/>
      <c r="J313" s="13"/>
      <c r="K313" s="13"/>
      <c r="L313" s="13"/>
      <c r="M313" s="13"/>
      <c r="N313" s="3"/>
      <c r="O313" s="13"/>
      <c r="P313" s="13"/>
      <c r="Q313" s="13"/>
      <c r="R313" s="13"/>
      <c r="S313" s="13"/>
      <c r="T313" s="1"/>
      <c r="U313" s="74"/>
      <c r="V313" s="75"/>
      <c r="W313" s="75"/>
      <c r="X313" s="76"/>
      <c r="Y313" s="77"/>
      <c r="Z313" s="78"/>
      <c r="AA313" s="75"/>
      <c r="AB313" s="148"/>
      <c r="AC313" s="13"/>
    </row>
    <row r="314" spans="1:29" s="4" customFormat="1" x14ac:dyDescent="0.3">
      <c r="A314" s="67"/>
      <c r="B314" s="14"/>
      <c r="C314" s="14"/>
      <c r="D314" s="14"/>
      <c r="E314" s="14"/>
      <c r="F314" s="14"/>
      <c r="G314" s="3"/>
      <c r="H314" s="13"/>
      <c r="I314" s="13"/>
      <c r="J314" s="13"/>
      <c r="K314" s="13"/>
      <c r="L314" s="13"/>
      <c r="M314" s="13"/>
      <c r="N314" s="3"/>
      <c r="O314" s="13"/>
      <c r="P314" s="13"/>
      <c r="Q314" s="13"/>
      <c r="R314" s="13"/>
      <c r="S314" s="13"/>
      <c r="T314" s="1"/>
      <c r="U314" s="74"/>
      <c r="V314" s="75"/>
      <c r="W314" s="75"/>
      <c r="X314" s="76"/>
      <c r="Y314" s="77"/>
      <c r="Z314" s="78"/>
      <c r="AA314" s="75"/>
      <c r="AB314" s="148"/>
      <c r="AC314" s="13"/>
    </row>
    <row r="315" spans="1:29" s="4" customFormat="1" x14ac:dyDescent="0.3">
      <c r="A315" s="67"/>
      <c r="B315" s="14"/>
      <c r="C315" s="14"/>
      <c r="D315" s="14"/>
      <c r="E315" s="14"/>
      <c r="F315" s="14"/>
      <c r="G315" s="3"/>
      <c r="H315" s="13"/>
      <c r="I315" s="13"/>
      <c r="J315" s="13"/>
      <c r="K315" s="13"/>
      <c r="L315" s="13"/>
      <c r="M315" s="13"/>
      <c r="N315" s="3"/>
      <c r="O315" s="13"/>
      <c r="P315" s="13"/>
      <c r="Q315" s="13"/>
      <c r="R315" s="13"/>
      <c r="S315" s="13"/>
      <c r="T315" s="1"/>
      <c r="U315" s="74"/>
      <c r="V315" s="75"/>
      <c r="W315" s="75"/>
      <c r="X315" s="76"/>
      <c r="Y315" s="77"/>
      <c r="Z315" s="78"/>
      <c r="AA315" s="75"/>
      <c r="AB315" s="148"/>
      <c r="AC315" s="13"/>
    </row>
    <row r="316" spans="1:29" s="4" customFormat="1" x14ac:dyDescent="0.3">
      <c r="A316" s="67"/>
      <c r="B316" s="14"/>
      <c r="C316" s="14"/>
      <c r="D316" s="14"/>
      <c r="E316" s="14"/>
      <c r="F316" s="14"/>
      <c r="G316" s="3"/>
      <c r="H316" s="13"/>
      <c r="I316" s="13"/>
      <c r="J316" s="13"/>
      <c r="K316" s="13"/>
      <c r="L316" s="13"/>
      <c r="M316" s="13"/>
      <c r="N316" s="3"/>
      <c r="O316" s="13"/>
      <c r="P316" s="13"/>
      <c r="Q316" s="13"/>
      <c r="R316" s="13"/>
      <c r="S316" s="13"/>
      <c r="T316" s="1"/>
      <c r="U316" s="74"/>
      <c r="V316" s="75"/>
      <c r="W316" s="75"/>
      <c r="X316" s="76"/>
      <c r="Y316" s="77"/>
      <c r="Z316" s="78"/>
      <c r="AA316" s="75"/>
      <c r="AB316" s="148"/>
      <c r="AC316" s="13"/>
    </row>
    <row r="317" spans="1:29" s="4" customFormat="1" x14ac:dyDescent="0.3">
      <c r="A317" s="67"/>
      <c r="B317" s="14"/>
      <c r="C317" s="14"/>
      <c r="D317" s="14"/>
      <c r="E317" s="14"/>
      <c r="F317" s="14"/>
      <c r="G317" s="3"/>
      <c r="H317" s="13"/>
      <c r="I317" s="13"/>
      <c r="J317" s="13"/>
      <c r="K317" s="13"/>
      <c r="L317" s="13"/>
      <c r="M317" s="13"/>
      <c r="N317" s="3"/>
      <c r="O317" s="13"/>
      <c r="P317" s="13"/>
      <c r="Q317" s="13"/>
      <c r="R317" s="13"/>
      <c r="S317" s="13"/>
      <c r="T317" s="1"/>
      <c r="U317" s="74"/>
      <c r="V317" s="75"/>
      <c r="W317" s="75"/>
      <c r="X317" s="76"/>
      <c r="Y317" s="77"/>
      <c r="Z317" s="78"/>
      <c r="AA317" s="75"/>
      <c r="AB317" s="148"/>
      <c r="AC317" s="13"/>
    </row>
    <row r="318" spans="1:29" s="4" customFormat="1" x14ac:dyDescent="0.3">
      <c r="A318" s="67"/>
      <c r="B318" s="14"/>
      <c r="C318" s="14"/>
      <c r="D318" s="14"/>
      <c r="E318" s="14"/>
      <c r="F318" s="14"/>
      <c r="G318" s="3"/>
      <c r="H318" s="13"/>
      <c r="I318" s="13"/>
      <c r="J318" s="13"/>
      <c r="K318" s="13"/>
      <c r="L318" s="13"/>
      <c r="M318" s="13"/>
      <c r="N318" s="3"/>
      <c r="O318" s="13"/>
      <c r="P318" s="13"/>
      <c r="Q318" s="13"/>
      <c r="R318" s="13"/>
      <c r="S318" s="13"/>
      <c r="T318" s="1"/>
      <c r="U318" s="74"/>
      <c r="V318" s="75"/>
      <c r="W318" s="75"/>
      <c r="X318" s="76"/>
      <c r="Y318" s="77"/>
      <c r="Z318" s="78"/>
      <c r="AA318" s="75"/>
      <c r="AB318" s="148"/>
      <c r="AC318" s="13"/>
    </row>
    <row r="319" spans="1:29" s="4" customFormat="1" x14ac:dyDescent="0.3">
      <c r="A319" s="67"/>
      <c r="B319" s="14"/>
      <c r="C319" s="14"/>
      <c r="D319" s="14"/>
      <c r="E319" s="14"/>
      <c r="F319" s="14"/>
      <c r="G319" s="3"/>
      <c r="H319" s="13"/>
      <c r="I319" s="13"/>
      <c r="J319" s="13"/>
      <c r="K319" s="13"/>
      <c r="L319" s="13"/>
      <c r="M319" s="13"/>
      <c r="N319" s="3"/>
      <c r="O319" s="13"/>
      <c r="P319" s="13"/>
      <c r="Q319" s="13"/>
      <c r="R319" s="13"/>
      <c r="S319" s="13"/>
      <c r="T319" s="1"/>
      <c r="U319" s="74"/>
      <c r="V319" s="75"/>
      <c r="W319" s="75"/>
      <c r="X319" s="76"/>
      <c r="Y319" s="77"/>
      <c r="Z319" s="78"/>
      <c r="AA319" s="75"/>
      <c r="AB319" s="148"/>
      <c r="AC319" s="13"/>
    </row>
    <row r="320" spans="1:29" s="4" customFormat="1" x14ac:dyDescent="0.3">
      <c r="A320" s="67"/>
      <c r="B320" s="14"/>
      <c r="C320" s="14"/>
      <c r="D320" s="14"/>
      <c r="E320" s="14"/>
      <c r="F320" s="14"/>
      <c r="G320" s="3"/>
      <c r="H320" s="13"/>
      <c r="I320" s="13"/>
      <c r="J320" s="13"/>
      <c r="K320" s="13"/>
      <c r="L320" s="13"/>
      <c r="M320" s="13"/>
      <c r="N320" s="3"/>
      <c r="O320" s="13"/>
      <c r="P320" s="13"/>
      <c r="Q320" s="13"/>
      <c r="R320" s="13"/>
      <c r="S320" s="13"/>
      <c r="T320" s="1"/>
      <c r="U320" s="74"/>
      <c r="V320" s="75"/>
      <c r="W320" s="75"/>
      <c r="X320" s="76"/>
      <c r="Y320" s="77"/>
      <c r="Z320" s="78"/>
      <c r="AA320" s="75"/>
      <c r="AB320" s="148"/>
      <c r="AC320" s="13"/>
    </row>
    <row r="321" spans="1:29" s="4" customFormat="1" x14ac:dyDescent="0.3">
      <c r="A321" s="67"/>
      <c r="B321" s="14"/>
      <c r="C321" s="14"/>
      <c r="D321" s="14"/>
      <c r="E321" s="14"/>
      <c r="F321" s="14"/>
      <c r="G321" s="3"/>
      <c r="H321" s="13"/>
      <c r="I321" s="13"/>
      <c r="J321" s="13"/>
      <c r="K321" s="13"/>
      <c r="L321" s="13"/>
      <c r="M321" s="13"/>
      <c r="N321" s="3"/>
      <c r="O321" s="13"/>
      <c r="P321" s="13"/>
      <c r="Q321" s="13"/>
      <c r="R321" s="13"/>
      <c r="S321" s="13"/>
      <c r="T321" s="1"/>
      <c r="U321" s="74"/>
      <c r="V321" s="75"/>
      <c r="W321" s="75"/>
      <c r="X321" s="76"/>
      <c r="Y321" s="77"/>
      <c r="Z321" s="78"/>
      <c r="AA321" s="75"/>
      <c r="AB321" s="148"/>
      <c r="AC321" s="13"/>
    </row>
    <row r="322" spans="1:29" s="4" customFormat="1" x14ac:dyDescent="0.3">
      <c r="A322" s="67"/>
      <c r="B322" s="14"/>
      <c r="C322" s="14"/>
      <c r="D322" s="14"/>
      <c r="E322" s="14"/>
      <c r="F322" s="14"/>
      <c r="G322" s="3"/>
      <c r="H322" s="13"/>
      <c r="I322" s="13"/>
      <c r="J322" s="13"/>
      <c r="K322" s="13"/>
      <c r="L322" s="13"/>
      <c r="M322" s="13"/>
      <c r="N322" s="3"/>
      <c r="O322" s="13"/>
      <c r="P322" s="13"/>
      <c r="Q322" s="13"/>
      <c r="R322" s="13"/>
      <c r="S322" s="13"/>
      <c r="T322" s="1"/>
      <c r="U322" s="74"/>
      <c r="V322" s="75"/>
      <c r="W322" s="75"/>
      <c r="X322" s="76"/>
      <c r="Y322" s="77"/>
      <c r="Z322" s="78"/>
      <c r="AA322" s="75"/>
      <c r="AB322" s="148"/>
      <c r="AC322" s="13"/>
    </row>
    <row r="323" spans="1:29" s="4" customFormat="1" x14ac:dyDescent="0.3">
      <c r="A323" s="67"/>
      <c r="B323" s="14"/>
      <c r="C323" s="14"/>
      <c r="D323" s="14"/>
      <c r="E323" s="14"/>
      <c r="F323" s="14"/>
      <c r="G323" s="3"/>
      <c r="H323" s="13"/>
      <c r="I323" s="13"/>
      <c r="J323" s="13"/>
      <c r="K323" s="13"/>
      <c r="L323" s="13"/>
      <c r="M323" s="13"/>
      <c r="N323" s="3"/>
      <c r="O323" s="13"/>
      <c r="P323" s="13"/>
      <c r="Q323" s="13"/>
      <c r="R323" s="13"/>
      <c r="S323" s="13"/>
      <c r="T323" s="1"/>
      <c r="U323" s="74"/>
      <c r="V323" s="75"/>
      <c r="W323" s="75"/>
      <c r="X323" s="76"/>
      <c r="Y323" s="77"/>
      <c r="Z323" s="78"/>
      <c r="AA323" s="75"/>
      <c r="AB323" s="148"/>
      <c r="AC323" s="13"/>
    </row>
    <row r="324" spans="1:29" s="4" customFormat="1" x14ac:dyDescent="0.3">
      <c r="A324" s="67"/>
      <c r="B324" s="14"/>
      <c r="C324" s="14"/>
      <c r="D324" s="14"/>
      <c r="E324" s="14"/>
      <c r="F324" s="14"/>
      <c r="G324" s="3"/>
      <c r="H324" s="13"/>
      <c r="I324" s="13"/>
      <c r="J324" s="13"/>
      <c r="K324" s="13"/>
      <c r="L324" s="13"/>
      <c r="M324" s="13"/>
      <c r="N324" s="3"/>
      <c r="O324" s="13"/>
      <c r="P324" s="13"/>
      <c r="Q324" s="13"/>
      <c r="R324" s="13"/>
      <c r="S324" s="13"/>
      <c r="T324" s="1"/>
      <c r="U324" s="74"/>
      <c r="V324" s="75"/>
      <c r="W324" s="75"/>
      <c r="X324" s="76"/>
      <c r="Y324" s="77"/>
      <c r="Z324" s="78"/>
      <c r="AA324" s="75"/>
      <c r="AB324" s="148"/>
      <c r="AC324" s="13"/>
    </row>
    <row r="325" spans="1:29" s="4" customFormat="1" x14ac:dyDescent="0.3">
      <c r="A325" s="67"/>
      <c r="B325" s="14"/>
      <c r="C325" s="14"/>
      <c r="D325" s="14"/>
      <c r="E325" s="14"/>
      <c r="F325" s="14"/>
      <c r="G325" s="3"/>
      <c r="H325" s="13"/>
      <c r="I325" s="13"/>
      <c r="J325" s="13"/>
      <c r="K325" s="13"/>
      <c r="L325" s="13"/>
      <c r="M325" s="13"/>
      <c r="N325" s="3"/>
      <c r="O325" s="13"/>
      <c r="P325" s="13"/>
      <c r="Q325" s="13"/>
      <c r="R325" s="13"/>
      <c r="S325" s="13"/>
      <c r="T325" s="1"/>
      <c r="U325" s="74"/>
      <c r="V325" s="75"/>
      <c r="W325" s="75"/>
      <c r="X325" s="76"/>
      <c r="Y325" s="77"/>
      <c r="Z325" s="78"/>
      <c r="AA325" s="75"/>
      <c r="AB325" s="148"/>
      <c r="AC325" s="13"/>
    </row>
    <row r="326" spans="1:29" s="4" customFormat="1" x14ac:dyDescent="0.3">
      <c r="A326" s="67"/>
      <c r="B326" s="14"/>
      <c r="C326" s="14"/>
      <c r="D326" s="14"/>
      <c r="E326" s="14"/>
      <c r="F326" s="14"/>
      <c r="G326" s="3"/>
      <c r="H326" s="13"/>
      <c r="I326" s="13"/>
      <c r="J326" s="13"/>
      <c r="K326" s="13"/>
      <c r="L326" s="13"/>
      <c r="M326" s="13"/>
      <c r="N326" s="3"/>
      <c r="O326" s="13"/>
      <c r="P326" s="13"/>
      <c r="Q326" s="13"/>
      <c r="R326" s="13"/>
      <c r="S326" s="13"/>
      <c r="T326" s="1"/>
      <c r="U326" s="74"/>
      <c r="V326" s="75"/>
      <c r="W326" s="75"/>
      <c r="X326" s="76"/>
      <c r="Y326" s="77"/>
      <c r="Z326" s="78"/>
      <c r="AA326" s="75"/>
      <c r="AB326" s="148"/>
      <c r="AC326" s="13"/>
    </row>
    <row r="327" spans="1:29" s="4" customFormat="1" x14ac:dyDescent="0.3">
      <c r="A327" s="67"/>
      <c r="B327" s="14"/>
      <c r="C327" s="14"/>
      <c r="D327" s="14"/>
      <c r="E327" s="14"/>
      <c r="F327" s="14"/>
      <c r="G327" s="3"/>
      <c r="H327" s="13"/>
      <c r="I327" s="13"/>
      <c r="J327" s="13"/>
      <c r="K327" s="13"/>
      <c r="L327" s="13"/>
      <c r="M327" s="13"/>
      <c r="N327" s="3"/>
      <c r="O327" s="13"/>
      <c r="P327" s="13"/>
      <c r="Q327" s="13"/>
      <c r="R327" s="13"/>
      <c r="S327" s="13"/>
      <c r="T327" s="1"/>
      <c r="U327" s="74"/>
      <c r="V327" s="75"/>
      <c r="W327" s="75"/>
      <c r="X327" s="76"/>
      <c r="Y327" s="77"/>
      <c r="Z327" s="78"/>
      <c r="AA327" s="75"/>
      <c r="AB327" s="148"/>
      <c r="AC327" s="13"/>
    </row>
    <row r="328" spans="1:29" s="4" customFormat="1" x14ac:dyDescent="0.3">
      <c r="A328" s="67"/>
      <c r="B328" s="14"/>
      <c r="C328" s="14"/>
      <c r="D328" s="14"/>
      <c r="E328" s="14"/>
      <c r="F328" s="14"/>
      <c r="G328" s="3"/>
      <c r="H328" s="13"/>
      <c r="I328" s="13"/>
      <c r="J328" s="13"/>
      <c r="K328" s="13"/>
      <c r="L328" s="13"/>
      <c r="M328" s="13"/>
      <c r="N328" s="3"/>
      <c r="O328" s="13"/>
      <c r="P328" s="13"/>
      <c r="Q328" s="13"/>
      <c r="R328" s="13"/>
      <c r="S328" s="13"/>
      <c r="T328" s="1"/>
      <c r="U328" s="74"/>
      <c r="V328" s="75"/>
      <c r="W328" s="75"/>
      <c r="X328" s="76"/>
      <c r="Y328" s="77"/>
      <c r="Z328" s="78"/>
      <c r="AA328" s="75"/>
      <c r="AB328" s="148"/>
      <c r="AC328" s="13"/>
    </row>
    <row r="329" spans="1:29" s="4" customFormat="1" x14ac:dyDescent="0.3">
      <c r="A329" s="67"/>
      <c r="B329" s="14"/>
      <c r="C329" s="14"/>
      <c r="D329" s="14"/>
      <c r="E329" s="14"/>
      <c r="F329" s="14"/>
      <c r="G329" s="3"/>
      <c r="H329" s="13"/>
      <c r="I329" s="13"/>
      <c r="J329" s="13"/>
      <c r="K329" s="13"/>
      <c r="L329" s="13"/>
      <c r="M329" s="13"/>
      <c r="N329" s="3"/>
      <c r="O329" s="13"/>
      <c r="P329" s="13"/>
      <c r="Q329" s="13"/>
      <c r="R329" s="13"/>
      <c r="S329" s="13"/>
      <c r="T329" s="1"/>
      <c r="U329" s="74"/>
      <c r="V329" s="75"/>
      <c r="W329" s="75"/>
      <c r="X329" s="76"/>
      <c r="Y329" s="77"/>
      <c r="Z329" s="78"/>
      <c r="AA329" s="75"/>
      <c r="AB329" s="148"/>
      <c r="AC329" s="13"/>
    </row>
    <row r="330" spans="1:29" s="4" customFormat="1" x14ac:dyDescent="0.3">
      <c r="A330" s="67"/>
      <c r="B330" s="14"/>
      <c r="C330" s="14"/>
      <c r="D330" s="14"/>
      <c r="E330" s="14"/>
      <c r="F330" s="14"/>
      <c r="G330" s="3"/>
      <c r="H330" s="13"/>
      <c r="I330" s="13"/>
      <c r="J330" s="13"/>
      <c r="K330" s="13"/>
      <c r="L330" s="13"/>
      <c r="M330" s="13"/>
      <c r="N330" s="3"/>
      <c r="O330" s="13"/>
      <c r="P330" s="13"/>
      <c r="Q330" s="13"/>
      <c r="R330" s="13"/>
      <c r="S330" s="13"/>
      <c r="T330" s="1"/>
      <c r="U330" s="74"/>
      <c r="V330" s="75"/>
      <c r="W330" s="75"/>
      <c r="X330" s="76"/>
      <c r="Y330" s="77"/>
      <c r="Z330" s="78"/>
      <c r="AA330" s="75"/>
      <c r="AB330" s="148"/>
      <c r="AC330" s="13"/>
    </row>
    <row r="331" spans="1:29" s="4" customFormat="1" x14ac:dyDescent="0.3">
      <c r="A331" s="67"/>
      <c r="B331" s="14"/>
      <c r="C331" s="14"/>
      <c r="D331" s="14"/>
      <c r="E331" s="14"/>
      <c r="F331" s="14"/>
      <c r="G331" s="3"/>
      <c r="H331" s="13"/>
      <c r="I331" s="13"/>
      <c r="J331" s="13"/>
      <c r="K331" s="13"/>
      <c r="L331" s="13"/>
      <c r="M331" s="13"/>
      <c r="N331" s="3"/>
      <c r="O331" s="13"/>
      <c r="P331" s="13"/>
      <c r="Q331" s="13"/>
      <c r="R331" s="13"/>
      <c r="S331" s="13"/>
      <c r="T331" s="1"/>
      <c r="U331" s="74"/>
      <c r="V331" s="75"/>
      <c r="W331" s="75"/>
      <c r="X331" s="76"/>
      <c r="Y331" s="77"/>
      <c r="Z331" s="78"/>
      <c r="AA331" s="75"/>
      <c r="AB331" s="148"/>
      <c r="AC331" s="13"/>
    </row>
    <row r="332" spans="1:29" s="4" customFormat="1" x14ac:dyDescent="0.3">
      <c r="A332" s="67"/>
      <c r="B332" s="14"/>
      <c r="C332" s="14"/>
      <c r="D332" s="14"/>
      <c r="E332" s="14"/>
      <c r="F332" s="14"/>
      <c r="G332" s="3"/>
      <c r="H332" s="13"/>
      <c r="I332" s="13"/>
      <c r="J332" s="13"/>
      <c r="K332" s="13"/>
      <c r="L332" s="13"/>
      <c r="M332" s="13"/>
      <c r="N332" s="3"/>
      <c r="O332" s="13"/>
      <c r="P332" s="13"/>
      <c r="Q332" s="13"/>
      <c r="R332" s="13"/>
      <c r="S332" s="13"/>
      <c r="T332" s="1"/>
      <c r="U332" s="74"/>
      <c r="V332" s="75"/>
      <c r="W332" s="75"/>
      <c r="X332" s="76"/>
      <c r="Y332" s="77"/>
      <c r="Z332" s="78"/>
      <c r="AA332" s="75"/>
      <c r="AB332" s="148"/>
      <c r="AC332" s="13"/>
    </row>
    <row r="333" spans="1:29" s="4" customFormat="1" x14ac:dyDescent="0.3">
      <c r="A333" s="67"/>
      <c r="B333" s="14"/>
      <c r="C333" s="14"/>
      <c r="D333" s="14"/>
      <c r="E333" s="14"/>
      <c r="F333" s="14"/>
      <c r="G333" s="3"/>
      <c r="H333" s="13"/>
      <c r="I333" s="13"/>
      <c r="J333" s="13"/>
      <c r="K333" s="13"/>
      <c r="L333" s="13"/>
      <c r="M333" s="13"/>
      <c r="N333" s="3"/>
      <c r="O333" s="13"/>
      <c r="P333" s="13"/>
      <c r="Q333" s="13"/>
      <c r="R333" s="13"/>
      <c r="S333" s="13"/>
      <c r="T333" s="1"/>
      <c r="U333" s="74"/>
      <c r="V333" s="75"/>
      <c r="W333" s="75"/>
      <c r="X333" s="76"/>
      <c r="Y333" s="77"/>
      <c r="Z333" s="78"/>
      <c r="AA333" s="75"/>
      <c r="AB333" s="148"/>
      <c r="AC333" s="13"/>
    </row>
    <row r="334" spans="1:29" s="4" customFormat="1" x14ac:dyDescent="0.3">
      <c r="A334" s="67"/>
      <c r="B334" s="14"/>
      <c r="C334" s="14"/>
      <c r="D334" s="14"/>
      <c r="E334" s="14"/>
      <c r="F334" s="14"/>
      <c r="G334" s="3"/>
      <c r="H334" s="13"/>
      <c r="I334" s="13"/>
      <c r="J334" s="13"/>
      <c r="K334" s="13"/>
      <c r="L334" s="13"/>
      <c r="M334" s="13"/>
      <c r="N334" s="3"/>
      <c r="O334" s="13"/>
      <c r="P334" s="13"/>
      <c r="Q334" s="13"/>
      <c r="R334" s="13"/>
      <c r="S334" s="13"/>
      <c r="T334" s="1"/>
      <c r="U334" s="74"/>
      <c r="V334" s="75"/>
      <c r="W334" s="75"/>
      <c r="X334" s="76"/>
      <c r="Y334" s="77"/>
      <c r="Z334" s="78"/>
      <c r="AA334" s="75"/>
      <c r="AB334" s="148"/>
      <c r="AC334" s="13"/>
    </row>
    <row r="335" spans="1:29" s="4" customFormat="1" x14ac:dyDescent="0.3">
      <c r="A335" s="67"/>
      <c r="B335" s="14"/>
      <c r="C335" s="14"/>
      <c r="D335" s="14"/>
      <c r="E335" s="14"/>
      <c r="F335" s="14"/>
      <c r="G335" s="3"/>
      <c r="H335" s="13"/>
      <c r="I335" s="13"/>
      <c r="J335" s="13"/>
      <c r="K335" s="13"/>
      <c r="L335" s="13"/>
      <c r="M335" s="13"/>
      <c r="N335" s="3"/>
      <c r="O335" s="13"/>
      <c r="P335" s="13"/>
      <c r="Q335" s="13"/>
      <c r="R335" s="13"/>
      <c r="S335" s="13"/>
      <c r="T335" s="1"/>
      <c r="U335" s="74"/>
      <c r="V335" s="75"/>
      <c r="W335" s="75"/>
      <c r="X335" s="76"/>
      <c r="Y335" s="77"/>
      <c r="Z335" s="78"/>
      <c r="AA335" s="75"/>
      <c r="AB335" s="148"/>
      <c r="AC335" s="13"/>
    </row>
    <row r="336" spans="1:29" s="4" customFormat="1" x14ac:dyDescent="0.3">
      <c r="A336" s="67"/>
      <c r="B336" s="14"/>
      <c r="C336" s="14"/>
      <c r="D336" s="14"/>
      <c r="E336" s="14"/>
      <c r="F336" s="14"/>
      <c r="G336" s="3"/>
      <c r="H336" s="13"/>
      <c r="I336" s="13"/>
      <c r="J336" s="13"/>
      <c r="K336" s="13"/>
      <c r="L336" s="13"/>
      <c r="M336" s="13"/>
      <c r="N336" s="3"/>
      <c r="O336" s="13"/>
      <c r="P336" s="13"/>
      <c r="Q336" s="13"/>
      <c r="R336" s="13"/>
      <c r="S336" s="13"/>
      <c r="T336" s="1"/>
      <c r="U336" s="74"/>
      <c r="V336" s="75"/>
      <c r="W336" s="75"/>
      <c r="X336" s="76"/>
      <c r="Y336" s="77"/>
      <c r="Z336" s="78"/>
      <c r="AA336" s="75"/>
      <c r="AB336" s="148"/>
      <c r="AC336" s="13"/>
    </row>
    <row r="337" spans="1:29" s="4" customFormat="1" x14ac:dyDescent="0.3">
      <c r="A337" s="67"/>
      <c r="B337" s="14"/>
      <c r="C337" s="14"/>
      <c r="D337" s="14"/>
      <c r="E337" s="14"/>
      <c r="F337" s="14"/>
      <c r="G337" s="3"/>
      <c r="H337" s="13"/>
      <c r="I337" s="13"/>
      <c r="J337" s="13"/>
      <c r="K337" s="13"/>
      <c r="L337" s="13"/>
      <c r="M337" s="13"/>
      <c r="N337" s="3"/>
      <c r="O337" s="13"/>
      <c r="P337" s="13"/>
      <c r="Q337" s="13"/>
      <c r="R337" s="13"/>
      <c r="S337" s="13"/>
      <c r="T337" s="1"/>
      <c r="U337" s="74"/>
      <c r="V337" s="75"/>
      <c r="W337" s="75"/>
      <c r="X337" s="76"/>
      <c r="Y337" s="77"/>
      <c r="Z337" s="78"/>
      <c r="AA337" s="75"/>
      <c r="AB337" s="148"/>
      <c r="AC337" s="13"/>
    </row>
    <row r="338" spans="1:29" s="4" customFormat="1" x14ac:dyDescent="0.3">
      <c r="A338" s="67"/>
      <c r="B338" s="14"/>
      <c r="C338" s="14"/>
      <c r="D338" s="14"/>
      <c r="E338" s="14"/>
      <c r="F338" s="14"/>
      <c r="G338" s="3"/>
      <c r="H338" s="13"/>
      <c r="I338" s="13"/>
      <c r="J338" s="13"/>
      <c r="K338" s="13"/>
      <c r="L338" s="13"/>
      <c r="M338" s="13"/>
      <c r="N338" s="3"/>
      <c r="O338" s="13"/>
      <c r="P338" s="13"/>
      <c r="Q338" s="13"/>
      <c r="R338" s="13"/>
      <c r="S338" s="13"/>
      <c r="T338" s="1"/>
      <c r="U338" s="74"/>
      <c r="V338" s="75"/>
      <c r="W338" s="75"/>
      <c r="X338" s="76"/>
      <c r="Y338" s="77"/>
      <c r="Z338" s="78"/>
      <c r="AA338" s="75"/>
      <c r="AB338" s="148"/>
      <c r="AC338" s="13"/>
    </row>
    <row r="339" spans="1:29" s="4" customFormat="1" x14ac:dyDescent="0.3">
      <c r="A339" s="67"/>
      <c r="B339" s="14"/>
      <c r="C339" s="14"/>
      <c r="D339" s="14"/>
      <c r="E339" s="14"/>
      <c r="F339" s="14"/>
      <c r="G339" s="3"/>
      <c r="H339" s="13"/>
      <c r="I339" s="13"/>
      <c r="J339" s="13"/>
      <c r="K339" s="13"/>
      <c r="L339" s="13"/>
      <c r="M339" s="13"/>
      <c r="N339" s="3"/>
      <c r="O339" s="13"/>
      <c r="P339" s="13"/>
      <c r="Q339" s="13"/>
      <c r="R339" s="13"/>
      <c r="S339" s="13"/>
      <c r="T339" s="1"/>
      <c r="U339" s="74"/>
      <c r="V339" s="75"/>
      <c r="W339" s="75"/>
      <c r="X339" s="76"/>
      <c r="Y339" s="77"/>
      <c r="Z339" s="78"/>
      <c r="AA339" s="75"/>
      <c r="AB339" s="148"/>
      <c r="AC339" s="13"/>
    </row>
    <row r="340" spans="1:29" s="4" customFormat="1" x14ac:dyDescent="0.3">
      <c r="A340" s="67"/>
      <c r="B340" s="14"/>
      <c r="C340" s="14"/>
      <c r="D340" s="14"/>
      <c r="E340" s="14"/>
      <c r="F340" s="14"/>
      <c r="G340" s="3"/>
      <c r="H340" s="13"/>
      <c r="I340" s="13"/>
      <c r="J340" s="13"/>
      <c r="K340" s="13"/>
      <c r="L340" s="13"/>
      <c r="M340" s="13"/>
      <c r="N340" s="3"/>
      <c r="O340" s="13"/>
      <c r="P340" s="13"/>
      <c r="Q340" s="13"/>
      <c r="R340" s="13"/>
      <c r="S340" s="13"/>
      <c r="T340" s="1"/>
      <c r="U340" s="74"/>
      <c r="V340" s="75"/>
      <c r="W340" s="75"/>
      <c r="X340" s="76"/>
      <c r="Y340" s="77"/>
      <c r="Z340" s="78"/>
      <c r="AA340" s="75"/>
      <c r="AB340" s="148"/>
      <c r="AC340" s="13"/>
    </row>
    <row r="341" spans="1:29" s="4" customFormat="1" x14ac:dyDescent="0.3">
      <c r="A341" s="67"/>
      <c r="B341" s="14"/>
      <c r="C341" s="14"/>
      <c r="D341" s="14"/>
      <c r="E341" s="14"/>
      <c r="F341" s="14"/>
      <c r="G341" s="3"/>
      <c r="H341" s="13"/>
      <c r="I341" s="13"/>
      <c r="J341" s="13"/>
      <c r="K341" s="13"/>
      <c r="L341" s="13"/>
      <c r="M341" s="13"/>
      <c r="N341" s="3"/>
      <c r="O341" s="13"/>
      <c r="P341" s="13"/>
      <c r="Q341" s="13"/>
      <c r="R341" s="13"/>
      <c r="S341" s="13"/>
      <c r="T341" s="1"/>
      <c r="U341" s="74"/>
      <c r="V341" s="75"/>
      <c r="W341" s="75"/>
      <c r="X341" s="76"/>
      <c r="Y341" s="77"/>
      <c r="Z341" s="78"/>
      <c r="AA341" s="75"/>
      <c r="AB341" s="148"/>
      <c r="AC341" s="13"/>
    </row>
    <row r="342" spans="1:29" s="4" customFormat="1" x14ac:dyDescent="0.3">
      <c r="A342" s="67"/>
      <c r="B342" s="14"/>
      <c r="C342" s="14"/>
      <c r="D342" s="14"/>
      <c r="E342" s="14"/>
      <c r="F342" s="14"/>
      <c r="G342" s="3"/>
      <c r="H342" s="13"/>
      <c r="I342" s="13"/>
      <c r="J342" s="13"/>
      <c r="K342" s="13"/>
      <c r="L342" s="13"/>
      <c r="M342" s="13"/>
      <c r="N342" s="3"/>
      <c r="O342" s="13"/>
      <c r="P342" s="13"/>
      <c r="Q342" s="13"/>
      <c r="R342" s="13"/>
      <c r="S342" s="13"/>
      <c r="T342" s="1"/>
      <c r="U342" s="74"/>
      <c r="V342" s="75"/>
      <c r="W342" s="75"/>
      <c r="X342" s="76"/>
      <c r="Y342" s="77"/>
      <c r="Z342" s="78"/>
      <c r="AA342" s="75"/>
      <c r="AB342" s="148"/>
      <c r="AC342" s="13"/>
    </row>
    <row r="343" spans="1:29" s="4" customFormat="1" x14ac:dyDescent="0.3">
      <c r="A343" s="67"/>
      <c r="B343" s="14"/>
      <c r="C343" s="14"/>
      <c r="D343" s="14"/>
      <c r="E343" s="14"/>
      <c r="F343" s="14"/>
      <c r="G343" s="3"/>
      <c r="H343" s="13"/>
      <c r="I343" s="13"/>
      <c r="J343" s="13"/>
      <c r="K343" s="13"/>
      <c r="L343" s="13"/>
      <c r="M343" s="13"/>
      <c r="N343" s="3"/>
      <c r="O343" s="13"/>
      <c r="P343" s="13"/>
      <c r="Q343" s="13"/>
      <c r="R343" s="13"/>
      <c r="S343" s="13"/>
      <c r="T343" s="1"/>
      <c r="U343" s="74"/>
      <c r="V343" s="75"/>
      <c r="W343" s="75"/>
      <c r="X343" s="76"/>
      <c r="Y343" s="77"/>
      <c r="Z343" s="78"/>
      <c r="AA343" s="75"/>
      <c r="AB343" s="148"/>
      <c r="AC343" s="13"/>
    </row>
    <row r="344" spans="1:29" s="4" customFormat="1" x14ac:dyDescent="0.3">
      <c r="A344" s="67"/>
      <c r="B344" s="14"/>
      <c r="C344" s="14"/>
      <c r="D344" s="14"/>
      <c r="E344" s="14"/>
      <c r="F344" s="14"/>
      <c r="G344" s="3"/>
      <c r="H344" s="13"/>
      <c r="I344" s="13"/>
      <c r="J344" s="13"/>
      <c r="K344" s="13"/>
      <c r="L344" s="13"/>
      <c r="M344" s="13"/>
      <c r="N344" s="3"/>
      <c r="O344" s="13"/>
      <c r="P344" s="13"/>
      <c r="Q344" s="13"/>
      <c r="R344" s="13"/>
      <c r="S344" s="13"/>
      <c r="T344" s="1"/>
      <c r="U344" s="74"/>
      <c r="V344" s="75"/>
      <c r="W344" s="75"/>
      <c r="X344" s="76"/>
      <c r="Y344" s="77"/>
      <c r="Z344" s="78"/>
      <c r="AA344" s="75"/>
      <c r="AB344" s="148"/>
      <c r="AC344" s="13"/>
    </row>
    <row r="345" spans="1:29" s="4" customFormat="1" x14ac:dyDescent="0.3">
      <c r="A345" s="67"/>
      <c r="B345" s="14"/>
      <c r="C345" s="14"/>
      <c r="D345" s="14"/>
      <c r="E345" s="14"/>
      <c r="F345" s="14"/>
      <c r="G345" s="3"/>
      <c r="H345" s="13"/>
      <c r="I345" s="13"/>
      <c r="J345" s="13"/>
      <c r="K345" s="13"/>
      <c r="L345" s="13"/>
      <c r="M345" s="13"/>
      <c r="N345" s="3"/>
      <c r="O345" s="13"/>
      <c r="P345" s="13"/>
      <c r="Q345" s="13"/>
      <c r="R345" s="13"/>
      <c r="S345" s="13"/>
      <c r="T345" s="1"/>
      <c r="U345" s="74"/>
      <c r="V345" s="75"/>
      <c r="W345" s="75"/>
      <c r="X345" s="76"/>
      <c r="Y345" s="77"/>
      <c r="Z345" s="78"/>
      <c r="AA345" s="75"/>
      <c r="AB345" s="148"/>
      <c r="AC345" s="13"/>
    </row>
    <row r="346" spans="1:29" s="4" customFormat="1" x14ac:dyDescent="0.3">
      <c r="A346" s="67"/>
      <c r="B346" s="14"/>
      <c r="C346" s="14"/>
      <c r="D346" s="14"/>
      <c r="E346" s="14"/>
      <c r="F346" s="14"/>
      <c r="G346" s="3"/>
      <c r="H346" s="13"/>
      <c r="I346" s="13"/>
      <c r="J346" s="13"/>
      <c r="K346" s="13"/>
      <c r="L346" s="13"/>
      <c r="M346" s="13"/>
      <c r="N346" s="3"/>
      <c r="O346" s="13"/>
      <c r="P346" s="13"/>
      <c r="Q346" s="13"/>
      <c r="R346" s="13"/>
      <c r="S346" s="13"/>
      <c r="T346" s="1"/>
      <c r="U346" s="74"/>
      <c r="V346" s="75"/>
      <c r="W346" s="75"/>
      <c r="X346" s="76"/>
      <c r="Y346" s="77"/>
      <c r="Z346" s="78"/>
      <c r="AA346" s="75"/>
      <c r="AB346" s="148"/>
      <c r="AC346" s="13"/>
    </row>
    <row r="347" spans="1:29" s="4" customFormat="1" x14ac:dyDescent="0.3">
      <c r="A347" s="67"/>
      <c r="B347" s="14"/>
      <c r="C347" s="14"/>
      <c r="D347" s="14"/>
      <c r="E347" s="14"/>
      <c r="F347" s="14"/>
      <c r="G347" s="3"/>
      <c r="H347" s="13"/>
      <c r="I347" s="13"/>
      <c r="J347" s="13"/>
      <c r="K347" s="13"/>
      <c r="L347" s="13"/>
      <c r="M347" s="13"/>
      <c r="N347" s="3"/>
      <c r="O347" s="13"/>
      <c r="P347" s="13"/>
      <c r="Q347" s="13"/>
      <c r="R347" s="13"/>
      <c r="S347" s="13"/>
      <c r="T347" s="1"/>
      <c r="U347" s="74"/>
      <c r="V347" s="75"/>
      <c r="W347" s="75"/>
      <c r="X347" s="76"/>
      <c r="Y347" s="77"/>
      <c r="Z347" s="78"/>
      <c r="AA347" s="75"/>
      <c r="AB347" s="148"/>
      <c r="AC347" s="13"/>
    </row>
    <row r="348" spans="1:29" s="4" customFormat="1" x14ac:dyDescent="0.3">
      <c r="A348" s="67"/>
      <c r="B348" s="14"/>
      <c r="C348" s="14"/>
      <c r="D348" s="14"/>
      <c r="E348" s="14"/>
      <c r="F348" s="14"/>
      <c r="G348" s="3"/>
      <c r="H348" s="13"/>
      <c r="I348" s="13"/>
      <c r="J348" s="13"/>
      <c r="K348" s="13"/>
      <c r="L348" s="13"/>
      <c r="M348" s="13"/>
      <c r="N348" s="3"/>
      <c r="O348" s="13"/>
      <c r="P348" s="13"/>
      <c r="Q348" s="13"/>
      <c r="R348" s="13"/>
      <c r="S348" s="13"/>
      <c r="T348" s="1"/>
      <c r="U348" s="74"/>
      <c r="V348" s="75"/>
      <c r="W348" s="75"/>
      <c r="X348" s="76"/>
      <c r="Y348" s="77"/>
      <c r="Z348" s="78"/>
      <c r="AA348" s="75"/>
      <c r="AB348" s="148"/>
      <c r="AC348" s="13"/>
    </row>
    <row r="349" spans="1:29" s="4" customFormat="1" x14ac:dyDescent="0.3">
      <c r="A349" s="67"/>
      <c r="B349" s="14"/>
      <c r="C349" s="14"/>
      <c r="D349" s="14"/>
      <c r="E349" s="14"/>
      <c r="F349" s="14"/>
      <c r="G349" s="3"/>
      <c r="H349" s="13"/>
      <c r="I349" s="13"/>
      <c r="J349" s="13"/>
      <c r="K349" s="13"/>
      <c r="L349" s="13"/>
      <c r="M349" s="13"/>
      <c r="N349" s="3"/>
      <c r="O349" s="13"/>
      <c r="P349" s="13"/>
      <c r="Q349" s="13"/>
      <c r="R349" s="13"/>
      <c r="S349" s="13"/>
      <c r="T349" s="1"/>
      <c r="U349" s="74"/>
      <c r="V349" s="75"/>
      <c r="W349" s="75"/>
      <c r="X349" s="76"/>
      <c r="Y349" s="77"/>
      <c r="Z349" s="78"/>
      <c r="AA349" s="75"/>
      <c r="AB349" s="148"/>
      <c r="AC349" s="13"/>
    </row>
    <row r="350" spans="1:29" s="4" customFormat="1" x14ac:dyDescent="0.3">
      <c r="A350" s="67"/>
      <c r="B350" s="14"/>
      <c r="C350" s="14"/>
      <c r="D350" s="14"/>
      <c r="E350" s="14"/>
      <c r="F350" s="14"/>
      <c r="G350" s="3"/>
      <c r="H350" s="13"/>
      <c r="I350" s="13"/>
      <c r="J350" s="13"/>
      <c r="K350" s="13"/>
      <c r="L350" s="13"/>
      <c r="M350" s="13"/>
      <c r="N350" s="3"/>
      <c r="O350" s="13"/>
      <c r="P350" s="13"/>
      <c r="Q350" s="13"/>
      <c r="R350" s="13"/>
      <c r="S350" s="13"/>
      <c r="T350" s="1"/>
      <c r="U350" s="74"/>
      <c r="V350" s="75"/>
      <c r="W350" s="75"/>
      <c r="X350" s="76"/>
      <c r="Y350" s="77"/>
      <c r="Z350" s="78"/>
      <c r="AA350" s="75"/>
      <c r="AB350" s="148"/>
      <c r="AC350" s="13"/>
    </row>
    <row r="351" spans="1:29" s="4" customFormat="1" x14ac:dyDescent="0.3">
      <c r="A351" s="67"/>
      <c r="B351" s="14"/>
      <c r="C351" s="14"/>
      <c r="D351" s="14"/>
      <c r="E351" s="14"/>
      <c r="F351" s="14"/>
      <c r="G351" s="3"/>
      <c r="H351" s="13"/>
      <c r="I351" s="13"/>
      <c r="J351" s="13"/>
      <c r="K351" s="13"/>
      <c r="L351" s="13"/>
      <c r="M351" s="13"/>
      <c r="N351" s="3"/>
      <c r="O351" s="13"/>
      <c r="P351" s="13"/>
      <c r="Q351" s="13"/>
      <c r="R351" s="13"/>
      <c r="S351" s="13"/>
      <c r="T351" s="1"/>
      <c r="U351" s="74"/>
      <c r="V351" s="75"/>
      <c r="W351" s="75"/>
      <c r="X351" s="76"/>
      <c r="Y351" s="77"/>
      <c r="Z351" s="78"/>
      <c r="AA351" s="75"/>
      <c r="AB351" s="148"/>
      <c r="AC351" s="13"/>
    </row>
    <row r="352" spans="1:29" s="4" customFormat="1" x14ac:dyDescent="0.3">
      <c r="A352" s="67"/>
      <c r="B352" s="14"/>
      <c r="C352" s="14"/>
      <c r="D352" s="14"/>
      <c r="E352" s="14"/>
      <c r="F352" s="14"/>
      <c r="G352" s="3"/>
      <c r="H352" s="13"/>
      <c r="I352" s="13"/>
      <c r="J352" s="13"/>
      <c r="K352" s="13"/>
      <c r="L352" s="13"/>
      <c r="M352" s="13"/>
      <c r="N352" s="3"/>
      <c r="O352" s="13"/>
      <c r="P352" s="13"/>
      <c r="Q352" s="13"/>
      <c r="R352" s="13"/>
      <c r="S352" s="13"/>
      <c r="T352" s="1"/>
      <c r="U352" s="74"/>
      <c r="V352" s="75"/>
      <c r="W352" s="75"/>
      <c r="X352" s="76"/>
      <c r="Y352" s="77"/>
      <c r="Z352" s="78"/>
      <c r="AA352" s="75"/>
      <c r="AB352" s="148"/>
      <c r="AC352" s="13"/>
    </row>
    <row r="353" spans="1:29" s="4" customFormat="1" x14ac:dyDescent="0.3">
      <c r="A353" s="67"/>
      <c r="B353" s="14"/>
      <c r="C353" s="14"/>
      <c r="D353" s="14"/>
      <c r="E353" s="14"/>
      <c r="F353" s="14"/>
      <c r="G353" s="3"/>
      <c r="H353" s="13"/>
      <c r="I353" s="13"/>
      <c r="J353" s="13"/>
      <c r="K353" s="13"/>
      <c r="L353" s="13"/>
      <c r="M353" s="13"/>
      <c r="N353" s="3"/>
      <c r="O353" s="13"/>
      <c r="P353" s="13"/>
      <c r="Q353" s="13"/>
      <c r="R353" s="13"/>
      <c r="S353" s="13"/>
      <c r="T353" s="1"/>
      <c r="U353" s="74"/>
      <c r="V353" s="75"/>
      <c r="W353" s="75"/>
      <c r="X353" s="76"/>
      <c r="Y353" s="77"/>
      <c r="Z353" s="78"/>
      <c r="AA353" s="75"/>
      <c r="AB353" s="148"/>
      <c r="AC353" s="13"/>
    </row>
    <row r="354" spans="1:29" s="4" customFormat="1" x14ac:dyDescent="0.3">
      <c r="A354" s="67"/>
      <c r="B354" s="14"/>
      <c r="C354" s="14"/>
      <c r="D354" s="14"/>
      <c r="E354" s="14"/>
      <c r="F354" s="14"/>
      <c r="G354" s="3"/>
      <c r="H354" s="13"/>
      <c r="I354" s="13"/>
      <c r="J354" s="13"/>
      <c r="K354" s="13"/>
      <c r="L354" s="13"/>
      <c r="M354" s="13"/>
      <c r="N354" s="3"/>
      <c r="O354" s="13"/>
      <c r="P354" s="13"/>
      <c r="Q354" s="13"/>
      <c r="R354" s="13"/>
      <c r="S354" s="13"/>
      <c r="T354" s="1"/>
      <c r="U354" s="74"/>
      <c r="V354" s="75"/>
      <c r="W354" s="75"/>
      <c r="X354" s="76"/>
      <c r="Y354" s="77"/>
      <c r="Z354" s="78"/>
      <c r="AA354" s="75"/>
      <c r="AB354" s="148"/>
      <c r="AC354" s="13"/>
    </row>
    <row r="355" spans="1:29" s="4" customFormat="1" x14ac:dyDescent="0.3">
      <c r="A355" s="67"/>
      <c r="B355" s="14"/>
      <c r="C355" s="14"/>
      <c r="D355" s="14"/>
      <c r="E355" s="14"/>
      <c r="F355" s="14"/>
      <c r="G355" s="3"/>
      <c r="H355" s="13"/>
      <c r="I355" s="13"/>
      <c r="J355" s="13"/>
      <c r="K355" s="13"/>
      <c r="L355" s="13"/>
      <c r="M355" s="13"/>
      <c r="N355" s="3"/>
      <c r="O355" s="13"/>
      <c r="P355" s="13"/>
      <c r="Q355" s="13"/>
      <c r="R355" s="13"/>
      <c r="S355" s="13"/>
      <c r="T355" s="1"/>
      <c r="U355" s="74"/>
      <c r="V355" s="75"/>
      <c r="W355" s="75"/>
      <c r="X355" s="76"/>
      <c r="Y355" s="77"/>
      <c r="Z355" s="78"/>
      <c r="AA355" s="75"/>
      <c r="AB355" s="148"/>
      <c r="AC355" s="13"/>
    </row>
    <row r="356" spans="1:29" s="4" customFormat="1" x14ac:dyDescent="0.3">
      <c r="A356" s="67"/>
      <c r="B356" s="14"/>
      <c r="C356" s="14"/>
      <c r="D356" s="14"/>
      <c r="E356" s="14"/>
      <c r="F356" s="14"/>
      <c r="G356" s="3"/>
      <c r="H356" s="13"/>
      <c r="I356" s="13"/>
      <c r="J356" s="13"/>
      <c r="K356" s="13"/>
      <c r="L356" s="13"/>
      <c r="M356" s="13"/>
      <c r="N356" s="3"/>
      <c r="O356" s="13"/>
      <c r="P356" s="13"/>
      <c r="Q356" s="13"/>
      <c r="R356" s="13"/>
      <c r="S356" s="13"/>
      <c r="T356" s="1"/>
      <c r="U356" s="74"/>
      <c r="V356" s="75"/>
      <c r="W356" s="75"/>
      <c r="X356" s="76"/>
      <c r="Y356" s="77"/>
      <c r="Z356" s="78"/>
      <c r="AA356" s="75"/>
      <c r="AB356" s="148"/>
      <c r="AC356" s="13"/>
    </row>
    <row r="357" spans="1:29" s="4" customFormat="1" x14ac:dyDescent="0.3">
      <c r="A357" s="67"/>
      <c r="B357" s="14"/>
      <c r="C357" s="14"/>
      <c r="D357" s="14"/>
      <c r="E357" s="14"/>
      <c r="F357" s="14"/>
      <c r="G357" s="3"/>
      <c r="H357" s="13"/>
      <c r="I357" s="13"/>
      <c r="J357" s="13"/>
      <c r="K357" s="13"/>
      <c r="L357" s="13"/>
      <c r="M357" s="13"/>
      <c r="N357" s="3"/>
      <c r="O357" s="13"/>
      <c r="P357" s="13"/>
      <c r="Q357" s="13"/>
      <c r="R357" s="13"/>
      <c r="S357" s="13"/>
      <c r="T357" s="1"/>
      <c r="U357" s="74"/>
      <c r="V357" s="75"/>
      <c r="W357" s="75"/>
      <c r="X357" s="76"/>
      <c r="Y357" s="77"/>
      <c r="Z357" s="78"/>
      <c r="AA357" s="75"/>
      <c r="AB357" s="148"/>
      <c r="AC357" s="13"/>
    </row>
    <row r="358" spans="1:29" s="4" customFormat="1" x14ac:dyDescent="0.3">
      <c r="A358" s="67"/>
      <c r="B358" s="14"/>
      <c r="C358" s="14"/>
      <c r="D358" s="14"/>
      <c r="E358" s="14"/>
      <c r="F358" s="14"/>
      <c r="G358" s="3"/>
      <c r="H358" s="13"/>
      <c r="I358" s="13"/>
      <c r="J358" s="13"/>
      <c r="K358" s="13"/>
      <c r="L358" s="13"/>
      <c r="M358" s="13"/>
      <c r="N358" s="3"/>
      <c r="O358" s="13"/>
      <c r="P358" s="13"/>
      <c r="Q358" s="13"/>
      <c r="R358" s="13"/>
      <c r="S358" s="13"/>
      <c r="T358" s="1"/>
      <c r="U358" s="74"/>
      <c r="V358" s="75"/>
      <c r="W358" s="75"/>
      <c r="X358" s="76"/>
      <c r="Y358" s="77"/>
      <c r="Z358" s="78"/>
      <c r="AA358" s="75"/>
      <c r="AB358" s="148"/>
      <c r="AC358" s="13"/>
    </row>
    <row r="359" spans="1:29" s="4" customFormat="1" x14ac:dyDescent="0.3">
      <c r="A359" s="67"/>
      <c r="B359" s="14"/>
      <c r="C359" s="14"/>
      <c r="D359" s="14"/>
      <c r="E359" s="14"/>
      <c r="F359" s="14"/>
      <c r="G359" s="3"/>
      <c r="H359" s="13"/>
      <c r="I359" s="13"/>
      <c r="J359" s="13"/>
      <c r="K359" s="13"/>
      <c r="L359" s="13"/>
      <c r="M359" s="13"/>
      <c r="N359" s="3"/>
      <c r="O359" s="13"/>
      <c r="P359" s="13"/>
      <c r="Q359" s="13"/>
      <c r="R359" s="13"/>
      <c r="S359" s="13"/>
      <c r="T359" s="1"/>
      <c r="U359" s="74"/>
      <c r="V359" s="75"/>
      <c r="W359" s="75"/>
      <c r="X359" s="76"/>
      <c r="Y359" s="77"/>
      <c r="Z359" s="78"/>
      <c r="AA359" s="75"/>
      <c r="AB359" s="148"/>
      <c r="AC359" s="13"/>
    </row>
    <row r="360" spans="1:29" s="4" customFormat="1" x14ac:dyDescent="0.3">
      <c r="A360" s="67"/>
      <c r="B360" s="14"/>
      <c r="C360" s="14"/>
      <c r="D360" s="14"/>
      <c r="E360" s="14"/>
      <c r="F360" s="14"/>
      <c r="G360" s="3"/>
      <c r="H360" s="13"/>
      <c r="I360" s="13"/>
      <c r="J360" s="13"/>
      <c r="K360" s="13"/>
      <c r="L360" s="13"/>
      <c r="M360" s="13"/>
      <c r="N360" s="3"/>
      <c r="O360" s="13"/>
      <c r="P360" s="13"/>
      <c r="Q360" s="13"/>
      <c r="R360" s="13"/>
      <c r="S360" s="13"/>
      <c r="T360" s="1"/>
      <c r="U360" s="74"/>
      <c r="V360" s="75"/>
      <c r="W360" s="75"/>
      <c r="X360" s="76"/>
      <c r="Y360" s="77"/>
      <c r="Z360" s="78"/>
      <c r="AA360" s="75"/>
      <c r="AB360" s="148"/>
      <c r="AC360" s="13"/>
    </row>
    <row r="361" spans="1:29" s="4" customFormat="1" x14ac:dyDescent="0.3">
      <c r="A361" s="67"/>
      <c r="B361" s="14"/>
      <c r="C361" s="14"/>
      <c r="D361" s="14"/>
      <c r="E361" s="14"/>
      <c r="F361" s="14"/>
      <c r="G361" s="3"/>
      <c r="H361" s="13"/>
      <c r="I361" s="13"/>
      <c r="J361" s="13"/>
      <c r="K361" s="13"/>
      <c r="L361" s="13"/>
      <c r="M361" s="13"/>
      <c r="N361" s="3"/>
      <c r="O361" s="13"/>
      <c r="P361" s="13"/>
      <c r="Q361" s="13"/>
      <c r="R361" s="13"/>
      <c r="S361" s="13"/>
      <c r="T361" s="1"/>
      <c r="U361" s="74"/>
      <c r="V361" s="75"/>
      <c r="W361" s="75"/>
      <c r="X361" s="76"/>
      <c r="Y361" s="77"/>
      <c r="Z361" s="78"/>
      <c r="AA361" s="75"/>
      <c r="AB361" s="148"/>
      <c r="AC361" s="13"/>
    </row>
    <row r="362" spans="1:29" s="4" customFormat="1" x14ac:dyDescent="0.3">
      <c r="A362" s="67"/>
      <c r="B362" s="14"/>
      <c r="C362" s="14"/>
      <c r="D362" s="14"/>
      <c r="E362" s="14"/>
      <c r="F362" s="14"/>
      <c r="G362" s="3"/>
      <c r="H362" s="13"/>
      <c r="I362" s="13"/>
      <c r="J362" s="13"/>
      <c r="K362" s="13"/>
      <c r="L362" s="13"/>
      <c r="M362" s="13"/>
      <c r="N362" s="3"/>
      <c r="O362" s="13"/>
      <c r="P362" s="13"/>
      <c r="Q362" s="13"/>
      <c r="R362" s="13"/>
      <c r="S362" s="13"/>
      <c r="T362" s="1"/>
      <c r="U362" s="74"/>
      <c r="V362" s="75"/>
      <c r="W362" s="75"/>
      <c r="X362" s="76"/>
      <c r="Y362" s="77"/>
      <c r="Z362" s="78"/>
      <c r="AA362" s="75"/>
      <c r="AB362" s="148"/>
      <c r="AC362" s="13"/>
    </row>
    <row r="363" spans="1:29" s="4" customFormat="1" x14ac:dyDescent="0.3">
      <c r="A363" s="67"/>
      <c r="B363" s="14"/>
      <c r="C363" s="14"/>
      <c r="D363" s="14"/>
      <c r="E363" s="14"/>
      <c r="F363" s="14"/>
      <c r="G363" s="3"/>
      <c r="H363" s="13"/>
      <c r="I363" s="13"/>
      <c r="J363" s="13"/>
      <c r="K363" s="13"/>
      <c r="L363" s="13"/>
      <c r="M363" s="13"/>
      <c r="N363" s="3"/>
      <c r="O363" s="13"/>
      <c r="P363" s="13"/>
      <c r="Q363" s="13"/>
      <c r="R363" s="13"/>
      <c r="S363" s="13"/>
      <c r="T363" s="1"/>
      <c r="U363" s="74"/>
      <c r="V363" s="75"/>
      <c r="W363" s="75"/>
      <c r="X363" s="76"/>
      <c r="Y363" s="77"/>
      <c r="Z363" s="78"/>
      <c r="AA363" s="75"/>
      <c r="AB363" s="148"/>
      <c r="AC363" s="13"/>
    </row>
    <row r="364" spans="1:29" s="4" customFormat="1" x14ac:dyDescent="0.3">
      <c r="A364" s="67"/>
      <c r="B364" s="14"/>
      <c r="C364" s="14"/>
      <c r="D364" s="14"/>
      <c r="E364" s="14"/>
      <c r="F364" s="14"/>
      <c r="G364" s="3"/>
      <c r="H364" s="13"/>
      <c r="I364" s="13"/>
      <c r="J364" s="13"/>
      <c r="K364" s="13"/>
      <c r="L364" s="13"/>
      <c r="M364" s="13"/>
      <c r="N364" s="3"/>
      <c r="O364" s="13"/>
      <c r="P364" s="13"/>
      <c r="Q364" s="13"/>
      <c r="R364" s="13"/>
      <c r="S364" s="13"/>
      <c r="T364" s="1"/>
      <c r="U364" s="74"/>
      <c r="V364" s="75"/>
      <c r="W364" s="75"/>
      <c r="X364" s="76"/>
      <c r="Y364" s="77"/>
      <c r="Z364" s="78"/>
      <c r="AA364" s="75"/>
      <c r="AB364" s="148"/>
      <c r="AC364" s="13"/>
    </row>
    <row r="365" spans="1:29" s="4" customFormat="1" x14ac:dyDescent="0.3">
      <c r="A365" s="67"/>
      <c r="B365" s="14"/>
      <c r="C365" s="14"/>
      <c r="D365" s="14"/>
      <c r="E365" s="14"/>
      <c r="F365" s="14"/>
      <c r="G365" s="3"/>
      <c r="H365" s="13"/>
      <c r="I365" s="13"/>
      <c r="J365" s="13"/>
      <c r="K365" s="13"/>
      <c r="L365" s="13"/>
      <c r="M365" s="13"/>
      <c r="N365" s="3"/>
      <c r="O365" s="13"/>
      <c r="P365" s="13"/>
      <c r="Q365" s="13"/>
      <c r="R365" s="13"/>
      <c r="S365" s="13"/>
      <c r="T365" s="1"/>
      <c r="U365" s="74"/>
      <c r="V365" s="75"/>
      <c r="W365" s="75"/>
      <c r="X365" s="76"/>
      <c r="Y365" s="77"/>
      <c r="Z365" s="78"/>
      <c r="AA365" s="75"/>
      <c r="AB365" s="148"/>
      <c r="AC365" s="13"/>
    </row>
    <row r="366" spans="1:29" s="4" customFormat="1" x14ac:dyDescent="0.3">
      <c r="A366" s="67"/>
      <c r="B366" s="14"/>
      <c r="C366" s="14"/>
      <c r="D366" s="14"/>
      <c r="E366" s="14"/>
      <c r="F366" s="14"/>
      <c r="G366" s="3"/>
      <c r="H366" s="13"/>
      <c r="I366" s="13"/>
      <c r="J366" s="13"/>
      <c r="K366" s="13"/>
      <c r="L366" s="13"/>
      <c r="M366" s="13"/>
      <c r="N366" s="3"/>
      <c r="O366" s="13"/>
      <c r="P366" s="13"/>
      <c r="Q366" s="13"/>
      <c r="R366" s="13"/>
      <c r="S366" s="13"/>
      <c r="T366" s="1"/>
      <c r="U366" s="74"/>
      <c r="V366" s="75"/>
      <c r="W366" s="75"/>
      <c r="X366" s="76"/>
      <c r="Y366" s="77"/>
      <c r="Z366" s="78"/>
      <c r="AA366" s="75"/>
      <c r="AB366" s="148"/>
      <c r="AC366" s="13"/>
    </row>
    <row r="367" spans="1:29" s="4" customFormat="1" x14ac:dyDescent="0.3">
      <c r="A367" s="67"/>
      <c r="B367" s="14"/>
      <c r="C367" s="14"/>
      <c r="D367" s="14"/>
      <c r="E367" s="14"/>
      <c r="F367" s="14"/>
      <c r="G367" s="3"/>
      <c r="H367" s="13"/>
      <c r="I367" s="13"/>
      <c r="J367" s="13"/>
      <c r="K367" s="13"/>
      <c r="L367" s="13"/>
      <c r="M367" s="13"/>
      <c r="N367" s="3"/>
      <c r="O367" s="13"/>
      <c r="P367" s="13"/>
      <c r="Q367" s="13"/>
      <c r="R367" s="13"/>
      <c r="S367" s="13"/>
      <c r="T367" s="1"/>
      <c r="U367" s="74"/>
      <c r="V367" s="75"/>
      <c r="W367" s="75"/>
      <c r="X367" s="76"/>
      <c r="Y367" s="77"/>
      <c r="Z367" s="78"/>
      <c r="AA367" s="75"/>
      <c r="AB367" s="148"/>
      <c r="AC367" s="13"/>
    </row>
    <row r="368" spans="1:29" s="4" customFormat="1" x14ac:dyDescent="0.3">
      <c r="A368" s="67"/>
      <c r="B368" s="14"/>
      <c r="C368" s="14"/>
      <c r="D368" s="14"/>
      <c r="E368" s="14"/>
      <c r="F368" s="14"/>
      <c r="G368" s="3"/>
      <c r="H368" s="13"/>
      <c r="I368" s="13"/>
      <c r="J368" s="13"/>
      <c r="K368" s="13"/>
      <c r="L368" s="13"/>
      <c r="M368" s="13"/>
      <c r="N368" s="3"/>
      <c r="O368" s="13"/>
      <c r="P368" s="13"/>
      <c r="Q368" s="13"/>
      <c r="R368" s="13"/>
      <c r="S368" s="13"/>
      <c r="T368" s="1"/>
      <c r="U368" s="74"/>
      <c r="V368" s="75"/>
      <c r="W368" s="75"/>
      <c r="X368" s="76"/>
      <c r="Y368" s="77"/>
      <c r="Z368" s="78"/>
      <c r="AA368" s="75"/>
      <c r="AB368" s="148"/>
      <c r="AC368" s="13"/>
    </row>
    <row r="369" spans="1:29" s="4" customFormat="1" x14ac:dyDescent="0.3">
      <c r="A369" s="67"/>
      <c r="B369" s="14"/>
      <c r="C369" s="14"/>
      <c r="D369" s="14"/>
      <c r="E369" s="14"/>
      <c r="F369" s="14"/>
      <c r="G369" s="3"/>
      <c r="H369" s="13"/>
      <c r="I369" s="13"/>
      <c r="J369" s="13"/>
      <c r="K369" s="13"/>
      <c r="L369" s="13"/>
      <c r="M369" s="13"/>
      <c r="N369" s="3"/>
      <c r="O369" s="13"/>
      <c r="P369" s="13"/>
      <c r="Q369" s="13"/>
      <c r="R369" s="13"/>
      <c r="S369" s="13"/>
      <c r="T369" s="1"/>
      <c r="U369" s="74"/>
      <c r="V369" s="75"/>
      <c r="W369" s="75"/>
      <c r="X369" s="76"/>
      <c r="Y369" s="77"/>
      <c r="Z369" s="78"/>
      <c r="AA369" s="75"/>
      <c r="AB369" s="148"/>
      <c r="AC369" s="13"/>
    </row>
    <row r="370" spans="1:29" s="4" customFormat="1" x14ac:dyDescent="0.3">
      <c r="A370" s="67"/>
      <c r="B370" s="14"/>
      <c r="C370" s="14"/>
      <c r="D370" s="14"/>
      <c r="E370" s="14"/>
      <c r="F370" s="14"/>
      <c r="G370" s="3"/>
      <c r="H370" s="13"/>
      <c r="I370" s="13"/>
      <c r="J370" s="13"/>
      <c r="K370" s="13"/>
      <c r="L370" s="13"/>
      <c r="M370" s="13"/>
      <c r="N370" s="3"/>
      <c r="O370" s="13"/>
      <c r="P370" s="13"/>
      <c r="Q370" s="13"/>
      <c r="R370" s="13"/>
      <c r="S370" s="13"/>
      <c r="T370" s="1"/>
      <c r="U370" s="74"/>
      <c r="V370" s="75"/>
      <c r="W370" s="75"/>
      <c r="X370" s="76"/>
      <c r="Y370" s="77"/>
      <c r="Z370" s="78"/>
      <c r="AA370" s="75"/>
      <c r="AB370" s="148"/>
      <c r="AC370" s="13"/>
    </row>
    <row r="371" spans="1:29" s="4" customFormat="1" x14ac:dyDescent="0.3">
      <c r="A371" s="67"/>
      <c r="B371" s="14"/>
      <c r="C371" s="14"/>
      <c r="D371" s="14"/>
      <c r="E371" s="14"/>
      <c r="F371" s="14"/>
      <c r="G371" s="3"/>
      <c r="H371" s="13"/>
      <c r="I371" s="13"/>
      <c r="J371" s="13"/>
      <c r="K371" s="13"/>
      <c r="L371" s="13"/>
      <c r="M371" s="13"/>
      <c r="N371" s="3"/>
      <c r="O371" s="13"/>
      <c r="P371" s="13"/>
      <c r="Q371" s="13"/>
      <c r="R371" s="13"/>
      <c r="S371" s="13"/>
      <c r="T371" s="1"/>
      <c r="U371" s="74"/>
      <c r="V371" s="75"/>
      <c r="W371" s="75"/>
      <c r="X371" s="76"/>
      <c r="Y371" s="77"/>
      <c r="Z371" s="78"/>
      <c r="AA371" s="75"/>
      <c r="AB371" s="148"/>
      <c r="AC371" s="13"/>
    </row>
    <row r="372" spans="1:29" s="4" customFormat="1" x14ac:dyDescent="0.3">
      <c r="A372" s="67"/>
      <c r="B372" s="14"/>
      <c r="C372" s="14"/>
      <c r="D372" s="14"/>
      <c r="E372" s="14"/>
      <c r="F372" s="14"/>
      <c r="G372" s="3"/>
      <c r="H372" s="13"/>
      <c r="I372" s="13"/>
      <c r="J372" s="13"/>
      <c r="K372" s="13"/>
      <c r="L372" s="13"/>
      <c r="M372" s="13"/>
      <c r="N372" s="3"/>
      <c r="O372" s="13"/>
      <c r="P372" s="13"/>
      <c r="Q372" s="13"/>
      <c r="R372" s="13"/>
      <c r="S372" s="13"/>
      <c r="T372" s="1"/>
      <c r="U372" s="74"/>
      <c r="V372" s="75"/>
      <c r="W372" s="75"/>
      <c r="X372" s="76"/>
      <c r="Y372" s="77"/>
      <c r="Z372" s="78"/>
      <c r="AA372" s="75"/>
      <c r="AB372" s="148"/>
      <c r="AC372" s="13"/>
    </row>
    <row r="373" spans="1:29" s="4" customFormat="1" x14ac:dyDescent="0.3">
      <c r="A373" s="67"/>
      <c r="B373" s="14"/>
      <c r="C373" s="14"/>
      <c r="D373" s="14"/>
      <c r="E373" s="14"/>
      <c r="F373" s="14"/>
      <c r="G373" s="3"/>
      <c r="H373" s="13"/>
      <c r="I373" s="13"/>
      <c r="J373" s="13"/>
      <c r="K373" s="13"/>
      <c r="L373" s="13"/>
      <c r="M373" s="13"/>
      <c r="N373" s="3"/>
      <c r="O373" s="13"/>
      <c r="P373" s="13"/>
      <c r="Q373" s="13"/>
      <c r="R373" s="13"/>
      <c r="S373" s="13"/>
      <c r="T373" s="1"/>
      <c r="U373" s="74"/>
      <c r="V373" s="75"/>
      <c r="W373" s="75"/>
      <c r="X373" s="76"/>
      <c r="Y373" s="77"/>
      <c r="Z373" s="78"/>
      <c r="AA373" s="75"/>
      <c r="AB373" s="148"/>
      <c r="AC373" s="13"/>
    </row>
    <row r="374" spans="1:29" s="4" customFormat="1" x14ac:dyDescent="0.3">
      <c r="A374" s="67"/>
      <c r="B374" s="14"/>
      <c r="C374" s="14"/>
      <c r="D374" s="14"/>
      <c r="E374" s="14"/>
      <c r="F374" s="14"/>
      <c r="G374" s="3"/>
      <c r="H374" s="13"/>
      <c r="I374" s="13"/>
      <c r="J374" s="13"/>
      <c r="K374" s="13"/>
      <c r="L374" s="13"/>
      <c r="M374" s="13"/>
      <c r="N374" s="3"/>
      <c r="O374" s="13"/>
      <c r="P374" s="13"/>
      <c r="Q374" s="13"/>
      <c r="R374" s="13"/>
      <c r="S374" s="13"/>
      <c r="T374" s="1"/>
      <c r="U374" s="74"/>
      <c r="V374" s="75"/>
      <c r="W374" s="75"/>
      <c r="X374" s="76"/>
      <c r="Y374" s="77"/>
      <c r="Z374" s="78"/>
      <c r="AA374" s="75"/>
      <c r="AB374" s="148"/>
      <c r="AC374" s="13"/>
    </row>
    <row r="375" spans="1:29" s="4" customFormat="1" x14ac:dyDescent="0.3">
      <c r="A375" s="67"/>
      <c r="B375" s="14"/>
      <c r="C375" s="14"/>
      <c r="D375" s="14"/>
      <c r="E375" s="14"/>
      <c r="F375" s="14"/>
      <c r="G375" s="3"/>
      <c r="H375" s="13"/>
      <c r="I375" s="13"/>
      <c r="J375" s="13"/>
      <c r="K375" s="13"/>
      <c r="L375" s="13"/>
      <c r="M375" s="13"/>
      <c r="N375" s="3"/>
      <c r="O375" s="13"/>
      <c r="P375" s="13"/>
      <c r="Q375" s="13"/>
      <c r="R375" s="13"/>
      <c r="S375" s="13"/>
      <c r="T375" s="1"/>
      <c r="U375" s="74"/>
      <c r="V375" s="75"/>
      <c r="W375" s="75"/>
      <c r="X375" s="76"/>
      <c r="Y375" s="77"/>
      <c r="Z375" s="78"/>
      <c r="AA375" s="75"/>
      <c r="AB375" s="148"/>
      <c r="AC375" s="13"/>
    </row>
    <row r="376" spans="1:29" s="4" customFormat="1" x14ac:dyDescent="0.3">
      <c r="A376" s="67"/>
      <c r="B376" s="14"/>
      <c r="C376" s="14"/>
      <c r="D376" s="14"/>
      <c r="E376" s="14"/>
      <c r="F376" s="14"/>
      <c r="G376" s="3"/>
      <c r="H376" s="13"/>
      <c r="I376" s="13"/>
      <c r="J376" s="13"/>
      <c r="K376" s="13"/>
      <c r="L376" s="13"/>
      <c r="M376" s="13"/>
      <c r="N376" s="3"/>
      <c r="O376" s="13"/>
      <c r="P376" s="13"/>
      <c r="Q376" s="13"/>
      <c r="R376" s="13"/>
      <c r="S376" s="13"/>
      <c r="T376" s="1"/>
      <c r="U376" s="74"/>
      <c r="V376" s="75"/>
      <c r="W376" s="75"/>
      <c r="X376" s="76"/>
      <c r="Y376" s="77"/>
      <c r="Z376" s="78"/>
      <c r="AA376" s="75"/>
      <c r="AB376" s="148"/>
      <c r="AC376" s="13"/>
    </row>
    <row r="377" spans="1:29" s="4" customFormat="1" x14ac:dyDescent="0.3">
      <c r="A377" s="67"/>
      <c r="B377" s="14"/>
      <c r="C377" s="14"/>
      <c r="D377" s="14"/>
      <c r="E377" s="14"/>
      <c r="F377" s="14"/>
      <c r="G377" s="3"/>
      <c r="H377" s="13"/>
      <c r="I377" s="13"/>
      <c r="J377" s="13"/>
      <c r="K377" s="13"/>
      <c r="L377" s="13"/>
      <c r="M377" s="13"/>
      <c r="N377" s="3"/>
      <c r="O377" s="13"/>
      <c r="P377" s="13"/>
      <c r="Q377" s="13"/>
      <c r="R377" s="13"/>
      <c r="S377" s="13"/>
      <c r="T377" s="1"/>
      <c r="U377" s="74"/>
      <c r="V377" s="75"/>
      <c r="W377" s="75"/>
      <c r="X377" s="76"/>
      <c r="Y377" s="77"/>
      <c r="Z377" s="78"/>
      <c r="AA377" s="75"/>
      <c r="AB377" s="148"/>
      <c r="AC377" s="13"/>
    </row>
    <row r="378" spans="1:29" s="4" customFormat="1" x14ac:dyDescent="0.3">
      <c r="A378" s="67"/>
      <c r="B378" s="14"/>
      <c r="C378" s="14"/>
      <c r="D378" s="14"/>
      <c r="E378" s="14"/>
      <c r="F378" s="14"/>
      <c r="G378" s="3"/>
      <c r="H378" s="13"/>
      <c r="I378" s="13"/>
      <c r="J378" s="13"/>
      <c r="K378" s="13"/>
      <c r="L378" s="13"/>
      <c r="M378" s="13"/>
      <c r="N378" s="3"/>
      <c r="O378" s="13"/>
      <c r="P378" s="13"/>
      <c r="Q378" s="13"/>
      <c r="R378" s="13"/>
      <c r="S378" s="13"/>
      <c r="T378" s="1"/>
      <c r="U378" s="74"/>
      <c r="V378" s="75"/>
      <c r="W378" s="75"/>
      <c r="X378" s="76"/>
      <c r="Y378" s="77"/>
      <c r="Z378" s="78"/>
      <c r="AA378" s="75"/>
      <c r="AB378" s="148"/>
      <c r="AC378" s="13"/>
    </row>
    <row r="379" spans="1:29" s="4" customFormat="1" x14ac:dyDescent="0.3">
      <c r="A379" s="67"/>
      <c r="B379" s="14"/>
      <c r="C379" s="14"/>
      <c r="D379" s="14"/>
      <c r="E379" s="14"/>
      <c r="F379" s="14"/>
      <c r="G379" s="3"/>
      <c r="H379" s="13"/>
      <c r="I379" s="13"/>
      <c r="J379" s="13"/>
      <c r="K379" s="13"/>
      <c r="L379" s="13"/>
      <c r="M379" s="13"/>
      <c r="N379" s="3"/>
      <c r="O379" s="13"/>
      <c r="P379" s="13"/>
      <c r="Q379" s="13"/>
      <c r="R379" s="13"/>
      <c r="S379" s="13"/>
      <c r="T379" s="1"/>
      <c r="U379" s="74"/>
      <c r="V379" s="75"/>
      <c r="W379" s="75"/>
      <c r="X379" s="76"/>
      <c r="Y379" s="77"/>
      <c r="Z379" s="78"/>
      <c r="AA379" s="75"/>
      <c r="AB379" s="148"/>
      <c r="AC379" s="13"/>
    </row>
    <row r="380" spans="1:29" s="4" customFormat="1" x14ac:dyDescent="0.3">
      <c r="A380" s="67"/>
      <c r="B380" s="14"/>
      <c r="C380" s="14"/>
      <c r="D380" s="14"/>
      <c r="E380" s="14"/>
      <c r="F380" s="14"/>
      <c r="G380" s="3"/>
      <c r="H380" s="13"/>
      <c r="I380" s="13"/>
      <c r="J380" s="13"/>
      <c r="K380" s="13"/>
      <c r="L380" s="13"/>
      <c r="M380" s="13"/>
      <c r="N380" s="3"/>
      <c r="O380" s="13"/>
      <c r="P380" s="13"/>
      <c r="Q380" s="13"/>
      <c r="R380" s="13"/>
      <c r="S380" s="13"/>
      <c r="T380" s="1"/>
      <c r="U380" s="74"/>
      <c r="V380" s="75"/>
      <c r="W380" s="75"/>
      <c r="X380" s="76"/>
      <c r="Y380" s="77"/>
      <c r="Z380" s="78"/>
      <c r="AA380" s="75"/>
      <c r="AB380" s="148"/>
      <c r="AC380" s="13"/>
    </row>
    <row r="381" spans="1:29" s="4" customFormat="1" x14ac:dyDescent="0.3">
      <c r="A381" s="67"/>
      <c r="B381" s="14"/>
      <c r="C381" s="14"/>
      <c r="D381" s="14"/>
      <c r="E381" s="14"/>
      <c r="F381" s="14"/>
      <c r="G381" s="3"/>
      <c r="H381" s="13"/>
      <c r="I381" s="13"/>
      <c r="J381" s="13"/>
      <c r="K381" s="13"/>
      <c r="L381" s="13"/>
      <c r="M381" s="13"/>
      <c r="N381" s="3"/>
      <c r="O381" s="13"/>
      <c r="P381" s="13"/>
      <c r="Q381" s="13"/>
      <c r="R381" s="13"/>
      <c r="S381" s="13"/>
      <c r="T381" s="1"/>
      <c r="U381" s="74"/>
      <c r="V381" s="75"/>
      <c r="W381" s="75"/>
      <c r="X381" s="76"/>
      <c r="Y381" s="77"/>
      <c r="Z381" s="78"/>
      <c r="AA381" s="75"/>
      <c r="AB381" s="148"/>
      <c r="AC381" s="13"/>
    </row>
    <row r="382" spans="1:29" s="4" customFormat="1" x14ac:dyDescent="0.3">
      <c r="A382" s="67"/>
      <c r="B382" s="14"/>
      <c r="C382" s="14"/>
      <c r="D382" s="14"/>
      <c r="E382" s="14"/>
      <c r="F382" s="14"/>
      <c r="G382" s="3"/>
      <c r="H382" s="13"/>
      <c r="I382" s="13"/>
      <c r="J382" s="13"/>
      <c r="K382" s="13"/>
      <c r="L382" s="13"/>
      <c r="M382" s="13"/>
      <c r="N382" s="3"/>
      <c r="O382" s="13"/>
      <c r="P382" s="13"/>
      <c r="Q382" s="13"/>
      <c r="R382" s="13"/>
      <c r="S382" s="13"/>
      <c r="T382" s="1"/>
      <c r="U382" s="74"/>
      <c r="V382" s="75"/>
      <c r="W382" s="75"/>
      <c r="X382" s="76"/>
      <c r="Y382" s="77"/>
      <c r="Z382" s="78"/>
      <c r="AA382" s="75"/>
      <c r="AB382" s="148"/>
      <c r="AC382" s="13"/>
    </row>
    <row r="383" spans="1:29" s="4" customFormat="1" x14ac:dyDescent="0.3">
      <c r="A383" s="67"/>
      <c r="B383" s="14"/>
      <c r="C383" s="14"/>
      <c r="D383" s="14"/>
      <c r="E383" s="14"/>
      <c r="F383" s="14"/>
      <c r="G383" s="3"/>
      <c r="H383" s="13"/>
      <c r="I383" s="13"/>
      <c r="J383" s="13"/>
      <c r="K383" s="13"/>
      <c r="L383" s="13"/>
      <c r="M383" s="13"/>
      <c r="N383" s="3"/>
      <c r="O383" s="13"/>
      <c r="P383" s="13"/>
      <c r="Q383" s="13"/>
      <c r="R383" s="13"/>
      <c r="S383" s="13"/>
      <c r="T383" s="1"/>
      <c r="U383" s="74"/>
      <c r="V383" s="75"/>
      <c r="W383" s="75"/>
      <c r="X383" s="76"/>
      <c r="Y383" s="77"/>
      <c r="Z383" s="78"/>
      <c r="AA383" s="75"/>
      <c r="AB383" s="148"/>
      <c r="AC383" s="13"/>
    </row>
    <row r="384" spans="1:29" s="4" customFormat="1" x14ac:dyDescent="0.3">
      <c r="A384" s="67"/>
      <c r="B384" s="14"/>
      <c r="C384" s="14"/>
      <c r="D384" s="14"/>
      <c r="E384" s="14"/>
      <c r="F384" s="14"/>
      <c r="G384" s="3"/>
      <c r="H384" s="13"/>
      <c r="I384" s="13"/>
      <c r="J384" s="13"/>
      <c r="K384" s="13"/>
      <c r="L384" s="13"/>
      <c r="M384" s="13"/>
      <c r="N384" s="3"/>
      <c r="O384" s="13"/>
      <c r="P384" s="13"/>
      <c r="Q384" s="13"/>
      <c r="R384" s="13"/>
      <c r="S384" s="13"/>
      <c r="T384" s="1"/>
      <c r="U384" s="74"/>
      <c r="V384" s="75"/>
      <c r="W384" s="75"/>
      <c r="X384" s="76"/>
      <c r="Y384" s="77"/>
      <c r="Z384" s="78"/>
      <c r="AA384" s="75"/>
      <c r="AB384" s="148"/>
      <c r="AC384" s="13"/>
    </row>
    <row r="385" spans="1:29" s="4" customFormat="1" x14ac:dyDescent="0.3">
      <c r="A385" s="67"/>
      <c r="B385" s="14"/>
      <c r="C385" s="14"/>
      <c r="D385" s="14"/>
      <c r="E385" s="14"/>
      <c r="F385" s="14"/>
      <c r="G385" s="3"/>
      <c r="H385" s="13"/>
      <c r="I385" s="13"/>
      <c r="J385" s="13"/>
      <c r="K385" s="13"/>
      <c r="L385" s="13"/>
      <c r="M385" s="13"/>
      <c r="N385" s="3"/>
      <c r="O385" s="13"/>
      <c r="P385" s="13"/>
      <c r="Q385" s="13"/>
      <c r="R385" s="13"/>
      <c r="S385" s="13"/>
      <c r="T385" s="1"/>
      <c r="U385" s="74"/>
      <c r="V385" s="75"/>
      <c r="W385" s="75"/>
      <c r="X385" s="76"/>
      <c r="Y385" s="77"/>
      <c r="Z385" s="78"/>
      <c r="AA385" s="75"/>
      <c r="AB385" s="148"/>
      <c r="AC385" s="13"/>
    </row>
    <row r="386" spans="1:29" s="4" customFormat="1" x14ac:dyDescent="0.3">
      <c r="A386" s="67"/>
      <c r="B386" s="14"/>
      <c r="C386" s="14"/>
      <c r="D386" s="14"/>
      <c r="E386" s="14"/>
      <c r="F386" s="14"/>
      <c r="G386" s="3"/>
      <c r="H386" s="13"/>
      <c r="I386" s="13"/>
      <c r="J386" s="13"/>
      <c r="K386" s="13"/>
      <c r="L386" s="13"/>
      <c r="M386" s="13"/>
      <c r="N386" s="3"/>
      <c r="O386" s="13"/>
      <c r="P386" s="13"/>
      <c r="Q386" s="13"/>
      <c r="R386" s="13"/>
      <c r="S386" s="13"/>
      <c r="T386" s="1"/>
      <c r="U386" s="74"/>
      <c r="V386" s="75"/>
      <c r="W386" s="75"/>
      <c r="X386" s="76"/>
      <c r="Y386" s="77"/>
      <c r="Z386" s="78"/>
      <c r="AA386" s="75"/>
      <c r="AB386" s="148"/>
      <c r="AC386" s="13"/>
    </row>
    <row r="387" spans="1:29" s="4" customFormat="1" x14ac:dyDescent="0.3">
      <c r="A387" s="67"/>
      <c r="B387" s="14"/>
      <c r="C387" s="14"/>
      <c r="D387" s="14"/>
      <c r="E387" s="14"/>
      <c r="F387" s="14"/>
      <c r="G387" s="3"/>
      <c r="H387" s="13"/>
      <c r="I387" s="13"/>
      <c r="J387" s="13"/>
      <c r="K387" s="13"/>
      <c r="L387" s="13"/>
      <c r="M387" s="13"/>
      <c r="N387" s="3"/>
      <c r="O387" s="13"/>
      <c r="P387" s="13"/>
      <c r="Q387" s="13"/>
      <c r="R387" s="13"/>
      <c r="S387" s="13"/>
      <c r="T387" s="1"/>
      <c r="U387" s="74"/>
      <c r="V387" s="75"/>
      <c r="W387" s="75"/>
      <c r="X387" s="76"/>
      <c r="Y387" s="77"/>
      <c r="Z387" s="78"/>
      <c r="AA387" s="75"/>
      <c r="AB387" s="148"/>
      <c r="AC387" s="13"/>
    </row>
    <row r="388" spans="1:29" s="4" customFormat="1" x14ac:dyDescent="0.3">
      <c r="A388" s="67"/>
      <c r="B388" s="14"/>
      <c r="C388" s="14"/>
      <c r="D388" s="14"/>
      <c r="E388" s="14"/>
      <c r="F388" s="14"/>
      <c r="G388" s="3"/>
      <c r="H388" s="13"/>
      <c r="I388" s="13"/>
      <c r="J388" s="13"/>
      <c r="K388" s="13"/>
      <c r="L388" s="13"/>
      <c r="M388" s="13"/>
      <c r="N388" s="3"/>
      <c r="O388" s="13"/>
      <c r="P388" s="13"/>
      <c r="Q388" s="13"/>
      <c r="R388" s="13"/>
      <c r="S388" s="13"/>
      <c r="T388" s="1"/>
      <c r="U388" s="74"/>
      <c r="V388" s="75"/>
      <c r="W388" s="75"/>
      <c r="X388" s="76"/>
      <c r="Y388" s="77"/>
      <c r="Z388" s="78"/>
      <c r="AA388" s="75"/>
      <c r="AB388" s="148"/>
      <c r="AC388" s="13"/>
    </row>
    <row r="389" spans="1:29" s="4" customFormat="1" x14ac:dyDescent="0.3">
      <c r="A389" s="67"/>
      <c r="B389" s="14"/>
      <c r="C389" s="14"/>
      <c r="D389" s="14"/>
      <c r="E389" s="14"/>
      <c r="F389" s="14"/>
      <c r="G389" s="3"/>
      <c r="H389" s="13"/>
      <c r="I389" s="13"/>
      <c r="J389" s="13"/>
      <c r="K389" s="13"/>
      <c r="L389" s="13"/>
      <c r="M389" s="13"/>
      <c r="N389" s="3"/>
      <c r="O389" s="13"/>
      <c r="P389" s="13"/>
      <c r="Q389" s="13"/>
      <c r="R389" s="13"/>
      <c r="S389" s="13"/>
      <c r="T389" s="1"/>
      <c r="U389" s="74"/>
      <c r="V389" s="75"/>
      <c r="W389" s="75"/>
      <c r="X389" s="76"/>
      <c r="Y389" s="77"/>
      <c r="Z389" s="78"/>
      <c r="AA389" s="75"/>
      <c r="AB389" s="148"/>
      <c r="AC389" s="13"/>
    </row>
    <row r="390" spans="1:29" s="4" customFormat="1" x14ac:dyDescent="0.3">
      <c r="A390" s="67"/>
      <c r="B390" s="14"/>
      <c r="C390" s="14"/>
      <c r="D390" s="14"/>
      <c r="E390" s="14"/>
      <c r="F390" s="14"/>
      <c r="G390" s="3"/>
      <c r="H390" s="13"/>
      <c r="I390" s="13"/>
      <c r="J390" s="13"/>
      <c r="K390" s="13"/>
      <c r="L390" s="13"/>
      <c r="M390" s="13"/>
      <c r="N390" s="3"/>
      <c r="O390" s="13"/>
      <c r="P390" s="13"/>
      <c r="Q390" s="13"/>
      <c r="R390" s="13"/>
      <c r="S390" s="13"/>
      <c r="T390" s="1"/>
      <c r="U390" s="74"/>
      <c r="V390" s="75"/>
      <c r="W390" s="75"/>
      <c r="X390" s="76"/>
      <c r="Y390" s="77"/>
      <c r="Z390" s="78"/>
      <c r="AA390" s="75"/>
      <c r="AB390" s="148"/>
      <c r="AC390" s="13"/>
    </row>
    <row r="391" spans="1:29" s="4" customFormat="1" x14ac:dyDescent="0.3">
      <c r="A391" s="67"/>
      <c r="B391" s="14"/>
      <c r="C391" s="14"/>
      <c r="D391" s="14"/>
      <c r="E391" s="14"/>
      <c r="F391" s="14"/>
      <c r="G391" s="3"/>
      <c r="H391" s="13"/>
      <c r="I391" s="13"/>
      <c r="J391" s="13"/>
      <c r="K391" s="13"/>
      <c r="L391" s="13"/>
      <c r="M391" s="13"/>
      <c r="N391" s="3"/>
      <c r="O391" s="13"/>
      <c r="P391" s="13"/>
      <c r="Q391" s="13"/>
      <c r="R391" s="13"/>
      <c r="S391" s="13"/>
      <c r="T391" s="1"/>
      <c r="U391" s="74"/>
      <c r="V391" s="75"/>
      <c r="W391" s="75"/>
      <c r="X391" s="76"/>
      <c r="Y391" s="77"/>
      <c r="Z391" s="78"/>
      <c r="AA391" s="75"/>
      <c r="AB391" s="148"/>
      <c r="AC391" s="13"/>
    </row>
    <row r="392" spans="1:29" s="4" customFormat="1" x14ac:dyDescent="0.3">
      <c r="A392" s="67"/>
      <c r="B392" s="14"/>
      <c r="C392" s="14"/>
      <c r="D392" s="14"/>
      <c r="E392" s="14"/>
      <c r="F392" s="14"/>
      <c r="G392" s="3"/>
      <c r="H392" s="13"/>
      <c r="I392" s="13"/>
      <c r="J392" s="13"/>
      <c r="K392" s="13"/>
      <c r="L392" s="13"/>
      <c r="M392" s="13"/>
      <c r="N392" s="3"/>
      <c r="O392" s="13"/>
      <c r="P392" s="13"/>
      <c r="Q392" s="13"/>
      <c r="R392" s="13"/>
      <c r="S392" s="13"/>
      <c r="T392" s="1"/>
      <c r="U392" s="74"/>
      <c r="V392" s="75"/>
      <c r="W392" s="75"/>
      <c r="X392" s="76"/>
      <c r="Y392" s="77"/>
      <c r="Z392" s="78"/>
      <c r="AA392" s="75"/>
      <c r="AB392" s="148"/>
      <c r="AC392" s="13"/>
    </row>
    <row r="393" spans="1:29" s="4" customFormat="1" x14ac:dyDescent="0.3">
      <c r="A393" s="67"/>
      <c r="B393" s="14"/>
      <c r="C393" s="14"/>
      <c r="D393" s="14"/>
      <c r="E393" s="14"/>
      <c r="F393" s="14"/>
      <c r="G393" s="3"/>
      <c r="H393" s="13"/>
      <c r="I393" s="13"/>
      <c r="J393" s="13"/>
      <c r="K393" s="13"/>
      <c r="L393" s="13"/>
      <c r="M393" s="13"/>
      <c r="N393" s="3"/>
      <c r="O393" s="13"/>
      <c r="P393" s="13"/>
      <c r="Q393" s="13"/>
      <c r="R393" s="13"/>
      <c r="S393" s="13"/>
      <c r="T393" s="1"/>
      <c r="U393" s="74"/>
      <c r="V393" s="75"/>
      <c r="W393" s="75"/>
      <c r="X393" s="76"/>
      <c r="Y393" s="77"/>
      <c r="Z393" s="78"/>
      <c r="AA393" s="75"/>
      <c r="AB393" s="148"/>
      <c r="AC393" s="13"/>
    </row>
    <row r="394" spans="1:29" s="4" customFormat="1" x14ac:dyDescent="0.3">
      <c r="A394" s="67"/>
      <c r="B394" s="14"/>
      <c r="C394" s="14"/>
      <c r="D394" s="14"/>
      <c r="E394" s="14"/>
      <c r="F394" s="14"/>
      <c r="G394" s="3"/>
      <c r="H394" s="13"/>
      <c r="I394" s="13"/>
      <c r="J394" s="13"/>
      <c r="K394" s="13"/>
      <c r="L394" s="13"/>
      <c r="M394" s="13"/>
      <c r="N394" s="3"/>
      <c r="O394" s="13"/>
      <c r="P394" s="13"/>
      <c r="Q394" s="13"/>
      <c r="R394" s="13"/>
      <c r="S394" s="13"/>
      <c r="T394" s="1"/>
      <c r="U394" s="74"/>
      <c r="V394" s="75"/>
      <c r="W394" s="75"/>
      <c r="X394" s="76"/>
      <c r="Y394" s="77"/>
      <c r="Z394" s="78"/>
      <c r="AA394" s="75"/>
      <c r="AB394" s="148"/>
      <c r="AC394" s="13"/>
    </row>
    <row r="395" spans="1:29" s="4" customFormat="1" x14ac:dyDescent="0.3">
      <c r="A395" s="67"/>
      <c r="B395" s="14"/>
      <c r="C395" s="14"/>
      <c r="D395" s="14"/>
      <c r="E395" s="14"/>
      <c r="F395" s="14"/>
      <c r="G395" s="3"/>
      <c r="H395" s="13"/>
      <c r="I395" s="13"/>
      <c r="J395" s="13"/>
      <c r="K395" s="13"/>
      <c r="L395" s="13"/>
      <c r="M395" s="13"/>
      <c r="N395" s="3"/>
      <c r="O395" s="13"/>
      <c r="P395" s="13"/>
      <c r="Q395" s="13"/>
      <c r="R395" s="13"/>
      <c r="S395" s="13"/>
      <c r="T395" s="1"/>
      <c r="U395" s="74"/>
      <c r="V395" s="75"/>
      <c r="W395" s="75"/>
      <c r="X395" s="76"/>
      <c r="Y395" s="77"/>
      <c r="Z395" s="78"/>
      <c r="AA395" s="75"/>
      <c r="AB395" s="148"/>
      <c r="AC395" s="13"/>
    </row>
    <row r="396" spans="1:29" s="4" customFormat="1" x14ac:dyDescent="0.3">
      <c r="A396" s="67"/>
      <c r="B396" s="14"/>
      <c r="C396" s="14"/>
      <c r="D396" s="14"/>
      <c r="E396" s="14"/>
      <c r="F396" s="14"/>
      <c r="G396" s="3"/>
      <c r="H396" s="13"/>
      <c r="I396" s="13"/>
      <c r="J396" s="13"/>
      <c r="K396" s="13"/>
      <c r="L396" s="13"/>
      <c r="M396" s="13"/>
      <c r="N396" s="3"/>
      <c r="O396" s="13"/>
      <c r="P396" s="13"/>
      <c r="Q396" s="13"/>
      <c r="R396" s="13"/>
      <c r="S396" s="13"/>
      <c r="T396" s="1"/>
      <c r="U396" s="74"/>
      <c r="V396" s="75"/>
      <c r="W396" s="75"/>
      <c r="X396" s="76"/>
      <c r="Y396" s="77"/>
      <c r="Z396" s="78"/>
      <c r="AA396" s="75"/>
      <c r="AB396" s="148"/>
      <c r="AC396" s="13"/>
    </row>
    <row r="397" spans="1:29" s="4" customFormat="1" x14ac:dyDescent="0.3">
      <c r="A397" s="67"/>
      <c r="B397" s="14"/>
      <c r="C397" s="14"/>
      <c r="D397" s="14"/>
      <c r="E397" s="14"/>
      <c r="F397" s="14"/>
      <c r="G397" s="3"/>
      <c r="H397" s="13"/>
      <c r="I397" s="13"/>
      <c r="J397" s="13"/>
      <c r="K397" s="13"/>
      <c r="L397" s="13"/>
      <c r="M397" s="13"/>
      <c r="N397" s="3"/>
      <c r="O397" s="13"/>
      <c r="P397" s="13"/>
      <c r="Q397" s="13"/>
      <c r="R397" s="13"/>
      <c r="S397" s="13"/>
      <c r="T397" s="1"/>
      <c r="U397" s="74"/>
      <c r="V397" s="75"/>
      <c r="W397" s="75"/>
      <c r="X397" s="76"/>
      <c r="Y397" s="77"/>
      <c r="Z397" s="78"/>
      <c r="AA397" s="75"/>
      <c r="AB397" s="148"/>
      <c r="AC397" s="13"/>
    </row>
    <row r="398" spans="1:29" s="4" customFormat="1" x14ac:dyDescent="0.3">
      <c r="A398" s="67"/>
      <c r="B398" s="14"/>
      <c r="C398" s="14"/>
      <c r="D398" s="14"/>
      <c r="E398" s="14"/>
      <c r="F398" s="14"/>
      <c r="G398" s="3"/>
      <c r="H398" s="13"/>
      <c r="I398" s="13"/>
      <c r="J398" s="13"/>
      <c r="K398" s="13"/>
      <c r="L398" s="13"/>
      <c r="M398" s="13"/>
      <c r="N398" s="3"/>
      <c r="O398" s="13"/>
      <c r="P398" s="13"/>
      <c r="Q398" s="13"/>
      <c r="R398" s="13"/>
      <c r="S398" s="13"/>
      <c r="T398" s="1"/>
      <c r="U398" s="74"/>
      <c r="V398" s="75"/>
      <c r="W398" s="75"/>
      <c r="X398" s="76"/>
      <c r="Y398" s="77"/>
      <c r="Z398" s="78"/>
      <c r="AA398" s="75"/>
      <c r="AB398" s="148"/>
      <c r="AC398" s="13"/>
    </row>
    <row r="399" spans="1:29" s="4" customFormat="1" x14ac:dyDescent="0.3">
      <c r="A399" s="67"/>
      <c r="B399" s="14"/>
      <c r="C399" s="14"/>
      <c r="D399" s="14"/>
      <c r="E399" s="14"/>
      <c r="F399" s="14"/>
      <c r="G399" s="3"/>
      <c r="H399" s="13"/>
      <c r="I399" s="13"/>
      <c r="J399" s="13"/>
      <c r="K399" s="13"/>
      <c r="L399" s="13"/>
      <c r="M399" s="13"/>
      <c r="N399" s="3"/>
      <c r="O399" s="13"/>
      <c r="P399" s="13"/>
      <c r="Q399" s="13"/>
      <c r="R399" s="13"/>
      <c r="S399" s="13"/>
      <c r="T399" s="1"/>
      <c r="U399" s="74"/>
      <c r="V399" s="75"/>
      <c r="W399" s="75"/>
      <c r="X399" s="76"/>
      <c r="Y399" s="77"/>
      <c r="Z399" s="78"/>
      <c r="AA399" s="75"/>
      <c r="AB399" s="148"/>
      <c r="AC399" s="13"/>
    </row>
    <row r="400" spans="1:29" s="4" customFormat="1" x14ac:dyDescent="0.3">
      <c r="A400" s="67"/>
      <c r="B400" s="14"/>
      <c r="C400" s="14"/>
      <c r="D400" s="14"/>
      <c r="E400" s="14"/>
      <c r="F400" s="14"/>
      <c r="G400" s="3"/>
      <c r="H400" s="13"/>
      <c r="I400" s="13"/>
      <c r="J400" s="13"/>
      <c r="K400" s="13"/>
      <c r="L400" s="13"/>
      <c r="M400" s="13"/>
      <c r="N400" s="3"/>
      <c r="O400" s="13"/>
      <c r="P400" s="13"/>
      <c r="Q400" s="13"/>
      <c r="R400" s="13"/>
      <c r="S400" s="13"/>
      <c r="T400" s="1"/>
      <c r="U400" s="74"/>
      <c r="V400" s="75"/>
      <c r="W400" s="75"/>
      <c r="X400" s="76"/>
      <c r="Y400" s="77"/>
      <c r="Z400" s="78"/>
      <c r="AA400" s="75"/>
      <c r="AB400" s="148"/>
      <c r="AC400" s="13"/>
    </row>
    <row r="401" spans="1:29" s="4" customFormat="1" x14ac:dyDescent="0.3">
      <c r="A401" s="67"/>
      <c r="B401" s="14"/>
      <c r="C401" s="14"/>
      <c r="D401" s="14"/>
      <c r="E401" s="14"/>
      <c r="F401" s="14"/>
      <c r="G401" s="3"/>
      <c r="H401" s="13"/>
      <c r="I401" s="13"/>
      <c r="J401" s="13"/>
      <c r="K401" s="13"/>
      <c r="L401" s="13"/>
      <c r="M401" s="13"/>
      <c r="N401" s="3"/>
      <c r="O401" s="13"/>
      <c r="P401" s="13"/>
      <c r="Q401" s="13"/>
      <c r="R401" s="13"/>
      <c r="S401" s="13"/>
      <c r="T401" s="1"/>
      <c r="U401" s="74"/>
      <c r="V401" s="75"/>
      <c r="W401" s="75"/>
      <c r="X401" s="76"/>
      <c r="Y401" s="77"/>
      <c r="Z401" s="78"/>
      <c r="AA401" s="75"/>
      <c r="AB401" s="148"/>
      <c r="AC401" s="13"/>
    </row>
    <row r="402" spans="1:29" s="4" customFormat="1" x14ac:dyDescent="0.3">
      <c r="A402" s="67"/>
      <c r="B402" s="14"/>
      <c r="C402" s="14"/>
      <c r="D402" s="14"/>
      <c r="E402" s="14"/>
      <c r="F402" s="14"/>
      <c r="G402" s="3"/>
      <c r="H402" s="13"/>
      <c r="I402" s="13"/>
      <c r="J402" s="13"/>
      <c r="K402" s="13"/>
      <c r="L402" s="13"/>
      <c r="M402" s="13"/>
      <c r="N402" s="3"/>
      <c r="O402" s="13"/>
      <c r="P402" s="13"/>
      <c r="Q402" s="13"/>
      <c r="R402" s="13"/>
      <c r="S402" s="13"/>
      <c r="T402" s="1"/>
      <c r="U402" s="74"/>
      <c r="V402" s="75"/>
      <c r="W402" s="75"/>
      <c r="X402" s="76"/>
      <c r="Y402" s="77"/>
      <c r="Z402" s="78"/>
      <c r="AA402" s="75"/>
      <c r="AB402" s="148"/>
      <c r="AC402" s="13"/>
    </row>
    <row r="403" spans="1:29" s="4" customFormat="1" x14ac:dyDescent="0.3">
      <c r="A403" s="67"/>
      <c r="B403" s="14"/>
      <c r="C403" s="14"/>
      <c r="D403" s="14"/>
      <c r="E403" s="14"/>
      <c r="F403" s="14"/>
      <c r="G403" s="3"/>
      <c r="H403" s="13"/>
      <c r="I403" s="13"/>
      <c r="J403" s="13"/>
      <c r="K403" s="13"/>
      <c r="L403" s="13"/>
      <c r="M403" s="13"/>
      <c r="N403" s="3"/>
      <c r="O403" s="13"/>
      <c r="P403" s="13"/>
      <c r="Q403" s="13"/>
      <c r="R403" s="13"/>
      <c r="S403" s="13"/>
      <c r="T403" s="1"/>
      <c r="U403" s="74"/>
      <c r="V403" s="75"/>
      <c r="W403" s="75"/>
      <c r="X403" s="76"/>
      <c r="Y403" s="77"/>
      <c r="Z403" s="78"/>
      <c r="AA403" s="75"/>
      <c r="AB403" s="148"/>
      <c r="AC403" s="13"/>
    </row>
    <row r="404" spans="1:29" s="4" customFormat="1" x14ac:dyDescent="0.3">
      <c r="A404" s="67"/>
      <c r="B404" s="14"/>
      <c r="C404" s="14"/>
      <c r="D404" s="14"/>
      <c r="E404" s="14"/>
      <c r="F404" s="14"/>
      <c r="G404" s="3"/>
      <c r="H404" s="13"/>
      <c r="I404" s="13"/>
      <c r="J404" s="13"/>
      <c r="K404" s="13"/>
      <c r="L404" s="13"/>
      <c r="M404" s="13"/>
      <c r="N404" s="3"/>
      <c r="O404" s="13"/>
      <c r="P404" s="13"/>
      <c r="Q404" s="13"/>
      <c r="R404" s="13"/>
      <c r="S404" s="13"/>
      <c r="T404" s="1"/>
      <c r="U404" s="74"/>
      <c r="V404" s="75"/>
      <c r="W404" s="75"/>
      <c r="X404" s="76"/>
      <c r="Y404" s="77"/>
      <c r="Z404" s="78"/>
      <c r="AA404" s="75"/>
      <c r="AB404" s="148"/>
      <c r="AC404" s="13"/>
    </row>
    <row r="405" spans="1:29" s="4" customFormat="1" x14ac:dyDescent="0.3">
      <c r="A405" s="67"/>
      <c r="B405" s="14"/>
      <c r="C405" s="14"/>
      <c r="D405" s="14"/>
      <c r="E405" s="14"/>
      <c r="F405" s="14"/>
      <c r="G405" s="3"/>
      <c r="H405" s="13"/>
      <c r="I405" s="13"/>
      <c r="J405" s="13"/>
      <c r="K405" s="13"/>
      <c r="L405" s="13"/>
      <c r="M405" s="13"/>
      <c r="N405" s="3"/>
      <c r="O405" s="13"/>
      <c r="P405" s="13"/>
      <c r="Q405" s="13"/>
      <c r="R405" s="13"/>
      <c r="S405" s="13"/>
      <c r="T405" s="1"/>
      <c r="U405" s="74"/>
      <c r="V405" s="75"/>
      <c r="W405" s="75"/>
      <c r="X405" s="76"/>
      <c r="Y405" s="77"/>
      <c r="Z405" s="78"/>
      <c r="AA405" s="75"/>
      <c r="AB405" s="148"/>
      <c r="AC405" s="13"/>
    </row>
    <row r="406" spans="1:29" s="4" customFormat="1" x14ac:dyDescent="0.3">
      <c r="A406" s="67"/>
      <c r="B406" s="14"/>
      <c r="C406" s="14"/>
      <c r="D406" s="14"/>
      <c r="E406" s="14"/>
      <c r="F406" s="14"/>
      <c r="G406" s="3"/>
      <c r="H406" s="13"/>
      <c r="I406" s="13"/>
      <c r="J406" s="13"/>
      <c r="K406" s="13"/>
      <c r="L406" s="13"/>
      <c r="M406" s="13"/>
      <c r="N406" s="3"/>
      <c r="O406" s="13"/>
      <c r="P406" s="13"/>
      <c r="Q406" s="13"/>
      <c r="R406" s="13"/>
      <c r="S406" s="13"/>
      <c r="T406" s="1"/>
      <c r="U406" s="74"/>
      <c r="V406" s="75"/>
      <c r="W406" s="75"/>
      <c r="X406" s="76"/>
      <c r="Y406" s="77"/>
      <c r="Z406" s="78"/>
      <c r="AA406" s="75"/>
      <c r="AB406" s="148"/>
      <c r="AC406" s="13"/>
    </row>
    <row r="407" spans="1:29" s="4" customFormat="1" x14ac:dyDescent="0.3">
      <c r="A407" s="67"/>
      <c r="B407" s="14"/>
      <c r="C407" s="14"/>
      <c r="D407" s="14"/>
      <c r="E407" s="14"/>
      <c r="F407" s="14"/>
      <c r="G407" s="3"/>
      <c r="H407" s="13"/>
      <c r="I407" s="13"/>
      <c r="J407" s="13"/>
      <c r="K407" s="13"/>
      <c r="L407" s="13"/>
      <c r="M407" s="13"/>
      <c r="N407" s="3"/>
      <c r="O407" s="13"/>
      <c r="P407" s="13"/>
      <c r="Q407" s="13"/>
      <c r="R407" s="13"/>
      <c r="S407" s="13"/>
      <c r="T407" s="1"/>
      <c r="U407" s="74"/>
      <c r="V407" s="75"/>
      <c r="W407" s="75"/>
      <c r="X407" s="76"/>
      <c r="Y407" s="77"/>
      <c r="Z407" s="78"/>
      <c r="AA407" s="75"/>
      <c r="AB407" s="148"/>
      <c r="AC407" s="13"/>
    </row>
    <row r="408" spans="1:29" s="4" customFormat="1" x14ac:dyDescent="0.3">
      <c r="A408" s="67"/>
      <c r="B408" s="14"/>
      <c r="C408" s="14"/>
      <c r="D408" s="14"/>
      <c r="E408" s="14"/>
      <c r="F408" s="14"/>
      <c r="G408" s="3"/>
      <c r="H408" s="13"/>
      <c r="I408" s="13"/>
      <c r="J408" s="13"/>
      <c r="K408" s="13"/>
      <c r="L408" s="13"/>
      <c r="M408" s="13"/>
      <c r="N408" s="3"/>
      <c r="O408" s="13"/>
      <c r="P408" s="13"/>
      <c r="Q408" s="13"/>
      <c r="R408" s="13"/>
      <c r="S408" s="13"/>
      <c r="T408" s="1"/>
      <c r="U408" s="74"/>
      <c r="V408" s="75"/>
      <c r="W408" s="75"/>
      <c r="X408" s="76"/>
      <c r="Y408" s="77"/>
      <c r="Z408" s="78"/>
      <c r="AA408" s="75"/>
      <c r="AB408" s="148"/>
      <c r="AC408" s="13"/>
    </row>
    <row r="409" spans="1:29" s="4" customFormat="1" x14ac:dyDescent="0.3">
      <c r="A409" s="67"/>
      <c r="B409" s="14"/>
      <c r="C409" s="14"/>
      <c r="D409" s="14"/>
      <c r="E409" s="14"/>
      <c r="F409" s="14"/>
      <c r="G409" s="3"/>
      <c r="H409" s="13"/>
      <c r="I409" s="13"/>
      <c r="J409" s="13"/>
      <c r="K409" s="13"/>
      <c r="L409" s="13"/>
      <c r="M409" s="13"/>
      <c r="N409" s="3"/>
      <c r="O409" s="13"/>
      <c r="P409" s="13"/>
      <c r="Q409" s="13"/>
      <c r="R409" s="13"/>
      <c r="S409" s="13"/>
      <c r="T409" s="1"/>
      <c r="U409" s="74"/>
      <c r="V409" s="75"/>
      <c r="W409" s="75"/>
      <c r="X409" s="76"/>
      <c r="Y409" s="77"/>
      <c r="Z409" s="78"/>
      <c r="AA409" s="75"/>
      <c r="AB409" s="148"/>
      <c r="AC409" s="13"/>
    </row>
    <row r="410" spans="1:29" s="4" customFormat="1" x14ac:dyDescent="0.3">
      <c r="A410" s="67"/>
      <c r="B410" s="14"/>
      <c r="C410" s="14"/>
      <c r="D410" s="14"/>
      <c r="E410" s="14"/>
      <c r="F410" s="14"/>
      <c r="G410" s="3"/>
      <c r="H410" s="13"/>
      <c r="I410" s="13"/>
      <c r="J410" s="13"/>
      <c r="K410" s="13"/>
      <c r="L410" s="13"/>
      <c r="M410" s="13"/>
      <c r="N410" s="3"/>
      <c r="O410" s="13"/>
      <c r="P410" s="13"/>
      <c r="Q410" s="13"/>
      <c r="R410" s="13"/>
      <c r="S410" s="13"/>
      <c r="T410" s="1"/>
      <c r="U410" s="74"/>
      <c r="V410" s="75"/>
      <c r="W410" s="75"/>
      <c r="X410" s="76"/>
      <c r="Y410" s="77"/>
      <c r="Z410" s="78"/>
      <c r="AA410" s="75"/>
      <c r="AB410" s="148"/>
      <c r="AC410" s="13"/>
    </row>
    <row r="411" spans="1:29" s="4" customFormat="1" x14ac:dyDescent="0.3">
      <c r="A411" s="67"/>
      <c r="B411" s="14"/>
      <c r="C411" s="14"/>
      <c r="D411" s="14"/>
      <c r="E411" s="14"/>
      <c r="F411" s="14"/>
      <c r="G411" s="3"/>
      <c r="H411" s="13"/>
      <c r="I411" s="13"/>
      <c r="J411" s="13"/>
      <c r="K411" s="13"/>
      <c r="L411" s="13"/>
      <c r="M411" s="13"/>
      <c r="N411" s="3"/>
      <c r="O411" s="13"/>
      <c r="P411" s="13"/>
      <c r="Q411" s="13"/>
      <c r="R411" s="13"/>
      <c r="S411" s="13"/>
      <c r="T411" s="1"/>
      <c r="U411" s="74"/>
      <c r="V411" s="75"/>
      <c r="W411" s="75"/>
      <c r="X411" s="76"/>
      <c r="Y411" s="77"/>
      <c r="Z411" s="78"/>
      <c r="AA411" s="75"/>
      <c r="AB411" s="148"/>
      <c r="AC411" s="13"/>
    </row>
    <row r="412" spans="1:29" s="4" customFormat="1" x14ac:dyDescent="0.3">
      <c r="A412" s="67"/>
      <c r="B412" s="14"/>
      <c r="C412" s="14"/>
      <c r="D412" s="14"/>
      <c r="E412" s="14"/>
      <c r="F412" s="14"/>
      <c r="G412" s="3"/>
      <c r="H412" s="13"/>
      <c r="I412" s="13"/>
      <c r="J412" s="13"/>
      <c r="K412" s="13"/>
      <c r="L412" s="13"/>
      <c r="M412" s="13"/>
      <c r="N412" s="3"/>
      <c r="O412" s="13"/>
      <c r="P412" s="13"/>
      <c r="Q412" s="13"/>
      <c r="R412" s="13"/>
      <c r="S412" s="13"/>
      <c r="T412" s="1"/>
      <c r="U412" s="74"/>
      <c r="V412" s="75"/>
      <c r="W412" s="75"/>
      <c r="X412" s="76"/>
      <c r="Y412" s="77"/>
      <c r="Z412" s="78"/>
      <c r="AA412" s="75"/>
      <c r="AB412" s="148"/>
      <c r="AC412" s="13"/>
    </row>
    <row r="413" spans="1:29" s="4" customFormat="1" x14ac:dyDescent="0.3">
      <c r="A413" s="67"/>
      <c r="B413" s="14"/>
      <c r="C413" s="14"/>
      <c r="D413" s="14"/>
      <c r="E413" s="14"/>
      <c r="F413" s="14"/>
      <c r="G413" s="3"/>
      <c r="H413" s="13"/>
      <c r="I413" s="13"/>
      <c r="J413" s="13"/>
      <c r="K413" s="13"/>
      <c r="L413" s="13"/>
      <c r="M413" s="13"/>
      <c r="N413" s="3"/>
      <c r="O413" s="13"/>
      <c r="P413" s="13"/>
      <c r="Q413" s="13"/>
      <c r="R413" s="13"/>
      <c r="S413" s="13"/>
      <c r="T413" s="1"/>
      <c r="U413" s="74"/>
      <c r="V413" s="75"/>
      <c r="W413" s="75"/>
      <c r="X413" s="76"/>
      <c r="Y413" s="77"/>
      <c r="Z413" s="78"/>
      <c r="AA413" s="75"/>
      <c r="AB413" s="148"/>
      <c r="AC413" s="13"/>
    </row>
    <row r="414" spans="1:29" s="4" customFormat="1" x14ac:dyDescent="0.3">
      <c r="A414" s="67"/>
      <c r="B414" s="14"/>
      <c r="C414" s="14"/>
      <c r="D414" s="14"/>
      <c r="E414" s="14"/>
      <c r="F414" s="14"/>
      <c r="G414" s="3"/>
      <c r="H414" s="13"/>
      <c r="I414" s="13"/>
      <c r="J414" s="13"/>
      <c r="K414" s="13"/>
      <c r="L414" s="13"/>
      <c r="M414" s="13"/>
      <c r="N414" s="3"/>
      <c r="O414" s="13"/>
      <c r="P414" s="13"/>
      <c r="Q414" s="13"/>
      <c r="R414" s="13"/>
      <c r="S414" s="13"/>
      <c r="T414" s="1"/>
      <c r="U414" s="74"/>
      <c r="V414" s="75"/>
      <c r="W414" s="75"/>
      <c r="X414" s="76"/>
      <c r="Y414" s="77"/>
      <c r="Z414" s="78"/>
      <c r="AA414" s="75"/>
      <c r="AB414" s="148"/>
      <c r="AC414" s="13"/>
    </row>
    <row r="415" spans="1:29" s="4" customFormat="1" x14ac:dyDescent="0.3">
      <c r="A415" s="67"/>
      <c r="B415" s="14"/>
      <c r="C415" s="14"/>
      <c r="D415" s="14"/>
      <c r="E415" s="14"/>
      <c r="F415" s="14"/>
      <c r="G415" s="3"/>
      <c r="H415" s="13"/>
      <c r="I415" s="13"/>
      <c r="J415" s="13"/>
      <c r="K415" s="13"/>
      <c r="L415" s="13"/>
      <c r="M415" s="13"/>
      <c r="N415" s="3"/>
      <c r="O415" s="13"/>
      <c r="P415" s="13"/>
      <c r="Q415" s="13"/>
      <c r="R415" s="13"/>
      <c r="S415" s="13"/>
      <c r="T415" s="1"/>
      <c r="U415" s="74"/>
      <c r="V415" s="75"/>
      <c r="W415" s="75"/>
      <c r="X415" s="76"/>
      <c r="Y415" s="77"/>
      <c r="Z415" s="78"/>
      <c r="AA415" s="75"/>
      <c r="AB415" s="148"/>
      <c r="AC415" s="13"/>
    </row>
    <row r="416" spans="1:29" s="4" customFormat="1" x14ac:dyDescent="0.3">
      <c r="A416" s="67"/>
      <c r="B416" s="14"/>
      <c r="C416" s="14"/>
      <c r="D416" s="14"/>
      <c r="E416" s="14"/>
      <c r="F416" s="14"/>
      <c r="G416" s="3"/>
      <c r="H416" s="13"/>
      <c r="I416" s="13"/>
      <c r="J416" s="13"/>
      <c r="K416" s="13"/>
      <c r="L416" s="13"/>
      <c r="M416" s="13"/>
      <c r="N416" s="3"/>
      <c r="O416" s="13"/>
      <c r="P416" s="13"/>
      <c r="Q416" s="13"/>
      <c r="R416" s="13"/>
      <c r="S416" s="13"/>
      <c r="T416" s="1"/>
      <c r="U416" s="74"/>
      <c r="V416" s="75"/>
      <c r="W416" s="75"/>
      <c r="X416" s="76"/>
      <c r="Y416" s="77"/>
      <c r="Z416" s="78"/>
      <c r="AA416" s="75"/>
      <c r="AB416" s="148"/>
      <c r="AC416" s="13"/>
    </row>
    <row r="417" spans="1:29" s="4" customFormat="1" x14ac:dyDescent="0.3">
      <c r="A417" s="67"/>
      <c r="B417" s="14"/>
      <c r="C417" s="14"/>
      <c r="D417" s="14"/>
      <c r="E417" s="14"/>
      <c r="F417" s="14"/>
      <c r="G417" s="3"/>
      <c r="H417" s="13"/>
      <c r="I417" s="13"/>
      <c r="J417" s="13"/>
      <c r="K417" s="13"/>
      <c r="L417" s="13"/>
      <c r="M417" s="13"/>
      <c r="N417" s="3"/>
      <c r="O417" s="13"/>
      <c r="P417" s="13"/>
      <c r="Q417" s="13"/>
      <c r="R417" s="13"/>
      <c r="S417" s="13"/>
      <c r="T417" s="1"/>
      <c r="U417" s="74"/>
      <c r="V417" s="75"/>
      <c r="W417" s="75"/>
      <c r="X417" s="76"/>
      <c r="Y417" s="77"/>
      <c r="Z417" s="78"/>
      <c r="AA417" s="75"/>
      <c r="AB417" s="148"/>
      <c r="AC417" s="13"/>
    </row>
    <row r="418" spans="1:29" s="4" customFormat="1" x14ac:dyDescent="0.3">
      <c r="A418" s="67"/>
      <c r="B418" s="14"/>
      <c r="C418" s="14"/>
      <c r="D418" s="14"/>
      <c r="E418" s="14"/>
      <c r="F418" s="14"/>
      <c r="G418" s="3"/>
      <c r="H418" s="13"/>
      <c r="I418" s="13"/>
      <c r="J418" s="13"/>
      <c r="K418" s="13"/>
      <c r="L418" s="13"/>
      <c r="M418" s="13"/>
      <c r="N418" s="3"/>
      <c r="O418" s="13"/>
      <c r="P418" s="13"/>
      <c r="Q418" s="13"/>
      <c r="R418" s="13"/>
      <c r="S418" s="13"/>
      <c r="T418" s="1"/>
      <c r="U418" s="74"/>
      <c r="V418" s="75"/>
      <c r="W418" s="75"/>
      <c r="X418" s="76"/>
      <c r="Y418" s="77"/>
      <c r="Z418" s="78"/>
      <c r="AA418" s="75"/>
      <c r="AB418" s="148"/>
      <c r="AC418" s="13"/>
    </row>
    <row r="419" spans="1:29" s="4" customFormat="1" x14ac:dyDescent="0.3">
      <c r="A419" s="67"/>
      <c r="B419" s="14"/>
      <c r="C419" s="14"/>
      <c r="D419" s="14"/>
      <c r="E419" s="14"/>
      <c r="F419" s="14"/>
      <c r="G419" s="3"/>
      <c r="H419" s="13"/>
      <c r="I419" s="13"/>
      <c r="J419" s="13"/>
      <c r="K419" s="13"/>
      <c r="L419" s="13"/>
      <c r="M419" s="13"/>
      <c r="N419" s="3"/>
      <c r="O419" s="13"/>
      <c r="P419" s="13"/>
      <c r="Q419" s="13"/>
      <c r="R419" s="13"/>
      <c r="S419" s="13"/>
      <c r="T419" s="1"/>
      <c r="U419" s="74"/>
      <c r="V419" s="75"/>
      <c r="W419" s="75"/>
      <c r="X419" s="76"/>
      <c r="Y419" s="77"/>
      <c r="Z419" s="78"/>
      <c r="AA419" s="75"/>
      <c r="AB419" s="148"/>
      <c r="AC419" s="13"/>
    </row>
    <row r="420" spans="1:29" s="4" customFormat="1" x14ac:dyDescent="0.3">
      <c r="A420" s="67"/>
      <c r="B420" s="14"/>
      <c r="C420" s="14"/>
      <c r="D420" s="14"/>
      <c r="E420" s="14"/>
      <c r="F420" s="14"/>
      <c r="G420" s="3"/>
      <c r="H420" s="13"/>
      <c r="I420" s="13"/>
      <c r="J420" s="13"/>
      <c r="K420" s="13"/>
      <c r="L420" s="13"/>
      <c r="M420" s="13"/>
      <c r="N420" s="3"/>
      <c r="O420" s="13"/>
      <c r="P420" s="13"/>
      <c r="Q420" s="13"/>
      <c r="R420" s="13"/>
      <c r="S420" s="13"/>
      <c r="T420" s="1"/>
      <c r="U420" s="74"/>
      <c r="V420" s="75"/>
      <c r="W420" s="75"/>
      <c r="X420" s="76"/>
      <c r="Y420" s="77"/>
      <c r="Z420" s="78"/>
      <c r="AA420" s="75"/>
      <c r="AB420" s="148"/>
      <c r="AC420" s="13"/>
    </row>
    <row r="421" spans="1:29" s="4" customFormat="1" x14ac:dyDescent="0.3">
      <c r="A421" s="67"/>
      <c r="B421" s="14"/>
      <c r="C421" s="14"/>
      <c r="D421" s="14"/>
      <c r="E421" s="14"/>
      <c r="F421" s="14"/>
      <c r="G421" s="3"/>
      <c r="H421" s="13"/>
      <c r="I421" s="13"/>
      <c r="J421" s="13"/>
      <c r="K421" s="13"/>
      <c r="L421" s="13"/>
      <c r="M421" s="13"/>
      <c r="N421" s="3"/>
      <c r="O421" s="13"/>
      <c r="P421" s="13"/>
      <c r="Q421" s="13"/>
      <c r="R421" s="13"/>
      <c r="S421" s="13"/>
      <c r="T421" s="1"/>
      <c r="U421" s="74"/>
      <c r="V421" s="75"/>
      <c r="W421" s="75"/>
      <c r="X421" s="76"/>
      <c r="Y421" s="77"/>
      <c r="Z421" s="78"/>
      <c r="AA421" s="75"/>
      <c r="AB421" s="148"/>
      <c r="AC421" s="13"/>
    </row>
    <row r="422" spans="1:29" s="4" customFormat="1" x14ac:dyDescent="0.3">
      <c r="A422" s="67"/>
      <c r="B422" s="14"/>
      <c r="C422" s="14"/>
      <c r="D422" s="14"/>
      <c r="E422" s="14"/>
      <c r="F422" s="14"/>
      <c r="G422" s="3"/>
      <c r="H422" s="13"/>
      <c r="I422" s="13"/>
      <c r="J422" s="13"/>
      <c r="K422" s="13"/>
      <c r="L422" s="13"/>
      <c r="M422" s="13"/>
      <c r="N422" s="3"/>
      <c r="O422" s="13"/>
      <c r="P422" s="13"/>
      <c r="Q422" s="13"/>
      <c r="R422" s="13"/>
      <c r="S422" s="13"/>
      <c r="T422" s="1"/>
      <c r="U422" s="74"/>
      <c r="V422" s="75"/>
      <c r="W422" s="75"/>
      <c r="X422" s="76"/>
      <c r="Y422" s="77"/>
      <c r="Z422" s="78"/>
      <c r="AA422" s="75"/>
      <c r="AB422" s="148"/>
      <c r="AC422" s="13"/>
    </row>
    <row r="423" spans="1:29" s="4" customFormat="1" x14ac:dyDescent="0.3">
      <c r="A423" s="67"/>
      <c r="B423" s="14"/>
      <c r="C423" s="14"/>
      <c r="D423" s="14"/>
      <c r="E423" s="14"/>
      <c r="F423" s="14"/>
      <c r="G423" s="3"/>
      <c r="H423" s="13"/>
      <c r="I423" s="13"/>
      <c r="J423" s="13"/>
      <c r="K423" s="13"/>
      <c r="L423" s="13"/>
      <c r="M423" s="13"/>
      <c r="N423" s="3"/>
      <c r="O423" s="13"/>
      <c r="P423" s="13"/>
      <c r="Q423" s="13"/>
      <c r="R423" s="13"/>
      <c r="S423" s="13"/>
      <c r="T423" s="1"/>
      <c r="U423" s="74"/>
      <c r="V423" s="75"/>
      <c r="W423" s="75"/>
      <c r="X423" s="76"/>
      <c r="Y423" s="77"/>
      <c r="Z423" s="78"/>
      <c r="AA423" s="75"/>
      <c r="AB423" s="148"/>
      <c r="AC423" s="13"/>
    </row>
    <row r="424" spans="1:29" s="4" customFormat="1" x14ac:dyDescent="0.3">
      <c r="A424" s="67"/>
      <c r="B424" s="14"/>
      <c r="C424" s="14"/>
      <c r="D424" s="14"/>
      <c r="E424" s="14"/>
      <c r="F424" s="14"/>
      <c r="G424" s="3"/>
      <c r="H424" s="13"/>
      <c r="I424" s="13"/>
      <c r="J424" s="13"/>
      <c r="K424" s="13"/>
      <c r="L424" s="13"/>
      <c r="M424" s="13"/>
      <c r="N424" s="3"/>
      <c r="O424" s="13"/>
      <c r="P424" s="13"/>
      <c r="Q424" s="13"/>
      <c r="R424" s="13"/>
      <c r="S424" s="13"/>
      <c r="T424" s="1"/>
      <c r="U424" s="74"/>
      <c r="V424" s="75"/>
      <c r="W424" s="75"/>
      <c r="X424" s="76"/>
      <c r="Y424" s="77"/>
      <c r="Z424" s="78"/>
      <c r="AA424" s="75"/>
      <c r="AB424" s="148"/>
      <c r="AC424" s="13"/>
    </row>
    <row r="425" spans="1:29" s="4" customFormat="1" x14ac:dyDescent="0.3">
      <c r="A425" s="67"/>
      <c r="B425" s="14"/>
      <c r="C425" s="14"/>
      <c r="D425" s="14"/>
      <c r="E425" s="14"/>
      <c r="F425" s="14"/>
      <c r="G425" s="3"/>
      <c r="H425" s="13"/>
      <c r="I425" s="13"/>
      <c r="J425" s="13"/>
      <c r="K425" s="13"/>
      <c r="L425" s="13"/>
      <c r="M425" s="13"/>
      <c r="N425" s="3"/>
      <c r="O425" s="13"/>
      <c r="P425" s="13"/>
      <c r="Q425" s="13"/>
      <c r="R425" s="13"/>
      <c r="S425" s="13"/>
      <c r="T425" s="1"/>
      <c r="U425" s="74"/>
      <c r="V425" s="75"/>
      <c r="W425" s="75"/>
      <c r="X425" s="76"/>
      <c r="Y425" s="77"/>
      <c r="Z425" s="78"/>
      <c r="AA425" s="75"/>
      <c r="AB425" s="148"/>
      <c r="AC425" s="13"/>
    </row>
    <row r="426" spans="1:29" s="4" customFormat="1" x14ac:dyDescent="0.3">
      <c r="A426" s="67"/>
      <c r="B426" s="14"/>
      <c r="C426" s="14"/>
      <c r="D426" s="14"/>
      <c r="E426" s="14"/>
      <c r="F426" s="14"/>
      <c r="G426" s="3"/>
      <c r="H426" s="13"/>
      <c r="I426" s="13"/>
      <c r="J426" s="13"/>
      <c r="K426" s="13"/>
      <c r="L426" s="13"/>
      <c r="M426" s="13"/>
      <c r="N426" s="3"/>
      <c r="O426" s="13"/>
      <c r="P426" s="13"/>
      <c r="Q426" s="13"/>
      <c r="R426" s="13"/>
      <c r="S426" s="13"/>
      <c r="T426" s="1"/>
      <c r="U426" s="74"/>
      <c r="V426" s="75"/>
      <c r="W426" s="75"/>
      <c r="X426" s="76"/>
      <c r="Y426" s="77"/>
      <c r="Z426" s="78"/>
      <c r="AA426" s="75"/>
      <c r="AB426" s="148"/>
      <c r="AC426" s="13"/>
    </row>
    <row r="427" spans="1:29" s="4" customFormat="1" x14ac:dyDescent="0.3">
      <c r="A427" s="67"/>
      <c r="B427" s="14"/>
      <c r="C427" s="14"/>
      <c r="D427" s="14"/>
      <c r="E427" s="14"/>
      <c r="F427" s="14"/>
      <c r="G427" s="3"/>
      <c r="H427" s="13"/>
      <c r="I427" s="13"/>
      <c r="J427" s="13"/>
      <c r="K427" s="13"/>
      <c r="L427" s="13"/>
      <c r="M427" s="13"/>
      <c r="N427" s="3"/>
      <c r="O427" s="13"/>
      <c r="P427" s="13"/>
      <c r="Q427" s="13"/>
      <c r="R427" s="13"/>
      <c r="S427" s="13"/>
      <c r="T427" s="1"/>
      <c r="U427" s="74"/>
      <c r="V427" s="75"/>
      <c r="W427" s="75"/>
      <c r="X427" s="76"/>
      <c r="Y427" s="77"/>
      <c r="Z427" s="78"/>
      <c r="AA427" s="75"/>
      <c r="AB427" s="148"/>
      <c r="AC427" s="13"/>
    </row>
    <row r="428" spans="1:29" s="4" customFormat="1" x14ac:dyDescent="0.3">
      <c r="A428" s="67"/>
      <c r="B428" s="14"/>
      <c r="C428" s="14"/>
      <c r="D428" s="14"/>
      <c r="E428" s="14"/>
      <c r="F428" s="14"/>
      <c r="G428" s="3"/>
      <c r="H428" s="13"/>
      <c r="I428" s="13"/>
      <c r="J428" s="13"/>
      <c r="K428" s="13"/>
      <c r="L428" s="13"/>
      <c r="M428" s="13"/>
      <c r="N428" s="3"/>
      <c r="O428" s="13"/>
      <c r="P428" s="13"/>
      <c r="Q428" s="13"/>
      <c r="R428" s="13"/>
      <c r="S428" s="13"/>
      <c r="T428" s="1"/>
      <c r="U428" s="74"/>
      <c r="V428" s="75"/>
      <c r="W428" s="75"/>
      <c r="X428" s="76"/>
      <c r="Y428" s="77"/>
      <c r="Z428" s="78"/>
      <c r="AA428" s="75"/>
      <c r="AB428" s="148"/>
      <c r="AC428" s="13"/>
    </row>
    <row r="429" spans="1:29" s="4" customFormat="1" x14ac:dyDescent="0.3">
      <c r="A429" s="67"/>
      <c r="B429" s="14"/>
      <c r="C429" s="14"/>
      <c r="D429" s="14"/>
      <c r="E429" s="14"/>
      <c r="F429" s="14"/>
      <c r="G429" s="3"/>
      <c r="H429" s="13"/>
      <c r="I429" s="13"/>
      <c r="J429" s="13"/>
      <c r="K429" s="13"/>
      <c r="L429" s="13"/>
      <c r="M429" s="13"/>
      <c r="N429" s="3"/>
      <c r="O429" s="13"/>
      <c r="P429" s="13"/>
      <c r="Q429" s="13"/>
      <c r="R429" s="13"/>
      <c r="S429" s="13"/>
      <c r="T429" s="1"/>
      <c r="U429" s="74"/>
      <c r="V429" s="75"/>
      <c r="W429" s="75"/>
      <c r="X429" s="76"/>
      <c r="Y429" s="77"/>
      <c r="Z429" s="78"/>
      <c r="AA429" s="75"/>
      <c r="AB429" s="148"/>
      <c r="AC429" s="13"/>
    </row>
    <row r="430" spans="1:29" s="4" customFormat="1" x14ac:dyDescent="0.3">
      <c r="A430" s="67"/>
      <c r="B430" s="14"/>
      <c r="C430" s="14"/>
      <c r="D430" s="14"/>
      <c r="E430" s="14"/>
      <c r="F430" s="14"/>
      <c r="G430" s="3"/>
      <c r="H430" s="13"/>
      <c r="I430" s="13"/>
      <c r="J430" s="13"/>
      <c r="K430" s="13"/>
      <c r="L430" s="13"/>
      <c r="M430" s="13"/>
      <c r="N430" s="3"/>
      <c r="O430" s="13"/>
      <c r="P430" s="13"/>
      <c r="Q430" s="13"/>
      <c r="R430" s="13"/>
      <c r="S430" s="13"/>
      <c r="T430" s="1"/>
      <c r="U430" s="74"/>
      <c r="V430" s="75"/>
      <c r="W430" s="75"/>
      <c r="X430" s="76"/>
      <c r="Y430" s="77"/>
      <c r="Z430" s="78"/>
      <c r="AA430" s="75"/>
      <c r="AB430" s="148"/>
      <c r="AC430" s="13"/>
    </row>
    <row r="431" spans="1:29" s="4" customFormat="1" x14ac:dyDescent="0.3">
      <c r="A431" s="67"/>
      <c r="B431" s="14"/>
      <c r="C431" s="14"/>
      <c r="D431" s="14"/>
      <c r="E431" s="14"/>
      <c r="F431" s="14"/>
      <c r="G431" s="3"/>
      <c r="H431" s="13"/>
      <c r="I431" s="13"/>
      <c r="J431" s="13"/>
      <c r="K431" s="13"/>
      <c r="L431" s="13"/>
      <c r="M431" s="13"/>
      <c r="N431" s="3"/>
      <c r="O431" s="13"/>
      <c r="P431" s="13"/>
      <c r="Q431" s="13"/>
      <c r="R431" s="13"/>
      <c r="S431" s="13"/>
      <c r="T431" s="1"/>
      <c r="U431" s="74"/>
      <c r="V431" s="75"/>
      <c r="W431" s="75"/>
      <c r="X431" s="76"/>
      <c r="Y431" s="77"/>
      <c r="Z431" s="78"/>
      <c r="AA431" s="75"/>
      <c r="AB431" s="148"/>
      <c r="AC431" s="13"/>
    </row>
    <row r="432" spans="1:29" s="4" customFormat="1" x14ac:dyDescent="0.3">
      <c r="A432" s="67"/>
      <c r="B432" s="14"/>
      <c r="C432" s="14"/>
      <c r="D432" s="14"/>
      <c r="E432" s="14"/>
      <c r="F432" s="14"/>
      <c r="G432" s="3"/>
      <c r="H432" s="13"/>
      <c r="I432" s="13"/>
      <c r="J432" s="13"/>
      <c r="K432" s="13"/>
      <c r="L432" s="13"/>
      <c r="M432" s="13"/>
      <c r="N432" s="3"/>
      <c r="O432" s="13"/>
      <c r="P432" s="13"/>
      <c r="Q432" s="13"/>
      <c r="R432" s="13"/>
      <c r="S432" s="13"/>
      <c r="T432" s="1"/>
      <c r="U432" s="74"/>
      <c r="V432" s="75"/>
      <c r="W432" s="75"/>
      <c r="X432" s="76"/>
      <c r="Y432" s="77"/>
      <c r="Z432" s="78"/>
      <c r="AA432" s="75"/>
      <c r="AB432" s="148"/>
      <c r="AC432" s="13"/>
    </row>
    <row r="433" spans="1:29" s="4" customFormat="1" x14ac:dyDescent="0.3">
      <c r="A433" s="67"/>
      <c r="B433" s="14"/>
      <c r="C433" s="14"/>
      <c r="D433" s="14"/>
      <c r="E433" s="14"/>
      <c r="F433" s="14"/>
      <c r="G433" s="3"/>
      <c r="H433" s="13"/>
      <c r="I433" s="13"/>
      <c r="J433" s="13"/>
      <c r="K433" s="13"/>
      <c r="L433" s="13"/>
      <c r="M433" s="13"/>
      <c r="N433" s="3"/>
      <c r="O433" s="13"/>
      <c r="P433" s="13"/>
      <c r="Q433" s="13"/>
      <c r="R433" s="13"/>
      <c r="S433" s="13"/>
      <c r="T433" s="1"/>
      <c r="U433" s="74"/>
      <c r="V433" s="75"/>
      <c r="W433" s="75"/>
      <c r="X433" s="76"/>
      <c r="Y433" s="77"/>
      <c r="Z433" s="78"/>
      <c r="AA433" s="75"/>
      <c r="AB433" s="148"/>
      <c r="AC433" s="13"/>
    </row>
    <row r="434" spans="1:29" s="4" customFormat="1" x14ac:dyDescent="0.3">
      <c r="A434" s="67"/>
      <c r="B434" s="14"/>
      <c r="C434" s="14"/>
      <c r="D434" s="14"/>
      <c r="E434" s="14"/>
      <c r="F434" s="14"/>
      <c r="G434" s="3"/>
      <c r="H434" s="13"/>
      <c r="I434" s="13"/>
      <c r="J434" s="13"/>
      <c r="K434" s="13"/>
      <c r="L434" s="13"/>
      <c r="M434" s="13"/>
      <c r="N434" s="3"/>
      <c r="O434" s="13"/>
      <c r="P434" s="13"/>
      <c r="Q434" s="13"/>
      <c r="R434" s="13"/>
      <c r="S434" s="13"/>
      <c r="T434" s="1"/>
      <c r="U434" s="74"/>
      <c r="V434" s="75"/>
      <c r="W434" s="75"/>
      <c r="X434" s="76"/>
      <c r="Y434" s="77"/>
      <c r="Z434" s="78"/>
      <c r="AA434" s="75"/>
      <c r="AB434" s="148"/>
      <c r="AC434" s="13"/>
    </row>
    <row r="435" spans="1:29" s="4" customFormat="1" x14ac:dyDescent="0.3">
      <c r="A435" s="67"/>
      <c r="B435" s="14"/>
      <c r="C435" s="14"/>
      <c r="D435" s="14"/>
      <c r="E435" s="14"/>
      <c r="F435" s="14"/>
      <c r="G435" s="3"/>
      <c r="H435" s="13"/>
      <c r="I435" s="13"/>
      <c r="J435" s="13"/>
      <c r="K435" s="13"/>
      <c r="L435" s="13"/>
      <c r="M435" s="13"/>
      <c r="N435" s="3"/>
      <c r="O435" s="13"/>
      <c r="P435" s="13"/>
      <c r="Q435" s="13"/>
      <c r="R435" s="13"/>
      <c r="S435" s="13"/>
      <c r="T435" s="1"/>
      <c r="U435" s="74"/>
      <c r="V435" s="75"/>
      <c r="W435" s="75"/>
      <c r="X435" s="76"/>
      <c r="Y435" s="77"/>
      <c r="Z435" s="78"/>
      <c r="AA435" s="75"/>
      <c r="AB435" s="148"/>
      <c r="AC435" s="13"/>
    </row>
    <row r="436" spans="1:29" s="4" customFormat="1" x14ac:dyDescent="0.3">
      <c r="A436" s="67"/>
      <c r="B436" s="14"/>
      <c r="C436" s="14"/>
      <c r="D436" s="14"/>
      <c r="E436" s="14"/>
      <c r="F436" s="14"/>
      <c r="G436" s="3"/>
      <c r="H436" s="13"/>
      <c r="I436" s="13"/>
      <c r="J436" s="13"/>
      <c r="K436" s="13"/>
      <c r="L436" s="13"/>
      <c r="M436" s="13"/>
      <c r="N436" s="3"/>
      <c r="O436" s="13"/>
      <c r="P436" s="13"/>
      <c r="Q436" s="13"/>
      <c r="R436" s="13"/>
      <c r="S436" s="13"/>
      <c r="T436" s="1"/>
      <c r="U436" s="74"/>
      <c r="V436" s="75"/>
      <c r="W436" s="75"/>
      <c r="X436" s="76"/>
      <c r="Y436" s="77"/>
      <c r="Z436" s="78"/>
      <c r="AA436" s="75"/>
      <c r="AB436" s="148"/>
      <c r="AC436" s="13"/>
    </row>
    <row r="437" spans="1:29" s="4" customFormat="1" x14ac:dyDescent="0.3">
      <c r="A437" s="67"/>
      <c r="B437" s="14"/>
      <c r="C437" s="14"/>
      <c r="D437" s="14"/>
      <c r="E437" s="14"/>
      <c r="F437" s="14"/>
      <c r="G437" s="3"/>
      <c r="H437" s="13"/>
      <c r="I437" s="13"/>
      <c r="J437" s="13"/>
      <c r="K437" s="13"/>
      <c r="L437" s="13"/>
      <c r="M437" s="13"/>
      <c r="N437" s="3"/>
      <c r="O437" s="13"/>
      <c r="P437" s="13"/>
      <c r="Q437" s="13"/>
      <c r="R437" s="13"/>
      <c r="S437" s="13"/>
      <c r="T437" s="1"/>
      <c r="U437" s="74"/>
      <c r="V437" s="75"/>
      <c r="W437" s="75"/>
      <c r="X437" s="76"/>
      <c r="Y437" s="77"/>
      <c r="Z437" s="78"/>
      <c r="AA437" s="75"/>
      <c r="AB437" s="148"/>
      <c r="AC437" s="13"/>
    </row>
    <row r="438" spans="1:29" s="4" customFormat="1" x14ac:dyDescent="0.3">
      <c r="A438" s="67"/>
      <c r="B438" s="14"/>
      <c r="C438" s="14"/>
      <c r="D438" s="14"/>
      <c r="E438" s="14"/>
      <c r="F438" s="14"/>
      <c r="G438" s="3"/>
      <c r="H438" s="13"/>
      <c r="I438" s="13"/>
      <c r="J438" s="13"/>
      <c r="K438" s="13"/>
      <c r="L438" s="13"/>
      <c r="M438" s="13"/>
      <c r="N438" s="3"/>
      <c r="O438" s="13"/>
      <c r="P438" s="13"/>
      <c r="Q438" s="13"/>
      <c r="R438" s="13"/>
      <c r="S438" s="13"/>
      <c r="T438" s="1"/>
      <c r="U438" s="74"/>
      <c r="V438" s="75"/>
      <c r="W438" s="75"/>
      <c r="X438" s="76"/>
      <c r="Y438" s="77"/>
      <c r="Z438" s="78"/>
      <c r="AA438" s="75"/>
      <c r="AB438" s="148"/>
      <c r="AC438" s="13"/>
    </row>
    <row r="439" spans="1:29" s="4" customFormat="1" x14ac:dyDescent="0.3">
      <c r="A439" s="67"/>
      <c r="B439" s="14"/>
      <c r="C439" s="14"/>
      <c r="D439" s="14"/>
      <c r="E439" s="14"/>
      <c r="F439" s="14"/>
      <c r="G439" s="3"/>
      <c r="H439" s="13"/>
      <c r="I439" s="13"/>
      <c r="J439" s="13"/>
      <c r="K439" s="13"/>
      <c r="L439" s="13"/>
      <c r="M439" s="13"/>
      <c r="N439" s="3"/>
      <c r="O439" s="13"/>
      <c r="P439" s="13"/>
      <c r="Q439" s="13"/>
      <c r="R439" s="13"/>
      <c r="S439" s="13"/>
      <c r="T439" s="1"/>
      <c r="U439" s="74"/>
      <c r="V439" s="75"/>
      <c r="W439" s="75"/>
      <c r="X439" s="76"/>
      <c r="Y439" s="77"/>
      <c r="Z439" s="78"/>
      <c r="AA439" s="75"/>
      <c r="AB439" s="148"/>
      <c r="AC439" s="13"/>
    </row>
    <row r="440" spans="1:29" s="4" customFormat="1" x14ac:dyDescent="0.3">
      <c r="A440" s="67"/>
      <c r="B440" s="14"/>
      <c r="C440" s="14"/>
      <c r="D440" s="14"/>
      <c r="E440" s="14"/>
      <c r="F440" s="14"/>
      <c r="G440" s="3"/>
      <c r="H440" s="13"/>
      <c r="I440" s="13"/>
      <c r="J440" s="13"/>
      <c r="K440" s="13"/>
      <c r="L440" s="13"/>
      <c r="M440" s="13"/>
      <c r="N440" s="3"/>
      <c r="O440" s="13"/>
      <c r="P440" s="13"/>
      <c r="Q440" s="13"/>
      <c r="R440" s="13"/>
      <c r="S440" s="13"/>
      <c r="T440" s="1"/>
      <c r="U440" s="74"/>
      <c r="V440" s="75"/>
      <c r="W440" s="75"/>
      <c r="X440" s="76"/>
      <c r="Y440" s="77"/>
      <c r="Z440" s="78"/>
      <c r="AA440" s="75"/>
      <c r="AB440" s="148"/>
      <c r="AC440" s="13"/>
    </row>
    <row r="441" spans="1:29" s="4" customFormat="1" x14ac:dyDescent="0.3">
      <c r="A441" s="67"/>
      <c r="B441" s="14"/>
      <c r="C441" s="14"/>
      <c r="D441" s="14"/>
      <c r="E441" s="14"/>
      <c r="F441" s="14"/>
      <c r="G441" s="3"/>
      <c r="H441" s="13"/>
      <c r="I441" s="13"/>
      <c r="J441" s="13"/>
      <c r="K441" s="13"/>
      <c r="L441" s="13"/>
      <c r="M441" s="13"/>
      <c r="N441" s="3"/>
      <c r="O441" s="13"/>
      <c r="P441" s="13"/>
      <c r="Q441" s="13"/>
      <c r="R441" s="13"/>
      <c r="S441" s="13"/>
      <c r="T441" s="1"/>
      <c r="U441" s="74"/>
      <c r="V441" s="75"/>
      <c r="W441" s="75"/>
      <c r="X441" s="76"/>
      <c r="Y441" s="77"/>
      <c r="Z441" s="78"/>
      <c r="AA441" s="75"/>
      <c r="AB441" s="148"/>
      <c r="AC441" s="13"/>
    </row>
    <row r="442" spans="1:29" s="4" customFormat="1" x14ac:dyDescent="0.3">
      <c r="A442" s="67"/>
      <c r="B442" s="14"/>
      <c r="C442" s="14"/>
      <c r="D442" s="14"/>
      <c r="E442" s="14"/>
      <c r="F442" s="14"/>
      <c r="G442" s="3"/>
      <c r="H442" s="13"/>
      <c r="I442" s="13"/>
      <c r="J442" s="13"/>
      <c r="K442" s="13"/>
      <c r="L442" s="13"/>
      <c r="M442" s="13"/>
      <c r="N442" s="3"/>
      <c r="O442" s="13"/>
      <c r="P442" s="13"/>
      <c r="Q442" s="13"/>
      <c r="R442" s="13"/>
      <c r="S442" s="13"/>
      <c r="T442" s="1"/>
      <c r="U442" s="74"/>
      <c r="V442" s="75"/>
      <c r="W442" s="75"/>
      <c r="X442" s="76"/>
      <c r="Y442" s="77"/>
      <c r="Z442" s="78"/>
      <c r="AA442" s="75"/>
      <c r="AB442" s="148"/>
      <c r="AC442" s="13"/>
    </row>
    <row r="443" spans="1:29" s="4" customFormat="1" x14ac:dyDescent="0.3">
      <c r="A443" s="67"/>
      <c r="B443" s="14"/>
      <c r="C443" s="14"/>
      <c r="D443" s="14"/>
      <c r="E443" s="14"/>
      <c r="F443" s="14"/>
      <c r="G443" s="3"/>
      <c r="H443" s="13"/>
      <c r="I443" s="13"/>
      <c r="J443" s="13"/>
      <c r="K443" s="13"/>
      <c r="L443" s="13"/>
      <c r="M443" s="13"/>
      <c r="N443" s="3"/>
      <c r="O443" s="13"/>
      <c r="P443" s="13"/>
      <c r="Q443" s="13"/>
      <c r="R443" s="13"/>
      <c r="S443" s="13"/>
      <c r="T443" s="1"/>
      <c r="U443" s="74"/>
      <c r="V443" s="75"/>
      <c r="W443" s="75"/>
      <c r="X443" s="76"/>
      <c r="Y443" s="77"/>
      <c r="Z443" s="78"/>
      <c r="AA443" s="75"/>
      <c r="AB443" s="148"/>
      <c r="AC443" s="13"/>
    </row>
    <row r="444" spans="1:29" s="4" customFormat="1" x14ac:dyDescent="0.3">
      <c r="A444" s="67"/>
      <c r="B444" s="14"/>
      <c r="C444" s="14"/>
      <c r="D444" s="14"/>
      <c r="E444" s="14"/>
      <c r="F444" s="14"/>
      <c r="G444" s="3"/>
      <c r="H444" s="13"/>
      <c r="I444" s="13"/>
      <c r="J444" s="13"/>
      <c r="K444" s="13"/>
      <c r="L444" s="13"/>
      <c r="M444" s="13"/>
      <c r="N444" s="3"/>
      <c r="O444" s="13"/>
      <c r="P444" s="13"/>
      <c r="Q444" s="13"/>
      <c r="R444" s="13"/>
      <c r="S444" s="13"/>
      <c r="T444" s="1"/>
      <c r="U444" s="74"/>
      <c r="V444" s="75"/>
      <c r="W444" s="75"/>
      <c r="X444" s="76"/>
      <c r="Y444" s="77"/>
      <c r="Z444" s="78"/>
      <c r="AA444" s="75"/>
      <c r="AB444" s="148"/>
      <c r="AC444" s="13"/>
    </row>
    <row r="445" spans="1:29" s="4" customFormat="1" x14ac:dyDescent="0.3">
      <c r="A445" s="67"/>
      <c r="B445" s="14"/>
      <c r="C445" s="14"/>
      <c r="D445" s="14"/>
      <c r="E445" s="14"/>
      <c r="F445" s="14"/>
      <c r="G445" s="3"/>
      <c r="H445" s="13"/>
      <c r="I445" s="13"/>
      <c r="J445" s="13"/>
      <c r="K445" s="13"/>
      <c r="L445" s="13"/>
      <c r="M445" s="13"/>
      <c r="N445" s="3"/>
      <c r="O445" s="13"/>
      <c r="P445" s="13"/>
      <c r="Q445" s="13"/>
      <c r="R445" s="13"/>
      <c r="S445" s="13"/>
      <c r="T445" s="1"/>
      <c r="U445" s="74"/>
      <c r="V445" s="75"/>
      <c r="W445" s="75"/>
      <c r="X445" s="76"/>
      <c r="Y445" s="77"/>
      <c r="Z445" s="78"/>
      <c r="AA445" s="75"/>
      <c r="AB445" s="148"/>
      <c r="AC445" s="13"/>
    </row>
    <row r="446" spans="1:29" s="4" customFormat="1" x14ac:dyDescent="0.3">
      <c r="A446" s="67"/>
      <c r="B446" s="14"/>
      <c r="C446" s="14"/>
      <c r="D446" s="14"/>
      <c r="E446" s="14"/>
      <c r="F446" s="14"/>
      <c r="G446" s="3"/>
      <c r="H446" s="13"/>
      <c r="I446" s="13"/>
      <c r="J446" s="13"/>
      <c r="K446" s="13"/>
      <c r="L446" s="13"/>
      <c r="M446" s="13"/>
      <c r="N446" s="3"/>
      <c r="O446" s="13"/>
      <c r="P446" s="13"/>
      <c r="Q446" s="13"/>
      <c r="R446" s="13"/>
      <c r="S446" s="13"/>
      <c r="T446" s="1"/>
      <c r="U446" s="74"/>
      <c r="V446" s="75"/>
      <c r="W446" s="75"/>
      <c r="X446" s="76"/>
      <c r="Y446" s="77"/>
      <c r="Z446" s="78"/>
      <c r="AA446" s="75"/>
      <c r="AB446" s="148"/>
      <c r="AC446" s="13"/>
    </row>
    <row r="447" spans="1:29" s="4" customFormat="1" x14ac:dyDescent="0.3">
      <c r="A447" s="67"/>
      <c r="B447" s="14"/>
      <c r="C447" s="14"/>
      <c r="D447" s="14"/>
      <c r="E447" s="14"/>
      <c r="F447" s="14"/>
      <c r="G447" s="3"/>
      <c r="H447" s="13"/>
      <c r="I447" s="13"/>
      <c r="J447" s="13"/>
      <c r="K447" s="13"/>
      <c r="L447" s="13"/>
      <c r="M447" s="13"/>
      <c r="N447" s="3"/>
      <c r="O447" s="13"/>
      <c r="P447" s="13"/>
      <c r="Q447" s="13"/>
      <c r="R447" s="13"/>
      <c r="S447" s="13"/>
      <c r="T447" s="1"/>
      <c r="U447" s="74"/>
      <c r="V447" s="75"/>
      <c r="W447" s="75"/>
      <c r="X447" s="76"/>
      <c r="Y447" s="77"/>
      <c r="Z447" s="78"/>
      <c r="AA447" s="75"/>
      <c r="AB447" s="148"/>
      <c r="AC447" s="13"/>
    </row>
    <row r="448" spans="1:29" s="4" customFormat="1" x14ac:dyDescent="0.3">
      <c r="A448" s="67"/>
      <c r="B448" s="14"/>
      <c r="C448" s="14"/>
      <c r="D448" s="14"/>
      <c r="E448" s="14"/>
      <c r="F448" s="14"/>
      <c r="G448" s="3"/>
      <c r="H448" s="13"/>
      <c r="I448" s="13"/>
      <c r="J448" s="13"/>
      <c r="K448" s="13"/>
      <c r="L448" s="13"/>
      <c r="M448" s="13"/>
      <c r="N448" s="3"/>
      <c r="O448" s="13"/>
      <c r="P448" s="13"/>
      <c r="Q448" s="13"/>
      <c r="R448" s="13"/>
      <c r="S448" s="13"/>
      <c r="T448" s="1"/>
      <c r="U448" s="74"/>
      <c r="V448" s="75"/>
      <c r="W448" s="75"/>
      <c r="X448" s="76"/>
      <c r="Y448" s="77"/>
      <c r="Z448" s="78"/>
      <c r="AA448" s="75"/>
      <c r="AB448" s="148"/>
      <c r="AC448" s="13"/>
    </row>
    <row r="449" spans="1:29" s="4" customFormat="1" x14ac:dyDescent="0.3">
      <c r="A449" s="67"/>
      <c r="B449" s="14"/>
      <c r="C449" s="14"/>
      <c r="D449" s="14"/>
      <c r="E449" s="14"/>
      <c r="F449" s="14"/>
      <c r="G449" s="3"/>
      <c r="H449" s="13"/>
      <c r="I449" s="13"/>
      <c r="J449" s="13"/>
      <c r="K449" s="13"/>
      <c r="L449" s="13"/>
      <c r="M449" s="13"/>
      <c r="N449" s="3"/>
      <c r="O449" s="13"/>
      <c r="P449" s="13"/>
      <c r="Q449" s="13"/>
      <c r="R449" s="13"/>
      <c r="S449" s="13"/>
      <c r="T449" s="1"/>
      <c r="U449" s="74"/>
      <c r="V449" s="75"/>
      <c r="W449" s="75"/>
      <c r="X449" s="76"/>
      <c r="Y449" s="77"/>
      <c r="Z449" s="78"/>
      <c r="AA449" s="75"/>
      <c r="AB449" s="148"/>
      <c r="AC449" s="13"/>
    </row>
    <row r="450" spans="1:29" s="4" customFormat="1" x14ac:dyDescent="0.3">
      <c r="A450" s="67"/>
      <c r="B450" s="14"/>
      <c r="C450" s="14"/>
      <c r="D450" s="14"/>
      <c r="E450" s="14"/>
      <c r="F450" s="14"/>
      <c r="G450" s="3"/>
      <c r="H450" s="13"/>
      <c r="I450" s="13"/>
      <c r="J450" s="13"/>
      <c r="K450" s="13"/>
      <c r="L450" s="13"/>
      <c r="M450" s="13"/>
      <c r="N450" s="3"/>
      <c r="O450" s="13"/>
      <c r="P450" s="13"/>
      <c r="Q450" s="13"/>
      <c r="R450" s="13"/>
      <c r="S450" s="13"/>
      <c r="T450" s="1"/>
      <c r="U450" s="74"/>
      <c r="V450" s="75"/>
      <c r="W450" s="75"/>
      <c r="X450" s="76"/>
      <c r="Y450" s="77"/>
      <c r="Z450" s="78"/>
      <c r="AA450" s="75"/>
      <c r="AB450" s="148"/>
      <c r="AC450" s="13"/>
    </row>
    <row r="451" spans="1:29" s="4" customFormat="1" x14ac:dyDescent="0.3">
      <c r="A451" s="67"/>
      <c r="B451" s="14"/>
      <c r="C451" s="14"/>
      <c r="D451" s="14"/>
      <c r="E451" s="14"/>
      <c r="F451" s="14"/>
      <c r="G451" s="3"/>
      <c r="H451" s="13"/>
      <c r="I451" s="13"/>
      <c r="J451" s="13"/>
      <c r="K451" s="13"/>
      <c r="L451" s="13"/>
      <c r="M451" s="13"/>
      <c r="N451" s="3"/>
      <c r="O451" s="13"/>
      <c r="P451" s="13"/>
      <c r="Q451" s="13"/>
      <c r="R451" s="13"/>
      <c r="S451" s="13"/>
      <c r="T451" s="1"/>
      <c r="U451" s="74"/>
      <c r="V451" s="75"/>
      <c r="W451" s="75"/>
      <c r="X451" s="76"/>
      <c r="Y451" s="77"/>
      <c r="Z451" s="78"/>
      <c r="AA451" s="75"/>
      <c r="AB451" s="148"/>
      <c r="AC451" s="13"/>
    </row>
    <row r="452" spans="1:29" s="4" customFormat="1" x14ac:dyDescent="0.3">
      <c r="A452" s="67"/>
      <c r="B452" s="14"/>
      <c r="C452" s="14"/>
      <c r="D452" s="14"/>
      <c r="E452" s="14"/>
      <c r="F452" s="14"/>
      <c r="G452" s="3"/>
      <c r="H452" s="13"/>
      <c r="I452" s="13"/>
      <c r="J452" s="13"/>
      <c r="K452" s="13"/>
      <c r="L452" s="13"/>
      <c r="M452" s="13"/>
      <c r="N452" s="3"/>
      <c r="O452" s="13"/>
      <c r="P452" s="13"/>
      <c r="Q452" s="13"/>
      <c r="R452" s="13"/>
      <c r="S452" s="13"/>
      <c r="T452" s="1"/>
      <c r="U452" s="74"/>
      <c r="V452" s="75"/>
      <c r="W452" s="75"/>
      <c r="X452" s="76"/>
      <c r="Y452" s="77"/>
      <c r="Z452" s="78"/>
      <c r="AA452" s="75"/>
      <c r="AB452" s="148"/>
      <c r="AC452" s="13"/>
    </row>
    <row r="453" spans="1:29" s="4" customFormat="1" x14ac:dyDescent="0.3">
      <c r="A453" s="67"/>
      <c r="B453" s="14"/>
      <c r="C453" s="14"/>
      <c r="D453" s="14"/>
      <c r="E453" s="14"/>
      <c r="F453" s="14"/>
      <c r="G453" s="3"/>
      <c r="H453" s="13"/>
      <c r="I453" s="13"/>
      <c r="J453" s="13"/>
      <c r="K453" s="13"/>
      <c r="L453" s="13"/>
      <c r="M453" s="13"/>
      <c r="N453" s="3"/>
      <c r="O453" s="13"/>
      <c r="P453" s="13"/>
      <c r="Q453" s="13"/>
      <c r="R453" s="13"/>
      <c r="S453" s="13"/>
      <c r="T453" s="1"/>
      <c r="U453" s="74"/>
      <c r="V453" s="75"/>
      <c r="W453" s="75"/>
      <c r="X453" s="76"/>
      <c r="Y453" s="77"/>
      <c r="Z453" s="78"/>
      <c r="AA453" s="75"/>
      <c r="AB453" s="148"/>
      <c r="AC453" s="13"/>
    </row>
    <row r="454" spans="1:29" s="4" customFormat="1" x14ac:dyDescent="0.3">
      <c r="A454" s="67"/>
      <c r="B454" s="14"/>
      <c r="C454" s="14"/>
      <c r="D454" s="14"/>
      <c r="E454" s="14"/>
      <c r="F454" s="14"/>
      <c r="G454" s="3"/>
      <c r="H454" s="13"/>
      <c r="I454" s="13"/>
      <c r="J454" s="13"/>
      <c r="K454" s="13"/>
      <c r="L454" s="13"/>
      <c r="M454" s="13"/>
      <c r="N454" s="3"/>
      <c r="O454" s="13"/>
      <c r="P454" s="13"/>
      <c r="Q454" s="13"/>
      <c r="R454" s="13"/>
      <c r="S454" s="13"/>
      <c r="T454" s="1"/>
      <c r="U454" s="74"/>
      <c r="V454" s="75"/>
      <c r="W454" s="75"/>
      <c r="X454" s="76"/>
      <c r="Y454" s="77"/>
      <c r="Z454" s="78"/>
      <c r="AA454" s="75"/>
      <c r="AB454" s="148"/>
      <c r="AC454" s="13"/>
    </row>
    <row r="455" spans="1:29" s="4" customFormat="1" x14ac:dyDescent="0.3">
      <c r="A455" s="67"/>
      <c r="B455" s="14"/>
      <c r="C455" s="14"/>
      <c r="D455" s="14"/>
      <c r="E455" s="14"/>
      <c r="F455" s="14"/>
      <c r="G455" s="3"/>
      <c r="H455" s="13"/>
      <c r="I455" s="13"/>
      <c r="J455" s="13"/>
      <c r="K455" s="13"/>
      <c r="L455" s="13"/>
      <c r="M455" s="13"/>
      <c r="N455" s="3"/>
      <c r="O455" s="13"/>
      <c r="P455" s="13"/>
      <c r="Q455" s="13"/>
      <c r="R455" s="13"/>
      <c r="S455" s="13"/>
      <c r="T455" s="1"/>
      <c r="U455" s="74"/>
      <c r="V455" s="75"/>
      <c r="W455" s="75"/>
      <c r="X455" s="76"/>
      <c r="Y455" s="77"/>
      <c r="Z455" s="78"/>
      <c r="AA455" s="75"/>
      <c r="AB455" s="148"/>
      <c r="AC455" s="13"/>
    </row>
    <row r="456" spans="1:29" s="4" customFormat="1" x14ac:dyDescent="0.3">
      <c r="A456" s="67"/>
      <c r="B456" s="14"/>
      <c r="C456" s="14"/>
      <c r="D456" s="14"/>
      <c r="E456" s="14"/>
      <c r="F456" s="14"/>
      <c r="G456" s="3"/>
      <c r="H456" s="13"/>
      <c r="I456" s="13"/>
      <c r="J456" s="13"/>
      <c r="K456" s="13"/>
      <c r="L456" s="13"/>
      <c r="M456" s="13"/>
      <c r="N456" s="3"/>
      <c r="O456" s="13"/>
      <c r="P456" s="13"/>
      <c r="Q456" s="13"/>
      <c r="R456" s="13"/>
      <c r="S456" s="13"/>
      <c r="T456" s="1"/>
      <c r="U456" s="74"/>
      <c r="V456" s="75"/>
      <c r="W456" s="75"/>
      <c r="X456" s="76"/>
      <c r="Y456" s="77"/>
      <c r="Z456" s="78"/>
      <c r="AA456" s="75"/>
      <c r="AB456" s="148"/>
      <c r="AC456" s="13"/>
    </row>
    <row r="457" spans="1:29" s="4" customFormat="1" x14ac:dyDescent="0.3">
      <c r="A457" s="67"/>
      <c r="B457" s="14"/>
      <c r="C457" s="14"/>
      <c r="D457" s="14"/>
      <c r="E457" s="14"/>
      <c r="F457" s="14"/>
      <c r="G457" s="3"/>
      <c r="H457" s="13"/>
      <c r="I457" s="13"/>
      <c r="J457" s="13"/>
      <c r="K457" s="13"/>
      <c r="L457" s="13"/>
      <c r="M457" s="13"/>
      <c r="N457" s="3"/>
      <c r="O457" s="13"/>
      <c r="P457" s="13"/>
      <c r="Q457" s="13"/>
      <c r="R457" s="13"/>
      <c r="S457" s="13"/>
      <c r="T457" s="1"/>
      <c r="U457" s="74"/>
      <c r="V457" s="75"/>
      <c r="W457" s="75"/>
      <c r="X457" s="76"/>
      <c r="Y457" s="77"/>
      <c r="Z457" s="78"/>
      <c r="AA457" s="75"/>
      <c r="AB457" s="148"/>
      <c r="AC457" s="13"/>
    </row>
    <row r="458" spans="1:29" s="4" customFormat="1" x14ac:dyDescent="0.3">
      <c r="A458" s="67"/>
      <c r="B458" s="14"/>
      <c r="C458" s="14"/>
      <c r="D458" s="14"/>
      <c r="E458" s="14"/>
      <c r="F458" s="14"/>
      <c r="G458" s="3"/>
      <c r="H458" s="13"/>
      <c r="I458" s="13"/>
      <c r="J458" s="13"/>
      <c r="K458" s="13"/>
      <c r="L458" s="13"/>
      <c r="M458" s="13"/>
      <c r="N458" s="3"/>
      <c r="O458" s="13"/>
      <c r="P458" s="13"/>
      <c r="Q458" s="13"/>
      <c r="R458" s="13"/>
      <c r="S458" s="13"/>
      <c r="T458" s="1"/>
      <c r="U458" s="74"/>
      <c r="V458" s="75"/>
      <c r="W458" s="75"/>
      <c r="X458" s="76"/>
      <c r="Y458" s="77"/>
      <c r="Z458" s="78"/>
      <c r="AA458" s="75"/>
      <c r="AB458" s="148"/>
      <c r="AC458" s="13"/>
    </row>
    <row r="459" spans="1:29" s="4" customFormat="1" x14ac:dyDescent="0.3">
      <c r="A459" s="67"/>
      <c r="B459" s="14"/>
      <c r="C459" s="14"/>
      <c r="D459" s="14"/>
      <c r="E459" s="14"/>
      <c r="F459" s="14"/>
      <c r="G459" s="3"/>
      <c r="H459" s="13"/>
      <c r="I459" s="13"/>
      <c r="J459" s="13"/>
      <c r="K459" s="13"/>
      <c r="L459" s="13"/>
      <c r="M459" s="13"/>
      <c r="N459" s="3"/>
      <c r="O459" s="13"/>
      <c r="P459" s="13"/>
      <c r="Q459" s="13"/>
      <c r="R459" s="13"/>
      <c r="S459" s="13"/>
      <c r="T459" s="1"/>
      <c r="U459" s="74"/>
      <c r="V459" s="75"/>
      <c r="W459" s="75"/>
      <c r="X459" s="76"/>
      <c r="Y459" s="77"/>
      <c r="Z459" s="78"/>
      <c r="AA459" s="75"/>
      <c r="AB459" s="148"/>
      <c r="AC459" s="13"/>
    </row>
    <row r="460" spans="1:29" s="4" customFormat="1" x14ac:dyDescent="0.3">
      <c r="A460" s="67"/>
      <c r="B460" s="14"/>
      <c r="C460" s="14"/>
      <c r="D460" s="14"/>
      <c r="E460" s="14"/>
      <c r="F460" s="14"/>
      <c r="G460" s="3"/>
      <c r="H460" s="13"/>
      <c r="I460" s="13"/>
      <c r="J460" s="13"/>
      <c r="K460" s="13"/>
      <c r="L460" s="13"/>
      <c r="M460" s="13"/>
      <c r="N460" s="3"/>
      <c r="O460" s="13"/>
      <c r="P460" s="13"/>
      <c r="Q460" s="13"/>
      <c r="R460" s="13"/>
      <c r="S460" s="13"/>
      <c r="T460" s="1"/>
      <c r="U460" s="74"/>
      <c r="V460" s="75"/>
      <c r="W460" s="75"/>
      <c r="X460" s="76"/>
      <c r="Y460" s="77"/>
      <c r="Z460" s="78"/>
      <c r="AA460" s="75"/>
      <c r="AB460" s="148"/>
      <c r="AC460" s="13"/>
    </row>
    <row r="461" spans="1:29" s="4" customFormat="1" x14ac:dyDescent="0.3">
      <c r="A461" s="67"/>
      <c r="B461" s="14"/>
      <c r="C461" s="14"/>
      <c r="D461" s="14"/>
      <c r="E461" s="14"/>
      <c r="F461" s="14"/>
      <c r="G461" s="3"/>
      <c r="H461" s="13"/>
      <c r="I461" s="13"/>
      <c r="J461" s="13"/>
      <c r="K461" s="13"/>
      <c r="L461" s="13"/>
      <c r="M461" s="13"/>
      <c r="N461" s="3"/>
      <c r="O461" s="13"/>
      <c r="P461" s="13"/>
      <c r="Q461" s="13"/>
      <c r="R461" s="13"/>
      <c r="S461" s="13"/>
      <c r="T461" s="1"/>
      <c r="U461" s="74"/>
      <c r="V461" s="75"/>
      <c r="W461" s="75"/>
      <c r="X461" s="76"/>
      <c r="Y461" s="77"/>
      <c r="Z461" s="78"/>
      <c r="AA461" s="75"/>
      <c r="AB461" s="148"/>
      <c r="AC461" s="13"/>
    </row>
    <row r="462" spans="1:29" s="4" customFormat="1" x14ac:dyDescent="0.3">
      <c r="A462" s="67"/>
      <c r="B462" s="14"/>
      <c r="C462" s="14"/>
      <c r="D462" s="14"/>
      <c r="E462" s="14"/>
      <c r="F462" s="14"/>
      <c r="G462" s="3"/>
      <c r="H462" s="13"/>
      <c r="I462" s="13"/>
      <c r="J462" s="13"/>
      <c r="K462" s="13"/>
      <c r="L462" s="13"/>
      <c r="M462" s="13"/>
      <c r="N462" s="3"/>
      <c r="O462" s="13"/>
      <c r="P462" s="13"/>
      <c r="Q462" s="13"/>
      <c r="R462" s="13"/>
      <c r="S462" s="13"/>
      <c r="T462" s="1"/>
      <c r="U462" s="74"/>
      <c r="V462" s="75"/>
      <c r="W462" s="75"/>
      <c r="X462" s="76"/>
      <c r="Y462" s="77"/>
      <c r="Z462" s="78"/>
      <c r="AA462" s="75"/>
      <c r="AB462" s="148"/>
      <c r="AC462" s="13"/>
    </row>
    <row r="463" spans="1:29" s="4" customFormat="1" x14ac:dyDescent="0.3">
      <c r="A463" s="67"/>
      <c r="B463" s="14"/>
      <c r="C463" s="14"/>
      <c r="D463" s="14"/>
      <c r="E463" s="14"/>
      <c r="F463" s="14"/>
      <c r="G463" s="3"/>
      <c r="H463" s="13"/>
      <c r="I463" s="13"/>
      <c r="J463" s="13"/>
      <c r="K463" s="13"/>
      <c r="L463" s="13"/>
      <c r="M463" s="13"/>
      <c r="N463" s="3"/>
      <c r="O463" s="13"/>
      <c r="P463" s="13"/>
      <c r="Q463" s="13"/>
      <c r="R463" s="13"/>
      <c r="S463" s="13"/>
      <c r="T463" s="1"/>
      <c r="U463" s="74"/>
      <c r="V463" s="75"/>
      <c r="W463" s="75"/>
      <c r="X463" s="76"/>
      <c r="Y463" s="77"/>
      <c r="Z463" s="78"/>
      <c r="AA463" s="75"/>
      <c r="AB463" s="148"/>
      <c r="AC463" s="13"/>
    </row>
    <row r="464" spans="1:29" s="4" customFormat="1" x14ac:dyDescent="0.3">
      <c r="A464" s="67"/>
      <c r="B464" s="14"/>
      <c r="C464" s="14"/>
      <c r="D464" s="14"/>
      <c r="E464" s="14"/>
      <c r="F464" s="14"/>
      <c r="G464" s="3"/>
      <c r="H464" s="13"/>
      <c r="I464" s="13"/>
      <c r="J464" s="13"/>
      <c r="K464" s="13"/>
      <c r="L464" s="13"/>
      <c r="M464" s="13"/>
      <c r="N464" s="3"/>
      <c r="O464" s="13"/>
      <c r="P464" s="13"/>
      <c r="Q464" s="13"/>
      <c r="R464" s="13"/>
      <c r="S464" s="13"/>
      <c r="T464" s="1"/>
      <c r="U464" s="74"/>
      <c r="V464" s="75"/>
      <c r="W464" s="75"/>
      <c r="X464" s="76"/>
      <c r="Y464" s="77"/>
      <c r="Z464" s="78"/>
      <c r="AA464" s="75"/>
      <c r="AB464" s="148"/>
      <c r="AC464" s="13"/>
    </row>
    <row r="465" spans="1:29" s="4" customFormat="1" x14ac:dyDescent="0.3">
      <c r="A465" s="67"/>
      <c r="B465" s="14"/>
      <c r="C465" s="14"/>
      <c r="D465" s="14"/>
      <c r="E465" s="14"/>
      <c r="F465" s="14"/>
      <c r="G465" s="3"/>
      <c r="H465" s="13"/>
      <c r="I465" s="13"/>
      <c r="J465" s="13"/>
      <c r="K465" s="13"/>
      <c r="L465" s="13"/>
      <c r="M465" s="13"/>
      <c r="N465" s="3"/>
      <c r="O465" s="13"/>
      <c r="P465" s="13"/>
      <c r="Q465" s="13"/>
      <c r="R465" s="13"/>
      <c r="S465" s="13"/>
      <c r="T465" s="1"/>
      <c r="U465" s="74"/>
      <c r="V465" s="75"/>
      <c r="W465" s="75"/>
      <c r="X465" s="76"/>
      <c r="Y465" s="77"/>
      <c r="Z465" s="78"/>
      <c r="AA465" s="75"/>
      <c r="AB465" s="148"/>
      <c r="AC465" s="13"/>
    </row>
    <row r="466" spans="1:29" s="4" customFormat="1" x14ac:dyDescent="0.3">
      <c r="A466" s="67"/>
      <c r="B466" s="14"/>
      <c r="C466" s="14"/>
      <c r="D466" s="14"/>
      <c r="E466" s="14"/>
      <c r="F466" s="14"/>
      <c r="G466" s="3"/>
      <c r="H466" s="13"/>
      <c r="I466" s="13"/>
      <c r="J466" s="13"/>
      <c r="K466" s="13"/>
      <c r="L466" s="13"/>
      <c r="M466" s="13"/>
      <c r="N466" s="3"/>
      <c r="O466" s="13"/>
      <c r="P466" s="13"/>
      <c r="Q466" s="13"/>
      <c r="R466" s="13"/>
      <c r="S466" s="13"/>
      <c r="T466" s="1"/>
      <c r="U466" s="74"/>
      <c r="V466" s="75"/>
      <c r="W466" s="75"/>
      <c r="X466" s="76"/>
      <c r="Y466" s="77"/>
      <c r="Z466" s="78"/>
      <c r="AA466" s="75"/>
      <c r="AB466" s="148"/>
      <c r="AC466" s="13"/>
    </row>
    <row r="467" spans="1:29" s="4" customFormat="1" x14ac:dyDescent="0.3">
      <c r="A467" s="67"/>
      <c r="B467" s="14"/>
      <c r="C467" s="14"/>
      <c r="D467" s="14"/>
      <c r="E467" s="14"/>
      <c r="F467" s="14"/>
      <c r="G467" s="3"/>
      <c r="H467" s="13"/>
      <c r="I467" s="13"/>
      <c r="J467" s="13"/>
      <c r="K467" s="13"/>
      <c r="L467" s="13"/>
      <c r="M467" s="13"/>
      <c r="N467" s="3"/>
      <c r="O467" s="13"/>
      <c r="P467" s="13"/>
      <c r="Q467" s="13"/>
      <c r="R467" s="13"/>
      <c r="S467" s="13"/>
      <c r="T467" s="1"/>
      <c r="U467" s="74"/>
      <c r="V467" s="75"/>
      <c r="W467" s="75"/>
      <c r="X467" s="76"/>
      <c r="Y467" s="77"/>
      <c r="Z467" s="78"/>
      <c r="AA467" s="75"/>
      <c r="AB467" s="148"/>
      <c r="AC467" s="13"/>
    </row>
    <row r="468" spans="1:29" s="4" customFormat="1" x14ac:dyDescent="0.3">
      <c r="A468" s="67"/>
      <c r="B468" s="14"/>
      <c r="C468" s="14"/>
      <c r="D468" s="14"/>
      <c r="E468" s="14"/>
      <c r="F468" s="14"/>
      <c r="G468" s="3"/>
      <c r="H468" s="13"/>
      <c r="I468" s="13"/>
      <c r="J468" s="13"/>
      <c r="K468" s="13"/>
      <c r="L468" s="13"/>
      <c r="M468" s="13"/>
      <c r="N468" s="3"/>
      <c r="O468" s="13"/>
      <c r="P468" s="13"/>
      <c r="Q468" s="13"/>
      <c r="R468" s="13"/>
      <c r="S468" s="13"/>
      <c r="T468" s="1"/>
      <c r="U468" s="74"/>
      <c r="V468" s="75"/>
      <c r="W468" s="75"/>
      <c r="X468" s="76"/>
      <c r="Y468" s="77"/>
      <c r="Z468" s="78"/>
      <c r="AA468" s="75"/>
      <c r="AB468" s="148"/>
      <c r="AC468" s="13"/>
    </row>
    <row r="469" spans="1:29" s="4" customFormat="1" x14ac:dyDescent="0.3">
      <c r="A469" s="67"/>
      <c r="B469" s="14"/>
      <c r="C469" s="14"/>
      <c r="D469" s="14"/>
      <c r="E469" s="14"/>
      <c r="F469" s="14"/>
      <c r="G469" s="3"/>
      <c r="H469" s="13"/>
      <c r="I469" s="13"/>
      <c r="J469" s="13"/>
      <c r="K469" s="13"/>
      <c r="L469" s="13"/>
      <c r="M469" s="13"/>
      <c r="N469" s="3"/>
      <c r="O469" s="13"/>
      <c r="P469" s="13"/>
      <c r="Q469" s="13"/>
      <c r="R469" s="13"/>
      <c r="S469" s="13"/>
      <c r="T469" s="1"/>
      <c r="U469" s="74"/>
      <c r="V469" s="75"/>
      <c r="W469" s="75"/>
      <c r="X469" s="76"/>
      <c r="Y469" s="77"/>
      <c r="Z469" s="78"/>
      <c r="AA469" s="75"/>
      <c r="AB469" s="148"/>
      <c r="AC469" s="13"/>
    </row>
    <row r="470" spans="1:29" s="4" customFormat="1" x14ac:dyDescent="0.3">
      <c r="A470" s="67"/>
      <c r="B470" s="14"/>
      <c r="C470" s="14"/>
      <c r="D470" s="14"/>
      <c r="E470" s="14"/>
      <c r="F470" s="14"/>
      <c r="G470" s="3"/>
      <c r="H470" s="13"/>
      <c r="I470" s="13"/>
      <c r="J470" s="13"/>
      <c r="K470" s="13"/>
      <c r="L470" s="13"/>
      <c r="M470" s="13"/>
      <c r="N470" s="3"/>
      <c r="O470" s="13"/>
      <c r="P470" s="13"/>
      <c r="Q470" s="13"/>
      <c r="R470" s="13"/>
      <c r="S470" s="13"/>
      <c r="T470" s="1"/>
      <c r="U470" s="74"/>
      <c r="V470" s="75"/>
      <c r="W470" s="75"/>
      <c r="X470" s="76"/>
      <c r="Y470" s="77"/>
      <c r="Z470" s="78"/>
      <c r="AA470" s="75"/>
      <c r="AB470" s="148"/>
      <c r="AC470" s="13"/>
    </row>
    <row r="471" spans="1:29" s="4" customFormat="1" x14ac:dyDescent="0.3">
      <c r="A471" s="67"/>
      <c r="B471" s="14"/>
      <c r="C471" s="14"/>
      <c r="D471" s="14"/>
      <c r="E471" s="14"/>
      <c r="F471" s="14"/>
      <c r="G471" s="3"/>
      <c r="H471" s="13"/>
      <c r="I471" s="13"/>
      <c r="J471" s="13"/>
      <c r="K471" s="13"/>
      <c r="L471" s="13"/>
      <c r="M471" s="13"/>
      <c r="N471" s="3"/>
      <c r="O471" s="13"/>
      <c r="P471" s="13"/>
      <c r="Q471" s="13"/>
      <c r="R471" s="13"/>
      <c r="S471" s="13"/>
      <c r="T471" s="1"/>
      <c r="U471" s="74"/>
      <c r="V471" s="75"/>
      <c r="W471" s="75"/>
      <c r="X471" s="76"/>
      <c r="Y471" s="77"/>
      <c r="Z471" s="78"/>
      <c r="AA471" s="75"/>
      <c r="AB471" s="148"/>
      <c r="AC471" s="13"/>
    </row>
    <row r="472" spans="1:29" s="4" customFormat="1" x14ac:dyDescent="0.3">
      <c r="A472" s="67"/>
      <c r="B472" s="14"/>
      <c r="C472" s="14"/>
      <c r="D472" s="14"/>
      <c r="E472" s="14"/>
      <c r="F472" s="14"/>
      <c r="G472" s="3"/>
      <c r="H472" s="13"/>
      <c r="I472" s="13"/>
      <c r="J472" s="13"/>
      <c r="K472" s="13"/>
      <c r="L472" s="13"/>
      <c r="M472" s="13"/>
      <c r="N472" s="3"/>
      <c r="O472" s="13"/>
      <c r="P472" s="13"/>
      <c r="Q472" s="13"/>
      <c r="R472" s="13"/>
      <c r="S472" s="13"/>
      <c r="T472" s="1"/>
      <c r="U472" s="74"/>
      <c r="V472" s="75"/>
      <c r="W472" s="75"/>
      <c r="X472" s="76"/>
      <c r="Y472" s="77"/>
      <c r="Z472" s="78"/>
      <c r="AA472" s="75"/>
      <c r="AB472" s="148"/>
      <c r="AC472" s="13"/>
    </row>
    <row r="473" spans="1:29" s="4" customFormat="1" x14ac:dyDescent="0.3">
      <c r="A473" s="67"/>
      <c r="B473" s="14"/>
      <c r="C473" s="14"/>
      <c r="D473" s="14"/>
      <c r="E473" s="14"/>
      <c r="F473" s="14"/>
      <c r="G473" s="3"/>
      <c r="H473" s="13"/>
      <c r="I473" s="13"/>
      <c r="J473" s="13"/>
      <c r="K473" s="13"/>
      <c r="L473" s="13"/>
      <c r="M473" s="13"/>
      <c r="N473" s="3"/>
      <c r="O473" s="13"/>
      <c r="P473" s="13"/>
      <c r="Q473" s="13"/>
      <c r="R473" s="13"/>
      <c r="S473" s="13"/>
      <c r="T473" s="1"/>
      <c r="U473" s="74"/>
      <c r="V473" s="75"/>
      <c r="W473" s="75"/>
      <c r="X473" s="76"/>
      <c r="Y473" s="77"/>
      <c r="Z473" s="78"/>
      <c r="AA473" s="75"/>
      <c r="AB473" s="148"/>
      <c r="AC473" s="13"/>
    </row>
    <row r="474" spans="1:29" s="4" customFormat="1" x14ac:dyDescent="0.3">
      <c r="A474" s="67"/>
      <c r="B474" s="14"/>
      <c r="C474" s="14"/>
      <c r="D474" s="14"/>
      <c r="E474" s="14"/>
      <c r="F474" s="14"/>
      <c r="G474" s="3"/>
      <c r="H474" s="13"/>
      <c r="I474" s="13"/>
      <c r="J474" s="13"/>
      <c r="K474" s="13"/>
      <c r="L474" s="13"/>
      <c r="M474" s="13"/>
      <c r="N474" s="3"/>
      <c r="O474" s="13"/>
      <c r="P474" s="13"/>
      <c r="Q474" s="13"/>
      <c r="R474" s="13"/>
      <c r="S474" s="13"/>
      <c r="T474" s="1"/>
      <c r="U474" s="74"/>
      <c r="V474" s="75"/>
      <c r="W474" s="75"/>
      <c r="X474" s="76"/>
      <c r="Y474" s="77"/>
      <c r="Z474" s="78"/>
      <c r="AA474" s="75"/>
      <c r="AB474" s="148"/>
      <c r="AC474" s="13"/>
    </row>
    <row r="475" spans="1:29" s="4" customFormat="1" x14ac:dyDescent="0.3">
      <c r="A475" s="67"/>
      <c r="B475" s="14"/>
      <c r="C475" s="14"/>
      <c r="D475" s="14"/>
      <c r="E475" s="14"/>
      <c r="F475" s="14"/>
      <c r="G475" s="3"/>
      <c r="H475" s="13"/>
      <c r="I475" s="13"/>
      <c r="J475" s="13"/>
      <c r="K475" s="13"/>
      <c r="L475" s="13"/>
      <c r="M475" s="13"/>
      <c r="N475" s="3"/>
      <c r="O475" s="13"/>
      <c r="P475" s="13"/>
      <c r="Q475" s="13"/>
      <c r="R475" s="13"/>
      <c r="S475" s="13"/>
      <c r="T475" s="1"/>
      <c r="U475" s="74"/>
      <c r="V475" s="75"/>
      <c r="W475" s="75"/>
      <c r="X475" s="76"/>
      <c r="Y475" s="77"/>
      <c r="Z475" s="78"/>
      <c r="AA475" s="75"/>
      <c r="AB475" s="148"/>
      <c r="AC475" s="13"/>
    </row>
    <row r="476" spans="1:29" s="4" customFormat="1" x14ac:dyDescent="0.3">
      <c r="A476" s="67"/>
      <c r="B476" s="14"/>
      <c r="C476" s="14"/>
      <c r="D476" s="14"/>
      <c r="E476" s="14"/>
      <c r="F476" s="14"/>
      <c r="G476" s="3"/>
      <c r="H476" s="13"/>
      <c r="I476" s="13"/>
      <c r="J476" s="13"/>
      <c r="K476" s="13"/>
      <c r="L476" s="13"/>
      <c r="M476" s="13"/>
      <c r="N476" s="3"/>
      <c r="O476" s="13"/>
      <c r="P476" s="13"/>
      <c r="Q476" s="13"/>
      <c r="R476" s="13"/>
      <c r="S476" s="13"/>
      <c r="T476" s="1"/>
      <c r="U476" s="74"/>
      <c r="V476" s="75"/>
      <c r="W476" s="75"/>
      <c r="X476" s="76"/>
      <c r="Y476" s="77"/>
      <c r="Z476" s="78"/>
      <c r="AA476" s="75"/>
      <c r="AB476" s="148"/>
      <c r="AC476" s="13"/>
    </row>
    <row r="477" spans="1:29" s="4" customFormat="1" x14ac:dyDescent="0.3">
      <c r="A477" s="67"/>
      <c r="B477" s="14"/>
      <c r="C477" s="14"/>
      <c r="D477" s="14"/>
      <c r="E477" s="14"/>
      <c r="F477" s="14"/>
      <c r="G477" s="3"/>
      <c r="H477" s="13"/>
      <c r="I477" s="13"/>
      <c r="J477" s="13"/>
      <c r="K477" s="13"/>
      <c r="L477" s="13"/>
      <c r="M477" s="13"/>
      <c r="N477" s="3"/>
      <c r="O477" s="13"/>
      <c r="P477" s="13"/>
      <c r="Q477" s="13"/>
      <c r="R477" s="13"/>
      <c r="S477" s="13"/>
      <c r="T477" s="1"/>
      <c r="U477" s="74"/>
      <c r="V477" s="75"/>
      <c r="W477" s="75"/>
      <c r="X477" s="76"/>
      <c r="Y477" s="77"/>
      <c r="Z477" s="78"/>
      <c r="AA477" s="75"/>
      <c r="AB477" s="148"/>
      <c r="AC477" s="13"/>
    </row>
    <row r="478" spans="1:29" s="4" customFormat="1" x14ac:dyDescent="0.3">
      <c r="A478" s="67"/>
      <c r="B478" s="14"/>
      <c r="C478" s="14"/>
      <c r="D478" s="14"/>
      <c r="E478" s="14"/>
      <c r="F478" s="14"/>
      <c r="G478" s="3"/>
      <c r="H478" s="13"/>
      <c r="I478" s="13"/>
      <c r="J478" s="13"/>
      <c r="K478" s="13"/>
      <c r="L478" s="13"/>
      <c r="M478" s="13"/>
      <c r="N478" s="3"/>
      <c r="O478" s="13"/>
      <c r="P478" s="13"/>
      <c r="Q478" s="13"/>
      <c r="R478" s="13"/>
      <c r="S478" s="13"/>
      <c r="T478" s="1"/>
      <c r="U478" s="74"/>
      <c r="V478" s="75"/>
      <c r="W478" s="75"/>
      <c r="X478" s="76"/>
      <c r="Y478" s="77"/>
      <c r="Z478" s="78"/>
      <c r="AA478" s="75"/>
      <c r="AB478" s="148"/>
      <c r="AC478" s="13"/>
    </row>
    <row r="479" spans="1:29" s="4" customFormat="1" x14ac:dyDescent="0.3">
      <c r="A479" s="67"/>
      <c r="B479" s="14"/>
      <c r="C479" s="14"/>
      <c r="D479" s="14"/>
      <c r="E479" s="14"/>
      <c r="F479" s="14"/>
      <c r="G479" s="3"/>
      <c r="H479" s="13"/>
      <c r="I479" s="13"/>
      <c r="J479" s="13"/>
      <c r="K479" s="13"/>
      <c r="L479" s="13"/>
      <c r="M479" s="13"/>
      <c r="N479" s="3"/>
      <c r="O479" s="13"/>
      <c r="P479" s="13"/>
      <c r="Q479" s="13"/>
      <c r="R479" s="13"/>
      <c r="S479" s="13"/>
      <c r="T479" s="1"/>
      <c r="U479" s="74"/>
      <c r="V479" s="75"/>
      <c r="W479" s="75"/>
      <c r="X479" s="76"/>
      <c r="Y479" s="77"/>
      <c r="Z479" s="78"/>
      <c r="AA479" s="75"/>
      <c r="AB479" s="148"/>
      <c r="AC479" s="13"/>
    </row>
    <row r="480" spans="1:29" s="4" customFormat="1" x14ac:dyDescent="0.3">
      <c r="A480" s="67"/>
      <c r="B480" s="14"/>
      <c r="C480" s="14"/>
      <c r="D480" s="14"/>
      <c r="E480" s="14"/>
      <c r="F480" s="14"/>
      <c r="G480" s="3"/>
      <c r="H480" s="13"/>
      <c r="I480" s="13"/>
      <c r="J480" s="13"/>
      <c r="K480" s="13"/>
      <c r="L480" s="13"/>
      <c r="M480" s="13"/>
      <c r="N480" s="3"/>
      <c r="O480" s="13"/>
      <c r="P480" s="13"/>
      <c r="Q480" s="13"/>
      <c r="R480" s="13"/>
      <c r="S480" s="13"/>
      <c r="T480" s="1"/>
      <c r="U480" s="74"/>
      <c r="V480" s="75"/>
      <c r="W480" s="75"/>
      <c r="X480" s="76"/>
      <c r="Y480" s="77"/>
      <c r="Z480" s="78"/>
      <c r="AA480" s="75"/>
      <c r="AB480" s="148"/>
      <c r="AC480" s="13"/>
    </row>
    <row r="481" spans="1:29" s="4" customFormat="1" x14ac:dyDescent="0.3">
      <c r="A481" s="67"/>
      <c r="B481" s="14"/>
      <c r="C481" s="14"/>
      <c r="D481" s="14"/>
      <c r="E481" s="14"/>
      <c r="F481" s="14"/>
      <c r="G481" s="3"/>
      <c r="H481" s="13"/>
      <c r="I481" s="13"/>
      <c r="J481" s="13"/>
      <c r="K481" s="13"/>
      <c r="L481" s="13"/>
      <c r="M481" s="13"/>
      <c r="N481" s="3"/>
      <c r="O481" s="13"/>
      <c r="P481" s="13"/>
      <c r="Q481" s="13"/>
      <c r="R481" s="13"/>
      <c r="S481" s="13"/>
      <c r="T481" s="1"/>
      <c r="U481" s="74"/>
      <c r="V481" s="75"/>
      <c r="W481" s="75"/>
      <c r="X481" s="76"/>
      <c r="Y481" s="77"/>
      <c r="Z481" s="78"/>
      <c r="AA481" s="75"/>
      <c r="AB481" s="148"/>
      <c r="AC481" s="13"/>
    </row>
    <row r="482" spans="1:29" s="4" customFormat="1" x14ac:dyDescent="0.3">
      <c r="A482" s="67"/>
      <c r="B482" s="14"/>
      <c r="C482" s="14"/>
      <c r="D482" s="14"/>
      <c r="E482" s="14"/>
      <c r="F482" s="14"/>
      <c r="G482" s="3"/>
      <c r="H482" s="13"/>
      <c r="I482" s="13"/>
      <c r="J482" s="13"/>
      <c r="K482" s="13"/>
      <c r="L482" s="13"/>
      <c r="M482" s="13"/>
      <c r="N482" s="3"/>
      <c r="O482" s="13"/>
      <c r="P482" s="13"/>
      <c r="Q482" s="13"/>
      <c r="R482" s="13"/>
      <c r="S482" s="13"/>
      <c r="T482" s="1"/>
      <c r="U482" s="74"/>
      <c r="V482" s="75"/>
      <c r="W482" s="75"/>
      <c r="X482" s="76"/>
      <c r="Y482" s="77"/>
      <c r="Z482" s="78"/>
      <c r="AA482" s="75"/>
      <c r="AB482" s="148"/>
      <c r="AC482" s="13"/>
    </row>
    <row r="483" spans="1:29" s="4" customFormat="1" x14ac:dyDescent="0.3">
      <c r="A483" s="67"/>
      <c r="B483" s="14"/>
      <c r="C483" s="14"/>
      <c r="D483" s="14"/>
      <c r="E483" s="14"/>
      <c r="F483" s="14"/>
      <c r="G483" s="3"/>
      <c r="H483" s="13"/>
      <c r="I483" s="13"/>
      <c r="J483" s="13"/>
      <c r="K483" s="13"/>
      <c r="L483" s="13"/>
      <c r="M483" s="13"/>
      <c r="N483" s="3"/>
      <c r="O483" s="13"/>
      <c r="P483" s="13"/>
      <c r="Q483" s="13"/>
      <c r="R483" s="13"/>
      <c r="S483" s="13"/>
      <c r="T483" s="1"/>
      <c r="U483" s="74"/>
      <c r="V483" s="75"/>
      <c r="W483" s="75"/>
      <c r="X483" s="76"/>
      <c r="Y483" s="77"/>
      <c r="Z483" s="78"/>
      <c r="AA483" s="75"/>
      <c r="AB483" s="148"/>
      <c r="AC483" s="13"/>
    </row>
    <row r="484" spans="1:29" s="4" customFormat="1" x14ac:dyDescent="0.3">
      <c r="A484" s="67"/>
      <c r="B484" s="14"/>
      <c r="C484" s="14"/>
      <c r="D484" s="14"/>
      <c r="E484" s="14"/>
      <c r="F484" s="14"/>
      <c r="G484" s="3"/>
      <c r="H484" s="13"/>
      <c r="I484" s="13"/>
      <c r="J484" s="13"/>
      <c r="K484" s="13"/>
      <c r="L484" s="13"/>
      <c r="M484" s="13"/>
      <c r="N484" s="3"/>
      <c r="O484" s="13"/>
      <c r="P484" s="13"/>
      <c r="Q484" s="13"/>
      <c r="R484" s="13"/>
      <c r="S484" s="13"/>
      <c r="T484" s="1"/>
      <c r="U484" s="74"/>
      <c r="V484" s="75"/>
      <c r="W484" s="75"/>
      <c r="X484" s="76"/>
      <c r="Y484" s="77"/>
      <c r="Z484" s="78"/>
      <c r="AA484" s="75"/>
      <c r="AB484" s="148"/>
      <c r="AC484" s="13"/>
    </row>
    <row r="485" spans="1:29" s="4" customFormat="1" x14ac:dyDescent="0.3">
      <c r="A485" s="67"/>
      <c r="B485" s="14"/>
      <c r="C485" s="14"/>
      <c r="D485" s="14"/>
      <c r="E485" s="14"/>
      <c r="F485" s="14"/>
      <c r="G485" s="3"/>
      <c r="H485" s="13"/>
      <c r="I485" s="13"/>
      <c r="J485" s="13"/>
      <c r="K485" s="13"/>
      <c r="L485" s="13"/>
      <c r="M485" s="13"/>
      <c r="N485" s="3"/>
      <c r="O485" s="13"/>
      <c r="P485" s="13"/>
      <c r="Q485" s="13"/>
      <c r="R485" s="13"/>
      <c r="S485" s="13"/>
      <c r="T485" s="1"/>
      <c r="U485" s="74"/>
      <c r="V485" s="75"/>
      <c r="W485" s="75"/>
      <c r="X485" s="76"/>
      <c r="Y485" s="77"/>
      <c r="Z485" s="78"/>
      <c r="AA485" s="75"/>
      <c r="AB485" s="148"/>
      <c r="AC485" s="13"/>
    </row>
    <row r="486" spans="1:29" s="4" customFormat="1" x14ac:dyDescent="0.3">
      <c r="A486" s="67"/>
      <c r="B486" s="14"/>
      <c r="C486" s="14"/>
      <c r="D486" s="14"/>
      <c r="E486" s="14"/>
      <c r="F486" s="14"/>
      <c r="G486" s="3"/>
      <c r="H486" s="13"/>
      <c r="I486" s="13"/>
      <c r="J486" s="13"/>
      <c r="K486" s="13"/>
      <c r="L486" s="13"/>
      <c r="M486" s="13"/>
      <c r="N486" s="3"/>
      <c r="O486" s="13"/>
      <c r="P486" s="13"/>
      <c r="Q486" s="13"/>
      <c r="R486" s="13"/>
      <c r="S486" s="13"/>
      <c r="T486" s="1"/>
      <c r="U486" s="74"/>
      <c r="V486" s="75"/>
      <c r="W486" s="75"/>
      <c r="X486" s="76"/>
      <c r="Y486" s="77"/>
      <c r="Z486" s="78"/>
      <c r="AA486" s="75"/>
      <c r="AB486" s="148"/>
      <c r="AC486" s="13"/>
    </row>
    <row r="487" spans="1:29" s="4" customFormat="1" x14ac:dyDescent="0.3">
      <c r="A487" s="67"/>
      <c r="B487" s="14"/>
      <c r="C487" s="14"/>
      <c r="D487" s="14"/>
      <c r="E487" s="14"/>
      <c r="F487" s="14"/>
      <c r="G487" s="3"/>
      <c r="H487" s="13"/>
      <c r="I487" s="13"/>
      <c r="J487" s="13"/>
      <c r="K487" s="13"/>
      <c r="L487" s="13"/>
      <c r="M487" s="13"/>
      <c r="N487" s="3"/>
      <c r="O487" s="13"/>
      <c r="P487" s="13"/>
      <c r="Q487" s="13"/>
      <c r="R487" s="13"/>
      <c r="S487" s="13"/>
      <c r="T487" s="1"/>
      <c r="U487" s="74"/>
      <c r="V487" s="75"/>
      <c r="W487" s="75"/>
      <c r="X487" s="76"/>
      <c r="Y487" s="77"/>
      <c r="Z487" s="78"/>
      <c r="AA487" s="75"/>
      <c r="AB487" s="148"/>
      <c r="AC487" s="13"/>
    </row>
    <row r="488" spans="1:29" s="4" customFormat="1" x14ac:dyDescent="0.3">
      <c r="A488" s="67"/>
      <c r="B488" s="14"/>
      <c r="C488" s="14"/>
      <c r="D488" s="14"/>
      <c r="E488" s="14"/>
      <c r="F488" s="14"/>
      <c r="G488" s="3"/>
      <c r="H488" s="13"/>
      <c r="I488" s="13"/>
      <c r="J488" s="13"/>
      <c r="K488" s="13"/>
      <c r="L488" s="13"/>
      <c r="M488" s="13"/>
      <c r="N488" s="3"/>
      <c r="O488" s="13"/>
      <c r="P488" s="13"/>
      <c r="Q488" s="13"/>
      <c r="R488" s="13"/>
      <c r="S488" s="13"/>
      <c r="T488" s="1"/>
      <c r="U488" s="74"/>
      <c r="V488" s="75"/>
      <c r="W488" s="75"/>
      <c r="X488" s="76"/>
      <c r="Y488" s="77"/>
      <c r="Z488" s="78"/>
      <c r="AA488" s="75"/>
      <c r="AB488" s="148"/>
      <c r="AC488" s="13"/>
    </row>
    <row r="489" spans="1:29" s="4" customFormat="1" x14ac:dyDescent="0.3">
      <c r="A489" s="67"/>
      <c r="B489" s="14"/>
      <c r="C489" s="14"/>
      <c r="D489" s="14"/>
      <c r="E489" s="14"/>
      <c r="F489" s="14"/>
      <c r="G489" s="3"/>
      <c r="H489" s="13"/>
      <c r="I489" s="13"/>
      <c r="J489" s="13"/>
      <c r="K489" s="13"/>
      <c r="L489" s="13"/>
      <c r="M489" s="13"/>
      <c r="N489" s="3"/>
      <c r="O489" s="13"/>
      <c r="P489" s="13"/>
      <c r="Q489" s="13"/>
      <c r="R489" s="13"/>
      <c r="S489" s="13"/>
      <c r="T489" s="1"/>
      <c r="U489" s="74"/>
      <c r="V489" s="75"/>
      <c r="W489" s="75"/>
      <c r="X489" s="76"/>
      <c r="Y489" s="77"/>
      <c r="Z489" s="78"/>
      <c r="AA489" s="75"/>
      <c r="AB489" s="148"/>
      <c r="AC489" s="13"/>
    </row>
    <row r="490" spans="1:29" s="4" customFormat="1" x14ac:dyDescent="0.3">
      <c r="A490" s="67"/>
      <c r="B490" s="14"/>
      <c r="C490" s="14"/>
      <c r="D490" s="14"/>
      <c r="E490" s="14"/>
      <c r="F490" s="14"/>
      <c r="G490" s="3"/>
      <c r="H490" s="13"/>
      <c r="I490" s="13"/>
      <c r="J490" s="13"/>
      <c r="K490" s="13"/>
      <c r="L490" s="13"/>
      <c r="M490" s="13"/>
      <c r="N490" s="3"/>
      <c r="O490" s="13"/>
      <c r="P490" s="13"/>
      <c r="Q490" s="13"/>
      <c r="R490" s="13"/>
      <c r="S490" s="13"/>
      <c r="T490" s="1"/>
      <c r="U490" s="74"/>
      <c r="V490" s="75"/>
      <c r="W490" s="75"/>
      <c r="X490" s="76"/>
      <c r="Y490" s="77"/>
      <c r="Z490" s="78"/>
      <c r="AA490" s="75"/>
      <c r="AB490" s="148"/>
      <c r="AC490" s="13"/>
    </row>
    <row r="491" spans="1:29" s="4" customFormat="1" x14ac:dyDescent="0.3">
      <c r="A491" s="67"/>
      <c r="B491" s="14"/>
      <c r="C491" s="14"/>
      <c r="D491" s="14"/>
      <c r="E491" s="14"/>
      <c r="F491" s="14"/>
      <c r="G491" s="3"/>
      <c r="H491" s="13"/>
      <c r="I491" s="13"/>
      <c r="J491" s="13"/>
      <c r="K491" s="13"/>
      <c r="L491" s="13"/>
      <c r="M491" s="13"/>
      <c r="N491" s="3"/>
      <c r="O491" s="13"/>
      <c r="P491" s="13"/>
      <c r="Q491" s="13"/>
      <c r="R491" s="13"/>
      <c r="S491" s="13"/>
      <c r="T491" s="1"/>
      <c r="U491" s="74"/>
      <c r="V491" s="75"/>
      <c r="W491" s="75"/>
      <c r="X491" s="76"/>
      <c r="Y491" s="77"/>
      <c r="Z491" s="78"/>
      <c r="AA491" s="75"/>
      <c r="AB491" s="148"/>
      <c r="AC491" s="13"/>
    </row>
  </sheetData>
  <conditionalFormatting sqref="F6 F8">
    <cfRule type="cellIs" dxfId="3" priority="2" stopIfTrue="1" operator="lessThan">
      <formula>0</formula>
    </cfRule>
  </conditionalFormatting>
  <conditionalFormatting sqref="F122">
    <cfRule type="cellIs" dxfId="2" priority="1" stopIfTrue="1" operator="lessThan">
      <formula>0</formula>
    </cfRule>
  </conditionalFormatting>
  <pageMargins left="0.7" right="0.7" top="0.75" bottom="0.75" header="0.3" footer="0.3"/>
  <pageSetup paperSize="9" scale="95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C1:T71"/>
  <sheetViews>
    <sheetView tabSelected="1" topLeftCell="A22" zoomScale="50" zoomScaleNormal="50" workbookViewId="0">
      <selection activeCell="Y102" sqref="Y102"/>
    </sheetView>
  </sheetViews>
  <sheetFormatPr defaultRowHeight="14.4" x14ac:dyDescent="0.3"/>
  <sheetData>
    <row r="1" spans="3:13" s="262" customFormat="1" ht="23.4" x14ac:dyDescent="0.45">
      <c r="C1" s="262" t="s">
        <v>183</v>
      </c>
      <c r="M1" s="262" t="s">
        <v>184</v>
      </c>
    </row>
    <row r="24" spans="3:13" s="262" customFormat="1" ht="23.4" x14ac:dyDescent="0.45">
      <c r="C24" s="262" t="s">
        <v>185</v>
      </c>
      <c r="M24" s="262" t="s">
        <v>186</v>
      </c>
    </row>
    <row r="47" spans="3:13" s="262" customFormat="1" ht="23.4" x14ac:dyDescent="0.45">
      <c r="C47" s="262" t="s">
        <v>187</v>
      </c>
      <c r="M47" s="262" t="s">
        <v>188</v>
      </c>
    </row>
    <row r="71" spans="3:20" s="262" customFormat="1" ht="23.4" x14ac:dyDescent="0.45">
      <c r="C71" s="262" t="s">
        <v>189</v>
      </c>
      <c r="M71" s="262" t="s">
        <v>190</v>
      </c>
      <c r="T71" s="262" t="s">
        <v>191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Z30"/>
  <sheetViews>
    <sheetView workbookViewId="0">
      <selection activeCell="N17" sqref="N17"/>
    </sheetView>
  </sheetViews>
  <sheetFormatPr defaultColWidth="9.109375" defaultRowHeight="14.4" x14ac:dyDescent="0.3"/>
  <cols>
    <col min="1" max="1" width="20.88671875" style="41" customWidth="1"/>
    <col min="2" max="3" width="9.109375" style="34"/>
    <col min="4" max="4" width="9.109375" style="19"/>
    <col min="5" max="6" width="9.109375" style="34"/>
    <col min="7" max="7" width="9.109375" style="19"/>
    <col min="8" max="11" width="9.109375" style="34"/>
    <col min="12" max="16" width="9.109375" style="33"/>
    <col min="17" max="24" width="9.109375" style="34"/>
    <col min="25" max="26" width="9.109375" style="35"/>
    <col min="27" max="16384" width="9.109375" style="36"/>
  </cols>
  <sheetData>
    <row r="1" spans="1:26" s="17" customFormat="1" x14ac:dyDescent="0.3">
      <c r="A1" s="30"/>
      <c r="B1" s="101" t="s">
        <v>41</v>
      </c>
      <c r="C1" s="101" t="s">
        <v>42</v>
      </c>
      <c r="D1" s="102" t="s">
        <v>43</v>
      </c>
      <c r="E1" s="103" t="s">
        <v>44</v>
      </c>
      <c r="F1" s="103" t="s">
        <v>45</v>
      </c>
      <c r="G1" s="102" t="s">
        <v>69</v>
      </c>
      <c r="H1" s="102"/>
      <c r="I1" s="102"/>
      <c r="J1" s="102"/>
      <c r="K1" s="102"/>
      <c r="L1" s="104"/>
      <c r="M1" s="104"/>
      <c r="N1" s="104"/>
      <c r="O1" s="104"/>
      <c r="P1" s="104"/>
      <c r="Q1" s="105"/>
      <c r="R1" s="105"/>
      <c r="S1" s="105"/>
      <c r="T1" s="105"/>
      <c r="U1" s="105"/>
      <c r="V1" s="105"/>
      <c r="W1" s="105"/>
      <c r="X1" s="105"/>
      <c r="Y1" s="106"/>
      <c r="Z1" s="106"/>
    </row>
    <row r="2" spans="1:26" s="17" customFormat="1" x14ac:dyDescent="0.3">
      <c r="A2" s="30" t="s">
        <v>61</v>
      </c>
      <c r="B2" s="101" t="s">
        <v>62</v>
      </c>
      <c r="C2" s="101" t="s">
        <v>62</v>
      </c>
      <c r="D2" s="102" t="s">
        <v>62</v>
      </c>
      <c r="E2" s="107" t="s">
        <v>46</v>
      </c>
      <c r="F2" s="107" t="s">
        <v>46</v>
      </c>
      <c r="G2" s="23" t="s">
        <v>46</v>
      </c>
      <c r="H2" s="23"/>
      <c r="I2" s="102" t="s">
        <v>62</v>
      </c>
      <c r="J2" s="23" t="s">
        <v>46</v>
      </c>
      <c r="K2" s="102"/>
      <c r="L2" s="104"/>
      <c r="M2" s="104"/>
      <c r="N2" s="104"/>
      <c r="O2" s="104"/>
      <c r="P2" s="104"/>
      <c r="Q2" s="105"/>
      <c r="R2" s="105"/>
      <c r="S2" s="105"/>
      <c r="T2" s="105"/>
      <c r="U2" s="105"/>
      <c r="V2" s="105"/>
      <c r="W2" s="105"/>
      <c r="X2" s="105"/>
      <c r="Y2" s="106"/>
      <c r="Z2" s="106"/>
    </row>
    <row r="3" spans="1:26" s="17" customFormat="1" x14ac:dyDescent="0.3">
      <c r="A3" s="30" t="s">
        <v>63</v>
      </c>
      <c r="B3" s="101" t="s">
        <v>15</v>
      </c>
      <c r="C3" s="101" t="s">
        <v>53</v>
      </c>
      <c r="D3" s="102" t="s">
        <v>53</v>
      </c>
      <c r="E3" s="103" t="s">
        <v>15</v>
      </c>
      <c r="F3" s="103" t="s">
        <v>53</v>
      </c>
      <c r="G3" s="102" t="s">
        <v>53</v>
      </c>
      <c r="H3" s="102"/>
      <c r="I3" s="102" t="s">
        <v>47</v>
      </c>
      <c r="J3" s="102" t="s">
        <v>47</v>
      </c>
      <c r="K3" s="102"/>
      <c r="L3" s="104"/>
      <c r="M3" s="104"/>
      <c r="N3" s="104"/>
      <c r="O3" s="104"/>
      <c r="P3" s="104"/>
      <c r="Q3" s="105"/>
      <c r="R3" s="105"/>
      <c r="S3" s="105"/>
      <c r="T3" s="105"/>
      <c r="U3" s="105"/>
      <c r="V3" s="105"/>
      <c r="W3" s="105"/>
      <c r="X3" s="105"/>
      <c r="Y3" s="106"/>
      <c r="Z3" s="106"/>
    </row>
    <row r="4" spans="1:26" x14ac:dyDescent="0.3">
      <c r="A4" s="30" t="s">
        <v>4</v>
      </c>
      <c r="B4" s="31">
        <v>1.5345170226658489</v>
      </c>
      <c r="C4" s="31">
        <v>1.6186712361133146</v>
      </c>
      <c r="D4" s="19">
        <v>3.5537919018074797</v>
      </c>
      <c r="E4" s="32">
        <v>1.6786158076389812</v>
      </c>
      <c r="F4" s="32">
        <v>1.8677694339278486</v>
      </c>
      <c r="G4" s="19">
        <v>3.9452900831132882</v>
      </c>
      <c r="H4" s="19"/>
      <c r="I4" s="19">
        <v>1.4232847661432755</v>
      </c>
      <c r="J4" s="19">
        <v>0.95280118555199889</v>
      </c>
      <c r="K4" s="19"/>
    </row>
    <row r="5" spans="1:26" x14ac:dyDescent="0.3">
      <c r="A5" s="30" t="s">
        <v>5</v>
      </c>
      <c r="B5" s="31">
        <v>1.5336579125868319</v>
      </c>
      <c r="C5" s="31">
        <v>1.6185093689895935</v>
      </c>
      <c r="D5" s="42">
        <v>1E-3</v>
      </c>
      <c r="E5" s="32">
        <v>1.6785990219808959</v>
      </c>
      <c r="F5" s="32">
        <v>1.8675826569844551</v>
      </c>
      <c r="G5" s="42">
        <v>1E-3</v>
      </c>
      <c r="H5" s="19"/>
      <c r="I5" s="19">
        <v>1.4232705374637464</v>
      </c>
      <c r="J5" s="19">
        <v>0.95279165248912434</v>
      </c>
      <c r="K5" s="19"/>
    </row>
    <row r="6" spans="1:26" x14ac:dyDescent="0.3">
      <c r="A6" s="26" t="s">
        <v>30</v>
      </c>
      <c r="B6" s="31">
        <v>304.80819901110783</v>
      </c>
      <c r="C6" s="31">
        <v>321.76580936282397</v>
      </c>
      <c r="D6" s="19">
        <v>353.29338976198687</v>
      </c>
      <c r="E6" s="32">
        <v>333.00188248976264</v>
      </c>
      <c r="F6" s="32">
        <v>370.93418428220849</v>
      </c>
      <c r="G6" s="19">
        <v>392.02192484477348</v>
      </c>
      <c r="H6" s="19"/>
      <c r="I6" s="19">
        <v>282.58187651763382</v>
      </c>
      <c r="J6" s="19">
        <v>188.00286525770088</v>
      </c>
      <c r="K6" s="19"/>
    </row>
    <row r="7" spans="1:26" x14ac:dyDescent="0.3">
      <c r="A7" s="26" t="s">
        <v>31</v>
      </c>
      <c r="B7" s="31">
        <v>152.16692551293281</v>
      </c>
      <c r="C7" s="31">
        <v>160.58333903558193</v>
      </c>
      <c r="D7" s="19">
        <v>353.19400448705619</v>
      </c>
      <c r="E7" s="32">
        <v>166.22905856352867</v>
      </c>
      <c r="F7" s="32">
        <v>185.12109701504974</v>
      </c>
      <c r="G7" s="19">
        <v>391.92258541735163</v>
      </c>
      <c r="H7" s="19"/>
      <c r="I7" s="19">
        <v>141.0508822639847</v>
      </c>
      <c r="J7" s="19">
        <v>94.039946578774888</v>
      </c>
      <c r="K7" s="19"/>
    </row>
    <row r="8" spans="1:26" x14ac:dyDescent="0.3">
      <c r="A8" s="26" t="s">
        <v>32</v>
      </c>
      <c r="B8" s="31">
        <v>152.64127349817514</v>
      </c>
      <c r="C8" s="31">
        <v>161.18247032724213</v>
      </c>
      <c r="D8" s="19">
        <v>9.9385274930652148E-2</v>
      </c>
      <c r="E8" s="32">
        <v>166.77282392623405</v>
      </c>
      <c r="F8" s="32">
        <v>185.81308726715901</v>
      </c>
      <c r="G8" s="19">
        <v>9.9339427422098073E-2</v>
      </c>
      <c r="H8" s="19"/>
      <c r="I8" s="19">
        <v>141.53099425364911</v>
      </c>
      <c r="J8" s="19">
        <v>93.962918678926016</v>
      </c>
      <c r="K8" s="19"/>
    </row>
    <row r="9" spans="1:26" x14ac:dyDescent="0.3">
      <c r="A9" s="28" t="s">
        <v>35</v>
      </c>
      <c r="B9" s="31">
        <v>99.527588418145882</v>
      </c>
      <c r="C9" s="31">
        <v>99.586986282239437</v>
      </c>
      <c r="D9" s="19">
        <v>99.385274930652145</v>
      </c>
      <c r="E9" s="32">
        <v>99.352389547700326</v>
      </c>
      <c r="F9" s="32">
        <v>99.493902758332041</v>
      </c>
      <c r="G9" s="19">
        <v>99.339427422097998</v>
      </c>
      <c r="H9" s="19"/>
      <c r="I9" s="19">
        <v>99.440682939914083</v>
      </c>
      <c r="J9" s="19">
        <v>98.618536836936926</v>
      </c>
      <c r="K9" s="19"/>
    </row>
    <row r="10" spans="1:26" x14ac:dyDescent="0.3">
      <c r="A10" s="28" t="s">
        <v>36</v>
      </c>
      <c r="B10" s="31">
        <v>98.804437595765592</v>
      </c>
      <c r="C10" s="31">
        <v>98.804437595765592</v>
      </c>
      <c r="D10" s="19">
        <v>98.804437595765592</v>
      </c>
      <c r="E10" s="32">
        <v>99.067361524210511</v>
      </c>
      <c r="F10" s="32">
        <v>99.067361524210511</v>
      </c>
      <c r="G10" s="19">
        <v>99.067361524210511</v>
      </c>
      <c r="H10" s="19"/>
      <c r="I10" s="19">
        <v>98.804437595765592</v>
      </c>
      <c r="J10" s="19">
        <v>99.067361524210511</v>
      </c>
      <c r="K10" s="19"/>
    </row>
    <row r="11" spans="1:26" x14ac:dyDescent="0.3">
      <c r="A11" s="26" t="s">
        <v>33</v>
      </c>
      <c r="B11" s="31">
        <v>98.462220856665127</v>
      </c>
      <c r="C11" s="31">
        <v>100.37939591369187</v>
      </c>
      <c r="D11" s="19">
        <v>84.088108087571413</v>
      </c>
      <c r="E11" s="32">
        <v>101.72955796589547</v>
      </c>
      <c r="F11" s="32">
        <v>105.34435279169263</v>
      </c>
      <c r="G11" s="19">
        <v>87.826723920854306</v>
      </c>
      <c r="H11" s="19"/>
      <c r="I11" s="19">
        <v>95.54815031156997</v>
      </c>
      <c r="J11" s="19">
        <v>75.962661576850337</v>
      </c>
      <c r="K11" s="19"/>
    </row>
    <row r="12" spans="1:26" x14ac:dyDescent="0.3">
      <c r="A12" s="26" t="s">
        <v>34</v>
      </c>
      <c r="B12" s="31">
        <v>58.488569531450104</v>
      </c>
      <c r="C12" s="31">
        <v>60.403176863285573</v>
      </c>
      <c r="D12" s="19">
        <v>84.064453609480026</v>
      </c>
      <c r="E12" s="32">
        <v>61.221455928530673</v>
      </c>
      <c r="F12" s="32">
        <v>65.046259784628248</v>
      </c>
      <c r="G12" s="19">
        <v>87.804468614274512</v>
      </c>
      <c r="H12" s="19"/>
      <c r="I12" s="19">
        <v>55.772934500761885</v>
      </c>
      <c r="J12" s="19">
        <v>41.188263379249321</v>
      </c>
      <c r="K12" s="19"/>
    </row>
    <row r="13" spans="1:26" x14ac:dyDescent="0.3">
      <c r="A13" s="26" t="s">
        <v>6</v>
      </c>
      <c r="B13" s="31">
        <v>45.480869488483776</v>
      </c>
      <c r="C13" s="31">
        <v>46.018792679626564</v>
      </c>
      <c r="D13" s="19">
        <v>2.3654481309496017E-2</v>
      </c>
      <c r="E13" s="32">
        <v>46.695151189233925</v>
      </c>
      <c r="F13" s="32">
        <v>47.548099422482181</v>
      </c>
      <c r="G13" s="19">
        <v>2.2255309561913631E-2</v>
      </c>
      <c r="H13" s="19"/>
      <c r="I13" s="19">
        <v>44.58555317986891</v>
      </c>
      <c r="J13" s="19">
        <v>36.895148906521705</v>
      </c>
      <c r="K13" s="19"/>
    </row>
    <row r="14" spans="1:26" x14ac:dyDescent="0.3">
      <c r="A14" s="28" t="s">
        <v>19</v>
      </c>
      <c r="B14" s="31">
        <v>5.7563480363546757</v>
      </c>
      <c r="C14" s="31">
        <v>6.0777421306725401</v>
      </c>
      <c r="D14" s="19">
        <v>12.127127350101391</v>
      </c>
      <c r="E14" s="32">
        <v>11.986463769058961</v>
      </c>
      <c r="F14" s="32">
        <v>12.572354169689714</v>
      </c>
      <c r="G14" s="19">
        <v>18.083211576048367</v>
      </c>
      <c r="H14" s="19"/>
      <c r="I14" s="19">
        <v>6.383127108002201</v>
      </c>
      <c r="J14" s="19">
        <v>23.700451976460304</v>
      </c>
      <c r="K14" s="19"/>
    </row>
    <row r="15" spans="1:26" x14ac:dyDescent="0.3">
      <c r="A15" s="26" t="s">
        <v>20</v>
      </c>
      <c r="B15" s="31">
        <v>15.284994192000688</v>
      </c>
      <c r="C15" s="31">
        <v>14.733621558865774</v>
      </c>
      <c r="D15" s="19">
        <v>28.92645805385677</v>
      </c>
      <c r="E15" s="32">
        <v>35.449084347618168</v>
      </c>
      <c r="F15" s="32">
        <v>34.543949057237086</v>
      </c>
      <c r="G15" s="19">
        <v>42.311716631044185</v>
      </c>
      <c r="H15" s="19"/>
      <c r="I15" s="19">
        <v>17.677896968151202</v>
      </c>
      <c r="J15" s="19">
        <v>57.93986986472602</v>
      </c>
      <c r="K15" s="19"/>
    </row>
    <row r="16" spans="1:26" s="38" customFormat="1" x14ac:dyDescent="0.3">
      <c r="A16" s="26" t="s">
        <v>24</v>
      </c>
      <c r="B16" s="31">
        <v>0.96448476485469947</v>
      </c>
      <c r="C16" s="31">
        <v>0.96040820923120496</v>
      </c>
      <c r="D16" s="19">
        <v>0.84237086846796716</v>
      </c>
      <c r="E16" s="32">
        <v>0.84600636863092071</v>
      </c>
      <c r="F16" s="32">
        <v>0.83058423548059224</v>
      </c>
      <c r="G16" s="19">
        <v>0.649513145658007</v>
      </c>
      <c r="H16" s="19"/>
      <c r="I16" s="19">
        <v>0.95632955758543325</v>
      </c>
      <c r="J16" s="19">
        <v>0.39794819495191169</v>
      </c>
      <c r="K16" s="19"/>
      <c r="L16" s="33"/>
      <c r="M16" s="33"/>
      <c r="N16" s="33"/>
      <c r="O16" s="33"/>
      <c r="P16" s="33"/>
      <c r="Q16" s="34"/>
      <c r="R16" s="34"/>
      <c r="S16" s="34"/>
      <c r="T16" s="34"/>
      <c r="U16" s="34"/>
      <c r="V16" s="34"/>
      <c r="W16" s="34"/>
      <c r="X16" s="34"/>
      <c r="Y16" s="37"/>
      <c r="Z16" s="37"/>
    </row>
    <row r="17" spans="1:26" s="38" customFormat="1" x14ac:dyDescent="0.3">
      <c r="A17" s="28" t="s">
        <v>25</v>
      </c>
      <c r="B17" s="31">
        <v>0.73737730635906906</v>
      </c>
      <c r="C17" s="31">
        <v>0.7218651543730159</v>
      </c>
      <c r="D17" s="19">
        <v>0.7320091749062636</v>
      </c>
      <c r="E17" s="32">
        <v>-8.6193690773506582E-2</v>
      </c>
      <c r="F17" s="32">
        <v>-8.34540405396762E-2</v>
      </c>
      <c r="G17" s="19">
        <v>-9.6309367156974579E-2</v>
      </c>
      <c r="H17" s="19"/>
      <c r="I17" s="19">
        <v>0.7546807781865591</v>
      </c>
      <c r="J17" s="19">
        <v>-0.50582289471309294</v>
      </c>
      <c r="K17" s="29"/>
      <c r="L17" s="39"/>
      <c r="M17" s="39"/>
      <c r="N17" s="39"/>
      <c r="O17" s="39"/>
      <c r="P17" s="39"/>
      <c r="Q17" s="40"/>
      <c r="R17" s="40"/>
      <c r="S17" s="40"/>
      <c r="T17" s="40"/>
      <c r="U17" s="40"/>
      <c r="V17" s="40"/>
      <c r="W17" s="40"/>
      <c r="X17" s="40"/>
      <c r="Y17" s="37"/>
      <c r="Z17" s="37"/>
    </row>
    <row r="18" spans="1:26" x14ac:dyDescent="0.3">
      <c r="A18" s="26" t="s">
        <v>26</v>
      </c>
      <c r="B18" s="31">
        <v>0.98226895446705631</v>
      </c>
      <c r="C18" s="31">
        <v>0.98213341101369567</v>
      </c>
      <c r="D18" s="19">
        <v>0.93644405976930634</v>
      </c>
      <c r="E18" s="32">
        <v>0.92194536955300488</v>
      </c>
      <c r="F18" s="32">
        <v>0.92256042941245386</v>
      </c>
      <c r="G18" s="19">
        <v>0.81561724819653247</v>
      </c>
      <c r="H18" s="19"/>
      <c r="I18" s="19">
        <v>0.97789936748162465</v>
      </c>
      <c r="J18" s="19">
        <v>0.75366970119233545</v>
      </c>
      <c r="K18" s="29"/>
      <c r="L18" s="39"/>
      <c r="M18" s="39"/>
      <c r="N18" s="39"/>
      <c r="O18" s="39"/>
      <c r="P18" s="39"/>
      <c r="Q18" s="40"/>
      <c r="R18" s="40"/>
      <c r="S18" s="40"/>
      <c r="T18" s="40"/>
      <c r="U18" s="40"/>
      <c r="V18" s="40"/>
      <c r="W18" s="40"/>
      <c r="X18" s="40"/>
    </row>
    <row r="19" spans="1:26" x14ac:dyDescent="0.3">
      <c r="A19" s="28" t="s">
        <v>27</v>
      </c>
      <c r="B19" s="31">
        <v>0.85924691417032917</v>
      </c>
      <c r="C19" s="31">
        <v>0.85086226713766011</v>
      </c>
      <c r="D19" s="19">
        <v>0.86613015014459105</v>
      </c>
      <c r="E19" s="32">
        <v>0.48335469248209539</v>
      </c>
      <c r="F19" s="32">
        <v>0.46117444961125525</v>
      </c>
      <c r="G19" s="19">
        <v>0.41263815017051936</v>
      </c>
      <c r="H19" s="19"/>
      <c r="I19" s="19">
        <v>0.86835872705050221</v>
      </c>
      <c r="J19" s="19">
        <v>0.46796535648460974</v>
      </c>
      <c r="K19" s="19"/>
    </row>
    <row r="20" spans="1:26" x14ac:dyDescent="0.3">
      <c r="A20" s="28" t="s">
        <v>28</v>
      </c>
      <c r="B20" s="31">
        <v>0.97865462609222453</v>
      </c>
      <c r="C20" s="31">
        <v>0.98016682555321022</v>
      </c>
      <c r="D20" s="19">
        <v>0.92355242234926849</v>
      </c>
      <c r="E20" s="32">
        <v>0.88518906486257665</v>
      </c>
      <c r="F20" s="32">
        <v>0.89097723814571972</v>
      </c>
      <c r="G20" s="19">
        <v>0.83643344693458821</v>
      </c>
      <c r="H20" s="19"/>
      <c r="I20" s="19">
        <v>0.97144813986935441</v>
      </c>
      <c r="J20" s="19">
        <v>0.69328978421540688</v>
      </c>
      <c r="K20" s="19"/>
    </row>
    <row r="21" spans="1:26" x14ac:dyDescent="0.3">
      <c r="A21" s="28" t="s">
        <v>29</v>
      </c>
      <c r="B21" s="31">
        <v>0.73631720618728236</v>
      </c>
      <c r="C21" s="31">
        <v>0.72109189905461779</v>
      </c>
      <c r="D21" s="19">
        <v>0.70754091318721202</v>
      </c>
      <c r="E21" s="32">
        <v>-0.5724720267540484</v>
      </c>
      <c r="F21" s="32">
        <v>-0.80830361653373739</v>
      </c>
      <c r="G21" s="19">
        <v>-0.70798275841553271</v>
      </c>
      <c r="H21" s="19"/>
      <c r="I21" s="19">
        <v>0.75033366497219056</v>
      </c>
      <c r="J21" s="19">
        <v>3.4102361446201157E-2</v>
      </c>
      <c r="K21" s="19"/>
    </row>
    <row r="22" spans="1:26" x14ac:dyDescent="0.3">
      <c r="A22" s="28" t="s">
        <v>55</v>
      </c>
      <c r="B22" s="31">
        <v>0.99411618864399853</v>
      </c>
      <c r="C22" s="31">
        <v>0.99338607974719695</v>
      </c>
      <c r="D22" s="19">
        <v>0.98488111753641971</v>
      </c>
      <c r="E22" s="32">
        <v>0.94169384925063626</v>
      </c>
      <c r="F22" s="32">
        <v>0.94368777253641234</v>
      </c>
      <c r="G22" s="19">
        <v>0.9269885012878718</v>
      </c>
      <c r="H22" s="19"/>
      <c r="I22" s="19">
        <v>0.99309482606782662</v>
      </c>
      <c r="J22" s="19">
        <v>0.84965432946257058</v>
      </c>
      <c r="K22" s="19"/>
    </row>
    <row r="23" spans="1:26" x14ac:dyDescent="0.3">
      <c r="A23" s="28" t="s">
        <v>57</v>
      </c>
      <c r="B23" s="31">
        <v>0.90090078367945536</v>
      </c>
      <c r="C23" s="31">
        <v>0.8959931968613789</v>
      </c>
      <c r="D23" s="19">
        <v>0.87522058122913493</v>
      </c>
      <c r="E23" s="32">
        <v>0.57724589314834862</v>
      </c>
      <c r="F23" s="32">
        <v>0.56366924127189089</v>
      </c>
      <c r="G23" s="19">
        <v>0.50932952804184384</v>
      </c>
      <c r="H23" s="19"/>
      <c r="I23" s="19">
        <v>0.90671233610315916</v>
      </c>
      <c r="J23" s="19">
        <v>0.57309504029308189</v>
      </c>
      <c r="K23" s="19"/>
    </row>
    <row r="24" spans="1:26" x14ac:dyDescent="0.3">
      <c r="A24" s="30" t="s">
        <v>64</v>
      </c>
      <c r="B24" s="31">
        <v>0.92196881816354681</v>
      </c>
      <c r="C24" s="31">
        <v>0.92196881816354681</v>
      </c>
      <c r="D24" s="19">
        <v>0.92196881816354681</v>
      </c>
      <c r="E24" s="32">
        <v>0.92196881816354681</v>
      </c>
      <c r="F24" s="32">
        <v>0.92196881816354681</v>
      </c>
      <c r="G24" s="19">
        <v>0.92196881816354681</v>
      </c>
      <c r="I24" s="19">
        <v>0.92196881816354681</v>
      </c>
      <c r="J24" s="19">
        <v>0.92196881816354681</v>
      </c>
    </row>
    <row r="25" spans="1:26" x14ac:dyDescent="0.3">
      <c r="A25" s="28" t="s">
        <v>60</v>
      </c>
      <c r="B25" s="31">
        <v>0.93360584755256237</v>
      </c>
      <c r="C25" s="31">
        <v>0.94112641438314948</v>
      </c>
      <c r="D25" s="19">
        <v>0.95195589417435278</v>
      </c>
      <c r="E25" s="32">
        <v>0.82477316982760607</v>
      </c>
      <c r="F25" s="32">
        <v>0.83741788605152556</v>
      </c>
      <c r="G25" s="19">
        <v>0.81782355121248651</v>
      </c>
      <c r="H25" s="19"/>
      <c r="I25" s="19">
        <v>0.92118684808545515</v>
      </c>
      <c r="J25" s="19">
        <v>0.6792337905939092</v>
      </c>
      <c r="K25" s="19"/>
    </row>
    <row r="26" spans="1:26" x14ac:dyDescent="0.3">
      <c r="A26" s="27" t="s">
        <v>58</v>
      </c>
      <c r="B26" s="31">
        <v>0.95615926767960513</v>
      </c>
      <c r="C26" s="31">
        <v>0.94789787724126018</v>
      </c>
      <c r="D26" s="19">
        <v>0.95203575632631476</v>
      </c>
      <c r="E26" s="32">
        <v>0.8772706247897617</v>
      </c>
      <c r="F26" s="32">
        <v>0.85807538384524051</v>
      </c>
      <c r="G26" s="19">
        <v>0.817966361013583</v>
      </c>
      <c r="H26" s="19"/>
      <c r="I26" s="19">
        <v>0.96318785058896239</v>
      </c>
      <c r="J26" s="19">
        <v>0.8075257888243752</v>
      </c>
      <c r="K26" s="19"/>
    </row>
    <row r="27" spans="1:26" x14ac:dyDescent="0.3">
      <c r="A27" s="30" t="s">
        <v>65</v>
      </c>
      <c r="B27" s="31">
        <v>0.65180617776357086</v>
      </c>
      <c r="C27" s="31">
        <v>0.65180617776357086</v>
      </c>
      <c r="D27" s="19">
        <v>0.65180617776357086</v>
      </c>
      <c r="E27" s="32">
        <v>0.65180617776357086</v>
      </c>
      <c r="F27" s="32">
        <v>0.65180617776357086</v>
      </c>
      <c r="G27" s="19">
        <v>0.65180617776357086</v>
      </c>
      <c r="I27" s="19">
        <v>0.65180617776357086</v>
      </c>
      <c r="J27" s="19">
        <v>0.65180617776357086</v>
      </c>
    </row>
    <row r="28" spans="1:26" x14ac:dyDescent="0.3">
      <c r="A28" s="27" t="s">
        <v>59</v>
      </c>
      <c r="B28" s="31">
        <v>0.75585806755493301</v>
      </c>
      <c r="C28" s="31">
        <v>0.74664545075738209</v>
      </c>
      <c r="D28" s="19">
        <v>0.78250045324588613</v>
      </c>
      <c r="E28" s="32">
        <v>3.9695735739225212E-2</v>
      </c>
      <c r="F28" s="32">
        <v>-5.9759393805005508E-3</v>
      </c>
      <c r="G28" s="19">
        <v>1.1261592065377732E-2</v>
      </c>
      <c r="H28" s="19"/>
      <c r="I28" s="19">
        <v>0.76594731277076467</v>
      </c>
      <c r="J28" s="19">
        <v>0.18900907898560795</v>
      </c>
      <c r="K28" s="19"/>
    </row>
    <row r="29" spans="1:26" x14ac:dyDescent="0.3">
      <c r="A29" s="41" t="s">
        <v>66</v>
      </c>
      <c r="B29" s="31">
        <v>0.94838674766755715</v>
      </c>
      <c r="C29" s="31">
        <v>0.94838674766755715</v>
      </c>
      <c r="D29" s="19">
        <v>0.94838674766755715</v>
      </c>
      <c r="E29" s="32">
        <v>0.94838674766755715</v>
      </c>
      <c r="F29" s="32">
        <v>0.94838674766755715</v>
      </c>
      <c r="G29" s="19">
        <v>0.94838674766755715</v>
      </c>
      <c r="I29" s="19">
        <v>0.94838674766755715</v>
      </c>
      <c r="J29" s="19">
        <v>0.94838674766755715</v>
      </c>
    </row>
    <row r="30" spans="1:26" x14ac:dyDescent="0.3">
      <c r="A30" s="41" t="s">
        <v>67</v>
      </c>
      <c r="B30" s="31">
        <v>0.79209243992718104</v>
      </c>
      <c r="C30" s="31">
        <v>0.79209243992718104</v>
      </c>
      <c r="D30" s="19">
        <v>0.79209243992718104</v>
      </c>
      <c r="E30" s="32">
        <v>0.79209243992718104</v>
      </c>
      <c r="F30" s="32">
        <v>0.79209243992718104</v>
      </c>
      <c r="G30" s="19">
        <v>0.79209243992718104</v>
      </c>
      <c r="I30" s="19">
        <v>0.79209243992718104</v>
      </c>
      <c r="J30" s="19">
        <v>0.79209243992718104</v>
      </c>
    </row>
  </sheetData>
  <pageMargins left="0.7" right="0.7" top="0.75" bottom="0.75" header="0.3" footer="0.3"/>
  <pageSetup paperSize="9" fitToWidth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T491"/>
  <sheetViews>
    <sheetView zoomScale="90" zoomScaleNormal="90" workbookViewId="0">
      <pane xSplit="6" ySplit="7" topLeftCell="AC8" activePane="bottomRight" state="frozen"/>
      <selection pane="topRight" activeCell="G1" sqref="G1"/>
      <selection pane="bottomLeft" activeCell="A8" sqref="A8"/>
      <selection pane="bottomRight" activeCell="AN19" sqref="AN19"/>
    </sheetView>
  </sheetViews>
  <sheetFormatPr defaultRowHeight="14.4" x14ac:dyDescent="0.3"/>
  <cols>
    <col min="1" max="1" width="12.109375" style="9" customWidth="1"/>
    <col min="2" max="2" width="14.109375" style="8" customWidth="1"/>
    <col min="3" max="3" width="9.109375" style="8" customWidth="1"/>
    <col min="4" max="4" width="10.88671875" style="8" customWidth="1"/>
    <col min="5" max="5" width="9.109375" style="8" customWidth="1"/>
    <col min="6" max="6" width="11.5546875" style="8" customWidth="1"/>
    <col min="7" max="7" width="8.109375" style="2" customWidth="1"/>
    <col min="8" max="8" width="12.109375" style="12" customWidth="1"/>
    <col min="9" max="9" width="9.6640625" style="12" customWidth="1"/>
    <col min="10" max="10" width="9" style="13" customWidth="1"/>
    <col min="11" max="11" width="9" style="25" customWidth="1"/>
    <col min="12" max="12" width="8.88671875" style="25" customWidth="1"/>
    <col min="13" max="13" width="12.5546875" style="25" customWidth="1"/>
    <col min="14" max="14" width="11" style="3" customWidth="1"/>
    <col min="15" max="15" width="9.6640625" style="21" customWidth="1"/>
    <col min="16" max="16" width="11" style="21" customWidth="1"/>
    <col min="17" max="17" width="9" style="43" customWidth="1"/>
    <col min="18" max="18" width="9.6640625" style="43" customWidth="1"/>
    <col min="19" max="19" width="9.44140625" style="43" customWidth="1"/>
    <col min="20" max="20" width="7.33203125" style="1" customWidth="1"/>
    <col min="21" max="21" width="10.6640625" style="74" bestFit="1" customWidth="1"/>
    <col min="22" max="23" width="8.5546875" style="75" bestFit="1" customWidth="1"/>
    <col min="24" max="24" width="7.6640625" style="76" bestFit="1" customWidth="1"/>
    <col min="25" max="25" width="8.88671875" style="77" bestFit="1" customWidth="1"/>
    <col min="26" max="26" width="11.44140625" style="78" customWidth="1"/>
    <col min="27" max="27" width="9.5546875" style="100" customWidth="1"/>
    <col min="28" max="28" width="14.5546875" style="149" customWidth="1"/>
    <col min="29" max="29" width="7.88671875" style="149" customWidth="1"/>
    <col min="30" max="30" width="8.6640625" style="299" customWidth="1"/>
    <col min="31" max="31" width="14.21875" style="331" customWidth="1"/>
    <col min="32" max="32" width="14.5546875" style="331" bestFit="1" customWidth="1"/>
    <col min="33" max="33" width="13.5546875" style="331" bestFit="1" customWidth="1"/>
    <col min="34" max="34" width="6" style="331" customWidth="1"/>
    <col min="35" max="35" width="11.5546875" style="331" customWidth="1"/>
    <col min="36" max="37" width="8.88671875" style="331"/>
    <col min="38" max="40" width="8.88671875" style="100"/>
    <col min="41" max="43" width="8.88671875" style="315"/>
  </cols>
  <sheetData>
    <row r="1" spans="1:46" s="136" customFormat="1" thickBot="1" x14ac:dyDescent="0.35">
      <c r="A1" s="139" t="s">
        <v>61</v>
      </c>
      <c r="B1" s="140" t="s">
        <v>4</v>
      </c>
      <c r="C1" s="154" t="s">
        <v>5</v>
      </c>
      <c r="D1" s="152" t="s">
        <v>96</v>
      </c>
      <c r="E1" s="156" t="s">
        <v>102</v>
      </c>
      <c r="F1" s="152" t="s">
        <v>97</v>
      </c>
      <c r="G1" s="153" t="s">
        <v>98</v>
      </c>
      <c r="H1" s="153" t="s">
        <v>36</v>
      </c>
      <c r="I1" s="152" t="s">
        <v>99</v>
      </c>
      <c r="J1" s="152" t="s">
        <v>100</v>
      </c>
      <c r="K1" s="152" t="s">
        <v>101</v>
      </c>
      <c r="L1" s="151" t="s">
        <v>103</v>
      </c>
      <c r="M1" s="150" t="s">
        <v>104</v>
      </c>
      <c r="N1" s="152" t="s">
        <v>105</v>
      </c>
      <c r="O1" s="153" t="s">
        <v>106</v>
      </c>
      <c r="P1" s="152" t="s">
        <v>107</v>
      </c>
      <c r="Q1" s="163" t="s">
        <v>108</v>
      </c>
      <c r="R1" s="163" t="s">
        <v>109</v>
      </c>
      <c r="S1" s="163" t="s">
        <v>110</v>
      </c>
      <c r="T1" s="163" t="s">
        <v>111</v>
      </c>
      <c r="U1" s="163" t="s">
        <v>112</v>
      </c>
      <c r="V1" s="164" t="s">
        <v>64</v>
      </c>
      <c r="W1" s="163" t="s">
        <v>113</v>
      </c>
      <c r="X1" s="164" t="s">
        <v>114</v>
      </c>
      <c r="Y1" s="164" t="s">
        <v>64</v>
      </c>
      <c r="Z1" s="164" t="s">
        <v>115</v>
      </c>
      <c r="AA1" s="165" t="s">
        <v>66</v>
      </c>
      <c r="AB1" s="166" t="s">
        <v>67</v>
      </c>
      <c r="AC1" s="166"/>
      <c r="AD1" s="288"/>
      <c r="AE1" s="153" t="s">
        <v>211</v>
      </c>
      <c r="AF1" s="153" t="s">
        <v>216</v>
      </c>
      <c r="AG1" s="153" t="s">
        <v>212</v>
      </c>
      <c r="AH1" s="153"/>
      <c r="AI1" s="323" t="s">
        <v>205</v>
      </c>
      <c r="AJ1" s="323" t="s">
        <v>205</v>
      </c>
      <c r="AK1" s="324"/>
      <c r="AL1" s="289"/>
      <c r="AM1" s="79"/>
      <c r="AN1" s="289"/>
      <c r="AO1" s="289"/>
      <c r="AP1" s="290"/>
      <c r="AQ1" s="82"/>
      <c r="AR1" s="109"/>
      <c r="AS1" s="109"/>
      <c r="AT1" s="109"/>
    </row>
    <row r="2" spans="1:46" s="136" customFormat="1" thickBot="1" x14ac:dyDescent="0.35">
      <c r="A2" s="137">
        <v>1</v>
      </c>
      <c r="B2" s="138">
        <v>1.5341007482965527</v>
      </c>
      <c r="C2" s="155">
        <v>1.5340854072890695</v>
      </c>
      <c r="D2" s="7">
        <f>AVERAGE($S$9:$S$103)</f>
        <v>304.80932465097237</v>
      </c>
      <c r="E2" s="7">
        <f>AVERAGE($O$9:$O$103)</f>
        <v>152.12549725083187</v>
      </c>
      <c r="F2" s="7">
        <f>AVERAGE($Q$9:$Q$103)</f>
        <v>152.68382740014047</v>
      </c>
      <c r="G2" s="7">
        <f>AVERAGE($R$9:$R$103)</f>
        <v>99.52759258035897</v>
      </c>
      <c r="H2" s="7">
        <f>AVERAGE($H$9:$H$103)</f>
        <v>98.804437595765592</v>
      </c>
      <c r="I2" s="7">
        <f>STDEV($S$9:$S$103)</f>
        <v>98.462358125078666</v>
      </c>
      <c r="J2" s="7">
        <f>STDEV($O$9:$O$103)</f>
        <v>58.478814319808571</v>
      </c>
      <c r="K2" s="7">
        <f>STDEV($Q$9:$Q$103)</f>
        <v>45.493420306596782</v>
      </c>
      <c r="L2" s="141">
        <f>SQRT(SUMXMY2($C$21:$C$81,R$21:R$81)/COUNT($C$21:$C$81))</f>
        <v>5.7563479022093276</v>
      </c>
      <c r="M2" s="141">
        <f>SQRT(SUMXMY2($B$21:$B$81,$W$21:$W$81)/COUNT($B$21:$B$81))</f>
        <v>15.284919231512468</v>
      </c>
      <c r="N2" s="142">
        <f>1-SUMXMY2($C$21:$C$81,$R$21:$R$81)/COUNT($C$21:$C$81)/VAR($C$21:$C$81)</f>
        <v>0.96448476650998627</v>
      </c>
      <c r="O2" s="142">
        <f>1-SUMXMY2($C$135:$C$195,$R$135:$R$195)/COUNT($C$135:$C$195)/VAR($C$135:$C$195)</f>
        <v>0.73737633004820258</v>
      </c>
      <c r="P2" s="143">
        <f>CORREL($C$21:$C$81,$R$21:$R$81)</f>
        <v>0.98226904025833173</v>
      </c>
      <c r="Q2" s="143">
        <f>CORREL($C$135:$C$195,$R$135:$R$195)</f>
        <v>0.85924639203042064</v>
      </c>
      <c r="R2" s="142">
        <f>1-SUMXMY2($B$21:$B$81,$W$21:$W$81)/COUNT($B$21:$B$81)/VAR($B$21:$B$81)</f>
        <v>0.97865483545517296</v>
      </c>
      <c r="S2" s="142">
        <f>1-SUMXMY2($B$135:$B$195,$W$135:$W$195)/COUNT($B$135:$B$195)/VAR($B$135:$B$195)</f>
        <v>0.73631631844748768</v>
      </c>
      <c r="T2" s="143">
        <f>CORREL($B$21:$B$81,W$21:W$81)</f>
        <v>0.99411618043827876</v>
      </c>
      <c r="U2" s="143">
        <f>CORREL($B$135:$B$195,W$135:W$195)</f>
        <v>0.90090046962618164</v>
      </c>
      <c r="V2" s="144">
        <f>CORREL($Y$21:$Y$68,$B$21:$B$68)</f>
        <v>0.92196881816354681</v>
      </c>
      <c r="W2" s="143">
        <f>CORREL($D$21:$D$68,S$21:S$68)</f>
        <v>0.93360640052193622</v>
      </c>
      <c r="X2" s="144">
        <f>CORREL($D$21:$D$68,$Q$21:$Q$68)</f>
        <v>0.956158793208577</v>
      </c>
      <c r="Y2" s="144">
        <f>CORREL($Y$135:$Y$182,$B$135:$B$182)</f>
        <v>0.65180617776357086</v>
      </c>
      <c r="Z2" s="144">
        <f>CORREL($D$135:$D$182,$Q$135:$Q$182)</f>
        <v>0.75585749239307676</v>
      </c>
      <c r="AA2" s="144">
        <f>CORREL($D$21:$D$68,$C$21:$C$68)</f>
        <v>0.94838674766755715</v>
      </c>
      <c r="AB2" s="167">
        <f>CORREL($D$135:$D$182,$C$135:$C$182)</f>
        <v>0.78002737292973712</v>
      </c>
      <c r="AC2" s="167"/>
      <c r="AD2" s="316"/>
      <c r="AE2" s="325">
        <f>2.95*(  (1-EXP(-$B$2/2.7))  )</f>
        <v>1.2786700144247396</v>
      </c>
      <c r="AF2" s="325">
        <f>2.95*(  (1-EXP(-$C$2/2.7))  )</f>
        <v>1.2786605181437554</v>
      </c>
      <c r="AG2" s="325">
        <f>2.95*((1-EXP(-($B$2+$C$2)/3.15)))</f>
        <v>1.8361997469460207</v>
      </c>
      <c r="AH2" s="325"/>
      <c r="AI2" s="326">
        <f>$AE$2+$AF$2-$AG$2</f>
        <v>0.72113078562247424</v>
      </c>
      <c r="AJ2" s="326">
        <f>AI2</f>
        <v>0.72113078562247424</v>
      </c>
      <c r="AK2" s="324"/>
      <c r="AL2" s="79"/>
      <c r="AM2" s="79"/>
      <c r="AN2" s="79"/>
      <c r="AO2" s="82"/>
      <c r="AP2" s="82"/>
      <c r="AQ2" s="82"/>
    </row>
    <row r="3" spans="1:46" s="120" customFormat="1" ht="13.2" x14ac:dyDescent="0.25">
      <c r="A3" s="67"/>
      <c r="B3" s="14"/>
      <c r="C3" s="14"/>
      <c r="D3" s="14"/>
      <c r="E3" s="50"/>
      <c r="F3" s="50"/>
      <c r="G3" s="117"/>
      <c r="H3" s="118"/>
      <c r="I3" s="118"/>
      <c r="J3" s="118"/>
      <c r="K3" s="118"/>
      <c r="L3" s="118"/>
      <c r="M3" s="118"/>
      <c r="N3" s="117"/>
      <c r="O3" s="118"/>
      <c r="P3" s="118"/>
      <c r="Q3" s="118"/>
      <c r="R3" s="118"/>
      <c r="S3" s="118"/>
      <c r="T3" s="119"/>
      <c r="U3" s="118"/>
      <c r="V3" s="118"/>
      <c r="W3" s="118"/>
      <c r="X3" s="14"/>
      <c r="Y3" s="20"/>
      <c r="Z3" s="117"/>
      <c r="AA3" s="118"/>
      <c r="AB3" s="157"/>
      <c r="AC3" s="157"/>
      <c r="AD3" s="293"/>
      <c r="AE3" s="324" t="s">
        <v>39</v>
      </c>
      <c r="AF3" s="324" t="s">
        <v>37</v>
      </c>
      <c r="AG3" s="324" t="s">
        <v>83</v>
      </c>
      <c r="AH3" s="327"/>
      <c r="AI3" s="324" t="s">
        <v>219</v>
      </c>
      <c r="AJ3" s="324" t="s">
        <v>71</v>
      </c>
      <c r="AK3" s="324" t="s">
        <v>37</v>
      </c>
      <c r="AL3" s="291"/>
      <c r="AM3" s="291"/>
      <c r="AN3" s="291"/>
      <c r="AO3" s="292"/>
      <c r="AP3" s="292"/>
      <c r="AQ3" s="292"/>
    </row>
    <row r="4" spans="1:46" s="120" customFormat="1" ht="13.2" x14ac:dyDescent="0.25">
      <c r="A4" s="67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45"/>
      <c r="S4" s="45"/>
      <c r="T4" s="45"/>
      <c r="U4" s="45"/>
      <c r="V4" s="45"/>
      <c r="W4" s="45"/>
      <c r="X4" s="44"/>
      <c r="Y4" s="44"/>
      <c r="Z4" s="44"/>
      <c r="AA4" s="47"/>
      <c r="AB4" s="120">
        <v>2.6372383973514939</v>
      </c>
      <c r="AD4" s="86" t="s">
        <v>120</v>
      </c>
      <c r="AE4" s="328">
        <f>SQRT(SUMXMY2($Q$9:$Q$81,AE$9:AE$81)/COUNT($Q$9:$Q$81))</f>
        <v>9.0516467369914224</v>
      </c>
      <c r="AF4" s="328">
        <f>SQRT(SUMXMY2($S$9:$S$81,AF$9:AF$81)/COUNT($S$9:$S$81))</f>
        <v>17.203485160025917</v>
      </c>
      <c r="AG4" s="328">
        <f>SQRT(SUMXMY2($O$9:$O$81,AG$9:AG$81)/COUNT($O$9:$O$81))</f>
        <v>19.068633225790037</v>
      </c>
      <c r="AH4" s="328"/>
      <c r="AI4" s="328">
        <f>SQRT(SUMXMY2($C$9:$C$81,AI$9:AI$81)/COUNT($C$9:$C$81))</f>
        <v>7.3775737148427201</v>
      </c>
      <c r="AJ4" s="328">
        <f>SQRT(SUMXMY2($B$9:$B$81,AJ$9:AJ$81)/COUNT($B$9:$B$81))</f>
        <v>24.680769258476861</v>
      </c>
      <c r="AK4" s="328">
        <f>SQRT(SUMXMY2($AF$9:$AF$81,AK$9:AK$81)/COUNT($AF$9:$AF$81))</f>
        <v>24.680769258476865</v>
      </c>
      <c r="AM4" s="291"/>
      <c r="AN4" s="291"/>
      <c r="AO4" s="292"/>
      <c r="AP4" s="292"/>
      <c r="AQ4" s="292"/>
    </row>
    <row r="5" spans="1:46" s="124" customFormat="1" ht="13.2" x14ac:dyDescent="0.25">
      <c r="A5" s="67"/>
      <c r="B5" s="69" t="s">
        <v>87</v>
      </c>
      <c r="C5" s="69" t="s">
        <v>89</v>
      </c>
      <c r="D5" s="73" t="s">
        <v>92</v>
      </c>
      <c r="E5" s="73" t="s">
        <v>93</v>
      </c>
      <c r="F5" s="73" t="s">
        <v>94</v>
      </c>
      <c r="G5" s="121"/>
      <c r="H5" s="121"/>
      <c r="I5" s="118"/>
      <c r="J5" s="118"/>
      <c r="K5" s="119"/>
      <c r="L5" s="122"/>
      <c r="M5" s="18"/>
      <c r="N5" s="18"/>
      <c r="O5" s="119"/>
      <c r="P5" s="122"/>
      <c r="Q5" s="123"/>
      <c r="R5" s="45"/>
      <c r="S5" s="45"/>
      <c r="T5" s="45"/>
      <c r="U5" s="46"/>
      <c r="V5" s="46"/>
      <c r="W5" s="46"/>
      <c r="X5" s="44"/>
      <c r="Y5" s="44"/>
      <c r="Z5" s="44"/>
      <c r="AA5" s="268" t="s">
        <v>166</v>
      </c>
      <c r="AB5" s="232" t="s">
        <v>167</v>
      </c>
      <c r="AC5" s="232"/>
      <c r="AD5" s="296" t="s">
        <v>213</v>
      </c>
      <c r="AE5" s="329">
        <f>1-SUMXMY2($Q$21:$Q$81,AE$21:AE$81)/COUNT($Q$21:$Q$81)/VAR($Q$21:$Q$81)</f>
        <v>0.96075990275554934</v>
      </c>
      <c r="AF5" s="329">
        <f>1-SUMXMY2($S$21:$S$81,AF$21:AF$81)/COUNT($S$21:$S$81)/VAR($S$21:$S$81)</f>
        <v>0.97322199929909547</v>
      </c>
      <c r="AG5" s="329">
        <f>1-SUMXMY2($O$21:$O$81,AG$21:AG$81)/COUNT($O$21:$O$81)/VAR($O$21:$O$81)</f>
        <v>0.9059481646160904</v>
      </c>
      <c r="AH5" s="329"/>
      <c r="AI5" s="329">
        <f>1-SUMXMY2($C$21:$C$81,AI$21:AI$81)/COUNT($C$21:$C$81)/VAR($C$21:$C$81)</f>
        <v>0.94841369743916903</v>
      </c>
      <c r="AJ5" s="329">
        <f>1-SUMXMY2($B$21:$B$81,AJ$21:AJ$81)/COUNT($B$21:$B$81)/VAR($B$21:$B$81)</f>
        <v>0.95241513266143019</v>
      </c>
      <c r="AK5" s="329">
        <f>1-SUMXMY2($AF$21:$AF$81,AK$21:AK$81)/COUNT($AF$21:$AF$81)/VAR($AF$21:$AF$81)</f>
        <v>0.95241513266142974</v>
      </c>
      <c r="AM5" s="294"/>
      <c r="AN5" s="294"/>
      <c r="AO5" s="295"/>
      <c r="AP5" s="295"/>
      <c r="AQ5" s="295"/>
    </row>
    <row r="6" spans="1:46" s="113" customFormat="1" ht="13.8" x14ac:dyDescent="0.25">
      <c r="A6" s="131" t="s">
        <v>8</v>
      </c>
      <c r="B6" s="114" t="s">
        <v>71</v>
      </c>
      <c r="C6" s="114" t="s">
        <v>68</v>
      </c>
      <c r="D6" s="114" t="s">
        <v>47</v>
      </c>
      <c r="E6" s="114" t="str">
        <f>"-DivQ"</f>
        <v>-DivQ</v>
      </c>
      <c r="F6" s="132" t="s">
        <v>54</v>
      </c>
      <c r="G6" s="115" t="s">
        <v>82</v>
      </c>
      <c r="H6" s="112" t="s">
        <v>95</v>
      </c>
      <c r="I6" s="112" t="s">
        <v>11</v>
      </c>
      <c r="J6" s="133" t="s">
        <v>1</v>
      </c>
      <c r="K6" s="112" t="s">
        <v>14</v>
      </c>
      <c r="L6" s="112" t="s">
        <v>15</v>
      </c>
      <c r="M6" s="112" t="s">
        <v>16</v>
      </c>
      <c r="N6" s="115" t="s">
        <v>88</v>
      </c>
      <c r="O6" s="112" t="s">
        <v>83</v>
      </c>
      <c r="P6" s="112" t="s">
        <v>84</v>
      </c>
      <c r="Q6" s="112" t="s">
        <v>39</v>
      </c>
      <c r="R6" s="112" t="s">
        <v>85</v>
      </c>
      <c r="S6" s="112" t="s">
        <v>37</v>
      </c>
      <c r="T6" s="111"/>
      <c r="U6" s="114" t="s">
        <v>86</v>
      </c>
      <c r="V6" s="112" t="s">
        <v>38</v>
      </c>
      <c r="W6" s="112" t="s">
        <v>48</v>
      </c>
      <c r="X6" s="114" t="s">
        <v>56</v>
      </c>
      <c r="Y6" s="134" t="s">
        <v>49</v>
      </c>
      <c r="Z6" s="110"/>
      <c r="AA6" s="269" t="s">
        <v>10</v>
      </c>
      <c r="AB6" s="239" t="s">
        <v>74</v>
      </c>
      <c r="AC6" s="239"/>
      <c r="AD6" s="297"/>
      <c r="AE6" s="330" t="s">
        <v>208</v>
      </c>
      <c r="AF6" s="330" t="s">
        <v>207</v>
      </c>
      <c r="AG6" s="330" t="s">
        <v>209</v>
      </c>
      <c r="AH6" s="330"/>
      <c r="AI6" s="330" t="s">
        <v>210</v>
      </c>
      <c r="AJ6" s="330" t="s">
        <v>217</v>
      </c>
      <c r="AK6" s="330" t="s">
        <v>37</v>
      </c>
      <c r="AL6" s="296"/>
      <c r="AM6" s="296"/>
      <c r="AN6" s="296"/>
      <c r="AO6" s="298"/>
      <c r="AP6" s="298"/>
      <c r="AQ6" s="298"/>
    </row>
    <row r="7" spans="1:46" s="128" customFormat="1" ht="13.8" x14ac:dyDescent="0.3">
      <c r="B7" s="130" t="s">
        <v>116</v>
      </c>
      <c r="C7" s="10">
        <f>AVERAGE(C$9:C$104)</f>
        <v>99.0677702083333</v>
      </c>
      <c r="D7" s="10">
        <f>AVERAGE(D$9:D$104)</f>
        <v>198.59602327092409</v>
      </c>
      <c r="E7" s="125" t="s">
        <v>90</v>
      </c>
      <c r="F7" s="125" t="s">
        <v>91</v>
      </c>
      <c r="G7" s="126"/>
      <c r="H7" s="125"/>
      <c r="I7" s="125" t="s">
        <v>72</v>
      </c>
      <c r="J7" s="125" t="s">
        <v>73</v>
      </c>
      <c r="K7" s="69" t="s">
        <v>75</v>
      </c>
      <c r="L7" s="69" t="s">
        <v>77</v>
      </c>
      <c r="M7" s="69" t="s">
        <v>78</v>
      </c>
      <c r="N7" s="126"/>
      <c r="O7" s="125" t="s">
        <v>79</v>
      </c>
      <c r="P7" s="125" t="s">
        <v>76</v>
      </c>
      <c r="Q7" s="127" t="s">
        <v>77</v>
      </c>
      <c r="R7" s="127" t="s">
        <v>80</v>
      </c>
      <c r="S7" s="127" t="s">
        <v>81</v>
      </c>
      <c r="U7" s="129"/>
      <c r="V7" s="127"/>
      <c r="W7" s="127"/>
      <c r="X7" s="50"/>
      <c r="Y7" s="51"/>
      <c r="Z7" s="116"/>
      <c r="AA7" s="69"/>
      <c r="AB7" s="147" t="s">
        <v>117</v>
      </c>
      <c r="AC7" s="147"/>
      <c r="AD7" s="297"/>
      <c r="AE7" s="330" t="s">
        <v>206</v>
      </c>
      <c r="AF7" s="330" t="s">
        <v>220</v>
      </c>
      <c r="AG7" s="330" t="s">
        <v>221</v>
      </c>
      <c r="AH7" s="330"/>
      <c r="AI7" s="330" t="s">
        <v>223</v>
      </c>
      <c r="AJ7" s="330"/>
      <c r="AK7" s="330" t="s">
        <v>222</v>
      </c>
      <c r="AL7" s="296"/>
      <c r="AM7" s="296"/>
      <c r="AN7" s="296"/>
      <c r="AO7" s="298"/>
      <c r="AP7" s="298"/>
      <c r="AQ7" s="298"/>
    </row>
    <row r="8" spans="1:46" s="4" customFormat="1" x14ac:dyDescent="0.3">
      <c r="A8" s="64">
        <v>37606</v>
      </c>
      <c r="B8" s="271">
        <v>-85.873838199846006</v>
      </c>
      <c r="C8" s="271">
        <v>69.41</v>
      </c>
      <c r="D8" s="271"/>
      <c r="E8" s="272"/>
      <c r="F8" s="273"/>
      <c r="G8" s="3">
        <v>0</v>
      </c>
      <c r="H8" s="13"/>
      <c r="I8" s="145">
        <f>$H$2*$B$2  +  $B$8*$B$2/($B$2+$C$2)</f>
        <v>108.63882786509211</v>
      </c>
      <c r="J8" s="13">
        <f>I8/$B$2</f>
        <v>70.815966934194762</v>
      </c>
      <c r="K8" s="13">
        <f>$H$2*$C$2  +  $B$8*$C$2/($B$2+$C$2)</f>
        <v>108.63774147681345</v>
      </c>
      <c r="L8" s="13">
        <f t="shared" ref="L8:L39" si="0">$K8/$C$2</f>
        <v>70.815966934194762</v>
      </c>
      <c r="M8" s="13">
        <f t="shared" ref="M8:M39" si="1">$K8+$I8</f>
        <v>217.27656934190554</v>
      </c>
      <c r="N8" s="3"/>
      <c r="O8" s="72"/>
      <c r="P8" s="72"/>
      <c r="Q8" s="13">
        <v>0</v>
      </c>
      <c r="R8" s="13"/>
      <c r="S8" s="13"/>
      <c r="T8" s="1"/>
      <c r="U8" s="74"/>
      <c r="V8" s="75"/>
      <c r="W8" s="75"/>
      <c r="X8" s="88">
        <f t="shared" ref="X8:X39" si="2">$C8-$C$7</f>
        <v>-29.657770208333304</v>
      </c>
      <c r="Y8" s="89"/>
      <c r="Z8" s="74"/>
      <c r="AA8" s="75"/>
      <c r="AB8" s="148"/>
      <c r="AC8" s="148"/>
      <c r="AD8" s="299"/>
      <c r="AE8" s="331"/>
      <c r="AF8" s="331"/>
      <c r="AG8" s="331"/>
      <c r="AH8" s="331"/>
      <c r="AI8" s="331"/>
      <c r="AJ8" s="331"/>
      <c r="AK8" s="331"/>
      <c r="AL8" s="75"/>
      <c r="AM8" s="75"/>
      <c r="AN8" s="75"/>
      <c r="AO8" s="300"/>
      <c r="AP8" s="300"/>
      <c r="AQ8" s="300"/>
    </row>
    <row r="9" spans="1:46" s="4" customFormat="1" x14ac:dyDescent="0.3">
      <c r="A9" s="68">
        <v>37637</v>
      </c>
      <c r="B9" s="270">
        <v>-40.063093910771421</v>
      </c>
      <c r="C9" s="274">
        <v>80.040000000000006</v>
      </c>
      <c r="D9" s="274">
        <v>197.57462590000003</v>
      </c>
      <c r="E9" s="270">
        <v>98.13</v>
      </c>
      <c r="F9" s="274">
        <f t="shared" ref="F9:F40" si="3">C9+($B10-$B8)/($G10-$G8)</f>
        <v>127.08753238898953</v>
      </c>
      <c r="G9" s="3">
        <v>1</v>
      </c>
      <c r="H9" s="13">
        <f>IF($A$2=0,E9,F9)</f>
        <v>127.08753238898953</v>
      </c>
      <c r="I9" s="72">
        <f>I8*EXP(-($G9-$G8)/$B$2) +$H9*$B$2*(1-EXP(-($G9-$G8)/$B$2))</f>
        <v>149.98201468783864</v>
      </c>
      <c r="J9" s="13">
        <f t="shared" ref="J9:J39" si="4">I9/$B$2</f>
        <v>97.765426980188167</v>
      </c>
      <c r="K9" s="13">
        <f t="shared" ref="K9:K40" si="5">K8*EXP(-($G9-$G8)/$C$2)  + $H9*$C$2*(1- EXP(-($G9-$G8)/$C$2))  +  ($I8  -  $H9*$B$2) * $C$2/($B$2-$C$2) * (EXP(-($G9-$G8)/$B$2) - EXP(-($G9-$G8)/$C$2))</f>
        <v>120.65879824802357</v>
      </c>
      <c r="L9" s="13">
        <f t="shared" si="0"/>
        <v>78.651943154353788</v>
      </c>
      <c r="M9" s="13">
        <f t="shared" si="1"/>
        <v>270.64081293586219</v>
      </c>
      <c r="N9" s="3">
        <v>0.5</v>
      </c>
      <c r="O9" s="72">
        <f t="shared" ref="O9:O40" si="6">($I8 - $H9*$B$2)*$B$2/($G9-$G8) * (1-EXP(-($G9-$G8)/$B$2))   +   $H9*$B$2</f>
        <v>131.54046469537158</v>
      </c>
      <c r="P9" s="72">
        <f t="shared" ref="P9:P40" si="7">O9/$B$2</f>
        <v>85.744345566242998</v>
      </c>
      <c r="Q9" s="13">
        <f t="shared" ref="Q9:Q40" si="8">($K8 - $H9*$C$2)*$C$2/($G9-$G8)*(1-EXP(-($G9-$G8)/$C$2))   +   $H9*$C$2   +   ($I8-$H9*$B$2)/($G9-$G8)   * $C$2/($B$2-$C$2) * ( ($C$2*EXP(-($G9-$G8)/$C$2) - $B$2*EXP(-($G9-$G8)/$B$2)) + ($B$2-$C$2))</f>
        <v>113.09782151756163</v>
      </c>
      <c r="R9" s="13">
        <f t="shared" ref="R9:R40" si="9">$Q9/$C$2</f>
        <v>73.723288794865951</v>
      </c>
      <c r="S9" s="13">
        <f t="shared" ref="S9:S40" si="10">$Q9+$O9</f>
        <v>244.63828621293322</v>
      </c>
      <c r="T9" s="1"/>
      <c r="U9" s="74">
        <f t="shared" ref="U9:U40" si="11">O9-$E$2</f>
        <v>-20.585032555460288</v>
      </c>
      <c r="V9" s="75">
        <f t="shared" ref="V9:V40" si="12">Q9-F$2</f>
        <v>-39.586005882578846</v>
      </c>
      <c r="W9" s="75">
        <f t="shared" ref="W9:W40" si="13">$S9-$D$2</f>
        <v>-60.171038438039147</v>
      </c>
      <c r="X9" s="90">
        <f t="shared" si="2"/>
        <v>-19.027770208333294</v>
      </c>
      <c r="Y9" s="83">
        <f t="shared" ref="Y9:Y40" si="14">$D9-$D$7</f>
        <v>-1.0213973709240634</v>
      </c>
      <c r="Z9" s="74"/>
      <c r="AA9" s="75">
        <f t="shared" ref="AA9:AA40" si="15">(M9-M8)/(G9-G8)</f>
        <v>53.364243593956644</v>
      </c>
      <c r="AB9" s="148">
        <f t="shared" ref="AB9:AB40" si="16">AA9+R9-H9</f>
        <v>-1.6693491033947794E-10</v>
      </c>
      <c r="AC9" s="148"/>
      <c r="AD9" s="301"/>
      <c r="AE9" s="331">
        <f>$C$2*$C9</f>
        <v>122.78819599941713</v>
      </c>
      <c r="AF9" s="331">
        <f>$B9+($B$2+$C$2) *$C$7</f>
        <v>263.89526710717456</v>
      </c>
      <c r="AG9" s="331">
        <f>$AF9-$AE9</f>
        <v>141.10707110775743</v>
      </c>
      <c r="AH9" s="331"/>
      <c r="AI9" s="331">
        <f t="shared" ref="AI9:AI40" si="17">($AI$2*$B8 + (1-$AI$2)*$B9 + ($B$2+$C$2) *$C$7 )/($B$2+$C$2)</f>
        <v>75.243064592989128</v>
      </c>
      <c r="AJ9" s="331">
        <f>($B$2+$C$2)*(  $AJ$2*$C10 + (1-$AJ$2)*$C9   -  $C$7)</f>
        <v>-59.243640887070008</v>
      </c>
      <c r="AK9" s="331">
        <f t="shared" ref="AK9:AK40" si="18">($B$2+$C$2)*(  $AI$2*$C10 + (1-$AI$2)*$C9 )</f>
        <v>244.714720130876</v>
      </c>
      <c r="AL9" s="75"/>
      <c r="AM9" s="75"/>
      <c r="AN9" s="75"/>
      <c r="AO9" s="300"/>
      <c r="AP9" s="300"/>
      <c r="AQ9" s="300"/>
    </row>
    <row r="10" spans="1:46" s="4" customFormat="1" x14ac:dyDescent="0.3">
      <c r="A10" s="64">
        <v>37668</v>
      </c>
      <c r="B10" s="274">
        <v>8.2212265781330309</v>
      </c>
      <c r="C10" s="274">
        <v>79.650000000000006</v>
      </c>
      <c r="D10" s="274">
        <v>189.57844</v>
      </c>
      <c r="E10" s="270">
        <v>142.422</v>
      </c>
      <c r="F10" s="274">
        <f t="shared" si="3"/>
        <v>125.5234543443237</v>
      </c>
      <c r="G10" s="3">
        <v>2</v>
      </c>
      <c r="H10" s="13">
        <f t="shared" ref="H10:H73" si="19">IF($A$2=0,E10,F10)</f>
        <v>125.5234543443237</v>
      </c>
      <c r="I10" s="72">
        <f t="shared" ref="I10:I40" si="20">I9*EXP(-($G10-$G9)/$B$2) +$H10*$B$2*(1-EXP(-($G10-$G9)/$B$2))</f>
        <v>170.37606809423062</v>
      </c>
      <c r="J10" s="13">
        <f t="shared" si="4"/>
        <v>111.05924319730251</v>
      </c>
      <c r="K10" s="13">
        <f t="shared" si="5"/>
        <v>140.63142294216399</v>
      </c>
      <c r="L10" s="13">
        <f t="shared" si="0"/>
        <v>91.671182239245852</v>
      </c>
      <c r="M10" s="13">
        <f t="shared" si="1"/>
        <v>311.00749103639464</v>
      </c>
      <c r="N10" s="3">
        <v>1.5</v>
      </c>
      <c r="O10" s="72">
        <f t="shared" si="6"/>
        <v>161.27909264684936</v>
      </c>
      <c r="P10" s="72">
        <f t="shared" si="7"/>
        <v>105.12940093793172</v>
      </c>
      <c r="Q10" s="13">
        <f t="shared" si="8"/>
        <v>130.63776776725442</v>
      </c>
      <c r="R10" s="13">
        <f t="shared" si="9"/>
        <v>85.156776243708961</v>
      </c>
      <c r="S10" s="13">
        <f t="shared" si="10"/>
        <v>291.91686041410378</v>
      </c>
      <c r="T10" s="1"/>
      <c r="U10" s="74">
        <f t="shared" si="11"/>
        <v>9.1535953960174936</v>
      </c>
      <c r="V10" s="75">
        <f t="shared" si="12"/>
        <v>-22.046059632886056</v>
      </c>
      <c r="W10" s="75">
        <f t="shared" si="13"/>
        <v>-12.892464236868591</v>
      </c>
      <c r="X10" s="90">
        <f t="shared" si="2"/>
        <v>-19.417770208333295</v>
      </c>
      <c r="Y10" s="83">
        <f t="shared" si="14"/>
        <v>-9.0175832709240922</v>
      </c>
      <c r="Z10" s="74"/>
      <c r="AA10" s="75">
        <f t="shared" si="15"/>
        <v>40.366678100532454</v>
      </c>
      <c r="AB10" s="148">
        <f t="shared" si="16"/>
        <v>-8.2280848801019602E-11</v>
      </c>
      <c r="AC10" s="148"/>
      <c r="AD10" s="301"/>
      <c r="AE10" s="331">
        <f t="shared" ref="AE10:AE73" si="21">$C$2*$C10</f>
        <v>122.1899026905744</v>
      </c>
      <c r="AF10" s="331">
        <f t="shared" ref="AF10:AF73" si="22">$B10+($B$2+$C$2) *$C$7</f>
        <v>312.17958759607905</v>
      </c>
      <c r="AG10" s="331">
        <f t="shared" ref="AG10:AG73" si="23">$AF10-$AE10</f>
        <v>189.98968490550465</v>
      </c>
      <c r="AH10" s="331"/>
      <c r="AI10" s="331">
        <f t="shared" si="17"/>
        <v>90.398777506943176</v>
      </c>
      <c r="AJ10" s="331">
        <f t="shared" ref="AJ10:AJ73" si="24">($B$2+$C$2)*(  $AJ$2*$C11 + (1-$AJ$2)*$C10   -  $C$7)</f>
        <v>-20.326457363040401</v>
      </c>
      <c r="AK10" s="331">
        <f t="shared" si="18"/>
        <v>283.63190365490561</v>
      </c>
      <c r="AL10" s="75"/>
      <c r="AM10" s="75"/>
      <c r="AN10" s="75"/>
      <c r="AO10" s="300"/>
      <c r="AP10" s="300"/>
      <c r="AQ10" s="300"/>
    </row>
    <row r="11" spans="1:46" s="4" customFormat="1" x14ac:dyDescent="0.3">
      <c r="A11" s="64">
        <v>37696</v>
      </c>
      <c r="B11" s="274">
        <v>51.683814777875952</v>
      </c>
      <c r="C11" s="274">
        <v>97.39</v>
      </c>
      <c r="D11" s="274">
        <v>229.00804368143019</v>
      </c>
      <c r="E11" s="270">
        <v>165.49199999999999</v>
      </c>
      <c r="F11" s="274">
        <f t="shared" si="3"/>
        <v>145.48434474756928</v>
      </c>
      <c r="G11" s="3">
        <v>3</v>
      </c>
      <c r="H11" s="13">
        <f t="shared" si="19"/>
        <v>145.48434474756928</v>
      </c>
      <c r="I11" s="72">
        <f t="shared" si="20"/>
        <v>195.66847631642679</v>
      </c>
      <c r="J11" s="13">
        <f t="shared" si="4"/>
        <v>127.54604059328877</v>
      </c>
      <c r="K11" s="13">
        <f t="shared" si="5"/>
        <v>162.23004003969993</v>
      </c>
      <c r="L11" s="13">
        <f t="shared" si="0"/>
        <v>105.75033128460672</v>
      </c>
      <c r="M11" s="13">
        <f t="shared" si="1"/>
        <v>357.89851635612672</v>
      </c>
      <c r="N11" s="3">
        <v>2.5</v>
      </c>
      <c r="O11" s="72">
        <f t="shared" si="6"/>
        <v>184.3865397627867</v>
      </c>
      <c r="P11" s="72">
        <f t="shared" si="7"/>
        <v>120.19193652537314</v>
      </c>
      <c r="Q11" s="13">
        <f t="shared" si="8"/>
        <v>151.25057259027827</v>
      </c>
      <c r="R11" s="13">
        <f t="shared" si="9"/>
        <v>98.593319427735054</v>
      </c>
      <c r="S11" s="13">
        <f t="shared" si="10"/>
        <v>335.63711235306494</v>
      </c>
      <c r="T11" s="1"/>
      <c r="U11" s="74">
        <f t="shared" si="11"/>
        <v>32.261042511954827</v>
      </c>
      <c r="V11" s="75">
        <f t="shared" si="12"/>
        <v>-1.4332548098622055</v>
      </c>
      <c r="W11" s="75">
        <f t="shared" si="13"/>
        <v>30.827787702092564</v>
      </c>
      <c r="X11" s="90">
        <f t="shared" si="2"/>
        <v>-1.6777702083332997</v>
      </c>
      <c r="Y11" s="83">
        <f t="shared" si="14"/>
        <v>30.412020410506102</v>
      </c>
      <c r="Z11" s="74"/>
      <c r="AA11" s="75">
        <f t="shared" si="15"/>
        <v>46.89102531973208</v>
      </c>
      <c r="AB11" s="148">
        <f t="shared" si="16"/>
        <v>-1.02147623692872E-10</v>
      </c>
      <c r="AC11" s="148"/>
      <c r="AD11" s="301"/>
      <c r="AE11" s="331">
        <f t="shared" si="21"/>
        <v>149.40457781588248</v>
      </c>
      <c r="AF11" s="331">
        <f t="shared" si="22"/>
        <v>355.64217579582197</v>
      </c>
      <c r="AG11" s="331">
        <f t="shared" si="23"/>
        <v>206.23759797993949</v>
      </c>
      <c r="AH11" s="331"/>
      <c r="AI11" s="331">
        <f t="shared" si="17"/>
        <v>105.69761708616286</v>
      </c>
      <c r="AJ11" s="331">
        <f t="shared" si="24"/>
        <v>27.310595114111191</v>
      </c>
      <c r="AK11" s="331">
        <f t="shared" si="18"/>
        <v>331.26895613205721</v>
      </c>
      <c r="AL11" s="75"/>
      <c r="AM11" s="75"/>
      <c r="AN11" s="75"/>
      <c r="AO11" s="300"/>
      <c r="AP11" s="300"/>
      <c r="AQ11" s="300"/>
    </row>
    <row r="12" spans="1:46" s="4" customFormat="1" x14ac:dyDescent="0.3">
      <c r="A12" s="64">
        <v>37727</v>
      </c>
      <c r="B12" s="274">
        <v>104.40991607327157</v>
      </c>
      <c r="C12" s="274">
        <v>112.06</v>
      </c>
      <c r="D12" s="274">
        <v>251.66582579126148</v>
      </c>
      <c r="E12" s="270">
        <v>164.60599999999999</v>
      </c>
      <c r="F12" s="274">
        <f t="shared" si="3"/>
        <v>150.15920925528914</v>
      </c>
      <c r="G12" s="3">
        <v>4</v>
      </c>
      <c r="H12" s="13">
        <f t="shared" si="19"/>
        <v>150.15920925528914</v>
      </c>
      <c r="I12" s="72">
        <f t="shared" si="20"/>
        <v>212.28255927451335</v>
      </c>
      <c r="J12" s="13">
        <f t="shared" si="4"/>
        <v>138.37589187687274</v>
      </c>
      <c r="K12" s="13">
        <f t="shared" si="5"/>
        <v>183.07423793192757</v>
      </c>
      <c r="L12" s="13">
        <f t="shared" si="0"/>
        <v>119.33770901024592</v>
      </c>
      <c r="M12" s="13">
        <f t="shared" si="1"/>
        <v>395.35679720644089</v>
      </c>
      <c r="N12" s="3">
        <v>3.5</v>
      </c>
      <c r="O12" s="72">
        <f t="shared" si="6"/>
        <v>204.87167818389611</v>
      </c>
      <c r="P12" s="72">
        <f t="shared" si="7"/>
        <v>133.54512629720256</v>
      </c>
      <c r="Q12" s="13">
        <f t="shared" si="8"/>
        <v>172.89284965389933</v>
      </c>
      <c r="R12" s="13">
        <f t="shared" si="9"/>
        <v>112.70092840490786</v>
      </c>
      <c r="S12" s="13">
        <f t="shared" si="10"/>
        <v>377.76452783779541</v>
      </c>
      <c r="T12" s="1"/>
      <c r="U12" s="74">
        <f t="shared" si="11"/>
        <v>52.746180933064238</v>
      </c>
      <c r="V12" s="75">
        <f t="shared" si="12"/>
        <v>20.20902225375886</v>
      </c>
      <c r="W12" s="75">
        <f t="shared" si="13"/>
        <v>72.955203186823042</v>
      </c>
      <c r="X12" s="90">
        <f t="shared" si="2"/>
        <v>12.992229791666702</v>
      </c>
      <c r="Y12" s="83">
        <f t="shared" si="14"/>
        <v>53.06980252033739</v>
      </c>
      <c r="Z12" s="74"/>
      <c r="AA12" s="75">
        <f t="shared" si="15"/>
        <v>37.458280850314168</v>
      </c>
      <c r="AB12" s="148">
        <f t="shared" si="16"/>
        <v>-6.7103655965183862E-11</v>
      </c>
      <c r="AC12" s="148"/>
      <c r="AD12" s="301"/>
      <c r="AE12" s="331">
        <f t="shared" si="21"/>
        <v>171.90961074081312</v>
      </c>
      <c r="AF12" s="331">
        <f t="shared" si="22"/>
        <v>408.36827709121758</v>
      </c>
      <c r="AG12" s="331">
        <f t="shared" si="23"/>
        <v>236.45866635040446</v>
      </c>
      <c r="AH12" s="331"/>
      <c r="AI12" s="331">
        <f t="shared" si="17"/>
        <v>120.70514742628814</v>
      </c>
      <c r="AJ12" s="331">
        <f t="shared" si="24"/>
        <v>78.648817605998801</v>
      </c>
      <c r="AK12" s="331">
        <f t="shared" si="18"/>
        <v>382.60717862394478</v>
      </c>
      <c r="AL12" s="75"/>
      <c r="AM12" s="75"/>
      <c r="AN12" s="75"/>
      <c r="AO12" s="300"/>
      <c r="AP12" s="300"/>
      <c r="AQ12" s="300"/>
    </row>
    <row r="13" spans="1:46" s="4" customFormat="1" x14ac:dyDescent="0.3">
      <c r="A13" s="64">
        <v>37757</v>
      </c>
      <c r="B13" s="274">
        <v>127.88223328845424</v>
      </c>
      <c r="C13" s="274">
        <v>129.59</v>
      </c>
      <c r="D13" s="274">
        <v>251.51289292867318</v>
      </c>
      <c r="E13" s="270">
        <v>153.792</v>
      </c>
      <c r="F13" s="274">
        <f t="shared" si="3"/>
        <v>140.40980973460069</v>
      </c>
      <c r="G13" s="3">
        <v>5</v>
      </c>
      <c r="H13" s="13">
        <f t="shared" si="19"/>
        <v>140.40980973460069</v>
      </c>
      <c r="I13" s="72">
        <f t="shared" si="20"/>
        <v>213.77689562884348</v>
      </c>
      <c r="J13" s="13">
        <f t="shared" si="4"/>
        <v>139.34997154927328</v>
      </c>
      <c r="K13" s="13">
        <f t="shared" si="5"/>
        <v>197.4962057212293</v>
      </c>
      <c r="L13" s="13">
        <f t="shared" si="0"/>
        <v>128.73872913648989</v>
      </c>
      <c r="M13" s="13">
        <f t="shared" si="1"/>
        <v>411.27310135007281</v>
      </c>
      <c r="N13" s="3">
        <v>4.5</v>
      </c>
      <c r="O13" s="72">
        <f t="shared" si="6"/>
        <v>213.11033166264292</v>
      </c>
      <c r="P13" s="72">
        <f t="shared" si="7"/>
        <v>138.91547338027056</v>
      </c>
      <c r="Q13" s="13">
        <f t="shared" si="8"/>
        <v>190.98367022935622</v>
      </c>
      <c r="R13" s="13">
        <f t="shared" si="9"/>
        <v>124.4935055909628</v>
      </c>
      <c r="S13" s="13">
        <f t="shared" si="10"/>
        <v>404.09400189199914</v>
      </c>
      <c r="T13" s="1"/>
      <c r="U13" s="74">
        <f t="shared" si="11"/>
        <v>60.98483441181105</v>
      </c>
      <c r="V13" s="75">
        <f t="shared" si="12"/>
        <v>38.299842829215748</v>
      </c>
      <c r="W13" s="75">
        <f t="shared" si="13"/>
        <v>99.28467724102677</v>
      </c>
      <c r="X13" s="90">
        <f t="shared" si="2"/>
        <v>30.522229791666703</v>
      </c>
      <c r="Y13" s="83">
        <f t="shared" si="14"/>
        <v>52.916869657749089</v>
      </c>
      <c r="Z13" s="74"/>
      <c r="AA13" s="75">
        <f t="shared" si="15"/>
        <v>15.916304143631919</v>
      </c>
      <c r="AB13" s="148">
        <f t="shared" si="16"/>
        <v>-5.9685589803848416E-12</v>
      </c>
      <c r="AC13" s="148"/>
      <c r="AD13" s="301"/>
      <c r="AE13" s="331">
        <f t="shared" si="21"/>
        <v>198.80212793059053</v>
      </c>
      <c r="AF13" s="331">
        <f t="shared" si="22"/>
        <v>431.84059430640025</v>
      </c>
      <c r="AG13" s="331">
        <f t="shared" si="23"/>
        <v>233.03846637580972</v>
      </c>
      <c r="AH13" s="331"/>
      <c r="AI13" s="331">
        <f t="shared" si="17"/>
        <v>135.23103316181979</v>
      </c>
      <c r="AJ13" s="331">
        <f t="shared" si="24"/>
        <v>89.643142962402436</v>
      </c>
      <c r="AK13" s="331">
        <f t="shared" si="18"/>
        <v>393.60150398034841</v>
      </c>
      <c r="AL13" s="75"/>
      <c r="AM13" s="75"/>
      <c r="AN13" s="75"/>
      <c r="AO13" s="300"/>
      <c r="AP13" s="300"/>
      <c r="AQ13" s="300"/>
    </row>
    <row r="14" spans="1:46" s="4" customFormat="1" x14ac:dyDescent="0.3">
      <c r="A14" s="64">
        <v>37788</v>
      </c>
      <c r="B14" s="274">
        <v>126.04953554247292</v>
      </c>
      <c r="C14" s="274">
        <v>127.78</v>
      </c>
      <c r="D14" s="274">
        <v>254.07600795445009</v>
      </c>
      <c r="E14" s="270">
        <v>103.824</v>
      </c>
      <c r="F14" s="274">
        <f t="shared" si="3"/>
        <v>87.679783521021648</v>
      </c>
      <c r="G14" s="3">
        <v>6</v>
      </c>
      <c r="H14" s="13">
        <f t="shared" si="19"/>
        <v>87.679783521021648</v>
      </c>
      <c r="I14" s="72">
        <f t="shared" si="20"/>
        <v>175.81437904425417</v>
      </c>
      <c r="J14" s="13">
        <f t="shared" si="4"/>
        <v>114.60419352475799</v>
      </c>
      <c r="K14" s="13">
        <f t="shared" si="5"/>
        <v>194.25426709209447</v>
      </c>
      <c r="L14" s="13">
        <f t="shared" si="0"/>
        <v>126.62545785854732</v>
      </c>
      <c r="M14" s="13">
        <f t="shared" si="1"/>
        <v>370.06864613634866</v>
      </c>
      <c r="N14" s="3">
        <v>5.5</v>
      </c>
      <c r="O14" s="72">
        <f t="shared" si="6"/>
        <v>192.74794660971779</v>
      </c>
      <c r="P14" s="72">
        <f t="shared" si="7"/>
        <v>125.64230010561094</v>
      </c>
      <c r="Q14" s="13">
        <f t="shared" si="8"/>
        <v>197.71942987276933</v>
      </c>
      <c r="R14" s="13">
        <f t="shared" si="9"/>
        <v>128.88423873489907</v>
      </c>
      <c r="S14" s="13">
        <f t="shared" si="10"/>
        <v>390.46737648248711</v>
      </c>
      <c r="T14" s="1"/>
      <c r="U14" s="74">
        <f t="shared" si="11"/>
        <v>40.622449358885916</v>
      </c>
      <c r="V14" s="75">
        <f t="shared" si="12"/>
        <v>45.035602472628852</v>
      </c>
      <c r="W14" s="75">
        <f t="shared" si="13"/>
        <v>85.65805183151474</v>
      </c>
      <c r="X14" s="90">
        <f t="shared" si="2"/>
        <v>28.712229791666701</v>
      </c>
      <c r="Y14" s="83">
        <f t="shared" si="14"/>
        <v>55.479984683525998</v>
      </c>
      <c r="Z14" s="74"/>
      <c r="AA14" s="75">
        <f t="shared" si="15"/>
        <v>-41.204455213724145</v>
      </c>
      <c r="AB14" s="148">
        <f t="shared" si="16"/>
        <v>1.5327827895816881E-10</v>
      </c>
      <c r="AC14" s="148"/>
      <c r="AD14" s="301"/>
      <c r="AE14" s="331">
        <f t="shared" si="21"/>
        <v>196.02543334339731</v>
      </c>
      <c r="AF14" s="331">
        <f t="shared" si="22"/>
        <v>430.00789656041894</v>
      </c>
      <c r="AG14" s="331">
        <f t="shared" si="23"/>
        <v>233.98246321702163</v>
      </c>
      <c r="AH14" s="331"/>
      <c r="AI14" s="331">
        <f t="shared" si="17"/>
        <v>140.58127162217752</v>
      </c>
      <c r="AJ14" s="331">
        <f t="shared" si="24"/>
        <v>84.996877052845946</v>
      </c>
      <c r="AK14" s="331">
        <f t="shared" si="18"/>
        <v>388.95523807079195</v>
      </c>
      <c r="AL14" s="75"/>
      <c r="AM14" s="75"/>
      <c r="AN14" s="75"/>
      <c r="AO14" s="300"/>
      <c r="AP14" s="300"/>
      <c r="AQ14" s="300"/>
    </row>
    <row r="15" spans="1:46" s="4" customFormat="1" x14ac:dyDescent="0.3">
      <c r="A15" s="64">
        <v>37818</v>
      </c>
      <c r="B15" s="274">
        <v>47.681800330497545</v>
      </c>
      <c r="C15" s="274">
        <v>126.38</v>
      </c>
      <c r="D15" s="274">
        <v>255.629324235816</v>
      </c>
      <c r="E15" s="270">
        <v>48.257999999999996</v>
      </c>
      <c r="F15" s="274">
        <f t="shared" si="3"/>
        <v>40.488439720879256</v>
      </c>
      <c r="G15" s="3">
        <v>7</v>
      </c>
      <c r="H15" s="13">
        <f t="shared" si="19"/>
        <v>40.488439720879256</v>
      </c>
      <c r="I15" s="72">
        <f t="shared" si="20"/>
        <v>121.36091873517451</v>
      </c>
      <c r="J15" s="13">
        <f t="shared" si="4"/>
        <v>79.10883223929865</v>
      </c>
      <c r="K15" s="13">
        <f t="shared" si="5"/>
        <v>169.5891346224378</v>
      </c>
      <c r="L15" s="13">
        <f t="shared" si="0"/>
        <v>110.54738792028802</v>
      </c>
      <c r="M15" s="13">
        <f t="shared" si="1"/>
        <v>290.95005335761232</v>
      </c>
      <c r="N15" s="3">
        <v>6.5</v>
      </c>
      <c r="O15" s="72">
        <f t="shared" si="6"/>
        <v>145.65043988065648</v>
      </c>
      <c r="P15" s="72">
        <f t="shared" si="7"/>
        <v>94.941900029958916</v>
      </c>
      <c r="Q15" s="13">
        <f t="shared" si="8"/>
        <v>183.48740316714705</v>
      </c>
      <c r="R15" s="13">
        <f t="shared" si="9"/>
        <v>119.60703249983546</v>
      </c>
      <c r="S15" s="13">
        <f t="shared" si="10"/>
        <v>329.13784304780353</v>
      </c>
      <c r="T15" s="1"/>
      <c r="U15" s="74">
        <f t="shared" si="11"/>
        <v>-6.4750573701753922</v>
      </c>
      <c r="V15" s="75">
        <f t="shared" si="12"/>
        <v>30.803575767006578</v>
      </c>
      <c r="W15" s="75">
        <f t="shared" si="13"/>
        <v>24.328518396831157</v>
      </c>
      <c r="X15" s="90">
        <f t="shared" si="2"/>
        <v>27.312229791666695</v>
      </c>
      <c r="Y15" s="83">
        <f t="shared" si="14"/>
        <v>57.033300964891907</v>
      </c>
      <c r="Z15" s="74"/>
      <c r="AA15" s="75">
        <f t="shared" si="15"/>
        <v>-79.118592778736343</v>
      </c>
      <c r="AB15" s="148">
        <f t="shared" si="16"/>
        <v>2.198561332988902E-10</v>
      </c>
      <c r="AC15" s="148"/>
      <c r="AD15" s="301"/>
      <c r="AE15" s="331">
        <f t="shared" si="21"/>
        <v>193.8777137731926</v>
      </c>
      <c r="AF15" s="331">
        <f t="shared" si="22"/>
        <v>351.64016134844354</v>
      </c>
      <c r="AG15" s="331">
        <f t="shared" si="23"/>
        <v>157.76244757525095</v>
      </c>
      <c r="AH15" s="331"/>
      <c r="AI15" s="331">
        <f t="shared" si="17"/>
        <v>133.02763493221141</v>
      </c>
      <c r="AJ15" s="331">
        <f t="shared" si="24"/>
        <v>54.991428648533748</v>
      </c>
      <c r="AK15" s="331">
        <f t="shared" si="18"/>
        <v>358.94978966647977</v>
      </c>
      <c r="AL15" s="75"/>
      <c r="AM15" s="75"/>
      <c r="AN15" s="75"/>
      <c r="AO15" s="300"/>
      <c r="AP15" s="300"/>
      <c r="AQ15" s="300"/>
    </row>
    <row r="16" spans="1:46" s="4" customFormat="1" x14ac:dyDescent="0.3">
      <c r="A16" s="64">
        <v>37849</v>
      </c>
      <c r="B16" s="274">
        <v>-45.733585015768568</v>
      </c>
      <c r="C16" s="274">
        <v>113.36</v>
      </c>
      <c r="D16" s="274">
        <v>216.08999151970954</v>
      </c>
      <c r="E16" s="270">
        <v>57.804000000000002</v>
      </c>
      <c r="F16" s="274">
        <f t="shared" si="3"/>
        <v>24.356771742034795</v>
      </c>
      <c r="G16" s="3">
        <v>8</v>
      </c>
      <c r="H16" s="13">
        <f t="shared" si="19"/>
        <v>24.356771742034795</v>
      </c>
      <c r="I16" s="72">
        <f t="shared" si="20"/>
        <v>81.134124833605142</v>
      </c>
      <c r="J16" s="13">
        <f t="shared" si="4"/>
        <v>52.887090318999917</v>
      </c>
      <c r="K16" s="13">
        <f t="shared" si="5"/>
        <v>134.79458228635116</v>
      </c>
      <c r="L16" s="13">
        <f t="shared" si="0"/>
        <v>87.86641320351967</v>
      </c>
      <c r="M16" s="13">
        <f t="shared" si="1"/>
        <v>215.9287071199563</v>
      </c>
      <c r="N16" s="3">
        <v>7.5</v>
      </c>
      <c r="O16" s="72">
        <f t="shared" si="6"/>
        <v>99.077696381512681</v>
      </c>
      <c r="P16" s="72">
        <f t="shared" si="7"/>
        <v>64.58356564360416</v>
      </c>
      <c r="Q16" s="13">
        <f t="shared" si="8"/>
        <v>152.45452059674437</v>
      </c>
      <c r="R16" s="13">
        <f t="shared" si="9"/>
        <v>99.378117979853243</v>
      </c>
      <c r="S16" s="13">
        <f t="shared" si="10"/>
        <v>251.53221697825705</v>
      </c>
      <c r="T16" s="1"/>
      <c r="U16" s="74">
        <f t="shared" si="11"/>
        <v>-53.04780086931919</v>
      </c>
      <c r="V16" s="75">
        <f t="shared" si="12"/>
        <v>-0.22930680339609921</v>
      </c>
      <c r="W16" s="75">
        <f t="shared" si="13"/>
        <v>-53.277107672715317</v>
      </c>
      <c r="X16" s="90">
        <f t="shared" si="2"/>
        <v>14.292229791666699</v>
      </c>
      <c r="Y16" s="83">
        <f t="shared" si="14"/>
        <v>17.49396824878545</v>
      </c>
      <c r="Z16" s="74"/>
      <c r="AA16" s="75">
        <f t="shared" si="15"/>
        <v>-75.021346237656019</v>
      </c>
      <c r="AB16" s="148">
        <f t="shared" si="16"/>
        <v>1.624300693947589E-10</v>
      </c>
      <c r="AC16" s="148"/>
      <c r="AD16" s="301"/>
      <c r="AE16" s="331">
        <f t="shared" si="21"/>
        <v>173.90392177028892</v>
      </c>
      <c r="AF16" s="331">
        <f t="shared" si="22"/>
        <v>258.22477600217746</v>
      </c>
      <c r="AG16" s="331">
        <f t="shared" si="23"/>
        <v>84.320854231888546</v>
      </c>
      <c r="AH16" s="331"/>
      <c r="AI16" s="331">
        <f t="shared" si="17"/>
        <v>106.11790475405867</v>
      </c>
      <c r="AJ16" s="331">
        <f t="shared" si="24"/>
        <v>-6.0199595487752289</v>
      </c>
      <c r="AK16" s="331">
        <f t="shared" si="18"/>
        <v>297.9384014691708</v>
      </c>
      <c r="AL16" s="75"/>
      <c r="AM16" s="75"/>
      <c r="AN16" s="75"/>
      <c r="AO16" s="300"/>
      <c r="AP16" s="300"/>
      <c r="AQ16" s="300"/>
    </row>
    <row r="17" spans="1:43" s="4" customFormat="1" x14ac:dyDescent="0.3">
      <c r="A17" s="64">
        <v>37880</v>
      </c>
      <c r="B17" s="274">
        <v>-130.32465618543287</v>
      </c>
      <c r="C17" s="274">
        <v>90.82</v>
      </c>
      <c r="D17" s="274">
        <v>164.55765025038122</v>
      </c>
      <c r="E17" s="270">
        <v>77.596999999999994</v>
      </c>
      <c r="F17" s="274">
        <f t="shared" si="3"/>
        <v>47.390330384645054</v>
      </c>
      <c r="G17" s="3">
        <v>9</v>
      </c>
      <c r="H17" s="13">
        <f t="shared" si="19"/>
        <v>47.390330384645054</v>
      </c>
      <c r="I17" s="72">
        <f t="shared" si="20"/>
        <v>77.095609625273454</v>
      </c>
      <c r="J17" s="13">
        <f t="shared" si="4"/>
        <v>50.254593585772973</v>
      </c>
      <c r="K17" s="13">
        <f t="shared" si="5"/>
        <v>107.92080816920863</v>
      </c>
      <c r="L17" s="13">
        <f t="shared" si="0"/>
        <v>70.348630953943356</v>
      </c>
      <c r="M17" s="13">
        <f t="shared" si="1"/>
        <v>185.01641779448209</v>
      </c>
      <c r="N17" s="3">
        <v>8.5</v>
      </c>
      <c r="O17" s="72">
        <f t="shared" si="6"/>
        <v>78.897030508213504</v>
      </c>
      <c r="P17" s="72">
        <f t="shared" si="7"/>
        <v>51.428845592976749</v>
      </c>
      <c r="Q17" s="13">
        <f t="shared" si="8"/>
        <v>120.12290624982448</v>
      </c>
      <c r="R17" s="13">
        <f t="shared" si="9"/>
        <v>78.302619710135588</v>
      </c>
      <c r="S17" s="13">
        <f t="shared" si="10"/>
        <v>199.019936758038</v>
      </c>
      <c r="T17" s="1"/>
      <c r="U17" s="74">
        <f t="shared" si="11"/>
        <v>-73.228466742618366</v>
      </c>
      <c r="V17" s="75">
        <f t="shared" si="12"/>
        <v>-32.560921150315991</v>
      </c>
      <c r="W17" s="75">
        <f t="shared" si="13"/>
        <v>-105.78938789293437</v>
      </c>
      <c r="X17" s="90">
        <f t="shared" si="2"/>
        <v>-8.2477702083333071</v>
      </c>
      <c r="Y17" s="83">
        <f t="shared" si="14"/>
        <v>-34.038373020542878</v>
      </c>
      <c r="Z17" s="74"/>
      <c r="AA17" s="75">
        <f t="shared" si="15"/>
        <v>-30.912289325474205</v>
      </c>
      <c r="AB17" s="148">
        <f t="shared" si="16"/>
        <v>1.6328272067767102E-11</v>
      </c>
      <c r="AC17" s="148"/>
      <c r="AD17" s="301"/>
      <c r="AE17" s="331">
        <f t="shared" si="21"/>
        <v>139.32563668999327</v>
      </c>
      <c r="AF17" s="331">
        <f t="shared" si="22"/>
        <v>173.63370483251313</v>
      </c>
      <c r="AG17" s="331">
        <f t="shared" si="23"/>
        <v>34.308068142519858</v>
      </c>
      <c r="AH17" s="331"/>
      <c r="AI17" s="331">
        <f t="shared" si="17"/>
        <v>76.47349885031835</v>
      </c>
      <c r="AJ17" s="331">
        <f t="shared" si="24"/>
        <v>-71.238512478467186</v>
      </c>
      <c r="AK17" s="331">
        <f t="shared" si="18"/>
        <v>232.71984853947882</v>
      </c>
      <c r="AL17" s="75"/>
      <c r="AM17" s="75"/>
      <c r="AN17" s="75"/>
      <c r="AO17" s="300"/>
      <c r="AP17" s="300"/>
      <c r="AQ17" s="300"/>
    </row>
    <row r="18" spans="1:43" s="4" customFormat="1" x14ac:dyDescent="0.3">
      <c r="A18" s="64">
        <v>37910</v>
      </c>
      <c r="B18" s="274">
        <v>-132.59292424647845</v>
      </c>
      <c r="C18" s="274">
        <v>70.06</v>
      </c>
      <c r="D18" s="274">
        <v>136.9671192614565</v>
      </c>
      <c r="E18" s="270">
        <v>79.22</v>
      </c>
      <c r="F18" s="274">
        <f t="shared" si="3"/>
        <v>66.59453243175173</v>
      </c>
      <c r="G18" s="3">
        <v>10</v>
      </c>
      <c r="H18" s="13">
        <f t="shared" si="19"/>
        <v>66.59453243175173</v>
      </c>
      <c r="I18" s="72">
        <f t="shared" si="20"/>
        <v>89.100698499586827</v>
      </c>
      <c r="J18" s="13">
        <f t="shared" si="4"/>
        <v>58.080082809765386</v>
      </c>
      <c r="K18" s="13">
        <f t="shared" si="5"/>
        <v>96.648226932781313</v>
      </c>
      <c r="L18" s="13">
        <f t="shared" si="0"/>
        <v>63.000551646972141</v>
      </c>
      <c r="M18" s="13">
        <f t="shared" si="1"/>
        <v>185.74892543236814</v>
      </c>
      <c r="N18" s="3">
        <v>9.5</v>
      </c>
      <c r="O18" s="72">
        <f t="shared" si="6"/>
        <v>83.745706210558623</v>
      </c>
      <c r="P18" s="72">
        <f t="shared" si="7"/>
        <v>54.589443557438365</v>
      </c>
      <c r="Q18" s="13">
        <f t="shared" si="8"/>
        <v>101.03797113070586</v>
      </c>
      <c r="R18" s="13">
        <f t="shared" si="9"/>
        <v>65.862024793817199</v>
      </c>
      <c r="S18" s="13">
        <f t="shared" si="10"/>
        <v>184.78367734126448</v>
      </c>
      <c r="T18" s="1"/>
      <c r="U18" s="74">
        <f t="shared" si="11"/>
        <v>-68.379791040273247</v>
      </c>
      <c r="V18" s="75">
        <f t="shared" si="12"/>
        <v>-51.645856269434617</v>
      </c>
      <c r="W18" s="75">
        <f t="shared" si="13"/>
        <v>-120.02564730970789</v>
      </c>
      <c r="X18" s="90">
        <f t="shared" si="2"/>
        <v>-29.007770208333298</v>
      </c>
      <c r="Y18" s="83">
        <f t="shared" si="14"/>
        <v>-61.62890400946759</v>
      </c>
      <c r="Z18" s="74"/>
      <c r="AA18" s="75">
        <f t="shared" si="15"/>
        <v>0.73250763788604445</v>
      </c>
      <c r="AB18" s="148">
        <f t="shared" si="16"/>
        <v>-4.8487436288269237E-11</v>
      </c>
      <c r="AC18" s="148"/>
      <c r="AD18" s="301"/>
      <c r="AE18" s="331">
        <f t="shared" si="21"/>
        <v>107.47802363467221</v>
      </c>
      <c r="AF18" s="331">
        <f t="shared" si="22"/>
        <v>171.36543677146756</v>
      </c>
      <c r="AG18" s="331">
        <f t="shared" si="23"/>
        <v>63.887413136795345</v>
      </c>
      <c r="AH18" s="331"/>
      <c r="AI18" s="331">
        <f t="shared" si="17"/>
        <v>56.385481821363314</v>
      </c>
      <c r="AJ18" s="331">
        <f t="shared" si="24"/>
        <v>-111.17112515560817</v>
      </c>
      <c r="AK18" s="331">
        <f t="shared" si="18"/>
        <v>192.78723586233784</v>
      </c>
      <c r="AL18" s="75"/>
      <c r="AM18" s="75"/>
      <c r="AN18" s="75"/>
      <c r="AO18" s="300"/>
      <c r="AP18" s="300"/>
      <c r="AQ18" s="300"/>
    </row>
    <row r="19" spans="1:43" s="4" customFormat="1" x14ac:dyDescent="0.3">
      <c r="A19" s="64">
        <v>37941</v>
      </c>
      <c r="B19" s="274">
        <v>-137.25559132192942</v>
      </c>
      <c r="C19" s="274">
        <v>60.04</v>
      </c>
      <c r="D19" s="274">
        <v>123.6700118954633</v>
      </c>
      <c r="E19" s="270">
        <v>99.575999999999993</v>
      </c>
      <c r="F19" s="274">
        <f t="shared" si="3"/>
        <v>68.501207093625311</v>
      </c>
      <c r="G19" s="3">
        <v>11</v>
      </c>
      <c r="H19" s="13">
        <f t="shared" si="19"/>
        <v>68.501207093625311</v>
      </c>
      <c r="I19" s="72">
        <f t="shared" si="20"/>
        <v>96.757185122778338</v>
      </c>
      <c r="J19" s="13">
        <f t="shared" si="4"/>
        <v>63.070945783851791</v>
      </c>
      <c r="K19" s="13">
        <f t="shared" si="5"/>
        <v>95.259348844423499</v>
      </c>
      <c r="L19" s="13">
        <f t="shared" si="0"/>
        <v>62.09520564618321</v>
      </c>
      <c r="M19" s="13">
        <f t="shared" si="1"/>
        <v>192.01653396720184</v>
      </c>
      <c r="N19" s="3">
        <v>10.5</v>
      </c>
      <c r="O19" s="72">
        <f t="shared" si="6"/>
        <v>93.34193120358708</v>
      </c>
      <c r="P19" s="72">
        <f t="shared" si="7"/>
        <v>60.844720470433806</v>
      </c>
      <c r="Q19" s="13">
        <f t="shared" si="8"/>
        <v>95.471655392080876</v>
      </c>
      <c r="R19" s="13">
        <f t="shared" si="9"/>
        <v>62.233598558760711</v>
      </c>
      <c r="S19" s="13">
        <f t="shared" si="10"/>
        <v>188.81358659566797</v>
      </c>
      <c r="T19" s="1"/>
      <c r="U19" s="74">
        <f t="shared" si="11"/>
        <v>-58.78356604724479</v>
      </c>
      <c r="V19" s="75">
        <f t="shared" si="12"/>
        <v>-57.212172008059596</v>
      </c>
      <c r="W19" s="75">
        <f t="shared" si="13"/>
        <v>-115.9957380553044</v>
      </c>
      <c r="X19" s="90">
        <f t="shared" si="2"/>
        <v>-39.027770208333301</v>
      </c>
      <c r="Y19" s="83">
        <f t="shared" si="14"/>
        <v>-74.926011375460789</v>
      </c>
      <c r="Z19" s="74"/>
      <c r="AA19" s="75">
        <f t="shared" si="15"/>
        <v>6.2676085348336983</v>
      </c>
      <c r="AB19" s="148">
        <f t="shared" si="16"/>
        <v>-3.0894398150849156E-11</v>
      </c>
      <c r="AC19" s="148"/>
      <c r="AD19" s="301"/>
      <c r="AE19" s="331">
        <f t="shared" si="21"/>
        <v>92.106487853635727</v>
      </c>
      <c r="AF19" s="331">
        <f t="shared" si="22"/>
        <v>166.70276969601659</v>
      </c>
      <c r="AG19" s="331">
        <f t="shared" si="23"/>
        <v>74.596281842380861</v>
      </c>
      <c r="AH19" s="331"/>
      <c r="AI19" s="331">
        <f t="shared" si="17"/>
        <v>55.428567187042923</v>
      </c>
      <c r="AJ19" s="331">
        <f t="shared" si="24"/>
        <v>-112.59788415479777</v>
      </c>
      <c r="AK19" s="331">
        <f t="shared" si="18"/>
        <v>191.36047686314825</v>
      </c>
      <c r="AL19" s="75"/>
      <c r="AM19" s="75"/>
      <c r="AN19" s="75"/>
      <c r="AO19" s="300"/>
      <c r="AP19" s="300"/>
      <c r="AQ19" s="300"/>
    </row>
    <row r="20" spans="1:43" s="4" customFormat="1" x14ac:dyDescent="0.3">
      <c r="A20" s="64">
        <v>37971</v>
      </c>
      <c r="B20" s="274">
        <v>-115.67051005922784</v>
      </c>
      <c r="C20" s="274">
        <v>63.27</v>
      </c>
      <c r="D20" s="274">
        <v>115.47667302828299</v>
      </c>
      <c r="E20" s="270">
        <v>113.953</v>
      </c>
      <c r="F20" s="274">
        <f t="shared" si="3"/>
        <v>93.089420179280779</v>
      </c>
      <c r="G20" s="3">
        <v>12</v>
      </c>
      <c r="H20" s="13">
        <f t="shared" si="19"/>
        <v>93.089420179280779</v>
      </c>
      <c r="I20" s="72">
        <f t="shared" si="20"/>
        <v>118.81200775004373</v>
      </c>
      <c r="J20" s="13">
        <f t="shared" si="4"/>
        <v>77.447330549816357</v>
      </c>
      <c r="K20" s="13">
        <f t="shared" si="5"/>
        <v>102.38895100062263</v>
      </c>
      <c r="L20" s="13">
        <f t="shared" si="0"/>
        <v>66.742666682135621</v>
      </c>
      <c r="M20" s="13">
        <f t="shared" si="1"/>
        <v>221.20095875066636</v>
      </c>
      <c r="N20" s="3">
        <v>11.5</v>
      </c>
      <c r="O20" s="72">
        <f t="shared" si="6"/>
        <v>108.97422925949127</v>
      </c>
      <c r="P20" s="72">
        <f t="shared" si="7"/>
        <v>71.034597552015384</v>
      </c>
      <c r="Q20" s="13">
        <f t="shared" si="8"/>
        <v>98.035720889460265</v>
      </c>
      <c r="R20" s="13">
        <f t="shared" si="9"/>
        <v>63.904995395727198</v>
      </c>
      <c r="S20" s="13">
        <f t="shared" si="10"/>
        <v>207.00995014895153</v>
      </c>
      <c r="T20" s="1"/>
      <c r="U20" s="74">
        <f t="shared" si="11"/>
        <v>-43.151267991340603</v>
      </c>
      <c r="V20" s="75">
        <f t="shared" si="12"/>
        <v>-54.648106510680208</v>
      </c>
      <c r="W20" s="75">
        <f t="shared" si="13"/>
        <v>-97.799374502020839</v>
      </c>
      <c r="X20" s="90">
        <f t="shared" si="2"/>
        <v>-35.797770208333297</v>
      </c>
      <c r="Y20" s="83">
        <f t="shared" si="14"/>
        <v>-83.119350242641104</v>
      </c>
      <c r="Z20" s="74"/>
      <c r="AA20" s="75">
        <f t="shared" si="15"/>
        <v>29.184424783464522</v>
      </c>
      <c r="AB20" s="148">
        <f t="shared" si="16"/>
        <v>-8.9059426500170957E-11</v>
      </c>
      <c r="AC20" s="148"/>
      <c r="AD20" s="301"/>
      <c r="AE20" s="331">
        <f t="shared" si="21"/>
        <v>97.061583719179438</v>
      </c>
      <c r="AF20" s="331">
        <f t="shared" si="22"/>
        <v>188.28785095871817</v>
      </c>
      <c r="AG20" s="331">
        <f t="shared" si="23"/>
        <v>91.226267239538728</v>
      </c>
      <c r="AH20" s="331"/>
      <c r="AI20" s="331">
        <f t="shared" si="17"/>
        <v>56.294558280168587</v>
      </c>
      <c r="AJ20" s="331">
        <f t="shared" si="24"/>
        <v>-85.34114508859868</v>
      </c>
      <c r="AK20" s="331">
        <f t="shared" si="18"/>
        <v>218.61721592934734</v>
      </c>
      <c r="AL20" s="75"/>
      <c r="AM20" s="75"/>
      <c r="AN20" s="75"/>
      <c r="AO20" s="300"/>
      <c r="AP20" s="300"/>
      <c r="AQ20" s="300"/>
    </row>
    <row r="21" spans="1:43" s="4" customFormat="1" x14ac:dyDescent="0.3">
      <c r="A21" s="64">
        <v>38002</v>
      </c>
      <c r="B21" s="274">
        <v>-77.616750963367849</v>
      </c>
      <c r="C21" s="274">
        <v>74.34</v>
      </c>
      <c r="D21" s="274">
        <v>162.19826240503153</v>
      </c>
      <c r="E21" s="270">
        <v>134.84899999999999</v>
      </c>
      <c r="F21" s="274">
        <f t="shared" si="3"/>
        <v>125.40742408090861</v>
      </c>
      <c r="G21" s="3">
        <v>13</v>
      </c>
      <c r="H21" s="13">
        <f t="shared" si="19"/>
        <v>125.40742408090861</v>
      </c>
      <c r="I21" s="72">
        <f t="shared" si="20"/>
        <v>154.0486870723069</v>
      </c>
      <c r="J21" s="13">
        <f t="shared" si="4"/>
        <v>100.4162779031043</v>
      </c>
      <c r="K21" s="13">
        <f t="shared" si="5"/>
        <v>120.49924578597256</v>
      </c>
      <c r="L21" s="13">
        <f t="shared" si="0"/>
        <v>78.547938213499179</v>
      </c>
      <c r="M21" s="13">
        <f t="shared" si="1"/>
        <v>274.54793285827947</v>
      </c>
      <c r="N21" s="3">
        <v>12.5</v>
      </c>
      <c r="O21" s="72">
        <f t="shared" si="6"/>
        <v>138.33100700869545</v>
      </c>
      <c r="P21" s="72">
        <f t="shared" si="7"/>
        <v>90.170744758645455</v>
      </c>
      <c r="Q21" s="13">
        <f t="shared" si="8"/>
        <v>110.54688474649839</v>
      </c>
      <c r="R21" s="13">
        <f t="shared" si="9"/>
        <v>72.060449973153226</v>
      </c>
      <c r="S21" s="13">
        <f t="shared" si="10"/>
        <v>248.87789175519384</v>
      </c>
      <c r="T21" s="1"/>
      <c r="U21" s="74">
        <f t="shared" si="11"/>
        <v>-13.794490242136419</v>
      </c>
      <c r="V21" s="75">
        <f t="shared" si="12"/>
        <v>-42.13694265364208</v>
      </c>
      <c r="W21" s="75">
        <f t="shared" si="13"/>
        <v>-55.931432895778528</v>
      </c>
      <c r="X21" s="90">
        <f t="shared" si="2"/>
        <v>-24.727770208333297</v>
      </c>
      <c r="Y21" s="83">
        <f t="shared" si="14"/>
        <v>-36.397760865892565</v>
      </c>
      <c r="Z21" s="74"/>
      <c r="AA21" s="75">
        <f t="shared" si="15"/>
        <v>53.346974107613107</v>
      </c>
      <c r="AB21" s="148">
        <f t="shared" si="16"/>
        <v>-1.4227907740860246E-10</v>
      </c>
      <c r="AC21" s="148"/>
      <c r="AD21" s="301"/>
      <c r="AE21" s="331">
        <f t="shared" si="21"/>
        <v>114.04390917786944</v>
      </c>
      <c r="AF21" s="331">
        <f t="shared" si="22"/>
        <v>226.34161005457815</v>
      </c>
      <c r="AG21" s="331">
        <f t="shared" si="23"/>
        <v>112.29770087670872</v>
      </c>
      <c r="AH21" s="331"/>
      <c r="AI21" s="331">
        <f t="shared" si="17"/>
        <v>64.82653358558305</v>
      </c>
      <c r="AJ21" s="331">
        <f t="shared" si="24"/>
        <v>-54.429661966348441</v>
      </c>
      <c r="AK21" s="331">
        <f t="shared" si="18"/>
        <v>249.52869905159756</v>
      </c>
      <c r="AL21" s="75"/>
      <c r="AM21" s="75"/>
      <c r="AN21" s="75"/>
      <c r="AO21" s="300"/>
      <c r="AP21" s="300"/>
      <c r="AQ21" s="300"/>
    </row>
    <row r="22" spans="1:43" s="4" customFormat="1" x14ac:dyDescent="0.3">
      <c r="A22" s="66">
        <v>38033</v>
      </c>
      <c r="B22" s="274">
        <v>-13.535661897410629</v>
      </c>
      <c r="C22" s="274">
        <v>84.03</v>
      </c>
      <c r="D22" s="274">
        <v>193.64824688236098</v>
      </c>
      <c r="E22" s="270">
        <v>150.85599999999999</v>
      </c>
      <c r="F22" s="274">
        <f t="shared" si="3"/>
        <v>150.14703335563854</v>
      </c>
      <c r="G22" s="3">
        <v>14</v>
      </c>
      <c r="H22" s="13">
        <f t="shared" si="19"/>
        <v>150.14703335563854</v>
      </c>
      <c r="I22" s="72">
        <f t="shared" si="20"/>
        <v>190.5862864245434</v>
      </c>
      <c r="J22" s="13">
        <f t="shared" si="4"/>
        <v>124.23322694820934</v>
      </c>
      <c r="K22" s="13">
        <f t="shared" si="5"/>
        <v>147.18982115721303</v>
      </c>
      <c r="L22" s="13">
        <f t="shared" si="0"/>
        <v>95.946301593023293</v>
      </c>
      <c r="M22" s="13">
        <f t="shared" si="1"/>
        <v>337.77610758175643</v>
      </c>
      <c r="N22" s="3">
        <v>13.5</v>
      </c>
      <c r="O22" s="72">
        <f t="shared" si="6"/>
        <v>174.28831771816687</v>
      </c>
      <c r="P22" s="72">
        <f t="shared" si="7"/>
        <v>113.60943400340203</v>
      </c>
      <c r="Q22" s="13">
        <f t="shared" si="8"/>
        <v>133.34095264559431</v>
      </c>
      <c r="R22" s="13">
        <f t="shared" si="9"/>
        <v>86.918858632014036</v>
      </c>
      <c r="S22" s="13">
        <f t="shared" si="10"/>
        <v>307.62927036376118</v>
      </c>
      <c r="T22" s="1"/>
      <c r="U22" s="74">
        <f t="shared" si="11"/>
        <v>22.162820467334996</v>
      </c>
      <c r="V22" s="75">
        <f t="shared" si="12"/>
        <v>-19.342874754546159</v>
      </c>
      <c r="W22" s="75">
        <f t="shared" si="13"/>
        <v>2.8199457127888081</v>
      </c>
      <c r="X22" s="90">
        <f t="shared" si="2"/>
        <v>-15.037770208333299</v>
      </c>
      <c r="Y22" s="83">
        <f t="shared" si="14"/>
        <v>-4.9477763885631134</v>
      </c>
      <c r="Z22" s="74"/>
      <c r="AA22" s="75">
        <f t="shared" si="15"/>
        <v>63.228174723476968</v>
      </c>
      <c r="AB22" s="148">
        <f t="shared" si="16"/>
        <v>-1.475370936532272E-10</v>
      </c>
      <c r="AC22" s="148"/>
      <c r="AD22" s="301"/>
      <c r="AE22" s="331">
        <f t="shared" si="21"/>
        <v>128.90919677450051</v>
      </c>
      <c r="AF22" s="331">
        <f t="shared" si="22"/>
        <v>290.42269912053536</v>
      </c>
      <c r="AG22" s="331">
        <f t="shared" si="23"/>
        <v>161.51350234603484</v>
      </c>
      <c r="AH22" s="331"/>
      <c r="AI22" s="331">
        <f t="shared" si="17"/>
        <v>79.594861796201982</v>
      </c>
      <c r="AJ22" s="331">
        <f t="shared" si="24"/>
        <v>-8.082586287694653</v>
      </c>
      <c r="AK22" s="331">
        <f t="shared" si="18"/>
        <v>295.87577473025135</v>
      </c>
      <c r="AL22" s="75"/>
      <c r="AM22" s="75"/>
      <c r="AN22" s="75"/>
      <c r="AO22" s="300"/>
      <c r="AP22" s="300"/>
      <c r="AQ22" s="300"/>
    </row>
    <row r="23" spans="1:43" s="4" customFormat="1" x14ac:dyDescent="0.3">
      <c r="A23" s="66">
        <v>38062</v>
      </c>
      <c r="B23" s="274">
        <v>54.617315747909267</v>
      </c>
      <c r="C23" s="274">
        <v>101.23</v>
      </c>
      <c r="D23" s="274">
        <v>208.80049742318712</v>
      </c>
      <c r="E23" s="270">
        <v>183.554</v>
      </c>
      <c r="F23" s="274">
        <f t="shared" si="3"/>
        <v>161.10112584523014</v>
      </c>
      <c r="G23" s="3">
        <v>15</v>
      </c>
      <c r="H23" s="13">
        <f t="shared" si="19"/>
        <v>161.10112584523014</v>
      </c>
      <c r="I23" s="72">
        <f t="shared" si="20"/>
        <v>217.6734381599282</v>
      </c>
      <c r="J23" s="13">
        <f t="shared" si="4"/>
        <v>141.88992372347786</v>
      </c>
      <c r="K23" s="13">
        <f t="shared" si="5"/>
        <v>175.84833335287993</v>
      </c>
      <c r="L23" s="13">
        <f t="shared" si="0"/>
        <v>114.62747283648767</v>
      </c>
      <c r="M23" s="13">
        <f t="shared" si="1"/>
        <v>393.52177151280813</v>
      </c>
      <c r="N23" s="3">
        <v>14.5</v>
      </c>
      <c r="O23" s="72">
        <f t="shared" si="6"/>
        <v>205.59093796410863</v>
      </c>
      <c r="P23" s="72">
        <f t="shared" si="7"/>
        <v>134.01397410984538</v>
      </c>
      <c r="Q23" s="13">
        <f t="shared" si="8"/>
        <v>161.62427670057272</v>
      </c>
      <c r="R23" s="13">
        <f t="shared" si="9"/>
        <v>105.35546191406908</v>
      </c>
      <c r="S23" s="13">
        <f t="shared" si="10"/>
        <v>367.21521466468135</v>
      </c>
      <c r="T23" s="1"/>
      <c r="U23" s="74">
        <f t="shared" si="11"/>
        <v>53.465440713276763</v>
      </c>
      <c r="V23" s="75">
        <f t="shared" si="12"/>
        <v>8.9404493004322489</v>
      </c>
      <c r="W23" s="75">
        <f t="shared" si="13"/>
        <v>62.405890013708984</v>
      </c>
      <c r="X23" s="90">
        <f t="shared" si="2"/>
        <v>2.1622297916667037</v>
      </c>
      <c r="Y23" s="83">
        <f t="shared" si="14"/>
        <v>10.204474152263032</v>
      </c>
      <c r="Z23" s="74"/>
      <c r="AA23" s="75">
        <f t="shared" si="15"/>
        <v>55.745663931051695</v>
      </c>
      <c r="AB23" s="148">
        <f t="shared" si="16"/>
        <v>-1.0936673788819462E-10</v>
      </c>
      <c r="AC23" s="148"/>
      <c r="AD23" s="301"/>
      <c r="AE23" s="331">
        <f t="shared" si="21"/>
        <v>155.2954657798725</v>
      </c>
      <c r="AF23" s="331">
        <f t="shared" si="22"/>
        <v>358.57567676585529</v>
      </c>
      <c r="AG23" s="331">
        <f t="shared" si="23"/>
        <v>203.28021098598279</v>
      </c>
      <c r="AH23" s="331"/>
      <c r="AI23" s="331">
        <f t="shared" si="17"/>
        <v>100.8506168671224</v>
      </c>
      <c r="AJ23" s="331">
        <f t="shared" si="24"/>
        <v>35.198318204208306</v>
      </c>
      <c r="AK23" s="331">
        <f t="shared" si="18"/>
        <v>339.15667922215431</v>
      </c>
      <c r="AL23" s="75"/>
      <c r="AM23" s="75"/>
      <c r="AN23" s="75"/>
      <c r="AO23" s="300"/>
      <c r="AP23" s="300"/>
      <c r="AQ23" s="300"/>
    </row>
    <row r="24" spans="1:43" s="4" customFormat="1" x14ac:dyDescent="0.3">
      <c r="A24" s="66">
        <v>38093</v>
      </c>
      <c r="B24" s="274">
        <v>106.20658979304964</v>
      </c>
      <c r="C24" s="274">
        <v>114.14</v>
      </c>
      <c r="D24" s="274">
        <v>221.30071776432766</v>
      </c>
      <c r="E24" s="270">
        <v>121.765</v>
      </c>
      <c r="F24" s="274">
        <f t="shared" si="3"/>
        <v>143.3902987410398</v>
      </c>
      <c r="G24" s="3">
        <v>16</v>
      </c>
      <c r="H24" s="13">
        <f t="shared" si="19"/>
        <v>143.3902987410398</v>
      </c>
      <c r="I24" s="72">
        <f t="shared" si="20"/>
        <v>218.77577615521778</v>
      </c>
      <c r="J24" s="13">
        <f t="shared" si="4"/>
        <v>142.60848017846533</v>
      </c>
      <c r="K24" s="13">
        <f t="shared" si="5"/>
        <v>196.19874313814668</v>
      </c>
      <c r="L24" s="13">
        <f t="shared" si="0"/>
        <v>127.89297271581225</v>
      </c>
      <c r="M24" s="13">
        <f t="shared" si="1"/>
        <v>414.97451929336444</v>
      </c>
      <c r="N24" s="3">
        <v>15.5</v>
      </c>
      <c r="O24" s="72">
        <f t="shared" si="6"/>
        <v>218.28406705364594</v>
      </c>
      <c r="P24" s="72">
        <f t="shared" si="7"/>
        <v>142.28796074575021</v>
      </c>
      <c r="Q24" s="13">
        <f t="shared" si="8"/>
        <v>187.06261752903811</v>
      </c>
      <c r="R24" s="13">
        <f t="shared" si="9"/>
        <v>121.937550960479</v>
      </c>
      <c r="S24" s="13">
        <f t="shared" si="10"/>
        <v>405.34668458268402</v>
      </c>
      <c r="T24" s="1"/>
      <c r="U24" s="74">
        <f t="shared" si="11"/>
        <v>66.158569802814071</v>
      </c>
      <c r="V24" s="75">
        <f t="shared" si="12"/>
        <v>34.378790128897634</v>
      </c>
      <c r="W24" s="75">
        <f t="shared" si="13"/>
        <v>100.53735993171165</v>
      </c>
      <c r="X24" s="90">
        <f t="shared" si="2"/>
        <v>15.0722297916667</v>
      </c>
      <c r="Y24" s="83">
        <f t="shared" si="14"/>
        <v>22.704694493403565</v>
      </c>
      <c r="Z24" s="74"/>
      <c r="AA24" s="75">
        <f t="shared" si="15"/>
        <v>21.452747780556308</v>
      </c>
      <c r="AB24" s="148">
        <f t="shared" si="16"/>
        <v>-4.4906300900038332E-12</v>
      </c>
      <c r="AC24" s="148"/>
      <c r="AD24" s="301"/>
      <c r="AE24" s="331">
        <f t="shared" si="21"/>
        <v>175.1005083879744</v>
      </c>
      <c r="AF24" s="331">
        <f t="shared" si="22"/>
        <v>410.16495081099566</v>
      </c>
      <c r="AG24" s="331">
        <f t="shared" si="23"/>
        <v>235.06444242302126</v>
      </c>
      <c r="AH24" s="331"/>
      <c r="AI24" s="331">
        <f t="shared" si="17"/>
        <v>121.55792320819705</v>
      </c>
      <c r="AJ24" s="331">
        <f t="shared" si="24"/>
        <v>75.450244885734605</v>
      </c>
      <c r="AK24" s="331">
        <f t="shared" si="18"/>
        <v>379.40860590368061</v>
      </c>
      <c r="AL24" s="75"/>
      <c r="AM24" s="75"/>
      <c r="AN24" s="75"/>
      <c r="AO24" s="300"/>
      <c r="AP24" s="300"/>
      <c r="AQ24" s="300"/>
    </row>
    <row r="25" spans="1:43" s="4" customFormat="1" x14ac:dyDescent="0.3">
      <c r="A25" s="64">
        <v>38123</v>
      </c>
      <c r="B25" s="274">
        <v>113.11791322998884</v>
      </c>
      <c r="C25" s="274">
        <v>127.34</v>
      </c>
      <c r="D25" s="274">
        <v>241.27887591222023</v>
      </c>
      <c r="E25" s="270">
        <v>113.955</v>
      </c>
      <c r="F25" s="274">
        <f t="shared" si="3"/>
        <v>110.66525488761022</v>
      </c>
      <c r="G25" s="3">
        <v>17</v>
      </c>
      <c r="H25" s="13">
        <f t="shared" si="19"/>
        <v>110.66525488761022</v>
      </c>
      <c r="I25" s="72">
        <f t="shared" si="20"/>
        <v>195.30682304813166</v>
      </c>
      <c r="J25" s="13">
        <f t="shared" si="4"/>
        <v>127.31029775260721</v>
      </c>
      <c r="K25" s="13">
        <f t="shared" si="5"/>
        <v>200.18642108441122</v>
      </c>
      <c r="L25" s="13">
        <f t="shared" si="0"/>
        <v>130.49235729200171</v>
      </c>
      <c r="M25" s="13">
        <f t="shared" si="1"/>
        <v>395.49324413254288</v>
      </c>
      <c r="N25" s="3">
        <v>16.5</v>
      </c>
      <c r="O25" s="72">
        <f t="shared" si="6"/>
        <v>205.7753888568291</v>
      </c>
      <c r="P25" s="72">
        <f t="shared" si="7"/>
        <v>134.13420799469634</v>
      </c>
      <c r="Q25" s="13">
        <f t="shared" si="8"/>
        <v>199.65589255675295</v>
      </c>
      <c r="R25" s="13">
        <f t="shared" si="9"/>
        <v>130.14653004852653</v>
      </c>
      <c r="S25" s="13">
        <f t="shared" si="10"/>
        <v>405.43128141358204</v>
      </c>
      <c r="T25" s="1"/>
      <c r="U25" s="74">
        <f t="shared" si="11"/>
        <v>53.649891605997226</v>
      </c>
      <c r="V25" s="75">
        <f t="shared" si="12"/>
        <v>46.972065156612473</v>
      </c>
      <c r="W25" s="75">
        <f t="shared" si="13"/>
        <v>100.62195676260967</v>
      </c>
      <c r="X25" s="90">
        <f t="shared" si="2"/>
        <v>28.272229791666703</v>
      </c>
      <c r="Y25" s="83">
        <f t="shared" si="14"/>
        <v>42.682852641296137</v>
      </c>
      <c r="Z25" s="74"/>
      <c r="AA25" s="75">
        <f t="shared" si="15"/>
        <v>-19.481275160821554</v>
      </c>
      <c r="AB25" s="148">
        <f t="shared" si="16"/>
        <v>9.4757979240966961E-11</v>
      </c>
      <c r="AC25" s="148"/>
      <c r="AD25" s="301"/>
      <c r="AE25" s="331">
        <f t="shared" si="21"/>
        <v>195.35043576419011</v>
      </c>
      <c r="AF25" s="331">
        <f t="shared" si="22"/>
        <v>417.07627424793486</v>
      </c>
      <c r="AG25" s="331">
        <f t="shared" si="23"/>
        <v>221.72583848374475</v>
      </c>
      <c r="AH25" s="331"/>
      <c r="AI25" s="331">
        <f t="shared" si="17"/>
        <v>134.31137657601096</v>
      </c>
      <c r="AJ25" s="331">
        <f t="shared" si="24"/>
        <v>68.490815218616149</v>
      </c>
      <c r="AK25" s="331">
        <f t="shared" si="18"/>
        <v>372.44917623656215</v>
      </c>
      <c r="AL25" s="75"/>
      <c r="AM25" s="75"/>
      <c r="AN25" s="75"/>
      <c r="AO25" s="300"/>
      <c r="AP25" s="300"/>
      <c r="AQ25" s="300"/>
    </row>
    <row r="26" spans="1:43" s="4" customFormat="1" x14ac:dyDescent="0.3">
      <c r="A26" s="64">
        <v>38154</v>
      </c>
      <c r="B26" s="274">
        <v>72.857099568270087</v>
      </c>
      <c r="C26" s="274">
        <v>119.09</v>
      </c>
      <c r="D26" s="274">
        <v>242.14601279083797</v>
      </c>
      <c r="E26" s="270">
        <v>55.093999999999994</v>
      </c>
      <c r="F26" s="274">
        <f t="shared" si="3"/>
        <v>72.341088184652222</v>
      </c>
      <c r="G26" s="3">
        <v>18</v>
      </c>
      <c r="H26" s="13">
        <f t="shared" si="19"/>
        <v>72.341088184652222</v>
      </c>
      <c r="I26" s="72">
        <f t="shared" si="20"/>
        <v>154.92048791956049</v>
      </c>
      <c r="J26" s="13">
        <f t="shared" si="4"/>
        <v>100.98455925504395</v>
      </c>
      <c r="K26" s="13">
        <f t="shared" si="5"/>
        <v>186.10570230613703</v>
      </c>
      <c r="L26" s="13">
        <f t="shared" si="0"/>
        <v>121.31378176330499</v>
      </c>
      <c r="M26" s="13">
        <f t="shared" si="1"/>
        <v>341.02619022569752</v>
      </c>
      <c r="N26" s="3">
        <v>17.5</v>
      </c>
      <c r="O26" s="72">
        <f t="shared" si="6"/>
        <v>172.93522445835825</v>
      </c>
      <c r="P26" s="72">
        <f t="shared" si="7"/>
        <v>112.72742331322338</v>
      </c>
      <c r="Q26" s="13">
        <f t="shared" si="8"/>
        <v>194.5345203082554</v>
      </c>
      <c r="R26" s="13">
        <f t="shared" si="9"/>
        <v>126.80814209166063</v>
      </c>
      <c r="S26" s="13">
        <f t="shared" si="10"/>
        <v>367.46974476661364</v>
      </c>
      <c r="T26" s="1"/>
      <c r="U26" s="74">
        <f t="shared" si="11"/>
        <v>20.809727207526379</v>
      </c>
      <c r="V26" s="75">
        <f t="shared" si="12"/>
        <v>41.850692908114922</v>
      </c>
      <c r="W26" s="75">
        <f t="shared" si="13"/>
        <v>62.660420115641273</v>
      </c>
      <c r="X26" s="90">
        <f t="shared" si="2"/>
        <v>20.022229791666703</v>
      </c>
      <c r="Y26" s="83">
        <f t="shared" si="14"/>
        <v>43.549989519913879</v>
      </c>
      <c r="Z26" s="74"/>
      <c r="AA26" s="75">
        <f t="shared" si="15"/>
        <v>-54.467053906845365</v>
      </c>
      <c r="AB26" s="148">
        <f t="shared" si="16"/>
        <v>1.6304113614751259E-10</v>
      </c>
      <c r="AC26" s="148"/>
      <c r="AD26" s="301"/>
      <c r="AE26" s="331">
        <f t="shared" si="21"/>
        <v>182.6942311540553</v>
      </c>
      <c r="AF26" s="331">
        <f t="shared" si="22"/>
        <v>376.81546058621609</v>
      </c>
      <c r="AG26" s="331">
        <f t="shared" si="23"/>
        <v>194.12122943216079</v>
      </c>
      <c r="AH26" s="331"/>
      <c r="AI26" s="331">
        <f t="shared" si="17"/>
        <v>132.27645005601929</v>
      </c>
      <c r="AJ26" s="331">
        <f t="shared" si="24"/>
        <v>46.895386102961346</v>
      </c>
      <c r="AK26" s="331">
        <f t="shared" si="18"/>
        <v>350.85374712090737</v>
      </c>
      <c r="AL26" s="75"/>
      <c r="AM26" s="75"/>
      <c r="AN26" s="75"/>
      <c r="AO26" s="300"/>
      <c r="AP26" s="300"/>
      <c r="AQ26" s="300"/>
    </row>
    <row r="27" spans="1:43" s="4" customFormat="1" x14ac:dyDescent="0.3">
      <c r="A27" s="64">
        <v>38184</v>
      </c>
      <c r="B27" s="274">
        <v>19.620089599293262</v>
      </c>
      <c r="C27" s="274">
        <v>112.52</v>
      </c>
      <c r="D27" s="274">
        <v>214.94166980310237</v>
      </c>
      <c r="E27" s="270">
        <v>66.236999999999995</v>
      </c>
      <c r="F27" s="274">
        <f t="shared" si="3"/>
        <v>48.101295338380311</v>
      </c>
      <c r="G27" s="3">
        <v>19</v>
      </c>
      <c r="H27" s="13">
        <f t="shared" si="19"/>
        <v>48.101295338380311</v>
      </c>
      <c r="I27" s="72">
        <f t="shared" si="20"/>
        <v>116.06671439766285</v>
      </c>
      <c r="J27" s="13">
        <f t="shared" si="4"/>
        <v>75.657817471598236</v>
      </c>
      <c r="K27" s="13">
        <f t="shared" si="5"/>
        <v>159.8724687686165</v>
      </c>
      <c r="L27" s="13">
        <f t="shared" si="0"/>
        <v>104.21353857418679</v>
      </c>
      <c r="M27" s="13">
        <f t="shared" si="1"/>
        <v>275.93918316627935</v>
      </c>
      <c r="N27" s="3">
        <v>18.5</v>
      </c>
      <c r="O27" s="72">
        <f t="shared" si="6"/>
        <v>133.39783620673069</v>
      </c>
      <c r="P27" s="72">
        <f t="shared" si="7"/>
        <v>86.955068860277962</v>
      </c>
      <c r="Q27" s="13">
        <f t="shared" si="8"/>
        <v>173.64052298452575</v>
      </c>
      <c r="R27" s="13">
        <f t="shared" si="9"/>
        <v>113.18830239795538</v>
      </c>
      <c r="S27" s="13">
        <f t="shared" si="10"/>
        <v>307.0383591912564</v>
      </c>
      <c r="T27" s="1"/>
      <c r="U27" s="74">
        <f t="shared" si="11"/>
        <v>-18.727661044101183</v>
      </c>
      <c r="V27" s="75">
        <f t="shared" si="12"/>
        <v>20.956695584385272</v>
      </c>
      <c r="W27" s="75">
        <f t="shared" si="13"/>
        <v>2.229034540284033</v>
      </c>
      <c r="X27" s="90">
        <f t="shared" si="2"/>
        <v>13.452229791666696</v>
      </c>
      <c r="Y27" s="83">
        <f t="shared" si="14"/>
        <v>16.345646532178279</v>
      </c>
      <c r="Z27" s="74"/>
      <c r="AA27" s="75">
        <f t="shared" si="15"/>
        <v>-65.08700705941817</v>
      </c>
      <c r="AB27" s="148">
        <f t="shared" si="16"/>
        <v>1.5690204691054532E-10</v>
      </c>
      <c r="AC27" s="148"/>
      <c r="AD27" s="301"/>
      <c r="AE27" s="331">
        <f t="shared" si="21"/>
        <v>172.6152900281661</v>
      </c>
      <c r="AF27" s="331">
        <f t="shared" si="22"/>
        <v>323.57845061723924</v>
      </c>
      <c r="AG27" s="331">
        <f t="shared" si="23"/>
        <v>150.96316058907314</v>
      </c>
      <c r="AH27" s="331"/>
      <c r="AI27" s="331">
        <f t="shared" si="17"/>
        <v>117.97501164699382</v>
      </c>
      <c r="AJ27" s="331">
        <f t="shared" si="24"/>
        <v>13.74965535794877</v>
      </c>
      <c r="AK27" s="331">
        <f t="shared" si="18"/>
        <v>317.70801637589477</v>
      </c>
      <c r="AL27" s="75"/>
      <c r="AM27" s="75"/>
      <c r="AN27" s="75"/>
      <c r="AO27" s="300"/>
      <c r="AP27" s="300"/>
      <c r="AQ27" s="300"/>
    </row>
    <row r="28" spans="1:43" s="4" customFormat="1" x14ac:dyDescent="0.3">
      <c r="A28" s="64">
        <v>38215</v>
      </c>
      <c r="B28" s="274">
        <v>-55.980309754969291</v>
      </c>
      <c r="C28" s="274">
        <v>100.08</v>
      </c>
      <c r="D28" s="274">
        <v>199.50368238355449</v>
      </c>
      <c r="E28" s="270">
        <v>30.323</v>
      </c>
      <c r="F28" s="274">
        <f t="shared" si="3"/>
        <v>35.69786650559989</v>
      </c>
      <c r="G28" s="3">
        <v>20</v>
      </c>
      <c r="H28" s="13">
        <f t="shared" si="19"/>
        <v>35.69786650559989</v>
      </c>
      <c r="I28" s="72">
        <f t="shared" si="20"/>
        <v>86.70780630859899</v>
      </c>
      <c r="J28" s="13">
        <f t="shared" si="4"/>
        <v>56.520281607891988</v>
      </c>
      <c r="K28" s="13">
        <f t="shared" si="5"/>
        <v>130.35592865849407</v>
      </c>
      <c r="L28" s="13">
        <f t="shared" si="0"/>
        <v>84.973058239860407</v>
      </c>
      <c r="M28" s="13">
        <f t="shared" si="1"/>
        <v>217.06373496709307</v>
      </c>
      <c r="N28" s="3">
        <v>19.5</v>
      </c>
      <c r="O28" s="72">
        <f t="shared" si="6"/>
        <v>99.803646587433803</v>
      </c>
      <c r="P28" s="72">
        <f t="shared" si="7"/>
        <v>65.056774594663736</v>
      </c>
      <c r="Q28" s="13">
        <f t="shared" si="8"/>
        <v>145.08354200775113</v>
      </c>
      <c r="R28" s="13">
        <f t="shared" si="9"/>
        <v>94.573314704904746</v>
      </c>
      <c r="S28" s="13">
        <f t="shared" si="10"/>
        <v>244.88718859518494</v>
      </c>
      <c r="T28" s="1"/>
      <c r="U28" s="74">
        <f t="shared" si="11"/>
        <v>-52.321850663398067</v>
      </c>
      <c r="V28" s="75">
        <f t="shared" si="12"/>
        <v>-7.6002853923893383</v>
      </c>
      <c r="W28" s="75">
        <f t="shared" si="13"/>
        <v>-59.922136055787433</v>
      </c>
      <c r="X28" s="90">
        <f t="shared" si="2"/>
        <v>1.012229791666698</v>
      </c>
      <c r="Y28" s="83">
        <f t="shared" si="14"/>
        <v>0.90765911263039811</v>
      </c>
      <c r="Z28" s="74"/>
      <c r="AA28" s="75">
        <f t="shared" si="15"/>
        <v>-58.87544819918628</v>
      </c>
      <c r="AB28" s="148">
        <f t="shared" si="16"/>
        <v>1.1857537174364552E-10</v>
      </c>
      <c r="AC28" s="148"/>
      <c r="AD28" s="301"/>
      <c r="AE28" s="331">
        <f t="shared" si="21"/>
        <v>153.53126756149007</v>
      </c>
      <c r="AF28" s="331">
        <f t="shared" si="22"/>
        <v>247.97805126297672</v>
      </c>
      <c r="AG28" s="331">
        <f t="shared" si="23"/>
        <v>94.446783701486652</v>
      </c>
      <c r="AH28" s="331"/>
      <c r="AI28" s="331">
        <f t="shared" si="17"/>
        <v>98.591093011744505</v>
      </c>
      <c r="AJ28" s="331">
        <f t="shared" si="24"/>
        <v>-37.56120756484826</v>
      </c>
      <c r="AK28" s="331">
        <f t="shared" si="18"/>
        <v>266.39715345309776</v>
      </c>
      <c r="AL28" s="75"/>
      <c r="AM28" s="75"/>
      <c r="AN28" s="75"/>
      <c r="AO28" s="300"/>
      <c r="AP28" s="300"/>
      <c r="AQ28" s="300"/>
    </row>
    <row r="29" spans="1:43" s="4" customFormat="1" x14ac:dyDescent="0.3">
      <c r="A29" s="64">
        <v>38246</v>
      </c>
      <c r="B29" s="274">
        <v>-109.14417738950696</v>
      </c>
      <c r="C29" s="274">
        <v>81.7</v>
      </c>
      <c r="D29" s="274">
        <v>153.42856198103408</v>
      </c>
      <c r="E29" s="270">
        <v>50.765000000000001</v>
      </c>
      <c r="F29" s="274">
        <f t="shared" si="3"/>
        <v>44.002232929289931</v>
      </c>
      <c r="G29" s="3">
        <v>21</v>
      </c>
      <c r="H29" s="13">
        <f t="shared" si="19"/>
        <v>44.002232929289931</v>
      </c>
      <c r="I29" s="72">
        <f t="shared" si="20"/>
        <v>77.51069190467436</v>
      </c>
      <c r="J29" s="13">
        <f t="shared" si="4"/>
        <v>50.525164002912661</v>
      </c>
      <c r="K29" s="13">
        <f t="shared" si="5"/>
        <v>106.77732012557819</v>
      </c>
      <c r="L29" s="13">
        <f t="shared" si="0"/>
        <v>69.603243481904798</v>
      </c>
      <c r="M29" s="13">
        <f t="shared" si="1"/>
        <v>184.28801203025256</v>
      </c>
      <c r="N29" s="3">
        <v>20.5</v>
      </c>
      <c r="O29" s="72">
        <f t="shared" si="6"/>
        <v>81.613158552772674</v>
      </c>
      <c r="P29" s="72">
        <f t="shared" si="7"/>
        <v>53.199347333214561</v>
      </c>
      <c r="Q29" s="13">
        <f t="shared" si="8"/>
        <v>117.78394169577187</v>
      </c>
      <c r="R29" s="13">
        <f t="shared" si="9"/>
        <v>76.777955866167559</v>
      </c>
      <c r="S29" s="13">
        <f t="shared" si="10"/>
        <v>199.39710024854455</v>
      </c>
      <c r="T29" s="1"/>
      <c r="U29" s="74">
        <f t="shared" si="11"/>
        <v>-70.512338698059196</v>
      </c>
      <c r="V29" s="75">
        <f t="shared" si="12"/>
        <v>-34.8998857043686</v>
      </c>
      <c r="W29" s="75">
        <f t="shared" si="13"/>
        <v>-105.41222440242782</v>
      </c>
      <c r="X29" s="90">
        <f t="shared" si="2"/>
        <v>-17.367770208333297</v>
      </c>
      <c r="Y29" s="83">
        <f t="shared" si="14"/>
        <v>-45.167461289890014</v>
      </c>
      <c r="Z29" s="74"/>
      <c r="AA29" s="75">
        <f t="shared" si="15"/>
        <v>-32.775722936840509</v>
      </c>
      <c r="AB29" s="148">
        <f t="shared" si="16"/>
        <v>3.7118752516107634E-11</v>
      </c>
      <c r="AC29" s="148"/>
      <c r="AD29" s="301"/>
      <c r="AE29" s="331">
        <f t="shared" si="21"/>
        <v>125.33477777551698</v>
      </c>
      <c r="AF29" s="331">
        <f t="shared" si="22"/>
        <v>194.81418362843903</v>
      </c>
      <c r="AG29" s="331">
        <f t="shared" si="23"/>
        <v>69.479405852922042</v>
      </c>
      <c r="AH29" s="331"/>
      <c r="AI29" s="331">
        <f t="shared" si="17"/>
        <v>75.99026703057423</v>
      </c>
      <c r="AJ29" s="331">
        <f t="shared" si="24"/>
        <v>-80.767590687343784</v>
      </c>
      <c r="AK29" s="331">
        <f t="shared" si="18"/>
        <v>223.19077033060222</v>
      </c>
      <c r="AL29" s="75"/>
      <c r="AM29" s="75"/>
      <c r="AN29" s="75"/>
      <c r="AO29" s="300"/>
      <c r="AP29" s="300"/>
      <c r="AQ29" s="300"/>
    </row>
    <row r="30" spans="1:43" s="4" customFormat="1" x14ac:dyDescent="0.3">
      <c r="A30" s="64">
        <v>38276</v>
      </c>
      <c r="B30" s="274">
        <v>-131.37584389638943</v>
      </c>
      <c r="C30" s="274">
        <v>69.28</v>
      </c>
      <c r="D30" s="274">
        <v>141.86690665771022</v>
      </c>
      <c r="E30" s="270">
        <v>73.403999999999996</v>
      </c>
      <c r="F30" s="274">
        <f t="shared" si="3"/>
        <v>66.310177232530663</v>
      </c>
      <c r="G30" s="3">
        <v>22</v>
      </c>
      <c r="H30" s="13">
        <f t="shared" si="19"/>
        <v>66.310177232530663</v>
      </c>
      <c r="I30" s="72">
        <f t="shared" si="20"/>
        <v>89.108072316560794</v>
      </c>
      <c r="J30" s="13">
        <f t="shared" si="4"/>
        <v>58.084889415186936</v>
      </c>
      <c r="K30" s="13">
        <f t="shared" si="5"/>
        <v>96.132623009000994</v>
      </c>
      <c r="L30" s="13">
        <f t="shared" si="0"/>
        <v>62.664453069063455</v>
      </c>
      <c r="M30" s="13">
        <f t="shared" si="1"/>
        <v>185.24069532556177</v>
      </c>
      <c r="N30" s="3">
        <v>21.5</v>
      </c>
      <c r="O30" s="72">
        <f t="shared" si="6"/>
        <v>83.934942543947543</v>
      </c>
      <c r="P30" s="72">
        <f t="shared" si="7"/>
        <v>54.712796820644215</v>
      </c>
      <c r="Q30" s="13">
        <f t="shared" si="8"/>
        <v>100.26397770600337</v>
      </c>
      <c r="R30" s="13">
        <f t="shared" si="9"/>
        <v>65.357493937174596</v>
      </c>
      <c r="S30" s="13">
        <f t="shared" si="10"/>
        <v>184.1989202499509</v>
      </c>
      <c r="T30" s="1"/>
      <c r="U30" s="74">
        <f t="shared" si="11"/>
        <v>-68.190554706884328</v>
      </c>
      <c r="V30" s="75">
        <f t="shared" si="12"/>
        <v>-52.419849694137099</v>
      </c>
      <c r="W30" s="75">
        <f t="shared" si="13"/>
        <v>-120.61040440102147</v>
      </c>
      <c r="X30" s="90">
        <f t="shared" si="2"/>
        <v>-29.787770208333299</v>
      </c>
      <c r="Y30" s="83">
        <f t="shared" si="14"/>
        <v>-56.729116613213876</v>
      </c>
      <c r="Z30" s="74"/>
      <c r="AA30" s="75">
        <f t="shared" si="15"/>
        <v>0.95268329530921392</v>
      </c>
      <c r="AB30" s="148">
        <f t="shared" si="16"/>
        <v>-4.6853187996021006E-11</v>
      </c>
      <c r="AC30" s="148"/>
      <c r="AD30" s="301"/>
      <c r="AE30" s="331">
        <f t="shared" si="21"/>
        <v>106.28143701698674</v>
      </c>
      <c r="AF30" s="331">
        <f t="shared" si="22"/>
        <v>172.58251712155658</v>
      </c>
      <c r="AG30" s="331">
        <f t="shared" si="23"/>
        <v>66.301080104569834</v>
      </c>
      <c r="AH30" s="331"/>
      <c r="AI30" s="331">
        <f t="shared" si="17"/>
        <v>61.474254393590037</v>
      </c>
      <c r="AJ30" s="331">
        <f t="shared" si="24"/>
        <v>-110.48884710195425</v>
      </c>
      <c r="AK30" s="331">
        <f t="shared" si="18"/>
        <v>193.46951391599177</v>
      </c>
      <c r="AL30" s="75"/>
      <c r="AM30" s="75"/>
      <c r="AN30" s="75"/>
      <c r="AO30" s="300"/>
      <c r="AP30" s="300"/>
      <c r="AQ30" s="300"/>
    </row>
    <row r="31" spans="1:43" s="4" customFormat="1" x14ac:dyDescent="0.3">
      <c r="A31" s="64">
        <v>38307</v>
      </c>
      <c r="B31" s="274">
        <v>-115.08382292444566</v>
      </c>
      <c r="C31" s="274">
        <v>60.65</v>
      </c>
      <c r="D31" s="274">
        <v>125.57576819380998</v>
      </c>
      <c r="E31" s="270">
        <v>90.896999999999991</v>
      </c>
      <c r="F31" s="274">
        <f t="shared" si="3"/>
        <v>82.100233692586698</v>
      </c>
      <c r="G31" s="3">
        <v>23</v>
      </c>
      <c r="H31" s="13">
        <f t="shared" si="19"/>
        <v>82.100233692586698</v>
      </c>
      <c r="I31" s="72">
        <f t="shared" si="20"/>
        <v>106.75234535301522</v>
      </c>
      <c r="J31" s="13">
        <f t="shared" si="4"/>
        <v>69.586267702138699</v>
      </c>
      <c r="K31" s="13">
        <f t="shared" si="5"/>
        <v>97.898285843228905</v>
      </c>
      <c r="L31" s="13">
        <f t="shared" si="0"/>
        <v>63.815407785038538</v>
      </c>
      <c r="M31" s="13">
        <f t="shared" si="1"/>
        <v>204.65063119624412</v>
      </c>
      <c r="N31" s="3">
        <v>22.5</v>
      </c>
      <c r="O31" s="72">
        <f t="shared" si="6"/>
        <v>98.881937474745698</v>
      </c>
      <c r="P31" s="72">
        <f t="shared" si="7"/>
        <v>64.455960656132277</v>
      </c>
      <c r="Q31" s="13">
        <f t="shared" si="8"/>
        <v>96.172271067079961</v>
      </c>
      <c r="R31" s="13">
        <f t="shared" si="9"/>
        <v>62.690297821833141</v>
      </c>
      <c r="S31" s="13">
        <f t="shared" si="10"/>
        <v>195.05420854182566</v>
      </c>
      <c r="T31" s="1"/>
      <c r="U31" s="74">
        <f t="shared" si="11"/>
        <v>-53.243559776086173</v>
      </c>
      <c r="V31" s="75">
        <f t="shared" si="12"/>
        <v>-56.511556333060511</v>
      </c>
      <c r="W31" s="75">
        <f t="shared" si="13"/>
        <v>-109.75511610914671</v>
      </c>
      <c r="X31" s="90">
        <f t="shared" si="2"/>
        <v>-38.417770208333302</v>
      </c>
      <c r="Y31" s="83">
        <f t="shared" si="14"/>
        <v>-73.020255077114115</v>
      </c>
      <c r="Z31" s="74"/>
      <c r="AA31" s="75">
        <f t="shared" si="15"/>
        <v>19.409935870682347</v>
      </c>
      <c r="AB31" s="148">
        <f t="shared" si="16"/>
        <v>-7.1210592977877241E-11</v>
      </c>
      <c r="AC31" s="148"/>
      <c r="AD31" s="301"/>
      <c r="AE31" s="331">
        <f t="shared" si="21"/>
        <v>93.042279952082069</v>
      </c>
      <c r="AF31" s="331">
        <f t="shared" si="22"/>
        <v>188.87453809350035</v>
      </c>
      <c r="AG31" s="331">
        <f t="shared" si="23"/>
        <v>95.832258141418279</v>
      </c>
      <c r="AH31" s="331"/>
      <c r="AI31" s="331">
        <f t="shared" si="17"/>
        <v>57.729828383511759</v>
      </c>
      <c r="AJ31" s="331">
        <f t="shared" si="24"/>
        <v>-102.67255948604955</v>
      </c>
      <c r="AK31" s="331">
        <f t="shared" si="18"/>
        <v>201.28580153189645</v>
      </c>
      <c r="AL31" s="75"/>
      <c r="AM31" s="75"/>
      <c r="AN31" s="75"/>
      <c r="AO31" s="300"/>
      <c r="AP31" s="300"/>
      <c r="AQ31" s="300"/>
    </row>
    <row r="32" spans="1:43" s="4" customFormat="1" x14ac:dyDescent="0.3">
      <c r="A32" s="64">
        <v>38337</v>
      </c>
      <c r="B32" s="274">
        <v>-88.475376511216012</v>
      </c>
      <c r="C32" s="274">
        <v>67.52</v>
      </c>
      <c r="D32" s="274">
        <v>138.50998795812077</v>
      </c>
      <c r="E32" s="270">
        <v>120.00999999999999</v>
      </c>
      <c r="F32" s="274">
        <f t="shared" si="3"/>
        <v>102.77810498346214</v>
      </c>
      <c r="G32" s="3">
        <v>24</v>
      </c>
      <c r="H32" s="13">
        <f t="shared" si="19"/>
        <v>102.77810498346214</v>
      </c>
      <c r="I32" s="72">
        <f t="shared" si="20"/>
        <v>131.13866406693739</v>
      </c>
      <c r="J32" s="13">
        <f t="shared" si="4"/>
        <v>85.482432762354236</v>
      </c>
      <c r="K32" s="13">
        <f t="shared" si="5"/>
        <v>109.22880421608355</v>
      </c>
      <c r="L32" s="13">
        <f t="shared" si="0"/>
        <v>71.201253657125392</v>
      </c>
      <c r="M32" s="13">
        <f t="shared" si="1"/>
        <v>240.36746828302094</v>
      </c>
      <c r="N32" s="3">
        <v>23.5</v>
      </c>
      <c r="O32" s="72">
        <f t="shared" si="6"/>
        <v>120.26089797640469</v>
      </c>
      <c r="P32" s="72">
        <f t="shared" si="7"/>
        <v>78.391786269539963</v>
      </c>
      <c r="Q32" s="13">
        <f t="shared" si="8"/>
        <v>102.87771247445683</v>
      </c>
      <c r="R32" s="13">
        <f t="shared" si="9"/>
        <v>67.061267896586841</v>
      </c>
      <c r="S32" s="13">
        <f t="shared" si="10"/>
        <v>223.13861045086151</v>
      </c>
      <c r="T32" s="1"/>
      <c r="U32" s="74">
        <f t="shared" si="11"/>
        <v>-31.864599274427178</v>
      </c>
      <c r="V32" s="75">
        <f t="shared" si="12"/>
        <v>-49.806114925683644</v>
      </c>
      <c r="W32" s="75">
        <f t="shared" si="13"/>
        <v>-81.670714200110865</v>
      </c>
      <c r="X32" s="90">
        <f t="shared" si="2"/>
        <v>-31.547770208333304</v>
      </c>
      <c r="Y32" s="83">
        <f t="shared" si="14"/>
        <v>-60.086035312803318</v>
      </c>
      <c r="Z32" s="74"/>
      <c r="AA32" s="75">
        <f t="shared" si="15"/>
        <v>35.71683708677682</v>
      </c>
      <c r="AB32" s="148">
        <f t="shared" si="16"/>
        <v>-9.8481223176349886E-11</v>
      </c>
      <c r="AC32" s="148"/>
      <c r="AD32" s="301"/>
      <c r="AE32" s="331">
        <f t="shared" si="21"/>
        <v>103.58144670015797</v>
      </c>
      <c r="AF32" s="331">
        <f t="shared" si="22"/>
        <v>215.48298450672999</v>
      </c>
      <c r="AG32" s="331">
        <f t="shared" si="23"/>
        <v>111.90153780657202</v>
      </c>
      <c r="AH32" s="331"/>
      <c r="AI32" s="331">
        <f t="shared" si="17"/>
        <v>63.977478772991056</v>
      </c>
      <c r="AJ32" s="331">
        <f t="shared" si="24"/>
        <v>-74.093530356538707</v>
      </c>
      <c r="AK32" s="331">
        <f t="shared" si="18"/>
        <v>229.8648306614073</v>
      </c>
      <c r="AL32" s="75"/>
      <c r="AM32" s="75"/>
      <c r="AN32" s="75"/>
      <c r="AO32" s="300"/>
      <c r="AP32" s="300"/>
      <c r="AQ32" s="300"/>
    </row>
    <row r="33" spans="1:43" s="4" customFormat="1" x14ac:dyDescent="0.3">
      <c r="A33" s="64">
        <v>38368</v>
      </c>
      <c r="B33" s="274">
        <v>-44.567612957521362</v>
      </c>
      <c r="C33" s="274">
        <v>77.78</v>
      </c>
      <c r="D33" s="274">
        <v>170.96450176358357</v>
      </c>
      <c r="E33" s="270">
        <v>135.1678</v>
      </c>
      <c r="F33" s="274">
        <f t="shared" si="3"/>
        <v>130.41586035636641</v>
      </c>
      <c r="G33" s="3">
        <v>25</v>
      </c>
      <c r="H33" s="13">
        <f t="shared" si="19"/>
        <v>130.41586035636641</v>
      </c>
      <c r="I33" s="72">
        <f t="shared" si="20"/>
        <v>164.15162677006242</v>
      </c>
      <c r="J33" s="13">
        <f t="shared" si="4"/>
        <v>107.00185561628494</v>
      </c>
      <c r="K33" s="13">
        <f t="shared" si="5"/>
        <v>129.32021297512512</v>
      </c>
      <c r="L33" s="13">
        <f t="shared" si="0"/>
        <v>84.297922632385195</v>
      </c>
      <c r="M33" s="13">
        <f t="shared" si="1"/>
        <v>293.47183974518754</v>
      </c>
      <c r="N33" s="3">
        <v>24.5</v>
      </c>
      <c r="O33" s="72">
        <f t="shared" si="6"/>
        <v>149.42585817609012</v>
      </c>
      <c r="P33" s="72">
        <f t="shared" si="7"/>
        <v>97.402897653241368</v>
      </c>
      <c r="Q33" s="13">
        <f t="shared" si="8"/>
        <v>118.60242692817837</v>
      </c>
      <c r="R33" s="13">
        <f t="shared" si="9"/>
        <v>77.3114888940665</v>
      </c>
      <c r="S33" s="13">
        <f t="shared" si="10"/>
        <v>268.02828510426849</v>
      </c>
      <c r="T33" s="1"/>
      <c r="U33" s="74">
        <f t="shared" si="11"/>
        <v>-2.6996390747417536</v>
      </c>
      <c r="V33" s="75">
        <f t="shared" si="12"/>
        <v>-34.081400471962098</v>
      </c>
      <c r="W33" s="75">
        <f t="shared" si="13"/>
        <v>-36.78103954670388</v>
      </c>
      <c r="X33" s="90">
        <f t="shared" si="2"/>
        <v>-21.287770208333299</v>
      </c>
      <c r="Y33" s="83">
        <f t="shared" si="14"/>
        <v>-27.631521507340523</v>
      </c>
      <c r="Z33" s="74"/>
      <c r="AA33" s="75">
        <f t="shared" si="15"/>
        <v>53.104371462166597</v>
      </c>
      <c r="AB33" s="148">
        <f t="shared" si="16"/>
        <v>-1.3329781722859479E-10</v>
      </c>
      <c r="AC33" s="148"/>
      <c r="AD33" s="301"/>
      <c r="AE33" s="331">
        <f t="shared" si="21"/>
        <v>119.32116297894383</v>
      </c>
      <c r="AF33" s="331">
        <f t="shared" si="22"/>
        <v>259.39074806042464</v>
      </c>
      <c r="AG33" s="331">
        <f t="shared" si="23"/>
        <v>140.0695850814808</v>
      </c>
      <c r="AH33" s="331"/>
      <c r="AI33" s="331">
        <f t="shared" si="17"/>
        <v>74.222193988929192</v>
      </c>
      <c r="AJ33" s="331">
        <f t="shared" si="24"/>
        <v>-64.274936994873954</v>
      </c>
      <c r="AK33" s="331">
        <f t="shared" si="18"/>
        <v>239.68342402307206</v>
      </c>
      <c r="AL33" s="75"/>
      <c r="AM33" s="75"/>
      <c r="AN33" s="75"/>
      <c r="AO33" s="300"/>
      <c r="AP33" s="300"/>
      <c r="AQ33" s="300"/>
    </row>
    <row r="34" spans="1:43" s="4" customFormat="1" x14ac:dyDescent="0.3">
      <c r="A34" s="64">
        <v>38399</v>
      </c>
      <c r="B34" s="274">
        <v>16.796344201516778</v>
      </c>
      <c r="C34" s="274">
        <v>78.25</v>
      </c>
      <c r="D34" s="274">
        <v>198.71540432946534</v>
      </c>
      <c r="E34" s="270">
        <v>173.99799999999999</v>
      </c>
      <c r="F34" s="274">
        <f t="shared" si="3"/>
        <v>147.98543817963713</v>
      </c>
      <c r="G34" s="3">
        <v>26</v>
      </c>
      <c r="H34" s="13">
        <f t="shared" si="19"/>
        <v>147.98543817963713</v>
      </c>
      <c r="I34" s="72">
        <f t="shared" si="20"/>
        <v>194.26260550128859</v>
      </c>
      <c r="J34" s="13">
        <f t="shared" si="4"/>
        <v>126.62962697658253</v>
      </c>
      <c r="K34" s="13">
        <f t="shared" si="5"/>
        <v>154.75608231336108</v>
      </c>
      <c r="L34" s="13">
        <f t="shared" si="0"/>
        <v>100.87840062753443</v>
      </c>
      <c r="M34" s="13">
        <f t="shared" si="1"/>
        <v>349.01868781464964</v>
      </c>
      <c r="N34" s="3">
        <v>25.5</v>
      </c>
      <c r="O34" s="72">
        <f t="shared" si="6"/>
        <v>180.83129644485891</v>
      </c>
      <c r="P34" s="72">
        <f t="shared" si="7"/>
        <v>117.87445944841096</v>
      </c>
      <c r="Q34" s="13">
        <f t="shared" si="8"/>
        <v>141.80869215820866</v>
      </c>
      <c r="R34" s="13">
        <f t="shared" si="9"/>
        <v>92.438590110053426</v>
      </c>
      <c r="S34" s="13">
        <f t="shared" si="10"/>
        <v>322.63998860306754</v>
      </c>
      <c r="T34" s="1"/>
      <c r="U34" s="74">
        <f t="shared" si="11"/>
        <v>28.705799194027037</v>
      </c>
      <c r="V34" s="75">
        <f t="shared" si="12"/>
        <v>-10.875135241931815</v>
      </c>
      <c r="W34" s="75">
        <f t="shared" si="13"/>
        <v>17.830663952095165</v>
      </c>
      <c r="X34" s="90">
        <f t="shared" si="2"/>
        <v>-20.8177702083333</v>
      </c>
      <c r="Y34" s="83">
        <f t="shared" si="14"/>
        <v>0.1193810585412507</v>
      </c>
      <c r="Z34" s="74"/>
      <c r="AA34" s="75">
        <f t="shared" si="15"/>
        <v>55.546848069462101</v>
      </c>
      <c r="AB34" s="148">
        <f t="shared" si="16"/>
        <v>-1.2158807294326834E-10</v>
      </c>
      <c r="AC34" s="148"/>
      <c r="AD34" s="301"/>
      <c r="AE34" s="331">
        <f t="shared" si="21"/>
        <v>120.04218312036969</v>
      </c>
      <c r="AF34" s="331">
        <f t="shared" si="22"/>
        <v>320.75470521946278</v>
      </c>
      <c r="AG34" s="331">
        <f t="shared" si="23"/>
        <v>200.71252209909309</v>
      </c>
      <c r="AH34" s="331"/>
      <c r="AI34" s="331">
        <f t="shared" si="17"/>
        <v>90.1194557837009</v>
      </c>
      <c r="AJ34" s="331">
        <f t="shared" si="24"/>
        <v>5.9114582199654704</v>
      </c>
      <c r="AK34" s="331">
        <f t="shared" si="18"/>
        <v>309.86981923791149</v>
      </c>
      <c r="AL34" s="75"/>
      <c r="AM34" s="75"/>
      <c r="AN34" s="75"/>
      <c r="AO34" s="300"/>
      <c r="AP34" s="300"/>
      <c r="AQ34" s="300"/>
    </row>
    <row r="35" spans="1:43" s="4" customFormat="1" x14ac:dyDescent="0.3">
      <c r="A35" s="64">
        <v>38427</v>
      </c>
      <c r="B35" s="274">
        <v>94.903263401752881</v>
      </c>
      <c r="C35" s="274">
        <v>109.79</v>
      </c>
      <c r="D35" s="274">
        <v>250.1921314538715</v>
      </c>
      <c r="E35" s="270">
        <v>151.64699999999999</v>
      </c>
      <c r="F35" s="274">
        <f t="shared" si="3"/>
        <v>166.81950100615649</v>
      </c>
      <c r="G35" s="3">
        <v>27</v>
      </c>
      <c r="H35" s="13">
        <f t="shared" si="19"/>
        <v>166.81950100615649</v>
      </c>
      <c r="I35" s="72">
        <f t="shared" si="20"/>
        <v>223.79043997609341</v>
      </c>
      <c r="J35" s="13">
        <f t="shared" si="4"/>
        <v>145.87727711142026</v>
      </c>
      <c r="K35" s="13">
        <f t="shared" si="5"/>
        <v>182.26126030318795</v>
      </c>
      <c r="L35" s="13">
        <f t="shared" si="0"/>
        <v>118.8077661368721</v>
      </c>
      <c r="M35" s="13">
        <f t="shared" si="1"/>
        <v>406.05170027928136</v>
      </c>
      <c r="N35" s="3">
        <v>26.5</v>
      </c>
      <c r="O35" s="72">
        <f t="shared" si="6"/>
        <v>210.61924836062735</v>
      </c>
      <c r="P35" s="72">
        <f t="shared" si="7"/>
        <v>137.29166653135164</v>
      </c>
      <c r="Q35" s="13">
        <f t="shared" si="8"/>
        <v>168.42184998887885</v>
      </c>
      <c r="R35" s="13">
        <f t="shared" si="9"/>
        <v>109.78648854140552</v>
      </c>
      <c r="S35" s="13">
        <f t="shared" si="10"/>
        <v>379.04109834950623</v>
      </c>
      <c r="T35" s="1"/>
      <c r="U35" s="74">
        <f t="shared" si="11"/>
        <v>58.493751109795483</v>
      </c>
      <c r="V35" s="75">
        <f t="shared" si="12"/>
        <v>15.738022588738374</v>
      </c>
      <c r="W35" s="75">
        <f t="shared" si="13"/>
        <v>74.231773698533857</v>
      </c>
      <c r="X35" s="90">
        <f t="shared" si="2"/>
        <v>10.722229791666706</v>
      </c>
      <c r="Y35" s="83">
        <f t="shared" si="14"/>
        <v>51.596108182947404</v>
      </c>
      <c r="Z35" s="74"/>
      <c r="AA35" s="75">
        <f t="shared" si="15"/>
        <v>57.033012464631724</v>
      </c>
      <c r="AB35" s="148">
        <f t="shared" si="16"/>
        <v>-1.1925749276997522E-10</v>
      </c>
      <c r="AC35" s="148"/>
      <c r="AD35" s="301"/>
      <c r="AE35" s="331">
        <f t="shared" si="21"/>
        <v>168.42723686626695</v>
      </c>
      <c r="AF35" s="331">
        <f t="shared" si="22"/>
        <v>398.8616244196989</v>
      </c>
      <c r="AG35" s="331">
        <f t="shared" si="23"/>
        <v>230.43438755343195</v>
      </c>
      <c r="AH35" s="331"/>
      <c r="AI35" s="331">
        <f t="shared" si="17"/>
        <v>111.64130957005176</v>
      </c>
      <c r="AJ35" s="331">
        <f t="shared" si="24"/>
        <v>71.750411937603843</v>
      </c>
      <c r="AK35" s="331">
        <f t="shared" si="18"/>
        <v>375.70877295554988</v>
      </c>
      <c r="AL35" s="75"/>
      <c r="AM35" s="75"/>
      <c r="AN35" s="75"/>
      <c r="AO35" s="300"/>
      <c r="AP35" s="300"/>
      <c r="AQ35" s="300"/>
    </row>
    <row r="36" spans="1:43" s="4" customFormat="1" x14ac:dyDescent="0.3">
      <c r="A36" s="64">
        <v>38458</v>
      </c>
      <c r="B36" s="274">
        <v>130.85534621382973</v>
      </c>
      <c r="C36" s="274">
        <v>127.35</v>
      </c>
      <c r="D36" s="274">
        <v>250.68856435899556</v>
      </c>
      <c r="E36" s="270">
        <v>128.7938</v>
      </c>
      <c r="F36" s="274">
        <f t="shared" si="3"/>
        <v>140.19804351565315</v>
      </c>
      <c r="G36" s="3">
        <v>28</v>
      </c>
      <c r="H36" s="13">
        <f t="shared" si="19"/>
        <v>140.19804351565315</v>
      </c>
      <c r="I36" s="72">
        <f t="shared" si="20"/>
        <v>219.6178598521507</v>
      </c>
      <c r="J36" s="13">
        <f t="shared" si="4"/>
        <v>143.15739047517692</v>
      </c>
      <c r="K36" s="13">
        <f t="shared" si="5"/>
        <v>200.93616649039598</v>
      </c>
      <c r="L36" s="13">
        <f t="shared" si="0"/>
        <v>130.98108197605282</v>
      </c>
      <c r="M36" s="13">
        <f t="shared" si="1"/>
        <v>420.55402634254665</v>
      </c>
      <c r="N36" s="3">
        <v>27.5</v>
      </c>
      <c r="O36" s="72">
        <f t="shared" si="6"/>
        <v>221.47908175754401</v>
      </c>
      <c r="P36" s="72">
        <f t="shared" si="7"/>
        <v>144.37062363959586</v>
      </c>
      <c r="Q36" s="13">
        <f t="shared" si="8"/>
        <v>192.82796590246403</v>
      </c>
      <c r="R36" s="13">
        <f t="shared" si="9"/>
        <v>125.69571745240468</v>
      </c>
      <c r="S36" s="13">
        <f t="shared" si="10"/>
        <v>414.30704766000804</v>
      </c>
      <c r="T36" s="1"/>
      <c r="U36" s="74">
        <f t="shared" si="11"/>
        <v>69.353584506712139</v>
      </c>
      <c r="V36" s="75">
        <f t="shared" si="12"/>
        <v>40.144138502323557</v>
      </c>
      <c r="W36" s="75">
        <f t="shared" si="13"/>
        <v>109.49772300903567</v>
      </c>
      <c r="X36" s="90">
        <f t="shared" si="2"/>
        <v>28.282229791666694</v>
      </c>
      <c r="Y36" s="83">
        <f t="shared" si="14"/>
        <v>52.092541088071471</v>
      </c>
      <c r="Z36" s="74"/>
      <c r="AA36" s="75">
        <f t="shared" si="15"/>
        <v>14.502326063265286</v>
      </c>
      <c r="AB36" s="148">
        <f t="shared" si="16"/>
        <v>1.6797230273368768E-11</v>
      </c>
      <c r="AC36" s="148"/>
      <c r="AD36" s="301"/>
      <c r="AE36" s="331">
        <f t="shared" si="21"/>
        <v>195.365776618263</v>
      </c>
      <c r="AF36" s="331">
        <f t="shared" si="22"/>
        <v>434.81370723177577</v>
      </c>
      <c r="AG36" s="331">
        <f t="shared" si="23"/>
        <v>239.44793061351277</v>
      </c>
      <c r="AH36" s="331"/>
      <c r="AI36" s="331">
        <f t="shared" si="17"/>
        <v>133.26686608123831</v>
      </c>
      <c r="AJ36" s="331">
        <f t="shared" si="24"/>
        <v>115.07383296896711</v>
      </c>
      <c r="AK36" s="331">
        <f t="shared" si="18"/>
        <v>419.03219398691311</v>
      </c>
      <c r="AL36" s="75"/>
      <c r="AM36" s="75"/>
      <c r="AN36" s="75"/>
      <c r="AO36" s="300"/>
      <c r="AP36" s="300"/>
      <c r="AQ36" s="300"/>
    </row>
    <row r="37" spans="1:43" s="4" customFormat="1" x14ac:dyDescent="0.3">
      <c r="A37" s="64">
        <v>38488</v>
      </c>
      <c r="B37" s="274">
        <v>120.59935043305921</v>
      </c>
      <c r="C37" s="274">
        <v>140.13999999999999</v>
      </c>
      <c r="D37" s="274">
        <v>251.62077740942468</v>
      </c>
      <c r="E37" s="270">
        <v>101.58776</v>
      </c>
      <c r="F37" s="274">
        <f t="shared" si="3"/>
        <v>113.54448048982594</v>
      </c>
      <c r="G37" s="3">
        <v>29</v>
      </c>
      <c r="H37" s="13">
        <f t="shared" si="19"/>
        <v>113.54448048982594</v>
      </c>
      <c r="I37" s="72">
        <f t="shared" si="20"/>
        <v>197.86100876768842</v>
      </c>
      <c r="J37" s="13">
        <f t="shared" si="4"/>
        <v>128.97523776544071</v>
      </c>
      <c r="K37" s="13">
        <f t="shared" si="5"/>
        <v>203.55609469159177</v>
      </c>
      <c r="L37" s="13">
        <f t="shared" si="0"/>
        <v>132.68889315054639</v>
      </c>
      <c r="M37" s="13">
        <f t="shared" si="1"/>
        <v>401.41710345928016</v>
      </c>
      <c r="N37" s="3">
        <v>28.5</v>
      </c>
      <c r="O37" s="72">
        <f t="shared" si="6"/>
        <v>207.56587401363555</v>
      </c>
      <c r="P37" s="72">
        <f t="shared" si="7"/>
        <v>135.30133157428821</v>
      </c>
      <c r="Q37" s="13">
        <f t="shared" si="8"/>
        <v>203.54460473343062</v>
      </c>
      <c r="R37" s="13">
        <f t="shared" si="9"/>
        <v>132.6814033731803</v>
      </c>
      <c r="S37" s="13">
        <f t="shared" si="10"/>
        <v>411.11047874706617</v>
      </c>
      <c r="T37" s="1"/>
      <c r="U37" s="74">
        <f t="shared" si="11"/>
        <v>55.44037676280368</v>
      </c>
      <c r="V37" s="75">
        <f t="shared" si="12"/>
        <v>50.860777333290144</v>
      </c>
      <c r="W37" s="75">
        <f t="shared" si="13"/>
        <v>106.3011540960938</v>
      </c>
      <c r="X37" s="90">
        <f t="shared" si="2"/>
        <v>41.072229791666686</v>
      </c>
      <c r="Y37" s="83">
        <f t="shared" si="14"/>
        <v>53.024754138500583</v>
      </c>
      <c r="Z37" s="74"/>
      <c r="AA37" s="75">
        <f t="shared" si="15"/>
        <v>-19.136922883266493</v>
      </c>
      <c r="AB37" s="148">
        <f t="shared" si="16"/>
        <v>8.7865714704093989E-11</v>
      </c>
      <c r="AC37" s="148"/>
      <c r="AD37" s="301"/>
      <c r="AE37" s="331">
        <f t="shared" si="21"/>
        <v>214.98672897749017</v>
      </c>
      <c r="AF37" s="331">
        <f t="shared" si="22"/>
        <v>424.55771145100522</v>
      </c>
      <c r="AG37" s="331">
        <f t="shared" si="23"/>
        <v>209.57098247351504</v>
      </c>
      <c r="AH37" s="331"/>
      <c r="AI37" s="331">
        <f t="shared" si="17"/>
        <v>140.78468640482029</v>
      </c>
      <c r="AJ37" s="331">
        <f t="shared" si="24"/>
        <v>102.2764405479347</v>
      </c>
      <c r="AK37" s="331">
        <f t="shared" si="18"/>
        <v>406.23480156588073</v>
      </c>
      <c r="AL37" s="75"/>
      <c r="AM37" s="75"/>
      <c r="AN37" s="75"/>
      <c r="AO37" s="300"/>
      <c r="AP37" s="300"/>
      <c r="AQ37" s="300"/>
    </row>
    <row r="38" spans="1:43" s="4" customFormat="1" x14ac:dyDescent="0.3">
      <c r="A38" s="64">
        <v>38519</v>
      </c>
      <c r="B38" s="274">
        <v>77.664307193481648</v>
      </c>
      <c r="C38" s="274">
        <v>129.41</v>
      </c>
      <c r="D38" s="274">
        <v>235.92160408898019</v>
      </c>
      <c r="E38" s="270">
        <v>68.716399999999993</v>
      </c>
      <c r="F38" s="274">
        <f t="shared" si="3"/>
        <v>66.824524607339384</v>
      </c>
      <c r="G38" s="3">
        <v>30</v>
      </c>
      <c r="H38" s="13">
        <f t="shared" si="19"/>
        <v>66.824524607339384</v>
      </c>
      <c r="I38" s="72">
        <f t="shared" si="20"/>
        <v>152.19836326466779</v>
      </c>
      <c r="J38" s="13">
        <f t="shared" si="4"/>
        <v>99.210148638325776</v>
      </c>
      <c r="K38" s="13">
        <f t="shared" si="5"/>
        <v>187.55065489402836</v>
      </c>
      <c r="L38" s="13">
        <f t="shared" si="0"/>
        <v>122.25568016154655</v>
      </c>
      <c r="M38" s="13">
        <f t="shared" si="1"/>
        <v>339.74901815869612</v>
      </c>
      <c r="N38" s="3">
        <v>29.5</v>
      </c>
      <c r="O38" s="72">
        <f t="shared" si="6"/>
        <v>172.56665184006488</v>
      </c>
      <c r="P38" s="72">
        <f t="shared" si="7"/>
        <v>112.48717011035998</v>
      </c>
      <c r="Q38" s="13">
        <f t="shared" si="8"/>
        <v>197.11863780451506</v>
      </c>
      <c r="R38" s="13">
        <f t="shared" si="9"/>
        <v>128.4926099081078</v>
      </c>
      <c r="S38" s="13">
        <f t="shared" si="10"/>
        <v>369.68528964457994</v>
      </c>
      <c r="T38" s="1"/>
      <c r="U38" s="74">
        <f t="shared" si="11"/>
        <v>20.441154589233008</v>
      </c>
      <c r="V38" s="75">
        <f t="shared" si="12"/>
        <v>44.434810404374588</v>
      </c>
      <c r="W38" s="75">
        <f t="shared" si="13"/>
        <v>64.875964993607568</v>
      </c>
      <c r="X38" s="90">
        <f t="shared" si="2"/>
        <v>30.342229791666696</v>
      </c>
      <c r="Y38" s="83">
        <f t="shared" si="14"/>
        <v>37.325580818056096</v>
      </c>
      <c r="Z38" s="74"/>
      <c r="AA38" s="75">
        <f t="shared" si="15"/>
        <v>-61.668085300584039</v>
      </c>
      <c r="AB38" s="148">
        <f t="shared" si="16"/>
        <v>1.843716290750308E-10</v>
      </c>
      <c r="AC38" s="148"/>
      <c r="AD38" s="301"/>
      <c r="AE38" s="331">
        <f t="shared" si="21"/>
        <v>198.52599255727847</v>
      </c>
      <c r="AF38" s="331">
        <f t="shared" si="22"/>
        <v>381.62266821142765</v>
      </c>
      <c r="AG38" s="331">
        <f t="shared" si="23"/>
        <v>183.09667565414918</v>
      </c>
      <c r="AH38" s="331"/>
      <c r="AI38" s="331">
        <f t="shared" si="17"/>
        <v>134.4717786834448</v>
      </c>
      <c r="AJ38" s="331">
        <f t="shared" si="24"/>
        <v>65.239435001867903</v>
      </c>
      <c r="AK38" s="331">
        <f t="shared" si="18"/>
        <v>369.19779601981389</v>
      </c>
      <c r="AL38" s="75"/>
      <c r="AM38" s="75"/>
      <c r="AN38" s="75"/>
      <c r="AO38" s="300"/>
      <c r="AP38" s="300"/>
      <c r="AQ38" s="300"/>
    </row>
    <row r="39" spans="1:43" s="4" customFormat="1" x14ac:dyDescent="0.3">
      <c r="A39" s="64">
        <v>38549</v>
      </c>
      <c r="B39" s="274">
        <v>-4.5716003522620081</v>
      </c>
      <c r="C39" s="274">
        <v>116.82</v>
      </c>
      <c r="D39" s="274">
        <v>215.58320990754842</v>
      </c>
      <c r="E39" s="270">
        <v>17.104911999999999</v>
      </c>
      <c r="F39" s="274">
        <f t="shared" si="3"/>
        <v>26.073079182017182</v>
      </c>
      <c r="G39" s="3">
        <v>31</v>
      </c>
      <c r="H39" s="13">
        <f t="shared" si="19"/>
        <v>26.073079182017182</v>
      </c>
      <c r="I39" s="72">
        <f t="shared" si="20"/>
        <v>98.463950479769679</v>
      </c>
      <c r="J39" s="13">
        <f t="shared" si="4"/>
        <v>64.183496806909773</v>
      </c>
      <c r="K39" s="13">
        <f t="shared" si="5"/>
        <v>154.99499744860347</v>
      </c>
      <c r="L39" s="13">
        <f t="shared" si="0"/>
        <v>101.0341384594095</v>
      </c>
      <c r="M39" s="13">
        <f t="shared" si="1"/>
        <v>253.45894792837316</v>
      </c>
      <c r="N39" s="3">
        <v>30.5</v>
      </c>
      <c r="O39" s="72">
        <f t="shared" si="6"/>
        <v>122.43273314611588</v>
      </c>
      <c r="P39" s="72">
        <f t="shared" si="7"/>
        <v>79.807491966915293</v>
      </c>
      <c r="Q39" s="13">
        <f t="shared" si="8"/>
        <v>172.37466783084528</v>
      </c>
      <c r="R39" s="13">
        <f t="shared" si="9"/>
        <v>112.36314941255714</v>
      </c>
      <c r="S39" s="13">
        <f t="shared" si="10"/>
        <v>294.80740097696116</v>
      </c>
      <c r="T39" s="1"/>
      <c r="U39" s="74">
        <f t="shared" si="11"/>
        <v>-29.692764104715991</v>
      </c>
      <c r="V39" s="75">
        <f t="shared" si="12"/>
        <v>19.69084043070481</v>
      </c>
      <c r="W39" s="75">
        <f t="shared" si="13"/>
        <v>-10.001923674011209</v>
      </c>
      <c r="X39" s="90">
        <f t="shared" si="2"/>
        <v>17.752229791666693</v>
      </c>
      <c r="Y39" s="83">
        <f t="shared" si="14"/>
        <v>16.98718663662433</v>
      </c>
      <c r="Z39" s="74"/>
      <c r="AA39" s="75">
        <f t="shared" si="15"/>
        <v>-86.290070230322954</v>
      </c>
      <c r="AB39" s="148">
        <f t="shared" si="16"/>
        <v>2.169997515011346E-10</v>
      </c>
      <c r="AC39" s="148"/>
      <c r="AD39" s="301"/>
      <c r="AE39" s="331">
        <f t="shared" si="21"/>
        <v>179.21185727950908</v>
      </c>
      <c r="AF39" s="331">
        <f t="shared" si="22"/>
        <v>299.38676066568399</v>
      </c>
      <c r="AG39" s="331">
        <f t="shared" si="23"/>
        <v>120.17490338617492</v>
      </c>
      <c r="AH39" s="331"/>
      <c r="AI39" s="331">
        <f t="shared" si="17"/>
        <v>116.90607645417148</v>
      </c>
      <c r="AJ39" s="331">
        <f t="shared" si="24"/>
        <v>-1.7540926748236434</v>
      </c>
      <c r="AK39" s="331">
        <f t="shared" si="18"/>
        <v>302.20426834312235</v>
      </c>
      <c r="AL39" s="75"/>
      <c r="AM39" s="75"/>
      <c r="AN39" s="75"/>
      <c r="AO39" s="300"/>
      <c r="AP39" s="300"/>
      <c r="AQ39" s="300"/>
    </row>
    <row r="40" spans="1:43" s="4" customFormat="1" x14ac:dyDescent="0.3">
      <c r="A40" s="64">
        <v>38580</v>
      </c>
      <c r="B40" s="274">
        <v>-103.82953444248396</v>
      </c>
      <c r="C40" s="274">
        <v>91.41</v>
      </c>
      <c r="D40" s="274">
        <v>185.26341247026173</v>
      </c>
      <c r="E40" s="270">
        <v>14.2432338</v>
      </c>
      <c r="F40" s="274">
        <f t="shared" si="3"/>
        <v>13.174459654531262</v>
      </c>
      <c r="G40" s="3">
        <v>32</v>
      </c>
      <c r="H40" s="13">
        <f t="shared" si="19"/>
        <v>13.174459654531262</v>
      </c>
      <c r="I40" s="72">
        <f t="shared" si="20"/>
        <v>60.987186938628298</v>
      </c>
      <c r="J40" s="13">
        <f t="shared" ref="J40:J71" si="25">I40/$B$2</f>
        <v>39.754355772492616</v>
      </c>
      <c r="K40" s="13">
        <f t="shared" si="5"/>
        <v>117.0237583924138</v>
      </c>
      <c r="L40" s="13">
        <f t="shared" ref="L40:L71" si="26">$K40/$C$2</f>
        <v>76.282427194982674</v>
      </c>
      <c r="M40" s="13">
        <f t="shared" ref="M40:M71" si="27">$K40+$I40</f>
        <v>178.01094533104208</v>
      </c>
      <c r="N40" s="3">
        <v>31.5</v>
      </c>
      <c r="O40" s="72">
        <f t="shared" si="6"/>
        <v>77.704079406617112</v>
      </c>
      <c r="P40" s="72">
        <f t="shared" si="7"/>
        <v>50.651223195672642</v>
      </c>
      <c r="Q40" s="13">
        <f t="shared" si="8"/>
        <v>135.95442609884051</v>
      </c>
      <c r="R40" s="13">
        <f t="shared" si="9"/>
        <v>88.622462252013634</v>
      </c>
      <c r="S40" s="13">
        <f t="shared" si="10"/>
        <v>213.65850550545764</v>
      </c>
      <c r="T40" s="1"/>
      <c r="U40" s="74">
        <f t="shared" si="11"/>
        <v>-74.421417844214758</v>
      </c>
      <c r="V40" s="75">
        <f t="shared" si="12"/>
        <v>-16.729401301299959</v>
      </c>
      <c r="W40" s="75">
        <f t="shared" si="13"/>
        <v>-91.150819145514731</v>
      </c>
      <c r="X40" s="90">
        <f t="shared" ref="X40:X71" si="28">$C40-$C$7</f>
        <v>-7.6577702083333037</v>
      </c>
      <c r="Y40" s="83">
        <f t="shared" si="14"/>
        <v>-13.332610800662366</v>
      </c>
      <c r="Z40" s="74"/>
      <c r="AA40" s="75">
        <f t="shared" si="15"/>
        <v>-75.448002597331083</v>
      </c>
      <c r="AB40" s="148">
        <f t="shared" si="16"/>
        <v>1.5128875929804053E-10</v>
      </c>
      <c r="AC40" s="148"/>
      <c r="AD40" s="301"/>
      <c r="AE40" s="331">
        <f t="shared" si="21"/>
        <v>140.23074708029384</v>
      </c>
      <c r="AF40" s="331">
        <f t="shared" si="22"/>
        <v>200.12882657546203</v>
      </c>
      <c r="AG40" s="331">
        <f t="shared" si="23"/>
        <v>59.89807949516819</v>
      </c>
      <c r="AH40" s="331"/>
      <c r="AI40" s="331">
        <f t="shared" si="17"/>
        <v>88.556158194823453</v>
      </c>
      <c r="AJ40" s="331">
        <f t="shared" si="24"/>
        <v>-92.328314797290986</v>
      </c>
      <c r="AK40" s="331">
        <f t="shared" si="18"/>
        <v>211.63004622065503</v>
      </c>
      <c r="AL40" s="75"/>
      <c r="AM40" s="75"/>
      <c r="AN40" s="75"/>
      <c r="AO40" s="300"/>
      <c r="AP40" s="300"/>
      <c r="AQ40" s="300"/>
    </row>
    <row r="41" spans="1:43" s="4" customFormat="1" x14ac:dyDescent="0.3">
      <c r="A41" s="64">
        <v>38611</v>
      </c>
      <c r="B41" s="274">
        <v>-161.04268104319948</v>
      </c>
      <c r="C41" s="274">
        <v>60.3</v>
      </c>
      <c r="D41" s="274">
        <v>130.49836706861086</v>
      </c>
      <c r="E41" s="270">
        <v>43.742909999999995</v>
      </c>
      <c r="F41" s="274">
        <f t="shared" ref="F41:F72" si="29">C41+($B42-$B40)/($G42-$G40)</f>
        <v>19.662815189888583</v>
      </c>
      <c r="G41" s="3">
        <v>33</v>
      </c>
      <c r="H41" s="13">
        <f t="shared" si="19"/>
        <v>19.662815189888583</v>
      </c>
      <c r="I41" s="72">
        <f t="shared" ref="I41:I72" si="30">I40*EXP(-($G41-$G40)/$B$2) +$H41*$B$2*(1-EXP(-($G41-$G40)/$B$2))</f>
        <v>46.22576508817906</v>
      </c>
      <c r="J41" s="13">
        <f t="shared" si="25"/>
        <v>30.132157317247646</v>
      </c>
      <c r="K41" s="13">
        <f t="shared" ref="K41:K72" si="31">K40*EXP(-($G41-$G40)/$C$2)  + $H41*$C$2*(1- EXP(-($G41-$G40)/$C$2))  +  ($I40  -  $H41*$B$2) * $C$2/($B$2-$C$2) * (EXP(-($G41-$G40)/$B$2) - EXP(-($G41-$G40)/$C$2))</f>
        <v>85.894287836591218</v>
      </c>
      <c r="L41" s="13">
        <f t="shared" si="26"/>
        <v>55.99055139203606</v>
      </c>
      <c r="M41" s="13">
        <f t="shared" si="27"/>
        <v>132.12005292477028</v>
      </c>
      <c r="N41" s="3">
        <v>32.5</v>
      </c>
      <c r="O41" s="72">
        <f t="shared" ref="O41:O72" si="32">($I40 - $H41*$B$2)*$B$2/($G41-$G40) * (1-EXP(-($G41-$G40)/$B$2))   +   $H41*$B$2</f>
        <v>52.810247803120163</v>
      </c>
      <c r="P41" s="72">
        <f t="shared" ref="P41:P72" si="33">O41/$B$2</f>
        <v>34.424237040337822</v>
      </c>
      <c r="Q41" s="13">
        <f t="shared" ref="Q41:Q72" si="34">($K40 - $H41*$C$2)*$C$2/($G41-$G40)*(1-EXP(-($G41-$G40)/$C$2))   +   $H41*$C$2   +   ($I40-$H41*$B$2)/($G41-$G40)   * $C$2/($B$2-$C$2) * ( ($C$2*EXP(-($G41-$G40)/$C$2) - $B$2*EXP(-($G41-$G40)/$B$2)) + ($B$2-$C$2))</f>
        <v>100.56498621705572</v>
      </c>
      <c r="R41" s="13">
        <f t="shared" ref="R41:R72" si="35">$Q41/$C$2</f>
        <v>65.553707596219994</v>
      </c>
      <c r="S41" s="13">
        <f t="shared" ref="S41:S72" si="36">$Q41+$O41</f>
        <v>153.37523402017587</v>
      </c>
      <c r="T41" s="1"/>
      <c r="U41" s="74">
        <f t="shared" ref="U41:U72" si="37">O41-$E$2</f>
        <v>-99.315249447711707</v>
      </c>
      <c r="V41" s="75">
        <f t="shared" ref="V41:V72" si="38">Q41-F$2</f>
        <v>-52.118841183084754</v>
      </c>
      <c r="W41" s="75">
        <f t="shared" ref="W41:W72" si="39">$S41-$D$2</f>
        <v>-151.4340906307965</v>
      </c>
      <c r="X41" s="90">
        <f t="shared" si="28"/>
        <v>-38.767770208333303</v>
      </c>
      <c r="Y41" s="83">
        <f t="shared" ref="Y41:Y68" si="40">$D41-$D$7</f>
        <v>-68.097656202313232</v>
      </c>
      <c r="Z41" s="74"/>
      <c r="AA41" s="75">
        <f t="shared" ref="AA41:AA72" si="41">(M41-M40)/(G41-G40)</f>
        <v>-45.890892406271803</v>
      </c>
      <c r="AB41" s="148">
        <f t="shared" ref="AB41:AB72" si="42">AA41+R41-H41</f>
        <v>5.9607430102914805E-11</v>
      </c>
      <c r="AC41" s="148"/>
      <c r="AD41" s="301"/>
      <c r="AE41" s="331">
        <f t="shared" si="21"/>
        <v>92.505350059530883</v>
      </c>
      <c r="AF41" s="331">
        <f t="shared" si="22"/>
        <v>142.91567997474652</v>
      </c>
      <c r="AG41" s="331">
        <f t="shared" si="23"/>
        <v>50.410329915215641</v>
      </c>
      <c r="AH41" s="331"/>
      <c r="AI41" s="331">
        <f t="shared" ref="AI41:AI73" si="43">($AI$2*$B40 + (1-$AI$2)*$B41 + ($B$2+$C$2) *$C$7 )/($B$2+$C$2)</f>
        <v>60.026944908660916</v>
      </c>
      <c r="AJ41" s="331">
        <f t="shared" si="24"/>
        <v>-151.53779608527523</v>
      </c>
      <c r="AK41" s="331">
        <f t="shared" ref="AK41:AK72" si="44">($B$2+$C$2)*(  $AI$2*$C42 + (1-$AI$2)*$C41 )</f>
        <v>152.42056493267077</v>
      </c>
      <c r="AL41" s="75"/>
      <c r="AM41" s="75"/>
      <c r="AN41" s="75"/>
      <c r="AO41" s="300"/>
      <c r="AP41" s="300"/>
      <c r="AQ41" s="300"/>
    </row>
    <row r="42" spans="1:43" s="4" customFormat="1" x14ac:dyDescent="0.3">
      <c r="A42" s="64">
        <v>38641</v>
      </c>
      <c r="B42" s="274">
        <v>-185.10390406270679</v>
      </c>
      <c r="C42" s="274">
        <v>45.57</v>
      </c>
      <c r="D42" s="274">
        <v>97.525070390958774</v>
      </c>
      <c r="E42" s="270">
        <v>67.748180000000005</v>
      </c>
      <c r="F42" s="274">
        <f t="shared" si="29"/>
        <v>45.748810864851883</v>
      </c>
      <c r="G42" s="3">
        <v>34</v>
      </c>
      <c r="H42" s="13">
        <f t="shared" si="19"/>
        <v>45.748810864851883</v>
      </c>
      <c r="I42" s="72">
        <f t="shared" si="30"/>
        <v>57.699450242422365</v>
      </c>
      <c r="J42" s="13">
        <f t="shared" si="25"/>
        <v>37.611252263901932</v>
      </c>
      <c r="K42" s="13">
        <f t="shared" si="31"/>
        <v>70.232085751191519</v>
      </c>
      <c r="L42" s="13">
        <f t="shared" si="26"/>
        <v>45.781079343751038</v>
      </c>
      <c r="M42" s="13">
        <f t="shared" si="27"/>
        <v>127.93153599361389</v>
      </c>
      <c r="N42" s="3">
        <v>33.5</v>
      </c>
      <c r="O42" s="72">
        <f t="shared" si="32"/>
        <v>52.581496000603025</v>
      </c>
      <c r="P42" s="72">
        <f t="shared" si="33"/>
        <v>34.27512571060857</v>
      </c>
      <c r="Q42" s="13">
        <f t="shared" si="34"/>
        <v>76.608125850796057</v>
      </c>
      <c r="R42" s="13">
        <f t="shared" si="35"/>
        <v>49.937327795961949</v>
      </c>
      <c r="S42" s="13">
        <f t="shared" si="36"/>
        <v>129.18962185139907</v>
      </c>
      <c r="T42" s="1"/>
      <c r="U42" s="74">
        <f t="shared" si="37"/>
        <v>-99.544001250228845</v>
      </c>
      <c r="V42" s="75">
        <f t="shared" si="38"/>
        <v>-76.075701549344416</v>
      </c>
      <c r="W42" s="75">
        <f t="shared" si="39"/>
        <v>-175.6197027995733</v>
      </c>
      <c r="X42" s="90">
        <f t="shared" si="28"/>
        <v>-53.4977702083333</v>
      </c>
      <c r="Y42" s="83">
        <f t="shared" si="40"/>
        <v>-101.07095287996532</v>
      </c>
      <c r="Z42" s="74"/>
      <c r="AA42" s="75">
        <f t="shared" si="41"/>
        <v>-4.1885169311563857</v>
      </c>
      <c r="AB42" s="148">
        <f t="shared" si="42"/>
        <v>-4.6320280944200931E-11</v>
      </c>
      <c r="AC42" s="148"/>
      <c r="AD42" s="301"/>
      <c r="AE42" s="331">
        <f t="shared" si="21"/>
        <v>69.908272010162904</v>
      </c>
      <c r="AF42" s="331">
        <f t="shared" si="22"/>
        <v>118.85445695523921</v>
      </c>
      <c r="AG42" s="331">
        <f t="shared" si="23"/>
        <v>48.946184945076311</v>
      </c>
      <c r="AH42" s="331"/>
      <c r="AI42" s="331">
        <f t="shared" si="43"/>
        <v>44.392920998737964</v>
      </c>
      <c r="AJ42" s="331">
        <f t="shared" si="24"/>
        <v>-157.10516600076238</v>
      </c>
      <c r="AK42" s="331">
        <f t="shared" si="44"/>
        <v>146.85319501718362</v>
      </c>
      <c r="AL42" s="75"/>
      <c r="AM42" s="75"/>
      <c r="AN42" s="75"/>
      <c r="AO42" s="300"/>
      <c r="AP42" s="300"/>
      <c r="AQ42" s="300"/>
    </row>
    <row r="43" spans="1:43" s="4" customFormat="1" x14ac:dyDescent="0.3">
      <c r="A43" s="64">
        <v>38672</v>
      </c>
      <c r="B43" s="274">
        <v>-160.68505931349571</v>
      </c>
      <c r="C43" s="274">
        <v>48.75</v>
      </c>
      <c r="D43" s="274">
        <v>101.51538712452476</v>
      </c>
      <c r="E43" s="270">
        <v>81.5672</v>
      </c>
      <c r="F43" s="274">
        <f t="shared" si="29"/>
        <v>85.431841746613941</v>
      </c>
      <c r="G43" s="3">
        <v>35</v>
      </c>
      <c r="H43" s="13">
        <f t="shared" si="19"/>
        <v>85.431841746613941</v>
      </c>
      <c r="I43" s="72">
        <f t="shared" si="30"/>
        <v>92.833634780897299</v>
      </c>
      <c r="J43" s="13">
        <f t="shared" si="25"/>
        <v>60.513388631078278</v>
      </c>
      <c r="K43" s="13">
        <f t="shared" si="31"/>
        <v>74.445373828853306</v>
      </c>
      <c r="L43" s="13">
        <f t="shared" si="26"/>
        <v>48.527528829316005</v>
      </c>
      <c r="M43" s="13">
        <f t="shared" si="27"/>
        <v>167.2790086097506</v>
      </c>
      <c r="N43" s="3">
        <v>34.5</v>
      </c>
      <c r="O43" s="72">
        <f t="shared" si="32"/>
        <v>77.16167356056954</v>
      </c>
      <c r="P43" s="72">
        <f t="shared" si="33"/>
        <v>50.297657208139</v>
      </c>
      <c r="Q43" s="13">
        <f t="shared" si="34"/>
        <v>70.697358186970348</v>
      </c>
      <c r="R43" s="13">
        <f t="shared" si="35"/>
        <v>46.084369130335361</v>
      </c>
      <c r="S43" s="13">
        <f t="shared" si="36"/>
        <v>147.85903174753989</v>
      </c>
      <c r="T43" s="1"/>
      <c r="U43" s="74">
        <f t="shared" si="37"/>
        <v>-74.963823690262331</v>
      </c>
      <c r="V43" s="75">
        <f t="shared" si="38"/>
        <v>-81.986469213170125</v>
      </c>
      <c r="W43" s="75">
        <f t="shared" si="39"/>
        <v>-156.95029290343248</v>
      </c>
      <c r="X43" s="90">
        <f t="shared" si="28"/>
        <v>-50.3177702083333</v>
      </c>
      <c r="Y43" s="83">
        <f t="shared" si="40"/>
        <v>-97.080636146399328</v>
      </c>
      <c r="Z43" s="74"/>
      <c r="AA43" s="75">
        <f t="shared" si="41"/>
        <v>39.347472616136713</v>
      </c>
      <c r="AB43" s="148">
        <f t="shared" si="42"/>
        <v>-1.418669626218616E-10</v>
      </c>
      <c r="AC43" s="148"/>
      <c r="AD43" s="301"/>
      <c r="AE43" s="331">
        <f t="shared" si="21"/>
        <v>74.786663605342142</v>
      </c>
      <c r="AF43" s="331">
        <f t="shared" si="22"/>
        <v>143.27330170445029</v>
      </c>
      <c r="AG43" s="331">
        <f t="shared" si="23"/>
        <v>68.486638099108148</v>
      </c>
      <c r="AH43" s="331"/>
      <c r="AI43" s="331">
        <f t="shared" si="43"/>
        <v>40.95713709472529</v>
      </c>
      <c r="AJ43" s="331">
        <f t="shared" si="24"/>
        <v>-116.35031949168355</v>
      </c>
      <c r="AK43" s="331">
        <f t="shared" si="44"/>
        <v>187.60804152626247</v>
      </c>
      <c r="AL43" s="75"/>
      <c r="AM43" s="75"/>
      <c r="AN43" s="75"/>
      <c r="AO43" s="300"/>
      <c r="AP43" s="300"/>
      <c r="AQ43" s="300"/>
    </row>
    <row r="44" spans="1:43" s="4" customFormat="1" x14ac:dyDescent="0.3">
      <c r="A44" s="64">
        <v>38702</v>
      </c>
      <c r="B44" s="274">
        <v>-111.74022056947891</v>
      </c>
      <c r="C44" s="274">
        <v>65.94</v>
      </c>
      <c r="D44" s="274">
        <v>132.0529561381413</v>
      </c>
      <c r="E44" s="270">
        <v>164.24179999999998</v>
      </c>
      <c r="F44" s="274">
        <f t="shared" si="29"/>
        <v>133.59736618331112</v>
      </c>
      <c r="G44" s="3">
        <v>36</v>
      </c>
      <c r="H44" s="13">
        <f t="shared" si="19"/>
        <v>133.59736618331112</v>
      </c>
      <c r="I44" s="72">
        <f t="shared" si="30"/>
        <v>146.52904050261458</v>
      </c>
      <c r="J44" s="13">
        <f t="shared" si="25"/>
        <v>95.514613799203659</v>
      </c>
      <c r="K44" s="13">
        <f t="shared" si="31"/>
        <v>98.864080369000561</v>
      </c>
      <c r="L44" s="13">
        <f t="shared" si="26"/>
        <v>64.444964992989782</v>
      </c>
      <c r="M44" s="13">
        <f t="shared" si="27"/>
        <v>245.39312087161514</v>
      </c>
      <c r="N44" s="3">
        <v>35.5</v>
      </c>
      <c r="O44" s="72">
        <f t="shared" si="32"/>
        <v>122.57765733449267</v>
      </c>
      <c r="P44" s="72">
        <f t="shared" si="33"/>
        <v>79.901960461593831</v>
      </c>
      <c r="Q44" s="13">
        <f t="shared" si="34"/>
        <v>85.116050189472574</v>
      </c>
      <c r="R44" s="13">
        <f t="shared" si="35"/>
        <v>55.483253921229732</v>
      </c>
      <c r="S44" s="13">
        <f t="shared" si="36"/>
        <v>207.69370752396526</v>
      </c>
      <c r="T44" s="1"/>
      <c r="U44" s="74">
        <f t="shared" si="37"/>
        <v>-29.5478399163392</v>
      </c>
      <c r="V44" s="75">
        <f t="shared" si="38"/>
        <v>-67.567777210667899</v>
      </c>
      <c r="W44" s="75">
        <f t="shared" si="39"/>
        <v>-97.115617127007113</v>
      </c>
      <c r="X44" s="90">
        <f t="shared" si="28"/>
        <v>-33.127770208333303</v>
      </c>
      <c r="Y44" s="83">
        <f t="shared" si="40"/>
        <v>-66.543067132782795</v>
      </c>
      <c r="Z44" s="74"/>
      <c r="AA44" s="75">
        <f t="shared" si="41"/>
        <v>78.114112261864534</v>
      </c>
      <c r="AB44" s="148">
        <f t="shared" si="42"/>
        <v>-2.1685764295398258E-10</v>
      </c>
      <c r="AC44" s="148"/>
      <c r="AD44" s="301"/>
      <c r="AE44" s="331">
        <f t="shared" si="21"/>
        <v>101.15759175664124</v>
      </c>
      <c r="AF44" s="331">
        <f t="shared" si="22"/>
        <v>192.2181404484671</v>
      </c>
      <c r="AG44" s="331">
        <f t="shared" si="23"/>
        <v>91.060548691825858</v>
      </c>
      <c r="AH44" s="331"/>
      <c r="AI44" s="331">
        <f t="shared" si="43"/>
        <v>51.145042209108482</v>
      </c>
      <c r="AJ44" s="331">
        <f t="shared" si="24"/>
        <v>-60.200851698233976</v>
      </c>
      <c r="AK44" s="331">
        <f t="shared" si="44"/>
        <v>243.75750931971203</v>
      </c>
      <c r="AL44" s="75"/>
      <c r="AM44" s="75"/>
      <c r="AN44" s="75"/>
      <c r="AO44" s="300"/>
      <c r="AP44" s="300"/>
      <c r="AQ44" s="300"/>
    </row>
    <row r="45" spans="1:43" s="4" customFormat="1" x14ac:dyDescent="0.3">
      <c r="A45" s="66">
        <v>38733</v>
      </c>
      <c r="B45" s="274">
        <v>-25.370326946873426</v>
      </c>
      <c r="C45" s="274">
        <v>84.67</v>
      </c>
      <c r="D45" s="274">
        <v>192.76599245274991</v>
      </c>
      <c r="E45" s="270">
        <v>191.08410000000001</v>
      </c>
      <c r="F45" s="274">
        <f t="shared" si="29"/>
        <v>169.46594646011113</v>
      </c>
      <c r="G45" s="3">
        <v>37</v>
      </c>
      <c r="H45" s="13">
        <f t="shared" si="19"/>
        <v>169.46594646011113</v>
      </c>
      <c r="I45" s="72">
        <f t="shared" si="30"/>
        <v>200.86169923141955</v>
      </c>
      <c r="J45" s="13">
        <f t="shared" si="25"/>
        <v>130.93123085589653</v>
      </c>
      <c r="K45" s="13">
        <f t="shared" si="31"/>
        <v>137.48905393836782</v>
      </c>
      <c r="L45" s="13">
        <f t="shared" si="26"/>
        <v>89.622815838740721</v>
      </c>
      <c r="M45" s="13">
        <f t="shared" si="27"/>
        <v>338.35075316978737</v>
      </c>
      <c r="N45" s="3">
        <v>36.5</v>
      </c>
      <c r="O45" s="72">
        <f t="shared" si="32"/>
        <v>176.62606286243908</v>
      </c>
      <c r="P45" s="72">
        <f t="shared" si="33"/>
        <v>115.13328773130615</v>
      </c>
      <c r="Q45" s="13">
        <f t="shared" si="34"/>
        <v>117.37028829178161</v>
      </c>
      <c r="R45" s="13">
        <f t="shared" si="35"/>
        <v>76.508314161719539</v>
      </c>
      <c r="S45" s="13">
        <f t="shared" si="36"/>
        <v>293.99635115422069</v>
      </c>
      <c r="T45" s="1"/>
      <c r="U45" s="74">
        <f t="shared" si="37"/>
        <v>24.500565611607215</v>
      </c>
      <c r="V45" s="75">
        <f t="shared" si="38"/>
        <v>-35.313539108358867</v>
      </c>
      <c r="W45" s="75">
        <f t="shared" si="39"/>
        <v>-10.812973496751681</v>
      </c>
      <c r="X45" s="90">
        <f t="shared" si="28"/>
        <v>-14.397770208333299</v>
      </c>
      <c r="Y45" s="83">
        <f t="shared" si="40"/>
        <v>-5.8300308181741798</v>
      </c>
      <c r="Z45" s="74"/>
      <c r="AA45" s="75">
        <f t="shared" si="41"/>
        <v>92.957632298172229</v>
      </c>
      <c r="AB45" s="148">
        <f t="shared" si="42"/>
        <v>-2.1935875338385813E-10</v>
      </c>
      <c r="AC45" s="148"/>
      <c r="AD45" s="301"/>
      <c r="AE45" s="331">
        <f t="shared" si="21"/>
        <v>129.89101143516552</v>
      </c>
      <c r="AF45" s="331">
        <f t="shared" si="22"/>
        <v>278.58803407107257</v>
      </c>
      <c r="AG45" s="331">
        <f t="shared" si="23"/>
        <v>148.69702263590705</v>
      </c>
      <c r="AH45" s="331"/>
      <c r="AI45" s="331">
        <f t="shared" si="43"/>
        <v>70.498996429891577</v>
      </c>
      <c r="AJ45" s="331">
        <f t="shared" si="24"/>
        <v>-23.863706360483832</v>
      </c>
      <c r="AK45" s="331">
        <f t="shared" si="44"/>
        <v>280.09465465746217</v>
      </c>
      <c r="AL45" s="75"/>
      <c r="AM45" s="75"/>
      <c r="AN45" s="75"/>
      <c r="AO45" s="300"/>
      <c r="AP45" s="300"/>
      <c r="AQ45" s="300"/>
    </row>
    <row r="46" spans="1:43" s="4" customFormat="1" x14ac:dyDescent="0.3">
      <c r="A46" s="66">
        <v>38764</v>
      </c>
      <c r="B46" s="274">
        <v>57.851672350743307</v>
      </c>
      <c r="C46" s="274">
        <v>93.85</v>
      </c>
      <c r="D46" s="274">
        <v>257.13666710605401</v>
      </c>
      <c r="E46" s="270">
        <v>157.93619999999999</v>
      </c>
      <c r="F46" s="274">
        <f t="shared" si="29"/>
        <v>159.21221211205608</v>
      </c>
      <c r="G46" s="3">
        <v>38</v>
      </c>
      <c r="H46" s="13">
        <f t="shared" si="19"/>
        <v>159.21221211205608</v>
      </c>
      <c r="I46" s="72">
        <f t="shared" si="30"/>
        <v>221.63997120864548</v>
      </c>
      <c r="J46" s="13">
        <f t="shared" si="25"/>
        <v>144.47549905359989</v>
      </c>
      <c r="K46" s="13">
        <f t="shared" si="31"/>
        <v>173.88014806065652</v>
      </c>
      <c r="L46" s="13">
        <f t="shared" si="26"/>
        <v>113.34450300777294</v>
      </c>
      <c r="M46" s="13">
        <f t="shared" si="27"/>
        <v>395.52011926930197</v>
      </c>
      <c r="N46" s="3">
        <v>37.5</v>
      </c>
      <c r="O46" s="72">
        <f t="shared" si="32"/>
        <v>212.37161115048309</v>
      </c>
      <c r="P46" s="72">
        <f t="shared" si="33"/>
        <v>138.43394013483012</v>
      </c>
      <c r="Q46" s="13">
        <f t="shared" si="34"/>
        <v>156.54244098595672</v>
      </c>
      <c r="R46" s="13">
        <f t="shared" si="35"/>
        <v>102.04284601245753</v>
      </c>
      <c r="S46" s="13">
        <f t="shared" si="36"/>
        <v>368.91405213643981</v>
      </c>
      <c r="T46" s="1"/>
      <c r="U46" s="74">
        <f t="shared" si="37"/>
        <v>60.24611389965122</v>
      </c>
      <c r="V46" s="75">
        <f t="shared" si="38"/>
        <v>3.8586135858162436</v>
      </c>
      <c r="W46" s="75">
        <f t="shared" si="39"/>
        <v>64.104727485467436</v>
      </c>
      <c r="X46" s="90">
        <f t="shared" si="28"/>
        <v>-5.217770208333306</v>
      </c>
      <c r="Y46" s="83">
        <f t="shared" si="40"/>
        <v>58.540643835129913</v>
      </c>
      <c r="Z46" s="74"/>
      <c r="AA46" s="75">
        <f t="shared" si="41"/>
        <v>57.169366099514605</v>
      </c>
      <c r="AB46" s="148">
        <f t="shared" si="42"/>
        <v>-8.3957729657413438E-11</v>
      </c>
      <c r="AC46" s="148"/>
      <c r="AD46" s="301"/>
      <c r="AE46" s="331">
        <f t="shared" si="21"/>
        <v>143.97391547407918</v>
      </c>
      <c r="AF46" s="331">
        <f t="shared" si="22"/>
        <v>361.81003336868929</v>
      </c>
      <c r="AG46" s="331">
        <f t="shared" si="23"/>
        <v>217.83611789461011</v>
      </c>
      <c r="AH46" s="331"/>
      <c r="AI46" s="331">
        <f t="shared" si="43"/>
        <v>98.363030249878165</v>
      </c>
      <c r="AJ46" s="331">
        <f t="shared" si="24"/>
        <v>58.023284153303003</v>
      </c>
      <c r="AK46" s="331">
        <f t="shared" si="44"/>
        <v>361.981645171249</v>
      </c>
      <c r="AL46" s="75"/>
      <c r="AM46" s="75"/>
      <c r="AN46" s="75"/>
      <c r="AO46" s="300"/>
      <c r="AP46" s="300"/>
      <c r="AQ46" s="300"/>
    </row>
    <row r="47" spans="1:43" s="4" customFormat="1" x14ac:dyDescent="0.3">
      <c r="A47" s="66">
        <v>38792</v>
      </c>
      <c r="B47" s="274">
        <v>105.35409727723871</v>
      </c>
      <c r="C47" s="274">
        <v>127.31</v>
      </c>
      <c r="D47" s="274">
        <v>266.8492788090403</v>
      </c>
      <c r="E47" s="270">
        <v>126.9905</v>
      </c>
      <c r="F47" s="274">
        <f t="shared" si="29"/>
        <v>175.56372364132</v>
      </c>
      <c r="G47" s="3">
        <v>39</v>
      </c>
      <c r="H47" s="13">
        <f t="shared" si="19"/>
        <v>175.56372364132</v>
      </c>
      <c r="I47" s="72">
        <f t="shared" si="30"/>
        <v>244.48074819307357</v>
      </c>
      <c r="J47" s="13">
        <f t="shared" si="25"/>
        <v>159.36420633686677</v>
      </c>
      <c r="K47" s="13">
        <f t="shared" si="31"/>
        <v>203.39352915199913</v>
      </c>
      <c r="L47" s="13">
        <f t="shared" si="26"/>
        <v>132.58292412247258</v>
      </c>
      <c r="M47" s="13">
        <f t="shared" si="27"/>
        <v>447.8742773450727</v>
      </c>
      <c r="N47" s="3">
        <v>38.5</v>
      </c>
      <c r="O47" s="72">
        <f t="shared" si="32"/>
        <v>234.2923867483924</v>
      </c>
      <c r="P47" s="72">
        <f t="shared" si="33"/>
        <v>152.72294665689191</v>
      </c>
      <c r="Q47" s="13">
        <f t="shared" si="34"/>
        <v>189.01399657239349</v>
      </c>
      <c r="R47" s="13">
        <f t="shared" si="35"/>
        <v>123.20956556545705</v>
      </c>
      <c r="S47" s="13">
        <f t="shared" si="36"/>
        <v>423.30638332078593</v>
      </c>
      <c r="T47" s="1"/>
      <c r="U47" s="74">
        <f t="shared" si="37"/>
        <v>82.166889497560533</v>
      </c>
      <c r="V47" s="75">
        <f t="shared" si="38"/>
        <v>36.330169172253022</v>
      </c>
      <c r="W47" s="75">
        <f t="shared" si="39"/>
        <v>118.49705866981355</v>
      </c>
      <c r="X47" s="90">
        <f t="shared" si="28"/>
        <v>28.242229791666702</v>
      </c>
      <c r="Y47" s="83">
        <f t="shared" si="40"/>
        <v>68.253255538116207</v>
      </c>
      <c r="Z47" s="74"/>
      <c r="AA47" s="75">
        <f t="shared" si="41"/>
        <v>52.354158075770727</v>
      </c>
      <c r="AB47" s="148">
        <f t="shared" si="42"/>
        <v>-9.22000253922306E-11</v>
      </c>
      <c r="AC47" s="148"/>
      <c r="AD47" s="301"/>
      <c r="AE47" s="331">
        <f t="shared" si="21"/>
        <v>195.30441320197144</v>
      </c>
      <c r="AF47" s="331">
        <f t="shared" si="22"/>
        <v>409.31245829518468</v>
      </c>
      <c r="AG47" s="331">
        <f t="shared" si="23"/>
        <v>214.00804509321324</v>
      </c>
      <c r="AH47" s="331"/>
      <c r="AI47" s="331">
        <f t="shared" si="43"/>
        <v>122.24062630821096</v>
      </c>
      <c r="AJ47" s="331">
        <f t="shared" si="24"/>
        <v>106.47698734526821</v>
      </c>
      <c r="AK47" s="331">
        <f t="shared" si="44"/>
        <v>410.43534836321419</v>
      </c>
      <c r="AL47" s="75"/>
      <c r="AM47" s="75"/>
      <c r="AN47" s="75"/>
      <c r="AO47" s="300"/>
      <c r="AP47" s="300"/>
      <c r="AQ47" s="300"/>
    </row>
    <row r="48" spans="1:43" s="4" customFormat="1" x14ac:dyDescent="0.3">
      <c r="A48" s="66">
        <v>38823</v>
      </c>
      <c r="B48" s="274">
        <v>154.35911963338327</v>
      </c>
      <c r="C48" s="274">
        <v>136.27000000000001</v>
      </c>
      <c r="D48" s="274">
        <v>263.91855185380979</v>
      </c>
      <c r="E48" s="270">
        <v>114.776</v>
      </c>
      <c r="F48" s="274">
        <f t="shared" si="29"/>
        <v>153.3012640540191</v>
      </c>
      <c r="G48" s="3">
        <v>40</v>
      </c>
      <c r="H48" s="13">
        <f t="shared" si="19"/>
        <v>153.3012640540191</v>
      </c>
      <c r="I48" s="72">
        <f t="shared" si="30"/>
        <v>240.0262541076608</v>
      </c>
      <c r="J48" s="13">
        <f t="shared" si="25"/>
        <v>156.46055474139044</v>
      </c>
      <c r="K48" s="13">
        <f t="shared" si="31"/>
        <v>221.77470182375123</v>
      </c>
      <c r="L48" s="13">
        <f t="shared" si="26"/>
        <v>144.56476853896697</v>
      </c>
      <c r="M48" s="13">
        <f t="shared" si="27"/>
        <v>461.80095593141203</v>
      </c>
      <c r="N48" s="3">
        <v>39.5</v>
      </c>
      <c r="O48" s="72">
        <f t="shared" si="32"/>
        <v>242.01322660979244</v>
      </c>
      <c r="P48" s="72">
        <f t="shared" si="33"/>
        <v>157.75575813943189</v>
      </c>
      <c r="Q48" s="13">
        <f t="shared" si="34"/>
        <v>213.81251771295834</v>
      </c>
      <c r="R48" s="13">
        <f t="shared" si="35"/>
        <v>139.37458546769776</v>
      </c>
      <c r="S48" s="13">
        <f t="shared" si="36"/>
        <v>455.82574432275078</v>
      </c>
      <c r="T48" s="1"/>
      <c r="U48" s="74">
        <f t="shared" si="37"/>
        <v>89.88772935896057</v>
      </c>
      <c r="V48" s="75">
        <f t="shared" si="38"/>
        <v>61.128690312817866</v>
      </c>
      <c r="W48" s="75">
        <f t="shared" si="39"/>
        <v>151.01641967177841</v>
      </c>
      <c r="X48" s="90">
        <f t="shared" si="28"/>
        <v>37.20222979166671</v>
      </c>
      <c r="Y48" s="83">
        <f t="shared" si="40"/>
        <v>65.322528582885695</v>
      </c>
      <c r="Z48" s="74"/>
      <c r="AA48" s="75">
        <f t="shared" si="41"/>
        <v>13.926678586339335</v>
      </c>
      <c r="AB48" s="148">
        <f t="shared" si="42"/>
        <v>1.7990942069445737E-11</v>
      </c>
      <c r="AC48" s="148"/>
      <c r="AD48" s="301"/>
      <c r="AE48" s="331">
        <f t="shared" si="21"/>
        <v>209.04981845128151</v>
      </c>
      <c r="AF48" s="331">
        <f t="shared" si="22"/>
        <v>458.31748065132928</v>
      </c>
      <c r="AG48" s="331">
        <f t="shared" si="23"/>
        <v>249.26766220004777</v>
      </c>
      <c r="AH48" s="331"/>
      <c r="AI48" s="331">
        <f t="shared" si="43"/>
        <v>137.85944819878839</v>
      </c>
      <c r="AJ48" s="331">
        <f t="shared" si="24"/>
        <v>156.82371618007843</v>
      </c>
      <c r="AK48" s="331">
        <f t="shared" si="44"/>
        <v>460.78207719802441</v>
      </c>
      <c r="AL48" s="75"/>
      <c r="AM48" s="75"/>
      <c r="AN48" s="75"/>
      <c r="AO48" s="300"/>
      <c r="AP48" s="300"/>
      <c r="AQ48" s="300"/>
    </row>
    <row r="49" spans="1:43" s="4" customFormat="1" x14ac:dyDescent="0.3">
      <c r="A49" s="64">
        <v>38853</v>
      </c>
      <c r="B49" s="274">
        <v>139.41662538527689</v>
      </c>
      <c r="C49" s="274">
        <v>155.56</v>
      </c>
      <c r="D49" s="274">
        <v>282.7909324372099</v>
      </c>
      <c r="E49" s="270">
        <v>116.71</v>
      </c>
      <c r="F49" s="274">
        <f t="shared" si="29"/>
        <v>129.82734248591586</v>
      </c>
      <c r="G49" s="3">
        <v>41</v>
      </c>
      <c r="H49" s="13">
        <f t="shared" si="19"/>
        <v>129.82734248591586</v>
      </c>
      <c r="I49" s="72">
        <f t="shared" si="30"/>
        <v>220.45861171014286</v>
      </c>
      <c r="J49" s="13">
        <f t="shared" si="25"/>
        <v>143.70543261577669</v>
      </c>
      <c r="K49" s="13">
        <f t="shared" si="31"/>
        <v>224.82506879766942</v>
      </c>
      <c r="L49" s="13">
        <f t="shared" si="26"/>
        <v>146.5531630308412</v>
      </c>
      <c r="M49" s="13">
        <f t="shared" si="27"/>
        <v>445.28368050781228</v>
      </c>
      <c r="N49" s="3">
        <v>40.5</v>
      </c>
      <c r="O49" s="72">
        <f t="shared" si="32"/>
        <v>229.18695810142796</v>
      </c>
      <c r="P49" s="72">
        <f t="shared" si="33"/>
        <v>149.39498488343378</v>
      </c>
      <c r="Q49" s="13">
        <f t="shared" si="34"/>
        <v>224.50514277040369</v>
      </c>
      <c r="R49" s="13">
        <f t="shared" si="35"/>
        <v>146.3446179095946</v>
      </c>
      <c r="S49" s="13">
        <f t="shared" si="36"/>
        <v>453.69210087183166</v>
      </c>
      <c r="T49" s="1"/>
      <c r="U49" s="74">
        <f t="shared" si="37"/>
        <v>77.061460850596092</v>
      </c>
      <c r="V49" s="75">
        <f t="shared" si="38"/>
        <v>71.821315370263221</v>
      </c>
      <c r="W49" s="75">
        <f t="shared" si="39"/>
        <v>148.88277622085928</v>
      </c>
      <c r="X49" s="90">
        <f t="shared" si="28"/>
        <v>56.492229791666702</v>
      </c>
      <c r="Y49" s="83">
        <f t="shared" si="40"/>
        <v>84.194909166285811</v>
      </c>
      <c r="Z49" s="74"/>
      <c r="AA49" s="75">
        <f t="shared" si="41"/>
        <v>-16.517275423599756</v>
      </c>
      <c r="AB49" s="148">
        <f t="shared" si="42"/>
        <v>7.8983930507092737E-11</v>
      </c>
      <c r="AC49" s="148"/>
      <c r="AD49" s="301"/>
      <c r="AE49" s="331">
        <f t="shared" si="21"/>
        <v>238.64232595788766</v>
      </c>
      <c r="AF49" s="331">
        <f t="shared" si="22"/>
        <v>443.37498640322292</v>
      </c>
      <c r="AG49" s="331">
        <f t="shared" si="23"/>
        <v>204.73266044533526</v>
      </c>
      <c r="AH49" s="331"/>
      <c r="AI49" s="331">
        <f t="shared" si="43"/>
        <v>148.01920613348045</v>
      </c>
      <c r="AJ49" s="331">
        <f t="shared" si="24"/>
        <v>158.63725575267208</v>
      </c>
      <c r="AK49" s="331">
        <f t="shared" si="44"/>
        <v>462.59561677061805</v>
      </c>
      <c r="AL49" s="75"/>
      <c r="AM49" s="75"/>
      <c r="AN49" s="75"/>
      <c r="AO49" s="300"/>
      <c r="AP49" s="300"/>
      <c r="AQ49" s="300"/>
    </row>
    <row r="50" spans="1:43" s="4" customFormat="1" x14ac:dyDescent="0.3">
      <c r="A50" s="64">
        <v>38884</v>
      </c>
      <c r="B50" s="274">
        <v>102.893804605215</v>
      </c>
      <c r="C50" s="274">
        <v>148.91999999999999</v>
      </c>
      <c r="D50" s="274">
        <v>313.12104798593282</v>
      </c>
      <c r="E50" s="270">
        <v>77.873840000000001</v>
      </c>
      <c r="F50" s="274">
        <f t="shared" si="29"/>
        <v>87.389415887566116</v>
      </c>
      <c r="G50" s="3">
        <v>42</v>
      </c>
      <c r="H50" s="13">
        <f t="shared" si="19"/>
        <v>87.389415887566116</v>
      </c>
      <c r="I50" s="72">
        <f t="shared" si="30"/>
        <v>179.08276616737521</v>
      </c>
      <c r="J50" s="13">
        <f t="shared" si="25"/>
        <v>116.73468405919662</v>
      </c>
      <c r="K50" s="13">
        <f t="shared" si="31"/>
        <v>210.70227096833273</v>
      </c>
      <c r="L50" s="13">
        <f t="shared" si="26"/>
        <v>137.34715809641349</v>
      </c>
      <c r="M50" s="13">
        <f t="shared" si="27"/>
        <v>389.78503713570797</v>
      </c>
      <c r="N50" s="3">
        <v>41.5</v>
      </c>
      <c r="O50" s="72">
        <f t="shared" si="32"/>
        <v>197.53888391487629</v>
      </c>
      <c r="P50" s="72">
        <f t="shared" si="33"/>
        <v>128.76526143033379</v>
      </c>
      <c r="Q50" s="13">
        <f t="shared" si="34"/>
        <v>219.20248658637257</v>
      </c>
      <c r="R50" s="13">
        <f t="shared" si="35"/>
        <v>142.88805925983755</v>
      </c>
      <c r="S50" s="13">
        <f t="shared" si="36"/>
        <v>416.74137050124887</v>
      </c>
      <c r="T50" s="1"/>
      <c r="U50" s="74">
        <f t="shared" si="37"/>
        <v>45.413386664044424</v>
      </c>
      <c r="V50" s="75">
        <f t="shared" si="38"/>
        <v>66.5186591862321</v>
      </c>
      <c r="W50" s="75">
        <f t="shared" si="39"/>
        <v>111.9320458502765</v>
      </c>
      <c r="X50" s="90">
        <f t="shared" si="28"/>
        <v>49.852229791666687</v>
      </c>
      <c r="Y50" s="83">
        <f t="shared" si="40"/>
        <v>114.52502471500873</v>
      </c>
      <c r="Z50" s="74"/>
      <c r="AA50" s="75">
        <f t="shared" si="41"/>
        <v>-55.498643372104311</v>
      </c>
      <c r="AB50" s="148">
        <f t="shared" si="42"/>
        <v>1.6711965145077556E-10</v>
      </c>
      <c r="AC50" s="148"/>
      <c r="AD50" s="301"/>
      <c r="AE50" s="331">
        <f t="shared" si="21"/>
        <v>228.45599885348821</v>
      </c>
      <c r="AF50" s="331">
        <f t="shared" si="22"/>
        <v>406.852165623161</v>
      </c>
      <c r="AG50" s="331">
        <f t="shared" si="23"/>
        <v>178.39616676967279</v>
      </c>
      <c r="AH50" s="331"/>
      <c r="AI50" s="331">
        <f t="shared" si="43"/>
        <v>141.18761838385038</v>
      </c>
      <c r="AJ50" s="331">
        <f t="shared" si="24"/>
        <v>123.17481665859576</v>
      </c>
      <c r="AK50" s="331">
        <f t="shared" si="44"/>
        <v>427.13317767654178</v>
      </c>
      <c r="AL50" s="75"/>
      <c r="AM50" s="75"/>
      <c r="AN50" s="75"/>
      <c r="AO50" s="300"/>
      <c r="AP50" s="300"/>
      <c r="AQ50" s="300"/>
    </row>
    <row r="51" spans="1:43" s="4" customFormat="1" x14ac:dyDescent="0.3">
      <c r="A51" s="64">
        <v>38914</v>
      </c>
      <c r="B51" s="274">
        <v>16.355457160409138</v>
      </c>
      <c r="C51" s="274">
        <v>135.46</v>
      </c>
      <c r="D51" s="274">
        <v>276.41437057656213</v>
      </c>
      <c r="E51" s="270">
        <v>47.941779999999994</v>
      </c>
      <c r="F51" s="274">
        <f t="shared" si="29"/>
        <v>54.07840681069834</v>
      </c>
      <c r="G51" s="3">
        <v>43</v>
      </c>
      <c r="H51" s="13">
        <f t="shared" si="19"/>
        <v>54.07840681069834</v>
      </c>
      <c r="I51" s="72">
        <f t="shared" si="30"/>
        <v>133.0486785253058</v>
      </c>
      <c r="J51" s="13">
        <f t="shared" si="25"/>
        <v>86.727471238796724</v>
      </c>
      <c r="K51" s="13">
        <f t="shared" si="31"/>
        <v>182.17316323799548</v>
      </c>
      <c r="L51" s="13">
        <f t="shared" si="26"/>
        <v>118.7503396958318</v>
      </c>
      <c r="M51" s="13">
        <f t="shared" si="27"/>
        <v>315.22184176330131</v>
      </c>
      <c r="N51" s="3">
        <v>42.5</v>
      </c>
      <c r="O51" s="72">
        <f t="shared" si="32"/>
        <v>153.58265265382551</v>
      </c>
      <c r="P51" s="72">
        <f t="shared" si="33"/>
        <v>100.11249445276776</v>
      </c>
      <c r="Q51" s="13">
        <f t="shared" si="34"/>
        <v>197.34720467967222</v>
      </c>
      <c r="R51" s="13">
        <f t="shared" si="35"/>
        <v>128.64160218329087</v>
      </c>
      <c r="S51" s="13">
        <f t="shared" si="36"/>
        <v>350.92985733349769</v>
      </c>
      <c r="T51" s="1"/>
      <c r="U51" s="74">
        <f t="shared" si="37"/>
        <v>1.4571554029936351</v>
      </c>
      <c r="V51" s="75">
        <f t="shared" si="38"/>
        <v>44.663377279531744</v>
      </c>
      <c r="W51" s="75">
        <f t="shared" si="39"/>
        <v>46.120532682525322</v>
      </c>
      <c r="X51" s="90">
        <f t="shared" si="28"/>
        <v>36.392229791666708</v>
      </c>
      <c r="Y51" s="83">
        <f t="shared" si="40"/>
        <v>77.818347305638042</v>
      </c>
      <c r="Z51" s="74"/>
      <c r="AA51" s="75">
        <f t="shared" si="41"/>
        <v>-74.563195372406653</v>
      </c>
      <c r="AB51" s="148">
        <f t="shared" si="42"/>
        <v>1.8587797967484221E-10</v>
      </c>
      <c r="AC51" s="148"/>
      <c r="AD51" s="301"/>
      <c r="AE51" s="331">
        <f t="shared" si="21"/>
        <v>207.80720927137736</v>
      </c>
      <c r="AF51" s="331">
        <f t="shared" si="22"/>
        <v>320.31381817835512</v>
      </c>
      <c r="AG51" s="331">
        <f t="shared" si="23"/>
        <v>112.50660890697776</v>
      </c>
      <c r="AH51" s="331"/>
      <c r="AI51" s="331">
        <f t="shared" si="43"/>
        <v>124.73796088316202</v>
      </c>
      <c r="AJ51" s="331">
        <f t="shared" si="24"/>
        <v>50.635634485887174</v>
      </c>
      <c r="AK51" s="331">
        <f t="shared" si="44"/>
        <v>354.59399550383318</v>
      </c>
      <c r="AL51" s="75"/>
      <c r="AM51" s="75"/>
      <c r="AN51" s="75"/>
      <c r="AO51" s="300"/>
      <c r="AP51" s="300"/>
      <c r="AQ51" s="300"/>
    </row>
    <row r="52" spans="1:43" s="4" customFormat="1" x14ac:dyDescent="0.3">
      <c r="A52" s="64">
        <v>38945</v>
      </c>
      <c r="B52" s="274">
        <v>-59.869381773388348</v>
      </c>
      <c r="C52" s="274">
        <v>107.88</v>
      </c>
      <c r="D52" s="274">
        <v>216.76247996676202</v>
      </c>
      <c r="E52" s="270">
        <v>24.645440000000001</v>
      </c>
      <c r="F52" s="274">
        <f t="shared" si="29"/>
        <v>29.458156937657037</v>
      </c>
      <c r="G52" s="3">
        <v>44</v>
      </c>
      <c r="H52" s="13">
        <f t="shared" si="19"/>
        <v>29.458156937657037</v>
      </c>
      <c r="I52" s="72">
        <f t="shared" si="30"/>
        <v>90.972437332679419</v>
      </c>
      <c r="J52" s="13">
        <f t="shared" si="25"/>
        <v>59.300171409012172</v>
      </c>
      <c r="K52" s="13">
        <f t="shared" si="31"/>
        <v>146.41156240297636</v>
      </c>
      <c r="L52" s="13">
        <f t="shared" si="26"/>
        <v>95.438990363453641</v>
      </c>
      <c r="M52" s="13">
        <f t="shared" si="27"/>
        <v>237.38399973565578</v>
      </c>
      <c r="N52" s="3">
        <v>43.5</v>
      </c>
      <c r="O52" s="72">
        <f t="shared" si="32"/>
        <v>109.74097370061132</v>
      </c>
      <c r="P52" s="72">
        <f t="shared" si="33"/>
        <v>71.534398130283421</v>
      </c>
      <c r="Q52" s="13">
        <f t="shared" si="34"/>
        <v>164.60122627343438</v>
      </c>
      <c r="R52" s="13">
        <f t="shared" si="35"/>
        <v>107.29599896547245</v>
      </c>
      <c r="S52" s="13">
        <f t="shared" si="36"/>
        <v>274.34219997404568</v>
      </c>
      <c r="T52" s="1"/>
      <c r="U52" s="74">
        <f t="shared" si="37"/>
        <v>-42.38452355022055</v>
      </c>
      <c r="V52" s="75">
        <f t="shared" si="38"/>
        <v>11.917398873293905</v>
      </c>
      <c r="W52" s="75">
        <f t="shared" si="39"/>
        <v>-30.467124676926687</v>
      </c>
      <c r="X52" s="90">
        <f t="shared" si="28"/>
        <v>8.8122297916666952</v>
      </c>
      <c r="Y52" s="83">
        <f t="shared" si="40"/>
        <v>18.166456695837923</v>
      </c>
      <c r="Z52" s="74"/>
      <c r="AA52" s="75">
        <f t="shared" si="41"/>
        <v>-77.837842027645536</v>
      </c>
      <c r="AB52" s="148">
        <f t="shared" si="42"/>
        <v>1.6987655726552475E-10</v>
      </c>
      <c r="AC52" s="148"/>
      <c r="AD52" s="301"/>
      <c r="AE52" s="331">
        <f t="shared" si="21"/>
        <v>165.49713373834481</v>
      </c>
      <c r="AF52" s="331">
        <f t="shared" si="22"/>
        <v>244.08897924455766</v>
      </c>
      <c r="AG52" s="331">
        <f t="shared" si="23"/>
        <v>78.591845506212849</v>
      </c>
      <c r="AH52" s="331"/>
      <c r="AI52" s="331">
        <f t="shared" si="43"/>
        <v>97.470310490907238</v>
      </c>
      <c r="AJ52" s="331">
        <f t="shared" si="24"/>
        <v>-43.653842148759054</v>
      </c>
      <c r="AK52" s="331">
        <f t="shared" si="44"/>
        <v>260.30451886918695</v>
      </c>
      <c r="AL52" s="75"/>
      <c r="AM52" s="75"/>
      <c r="AN52" s="75"/>
      <c r="AO52" s="300"/>
      <c r="AP52" s="300"/>
      <c r="AQ52" s="300"/>
    </row>
    <row r="53" spans="1:43" s="4" customFormat="1" x14ac:dyDescent="0.3">
      <c r="A53" s="64">
        <v>38976</v>
      </c>
      <c r="B53" s="274">
        <v>-140.48822896427677</v>
      </c>
      <c r="C53" s="274">
        <v>75.930000000000007</v>
      </c>
      <c r="D53" s="274">
        <v>149.84556793705636</v>
      </c>
      <c r="E53" s="270">
        <v>35.208079999999995</v>
      </c>
      <c r="F53" s="274">
        <f t="shared" si="29"/>
        <v>25.650231456340578</v>
      </c>
      <c r="G53" s="3">
        <v>45</v>
      </c>
      <c r="H53" s="13">
        <f t="shared" si="19"/>
        <v>25.650231456340578</v>
      </c>
      <c r="I53" s="72">
        <f t="shared" si="30"/>
        <v>66.249546778743991</v>
      </c>
      <c r="J53" s="13">
        <f t="shared" si="25"/>
        <v>43.184612778728322</v>
      </c>
      <c r="K53" s="13">
        <f t="shared" si="31"/>
        <v>112.67165446813139</v>
      </c>
      <c r="L53" s="13">
        <f t="shared" si="26"/>
        <v>73.445490018210265</v>
      </c>
      <c r="M53" s="13">
        <f t="shared" si="27"/>
        <v>178.9212012468754</v>
      </c>
      <c r="N53" s="3">
        <v>44.5</v>
      </c>
      <c r="O53" s="72">
        <f t="shared" si="32"/>
        <v>77.277444169997963</v>
      </c>
      <c r="P53" s="72">
        <f t="shared" si="33"/>
        <v>50.373122010275999</v>
      </c>
      <c r="Q53" s="13">
        <f t="shared" si="34"/>
        <v>129.03657180183171</v>
      </c>
      <c r="R53" s="13">
        <f t="shared" si="35"/>
        <v>84.113029945220774</v>
      </c>
      <c r="S53" s="13">
        <f t="shared" si="36"/>
        <v>206.31401597182969</v>
      </c>
      <c r="T53" s="1"/>
      <c r="U53" s="74">
        <f t="shared" si="37"/>
        <v>-74.848053080833907</v>
      </c>
      <c r="V53" s="75">
        <f t="shared" si="38"/>
        <v>-23.64725559830876</v>
      </c>
      <c r="W53" s="75">
        <f t="shared" si="39"/>
        <v>-98.495308679142681</v>
      </c>
      <c r="X53" s="90">
        <f t="shared" si="28"/>
        <v>-23.137770208333293</v>
      </c>
      <c r="Y53" s="83">
        <f t="shared" si="40"/>
        <v>-48.750455333867734</v>
      </c>
      <c r="Z53" s="74"/>
      <c r="AA53" s="75">
        <f t="shared" si="41"/>
        <v>-58.462798488780379</v>
      </c>
      <c r="AB53" s="148">
        <f t="shared" si="42"/>
        <v>9.9817043519578874E-11</v>
      </c>
      <c r="AC53" s="148"/>
      <c r="AD53" s="301"/>
      <c r="AE53" s="331">
        <f t="shared" si="21"/>
        <v>116.48310497545906</v>
      </c>
      <c r="AF53" s="331">
        <f t="shared" si="22"/>
        <v>163.47013205366923</v>
      </c>
      <c r="AG53" s="331">
        <f t="shared" si="23"/>
        <v>46.987027078210176</v>
      </c>
      <c r="AH53" s="331"/>
      <c r="AI53" s="331">
        <f t="shared" si="43"/>
        <v>72.227320451524179</v>
      </c>
      <c r="AJ53" s="331">
        <f t="shared" si="24"/>
        <v>-114.93249719160498</v>
      </c>
      <c r="AK53" s="331">
        <f t="shared" si="44"/>
        <v>189.02586382634104</v>
      </c>
      <c r="AL53" s="75"/>
      <c r="AM53" s="75"/>
      <c r="AN53" s="75"/>
      <c r="AO53" s="300"/>
      <c r="AP53" s="300"/>
      <c r="AQ53" s="300"/>
    </row>
    <row r="54" spans="1:43" s="4" customFormat="1" x14ac:dyDescent="0.3">
      <c r="A54" s="66">
        <v>39006</v>
      </c>
      <c r="B54" s="274">
        <v>-160.4289188607072</v>
      </c>
      <c r="C54" s="274">
        <v>56.07</v>
      </c>
      <c r="D54" s="274">
        <v>115.95484796333578</v>
      </c>
      <c r="E54" s="270">
        <v>49.057940000000002</v>
      </c>
      <c r="F54" s="274">
        <f t="shared" si="29"/>
        <v>58.609896177660737</v>
      </c>
      <c r="G54" s="3">
        <v>46</v>
      </c>
      <c r="H54" s="13">
        <f t="shared" si="19"/>
        <v>58.609896177660737</v>
      </c>
      <c r="I54" s="72">
        <f t="shared" si="30"/>
        <v>77.582630694246376</v>
      </c>
      <c r="J54" s="13">
        <f t="shared" si="25"/>
        <v>50.572057135356467</v>
      </c>
      <c r="K54" s="13">
        <f t="shared" si="31"/>
        <v>93.734039220444743</v>
      </c>
      <c r="L54" s="13">
        <f t="shared" si="26"/>
        <v>61.100926177301375</v>
      </c>
      <c r="M54" s="13">
        <f t="shared" si="27"/>
        <v>171.31666991469112</v>
      </c>
      <c r="N54" s="3">
        <v>45.5</v>
      </c>
      <c r="O54" s="72">
        <f t="shared" si="32"/>
        <v>72.527393068452795</v>
      </c>
      <c r="P54" s="72">
        <f t="shared" si="33"/>
        <v>47.276812262158373</v>
      </c>
      <c r="Q54" s="13">
        <f t="shared" si="34"/>
        <v>101.57858699478298</v>
      </c>
      <c r="R54" s="13">
        <f t="shared" si="35"/>
        <v>66.214427509799265</v>
      </c>
      <c r="S54" s="13">
        <f t="shared" si="36"/>
        <v>174.10598006323579</v>
      </c>
      <c r="T54" s="1"/>
      <c r="U54" s="74">
        <f t="shared" si="37"/>
        <v>-79.598104182379075</v>
      </c>
      <c r="V54" s="75">
        <f t="shared" si="38"/>
        <v>-51.105240405357492</v>
      </c>
      <c r="W54" s="75">
        <f t="shared" si="39"/>
        <v>-130.70334458773658</v>
      </c>
      <c r="X54" s="90">
        <f t="shared" si="28"/>
        <v>-42.9977702083333</v>
      </c>
      <c r="Y54" s="83">
        <f t="shared" si="40"/>
        <v>-82.641175307588313</v>
      </c>
      <c r="Z54" s="74"/>
      <c r="AA54" s="75">
        <f t="shared" si="41"/>
        <v>-7.6045313321842798</v>
      </c>
      <c r="AB54" s="148">
        <f t="shared" si="42"/>
        <v>-4.5751846755592851E-11</v>
      </c>
      <c r="AC54" s="148"/>
      <c r="AD54" s="301"/>
      <c r="AE54" s="331">
        <f t="shared" si="21"/>
        <v>86.016168786698131</v>
      </c>
      <c r="AF54" s="331">
        <f t="shared" si="22"/>
        <v>143.5294421572388</v>
      </c>
      <c r="AG54" s="331">
        <f t="shared" si="23"/>
        <v>57.513273370540674</v>
      </c>
      <c r="AH54" s="331"/>
      <c r="AI54" s="331">
        <f t="shared" si="43"/>
        <v>51.466657992909745</v>
      </c>
      <c r="AJ54" s="331">
        <f t="shared" si="24"/>
        <v>-136.88130549816231</v>
      </c>
      <c r="AK54" s="331">
        <f t="shared" si="44"/>
        <v>167.0770555197837</v>
      </c>
      <c r="AL54" s="75"/>
      <c r="AM54" s="75"/>
      <c r="AN54" s="75"/>
      <c r="AO54" s="300"/>
      <c r="AP54" s="300"/>
      <c r="AQ54" s="300"/>
    </row>
    <row r="55" spans="1:43" s="4" customFormat="1" x14ac:dyDescent="0.3">
      <c r="A55" s="66">
        <v>39037</v>
      </c>
      <c r="B55" s="274">
        <v>-135.4084366089553</v>
      </c>
      <c r="C55" s="274">
        <v>53.83</v>
      </c>
      <c r="D55" s="274">
        <v>109.96242173966822</v>
      </c>
      <c r="E55" s="270">
        <v>86.237769999999998</v>
      </c>
      <c r="F55" s="274">
        <f t="shared" si="29"/>
        <v>91.647455453308638</v>
      </c>
      <c r="G55" s="3">
        <v>47</v>
      </c>
      <c r="H55" s="13">
        <f t="shared" si="19"/>
        <v>91.647455453308638</v>
      </c>
      <c r="I55" s="72">
        <f t="shared" si="30"/>
        <v>107.76106722347441</v>
      </c>
      <c r="J55" s="13">
        <f t="shared" si="25"/>
        <v>70.243800704178668</v>
      </c>
      <c r="K55" s="13">
        <f t="shared" si="31"/>
        <v>94.773177912752274</v>
      </c>
      <c r="L55" s="13">
        <f t="shared" si="26"/>
        <v>61.778293087494347</v>
      </c>
      <c r="M55" s="13">
        <f t="shared" si="27"/>
        <v>202.53424513622667</v>
      </c>
      <c r="N55" s="3">
        <v>46.5</v>
      </c>
      <c r="O55" s="72">
        <f t="shared" si="32"/>
        <v>94.299667928486997</v>
      </c>
      <c r="P55" s="72">
        <f t="shared" si="33"/>
        <v>61.469018924080594</v>
      </c>
      <c r="Q55" s="13">
        <f t="shared" si="34"/>
        <v>92.704597427602337</v>
      </c>
      <c r="R55" s="13">
        <f t="shared" si="35"/>
        <v>60.429880231651211</v>
      </c>
      <c r="S55" s="13">
        <f t="shared" si="36"/>
        <v>187.00426535608932</v>
      </c>
      <c r="T55" s="1"/>
      <c r="U55" s="74">
        <f t="shared" si="37"/>
        <v>-57.825829322344873</v>
      </c>
      <c r="V55" s="75">
        <f t="shared" si="38"/>
        <v>-59.979229972538135</v>
      </c>
      <c r="W55" s="75">
        <f t="shared" si="39"/>
        <v>-117.80505929488305</v>
      </c>
      <c r="X55" s="90">
        <f t="shared" si="28"/>
        <v>-45.237770208333302</v>
      </c>
      <c r="Y55" s="83">
        <f t="shared" si="40"/>
        <v>-88.633601531255877</v>
      </c>
      <c r="Z55" s="74"/>
      <c r="AA55" s="75">
        <f t="shared" si="41"/>
        <v>31.217575221535554</v>
      </c>
      <c r="AB55" s="148">
        <f t="shared" si="42"/>
        <v>-1.2187229003757238E-10</v>
      </c>
      <c r="AC55" s="148"/>
      <c r="AD55" s="301"/>
      <c r="AE55" s="331">
        <f t="shared" si="21"/>
        <v>82.579817474370614</v>
      </c>
      <c r="AF55" s="331">
        <f t="shared" si="22"/>
        <v>168.54992440899071</v>
      </c>
      <c r="AG55" s="331">
        <f t="shared" si="23"/>
        <v>85.970106934620091</v>
      </c>
      <c r="AH55" s="331"/>
      <c r="AI55" s="331">
        <f t="shared" si="43"/>
        <v>49.054026305455558</v>
      </c>
      <c r="AJ55" s="331">
        <f t="shared" si="24"/>
        <v>-104.17128160024133</v>
      </c>
      <c r="AK55" s="331">
        <f t="shared" si="44"/>
        <v>199.78707941770469</v>
      </c>
      <c r="AL55" s="75"/>
      <c r="AM55" s="75"/>
      <c r="AN55" s="75"/>
      <c r="AO55" s="300"/>
      <c r="AP55" s="300"/>
      <c r="AQ55" s="300"/>
    </row>
    <row r="56" spans="1:43" s="4" customFormat="1" x14ac:dyDescent="0.3">
      <c r="A56" s="66">
        <v>39067</v>
      </c>
      <c r="B56" s="274">
        <v>-84.794007954089921</v>
      </c>
      <c r="C56" s="274">
        <v>69.48</v>
      </c>
      <c r="D56" s="274">
        <v>137.17655115374484</v>
      </c>
      <c r="E56" s="270">
        <v>88.067300000000003</v>
      </c>
      <c r="F56" s="274">
        <f t="shared" si="29"/>
        <v>128.60855321122472</v>
      </c>
      <c r="G56" s="3">
        <v>48</v>
      </c>
      <c r="H56" s="13">
        <f t="shared" si="19"/>
        <v>128.60855321122472</v>
      </c>
      <c r="I56" s="72">
        <f t="shared" si="30"/>
        <v>150.64213597036431</v>
      </c>
      <c r="J56" s="13">
        <f t="shared" si="25"/>
        <v>98.195725500841817</v>
      </c>
      <c r="K56" s="13">
        <f t="shared" si="31"/>
        <v>113.46105410951331</v>
      </c>
      <c r="L56" s="13">
        <f t="shared" si="26"/>
        <v>73.960063481741798</v>
      </c>
      <c r="M56" s="13">
        <f t="shared" si="27"/>
        <v>264.10319007987761</v>
      </c>
      <c r="N56" s="3">
        <v>47.5</v>
      </c>
      <c r="O56" s="72">
        <f t="shared" si="32"/>
        <v>131.51459806631715</v>
      </c>
      <c r="P56" s="72">
        <f t="shared" si="33"/>
        <v>85.727484464334822</v>
      </c>
      <c r="Q56" s="13">
        <f t="shared" si="34"/>
        <v>102.84448475339502</v>
      </c>
      <c r="R56" s="13">
        <f t="shared" si="35"/>
        <v>67.039608267400666</v>
      </c>
      <c r="S56" s="13">
        <f t="shared" si="36"/>
        <v>234.35908281971217</v>
      </c>
      <c r="T56" s="1"/>
      <c r="U56" s="74">
        <f t="shared" si="37"/>
        <v>-20.610899184514722</v>
      </c>
      <c r="V56" s="75">
        <f t="shared" si="38"/>
        <v>-49.83934264674545</v>
      </c>
      <c r="W56" s="75">
        <f t="shared" si="39"/>
        <v>-70.4502418312602</v>
      </c>
      <c r="X56" s="90">
        <f t="shared" si="28"/>
        <v>-29.587770208333296</v>
      </c>
      <c r="Y56" s="83">
        <f t="shared" si="40"/>
        <v>-61.419472117179254</v>
      </c>
      <c r="Z56" s="74"/>
      <c r="AA56" s="75">
        <f t="shared" si="41"/>
        <v>61.568944943650934</v>
      </c>
      <c r="AB56" s="148">
        <f t="shared" si="42"/>
        <v>-1.7311663214059081E-10</v>
      </c>
      <c r="AC56" s="148"/>
      <c r="AD56" s="301"/>
      <c r="AE56" s="331">
        <f t="shared" si="21"/>
        <v>106.58825409844455</v>
      </c>
      <c r="AF56" s="331">
        <f t="shared" si="22"/>
        <v>219.16435306385608</v>
      </c>
      <c r="AG56" s="331">
        <f t="shared" si="23"/>
        <v>112.57609896541153</v>
      </c>
      <c r="AH56" s="331"/>
      <c r="AI56" s="331">
        <f t="shared" si="43"/>
        <v>59.535087214835322</v>
      </c>
      <c r="AJ56" s="331">
        <f t="shared" si="24"/>
        <v>-58.833295021869361</v>
      </c>
      <c r="AK56" s="331">
        <f t="shared" si="44"/>
        <v>245.12506599607664</v>
      </c>
      <c r="AL56" s="75"/>
      <c r="AM56" s="75"/>
      <c r="AN56" s="75"/>
      <c r="AO56" s="300"/>
      <c r="AP56" s="300"/>
      <c r="AQ56" s="300"/>
    </row>
    <row r="57" spans="1:43" s="4" customFormat="1" x14ac:dyDescent="0.3">
      <c r="A57" s="64">
        <v>39098</v>
      </c>
      <c r="B57" s="274">
        <v>-17.151330186505859</v>
      </c>
      <c r="C57" s="274">
        <v>83.919129999999996</v>
      </c>
      <c r="D57" s="274">
        <v>169.96710591828884</v>
      </c>
      <c r="E57" s="270">
        <v>110.94857999999999</v>
      </c>
      <c r="F57" s="274">
        <f t="shared" si="29"/>
        <v>137.32089166851375</v>
      </c>
      <c r="G57" s="3">
        <v>49</v>
      </c>
      <c r="H57" s="13">
        <f t="shared" si="19"/>
        <v>137.32089166851375</v>
      </c>
      <c r="I57" s="72">
        <f t="shared" si="30"/>
        <v>179.38772073005106</v>
      </c>
      <c r="J57" s="13">
        <f t="shared" si="25"/>
        <v>116.93346798066624</v>
      </c>
      <c r="K57" s="13">
        <f t="shared" si="31"/>
        <v>139.62528858570082</v>
      </c>
      <c r="L57" s="13">
        <f t="shared" si="26"/>
        <v>91.015329343649157</v>
      </c>
      <c r="M57" s="13">
        <f t="shared" si="27"/>
        <v>319.0130093157519</v>
      </c>
      <c r="N57" s="3">
        <v>48.5</v>
      </c>
      <c r="O57" s="72">
        <f t="shared" si="32"/>
        <v>166.5654595753594</v>
      </c>
      <c r="P57" s="72">
        <f t="shared" si="33"/>
        <v>108.57530690882702</v>
      </c>
      <c r="Q57" s="13">
        <f t="shared" si="34"/>
        <v>126.42562361777675</v>
      </c>
      <c r="R57" s="13">
        <f t="shared" si="35"/>
        <v>82.411072432523454</v>
      </c>
      <c r="S57" s="13">
        <f t="shared" si="36"/>
        <v>292.99108319313615</v>
      </c>
      <c r="T57" s="1"/>
      <c r="U57" s="74">
        <f t="shared" si="37"/>
        <v>14.439962324527528</v>
      </c>
      <c r="V57" s="75">
        <f t="shared" si="38"/>
        <v>-26.258203782363722</v>
      </c>
      <c r="W57" s="75">
        <f t="shared" si="39"/>
        <v>-11.818241457836223</v>
      </c>
      <c r="X57" s="90">
        <f t="shared" si="28"/>
        <v>-15.148640208333305</v>
      </c>
      <c r="Y57" s="83">
        <f t="shared" si="40"/>
        <v>-28.628917352635256</v>
      </c>
      <c r="Z57" s="74"/>
      <c r="AA57" s="75">
        <f t="shared" si="41"/>
        <v>54.909819235874295</v>
      </c>
      <c r="AB57" s="148">
        <f t="shared" si="42"/>
        <v>-1.1601741789490916E-10</v>
      </c>
      <c r="AC57" s="148"/>
      <c r="AD57" s="301"/>
      <c r="AE57" s="331">
        <f t="shared" si="21"/>
        <v>128.73911272539436</v>
      </c>
      <c r="AF57" s="331">
        <f t="shared" si="22"/>
        <v>286.80703083144016</v>
      </c>
      <c r="AG57" s="331">
        <f t="shared" si="23"/>
        <v>158.06791810604579</v>
      </c>
      <c r="AH57" s="331"/>
      <c r="AI57" s="331">
        <f t="shared" si="43"/>
        <v>77.579325830007278</v>
      </c>
      <c r="AJ57" s="331">
        <f t="shared" si="24"/>
        <v>-39.417850037270476</v>
      </c>
      <c r="AK57" s="331">
        <f t="shared" si="44"/>
        <v>264.54051098067555</v>
      </c>
      <c r="AL57" s="75"/>
      <c r="AM57" s="75"/>
      <c r="AN57" s="75"/>
      <c r="AO57" s="300"/>
      <c r="AP57" s="300"/>
      <c r="AQ57" s="300"/>
    </row>
    <row r="58" spans="1:43" s="4" customFormat="1" x14ac:dyDescent="0.3">
      <c r="A58" s="64">
        <v>39129</v>
      </c>
      <c r="B58" s="274">
        <v>22.009515382937629</v>
      </c>
      <c r="C58" s="274">
        <v>87.11045</v>
      </c>
      <c r="D58" s="274">
        <v>229.42134261339694</v>
      </c>
      <c r="E58" s="270">
        <v>71.660910000000001</v>
      </c>
      <c r="F58" s="274">
        <f t="shared" si="29"/>
        <v>118.42545641862506</v>
      </c>
      <c r="G58" s="3">
        <v>50</v>
      </c>
      <c r="H58" s="13">
        <f t="shared" si="19"/>
        <v>118.42545641862506</v>
      </c>
      <c r="I58" s="72">
        <f t="shared" si="30"/>
        <v>180.48389703560386</v>
      </c>
      <c r="J58" s="13">
        <f t="shared" si="25"/>
        <v>117.64800795254877</v>
      </c>
      <c r="K58" s="13">
        <f t="shared" si="31"/>
        <v>158.98623227035151</v>
      </c>
      <c r="L58" s="13">
        <f t="shared" si="26"/>
        <v>103.6358415997849</v>
      </c>
      <c r="M58" s="13">
        <f t="shared" si="27"/>
        <v>339.47012930595537</v>
      </c>
      <c r="N58" s="3">
        <v>49.5</v>
      </c>
      <c r="O58" s="72">
        <f t="shared" si="32"/>
        <v>179.99493641856</v>
      </c>
      <c r="P58" s="72">
        <f t="shared" si="33"/>
        <v>117.32928011307226</v>
      </c>
      <c r="Q58" s="13">
        <f t="shared" si="34"/>
        <v>150.29179529122084</v>
      </c>
      <c r="R58" s="13">
        <f t="shared" si="35"/>
        <v>97.968336428417103</v>
      </c>
      <c r="S58" s="13">
        <f t="shared" si="36"/>
        <v>330.28673170978084</v>
      </c>
      <c r="T58" s="1"/>
      <c r="U58" s="74">
        <f t="shared" si="37"/>
        <v>27.869439167728132</v>
      </c>
      <c r="V58" s="75">
        <f t="shared" si="38"/>
        <v>-2.3920321089196364</v>
      </c>
      <c r="W58" s="75">
        <f t="shared" si="39"/>
        <v>25.477407058808467</v>
      </c>
      <c r="X58" s="90">
        <f t="shared" si="28"/>
        <v>-11.9573202083333</v>
      </c>
      <c r="Y58" s="83">
        <f t="shared" si="40"/>
        <v>30.825319342472852</v>
      </c>
      <c r="Z58" s="74"/>
      <c r="AA58" s="75">
        <f t="shared" si="41"/>
        <v>20.457119990203466</v>
      </c>
      <c r="AB58" s="148">
        <f t="shared" si="42"/>
        <v>-4.4906300900038332E-12</v>
      </c>
      <c r="AC58" s="148"/>
      <c r="AD58" s="301"/>
      <c r="AE58" s="331">
        <f t="shared" si="21"/>
        <v>133.63487016738412</v>
      </c>
      <c r="AF58" s="331">
        <f t="shared" si="22"/>
        <v>325.96787640088365</v>
      </c>
      <c r="AG58" s="331">
        <f t="shared" si="23"/>
        <v>192.33300623349953</v>
      </c>
      <c r="AH58" s="331"/>
      <c r="AI58" s="331">
        <f t="shared" si="43"/>
        <v>97.03706684411506</v>
      </c>
      <c r="AJ58" s="331">
        <f t="shared" si="24"/>
        <v>6.2392131438347107</v>
      </c>
      <c r="AK58" s="331">
        <f t="shared" si="44"/>
        <v>310.19757416178072</v>
      </c>
      <c r="AL58" s="75"/>
      <c r="AM58" s="75"/>
      <c r="AN58" s="75"/>
      <c r="AO58" s="300"/>
      <c r="AP58" s="300"/>
      <c r="AQ58" s="300"/>
    </row>
    <row r="59" spans="1:43" s="4" customFormat="1" x14ac:dyDescent="0.3">
      <c r="A59" s="64">
        <v>39157</v>
      </c>
      <c r="B59" s="274">
        <v>45.478682650744275</v>
      </c>
      <c r="C59" s="274">
        <v>106.5117</v>
      </c>
      <c r="D59" s="274">
        <v>246.7921987501546</v>
      </c>
      <c r="E59" s="270">
        <v>182.27429999999998</v>
      </c>
      <c r="F59" s="274">
        <f t="shared" si="29"/>
        <v>155.48852904380405</v>
      </c>
      <c r="G59" s="3">
        <v>51</v>
      </c>
      <c r="H59" s="13">
        <f t="shared" si="19"/>
        <v>155.48852904380405</v>
      </c>
      <c r="I59" s="72">
        <f t="shared" si="30"/>
        <v>208.28564238073079</v>
      </c>
      <c r="J59" s="13">
        <f t="shared" si="25"/>
        <v>135.77051090810608</v>
      </c>
      <c r="K59" s="13">
        <f t="shared" si="31"/>
        <v>177.36476805157767</v>
      </c>
      <c r="L59" s="13">
        <f t="shared" si="26"/>
        <v>115.61596714814237</v>
      </c>
      <c r="M59" s="13">
        <f t="shared" si="27"/>
        <v>385.65041043230849</v>
      </c>
      <c r="N59" s="3">
        <v>50.5</v>
      </c>
      <c r="O59" s="72">
        <f t="shared" si="32"/>
        <v>195.8843904197206</v>
      </c>
      <c r="P59" s="72">
        <f t="shared" si="33"/>
        <v>127.68678369867709</v>
      </c>
      <c r="Q59" s="13">
        <f t="shared" si="34"/>
        <v>167.68818802632507</v>
      </c>
      <c r="R59" s="13">
        <f t="shared" si="35"/>
        <v>109.30824791733866</v>
      </c>
      <c r="S59" s="13">
        <f t="shared" si="36"/>
        <v>363.57257844604567</v>
      </c>
      <c r="T59" s="1"/>
      <c r="U59" s="74">
        <f t="shared" si="37"/>
        <v>43.758893168888733</v>
      </c>
      <c r="V59" s="75">
        <f t="shared" si="38"/>
        <v>15.004360626184592</v>
      </c>
      <c r="W59" s="75">
        <f t="shared" si="39"/>
        <v>58.763253795073297</v>
      </c>
      <c r="X59" s="90">
        <f t="shared" si="28"/>
        <v>7.4439297916667044</v>
      </c>
      <c r="Y59" s="83">
        <f t="shared" si="40"/>
        <v>48.196175479230504</v>
      </c>
      <c r="Z59" s="74"/>
      <c r="AA59" s="75">
        <f t="shared" si="41"/>
        <v>46.180281126353123</v>
      </c>
      <c r="AB59" s="148">
        <f t="shared" si="42"/>
        <v>-1.1226575225009583E-10</v>
      </c>
      <c r="AC59" s="148"/>
      <c r="AD59" s="301"/>
      <c r="AE59" s="331">
        <f t="shared" si="21"/>
        <v>163.3980446755512</v>
      </c>
      <c r="AF59" s="331">
        <f t="shared" si="22"/>
        <v>349.43704366869031</v>
      </c>
      <c r="AG59" s="331">
        <f t="shared" si="23"/>
        <v>186.0389989931391</v>
      </c>
      <c r="AH59" s="331"/>
      <c r="AI59" s="331">
        <f t="shared" si="43"/>
        <v>108.37435793575085</v>
      </c>
      <c r="AJ59" s="331">
        <f t="shared" si="24"/>
        <v>43.00776359233496</v>
      </c>
      <c r="AK59" s="331">
        <f t="shared" si="44"/>
        <v>346.96612461028099</v>
      </c>
      <c r="AL59" s="75"/>
      <c r="AM59" s="75"/>
      <c r="AN59" s="75"/>
      <c r="AO59" s="300"/>
      <c r="AP59" s="300"/>
      <c r="AQ59" s="300"/>
    </row>
    <row r="60" spans="1:43" s="4" customFormat="1" x14ac:dyDescent="0.3">
      <c r="A60" s="64">
        <v>39188</v>
      </c>
      <c r="B60" s="274">
        <v>119.96317347054571</v>
      </c>
      <c r="C60" s="274">
        <v>115.6271</v>
      </c>
      <c r="D60" s="274">
        <v>261.86090919635836</v>
      </c>
      <c r="E60" s="270">
        <v>128.65200000000002</v>
      </c>
      <c r="F60" s="274">
        <f t="shared" si="29"/>
        <v>160.52048344484126</v>
      </c>
      <c r="G60" s="3">
        <v>52</v>
      </c>
      <c r="H60" s="13">
        <f t="shared" si="19"/>
        <v>160.52048344484126</v>
      </c>
      <c r="I60" s="72">
        <f t="shared" si="30"/>
        <v>226.46965290494663</v>
      </c>
      <c r="J60" s="13">
        <f t="shared" si="25"/>
        <v>147.623715819457</v>
      </c>
      <c r="K60" s="13">
        <f t="shared" si="31"/>
        <v>197.45966786452857</v>
      </c>
      <c r="L60" s="13">
        <f t="shared" si="26"/>
        <v>128.71491178151922</v>
      </c>
      <c r="M60" s="13">
        <f t="shared" si="27"/>
        <v>423.92932076947523</v>
      </c>
      <c r="N60" s="3">
        <v>51.5</v>
      </c>
      <c r="O60" s="72">
        <f t="shared" si="32"/>
        <v>218.35848961742346</v>
      </c>
      <c r="P60" s="72">
        <f t="shared" si="33"/>
        <v>142.3364729206254</v>
      </c>
      <c r="Q60" s="13">
        <f t="shared" si="34"/>
        <v>187.5290134684308</v>
      </c>
      <c r="R60" s="13">
        <f t="shared" si="35"/>
        <v>122.2415731076011</v>
      </c>
      <c r="S60" s="13">
        <f t="shared" si="36"/>
        <v>405.88750308585429</v>
      </c>
      <c r="T60" s="1"/>
      <c r="U60" s="74">
        <f t="shared" si="37"/>
        <v>66.232992366591589</v>
      </c>
      <c r="V60" s="75">
        <f t="shared" si="38"/>
        <v>34.845186068290332</v>
      </c>
      <c r="W60" s="75">
        <f t="shared" si="39"/>
        <v>101.07817843488192</v>
      </c>
      <c r="X60" s="90">
        <f t="shared" si="28"/>
        <v>16.559329791666698</v>
      </c>
      <c r="Y60" s="83">
        <f t="shared" si="40"/>
        <v>63.264885925434271</v>
      </c>
      <c r="Z60" s="74"/>
      <c r="AA60" s="75">
        <f t="shared" si="41"/>
        <v>38.278910337166735</v>
      </c>
      <c r="AB60" s="148">
        <f t="shared" si="42"/>
        <v>-7.3441697168163955E-11</v>
      </c>
      <c r="AC60" s="148"/>
      <c r="AD60" s="301"/>
      <c r="AE60" s="331">
        <f t="shared" si="21"/>
        <v>177.38184679715397</v>
      </c>
      <c r="AF60" s="331">
        <f t="shared" si="22"/>
        <v>423.92153448849172</v>
      </c>
      <c r="AG60" s="331">
        <f t="shared" si="23"/>
        <v>246.53968769133775</v>
      </c>
      <c r="AH60" s="331"/>
      <c r="AI60" s="331">
        <f t="shared" si="43"/>
        <v>120.66036946061929</v>
      </c>
      <c r="AJ60" s="331">
        <f t="shared" si="24"/>
        <v>95.979466450895757</v>
      </c>
      <c r="AK60" s="331">
        <f t="shared" si="44"/>
        <v>399.93782746884176</v>
      </c>
      <c r="AL60" s="75"/>
      <c r="AM60" s="75"/>
      <c r="AN60" s="75"/>
      <c r="AO60" s="300"/>
      <c r="AP60" s="300"/>
      <c r="AQ60" s="300"/>
    </row>
    <row r="61" spans="1:43" s="4" customFormat="1" x14ac:dyDescent="0.3">
      <c r="A61" s="64">
        <v>39218</v>
      </c>
      <c r="B61" s="274">
        <v>135.26544954042683</v>
      </c>
      <c r="C61" s="274">
        <v>136.04339999999999</v>
      </c>
      <c r="D61" s="274">
        <v>268.98460488987422</v>
      </c>
      <c r="E61" s="270">
        <v>120.35939999999999</v>
      </c>
      <c r="F61" s="274">
        <f t="shared" si="29"/>
        <v>129.64826892852159</v>
      </c>
      <c r="G61" s="3">
        <v>53</v>
      </c>
      <c r="H61" s="13">
        <f t="shared" si="19"/>
        <v>129.64826892852159</v>
      </c>
      <c r="I61" s="72">
        <f t="shared" si="30"/>
        <v>213.26294267700189</v>
      </c>
      <c r="J61" s="13">
        <f t="shared" si="25"/>
        <v>139.01495251456367</v>
      </c>
      <c r="K61" s="13">
        <f t="shared" si="31"/>
        <v>207.51206418119014</v>
      </c>
      <c r="L61" s="13">
        <f t="shared" si="26"/>
        <v>135.26760843641114</v>
      </c>
      <c r="M61" s="13">
        <f t="shared" si="27"/>
        <v>420.775006858192</v>
      </c>
      <c r="N61" s="3">
        <v>52.5</v>
      </c>
      <c r="O61" s="72">
        <f t="shared" si="32"/>
        <v>219.15393042182347</v>
      </c>
      <c r="P61" s="72">
        <f t="shared" si="33"/>
        <v>142.85497915646636</v>
      </c>
      <c r="Q61" s="13">
        <f t="shared" si="34"/>
        <v>203.7305043849241</v>
      </c>
      <c r="R61" s="13">
        <f t="shared" si="35"/>
        <v>132.8025828398581</v>
      </c>
      <c r="S61" s="13">
        <f t="shared" si="36"/>
        <v>422.88443480674755</v>
      </c>
      <c r="T61" s="1"/>
      <c r="U61" s="74">
        <f t="shared" si="37"/>
        <v>67.028433170991605</v>
      </c>
      <c r="V61" s="75">
        <f t="shared" si="38"/>
        <v>51.04667698478363</v>
      </c>
      <c r="W61" s="75">
        <f t="shared" si="39"/>
        <v>118.07511015577518</v>
      </c>
      <c r="X61" s="90">
        <f t="shared" si="28"/>
        <v>36.975629791666691</v>
      </c>
      <c r="Y61" s="83">
        <f t="shared" si="40"/>
        <v>70.388581618950127</v>
      </c>
      <c r="Z61" s="74"/>
      <c r="AA61" s="75">
        <f t="shared" si="41"/>
        <v>-3.154313911283225</v>
      </c>
      <c r="AB61" s="148">
        <f t="shared" si="42"/>
        <v>5.3290705182007514E-11</v>
      </c>
      <c r="AC61" s="148"/>
      <c r="AD61" s="301"/>
      <c r="AE61" s="331">
        <f t="shared" si="21"/>
        <v>208.7021946979898</v>
      </c>
      <c r="AF61" s="331">
        <f t="shared" si="22"/>
        <v>439.22381055837286</v>
      </c>
      <c r="AG61" s="331">
        <f t="shared" si="23"/>
        <v>230.52161586038306</v>
      </c>
      <c r="AH61" s="331"/>
      <c r="AI61" s="331">
        <f t="shared" si="43"/>
        <v>139.55765604859766</v>
      </c>
      <c r="AJ61" s="331">
        <f t="shared" si="24"/>
        <v>114.77764482368262</v>
      </c>
      <c r="AK61" s="331">
        <f t="shared" si="44"/>
        <v>418.73600584162864</v>
      </c>
      <c r="AL61" s="75"/>
      <c r="AM61" s="75"/>
      <c r="AN61" s="75"/>
      <c r="AO61" s="300"/>
      <c r="AP61" s="300"/>
      <c r="AQ61" s="300"/>
    </row>
    <row r="62" spans="1:43" s="4" customFormat="1" x14ac:dyDescent="0.3">
      <c r="A62" s="64">
        <v>39249</v>
      </c>
      <c r="B62" s="274">
        <v>107.17291132758889</v>
      </c>
      <c r="C62" s="274">
        <v>136.64429999999999</v>
      </c>
      <c r="D62" s="274">
        <v>287.50906090521642</v>
      </c>
      <c r="E62" s="270">
        <v>56.311369999999997</v>
      </c>
      <c r="F62" s="274">
        <f t="shared" si="29"/>
        <v>84.518923414597907</v>
      </c>
      <c r="G62" s="3">
        <v>54</v>
      </c>
      <c r="H62" s="13">
        <f t="shared" si="19"/>
        <v>84.518923414597907</v>
      </c>
      <c r="I62" s="72">
        <f t="shared" si="30"/>
        <v>173.22425717095044</v>
      </c>
      <c r="J62" s="13">
        <f t="shared" si="25"/>
        <v>112.91582861379645</v>
      </c>
      <c r="K62" s="13">
        <f t="shared" si="31"/>
        <v>198.62350457321713</v>
      </c>
      <c r="L62" s="13">
        <f t="shared" si="26"/>
        <v>129.47356361612941</v>
      </c>
      <c r="M62" s="13">
        <f t="shared" si="27"/>
        <v>371.84776174416754</v>
      </c>
      <c r="N62" s="3">
        <v>53.5</v>
      </c>
      <c r="O62" s="72">
        <f t="shared" si="32"/>
        <v>191.08392105119754</v>
      </c>
      <c r="P62" s="72">
        <f t="shared" si="33"/>
        <v>124.55760892064934</v>
      </c>
      <c r="Q62" s="13">
        <f t="shared" si="34"/>
        <v>204.71781979864542</v>
      </c>
      <c r="R62" s="13">
        <f t="shared" si="35"/>
        <v>133.446168528784</v>
      </c>
      <c r="S62" s="13">
        <f t="shared" si="36"/>
        <v>395.80174084984299</v>
      </c>
      <c r="T62" s="1"/>
      <c r="U62" s="74">
        <f t="shared" si="37"/>
        <v>38.958423800365665</v>
      </c>
      <c r="V62" s="75">
        <f t="shared" si="38"/>
        <v>52.03399239850495</v>
      </c>
      <c r="W62" s="75">
        <f t="shared" si="39"/>
        <v>90.992416198870615</v>
      </c>
      <c r="X62" s="90">
        <f t="shared" si="28"/>
        <v>37.576529791666687</v>
      </c>
      <c r="Y62" s="83">
        <f t="shared" si="40"/>
        <v>88.913037634292323</v>
      </c>
      <c r="Z62" s="74"/>
      <c r="AA62" s="75">
        <f t="shared" si="41"/>
        <v>-48.927245114024458</v>
      </c>
      <c r="AB62" s="148">
        <f t="shared" si="42"/>
        <v>1.6163426153070759E-10</v>
      </c>
      <c r="AC62" s="148"/>
      <c r="AD62" s="301"/>
      <c r="AE62" s="331">
        <f t="shared" si="21"/>
        <v>209.62402661922977</v>
      </c>
      <c r="AF62" s="331">
        <f t="shared" si="22"/>
        <v>411.13127234553491</v>
      </c>
      <c r="AG62" s="331">
        <f t="shared" si="23"/>
        <v>201.50724572630514</v>
      </c>
      <c r="AH62" s="331"/>
      <c r="AI62" s="331">
        <f t="shared" si="43"/>
        <v>140.60087772436646</v>
      </c>
      <c r="AJ62" s="331">
        <f t="shared" si="24"/>
        <v>101.67700028506415</v>
      </c>
      <c r="AK62" s="331">
        <f t="shared" si="44"/>
        <v>405.63536130301014</v>
      </c>
      <c r="AL62" s="75"/>
      <c r="AM62" s="75"/>
      <c r="AN62" s="75"/>
      <c r="AO62" s="300"/>
      <c r="AP62" s="300"/>
      <c r="AQ62" s="300"/>
    </row>
    <row r="63" spans="1:43" s="4" customFormat="1" x14ac:dyDescent="0.3">
      <c r="A63" s="64">
        <v>39279</v>
      </c>
      <c r="B63" s="274">
        <v>31.014696369622669</v>
      </c>
      <c r="C63" s="274">
        <v>130.49090000000001</v>
      </c>
      <c r="D63" s="274">
        <v>249.19220643337849</v>
      </c>
      <c r="E63" s="270">
        <v>54.651420000000002</v>
      </c>
      <c r="F63" s="274">
        <f t="shared" si="29"/>
        <v>47.418251211343005</v>
      </c>
      <c r="G63" s="3">
        <v>55</v>
      </c>
      <c r="H63" s="13">
        <f t="shared" si="19"/>
        <v>47.418251211343005</v>
      </c>
      <c r="I63" s="72">
        <f t="shared" si="30"/>
        <v>125.10264269121319</v>
      </c>
      <c r="J63" s="13">
        <f t="shared" si="25"/>
        <v>81.547866285917451</v>
      </c>
      <c r="K63" s="13">
        <f t="shared" si="31"/>
        <v>172.46646370250582</v>
      </c>
      <c r="L63" s="13">
        <f t="shared" si="26"/>
        <v>112.4229869360903</v>
      </c>
      <c r="M63" s="13">
        <f t="shared" si="27"/>
        <v>297.56910639371904</v>
      </c>
      <c r="N63" s="3">
        <v>54.5</v>
      </c>
      <c r="O63" s="72">
        <f t="shared" si="32"/>
        <v>146.56777944883837</v>
      </c>
      <c r="P63" s="72">
        <f t="shared" si="33"/>
        <v>95.539865691080252</v>
      </c>
      <c r="Q63" s="13">
        <f t="shared" si="34"/>
        <v>186.69344846896394</v>
      </c>
      <c r="R63" s="13">
        <f t="shared" si="35"/>
        <v>121.69690656198587</v>
      </c>
      <c r="S63" s="13">
        <f t="shared" si="36"/>
        <v>333.26122791780233</v>
      </c>
      <c r="T63" s="1"/>
      <c r="U63" s="74">
        <f t="shared" si="37"/>
        <v>-5.5577178019935047</v>
      </c>
      <c r="V63" s="75">
        <f t="shared" si="38"/>
        <v>34.009621068823463</v>
      </c>
      <c r="W63" s="75">
        <f t="shared" si="39"/>
        <v>28.451903266829959</v>
      </c>
      <c r="X63" s="90">
        <f t="shared" si="28"/>
        <v>31.42312979166671</v>
      </c>
      <c r="Y63" s="83">
        <f t="shared" si="40"/>
        <v>50.596183162454395</v>
      </c>
      <c r="Z63" s="74"/>
      <c r="AA63" s="75">
        <f t="shared" si="41"/>
        <v>-74.278655350448503</v>
      </c>
      <c r="AB63" s="148">
        <f t="shared" si="42"/>
        <v>1.943618599398178E-10</v>
      </c>
      <c r="AC63" s="148"/>
      <c r="AD63" s="301"/>
      <c r="AE63" s="331">
        <f t="shared" si="21"/>
        <v>200.18418547401726</v>
      </c>
      <c r="AF63" s="331">
        <f t="shared" si="22"/>
        <v>334.9730573875687</v>
      </c>
      <c r="AG63" s="331">
        <f t="shared" si="23"/>
        <v>134.78887191355145</v>
      </c>
      <c r="AH63" s="331"/>
      <c r="AI63" s="331">
        <f t="shared" si="43"/>
        <v>127.07608697797332</v>
      </c>
      <c r="AJ63" s="331">
        <f t="shared" si="24"/>
        <v>54.802985258810594</v>
      </c>
      <c r="AK63" s="331">
        <f t="shared" si="44"/>
        <v>358.76134627675663</v>
      </c>
      <c r="AL63" s="75"/>
      <c r="AM63" s="75"/>
      <c r="AN63" s="75"/>
      <c r="AO63" s="300"/>
      <c r="AP63" s="300"/>
      <c r="AQ63" s="300"/>
    </row>
    <row r="64" spans="1:43" s="4" customFormat="1" x14ac:dyDescent="0.3">
      <c r="A64" s="64">
        <v>39310</v>
      </c>
      <c r="B64" s="274">
        <v>-58.972386249725126</v>
      </c>
      <c r="C64" s="274">
        <v>111.68510000000001</v>
      </c>
      <c r="D64" s="274">
        <v>219.31070278196626</v>
      </c>
      <c r="E64" s="270">
        <v>23.810919999999999</v>
      </c>
      <c r="F64" s="274">
        <f t="shared" si="29"/>
        <v>31.193178190257072</v>
      </c>
      <c r="G64" s="3">
        <v>56</v>
      </c>
      <c r="H64" s="13">
        <f t="shared" si="19"/>
        <v>31.193178190257072</v>
      </c>
      <c r="I64" s="72">
        <f t="shared" si="30"/>
        <v>88.106634840455399</v>
      </c>
      <c r="J64" s="13">
        <f t="shared" si="25"/>
        <v>57.432104728641818</v>
      </c>
      <c r="K64" s="13">
        <f t="shared" si="31"/>
        <v>139.02526264922668</v>
      </c>
      <c r="L64" s="13">
        <f t="shared" si="26"/>
        <v>90.624199923068545</v>
      </c>
      <c r="M64" s="13">
        <f t="shared" si="27"/>
        <v>227.13189748968207</v>
      </c>
      <c r="N64" s="3">
        <v>55.5</v>
      </c>
      <c r="O64" s="72">
        <f t="shared" si="32"/>
        <v>104.60908133125375</v>
      </c>
      <c r="P64" s="72">
        <f t="shared" si="33"/>
        <v>68.189186041014864</v>
      </c>
      <c r="Q64" s="13">
        <f t="shared" si="34"/>
        <v>155.909693778725</v>
      </c>
      <c r="R64" s="13">
        <f t="shared" si="35"/>
        <v>101.63038709444341</v>
      </c>
      <c r="S64" s="13">
        <f t="shared" si="36"/>
        <v>260.51877510997872</v>
      </c>
      <c r="T64" s="1"/>
      <c r="U64" s="74">
        <f t="shared" si="37"/>
        <v>-47.516415919578122</v>
      </c>
      <c r="V64" s="75">
        <f t="shared" si="38"/>
        <v>3.2258663785845272</v>
      </c>
      <c r="W64" s="75">
        <f t="shared" si="39"/>
        <v>-44.290549540993652</v>
      </c>
      <c r="X64" s="90">
        <f t="shared" si="28"/>
        <v>12.617329791666705</v>
      </c>
      <c r="Y64" s="83">
        <f t="shared" si="40"/>
        <v>20.714679511042164</v>
      </c>
      <c r="Z64" s="74"/>
      <c r="AA64" s="75">
        <f t="shared" si="41"/>
        <v>-70.437208904036964</v>
      </c>
      <c r="AB64" s="148">
        <f t="shared" si="42"/>
        <v>1.4937029391148826E-10</v>
      </c>
      <c r="AC64" s="148"/>
      <c r="AD64" s="301"/>
      <c r="AE64" s="331">
        <f t="shared" si="21"/>
        <v>171.33448212162045</v>
      </c>
      <c r="AF64" s="331">
        <f t="shared" si="22"/>
        <v>244.98597476822087</v>
      </c>
      <c r="AG64" s="331">
        <f t="shared" si="23"/>
        <v>73.651492646600417</v>
      </c>
      <c r="AH64" s="331"/>
      <c r="AI64" s="331">
        <f t="shared" si="43"/>
        <v>100.99727156034943</v>
      </c>
      <c r="AJ64" s="331">
        <f t="shared" si="24"/>
        <v>-31.284032312507804</v>
      </c>
      <c r="AK64" s="331">
        <f t="shared" si="44"/>
        <v>272.6743287054382</v>
      </c>
      <c r="AL64" s="75"/>
      <c r="AM64" s="75"/>
      <c r="AN64" s="75"/>
      <c r="AO64" s="300"/>
      <c r="AP64" s="300"/>
      <c r="AQ64" s="300"/>
    </row>
    <row r="65" spans="1:43" s="4" customFormat="1" x14ac:dyDescent="0.3">
      <c r="A65" s="64">
        <v>39341</v>
      </c>
      <c r="B65" s="274">
        <v>-129.9691472498632</v>
      </c>
      <c r="C65" s="274">
        <v>80.049239999999998</v>
      </c>
      <c r="D65" s="274">
        <v>149.50669039920044</v>
      </c>
      <c r="E65" s="270">
        <v>40.632919999999999</v>
      </c>
      <c r="F65" s="274">
        <f t="shared" si="29"/>
        <v>28.701555984227923</v>
      </c>
      <c r="G65" s="3">
        <v>57</v>
      </c>
      <c r="H65" s="13">
        <f t="shared" si="19"/>
        <v>28.701555984227923</v>
      </c>
      <c r="I65" s="72">
        <f t="shared" si="30"/>
        <v>66.998061893172689</v>
      </c>
      <c r="J65" s="13">
        <f t="shared" si="25"/>
        <v>43.672530612846998</v>
      </c>
      <c r="K65" s="13">
        <f t="shared" si="31"/>
        <v>108.50123961515047</v>
      </c>
      <c r="L65" s="13">
        <f t="shared" si="26"/>
        <v>70.726987623776708</v>
      </c>
      <c r="M65" s="13">
        <f t="shared" si="27"/>
        <v>175.49930150832316</v>
      </c>
      <c r="N65" s="3">
        <v>56.5</v>
      </c>
      <c r="O65" s="72">
        <f t="shared" si="32"/>
        <v>76.413756066578244</v>
      </c>
      <c r="P65" s="72">
        <f t="shared" si="33"/>
        <v>49.81012893151064</v>
      </c>
      <c r="Q65" s="13">
        <f t="shared" si="34"/>
        <v>123.23945023748004</v>
      </c>
      <c r="R65" s="13">
        <f t="shared" si="35"/>
        <v>80.334151965672078</v>
      </c>
      <c r="S65" s="13">
        <f t="shared" si="36"/>
        <v>199.6532063040583</v>
      </c>
      <c r="T65" s="1"/>
      <c r="U65" s="74">
        <f t="shared" si="37"/>
        <v>-75.711741184253626</v>
      </c>
      <c r="V65" s="75">
        <f t="shared" si="38"/>
        <v>-29.44437716266043</v>
      </c>
      <c r="W65" s="75">
        <f t="shared" si="39"/>
        <v>-105.15611834691407</v>
      </c>
      <c r="X65" s="90">
        <f t="shared" si="28"/>
        <v>-19.018530208333303</v>
      </c>
      <c r="Y65" s="83">
        <f t="shared" si="40"/>
        <v>-49.089332871723656</v>
      </c>
      <c r="Z65" s="74"/>
      <c r="AA65" s="75">
        <f t="shared" si="41"/>
        <v>-51.632595981358918</v>
      </c>
      <c r="AB65" s="148">
        <f t="shared" si="42"/>
        <v>8.5236706581781618E-11</v>
      </c>
      <c r="AC65" s="148"/>
      <c r="AD65" s="301"/>
      <c r="AE65" s="331">
        <f t="shared" si="21"/>
        <v>122.80237094858047</v>
      </c>
      <c r="AF65" s="331">
        <f t="shared" si="22"/>
        <v>173.98921376808281</v>
      </c>
      <c r="AG65" s="331">
        <f t="shared" si="23"/>
        <v>51.186842819502331</v>
      </c>
      <c r="AH65" s="331"/>
      <c r="AI65" s="331">
        <f t="shared" si="43"/>
        <v>73.394231114305413</v>
      </c>
      <c r="AJ65" s="331">
        <f t="shared" si="24"/>
        <v>-103.73383837319345</v>
      </c>
      <c r="AK65" s="331">
        <f t="shared" si="44"/>
        <v>200.22452264475257</v>
      </c>
      <c r="AL65" s="75"/>
      <c r="AM65" s="75"/>
      <c r="AN65" s="75"/>
      <c r="AO65" s="300"/>
      <c r="AP65" s="300"/>
      <c r="AQ65" s="300"/>
    </row>
    <row r="66" spans="1:43" s="4" customFormat="1" x14ac:dyDescent="0.3">
      <c r="A66" s="64">
        <v>39371</v>
      </c>
      <c r="B66" s="274">
        <v>-161.66775428126928</v>
      </c>
      <c r="C66" s="274">
        <v>59.538440000000001</v>
      </c>
      <c r="D66" s="274">
        <v>124.35545273236741</v>
      </c>
      <c r="E66" s="270">
        <v>81.444549999999992</v>
      </c>
      <c r="F66" s="274">
        <f t="shared" si="29"/>
        <v>55.76265033820335</v>
      </c>
      <c r="G66" s="3">
        <v>58</v>
      </c>
      <c r="H66" s="13">
        <f t="shared" si="19"/>
        <v>55.76265033820335</v>
      </c>
      <c r="I66" s="72">
        <f t="shared" si="30"/>
        <v>75.880773338553141</v>
      </c>
      <c r="J66" s="13">
        <f t="shared" si="25"/>
        <v>49.462705381514382</v>
      </c>
      <c r="K66" s="13">
        <f t="shared" si="31"/>
        <v>91.206924184753746</v>
      </c>
      <c r="L66" s="13">
        <f t="shared" si="26"/>
        <v>59.453615653595435</v>
      </c>
      <c r="M66" s="13">
        <f t="shared" si="27"/>
        <v>167.08769752330687</v>
      </c>
      <c r="N66" s="3">
        <v>57.5</v>
      </c>
      <c r="O66" s="72">
        <f t="shared" si="32"/>
        <v>71.918549335576273</v>
      </c>
      <c r="P66" s="72">
        <f t="shared" si="33"/>
        <v>46.879938892822899</v>
      </c>
      <c r="Q66" s="13">
        <f t="shared" si="34"/>
        <v>98.448787080853705</v>
      </c>
      <c r="R66" s="13">
        <f t="shared" si="35"/>
        <v>64.174254323183774</v>
      </c>
      <c r="S66" s="13">
        <f t="shared" si="36"/>
        <v>170.36733641642996</v>
      </c>
      <c r="T66" s="1"/>
      <c r="U66" s="74">
        <f t="shared" si="37"/>
        <v>-80.206947915255597</v>
      </c>
      <c r="V66" s="75">
        <f t="shared" si="38"/>
        <v>-54.235040319286767</v>
      </c>
      <c r="W66" s="75">
        <f t="shared" si="39"/>
        <v>-134.44198823454241</v>
      </c>
      <c r="X66" s="90">
        <f t="shared" si="28"/>
        <v>-39.529330208333299</v>
      </c>
      <c r="Y66" s="83">
        <f t="shared" si="40"/>
        <v>-74.240570538556682</v>
      </c>
      <c r="Z66" s="74"/>
      <c r="AA66" s="75">
        <f t="shared" si="41"/>
        <v>-8.4116039850162849</v>
      </c>
      <c r="AB66" s="148">
        <f t="shared" si="42"/>
        <v>-3.5861091873812256E-11</v>
      </c>
      <c r="AC66" s="148"/>
      <c r="AD66" s="301"/>
      <c r="AE66" s="331">
        <f t="shared" si="21"/>
        <v>91.337051976755831</v>
      </c>
      <c r="AF66" s="331">
        <f t="shared" si="22"/>
        <v>142.29060673667672</v>
      </c>
      <c r="AG66" s="331">
        <f t="shared" si="23"/>
        <v>50.953554759920891</v>
      </c>
      <c r="AH66" s="331"/>
      <c r="AI66" s="331">
        <f t="shared" si="43"/>
        <v>53.826410704486975</v>
      </c>
      <c r="AJ66" s="331">
        <f t="shared" si="24"/>
        <v>-127.94300491870479</v>
      </c>
      <c r="AK66" s="331">
        <f t="shared" si="44"/>
        <v>176.01535609924122</v>
      </c>
      <c r="AL66" s="75"/>
      <c r="AM66" s="75"/>
      <c r="AN66" s="75"/>
      <c r="AO66" s="300"/>
      <c r="AP66" s="300"/>
      <c r="AQ66" s="300"/>
    </row>
    <row r="67" spans="1:43" s="4" customFormat="1" x14ac:dyDescent="0.3">
      <c r="A67" s="68">
        <v>39402</v>
      </c>
      <c r="B67" s="274">
        <v>-137.5207265734565</v>
      </c>
      <c r="C67" s="274">
        <v>56.528509999999997</v>
      </c>
      <c r="D67" s="274">
        <v>118.42671936266963</v>
      </c>
      <c r="E67" s="270">
        <v>112.49137</v>
      </c>
      <c r="F67" s="274">
        <f t="shared" si="29"/>
        <v>98.741804146423078</v>
      </c>
      <c r="G67" s="3">
        <v>59</v>
      </c>
      <c r="H67" s="13">
        <f t="shared" si="19"/>
        <v>98.741804146423078</v>
      </c>
      <c r="I67" s="72">
        <f t="shared" si="30"/>
        <v>112.08653676859115</v>
      </c>
      <c r="J67" s="13">
        <f t="shared" si="25"/>
        <v>73.06334795354914</v>
      </c>
      <c r="K67" s="13">
        <f t="shared" si="31"/>
        <v>94.393826371581383</v>
      </c>
      <c r="L67" s="13">
        <f t="shared" si="26"/>
        <v>61.531011196037433</v>
      </c>
      <c r="M67" s="13">
        <f t="shared" si="27"/>
        <v>206.48036314017253</v>
      </c>
      <c r="N67" s="3">
        <v>58.5</v>
      </c>
      <c r="O67" s="72">
        <f t="shared" si="32"/>
        <v>95.93658685851004</v>
      </c>
      <c r="P67" s="72">
        <f t="shared" si="33"/>
        <v>62.536040716385081</v>
      </c>
      <c r="Q67" s="13">
        <f t="shared" si="34"/>
        <v>91.046647353147293</v>
      </c>
      <c r="R67" s="13">
        <f t="shared" si="35"/>
        <v>59.34913852941127</v>
      </c>
      <c r="S67" s="13">
        <f t="shared" si="36"/>
        <v>186.98323421165733</v>
      </c>
      <c r="T67" s="1"/>
      <c r="U67" s="74">
        <f t="shared" si="37"/>
        <v>-56.18891039232183</v>
      </c>
      <c r="V67" s="75">
        <f t="shared" si="38"/>
        <v>-61.63718004699318</v>
      </c>
      <c r="W67" s="75">
        <f t="shared" si="39"/>
        <v>-117.82609043931504</v>
      </c>
      <c r="X67" s="90">
        <f t="shared" si="28"/>
        <v>-42.539260208333303</v>
      </c>
      <c r="Y67" s="83">
        <f t="shared" si="40"/>
        <v>-80.169303908254463</v>
      </c>
      <c r="Z67" s="74"/>
      <c r="AA67" s="75">
        <f t="shared" si="41"/>
        <v>39.392665616865656</v>
      </c>
      <c r="AB67" s="148">
        <f t="shared" si="42"/>
        <v>-1.4614442989113741E-10</v>
      </c>
      <c r="AC67" s="148"/>
      <c r="AD67" s="301"/>
      <c r="AE67" s="331">
        <f t="shared" si="21"/>
        <v>86.719562286794229</v>
      </c>
      <c r="AF67" s="331">
        <f t="shared" si="22"/>
        <v>166.4376344444895</v>
      </c>
      <c r="AG67" s="331">
        <f t="shared" si="23"/>
        <v>79.718072157695275</v>
      </c>
      <c r="AH67" s="331"/>
      <c r="AI67" s="331">
        <f t="shared" si="43"/>
        <v>48.570869506013601</v>
      </c>
      <c r="AJ67" s="331">
        <f t="shared" si="24"/>
        <v>-100.95710493543939</v>
      </c>
      <c r="AK67" s="331">
        <f t="shared" si="44"/>
        <v>203.00125608250661</v>
      </c>
      <c r="AL67" s="75"/>
      <c r="AM67" s="75"/>
      <c r="AN67" s="75"/>
      <c r="AO67" s="300"/>
      <c r="AP67" s="300"/>
      <c r="AQ67" s="300"/>
    </row>
    <row r="68" spans="1:43" s="4" customFormat="1" x14ac:dyDescent="0.3">
      <c r="A68" s="64">
        <v>39432</v>
      </c>
      <c r="B68" s="274">
        <v>-77.241165988423134</v>
      </c>
      <c r="C68" s="274">
        <v>69.889150000000001</v>
      </c>
      <c r="D68" s="274">
        <v>158.18850918405667</v>
      </c>
      <c r="E68" s="270">
        <v>158.97020000000001</v>
      </c>
      <c r="F68" s="274">
        <f t="shared" si="29"/>
        <v>139.04693477016684</v>
      </c>
      <c r="G68" s="3">
        <v>60</v>
      </c>
      <c r="H68" s="13">
        <f t="shared" si="19"/>
        <v>139.04693477016684</v>
      </c>
      <c r="I68" s="72">
        <f t="shared" si="30"/>
        <v>160.56522640422659</v>
      </c>
      <c r="J68" s="13">
        <f t="shared" si="25"/>
        <v>104.66406889020575</v>
      </c>
      <c r="K68" s="13">
        <f t="shared" si="31"/>
        <v>116.96250025816229</v>
      </c>
      <c r="L68" s="13">
        <f t="shared" si="26"/>
        <v>76.24249582352158</v>
      </c>
      <c r="M68" s="13">
        <f t="shared" si="27"/>
        <v>277.52772666238889</v>
      </c>
      <c r="N68" s="3">
        <v>59.5</v>
      </c>
      <c r="O68" s="72">
        <f t="shared" si="32"/>
        <v>138.94081263279026</v>
      </c>
      <c r="P68" s="72">
        <f t="shared" si="33"/>
        <v>90.568245134531409</v>
      </c>
      <c r="Q68" s="13">
        <f t="shared" si="34"/>
        <v>104.31714995309396</v>
      </c>
      <c r="R68" s="13">
        <f t="shared" si="35"/>
        <v>67.999571247754758</v>
      </c>
      <c r="S68" s="13">
        <f t="shared" si="36"/>
        <v>243.25796258588423</v>
      </c>
      <c r="T68" s="1"/>
      <c r="U68" s="74">
        <f t="shared" si="37"/>
        <v>-13.184684618041615</v>
      </c>
      <c r="V68" s="75">
        <f t="shared" si="38"/>
        <v>-48.366677447046513</v>
      </c>
      <c r="W68" s="75">
        <f t="shared" si="39"/>
        <v>-61.551362065088142</v>
      </c>
      <c r="X68" s="90">
        <f t="shared" si="28"/>
        <v>-29.1786202083333</v>
      </c>
      <c r="Y68" s="83">
        <f t="shared" si="40"/>
        <v>-40.407514086867423</v>
      </c>
      <c r="Z68" s="74"/>
      <c r="AA68" s="75">
        <f t="shared" si="41"/>
        <v>71.047363522216358</v>
      </c>
      <c r="AB68" s="148">
        <f t="shared" si="42"/>
        <v>-1.95711891137762E-10</v>
      </c>
      <c r="AC68" s="148"/>
      <c r="AD68" s="301"/>
      <c r="AE68" s="331">
        <f t="shared" si="21"/>
        <v>107.21592514283687</v>
      </c>
      <c r="AF68" s="331">
        <f t="shared" si="22"/>
        <v>226.71719502952288</v>
      </c>
      <c r="AG68" s="331">
        <f t="shared" si="23"/>
        <v>119.50126988668602</v>
      </c>
      <c r="AH68" s="331"/>
      <c r="AI68" s="331">
        <f t="shared" si="43"/>
        <v>59.725107557199003</v>
      </c>
      <c r="AJ68" s="331">
        <f t="shared" si="24"/>
        <v>-52.620875155742347</v>
      </c>
      <c r="AK68" s="331">
        <f t="shared" si="44"/>
        <v>251.33748586220366</v>
      </c>
      <c r="AL68" s="75"/>
      <c r="AM68" s="75"/>
      <c r="AN68" s="75"/>
      <c r="AO68" s="300"/>
      <c r="AP68" s="300"/>
      <c r="AQ68" s="300"/>
    </row>
    <row r="69" spans="1:43" s="4" customFormat="1" x14ac:dyDescent="0.3">
      <c r="A69" s="65">
        <v>39463</v>
      </c>
      <c r="B69" s="274">
        <v>0.79484296687715705</v>
      </c>
      <c r="C69" s="274">
        <v>86.568700000000007</v>
      </c>
      <c r="D69" s="274"/>
      <c r="E69" s="270">
        <v>168.34829999999999</v>
      </c>
      <c r="F69" s="274">
        <f t="shared" si="29"/>
        <v>154.09807491678151</v>
      </c>
      <c r="G69" s="3">
        <v>61</v>
      </c>
      <c r="H69" s="13">
        <f t="shared" si="19"/>
        <v>154.09807491678151</v>
      </c>
      <c r="I69" s="72">
        <f t="shared" si="30"/>
        <v>196.88480148687353</v>
      </c>
      <c r="J69" s="13">
        <f t="shared" si="25"/>
        <v>128.33889932293695</v>
      </c>
      <c r="K69" s="13">
        <f t="shared" si="31"/>
        <v>148.40438333105837</v>
      </c>
      <c r="L69" s="13">
        <f t="shared" si="26"/>
        <v>96.738019034617125</v>
      </c>
      <c r="M69" s="13">
        <f t="shared" si="27"/>
        <v>345.28918481793187</v>
      </c>
      <c r="N69" s="3">
        <v>60.5</v>
      </c>
      <c r="O69" s="72">
        <f t="shared" si="32"/>
        <v>180.68408472879128</v>
      </c>
      <c r="P69" s="72">
        <f t="shared" si="33"/>
        <v>117.77849983413458</v>
      </c>
      <c r="Q69" s="13">
        <f t="shared" si="34"/>
        <v>132.44774388789989</v>
      </c>
      <c r="R69" s="13">
        <f t="shared" si="35"/>
        <v>86.336616761091847</v>
      </c>
      <c r="S69" s="13">
        <f t="shared" si="36"/>
        <v>313.13182861669117</v>
      </c>
      <c r="T69" s="1"/>
      <c r="U69" s="74">
        <f t="shared" si="37"/>
        <v>28.558587477959406</v>
      </c>
      <c r="V69" s="75">
        <f t="shared" si="38"/>
        <v>-20.236083512240583</v>
      </c>
      <c r="W69" s="75">
        <f t="shared" si="39"/>
        <v>8.3225039657187949</v>
      </c>
      <c r="X69" s="90">
        <f t="shared" si="28"/>
        <v>-12.499070208333293</v>
      </c>
      <c r="Y69" s="91"/>
      <c r="Z69" s="74"/>
      <c r="AA69" s="75">
        <f t="shared" si="41"/>
        <v>67.761458155542982</v>
      </c>
      <c r="AB69" s="148">
        <f t="shared" si="42"/>
        <v>-1.4668444237031508E-10</v>
      </c>
      <c r="AC69" s="148"/>
      <c r="AD69" s="301"/>
      <c r="AE69" s="331">
        <f t="shared" si="21"/>
        <v>132.80377939798529</v>
      </c>
      <c r="AF69" s="331">
        <f t="shared" si="22"/>
        <v>304.75320398482319</v>
      </c>
      <c r="AG69" s="331">
        <f t="shared" si="23"/>
        <v>171.94942458683789</v>
      </c>
      <c r="AH69" s="331"/>
      <c r="AI69" s="331">
        <f t="shared" si="43"/>
        <v>80.985645244402718</v>
      </c>
      <c r="AJ69" s="331">
        <f t="shared" si="24"/>
        <v>-9.7454754614434194</v>
      </c>
      <c r="AK69" s="331">
        <f t="shared" si="44"/>
        <v>294.21288555650261</v>
      </c>
      <c r="AL69" s="75"/>
      <c r="AM69" s="75"/>
      <c r="AN69" s="75"/>
      <c r="AO69" s="300"/>
      <c r="AP69" s="300"/>
      <c r="AQ69" s="300"/>
    </row>
    <row r="70" spans="1:43" s="4" customFormat="1" x14ac:dyDescent="0.3">
      <c r="A70" s="66">
        <v>39494</v>
      </c>
      <c r="B70" s="274">
        <v>57.8175838451399</v>
      </c>
      <c r="C70" s="274">
        <v>99.496690000000001</v>
      </c>
      <c r="D70" s="274"/>
      <c r="E70" s="270">
        <v>154.82859999999999</v>
      </c>
      <c r="F70" s="274">
        <f t="shared" si="29"/>
        <v>164.6912662143894</v>
      </c>
      <c r="G70" s="3">
        <v>62</v>
      </c>
      <c r="H70" s="13">
        <f t="shared" si="19"/>
        <v>164.6912662143894</v>
      </c>
      <c r="I70" s="72">
        <f t="shared" si="30"/>
        <v>223.59318757308793</v>
      </c>
      <c r="J70" s="13">
        <f t="shared" si="25"/>
        <v>145.74869859190352</v>
      </c>
      <c r="K70" s="13">
        <f t="shared" si="31"/>
        <v>179.38754775530242</v>
      </c>
      <c r="L70" s="13">
        <f t="shared" si="26"/>
        <v>116.93452457272492</v>
      </c>
      <c r="M70" s="13">
        <f t="shared" si="27"/>
        <v>402.98073532839032</v>
      </c>
      <c r="N70" s="3">
        <v>61.5</v>
      </c>
      <c r="O70" s="72">
        <f t="shared" si="32"/>
        <v>211.67963965674679</v>
      </c>
      <c r="P70" s="72">
        <f t="shared" si="33"/>
        <v>137.982880128175</v>
      </c>
      <c r="Q70" s="13">
        <f t="shared" si="34"/>
        <v>164.14670244531413</v>
      </c>
      <c r="R70" s="13">
        <f t="shared" si="35"/>
        <v>106.99971570382311</v>
      </c>
      <c r="S70" s="13">
        <f t="shared" si="36"/>
        <v>375.82634210206095</v>
      </c>
      <c r="T70" s="1"/>
      <c r="U70" s="74">
        <f t="shared" si="37"/>
        <v>59.554142405914916</v>
      </c>
      <c r="V70" s="75">
        <f t="shared" si="38"/>
        <v>11.462875045173661</v>
      </c>
      <c r="W70" s="75">
        <f t="shared" si="39"/>
        <v>71.017017451088577</v>
      </c>
      <c r="X70" s="90">
        <f t="shared" si="28"/>
        <v>0.42891979166670069</v>
      </c>
      <c r="Y70" s="91"/>
      <c r="Z70" s="74"/>
      <c r="AA70" s="75">
        <f t="shared" si="41"/>
        <v>57.691550510458455</v>
      </c>
      <c r="AB70" s="148">
        <f t="shared" si="42"/>
        <v>-1.078319655789528E-10</v>
      </c>
      <c r="AC70" s="148"/>
      <c r="AD70" s="301"/>
      <c r="AE70" s="331">
        <f t="shared" si="21"/>
        <v>152.6364202025643</v>
      </c>
      <c r="AF70" s="331">
        <f t="shared" si="22"/>
        <v>361.7759448630859</v>
      </c>
      <c r="AG70" s="331">
        <f t="shared" si="23"/>
        <v>209.1395246605216</v>
      </c>
      <c r="AH70" s="331"/>
      <c r="AI70" s="331">
        <f t="shared" si="43"/>
        <v>104.50965967349993</v>
      </c>
      <c r="AJ70" s="331">
        <f t="shared" si="24"/>
        <v>62.578149650350291</v>
      </c>
      <c r="AK70" s="331">
        <f t="shared" si="44"/>
        <v>366.53651066829627</v>
      </c>
      <c r="AL70" s="75"/>
      <c r="AM70" s="75"/>
      <c r="AN70" s="75"/>
      <c r="AO70" s="300"/>
      <c r="AP70" s="300"/>
      <c r="AQ70" s="300"/>
    </row>
    <row r="71" spans="1:43" s="4" customFormat="1" x14ac:dyDescent="0.3">
      <c r="A71" s="66">
        <v>39523</v>
      </c>
      <c r="B71" s="274">
        <v>131.18399539565596</v>
      </c>
      <c r="C71" s="274">
        <v>127.185</v>
      </c>
      <c r="D71" s="274"/>
      <c r="E71" s="270">
        <v>150.31710000000001</v>
      </c>
      <c r="F71" s="274">
        <f t="shared" si="29"/>
        <v>178.38721056370952</v>
      </c>
      <c r="G71" s="3">
        <v>63</v>
      </c>
      <c r="H71" s="13">
        <f t="shared" si="19"/>
        <v>178.38721056370952</v>
      </c>
      <c r="I71" s="72">
        <f t="shared" si="30"/>
        <v>247.57297358332141</v>
      </c>
      <c r="J71" s="13">
        <f t="shared" si="25"/>
        <v>161.37986625599623</v>
      </c>
      <c r="K71" s="13">
        <f t="shared" si="31"/>
        <v>207.52992674115558</v>
      </c>
      <c r="L71" s="13">
        <f t="shared" si="26"/>
        <v>135.27925222096221</v>
      </c>
      <c r="M71" s="13">
        <f t="shared" si="27"/>
        <v>455.10290032447699</v>
      </c>
      <c r="N71" s="3">
        <v>62.5</v>
      </c>
      <c r="O71" s="72">
        <f t="shared" si="32"/>
        <v>236.87654555003112</v>
      </c>
      <c r="P71" s="72">
        <f t="shared" si="33"/>
        <v>154.40742455347606</v>
      </c>
      <c r="Q71" s="13">
        <f t="shared" si="34"/>
        <v>193.70136385583118</v>
      </c>
      <c r="R71" s="13">
        <f t="shared" si="35"/>
        <v>126.26504556752609</v>
      </c>
      <c r="S71" s="13">
        <f t="shared" si="36"/>
        <v>430.57790940586233</v>
      </c>
      <c r="T71" s="1"/>
      <c r="U71" s="74">
        <f t="shared" si="37"/>
        <v>84.751048299199255</v>
      </c>
      <c r="V71" s="75">
        <f t="shared" si="38"/>
        <v>41.017536455690703</v>
      </c>
      <c r="W71" s="75">
        <f t="shared" si="39"/>
        <v>125.76858475488996</v>
      </c>
      <c r="X71" s="90">
        <f t="shared" si="28"/>
        <v>28.117229791666702</v>
      </c>
      <c r="Y71" s="91"/>
      <c r="Z71" s="74"/>
      <c r="AA71" s="75">
        <f t="shared" si="41"/>
        <v>52.122164996086667</v>
      </c>
      <c r="AB71" s="148">
        <f t="shared" si="42"/>
        <v>-9.6747498901095241E-11</v>
      </c>
      <c r="AC71" s="148"/>
      <c r="AD71" s="301"/>
      <c r="AE71" s="331">
        <f t="shared" si="21"/>
        <v>195.11265252606032</v>
      </c>
      <c r="AF71" s="331">
        <f t="shared" si="22"/>
        <v>435.14235641360199</v>
      </c>
      <c r="AG71" s="331">
        <f t="shared" si="23"/>
        <v>240.02970388754167</v>
      </c>
      <c r="AH71" s="331"/>
      <c r="AI71" s="331">
        <f t="shared" si="43"/>
        <v>124.58030870063669</v>
      </c>
      <c r="AJ71" s="331">
        <f t="shared" si="24"/>
        <v>111.3055998958406</v>
      </c>
      <c r="AK71" s="331">
        <f t="shared" si="44"/>
        <v>415.2639609137866</v>
      </c>
      <c r="AL71" s="75"/>
      <c r="AM71" s="75"/>
      <c r="AN71" s="75"/>
      <c r="AO71" s="300"/>
      <c r="AP71" s="300"/>
      <c r="AQ71" s="300"/>
    </row>
    <row r="72" spans="1:43" s="4" customFormat="1" x14ac:dyDescent="0.3">
      <c r="A72" s="66">
        <v>39554</v>
      </c>
      <c r="B72" s="274">
        <v>160.22200497255892</v>
      </c>
      <c r="C72" s="274">
        <v>138.50069999999999</v>
      </c>
      <c r="D72" s="274"/>
      <c r="E72" s="270">
        <v>140.5385</v>
      </c>
      <c r="F72" s="274">
        <f t="shared" si="29"/>
        <v>157.93775956077781</v>
      </c>
      <c r="G72" s="3">
        <v>64</v>
      </c>
      <c r="H72" s="13">
        <f t="shared" si="19"/>
        <v>157.93775956077781</v>
      </c>
      <c r="I72" s="72">
        <f t="shared" si="30"/>
        <v>245.04402918637615</v>
      </c>
      <c r="J72" s="13">
        <f t="shared" ref="J72:J103" si="45">I72/$B$2</f>
        <v>159.73137974052236</v>
      </c>
      <c r="K72" s="13">
        <f t="shared" si="31"/>
        <v>225.97088633158407</v>
      </c>
      <c r="L72" s="13">
        <f t="shared" ref="L72:L103" si="46">$K72/$C$2</f>
        <v>147.30006899088124</v>
      </c>
      <c r="M72" s="13">
        <f t="shared" ref="M72:M103" si="47">$K72+$I72</f>
        <v>471.01491551796022</v>
      </c>
      <c r="N72" s="3">
        <v>63.5</v>
      </c>
      <c r="O72" s="72">
        <f t="shared" si="32"/>
        <v>246.17209061822436</v>
      </c>
      <c r="P72" s="72">
        <f t="shared" si="33"/>
        <v>160.46670395772307</v>
      </c>
      <c r="Q72" s="13">
        <f t="shared" si="34"/>
        <v>217.87962189325006</v>
      </c>
      <c r="R72" s="13">
        <f t="shared" si="35"/>
        <v>142.02574436730481</v>
      </c>
      <c r="S72" s="13">
        <f t="shared" si="36"/>
        <v>464.05171251147442</v>
      </c>
      <c r="T72" s="1"/>
      <c r="U72" s="74">
        <f t="shared" si="37"/>
        <v>94.046593367392489</v>
      </c>
      <c r="V72" s="75">
        <f t="shared" si="38"/>
        <v>65.195794493109588</v>
      </c>
      <c r="W72" s="75">
        <f t="shared" si="39"/>
        <v>159.24238786050205</v>
      </c>
      <c r="X72" s="90">
        <f t="shared" ref="X72:X104" si="48">$C72-$C$7</f>
        <v>39.432929791666695</v>
      </c>
      <c r="Y72" s="91"/>
      <c r="Z72" s="74"/>
      <c r="AA72" s="75">
        <f t="shared" si="41"/>
        <v>15.912015193483228</v>
      </c>
      <c r="AB72" s="148">
        <f t="shared" si="42"/>
        <v>1.0231815394945443E-11</v>
      </c>
      <c r="AC72" s="148"/>
      <c r="AD72" s="301"/>
      <c r="AE72" s="331">
        <f t="shared" si="21"/>
        <v>212.47190276932122</v>
      </c>
      <c r="AF72" s="331">
        <f t="shared" si="22"/>
        <v>464.18036599050492</v>
      </c>
      <c r="AG72" s="331">
        <f t="shared" si="23"/>
        <v>251.70846322118371</v>
      </c>
      <c r="AH72" s="331"/>
      <c r="AI72" s="331">
        <f t="shared" si="43"/>
        <v>144.46325641763383</v>
      </c>
      <c r="AJ72" s="331">
        <f t="shared" si="24"/>
        <v>149.51791173175332</v>
      </c>
      <c r="AK72" s="331">
        <f t="shared" si="44"/>
        <v>453.47627274969932</v>
      </c>
      <c r="AL72" s="75"/>
      <c r="AM72" s="75"/>
      <c r="AN72" s="75"/>
      <c r="AO72" s="300"/>
      <c r="AP72" s="300"/>
      <c r="AQ72" s="300"/>
    </row>
    <row r="73" spans="1:43" s="4" customFormat="1" x14ac:dyDescent="0.3">
      <c r="A73" s="64">
        <v>39584</v>
      </c>
      <c r="B73" s="274">
        <v>170.05811451721161</v>
      </c>
      <c r="C73" s="274">
        <v>151.3954</v>
      </c>
      <c r="D73" s="274"/>
      <c r="E73" s="270">
        <v>145.1934</v>
      </c>
      <c r="F73" s="274">
        <f t="shared" ref="F73:F104" si="49">C73+($B74-$B72)/($G74-$G72)</f>
        <v>135.08350954261147</v>
      </c>
      <c r="G73" s="3">
        <v>65</v>
      </c>
      <c r="H73" s="13">
        <f t="shared" si="19"/>
        <v>135.08350954261147</v>
      </c>
      <c r="I73" s="72">
        <f t="shared" ref="I73:I103" si="50">I72*EXP(-($G73-$G72)/$B$2) +$H73*$B$2*(1-EXP(-($G73-$G72)/$B$2))</f>
        <v>226.93503409908544</v>
      </c>
      <c r="J73" s="13">
        <f t="shared" si="45"/>
        <v>147.92707346702713</v>
      </c>
      <c r="K73" s="13">
        <f t="shared" ref="K73:K103" si="51">K72*EXP(-($G73-$G72)/$C$2)  + $H73*$C$2*(1- EXP(-($G73-$G72)/$C$2))  +  ($I72  -  $H73*$B$2) * $C$2/($B$2-$C$2) * (EXP(-($G73-$G72)/$B$2) - EXP(-($G73-$G72)/$C$2))</f>
        <v>229.83882673250486</v>
      </c>
      <c r="L73" s="13">
        <f t="shared" si="46"/>
        <v>149.82140214648172</v>
      </c>
      <c r="M73" s="13">
        <f t="shared" si="47"/>
        <v>456.7738608315903</v>
      </c>
      <c r="N73" s="3">
        <v>64.5</v>
      </c>
      <c r="O73" s="72">
        <f t="shared" ref="O73:O103" si="52">($I72 - $H73*$B$2)*$B$2/($G73-$G72) * (1-EXP(-($G73-$G72)/$B$2))   +   $H73*$B$2</f>
        <v>235.01273598615606</v>
      </c>
      <c r="P73" s="72">
        <f t="shared" ref="P73:P103" si="53">O73/$B$2</f>
        <v>153.19250462990217</v>
      </c>
      <c r="Q73" s="13">
        <f t="shared" ref="Q73:Q102" si="54">($K72 - $H73*$C$2)*$C$2/($G73-$G72)*(1-EXP(-($G73-$G72)/$C$2))   +   $H73*$C$2   +   ($I72-$H73*$B$2)/($G73-$G72)   * $C$2/($B$2-$C$2) * ( ($C$2*EXP(-($G73-$G72)/$C$2) - $B$2*EXP(-($G73-$G72)/$B$2)) + ($B$2-$C$2))</f>
        <v>229.07663493359192</v>
      </c>
      <c r="R73" s="13">
        <f t="shared" ref="R73:R103" si="55">$Q73/$C$2</f>
        <v>149.32456422905452</v>
      </c>
      <c r="S73" s="13">
        <f t="shared" ref="S73:S103" si="56">$Q73+$O73</f>
        <v>464.08937091974798</v>
      </c>
      <c r="T73" s="1"/>
      <c r="U73" s="74">
        <f t="shared" ref="U73:U103" si="57">O73-$E$2</f>
        <v>82.887238735324189</v>
      </c>
      <c r="V73" s="75">
        <f t="shared" ref="V73:V103" si="58">Q73-F$2</f>
        <v>76.392807533451446</v>
      </c>
      <c r="W73" s="75">
        <f t="shared" ref="W73:W103" si="59">$S73-$D$2</f>
        <v>159.28004626877561</v>
      </c>
      <c r="X73" s="90">
        <f t="shared" si="48"/>
        <v>52.327629791666695</v>
      </c>
      <c r="Y73" s="91"/>
      <c r="Z73" s="74"/>
      <c r="AA73" s="75">
        <f t="shared" ref="AA73:AA103" si="60">(M73-M72)/(G73-G72)</f>
        <v>-14.241054686369921</v>
      </c>
      <c r="AB73" s="148">
        <f t="shared" ref="AB73:AB103" si="61">AA73+R73-H73</f>
        <v>7.3129058364429511E-11</v>
      </c>
      <c r="AC73" s="148"/>
      <c r="AD73" s="301"/>
      <c r="AE73" s="331">
        <f t="shared" si="21"/>
        <v>232.25347387069158</v>
      </c>
      <c r="AF73" s="331">
        <f t="shared" si="22"/>
        <v>474.01647553515761</v>
      </c>
      <c r="AG73" s="331">
        <f t="shared" si="23"/>
        <v>241.76300166446603</v>
      </c>
      <c r="AH73" s="331"/>
      <c r="AI73" s="331">
        <f t="shared" si="43"/>
        <v>152.1822113960462</v>
      </c>
      <c r="AJ73" s="331">
        <f t="shared" si="24"/>
        <v>150.6426074478843</v>
      </c>
      <c r="AK73" s="331">
        <f t="shared" ref="AK73:AK104" si="62">($B$2+$C$2)*(  $AI$2*$C74 + (1-$AI$2)*$C73 )</f>
        <v>454.60096846583031</v>
      </c>
      <c r="AL73" s="75"/>
      <c r="AM73" s="75"/>
      <c r="AN73" s="75"/>
      <c r="AO73" s="300"/>
      <c r="AP73" s="300"/>
      <c r="AQ73" s="300"/>
    </row>
    <row r="74" spans="1:43" s="4" customFormat="1" x14ac:dyDescent="0.3">
      <c r="A74" s="64">
        <v>39615</v>
      </c>
      <c r="B74" s="274">
        <v>127.59822405778185</v>
      </c>
      <c r="C74" s="274">
        <v>146.91720000000001</v>
      </c>
      <c r="D74" s="274"/>
      <c r="E74" s="270">
        <v>81.609499999999997</v>
      </c>
      <c r="F74" s="274">
        <f t="shared" si="49"/>
        <v>84.921230045987116</v>
      </c>
      <c r="G74" s="3">
        <v>66</v>
      </c>
      <c r="H74" s="13">
        <f t="shared" ref="H74:H103" si="63">IF($A$2=0,E74,F74)</f>
        <v>84.921230045987116</v>
      </c>
      <c r="I74" s="72">
        <f t="shared" si="50"/>
        <v>180.64411728474226</v>
      </c>
      <c r="J74" s="13">
        <f t="shared" si="45"/>
        <v>117.75244714881167</v>
      </c>
      <c r="K74" s="13">
        <f t="shared" si="51"/>
        <v>214.987379634744</v>
      </c>
      <c r="L74" s="13">
        <f t="shared" si="46"/>
        <v>140.14042413365692</v>
      </c>
      <c r="M74" s="13">
        <f t="shared" si="47"/>
        <v>395.63149691948627</v>
      </c>
      <c r="N74" s="3">
        <v>65.5</v>
      </c>
      <c r="O74" s="72">
        <f t="shared" si="52"/>
        <v>201.29265268402989</v>
      </c>
      <c r="P74" s="72">
        <f t="shared" si="53"/>
        <v>131.21214686033031</v>
      </c>
      <c r="Q74" s="13">
        <f t="shared" si="54"/>
        <v>224.07402802759026</v>
      </c>
      <c r="R74" s="13">
        <f t="shared" si="55"/>
        <v>146.06359395827806</v>
      </c>
      <c r="S74" s="13">
        <f t="shared" si="56"/>
        <v>425.36668071162012</v>
      </c>
      <c r="T74" s="1"/>
      <c r="U74" s="74">
        <f t="shared" si="57"/>
        <v>49.167155433198019</v>
      </c>
      <c r="V74" s="75">
        <f t="shared" si="58"/>
        <v>71.390200627449786</v>
      </c>
      <c r="W74" s="75">
        <f t="shared" si="59"/>
        <v>120.55735606064775</v>
      </c>
      <c r="X74" s="90">
        <f t="shared" si="48"/>
        <v>47.849429791666708</v>
      </c>
      <c r="Y74" s="91"/>
      <c r="Z74" s="74"/>
      <c r="AA74" s="75">
        <f t="shared" si="60"/>
        <v>-61.142363912104031</v>
      </c>
      <c r="AB74" s="148">
        <f t="shared" si="61"/>
        <v>1.8691537206905195E-10</v>
      </c>
      <c r="AC74" s="148"/>
      <c r="AD74" s="301"/>
      <c r="AE74" s="331">
        <f t="shared" ref="AE74:AE104" si="64">$C$2*$C74</f>
        <v>225.38353259976969</v>
      </c>
      <c r="AF74" s="331">
        <f t="shared" ref="AF74:AF104" si="65">$B74+($B$2+$C$2) *$C$7</f>
        <v>431.55658507572787</v>
      </c>
      <c r="AG74" s="331">
        <f t="shared" ref="AG74:AG104" si="66">$AF74-$AE74</f>
        <v>206.17305247595817</v>
      </c>
      <c r="AH74" s="331"/>
      <c r="AI74" s="331">
        <f t="shared" ref="AI74:AI104" si="67">($AI$2*$B73 + (1-$AI$2)*$B74 + ($B$2+$C$2) *$C$7 )/($B$2+$C$2)</f>
        <v>150.63483628553348</v>
      </c>
      <c r="AJ74" s="331">
        <f t="shared" ref="AJ74:AJ104" si="68">($B$2+$C$2)*(  $AJ$2*$C75 + (1-$AJ$2)*$C74   -  $C$7)</f>
        <v>127.72649163219546</v>
      </c>
      <c r="AK74" s="331">
        <f t="shared" si="62"/>
        <v>431.68485265014147</v>
      </c>
      <c r="AL74" s="75"/>
      <c r="AM74" s="75"/>
      <c r="AN74" s="75"/>
      <c r="AO74" s="300"/>
      <c r="AP74" s="300"/>
      <c r="AQ74" s="300"/>
    </row>
    <row r="75" spans="1:43" s="4" customFormat="1" x14ac:dyDescent="0.3">
      <c r="A75" s="64">
        <v>39645</v>
      </c>
      <c r="B75" s="274">
        <v>46.066174609185815</v>
      </c>
      <c r="C75" s="274">
        <v>138.29169999999999</v>
      </c>
      <c r="D75" s="274"/>
      <c r="E75" s="270">
        <v>50.515609999999995</v>
      </c>
      <c r="F75" s="274">
        <f t="shared" si="49"/>
        <v>53.849989185807644</v>
      </c>
      <c r="G75" s="3">
        <v>67</v>
      </c>
      <c r="H75" s="13">
        <f t="shared" si="63"/>
        <v>53.849989185807644</v>
      </c>
      <c r="I75" s="72">
        <f t="shared" si="50"/>
        <v>133.69445031449328</v>
      </c>
      <c r="J75" s="13">
        <f t="shared" si="45"/>
        <v>87.148416075636504</v>
      </c>
      <c r="K75" s="13">
        <f t="shared" si="51"/>
        <v>184.88758260451428</v>
      </c>
      <c r="L75" s="13">
        <f t="shared" si="46"/>
        <v>120.5197453323247</v>
      </c>
      <c r="M75" s="13">
        <f t="shared" si="47"/>
        <v>318.58203291900759</v>
      </c>
      <c r="N75" s="3">
        <v>66.5</v>
      </c>
      <c r="O75" s="72">
        <f t="shared" si="52"/>
        <v>154.63682793704172</v>
      </c>
      <c r="P75" s="72">
        <f t="shared" si="53"/>
        <v>100.79965615605664</v>
      </c>
      <c r="Q75" s="13">
        <f t="shared" si="54"/>
        <v>200.81094095549142</v>
      </c>
      <c r="R75" s="13">
        <f t="shared" si="55"/>
        <v>130.89945318647594</v>
      </c>
      <c r="S75" s="13">
        <f t="shared" si="56"/>
        <v>355.44776889253313</v>
      </c>
      <c r="T75" s="1"/>
      <c r="U75" s="74">
        <f t="shared" si="57"/>
        <v>2.5113306862098455</v>
      </c>
      <c r="V75" s="75">
        <f t="shared" si="58"/>
        <v>48.127113555350945</v>
      </c>
      <c r="W75" s="75">
        <f t="shared" si="59"/>
        <v>50.638444241560762</v>
      </c>
      <c r="X75" s="90">
        <f t="shared" si="48"/>
        <v>39.223929791666691</v>
      </c>
      <c r="Y75" s="91"/>
      <c r="Z75" s="74"/>
      <c r="AA75" s="75">
        <f t="shared" si="60"/>
        <v>-77.049464000478679</v>
      </c>
      <c r="AB75" s="148">
        <f t="shared" si="61"/>
        <v>1.8961543446494034E-10</v>
      </c>
      <c r="AC75" s="148"/>
      <c r="AD75" s="301"/>
      <c r="AE75" s="331">
        <f t="shared" si="64"/>
        <v>212.15127891919781</v>
      </c>
      <c r="AF75" s="331">
        <f t="shared" si="65"/>
        <v>350.0245356271318</v>
      </c>
      <c r="AG75" s="331">
        <f t="shared" si="66"/>
        <v>137.87325670793399</v>
      </c>
      <c r="AH75" s="331"/>
      <c r="AI75" s="331">
        <f t="shared" si="67"/>
        <v>133.24478560570819</v>
      </c>
      <c r="AJ75" s="331">
        <f t="shared" si="68"/>
        <v>64.484400313297158</v>
      </c>
      <c r="AK75" s="331">
        <f t="shared" si="62"/>
        <v>368.44276133124316</v>
      </c>
      <c r="AL75" s="75"/>
      <c r="AM75" s="75"/>
      <c r="AN75" s="75"/>
      <c r="AO75" s="300"/>
      <c r="AP75" s="300"/>
      <c r="AQ75" s="300"/>
    </row>
    <row r="76" spans="1:43" s="4" customFormat="1" x14ac:dyDescent="0.3">
      <c r="A76" s="64">
        <v>39676</v>
      </c>
      <c r="B76" s="274">
        <v>-41.28519757060284</v>
      </c>
      <c r="C76" s="274">
        <v>113.0441</v>
      </c>
      <c r="D76" s="274"/>
      <c r="E76" s="270">
        <v>23.425224</v>
      </c>
      <c r="F76" s="274">
        <f t="shared" si="49"/>
        <v>34.888591877045556</v>
      </c>
      <c r="G76" s="3">
        <v>68</v>
      </c>
      <c r="H76" s="13">
        <f t="shared" si="63"/>
        <v>34.888591877045556</v>
      </c>
      <c r="I76" s="72">
        <f t="shared" si="50"/>
        <v>95.298723134983348</v>
      </c>
      <c r="J76" s="13">
        <f t="shared" si="45"/>
        <v>62.120250733729137</v>
      </c>
      <c r="K76" s="13">
        <f t="shared" si="51"/>
        <v>149.20541549804133</v>
      </c>
      <c r="L76" s="13">
        <f t="shared" si="46"/>
        <v>97.260175208697746</v>
      </c>
      <c r="M76" s="13">
        <f t="shared" si="47"/>
        <v>244.5041386330247</v>
      </c>
      <c r="N76" s="3">
        <v>67.5</v>
      </c>
      <c r="O76" s="72">
        <f t="shared" si="52"/>
        <v>112.42552870306508</v>
      </c>
      <c r="P76" s="72">
        <f t="shared" si="53"/>
        <v>73.284319056555475</v>
      </c>
      <c r="Q76" s="13">
        <f t="shared" si="54"/>
        <v>167.16389630650608</v>
      </c>
      <c r="R76" s="13">
        <f t="shared" si="55"/>
        <v>108.96648616318348</v>
      </c>
      <c r="S76" s="13">
        <f t="shared" si="56"/>
        <v>279.58942500957119</v>
      </c>
      <c r="T76" s="1"/>
      <c r="U76" s="74">
        <f t="shared" si="57"/>
        <v>-39.699968547766787</v>
      </c>
      <c r="V76" s="75">
        <f t="shared" si="58"/>
        <v>14.480068906365602</v>
      </c>
      <c r="W76" s="75">
        <f t="shared" si="59"/>
        <v>-25.219899641401184</v>
      </c>
      <c r="X76" s="90">
        <f t="shared" si="48"/>
        <v>13.9763297916667</v>
      </c>
      <c r="Y76" s="91"/>
      <c r="Z76" s="74"/>
      <c r="AA76" s="75">
        <f t="shared" si="60"/>
        <v>-74.077894285982893</v>
      </c>
      <c r="AB76" s="148">
        <f t="shared" si="61"/>
        <v>1.5502621408813866E-10</v>
      </c>
      <c r="AC76" s="148"/>
      <c r="AD76" s="301"/>
      <c r="AE76" s="331">
        <f t="shared" si="64"/>
        <v>173.4193041901263</v>
      </c>
      <c r="AF76" s="331">
        <f t="shared" si="65"/>
        <v>262.67316344734314</v>
      </c>
      <c r="AG76" s="331">
        <f t="shared" si="66"/>
        <v>89.253859257216845</v>
      </c>
      <c r="AH76" s="331"/>
      <c r="AI76" s="331">
        <f t="shared" si="67"/>
        <v>106.14249285353281</v>
      </c>
      <c r="AJ76" s="331">
        <f t="shared" si="68"/>
        <v>-27.580753585717105</v>
      </c>
      <c r="AK76" s="331">
        <f t="shared" si="62"/>
        <v>276.3776074322289</v>
      </c>
      <c r="AL76" s="75"/>
      <c r="AM76" s="75"/>
      <c r="AN76" s="75"/>
      <c r="AO76" s="300"/>
      <c r="AP76" s="300"/>
      <c r="AQ76" s="300"/>
    </row>
    <row r="77" spans="1:43" s="4" customFormat="1" x14ac:dyDescent="0.3">
      <c r="A77" s="64">
        <v>39707</v>
      </c>
      <c r="B77" s="274">
        <v>-110.24484163672307</v>
      </c>
      <c r="C77" s="274">
        <v>81.197450000000003</v>
      </c>
      <c r="D77" s="274"/>
      <c r="E77" s="270">
        <v>41.581019999999995</v>
      </c>
      <c r="F77" s="274">
        <f t="shared" si="49"/>
        <v>31.225327624159377</v>
      </c>
      <c r="G77" s="3">
        <v>69</v>
      </c>
      <c r="H77" s="13">
        <f t="shared" si="63"/>
        <v>31.225327624159377</v>
      </c>
      <c r="I77" s="72">
        <f t="shared" si="50"/>
        <v>72.599966353115704</v>
      </c>
      <c r="J77" s="13">
        <f t="shared" si="45"/>
        <v>47.324118988749497</v>
      </c>
      <c r="K77" s="13">
        <f t="shared" si="51"/>
        <v>116.7879441131184</v>
      </c>
      <c r="L77" s="13">
        <f t="shared" si="46"/>
        <v>76.128710669048104</v>
      </c>
      <c r="M77" s="13">
        <f t="shared" si="47"/>
        <v>189.3879104662341</v>
      </c>
      <c r="N77" s="3">
        <v>68.5</v>
      </c>
      <c r="O77" s="72">
        <f t="shared" si="52"/>
        <v>82.724978238492525</v>
      </c>
      <c r="P77" s="72">
        <f t="shared" si="53"/>
        <v>53.924084406027021</v>
      </c>
      <c r="Q77" s="13">
        <f t="shared" si="54"/>
        <v>132.45532078167196</v>
      </c>
      <c r="R77" s="13">
        <f t="shared" si="55"/>
        <v>86.341555791041586</v>
      </c>
      <c r="S77" s="13">
        <f t="shared" si="56"/>
        <v>215.18029902016448</v>
      </c>
      <c r="T77" s="1"/>
      <c r="U77" s="74">
        <f t="shared" si="57"/>
        <v>-69.400519012339345</v>
      </c>
      <c r="V77" s="75">
        <f t="shared" si="58"/>
        <v>-20.228506618468515</v>
      </c>
      <c r="W77" s="75">
        <f t="shared" si="59"/>
        <v>-89.629025630807888</v>
      </c>
      <c r="X77" s="90">
        <f t="shared" si="48"/>
        <v>-17.870320208333297</v>
      </c>
      <c r="Y77" s="91"/>
      <c r="Z77" s="74"/>
      <c r="AA77" s="75">
        <f t="shared" si="60"/>
        <v>-55.116228166790592</v>
      </c>
      <c r="AB77" s="148">
        <f t="shared" si="61"/>
        <v>9.1617380348907318E-11</v>
      </c>
      <c r="AC77" s="148"/>
      <c r="AD77" s="301"/>
      <c r="AE77" s="331">
        <f t="shared" si="64"/>
        <v>124.56382315408386</v>
      </c>
      <c r="AF77" s="331">
        <f t="shared" si="65"/>
        <v>193.71351938122294</v>
      </c>
      <c r="AG77" s="331">
        <f t="shared" si="66"/>
        <v>69.149696227139074</v>
      </c>
      <c r="AH77" s="331"/>
      <c r="AI77" s="331">
        <f t="shared" si="67"/>
        <v>79.344091048610039</v>
      </c>
      <c r="AJ77" s="331">
        <f t="shared" si="68"/>
        <v>-93.828599947388653</v>
      </c>
      <c r="AK77" s="331">
        <f t="shared" si="62"/>
        <v>210.12976107055735</v>
      </c>
      <c r="AL77" s="75"/>
      <c r="AM77" s="75"/>
      <c r="AN77" s="75"/>
      <c r="AO77" s="300"/>
      <c r="AP77" s="300"/>
      <c r="AQ77" s="300"/>
    </row>
    <row r="78" spans="1:43" s="4" customFormat="1" x14ac:dyDescent="0.3">
      <c r="A78" s="64">
        <v>39737</v>
      </c>
      <c r="B78" s="274">
        <v>-141.22944232228409</v>
      </c>
      <c r="C78" s="274">
        <v>63.57123</v>
      </c>
      <c r="D78" s="274"/>
      <c r="E78" s="270">
        <v>77.789940000000001</v>
      </c>
      <c r="F78" s="274">
        <f t="shared" si="49"/>
        <v>56.95551081965057</v>
      </c>
      <c r="G78" s="3">
        <v>70</v>
      </c>
      <c r="H78" s="13">
        <f t="shared" si="63"/>
        <v>56.95551081965057</v>
      </c>
      <c r="I78" s="72">
        <f t="shared" si="50"/>
        <v>79.676229979509785</v>
      </c>
      <c r="J78" s="13">
        <f t="shared" si="45"/>
        <v>51.936764953658567</v>
      </c>
      <c r="K78" s="13">
        <f t="shared" si="51"/>
        <v>97.682546282677663</v>
      </c>
      <c r="L78" s="13">
        <f t="shared" si="46"/>
        <v>63.674777048623099</v>
      </c>
      <c r="M78" s="13">
        <f t="shared" si="47"/>
        <v>177.35877626218746</v>
      </c>
      <c r="N78" s="3">
        <v>69.5</v>
      </c>
      <c r="O78" s="72">
        <f t="shared" si="52"/>
        <v>76.519790443643515</v>
      </c>
      <c r="P78" s="72">
        <f t="shared" si="53"/>
        <v>49.879247193256496</v>
      </c>
      <c r="Q78" s="13">
        <f t="shared" si="54"/>
        <v>105.8283372578266</v>
      </c>
      <c r="R78" s="13">
        <f t="shared" si="55"/>
        <v>68.984645023668648</v>
      </c>
      <c r="S78" s="13">
        <f t="shared" si="56"/>
        <v>182.3481277014701</v>
      </c>
      <c r="T78" s="1"/>
      <c r="U78" s="74">
        <f t="shared" si="57"/>
        <v>-75.605706807188355</v>
      </c>
      <c r="V78" s="75">
        <f t="shared" si="58"/>
        <v>-46.855490142313869</v>
      </c>
      <c r="W78" s="75">
        <f t="shared" si="59"/>
        <v>-122.46119694950227</v>
      </c>
      <c r="X78" s="90">
        <f t="shared" si="48"/>
        <v>-35.4965402083333</v>
      </c>
      <c r="Y78" s="91"/>
      <c r="Z78" s="74"/>
      <c r="AA78" s="75">
        <f t="shared" si="60"/>
        <v>-12.029134204046642</v>
      </c>
      <c r="AB78" s="148">
        <f t="shared" si="61"/>
        <v>-2.8563817977556027E-11</v>
      </c>
      <c r="AC78" s="148"/>
      <c r="AD78" s="301"/>
      <c r="AE78" s="331">
        <f t="shared" si="64"/>
        <v>97.523696266417119</v>
      </c>
      <c r="AF78" s="331">
        <f t="shared" si="65"/>
        <v>162.72891869566192</v>
      </c>
      <c r="AG78" s="331">
        <f t="shared" si="66"/>
        <v>65.205222429244799</v>
      </c>
      <c r="AH78" s="331"/>
      <c r="AI78" s="331">
        <f t="shared" si="67"/>
        <v>60.319960636454425</v>
      </c>
      <c r="AJ78" s="331">
        <f t="shared" si="68"/>
        <v>-118.14737944398802</v>
      </c>
      <c r="AK78" s="331">
        <f t="shared" si="62"/>
        <v>185.810981573958</v>
      </c>
      <c r="AL78" s="75"/>
      <c r="AM78" s="75"/>
      <c r="AN78" s="75"/>
      <c r="AO78" s="300"/>
      <c r="AP78" s="300"/>
      <c r="AQ78" s="300"/>
    </row>
    <row r="79" spans="1:43" s="4" customFormat="1" x14ac:dyDescent="0.3">
      <c r="A79" s="66">
        <v>39768</v>
      </c>
      <c r="B79" s="274">
        <v>-123.47627999742193</v>
      </c>
      <c r="C79" s="274">
        <v>59.396259999999998</v>
      </c>
      <c r="D79" s="274"/>
      <c r="E79" s="270">
        <v>106.32030999999999</v>
      </c>
      <c r="F79" s="274">
        <f t="shared" si="49"/>
        <v>98.306023545595295</v>
      </c>
      <c r="G79" s="3">
        <v>71</v>
      </c>
      <c r="H79" s="13">
        <f t="shared" si="63"/>
        <v>98.306023545595295</v>
      </c>
      <c r="I79" s="72">
        <f t="shared" si="50"/>
        <v>113.74410965025987</v>
      </c>
      <c r="J79" s="13">
        <f t="shared" si="45"/>
        <v>74.143832976132742</v>
      </c>
      <c r="K79" s="13">
        <f t="shared" si="51"/>
        <v>98.964225110467936</v>
      </c>
      <c r="L79" s="13">
        <f t="shared" si="46"/>
        <v>64.510244762285254</v>
      </c>
      <c r="M79" s="13">
        <f t="shared" si="47"/>
        <v>212.70833476072781</v>
      </c>
      <c r="N79" s="3">
        <v>70.5</v>
      </c>
      <c r="O79" s="72">
        <f t="shared" si="52"/>
        <v>98.547784587581674</v>
      </c>
      <c r="P79" s="72">
        <f t="shared" si="53"/>
        <v>64.238143874845221</v>
      </c>
      <c r="Q79" s="13">
        <f t="shared" si="54"/>
        <v>96.580594322980332</v>
      </c>
      <c r="R79" s="13">
        <f t="shared" si="55"/>
        <v>62.956465046917387</v>
      </c>
      <c r="S79" s="13">
        <f t="shared" si="56"/>
        <v>195.12837891056199</v>
      </c>
      <c r="T79" s="1"/>
      <c r="U79" s="74">
        <f t="shared" si="57"/>
        <v>-53.577712663250196</v>
      </c>
      <c r="V79" s="75">
        <f t="shared" si="58"/>
        <v>-56.103233077160141</v>
      </c>
      <c r="W79" s="75">
        <f t="shared" si="59"/>
        <v>-109.68094574041038</v>
      </c>
      <c r="X79" s="90">
        <f t="shared" si="48"/>
        <v>-39.671510208333302</v>
      </c>
      <c r="Y79" s="91"/>
      <c r="Z79" s="74"/>
      <c r="AA79" s="75">
        <f t="shared" si="60"/>
        <v>35.349558498540347</v>
      </c>
      <c r="AB79" s="148">
        <f t="shared" si="61"/>
        <v>-1.375610736431554E-10</v>
      </c>
      <c r="AC79" s="148"/>
      <c r="AD79" s="301"/>
      <c r="AE79" s="331">
        <f t="shared" si="64"/>
        <v>91.118935713547458</v>
      </c>
      <c r="AF79" s="331">
        <f t="shared" si="65"/>
        <v>180.48208102052408</v>
      </c>
      <c r="AG79" s="331">
        <f t="shared" si="66"/>
        <v>89.36314530697662</v>
      </c>
      <c r="AH79" s="331"/>
      <c r="AI79" s="331">
        <f t="shared" si="67"/>
        <v>54.651093715631482</v>
      </c>
      <c r="AJ79" s="331">
        <f t="shared" si="68"/>
        <v>-91.524193390718409</v>
      </c>
      <c r="AK79" s="331">
        <f t="shared" si="62"/>
        <v>212.43416762722759</v>
      </c>
      <c r="AL79" s="75"/>
      <c r="AM79" s="75"/>
      <c r="AN79" s="75"/>
      <c r="AO79" s="300"/>
      <c r="AP79" s="300"/>
      <c r="AQ79" s="300"/>
    </row>
    <row r="80" spans="1:43" s="4" customFormat="1" x14ac:dyDescent="0.3">
      <c r="A80" s="66">
        <v>39798</v>
      </c>
      <c r="B80" s="274">
        <v>-63.4099152310935</v>
      </c>
      <c r="C80" s="274">
        <v>73.043499999999995</v>
      </c>
      <c r="D80" s="274"/>
      <c r="E80" s="270">
        <v>157.934</v>
      </c>
      <c r="F80" s="274">
        <f t="shared" si="49"/>
        <v>140.44348821977496</v>
      </c>
      <c r="G80" s="3">
        <v>72</v>
      </c>
      <c r="H80" s="13">
        <f t="shared" si="63"/>
        <v>140.44348821977496</v>
      </c>
      <c r="I80" s="72">
        <f t="shared" si="50"/>
        <v>162.4550173861318</v>
      </c>
      <c r="J80" s="13">
        <f t="shared" si="45"/>
        <v>105.89592474061428</v>
      </c>
      <c r="K80" s="13">
        <f t="shared" si="51"/>
        <v>120.20539708005725</v>
      </c>
      <c r="L80" s="13">
        <f t="shared" si="46"/>
        <v>78.356391703429338</v>
      </c>
      <c r="M80" s="13">
        <f t="shared" si="47"/>
        <v>282.66041446618908</v>
      </c>
      <c r="N80" s="3">
        <v>71.5</v>
      </c>
      <c r="O80" s="72">
        <f t="shared" si="52"/>
        <v>140.72702036352936</v>
      </c>
      <c r="P80" s="72">
        <f t="shared" si="53"/>
        <v>91.732580483903007</v>
      </c>
      <c r="Q80" s="13">
        <f t="shared" si="54"/>
        <v>108.13984114075933</v>
      </c>
      <c r="R80" s="13">
        <f t="shared" si="55"/>
        <v>70.491408514116983</v>
      </c>
      <c r="S80" s="13">
        <f t="shared" si="56"/>
        <v>248.86686150428869</v>
      </c>
      <c r="T80" s="1"/>
      <c r="U80" s="74">
        <f t="shared" si="57"/>
        <v>-11.398476887302508</v>
      </c>
      <c r="V80" s="75">
        <f t="shared" si="58"/>
        <v>-44.543986259381143</v>
      </c>
      <c r="W80" s="75">
        <f t="shared" si="59"/>
        <v>-55.942463146683679</v>
      </c>
      <c r="X80" s="90">
        <f t="shared" si="48"/>
        <v>-26.024270208333306</v>
      </c>
      <c r="Y80" s="91"/>
      <c r="Z80" s="74"/>
      <c r="AA80" s="75">
        <f t="shared" si="60"/>
        <v>69.952079705461273</v>
      </c>
      <c r="AB80" s="148">
        <f t="shared" si="61"/>
        <v>-1.9670665096782614E-10</v>
      </c>
      <c r="AC80" s="148"/>
      <c r="AD80" s="301"/>
      <c r="AE80" s="331">
        <f t="shared" si="64"/>
        <v>112.05496744731914</v>
      </c>
      <c r="AF80" s="331">
        <f t="shared" si="65"/>
        <v>240.54844578685251</v>
      </c>
      <c r="AG80" s="331">
        <f t="shared" si="66"/>
        <v>128.49347833953337</v>
      </c>
      <c r="AH80" s="331"/>
      <c r="AI80" s="331">
        <f t="shared" si="67"/>
        <v>64.283172849327428</v>
      </c>
      <c r="AJ80" s="331">
        <f t="shared" si="68"/>
        <v>-15.688716935918631</v>
      </c>
      <c r="AK80" s="331">
        <f t="shared" si="62"/>
        <v>288.26964408202736</v>
      </c>
      <c r="AL80" s="75"/>
      <c r="AM80" s="75"/>
      <c r="AN80" s="75"/>
      <c r="AO80" s="300"/>
      <c r="AP80" s="300"/>
      <c r="AQ80" s="300"/>
    </row>
    <row r="81" spans="1:43" s="4" customFormat="1" x14ac:dyDescent="0.3">
      <c r="A81" s="64">
        <v>39829</v>
      </c>
      <c r="B81" s="274">
        <v>11.323696442128037</v>
      </c>
      <c r="C81" s="274">
        <v>102.04089999999999</v>
      </c>
      <c r="D81" s="274"/>
      <c r="E81" s="270">
        <v>192.15270000000001</v>
      </c>
      <c r="F81" s="274">
        <f t="shared" si="49"/>
        <v>175.32269341871981</v>
      </c>
      <c r="G81" s="3">
        <v>73</v>
      </c>
      <c r="H81" s="13">
        <f t="shared" si="63"/>
        <v>175.32269341871981</v>
      </c>
      <c r="I81" s="72">
        <f t="shared" si="50"/>
        <v>213.46344135230655</v>
      </c>
      <c r="J81" s="13">
        <f t="shared" si="45"/>
        <v>139.14564710911836</v>
      </c>
      <c r="K81" s="13">
        <f t="shared" si="51"/>
        <v>155.27020930920739</v>
      </c>
      <c r="L81" s="13">
        <f t="shared" si="46"/>
        <v>101.21353646378154</v>
      </c>
      <c r="M81" s="13">
        <f t="shared" si="47"/>
        <v>368.73365066151393</v>
      </c>
      <c r="N81" s="3">
        <v>72.5</v>
      </c>
      <c r="O81" s="72">
        <f t="shared" si="52"/>
        <v>190.71061379108869</v>
      </c>
      <c r="P81" s="72">
        <f t="shared" si="53"/>
        <v>124.31426945254508</v>
      </c>
      <c r="Q81" s="13">
        <f t="shared" si="54"/>
        <v>136.91628993456428</v>
      </c>
      <c r="R81" s="13">
        <f t="shared" si="55"/>
        <v>89.249457223188998</v>
      </c>
      <c r="S81" s="13">
        <f t="shared" si="56"/>
        <v>327.62690372565294</v>
      </c>
      <c r="T81" s="1"/>
      <c r="U81" s="74">
        <f t="shared" si="57"/>
        <v>38.58511654025682</v>
      </c>
      <c r="V81" s="75">
        <f t="shared" si="58"/>
        <v>-15.767537465576197</v>
      </c>
      <c r="W81" s="75">
        <f t="shared" si="59"/>
        <v>22.817579074680566</v>
      </c>
      <c r="X81" s="90">
        <f t="shared" si="48"/>
        <v>2.9731297916666932</v>
      </c>
      <c r="Y81" s="91"/>
      <c r="Z81" s="74"/>
      <c r="AA81" s="75">
        <f t="shared" si="60"/>
        <v>86.073236195324853</v>
      </c>
      <c r="AB81" s="148">
        <f t="shared" si="61"/>
        <v>-2.0597212824213784E-10</v>
      </c>
      <c r="AC81" s="148"/>
      <c r="AD81" s="301"/>
      <c r="AE81" s="331">
        <f t="shared" si="64"/>
        <v>156.5394556366432</v>
      </c>
      <c r="AF81" s="331">
        <f t="shared" si="65"/>
        <v>315.28205746007404</v>
      </c>
      <c r="AG81" s="331">
        <f t="shared" si="66"/>
        <v>158.74260182343085</v>
      </c>
      <c r="AH81" s="331"/>
      <c r="AI81" s="331">
        <f t="shared" si="67"/>
        <v>85.193445282288522</v>
      </c>
      <c r="AJ81" s="331">
        <f t="shared" si="68"/>
        <v>25.788692687866899</v>
      </c>
      <c r="AK81" s="331">
        <f t="shared" si="62"/>
        <v>329.7470537058129</v>
      </c>
      <c r="AL81" s="75"/>
      <c r="AM81" s="75"/>
      <c r="AN81" s="75"/>
      <c r="AO81" s="300"/>
      <c r="AP81" s="300"/>
      <c r="AQ81" s="300"/>
    </row>
    <row r="82" spans="1:43" s="4" customFormat="1" x14ac:dyDescent="0.3">
      <c r="A82" s="66">
        <v>39860</v>
      </c>
      <c r="B82" s="274">
        <v>83.153671606346123</v>
      </c>
      <c r="C82" s="274">
        <v>109.5736</v>
      </c>
      <c r="D82" s="274"/>
      <c r="E82" s="270">
        <v>187.34799999999998</v>
      </c>
      <c r="F82" s="274">
        <f t="shared" si="49"/>
        <v>184.5883724077475</v>
      </c>
      <c r="G82" s="3">
        <v>74</v>
      </c>
      <c r="H82" s="13">
        <f t="shared" si="63"/>
        <v>184.5883724077475</v>
      </c>
      <c r="I82" s="72">
        <f t="shared" si="50"/>
        <v>246.85058931187857</v>
      </c>
      <c r="J82" s="13">
        <f t="shared" si="45"/>
        <v>160.9089817510216</v>
      </c>
      <c r="K82" s="13">
        <f t="shared" si="51"/>
        <v>192.84690262969247</v>
      </c>
      <c r="L82" s="13">
        <f t="shared" si="46"/>
        <v>125.70806143738652</v>
      </c>
      <c r="M82" s="13">
        <f t="shared" si="47"/>
        <v>439.697491941571</v>
      </c>
      <c r="N82" s="3">
        <v>73.5</v>
      </c>
      <c r="O82" s="72">
        <f t="shared" si="52"/>
        <v>231.95791156930102</v>
      </c>
      <c r="P82" s="72">
        <f t="shared" si="53"/>
        <v>151.20122444817548</v>
      </c>
      <c r="Q82" s="13">
        <f t="shared" si="54"/>
        <v>174.30973511284566</v>
      </c>
      <c r="R82" s="13">
        <f t="shared" si="55"/>
        <v>113.62453112755558</v>
      </c>
      <c r="S82" s="13">
        <f t="shared" si="56"/>
        <v>406.26764668214668</v>
      </c>
      <c r="T82" s="1"/>
      <c r="U82" s="74">
        <f t="shared" si="57"/>
        <v>79.832414318469148</v>
      </c>
      <c r="V82" s="75">
        <f t="shared" si="58"/>
        <v>21.625907712705185</v>
      </c>
      <c r="W82" s="75">
        <f t="shared" si="59"/>
        <v>101.4583220311743</v>
      </c>
      <c r="X82" s="90">
        <f t="shared" si="48"/>
        <v>10.505829791666699</v>
      </c>
      <c r="Y82" s="91"/>
      <c r="Z82" s="74"/>
      <c r="AA82" s="75">
        <f t="shared" si="60"/>
        <v>70.963841280057068</v>
      </c>
      <c r="AB82" s="148">
        <f t="shared" si="61"/>
        <v>-1.3483258953783661E-10</v>
      </c>
      <c r="AC82" s="148"/>
      <c r="AD82" s="301"/>
      <c r="AE82" s="331">
        <f t="shared" si="64"/>
        <v>168.09526078412958</v>
      </c>
      <c r="AF82" s="331">
        <f t="shared" si="65"/>
        <v>387.11203262429211</v>
      </c>
      <c r="AG82" s="331">
        <f t="shared" si="66"/>
        <v>219.01677184016253</v>
      </c>
      <c r="AH82" s="331"/>
      <c r="AI82" s="331">
        <f t="shared" si="67"/>
        <v>109.28711922920326</v>
      </c>
      <c r="AJ82" s="331">
        <f t="shared" si="68"/>
        <v>92.64899397274867</v>
      </c>
      <c r="AK82" s="331">
        <f t="shared" si="62"/>
        <v>396.60735499069466</v>
      </c>
      <c r="AL82" s="75"/>
      <c r="AM82" s="75"/>
      <c r="AN82" s="75"/>
      <c r="AO82" s="300"/>
      <c r="AP82" s="300"/>
      <c r="AQ82" s="300"/>
    </row>
    <row r="83" spans="1:43" s="4" customFormat="1" x14ac:dyDescent="0.3">
      <c r="A83" s="66">
        <v>39888</v>
      </c>
      <c r="B83" s="274">
        <v>161.35324125762304</v>
      </c>
      <c r="C83" s="274">
        <v>136.87909999999999</v>
      </c>
      <c r="D83" s="274"/>
      <c r="E83" s="270">
        <v>200.7055</v>
      </c>
      <c r="F83" s="274">
        <f t="shared" si="49"/>
        <v>203.12759619617526</v>
      </c>
      <c r="G83" s="3">
        <v>75</v>
      </c>
      <c r="H83" s="13">
        <f t="shared" si="63"/>
        <v>203.12759619617526</v>
      </c>
      <c r="I83" s="72">
        <f t="shared" si="50"/>
        <v>277.86895623123655</v>
      </c>
      <c r="J83" s="13">
        <f t="shared" si="45"/>
        <v>181.1282319885307</v>
      </c>
      <c r="K83" s="13">
        <f t="shared" si="51"/>
        <v>227.7282203694333</v>
      </c>
      <c r="L83" s="13">
        <f t="shared" si="46"/>
        <v>148.44559454604226</v>
      </c>
      <c r="M83" s="13">
        <f t="shared" si="47"/>
        <v>505.59717660066985</v>
      </c>
      <c r="N83" s="3">
        <v>74.5</v>
      </c>
      <c r="O83" s="72">
        <f t="shared" si="52"/>
        <v>264.03289742230834</v>
      </c>
      <c r="P83" s="72">
        <f t="shared" si="53"/>
        <v>172.10922927681727</v>
      </c>
      <c r="Q83" s="13">
        <f t="shared" si="54"/>
        <v>210.51933656159213</v>
      </c>
      <c r="R83" s="13">
        <f t="shared" si="55"/>
        <v>137.22791153695115</v>
      </c>
      <c r="S83" s="13">
        <f t="shared" si="56"/>
        <v>474.55223398390046</v>
      </c>
      <c r="T83" s="1"/>
      <c r="U83" s="74">
        <f t="shared" si="57"/>
        <v>111.90740017147647</v>
      </c>
      <c r="V83" s="75">
        <f t="shared" si="58"/>
        <v>57.835509161451654</v>
      </c>
      <c r="W83" s="75">
        <f t="shared" si="59"/>
        <v>169.74290933292809</v>
      </c>
      <c r="X83" s="90">
        <f t="shared" si="48"/>
        <v>37.811329791666694</v>
      </c>
      <c r="Y83" s="91"/>
      <c r="Z83" s="74"/>
      <c r="AA83" s="75">
        <f t="shared" si="60"/>
        <v>65.899684659098853</v>
      </c>
      <c r="AB83" s="148">
        <f t="shared" si="61"/>
        <v>-1.2525447345979046E-10</v>
      </c>
      <c r="AC83" s="148"/>
      <c r="AD83" s="301"/>
      <c r="AE83" s="331">
        <f t="shared" si="64"/>
        <v>209.98422987286128</v>
      </c>
      <c r="AF83" s="331">
        <f t="shared" si="65"/>
        <v>465.31160227556904</v>
      </c>
      <c r="AG83" s="331">
        <f t="shared" si="66"/>
        <v>255.32737240270777</v>
      </c>
      <c r="AH83" s="331"/>
      <c r="AI83" s="331">
        <f t="shared" si="67"/>
        <v>133.27727342526717</v>
      </c>
      <c r="AJ83" s="331">
        <f t="shared" si="68"/>
        <v>110.94365814173688</v>
      </c>
      <c r="AK83" s="331">
        <f t="shared" si="62"/>
        <v>414.90201915968288</v>
      </c>
      <c r="AL83" s="75"/>
      <c r="AM83" s="75"/>
      <c r="AN83" s="75"/>
      <c r="AO83" s="300"/>
      <c r="AP83" s="300"/>
      <c r="AQ83" s="300"/>
    </row>
    <row r="84" spans="1:43" s="4" customFormat="1" x14ac:dyDescent="0.3">
      <c r="A84" s="66">
        <v>39919</v>
      </c>
      <c r="B84" s="274">
        <v>215.65066399869664</v>
      </c>
      <c r="C84" s="274">
        <v>134.5883</v>
      </c>
      <c r="D84" s="274"/>
      <c r="E84" s="270">
        <v>170.37569999999999</v>
      </c>
      <c r="F84" s="274">
        <f t="shared" si="49"/>
        <v>171.09246537522699</v>
      </c>
      <c r="G84" s="3">
        <v>76</v>
      </c>
      <c r="H84" s="13">
        <f t="shared" si="63"/>
        <v>171.09246537522699</v>
      </c>
      <c r="I84" s="72">
        <f t="shared" si="50"/>
        <v>270.4955950913797</v>
      </c>
      <c r="J84" s="13">
        <f t="shared" si="45"/>
        <v>176.32192370138324</v>
      </c>
      <c r="K84" s="13">
        <f t="shared" si="51"/>
        <v>249.59645749169036</v>
      </c>
      <c r="L84" s="13">
        <f t="shared" si="46"/>
        <v>162.70049653412718</v>
      </c>
      <c r="M84" s="13">
        <f t="shared" si="47"/>
        <v>520.09205258307009</v>
      </c>
      <c r="N84" s="3">
        <v>75.5</v>
      </c>
      <c r="O84" s="72">
        <f t="shared" si="52"/>
        <v>273.78455800215295</v>
      </c>
      <c r="P84" s="72">
        <f t="shared" si="53"/>
        <v>178.46582651508388</v>
      </c>
      <c r="Q84" s="13">
        <f t="shared" si="54"/>
        <v>240.23407670422685</v>
      </c>
      <c r="R84" s="13">
        <f t="shared" si="55"/>
        <v>156.59758939285658</v>
      </c>
      <c r="S84" s="13">
        <f t="shared" si="56"/>
        <v>514.01863470637977</v>
      </c>
      <c r="T84" s="1"/>
      <c r="U84" s="74">
        <f t="shared" si="57"/>
        <v>121.65906075132108</v>
      </c>
      <c r="V84" s="75">
        <f t="shared" si="58"/>
        <v>87.550249304086378</v>
      </c>
      <c r="W84" s="75">
        <f t="shared" si="59"/>
        <v>209.2093100554074</v>
      </c>
      <c r="X84" s="90">
        <f t="shared" si="48"/>
        <v>35.520529791666704</v>
      </c>
      <c r="Y84" s="91"/>
      <c r="Z84" s="74"/>
      <c r="AA84" s="75">
        <f t="shared" si="60"/>
        <v>14.494875982400231</v>
      </c>
      <c r="AB84" s="148">
        <f t="shared" si="61"/>
        <v>2.9814373192493804E-11</v>
      </c>
      <c r="AC84" s="148"/>
      <c r="AD84" s="301"/>
      <c r="AE84" s="331">
        <f t="shared" si="64"/>
        <v>206.46994702184347</v>
      </c>
      <c r="AF84" s="331">
        <f t="shared" si="65"/>
        <v>519.60902501664259</v>
      </c>
      <c r="AG84" s="331">
        <f t="shared" si="66"/>
        <v>313.13907799479909</v>
      </c>
      <c r="AH84" s="331"/>
      <c r="AI84" s="331">
        <f t="shared" si="67"/>
        <v>156.59202458215668</v>
      </c>
      <c r="AJ84" s="331">
        <f t="shared" si="68"/>
        <v>117.07958882241215</v>
      </c>
      <c r="AK84" s="331">
        <f t="shared" si="62"/>
        <v>421.03794984035818</v>
      </c>
      <c r="AL84" s="75"/>
      <c r="AM84" s="75"/>
      <c r="AN84" s="75"/>
      <c r="AO84" s="300"/>
      <c r="AP84" s="300"/>
      <c r="AQ84" s="300"/>
    </row>
    <row r="85" spans="1:43" s="4" customFormat="1" x14ac:dyDescent="0.3">
      <c r="A85" s="66">
        <v>39949</v>
      </c>
      <c r="B85" s="274">
        <v>234.36157200807699</v>
      </c>
      <c r="C85" s="274">
        <v>138.2474</v>
      </c>
      <c r="D85" s="274"/>
      <c r="E85" s="270">
        <v>108.06122999999999</v>
      </c>
      <c r="F85" s="274">
        <f t="shared" si="49"/>
        <v>127.81056566510141</v>
      </c>
      <c r="G85" s="3">
        <v>77</v>
      </c>
      <c r="H85" s="13">
        <f t="shared" si="63"/>
        <v>127.81056566510141</v>
      </c>
      <c r="I85" s="72">
        <f t="shared" si="50"/>
        <v>234.85389715549525</v>
      </c>
      <c r="J85" s="13">
        <f t="shared" si="45"/>
        <v>153.08896590805671</v>
      </c>
      <c r="K85" s="13">
        <f t="shared" si="51"/>
        <v>249.24092769385169</v>
      </c>
      <c r="L85" s="13">
        <f t="shared" si="46"/>
        <v>162.46874294586581</v>
      </c>
      <c r="M85" s="13">
        <f t="shared" si="47"/>
        <v>484.09482484934694</v>
      </c>
      <c r="N85" s="3">
        <v>76.5</v>
      </c>
      <c r="O85" s="72">
        <f t="shared" si="52"/>
        <v>250.7522399010378</v>
      </c>
      <c r="P85" s="72">
        <f t="shared" si="53"/>
        <v>163.45226360098587</v>
      </c>
      <c r="Q85" s="13">
        <f t="shared" si="54"/>
        <v>251.29514545358029</v>
      </c>
      <c r="R85" s="13">
        <f t="shared" si="55"/>
        <v>163.80779339896847</v>
      </c>
      <c r="S85" s="13">
        <f t="shared" si="56"/>
        <v>502.04738535461809</v>
      </c>
      <c r="T85" s="1"/>
      <c r="U85" s="74">
        <f t="shared" si="57"/>
        <v>98.626742650205927</v>
      </c>
      <c r="V85" s="75">
        <f t="shared" si="58"/>
        <v>98.611318053439817</v>
      </c>
      <c r="W85" s="75">
        <f t="shared" si="59"/>
        <v>197.23806070364571</v>
      </c>
      <c r="X85" s="90">
        <f t="shared" si="48"/>
        <v>39.179629791666699</v>
      </c>
      <c r="Y85" s="91"/>
      <c r="Z85" s="74"/>
      <c r="AA85" s="75">
        <f t="shared" si="60"/>
        <v>-35.99722773372315</v>
      </c>
      <c r="AB85" s="148">
        <f t="shared" si="61"/>
        <v>1.4391332570085069E-10</v>
      </c>
      <c r="AC85" s="148"/>
      <c r="AD85" s="301"/>
      <c r="AE85" s="331">
        <f t="shared" si="64"/>
        <v>212.08331893565492</v>
      </c>
      <c r="AF85" s="331">
        <f t="shared" si="65"/>
        <v>538.31993302602302</v>
      </c>
      <c r="AG85" s="331">
        <f t="shared" si="66"/>
        <v>326.23661409036811</v>
      </c>
      <c r="AH85" s="331"/>
      <c r="AI85" s="331">
        <f t="shared" si="67"/>
        <v>171.05445843892593</v>
      </c>
      <c r="AJ85" s="331">
        <f t="shared" si="68"/>
        <v>119.58025962500848</v>
      </c>
      <c r="AK85" s="331">
        <f t="shared" si="62"/>
        <v>423.53862064295447</v>
      </c>
      <c r="AL85" s="75"/>
      <c r="AM85" s="75"/>
      <c r="AN85" s="75"/>
      <c r="AO85" s="300"/>
      <c r="AP85" s="300"/>
      <c r="AQ85" s="300"/>
    </row>
    <row r="86" spans="1:43" s="4" customFormat="1" x14ac:dyDescent="0.3">
      <c r="A86" s="66">
        <v>39980</v>
      </c>
      <c r="B86" s="274">
        <v>194.77699532889946</v>
      </c>
      <c r="C86" s="274">
        <v>137.96260000000001</v>
      </c>
      <c r="D86" s="274"/>
      <c r="E86" s="270">
        <v>92.209249999999997</v>
      </c>
      <c r="F86" s="274">
        <f t="shared" si="49"/>
        <v>81.946093754245183</v>
      </c>
      <c r="G86" s="3">
        <v>78</v>
      </c>
      <c r="H86" s="13">
        <f t="shared" si="63"/>
        <v>81.946093754245183</v>
      </c>
      <c r="I86" s="72">
        <f t="shared" si="50"/>
        <v>182.58463770287443</v>
      </c>
      <c r="J86" s="13">
        <f t="shared" si="45"/>
        <v>119.01737086408063</v>
      </c>
      <c r="K86" s="13">
        <f t="shared" si="51"/>
        <v>227.15159639744914</v>
      </c>
      <c r="L86" s="13">
        <f t="shared" si="46"/>
        <v>148.06971979406015</v>
      </c>
      <c r="M86" s="13">
        <f t="shared" si="47"/>
        <v>409.7362341003236</v>
      </c>
      <c r="N86" s="3">
        <v>77.5</v>
      </c>
      <c r="O86" s="72">
        <f t="shared" si="52"/>
        <v>205.89987378753924</v>
      </c>
      <c r="P86" s="72">
        <f t="shared" si="53"/>
        <v>134.21535320686598</v>
      </c>
      <c r="Q86" s="13">
        <f t="shared" si="54"/>
        <v>239.78473558771003</v>
      </c>
      <c r="R86" s="13">
        <f t="shared" si="55"/>
        <v>156.30468450347962</v>
      </c>
      <c r="S86" s="13">
        <f t="shared" si="56"/>
        <v>445.68460937524924</v>
      </c>
      <c r="T86" s="1"/>
      <c r="U86" s="74">
        <f t="shared" si="57"/>
        <v>53.774376536707365</v>
      </c>
      <c r="V86" s="75">
        <f t="shared" si="58"/>
        <v>87.100908187569559</v>
      </c>
      <c r="W86" s="75">
        <f t="shared" si="59"/>
        <v>140.87528472427687</v>
      </c>
      <c r="X86" s="90">
        <f t="shared" si="48"/>
        <v>38.894829791666709</v>
      </c>
      <c r="Y86" s="91"/>
      <c r="Z86" s="74"/>
      <c r="AA86" s="75">
        <f t="shared" si="60"/>
        <v>-74.358590749023335</v>
      </c>
      <c r="AB86" s="148">
        <f t="shared" si="61"/>
        <v>2.1110224679432577E-10</v>
      </c>
      <c r="AC86" s="148"/>
      <c r="AD86" s="301"/>
      <c r="AE86" s="331">
        <f t="shared" si="64"/>
        <v>211.64641141165899</v>
      </c>
      <c r="AF86" s="331">
        <f t="shared" si="65"/>
        <v>498.73535634684549</v>
      </c>
      <c r="AG86" s="331">
        <f t="shared" si="66"/>
        <v>287.08894493518653</v>
      </c>
      <c r="AH86" s="331"/>
      <c r="AI86" s="331">
        <f t="shared" si="67"/>
        <v>171.85430951316968</v>
      </c>
      <c r="AJ86" s="331">
        <f t="shared" si="68"/>
        <v>139.41514947523453</v>
      </c>
      <c r="AK86" s="331">
        <f t="shared" si="62"/>
        <v>443.37351049318056</v>
      </c>
      <c r="AL86" s="75"/>
      <c r="AM86" s="75"/>
      <c r="AN86" s="75"/>
      <c r="AO86" s="300"/>
      <c r="AP86" s="300"/>
      <c r="AQ86" s="300"/>
    </row>
    <row r="87" spans="1:43" s="4" customFormat="1" x14ac:dyDescent="0.3">
      <c r="A87" s="66">
        <v>40010</v>
      </c>
      <c r="B87" s="274">
        <v>122.32855951656734</v>
      </c>
      <c r="C87" s="274">
        <v>147.03739999999999</v>
      </c>
      <c r="D87" s="274"/>
      <c r="E87" s="270">
        <v>49.022790000000001</v>
      </c>
      <c r="F87" s="274">
        <f t="shared" si="49"/>
        <v>56.399359630734679</v>
      </c>
      <c r="G87" s="3">
        <v>79</v>
      </c>
      <c r="H87" s="13">
        <f t="shared" si="63"/>
        <v>56.399359630734679</v>
      </c>
      <c r="I87" s="72">
        <f t="shared" si="50"/>
        <v>136.5786644201732</v>
      </c>
      <c r="J87" s="13">
        <f t="shared" si="45"/>
        <v>89.028484323359152</v>
      </c>
      <c r="K87" s="13">
        <f t="shared" si="51"/>
        <v>192.42983507514492</v>
      </c>
      <c r="L87" s="13">
        <f t="shared" si="46"/>
        <v>125.43619420459369</v>
      </c>
      <c r="M87" s="13">
        <f t="shared" si="47"/>
        <v>329.00849949531812</v>
      </c>
      <c r="N87" s="3">
        <v>78.5</v>
      </c>
      <c r="O87" s="72">
        <f t="shared" si="52"/>
        <v>157.10009785205966</v>
      </c>
      <c r="P87" s="72">
        <f t="shared" si="53"/>
        <v>102.40533291343593</v>
      </c>
      <c r="Q87" s="13">
        <f t="shared" si="54"/>
        <v>210.36467421128705</v>
      </c>
      <c r="R87" s="13">
        <f t="shared" si="55"/>
        <v>137.12709423592594</v>
      </c>
      <c r="S87" s="13">
        <f t="shared" si="56"/>
        <v>367.46477206334669</v>
      </c>
      <c r="T87" s="1"/>
      <c r="U87" s="74">
        <f t="shared" si="57"/>
        <v>4.9746006012277917</v>
      </c>
      <c r="V87" s="75">
        <f t="shared" si="58"/>
        <v>57.68084681114658</v>
      </c>
      <c r="W87" s="75">
        <f t="shared" si="59"/>
        <v>62.655447412374315</v>
      </c>
      <c r="X87" s="90">
        <f t="shared" si="48"/>
        <v>47.969629791666691</v>
      </c>
      <c r="Y87" s="91"/>
      <c r="Z87" s="74"/>
      <c r="AA87" s="75">
        <f t="shared" si="60"/>
        <v>-80.72773460500548</v>
      </c>
      <c r="AB87" s="148">
        <f t="shared" si="61"/>
        <v>1.8577850369183579E-10</v>
      </c>
      <c r="AC87" s="148"/>
      <c r="AD87" s="301"/>
      <c r="AE87" s="331">
        <f t="shared" si="64"/>
        <v>225.56792966572581</v>
      </c>
      <c r="AF87" s="331">
        <f t="shared" si="65"/>
        <v>426.28692053451334</v>
      </c>
      <c r="AG87" s="331">
        <f t="shared" si="66"/>
        <v>200.71899086878753</v>
      </c>
      <c r="AH87" s="331"/>
      <c r="AI87" s="331">
        <f t="shared" si="67"/>
        <v>155.96567277960449</v>
      </c>
      <c r="AJ87" s="331">
        <f t="shared" si="68"/>
        <v>144.77425498597256</v>
      </c>
      <c r="AK87" s="331">
        <f t="shared" si="62"/>
        <v>448.73261600391857</v>
      </c>
      <c r="AL87" s="75"/>
      <c r="AM87" s="75"/>
      <c r="AN87" s="75"/>
      <c r="AO87" s="300"/>
      <c r="AP87" s="300"/>
      <c r="AQ87" s="300"/>
    </row>
    <row r="88" spans="1:43" s="4" customFormat="1" x14ac:dyDescent="0.3">
      <c r="A88" s="66">
        <v>40041</v>
      </c>
      <c r="B88" s="274">
        <v>13.500914590368838</v>
      </c>
      <c r="C88" s="274">
        <v>145.9502</v>
      </c>
      <c r="D88" s="274"/>
      <c r="E88" s="270">
        <v>31.627269999999999</v>
      </c>
      <c r="F88" s="274">
        <f t="shared" si="49"/>
        <v>46.992216511873011</v>
      </c>
      <c r="G88" s="3">
        <v>80</v>
      </c>
      <c r="H88" s="13">
        <f t="shared" si="63"/>
        <v>46.992216511873011</v>
      </c>
      <c r="I88" s="72">
        <f t="shared" si="50"/>
        <v>105.69426908808643</v>
      </c>
      <c r="J88" s="13">
        <f t="shared" si="45"/>
        <v>68.896563153005488</v>
      </c>
      <c r="K88" s="13">
        <f t="shared" si="51"/>
        <v>156.70083552918777</v>
      </c>
      <c r="L88" s="13">
        <f t="shared" si="46"/>
        <v>102.14609615907808</v>
      </c>
      <c r="M88" s="13">
        <f t="shared" si="47"/>
        <v>262.39510461727423</v>
      </c>
      <c r="N88" s="3">
        <v>79.5</v>
      </c>
      <c r="O88" s="72">
        <f t="shared" si="52"/>
        <v>119.47056850461887</v>
      </c>
      <c r="P88" s="72">
        <f t="shared" si="53"/>
        <v>77.876611843959765</v>
      </c>
      <c r="Q88" s="13">
        <f t="shared" si="54"/>
        <v>174.2807106196158</v>
      </c>
      <c r="R88" s="13">
        <f t="shared" si="55"/>
        <v>113.60561139004166</v>
      </c>
      <c r="S88" s="13">
        <f t="shared" si="56"/>
        <v>293.75127912423466</v>
      </c>
      <c r="T88" s="1"/>
      <c r="U88" s="74">
        <f t="shared" si="57"/>
        <v>-32.654928746213002</v>
      </c>
      <c r="V88" s="75">
        <f t="shared" si="58"/>
        <v>21.59688321947533</v>
      </c>
      <c r="W88" s="75">
        <f t="shared" si="59"/>
        <v>-11.058045526737715</v>
      </c>
      <c r="X88" s="90">
        <f t="shared" si="48"/>
        <v>46.882429791666695</v>
      </c>
      <c r="Y88" s="91"/>
      <c r="Z88" s="74"/>
      <c r="AA88" s="75">
        <f t="shared" si="60"/>
        <v>-66.613394878043891</v>
      </c>
      <c r="AB88" s="148">
        <f t="shared" si="61"/>
        <v>1.2475709354475839E-10</v>
      </c>
      <c r="AC88" s="148"/>
      <c r="AD88" s="301"/>
      <c r="AE88" s="331">
        <f t="shared" si="64"/>
        <v>223.90007201092115</v>
      </c>
      <c r="AF88" s="331">
        <f t="shared" si="65"/>
        <v>317.45927560831484</v>
      </c>
      <c r="AG88" s="331">
        <f t="shared" si="66"/>
        <v>93.55920359739369</v>
      </c>
      <c r="AH88" s="331"/>
      <c r="AI88" s="331">
        <f t="shared" si="67"/>
        <v>129.04635527755832</v>
      </c>
      <c r="AJ88" s="331">
        <f t="shared" si="68"/>
        <v>69.343469122389024</v>
      </c>
      <c r="AK88" s="331">
        <f t="shared" si="62"/>
        <v>373.30183014033503</v>
      </c>
      <c r="AL88" s="75"/>
      <c r="AM88" s="75"/>
      <c r="AN88" s="75"/>
      <c r="AO88" s="300"/>
      <c r="AP88" s="300"/>
      <c r="AQ88" s="300"/>
    </row>
    <row r="89" spans="1:43" s="4" customFormat="1" x14ac:dyDescent="0.3">
      <c r="A89" s="66">
        <v>40072</v>
      </c>
      <c r="B89" s="274">
        <v>-75.587407459686617</v>
      </c>
      <c r="C89" s="274">
        <v>112.2786</v>
      </c>
      <c r="D89" s="274"/>
      <c r="E89" s="270">
        <v>5.7405850000000003</v>
      </c>
      <c r="F89" s="274">
        <f t="shared" si="49"/>
        <v>45.21877341371723</v>
      </c>
      <c r="G89" s="3">
        <v>81</v>
      </c>
      <c r="H89" s="13">
        <f t="shared" si="63"/>
        <v>45.21877341371723</v>
      </c>
      <c r="I89" s="72">
        <f t="shared" si="50"/>
        <v>88.298000176259052</v>
      </c>
      <c r="J89" s="13">
        <f t="shared" si="45"/>
        <v>57.556845777113466</v>
      </c>
      <c r="K89" s="13">
        <f t="shared" si="51"/>
        <v>127.21401213772468</v>
      </c>
      <c r="L89" s="13">
        <f t="shared" si="46"/>
        <v>82.924986792312012</v>
      </c>
      <c r="M89" s="13">
        <f t="shared" si="47"/>
        <v>215.51201231398375</v>
      </c>
      <c r="N89" s="3">
        <v>80.5</v>
      </c>
      <c r="O89" s="72">
        <f t="shared" si="52"/>
        <v>96.057783286238305</v>
      </c>
      <c r="P89" s="72">
        <f t="shared" si="53"/>
        <v>62.615042325544607</v>
      </c>
      <c r="Q89" s="13">
        <f t="shared" si="54"/>
        <v>141.29212818066668</v>
      </c>
      <c r="R89" s="13">
        <f t="shared" si="55"/>
        <v>92.101865717077928</v>
      </c>
      <c r="S89" s="13">
        <f t="shared" si="56"/>
        <v>237.34991146690498</v>
      </c>
      <c r="T89" s="1"/>
      <c r="U89" s="74">
        <f t="shared" si="57"/>
        <v>-56.067713964593565</v>
      </c>
      <c r="V89" s="75">
        <f t="shared" si="58"/>
        <v>-11.391699219473793</v>
      </c>
      <c r="W89" s="75">
        <f t="shared" si="59"/>
        <v>-67.459413184067387</v>
      </c>
      <c r="X89" s="90">
        <f t="shared" si="48"/>
        <v>13.210829791666697</v>
      </c>
      <c r="Y89" s="91"/>
      <c r="Z89" s="74"/>
      <c r="AA89" s="75">
        <f t="shared" si="60"/>
        <v>-46.883092303290482</v>
      </c>
      <c r="AB89" s="148">
        <f t="shared" si="61"/>
        <v>7.02158331478131E-11</v>
      </c>
      <c r="AC89" s="148"/>
      <c r="AD89" s="301"/>
      <c r="AE89" s="331">
        <f t="shared" si="64"/>
        <v>172.24496181084652</v>
      </c>
      <c r="AF89" s="331">
        <f t="shared" si="65"/>
        <v>228.37095355825937</v>
      </c>
      <c r="AG89" s="331">
        <f t="shared" si="66"/>
        <v>56.125991747412854</v>
      </c>
      <c r="AH89" s="331"/>
      <c r="AI89" s="331">
        <f t="shared" si="67"/>
        <v>95.370772954991253</v>
      </c>
      <c r="AJ89" s="331">
        <f t="shared" si="68"/>
        <v>-52.878048007104404</v>
      </c>
      <c r="AK89" s="331">
        <f t="shared" si="62"/>
        <v>251.08031301084159</v>
      </c>
      <c r="AL89" s="75"/>
      <c r="AM89" s="75"/>
      <c r="AN89" s="75"/>
      <c r="AO89" s="300"/>
      <c r="AP89" s="300"/>
      <c r="AQ89" s="300"/>
    </row>
    <row r="90" spans="1:43" s="4" customFormat="1" x14ac:dyDescent="0.3">
      <c r="A90" s="66">
        <v>40102</v>
      </c>
      <c r="B90" s="274">
        <v>-120.6187385821967</v>
      </c>
      <c r="C90" s="270">
        <v>70.06</v>
      </c>
      <c r="D90" s="270"/>
      <c r="E90" s="270">
        <v>42.467439999999996</v>
      </c>
      <c r="F90" s="274">
        <f t="shared" si="49"/>
        <v>44.863791162962336</v>
      </c>
      <c r="G90" s="3">
        <v>82</v>
      </c>
      <c r="H90" s="13">
        <f t="shared" si="63"/>
        <v>44.863791162962336</v>
      </c>
      <c r="I90" s="72">
        <f t="shared" si="50"/>
        <v>78.972307456980701</v>
      </c>
      <c r="J90" s="13">
        <f t="shared" si="45"/>
        <v>51.477914696717676</v>
      </c>
      <c r="K90" s="13">
        <f t="shared" si="51"/>
        <v>105.8643186611872</v>
      </c>
      <c r="L90" s="13">
        <f t="shared" si="46"/>
        <v>69.008099652198212</v>
      </c>
      <c r="M90" s="13">
        <f t="shared" si="47"/>
        <v>184.83662611816789</v>
      </c>
      <c r="N90" s="3">
        <v>81.5</v>
      </c>
      <c r="O90" s="72">
        <f t="shared" si="52"/>
        <v>83.132127773549428</v>
      </c>
      <c r="P90" s="72">
        <f t="shared" si="53"/>
        <v>54.189483882240694</v>
      </c>
      <c r="Q90" s="13">
        <f t="shared" si="54"/>
        <v>115.88354966478026</v>
      </c>
      <c r="R90" s="13">
        <f t="shared" si="55"/>
        <v>75.539177358815849</v>
      </c>
      <c r="S90" s="13">
        <f t="shared" si="56"/>
        <v>199.0156774383297</v>
      </c>
      <c r="T90" s="1"/>
      <c r="U90" s="74">
        <f t="shared" si="57"/>
        <v>-68.993369477282442</v>
      </c>
      <c r="V90" s="75">
        <f t="shared" si="58"/>
        <v>-36.800277735360211</v>
      </c>
      <c r="W90" s="75">
        <f t="shared" si="59"/>
        <v>-105.79364721264267</v>
      </c>
      <c r="X90" s="90">
        <f t="shared" si="48"/>
        <v>-29.007770208333298</v>
      </c>
      <c r="Y90" s="92"/>
      <c r="Z90" s="74"/>
      <c r="AA90" s="75">
        <f t="shared" si="60"/>
        <v>-30.675386195815861</v>
      </c>
      <c r="AB90" s="148">
        <f t="shared" si="61"/>
        <v>3.7651659567927709E-11</v>
      </c>
      <c r="AC90" s="148"/>
      <c r="AD90" s="301"/>
      <c r="AE90" s="331">
        <f t="shared" si="64"/>
        <v>107.47802363467221</v>
      </c>
      <c r="AF90" s="331">
        <f t="shared" si="65"/>
        <v>183.33962243574931</v>
      </c>
      <c r="AG90" s="331">
        <f t="shared" si="66"/>
        <v>75.861598801077093</v>
      </c>
      <c r="AH90" s="331"/>
      <c r="AI90" s="331">
        <f t="shared" si="67"/>
        <v>70.338985538039722</v>
      </c>
      <c r="AJ90" s="331">
        <f t="shared" si="68"/>
        <v>-133.99524425278901</v>
      </c>
      <c r="AK90" s="331">
        <f t="shared" si="62"/>
        <v>169.963116765157</v>
      </c>
      <c r="AL90" s="75"/>
      <c r="AM90" s="75"/>
      <c r="AN90" s="75"/>
      <c r="AO90" s="300"/>
      <c r="AP90" s="300"/>
      <c r="AQ90" s="300"/>
    </row>
    <row r="91" spans="1:43" s="4" customFormat="1" x14ac:dyDescent="0.3">
      <c r="A91" s="66">
        <v>40133</v>
      </c>
      <c r="B91" s="274">
        <v>-125.97982513376195</v>
      </c>
      <c r="C91" s="270">
        <v>49.724310000000003</v>
      </c>
      <c r="D91" s="270"/>
      <c r="E91" s="270">
        <v>51.553290000000004</v>
      </c>
      <c r="F91" s="274">
        <f t="shared" si="49"/>
        <v>73.055272005447932</v>
      </c>
      <c r="G91" s="3">
        <v>83</v>
      </c>
      <c r="H91" s="13">
        <f t="shared" si="63"/>
        <v>73.055272005447932</v>
      </c>
      <c r="I91" s="72">
        <f t="shared" si="50"/>
        <v>94.825371205005126</v>
      </c>
      <c r="J91" s="13">
        <f t="shared" si="45"/>
        <v>61.811697380565192</v>
      </c>
      <c r="K91" s="13">
        <f t="shared" si="51"/>
        <v>97.594263201114899</v>
      </c>
      <c r="L91" s="13">
        <f t="shared" si="46"/>
        <v>63.617229352032481</v>
      </c>
      <c r="M91" s="13">
        <f t="shared" si="47"/>
        <v>192.41963440612003</v>
      </c>
      <c r="N91" s="3">
        <v>82.5</v>
      </c>
      <c r="O91" s="72">
        <f t="shared" si="52"/>
        <v>87.753950491928663</v>
      </c>
      <c r="P91" s="72">
        <f t="shared" si="53"/>
        <v>57.202208257423514</v>
      </c>
      <c r="Q91" s="13">
        <f t="shared" si="54"/>
        <v>100.44004435109375</v>
      </c>
      <c r="R91" s="13">
        <f t="shared" si="55"/>
        <v>65.472263717431815</v>
      </c>
      <c r="S91" s="13">
        <f t="shared" si="56"/>
        <v>188.19399484302241</v>
      </c>
      <c r="T91" s="1"/>
      <c r="U91" s="74">
        <f t="shared" si="57"/>
        <v>-64.371546758903207</v>
      </c>
      <c r="V91" s="75">
        <f t="shared" si="58"/>
        <v>-52.243783049046726</v>
      </c>
      <c r="W91" s="75">
        <f t="shared" si="59"/>
        <v>-116.61532980794996</v>
      </c>
      <c r="X91" s="90">
        <f t="shared" si="48"/>
        <v>-49.343460208333298</v>
      </c>
      <c r="Y91" s="92"/>
      <c r="Z91" s="74"/>
      <c r="AA91" s="75">
        <f t="shared" si="60"/>
        <v>7.5830082879521399</v>
      </c>
      <c r="AB91" s="148">
        <f t="shared" si="61"/>
        <v>-6.3977267927839421E-11</v>
      </c>
      <c r="AC91" s="148"/>
      <c r="AD91" s="301"/>
      <c r="AE91" s="331">
        <f t="shared" si="64"/>
        <v>76.281338358517957</v>
      </c>
      <c r="AF91" s="331">
        <f t="shared" si="65"/>
        <v>177.97853588418405</v>
      </c>
      <c r="AG91" s="331">
        <f t="shared" si="66"/>
        <v>101.6971975256661</v>
      </c>
      <c r="AH91" s="331"/>
      <c r="AI91" s="331">
        <f t="shared" si="67"/>
        <v>59.267779469592142</v>
      </c>
      <c r="AJ91" s="331">
        <f t="shared" si="68"/>
        <v>-141.71367291201358</v>
      </c>
      <c r="AK91" s="331">
        <f t="shared" si="62"/>
        <v>162.24468810593243</v>
      </c>
      <c r="AL91" s="75"/>
      <c r="AM91" s="75"/>
      <c r="AN91" s="75"/>
      <c r="AO91" s="300"/>
      <c r="AP91" s="300"/>
      <c r="AQ91" s="300"/>
    </row>
    <row r="92" spans="1:43" s="4" customFormat="1" x14ac:dyDescent="0.3">
      <c r="A92" s="66">
        <v>40163</v>
      </c>
      <c r="B92" s="274">
        <v>-73.956814571300825</v>
      </c>
      <c r="C92" s="270">
        <v>54.099890000000002</v>
      </c>
      <c r="D92" s="270"/>
      <c r="E92" s="270">
        <v>129.8648</v>
      </c>
      <c r="F92" s="274">
        <f t="shared" si="49"/>
        <v>111.37310012114139</v>
      </c>
      <c r="G92" s="3">
        <v>84</v>
      </c>
      <c r="H92" s="13">
        <f t="shared" si="63"/>
        <v>111.37310012114139</v>
      </c>
      <c r="I92" s="72">
        <f t="shared" si="50"/>
        <v>131.23854571224518</v>
      </c>
      <c r="J92" s="13">
        <f t="shared" si="45"/>
        <v>85.547540380233116</v>
      </c>
      <c r="K92" s="13">
        <f t="shared" si="51"/>
        <v>106.85532077484282</v>
      </c>
      <c r="L92" s="13">
        <f t="shared" si="46"/>
        <v>69.654088531922227</v>
      </c>
      <c r="M92" s="13">
        <f t="shared" si="47"/>
        <v>238.09386648708801</v>
      </c>
      <c r="N92" s="3">
        <v>83.5</v>
      </c>
      <c r="O92" s="72">
        <f t="shared" si="52"/>
        <v>114.99607797653994</v>
      </c>
      <c r="P92" s="72">
        <f t="shared" si="53"/>
        <v>74.959925613901319</v>
      </c>
      <c r="Q92" s="13">
        <f t="shared" si="54"/>
        <v>100.78767473561466</v>
      </c>
      <c r="R92" s="13">
        <f t="shared" si="55"/>
        <v>65.698868040026355</v>
      </c>
      <c r="S92" s="13">
        <f t="shared" si="56"/>
        <v>215.78375271215458</v>
      </c>
      <c r="T92" s="1"/>
      <c r="U92" s="74">
        <f t="shared" si="57"/>
        <v>-37.129419274291934</v>
      </c>
      <c r="V92" s="75">
        <f t="shared" si="58"/>
        <v>-51.896152664525815</v>
      </c>
      <c r="W92" s="75">
        <f t="shared" si="59"/>
        <v>-89.025571938817791</v>
      </c>
      <c r="X92" s="90">
        <f t="shared" si="48"/>
        <v>-44.967880208333298</v>
      </c>
      <c r="Y92" s="92"/>
      <c r="Z92" s="74"/>
      <c r="AA92" s="75">
        <f t="shared" si="60"/>
        <v>45.674232080967982</v>
      </c>
      <c r="AB92" s="148">
        <f t="shared" si="61"/>
        <v>-1.4705392459291033E-10</v>
      </c>
      <c r="AC92" s="148"/>
      <c r="AD92" s="301"/>
      <c r="AE92" s="331">
        <f t="shared" si="64"/>
        <v>82.993851784943857</v>
      </c>
      <c r="AF92" s="331">
        <f t="shared" si="65"/>
        <v>230.00154644664519</v>
      </c>
      <c r="AG92" s="331">
        <f t="shared" si="66"/>
        <v>147.00769466170135</v>
      </c>
      <c r="AH92" s="331"/>
      <c r="AI92" s="331">
        <f t="shared" si="67"/>
        <v>62.736138620165185</v>
      </c>
      <c r="AJ92" s="331">
        <f t="shared" si="68"/>
        <v>-76.938852251268301</v>
      </c>
      <c r="AK92" s="331">
        <f t="shared" si="62"/>
        <v>227.01950876667772</v>
      </c>
      <c r="AL92" s="75"/>
      <c r="AM92" s="75"/>
      <c r="AN92" s="75"/>
      <c r="AO92" s="300"/>
      <c r="AP92" s="300"/>
      <c r="AQ92" s="300"/>
    </row>
    <row r="93" spans="1:43" s="4" customFormat="1" x14ac:dyDescent="0.3">
      <c r="A93" s="66">
        <v>40194</v>
      </c>
      <c r="B93" s="274">
        <v>-11.433404891479162</v>
      </c>
      <c r="C93" s="270">
        <v>81.683719999999994</v>
      </c>
      <c r="D93" s="270"/>
      <c r="E93" s="270">
        <v>145.37549999999999</v>
      </c>
      <c r="F93" s="274">
        <f t="shared" si="49"/>
        <v>144.21694916612074</v>
      </c>
      <c r="G93" s="3">
        <v>85</v>
      </c>
      <c r="H93" s="13">
        <f t="shared" si="63"/>
        <v>144.21694916612074</v>
      </c>
      <c r="I93" s="72">
        <f t="shared" si="50"/>
        <v>174.34344795925313</v>
      </c>
      <c r="J93" s="13">
        <f t="shared" si="45"/>
        <v>113.64537052266093</v>
      </c>
      <c r="K93" s="13">
        <f t="shared" si="51"/>
        <v>131.06563589902379</v>
      </c>
      <c r="L93" s="13">
        <f t="shared" si="46"/>
        <v>85.435683878014316</v>
      </c>
      <c r="M93" s="13">
        <f t="shared" si="47"/>
        <v>305.40908385827692</v>
      </c>
      <c r="N93" s="3">
        <v>84.5</v>
      </c>
      <c r="O93" s="72">
        <f t="shared" si="52"/>
        <v>155.11606684040706</v>
      </c>
      <c r="P93" s="72">
        <f t="shared" si="53"/>
        <v>101.11204691911277</v>
      </c>
      <c r="Q93" s="13">
        <f t="shared" si="54"/>
        <v>117.97382454159575</v>
      </c>
      <c r="R93" s="13">
        <f t="shared" si="55"/>
        <v>76.901731794757765</v>
      </c>
      <c r="S93" s="13">
        <f t="shared" si="56"/>
        <v>273.0898913820028</v>
      </c>
      <c r="T93" s="1"/>
      <c r="U93" s="74">
        <f t="shared" si="57"/>
        <v>2.9905695895751876</v>
      </c>
      <c r="V93" s="75">
        <f t="shared" si="58"/>
        <v>-34.710002858544726</v>
      </c>
      <c r="W93" s="75">
        <f t="shared" si="59"/>
        <v>-31.719433268969567</v>
      </c>
      <c r="X93" s="90">
        <f t="shared" si="48"/>
        <v>-17.384050208333306</v>
      </c>
      <c r="Y93" s="92"/>
      <c r="Z93" s="74"/>
      <c r="AA93" s="75">
        <f t="shared" si="60"/>
        <v>67.315217371188908</v>
      </c>
      <c r="AB93" s="148">
        <f t="shared" si="61"/>
        <v>-1.7405454855179414E-10</v>
      </c>
      <c r="AC93" s="148"/>
      <c r="AD93" s="301"/>
      <c r="AE93" s="331">
        <f t="shared" si="64"/>
        <v>125.3098028650863</v>
      </c>
      <c r="AF93" s="331">
        <f t="shared" si="65"/>
        <v>292.52495612646686</v>
      </c>
      <c r="AG93" s="331">
        <f t="shared" si="66"/>
        <v>167.21515326138058</v>
      </c>
      <c r="AH93" s="331"/>
      <c r="AI93" s="331">
        <f t="shared" si="67"/>
        <v>80.646149886897277</v>
      </c>
      <c r="AJ93" s="331">
        <f t="shared" si="68"/>
        <v>-43.564188842392916</v>
      </c>
      <c r="AK93" s="331">
        <f t="shared" si="62"/>
        <v>260.39417217555308</v>
      </c>
      <c r="AL93" s="75"/>
      <c r="AM93" s="75"/>
      <c r="AN93" s="75"/>
      <c r="AO93" s="300"/>
      <c r="AP93" s="300"/>
      <c r="AQ93" s="300"/>
    </row>
    <row r="94" spans="1:43" s="4" customFormat="1" x14ac:dyDescent="0.3">
      <c r="A94" s="66">
        <v>40225</v>
      </c>
      <c r="B94" s="274">
        <v>51.109643760940664</v>
      </c>
      <c r="C94" s="270">
        <v>86.100909999999999</v>
      </c>
      <c r="D94" s="270"/>
      <c r="E94" s="270">
        <v>136.6875</v>
      </c>
      <c r="F94" s="274">
        <f t="shared" si="49"/>
        <v>134.09556418117847</v>
      </c>
      <c r="G94" s="3">
        <v>86</v>
      </c>
      <c r="H94" s="13">
        <f t="shared" si="63"/>
        <v>134.09556418117847</v>
      </c>
      <c r="I94" s="72">
        <f t="shared" si="50"/>
        <v>189.36837520540629</v>
      </c>
      <c r="J94" s="13">
        <f t="shared" si="45"/>
        <v>123.43933435641608</v>
      </c>
      <c r="K94" s="13">
        <f t="shared" si="51"/>
        <v>156.16015533460069</v>
      </c>
      <c r="L94" s="13">
        <f t="shared" si="46"/>
        <v>101.79365150898359</v>
      </c>
      <c r="M94" s="13">
        <f t="shared" si="47"/>
        <v>345.52853054000695</v>
      </c>
      <c r="N94" s="3">
        <v>85.5</v>
      </c>
      <c r="O94" s="72">
        <f t="shared" si="52"/>
        <v>182.66635322216948</v>
      </c>
      <c r="P94" s="72">
        <f t="shared" si="53"/>
        <v>119.07063693502531</v>
      </c>
      <c r="Q94" s="13">
        <f t="shared" si="54"/>
        <v>144.1673904894937</v>
      </c>
      <c r="R94" s="13">
        <f t="shared" si="55"/>
        <v>93.97611749938774</v>
      </c>
      <c r="S94" s="13">
        <f t="shared" si="56"/>
        <v>326.83374371166315</v>
      </c>
      <c r="T94" s="1"/>
      <c r="U94" s="74">
        <f t="shared" si="57"/>
        <v>30.540855971337606</v>
      </c>
      <c r="V94" s="75">
        <f t="shared" si="58"/>
        <v>-8.5164369106467745</v>
      </c>
      <c r="W94" s="75">
        <f t="shared" si="59"/>
        <v>22.024419060690775</v>
      </c>
      <c r="X94" s="90">
        <f t="shared" si="48"/>
        <v>-12.966860208333301</v>
      </c>
      <c r="Y94" s="92"/>
      <c r="Z94" s="74"/>
      <c r="AA94" s="75">
        <f t="shared" si="60"/>
        <v>40.119446681730039</v>
      </c>
      <c r="AB94" s="148">
        <f t="shared" si="61"/>
        <v>-6.070877134334296E-11</v>
      </c>
      <c r="AC94" s="148"/>
      <c r="AD94" s="301"/>
      <c r="AE94" s="331">
        <f t="shared" si="64"/>
        <v>132.08614958530953</v>
      </c>
      <c r="AF94" s="331">
        <f t="shared" si="65"/>
        <v>355.06800477888669</v>
      </c>
      <c r="AG94" s="331">
        <f t="shared" si="66"/>
        <v>222.98185519357716</v>
      </c>
      <c r="AH94" s="331"/>
      <c r="AI94" s="331">
        <f t="shared" si="67"/>
        <v>101.02590626864344</v>
      </c>
      <c r="AJ94" s="331">
        <f t="shared" si="68"/>
        <v>1.7302294864495054</v>
      </c>
      <c r="AK94" s="331">
        <f t="shared" si="62"/>
        <v>305.68859050439551</v>
      </c>
      <c r="AL94" s="75"/>
      <c r="AM94" s="75"/>
      <c r="AN94" s="75"/>
      <c r="AO94" s="300"/>
      <c r="AP94" s="300"/>
      <c r="AQ94" s="300"/>
    </row>
    <row r="95" spans="1:43" s="4" customFormat="1" x14ac:dyDescent="0.3">
      <c r="A95" s="66">
        <v>40253</v>
      </c>
      <c r="B95" s="274">
        <v>84.555903470877823</v>
      </c>
      <c r="C95" s="270">
        <v>104.8642</v>
      </c>
      <c r="D95" s="270"/>
      <c r="E95" s="270">
        <v>128.58430000000001</v>
      </c>
      <c r="F95" s="274">
        <f t="shared" si="49"/>
        <v>142.88771771042428</v>
      </c>
      <c r="G95" s="3">
        <v>87</v>
      </c>
      <c r="H95" s="13">
        <f t="shared" si="63"/>
        <v>142.88771771042428</v>
      </c>
      <c r="I95" s="72">
        <f t="shared" si="50"/>
        <v>203.6572640946107</v>
      </c>
      <c r="J95" s="13">
        <f t="shared" si="45"/>
        <v>132.75351330135865</v>
      </c>
      <c r="K95" s="13">
        <f t="shared" si="51"/>
        <v>176.21804814575748</v>
      </c>
      <c r="L95" s="13">
        <f t="shared" si="46"/>
        <v>114.8684729731951</v>
      </c>
      <c r="M95" s="13">
        <f t="shared" si="47"/>
        <v>379.8753122403682</v>
      </c>
      <c r="N95" s="3">
        <v>86.5</v>
      </c>
      <c r="O95" s="72">
        <f t="shared" si="52"/>
        <v>197.28355952469371</v>
      </c>
      <c r="P95" s="72">
        <f t="shared" si="53"/>
        <v>128.59882882121988</v>
      </c>
      <c r="Q95" s="13">
        <f t="shared" si="54"/>
        <v>166.51106602644592</v>
      </c>
      <c r="R95" s="13">
        <f t="shared" si="55"/>
        <v>108.54093601000537</v>
      </c>
      <c r="S95" s="13">
        <f t="shared" si="56"/>
        <v>363.79462555113963</v>
      </c>
      <c r="T95" s="1"/>
      <c r="U95" s="74">
        <f t="shared" si="57"/>
        <v>45.158062273861844</v>
      </c>
      <c r="V95" s="75">
        <f t="shared" si="58"/>
        <v>13.827238626305444</v>
      </c>
      <c r="W95" s="75">
        <f t="shared" si="59"/>
        <v>58.98530090016726</v>
      </c>
      <c r="X95" s="90">
        <f t="shared" si="48"/>
        <v>5.7964297916666965</v>
      </c>
      <c r="Y95" s="92"/>
      <c r="Z95" s="74"/>
      <c r="AA95" s="75">
        <f t="shared" si="60"/>
        <v>34.346781700361248</v>
      </c>
      <c r="AB95" s="148">
        <f t="shared" si="61"/>
        <v>-5.7667648434289731E-11</v>
      </c>
      <c r="AC95" s="148"/>
      <c r="AD95" s="301"/>
      <c r="AE95" s="331">
        <f t="shared" si="64"/>
        <v>160.87063896704242</v>
      </c>
      <c r="AF95" s="331">
        <f t="shared" si="65"/>
        <v>388.51426448882381</v>
      </c>
      <c r="AG95" s="331">
        <f t="shared" si="66"/>
        <v>227.64362552178139</v>
      </c>
      <c r="AH95" s="331"/>
      <c r="AI95" s="331">
        <f t="shared" si="67"/>
        <v>118.76565451698013</v>
      </c>
      <c r="AJ95" s="331">
        <f t="shared" si="68"/>
        <v>53.584687977734752</v>
      </c>
      <c r="AK95" s="331">
        <f t="shared" si="62"/>
        <v>357.54304899568075</v>
      </c>
      <c r="AL95" s="75"/>
      <c r="AM95" s="75"/>
      <c r="AN95" s="75"/>
      <c r="AO95" s="300"/>
      <c r="AP95" s="300"/>
      <c r="AQ95" s="300"/>
    </row>
    <row r="96" spans="1:43" s="4" customFormat="1" x14ac:dyDescent="0.3">
      <c r="A96" s="66">
        <v>40284</v>
      </c>
      <c r="B96" s="274">
        <v>127.15667918178927</v>
      </c>
      <c r="C96" s="270">
        <v>121.0446</v>
      </c>
      <c r="D96" s="270"/>
      <c r="E96" s="270">
        <v>130.51740000000001</v>
      </c>
      <c r="F96" s="274">
        <f t="shared" si="49"/>
        <v>152.62206885415907</v>
      </c>
      <c r="G96" s="3">
        <v>88</v>
      </c>
      <c r="H96" s="13">
        <f t="shared" si="63"/>
        <v>152.62206885415907</v>
      </c>
      <c r="I96" s="72">
        <f t="shared" si="50"/>
        <v>218.2548569903945</v>
      </c>
      <c r="J96" s="13">
        <f t="shared" si="45"/>
        <v>142.26892023404727</v>
      </c>
      <c r="K96" s="13">
        <f t="shared" si="51"/>
        <v>193.60273328794187</v>
      </c>
      <c r="L96" s="13">
        <f t="shared" si="46"/>
        <v>126.20075281862132</v>
      </c>
      <c r="M96" s="13">
        <f t="shared" si="47"/>
        <v>411.85759027833637</v>
      </c>
      <c r="N96" s="3">
        <v>87.5</v>
      </c>
      <c r="O96" s="72">
        <f t="shared" si="52"/>
        <v>211.74345185098306</v>
      </c>
      <c r="P96" s="72">
        <f t="shared" si="53"/>
        <v>138.02447595837526</v>
      </c>
      <c r="Q96" s="13">
        <f t="shared" si="54"/>
        <v>185.07174262943391</v>
      </c>
      <c r="R96" s="13">
        <f t="shared" si="55"/>
        <v>120.63979081613194</v>
      </c>
      <c r="S96" s="13">
        <f t="shared" si="56"/>
        <v>396.81519448041695</v>
      </c>
      <c r="T96" s="1"/>
      <c r="U96" s="74">
        <f t="shared" si="57"/>
        <v>59.617954600151194</v>
      </c>
      <c r="V96" s="75">
        <f t="shared" si="58"/>
        <v>32.387915229293441</v>
      </c>
      <c r="W96" s="75">
        <f t="shared" si="59"/>
        <v>92.005869829444578</v>
      </c>
      <c r="X96" s="90">
        <f t="shared" si="48"/>
        <v>21.976829791666702</v>
      </c>
      <c r="Y96" s="92"/>
      <c r="Z96" s="74"/>
      <c r="AA96" s="75">
        <f t="shared" si="60"/>
        <v>31.982278037968172</v>
      </c>
      <c r="AB96" s="148">
        <f t="shared" si="61"/>
        <v>-5.8946625358657911E-11</v>
      </c>
      <c r="AC96" s="148"/>
      <c r="AD96" s="301"/>
      <c r="AE96" s="331">
        <f t="shared" si="64"/>
        <v>185.69275449114249</v>
      </c>
      <c r="AF96" s="331">
        <f t="shared" si="65"/>
        <v>431.11504019973529</v>
      </c>
      <c r="AG96" s="331">
        <f t="shared" si="66"/>
        <v>245.4222857085928</v>
      </c>
      <c r="AH96" s="331"/>
      <c r="AI96" s="331">
        <f t="shared" si="67"/>
        <v>130.49870152574752</v>
      </c>
      <c r="AJ96" s="331">
        <f t="shared" si="68"/>
        <v>116.45100416992693</v>
      </c>
      <c r="AK96" s="331">
        <f t="shared" si="62"/>
        <v>420.40936518787294</v>
      </c>
      <c r="AL96" s="75"/>
      <c r="AM96" s="75"/>
      <c r="AN96" s="75"/>
      <c r="AO96" s="300"/>
      <c r="AP96" s="300"/>
      <c r="AQ96" s="300"/>
    </row>
    <row r="97" spans="1:43" s="4" customFormat="1" x14ac:dyDescent="0.3">
      <c r="A97" s="66">
        <v>40314</v>
      </c>
      <c r="B97" s="274">
        <v>147.71084117919597</v>
      </c>
      <c r="C97" s="270">
        <v>143.20079999999999</v>
      </c>
      <c r="D97" s="270"/>
      <c r="E97" s="270">
        <v>112.93701</v>
      </c>
      <c r="F97" s="274">
        <f t="shared" si="49"/>
        <v>134.33324260636039</v>
      </c>
      <c r="G97" s="3">
        <v>89</v>
      </c>
      <c r="H97" s="13">
        <f t="shared" si="63"/>
        <v>134.33324260636039</v>
      </c>
      <c r="I97" s="72">
        <f t="shared" si="50"/>
        <v>212.42444868248782</v>
      </c>
      <c r="J97" s="13">
        <f t="shared" si="45"/>
        <v>138.46838215701374</v>
      </c>
      <c r="K97" s="13">
        <f t="shared" si="51"/>
        <v>203.71284982537614</v>
      </c>
      <c r="L97" s="13">
        <f t="shared" si="46"/>
        <v>132.79107464125059</v>
      </c>
      <c r="M97" s="13">
        <f t="shared" si="47"/>
        <v>416.13729850786399</v>
      </c>
      <c r="N97" s="3">
        <v>88.5</v>
      </c>
      <c r="O97" s="72">
        <f t="shared" si="52"/>
        <v>215.02516175155387</v>
      </c>
      <c r="P97" s="72">
        <f t="shared" si="53"/>
        <v>140.16365091426704</v>
      </c>
      <c r="Q97" s="13">
        <f t="shared" si="54"/>
        <v>199.51322925390267</v>
      </c>
      <c r="R97" s="13">
        <f t="shared" si="55"/>
        <v>130.05353437685633</v>
      </c>
      <c r="S97" s="13">
        <f t="shared" si="56"/>
        <v>414.53839100545656</v>
      </c>
      <c r="T97" s="1"/>
      <c r="U97" s="74">
        <f t="shared" si="57"/>
        <v>62.899664500721997</v>
      </c>
      <c r="V97" s="75">
        <f t="shared" si="58"/>
        <v>46.829401853762192</v>
      </c>
      <c r="W97" s="75">
        <f t="shared" si="59"/>
        <v>109.72906635448419</v>
      </c>
      <c r="X97" s="90">
        <f t="shared" si="48"/>
        <v>44.133029791666686</v>
      </c>
      <c r="Y97" s="92"/>
      <c r="Z97" s="74"/>
      <c r="AA97" s="75">
        <f t="shared" si="60"/>
        <v>4.2797082295276141</v>
      </c>
      <c r="AB97" s="148">
        <f t="shared" si="61"/>
        <v>2.3561597117804922E-11</v>
      </c>
      <c r="AC97" s="148"/>
      <c r="AD97" s="301"/>
      <c r="AE97" s="331">
        <f t="shared" si="64"/>
        <v>219.68225759212055</v>
      </c>
      <c r="AF97" s="331">
        <f t="shared" si="65"/>
        <v>451.669202197142</v>
      </c>
      <c r="AG97" s="331">
        <f t="shared" si="66"/>
        <v>231.98694460502145</v>
      </c>
      <c r="AH97" s="331"/>
      <c r="AI97" s="331">
        <f t="shared" si="67"/>
        <v>142.37954969350935</v>
      </c>
      <c r="AJ97" s="331">
        <f t="shared" si="68"/>
        <v>128.85451668877684</v>
      </c>
      <c r="AK97" s="331">
        <f t="shared" si="62"/>
        <v>432.81287770672282</v>
      </c>
      <c r="AL97" s="75"/>
      <c r="AM97" s="75"/>
      <c r="AN97" s="75"/>
      <c r="AO97" s="300"/>
      <c r="AP97" s="300"/>
      <c r="AQ97" s="300"/>
    </row>
    <row r="98" spans="1:43" s="4" customFormat="1" x14ac:dyDescent="0.3">
      <c r="A98" s="66">
        <v>40345</v>
      </c>
      <c r="B98" s="274">
        <v>109.42156439451004</v>
      </c>
      <c r="C98" s="270">
        <v>140.23869999999999</v>
      </c>
      <c r="D98" s="270"/>
      <c r="E98" s="270">
        <v>61.582059999999998</v>
      </c>
      <c r="F98" s="274">
        <f t="shared" si="49"/>
        <v>77.412102958033628</v>
      </c>
      <c r="G98" s="3">
        <v>90</v>
      </c>
      <c r="H98" s="13">
        <f t="shared" si="63"/>
        <v>77.412102958033628</v>
      </c>
      <c r="I98" s="72">
        <f t="shared" si="50"/>
        <v>167.5658929052712</v>
      </c>
      <c r="J98" s="13">
        <f t="shared" si="45"/>
        <v>109.2274370450144</v>
      </c>
      <c r="K98" s="13">
        <f t="shared" si="51"/>
        <v>194.84080776186426</v>
      </c>
      <c r="L98" s="13">
        <f t="shared" si="46"/>
        <v>127.00779685152834</v>
      </c>
      <c r="M98" s="13">
        <f t="shared" si="47"/>
        <v>362.40670066713545</v>
      </c>
      <c r="N98" s="3">
        <v>89.5</v>
      </c>
      <c r="O98" s="72">
        <f t="shared" si="52"/>
        <v>187.57550906045986</v>
      </c>
      <c r="P98" s="72">
        <f t="shared" si="53"/>
        <v>122.27065873525027</v>
      </c>
      <c r="Q98" s="13">
        <f t="shared" si="54"/>
        <v>201.18410356813544</v>
      </c>
      <c r="R98" s="13">
        <f t="shared" si="55"/>
        <v>131.14270079894325</v>
      </c>
      <c r="S98" s="13">
        <f t="shared" si="56"/>
        <v>388.75961262859528</v>
      </c>
      <c r="T98" s="1"/>
      <c r="U98" s="74">
        <f t="shared" si="57"/>
        <v>35.450011809627995</v>
      </c>
      <c r="V98" s="75">
        <f t="shared" si="58"/>
        <v>48.500276167994969</v>
      </c>
      <c r="W98" s="75">
        <f t="shared" si="59"/>
        <v>83.950287977622907</v>
      </c>
      <c r="X98" s="90">
        <f t="shared" si="48"/>
        <v>41.170929791666694</v>
      </c>
      <c r="Y98" s="92"/>
      <c r="Z98" s="74"/>
      <c r="AA98" s="75">
        <f t="shared" si="60"/>
        <v>-53.730597840728535</v>
      </c>
      <c r="AB98" s="148">
        <f t="shared" si="61"/>
        <v>1.8108892163581913E-10</v>
      </c>
      <c r="AC98" s="148"/>
      <c r="AD98" s="301"/>
      <c r="AE98" s="331">
        <f t="shared" si="64"/>
        <v>215.13814320718961</v>
      </c>
      <c r="AF98" s="331">
        <f t="shared" si="65"/>
        <v>413.37992541245603</v>
      </c>
      <c r="AG98" s="331">
        <f t="shared" si="66"/>
        <v>198.24178220526642</v>
      </c>
      <c r="AH98" s="331"/>
      <c r="AI98" s="331">
        <f t="shared" si="67"/>
        <v>143.73036031672638</v>
      </c>
      <c r="AJ98" s="331">
        <f t="shared" si="68"/>
        <v>119.22637698507019</v>
      </c>
      <c r="AK98" s="331">
        <f t="shared" si="62"/>
        <v>423.18473800301621</v>
      </c>
      <c r="AL98" s="75"/>
      <c r="AM98" s="75"/>
      <c r="AN98" s="75"/>
      <c r="AO98" s="300"/>
      <c r="AP98" s="300"/>
      <c r="AQ98" s="300"/>
    </row>
    <row r="99" spans="1:43" s="4" customFormat="1" x14ac:dyDescent="0.3">
      <c r="A99" s="66">
        <v>40375</v>
      </c>
      <c r="B99" s="274">
        <v>22.057647095263242</v>
      </c>
      <c r="C99" s="270">
        <v>137.0326</v>
      </c>
      <c r="D99" s="270"/>
      <c r="E99" s="270">
        <v>41.127880000000005</v>
      </c>
      <c r="F99" s="274">
        <f t="shared" si="49"/>
        <v>44.296185590902425</v>
      </c>
      <c r="G99" s="3">
        <v>91</v>
      </c>
      <c r="H99" s="13">
        <f t="shared" si="63"/>
        <v>44.296185590902425</v>
      </c>
      <c r="I99" s="72">
        <f t="shared" si="50"/>
        <v>119.8603628066173</v>
      </c>
      <c r="J99" s="13">
        <f t="shared" si="45"/>
        <v>78.130698351922987</v>
      </c>
      <c r="K99" s="13">
        <f t="shared" si="51"/>
        <v>167.90647871745529</v>
      </c>
      <c r="L99" s="13">
        <f t="shared" si="46"/>
        <v>109.45054161891032</v>
      </c>
      <c r="M99" s="13">
        <f t="shared" si="47"/>
        <v>287.76684152407256</v>
      </c>
      <c r="N99" s="3">
        <v>90.5</v>
      </c>
      <c r="O99" s="72">
        <f t="shared" si="52"/>
        <v>141.13990088391503</v>
      </c>
      <c r="P99" s="72">
        <f t="shared" si="53"/>
        <v>92.001715689556306</v>
      </c>
      <c r="Q99" s="13">
        <f t="shared" si="54"/>
        <v>182.45805062735155</v>
      </c>
      <c r="R99" s="13">
        <f t="shared" si="55"/>
        <v>118.93604473415786</v>
      </c>
      <c r="S99" s="13">
        <f t="shared" si="56"/>
        <v>323.59795151126661</v>
      </c>
      <c r="T99" s="1"/>
      <c r="U99" s="74">
        <f t="shared" si="57"/>
        <v>-10.985596366916837</v>
      </c>
      <c r="V99" s="75">
        <f t="shared" si="58"/>
        <v>29.774223227211081</v>
      </c>
      <c r="W99" s="75">
        <f t="shared" si="59"/>
        <v>18.788626860294244</v>
      </c>
      <c r="X99" s="90">
        <f t="shared" si="48"/>
        <v>37.964829791666702</v>
      </c>
      <c r="Y99" s="92"/>
      <c r="Z99" s="74"/>
      <c r="AA99" s="75">
        <f t="shared" si="60"/>
        <v>-74.639859143062893</v>
      </c>
      <c r="AB99" s="148">
        <f t="shared" si="61"/>
        <v>1.9254287053627195E-10</v>
      </c>
      <c r="AC99" s="148"/>
      <c r="AD99" s="301"/>
      <c r="AE99" s="331">
        <f t="shared" si="64"/>
        <v>210.21971198288014</v>
      </c>
      <c r="AF99" s="331">
        <f t="shared" si="65"/>
        <v>326.01600811320924</v>
      </c>
      <c r="AG99" s="331">
        <f t="shared" si="66"/>
        <v>115.7962961303291</v>
      </c>
      <c r="AH99" s="331"/>
      <c r="AI99" s="331">
        <f t="shared" si="67"/>
        <v>126.79048750743765</v>
      </c>
      <c r="AJ99" s="331">
        <f t="shared" si="68"/>
        <v>61.611148031483978</v>
      </c>
      <c r="AK99" s="331">
        <f t="shared" si="62"/>
        <v>365.56950904943</v>
      </c>
      <c r="AL99" s="75"/>
      <c r="AM99" s="75"/>
      <c r="AN99" s="75"/>
      <c r="AO99" s="300"/>
      <c r="AP99" s="300"/>
      <c r="AQ99" s="300"/>
    </row>
    <row r="100" spans="1:43" s="4" customFormat="1" x14ac:dyDescent="0.3">
      <c r="A100" s="66">
        <v>40406</v>
      </c>
      <c r="B100" s="274">
        <v>-76.051264423685112</v>
      </c>
      <c r="C100" s="270">
        <v>112.2324</v>
      </c>
      <c r="D100" s="270"/>
      <c r="E100" s="270">
        <v>-11.13955</v>
      </c>
      <c r="F100" s="274">
        <f t="shared" si="49"/>
        <v>30.450895167695862</v>
      </c>
      <c r="G100" s="3">
        <v>92</v>
      </c>
      <c r="H100" s="13">
        <f t="shared" si="63"/>
        <v>30.450895167695862</v>
      </c>
      <c r="I100" s="72">
        <f t="shared" si="50"/>
        <v>84.829615131739473</v>
      </c>
      <c r="J100" s="13">
        <f t="shared" si="45"/>
        <v>55.295987063387635</v>
      </c>
      <c r="K100" s="13">
        <f t="shared" si="51"/>
        <v>134.70996157327198</v>
      </c>
      <c r="L100" s="13">
        <f t="shared" si="46"/>
        <v>87.811252837169079</v>
      </c>
      <c r="M100" s="13">
        <f t="shared" si="47"/>
        <v>219.53957670501146</v>
      </c>
      <c r="N100" s="3">
        <v>91.5</v>
      </c>
      <c r="O100" s="72">
        <f t="shared" si="52"/>
        <v>100.4554372844799</v>
      </c>
      <c r="P100" s="72">
        <f t="shared" si="53"/>
        <v>65.481642842573692</v>
      </c>
      <c r="Q100" s="13">
        <f t="shared" si="54"/>
        <v>151.38072525403703</v>
      </c>
      <c r="R100" s="13">
        <f t="shared" si="55"/>
        <v>98.678159986898422</v>
      </c>
      <c r="S100" s="13">
        <f t="shared" si="56"/>
        <v>251.83616253851693</v>
      </c>
      <c r="T100" s="1"/>
      <c r="U100" s="74">
        <f t="shared" si="57"/>
        <v>-51.670059966351971</v>
      </c>
      <c r="V100" s="75">
        <f t="shared" si="58"/>
        <v>-1.3031021461034413</v>
      </c>
      <c r="W100" s="75">
        <f t="shared" si="59"/>
        <v>-52.973162112455441</v>
      </c>
      <c r="X100" s="90">
        <f t="shared" si="48"/>
        <v>13.164629791666698</v>
      </c>
      <c r="Y100" s="92"/>
      <c r="Z100" s="74"/>
      <c r="AA100" s="75">
        <f t="shared" si="60"/>
        <v>-68.227264819061105</v>
      </c>
      <c r="AB100" s="148">
        <f t="shared" si="61"/>
        <v>1.4145484783512075E-10</v>
      </c>
      <c r="AC100" s="148"/>
      <c r="AD100" s="301"/>
      <c r="AE100" s="331">
        <f t="shared" si="64"/>
        <v>172.17408706502977</v>
      </c>
      <c r="AF100" s="331">
        <f t="shared" si="65"/>
        <v>227.90709659426091</v>
      </c>
      <c r="AG100" s="331">
        <f t="shared" si="66"/>
        <v>55.73300952923114</v>
      </c>
      <c r="AH100" s="331"/>
      <c r="AI100" s="331">
        <f t="shared" si="67"/>
        <v>97.33974338251376</v>
      </c>
      <c r="AJ100" s="331">
        <f t="shared" si="68"/>
        <v>-56.326983237105537</v>
      </c>
      <c r="AK100" s="331">
        <f t="shared" si="62"/>
        <v>247.63137778084047</v>
      </c>
      <c r="AL100" s="75"/>
      <c r="AM100" s="75"/>
      <c r="AN100" s="75"/>
      <c r="AO100" s="300"/>
      <c r="AP100" s="300"/>
      <c r="AQ100" s="300"/>
    </row>
    <row r="101" spans="1:43" s="4" customFormat="1" x14ac:dyDescent="0.3">
      <c r="A101" s="66">
        <v>40437</v>
      </c>
      <c r="B101" s="274">
        <v>-141.50536256934504</v>
      </c>
      <c r="C101" s="270">
        <v>68.519069999999999</v>
      </c>
      <c r="D101" s="270"/>
      <c r="E101" s="270">
        <v>27.05659</v>
      </c>
      <c r="F101" s="274">
        <f t="shared" si="49"/>
        <v>21.953360731994444</v>
      </c>
      <c r="G101" s="3">
        <v>93</v>
      </c>
      <c r="H101" s="13">
        <f t="shared" si="63"/>
        <v>21.953360731994444</v>
      </c>
      <c r="I101" s="72">
        <f t="shared" si="50"/>
        <v>60.332510449496112</v>
      </c>
      <c r="J101" s="13">
        <f t="shared" si="45"/>
        <v>39.327606427732086</v>
      </c>
      <c r="K101" s="13">
        <f t="shared" si="51"/>
        <v>103.69795064580127</v>
      </c>
      <c r="L101" s="13">
        <f t="shared" si="46"/>
        <v>67.59594358507664</v>
      </c>
      <c r="M101" s="13">
        <f t="shared" si="47"/>
        <v>164.03046109529737</v>
      </c>
      <c r="N101" s="3">
        <v>92.5</v>
      </c>
      <c r="O101" s="72">
        <f t="shared" si="52"/>
        <v>71.259693750705367</v>
      </c>
      <c r="P101" s="72">
        <f t="shared" si="53"/>
        <v>46.450465414237812</v>
      </c>
      <c r="Q101" s="13">
        <f t="shared" si="54"/>
        <v>118.83405456844159</v>
      </c>
      <c r="R101" s="13">
        <f t="shared" si="55"/>
        <v>77.462476341807445</v>
      </c>
      <c r="S101" s="13">
        <f t="shared" si="56"/>
        <v>190.09374831914695</v>
      </c>
      <c r="T101" s="1"/>
      <c r="U101" s="74">
        <f t="shared" si="57"/>
        <v>-80.865803500126503</v>
      </c>
      <c r="V101" s="75">
        <f t="shared" si="58"/>
        <v>-33.849772831698886</v>
      </c>
      <c r="W101" s="75">
        <f t="shared" si="59"/>
        <v>-114.71557633182542</v>
      </c>
      <c r="X101" s="90">
        <f t="shared" si="48"/>
        <v>-30.548700208333301</v>
      </c>
      <c r="Y101" s="92"/>
      <c r="Z101" s="74"/>
      <c r="AA101" s="75">
        <f t="shared" si="60"/>
        <v>-55.509115609714087</v>
      </c>
      <c r="AB101" s="148">
        <f t="shared" si="61"/>
        <v>9.8914654245163547E-11</v>
      </c>
      <c r="AC101" s="148"/>
      <c r="AD101" s="301"/>
      <c r="AE101" s="331">
        <f t="shared" si="64"/>
        <v>105.11410540801826</v>
      </c>
      <c r="AF101" s="331">
        <f t="shared" si="65"/>
        <v>162.45299844860097</v>
      </c>
      <c r="AG101" s="331">
        <f t="shared" si="66"/>
        <v>57.338893040582704</v>
      </c>
      <c r="AH101" s="331"/>
      <c r="AI101" s="331">
        <f t="shared" si="67"/>
        <v>68.33156563362914</v>
      </c>
      <c r="AJ101" s="331">
        <f t="shared" si="68"/>
        <v>-161.35307099620206</v>
      </c>
      <c r="AK101" s="331">
        <f t="shared" si="62"/>
        <v>142.60529002174394</v>
      </c>
      <c r="AL101" s="75"/>
      <c r="AM101" s="75"/>
      <c r="AN101" s="75"/>
      <c r="AO101" s="300"/>
      <c r="AP101" s="300"/>
      <c r="AQ101" s="300"/>
    </row>
    <row r="102" spans="1:43" s="4" customFormat="1" x14ac:dyDescent="0.3">
      <c r="A102" s="66">
        <v>40467</v>
      </c>
      <c r="B102" s="274">
        <v>-169.18268295969622</v>
      </c>
      <c r="C102" s="270">
        <v>37.955440000000003</v>
      </c>
      <c r="D102" s="270"/>
      <c r="E102" s="270">
        <v>61.360910000000004</v>
      </c>
      <c r="F102" s="274">
        <f t="shared" si="49"/>
        <v>30.153544656061179</v>
      </c>
      <c r="G102" s="3">
        <v>94</v>
      </c>
      <c r="H102" s="13">
        <f t="shared" si="63"/>
        <v>30.153544656061179</v>
      </c>
      <c r="I102" s="72">
        <f t="shared" si="50"/>
        <v>53.59225101857087</v>
      </c>
      <c r="J102" s="13">
        <f t="shared" si="45"/>
        <v>34.933984015117048</v>
      </c>
      <c r="K102" s="13">
        <f t="shared" si="51"/>
        <v>80.96921272780348</v>
      </c>
      <c r="L102" s="13">
        <f t="shared" si="46"/>
        <v>52.780120548103461</v>
      </c>
      <c r="M102" s="13">
        <f t="shared" si="47"/>
        <v>134.56146374637436</v>
      </c>
      <c r="N102" s="3">
        <v>93.5</v>
      </c>
      <c r="O102" s="72">
        <f t="shared" si="52"/>
        <v>56.598812457352281</v>
      </c>
      <c r="P102" s="72">
        <f t="shared" si="53"/>
        <v>36.893804086986421</v>
      </c>
      <c r="Q102" s="13">
        <f t="shared" si="54"/>
        <v>91.466071635367598</v>
      </c>
      <c r="R102" s="13">
        <f t="shared" si="55"/>
        <v>59.622542005011418</v>
      </c>
      <c r="S102" s="13">
        <f t="shared" si="56"/>
        <v>148.06488409271986</v>
      </c>
      <c r="T102" s="1"/>
      <c r="U102" s="74">
        <f t="shared" si="57"/>
        <v>-95.526684793479589</v>
      </c>
      <c r="V102" s="75">
        <f t="shared" si="58"/>
        <v>-61.217755764772875</v>
      </c>
      <c r="W102" s="75">
        <f t="shared" si="59"/>
        <v>-156.74444055825251</v>
      </c>
      <c r="X102" s="90">
        <f t="shared" si="48"/>
        <v>-61.112330208333297</v>
      </c>
      <c r="Y102" s="92"/>
      <c r="Z102" s="74"/>
      <c r="AA102" s="75">
        <f t="shared" si="60"/>
        <v>-29.468997348923011</v>
      </c>
      <c r="AB102" s="148">
        <f t="shared" si="61"/>
        <v>2.7227997634327039E-11</v>
      </c>
      <c r="AC102" s="148"/>
      <c r="AD102" s="301"/>
      <c r="AE102" s="331">
        <f t="shared" si="64"/>
        <v>58.226886631235843</v>
      </c>
      <c r="AF102" s="331">
        <f t="shared" si="65"/>
        <v>134.77567805824978</v>
      </c>
      <c r="AG102" s="331">
        <f t="shared" si="66"/>
        <v>76.548791427013938</v>
      </c>
      <c r="AH102" s="331"/>
      <c r="AI102" s="331">
        <f t="shared" si="67"/>
        <v>50.431961428929199</v>
      </c>
      <c r="AJ102" s="331">
        <f t="shared" si="68"/>
        <v>-195.55461688010138</v>
      </c>
      <c r="AK102" s="331">
        <f t="shared" si="62"/>
        <v>108.40374413784464</v>
      </c>
      <c r="AL102" s="75"/>
      <c r="AM102" s="75"/>
      <c r="AN102" s="75"/>
      <c r="AO102" s="300"/>
      <c r="AP102" s="300"/>
      <c r="AQ102" s="300"/>
    </row>
    <row r="103" spans="1:43" s="4" customFormat="1" x14ac:dyDescent="0.3">
      <c r="A103" s="66">
        <v>40498</v>
      </c>
      <c r="B103" s="274">
        <v>-157.10915325722269</v>
      </c>
      <c r="C103" s="270">
        <v>34.316850000000002</v>
      </c>
      <c r="D103" s="270"/>
      <c r="E103" s="270">
        <v>114.10079999999999</v>
      </c>
      <c r="F103" s="274">
        <f t="shared" si="49"/>
        <v>63.538933650885916</v>
      </c>
      <c r="G103" s="3">
        <v>95</v>
      </c>
      <c r="H103" s="13">
        <f t="shared" si="63"/>
        <v>63.538933650885916</v>
      </c>
      <c r="I103" s="72">
        <f t="shared" si="50"/>
        <v>74.608545256855294</v>
      </c>
      <c r="J103" s="13">
        <f t="shared" si="45"/>
        <v>48.633406469359812</v>
      </c>
      <c r="K103" s="13">
        <f t="shared" si="51"/>
        <v>73.968300548824971</v>
      </c>
      <c r="L103" s="13">
        <f t="shared" si="46"/>
        <v>48.216546612966404</v>
      </c>
      <c r="M103" s="13">
        <f t="shared" si="47"/>
        <v>148.57684580568025</v>
      </c>
      <c r="N103" s="3">
        <v>94.5</v>
      </c>
      <c r="O103" s="72">
        <f t="shared" si="52"/>
        <v>65.234012942416456</v>
      </c>
      <c r="P103" s="72">
        <f t="shared" si="53"/>
        <v>42.522639412601507</v>
      </c>
      <c r="Q103" s="13">
        <f>($K102 - $H103*$C$2)*$C$2/($G103-$G102)*(1-EXP(-($G103-$G102)/$C$2))   +   $H103*$C$2   +   ($I102-$H103*$B$2)/($G103-$G102)   *  ($C$2/($B$2-$C$2) * ($C$2*EXP(-($G103-$G102)/$C$2) - $B$2*EXP(-($G103-$G102)/$B$2)) + $C$2)</f>
        <v>75.97335781364005</v>
      </c>
      <c r="R103" s="13">
        <f t="shared" si="55"/>
        <v>49.523551591495128</v>
      </c>
      <c r="S103" s="13">
        <f t="shared" si="56"/>
        <v>141.20737075605649</v>
      </c>
      <c r="T103" s="1"/>
      <c r="U103" s="74">
        <f t="shared" si="57"/>
        <v>-86.891484308415414</v>
      </c>
      <c r="V103" s="75">
        <f t="shared" si="58"/>
        <v>-76.710469586500423</v>
      </c>
      <c r="W103" s="75">
        <f t="shared" si="59"/>
        <v>-163.60195389491588</v>
      </c>
      <c r="X103" s="90">
        <f t="shared" si="48"/>
        <v>-64.750920208333298</v>
      </c>
      <c r="Y103" s="92"/>
      <c r="Z103" s="74"/>
      <c r="AA103" s="75">
        <f t="shared" si="60"/>
        <v>14.015382059305892</v>
      </c>
      <c r="AB103" s="148">
        <f t="shared" si="61"/>
        <v>-8.489564606861677E-11</v>
      </c>
      <c r="AC103" s="148"/>
      <c r="AD103" s="299"/>
      <c r="AE103" s="331">
        <f t="shared" si="64"/>
        <v>52.644978809127906</v>
      </c>
      <c r="AF103" s="331">
        <f t="shared" si="65"/>
        <v>146.84920776072332</v>
      </c>
      <c r="AG103" s="331">
        <f t="shared" si="66"/>
        <v>94.204228951595411</v>
      </c>
      <c r="AH103" s="331"/>
      <c r="AI103" s="331">
        <f t="shared" si="67"/>
        <v>45.024195663504365</v>
      </c>
      <c r="AJ103" s="331">
        <f t="shared" si="68"/>
        <v>-157.04480063330683</v>
      </c>
      <c r="AK103" s="331">
        <f t="shared" si="62"/>
        <v>146.91356038463917</v>
      </c>
      <c r="AL103" s="75"/>
      <c r="AM103" s="75"/>
      <c r="AN103" s="75"/>
      <c r="AO103" s="300"/>
      <c r="AP103" s="300"/>
      <c r="AQ103" s="300"/>
    </row>
    <row r="104" spans="1:43" s="4" customFormat="1" x14ac:dyDescent="0.3">
      <c r="A104" s="64">
        <v>40528</v>
      </c>
      <c r="B104" s="274">
        <v>-110.7385156579244</v>
      </c>
      <c r="C104" s="270">
        <v>53.128999999999998</v>
      </c>
      <c r="D104" s="270"/>
      <c r="E104" s="270"/>
      <c r="F104" s="274">
        <f t="shared" si="49"/>
        <v>51.475219439397655</v>
      </c>
      <c r="G104" s="3">
        <v>96</v>
      </c>
      <c r="H104" s="13"/>
      <c r="I104" s="13"/>
      <c r="J104" s="13"/>
      <c r="K104" s="13"/>
      <c r="L104" s="13"/>
      <c r="M104" s="13"/>
      <c r="N104" s="3">
        <v>95.5</v>
      </c>
      <c r="O104" s="13"/>
      <c r="P104" s="13"/>
      <c r="Q104" s="13"/>
      <c r="R104" s="13"/>
      <c r="S104" s="13"/>
      <c r="T104" s="15"/>
      <c r="U104" s="75"/>
      <c r="V104" s="75"/>
      <c r="W104" s="75"/>
      <c r="X104" s="90">
        <f t="shared" si="48"/>
        <v>-45.938770208333302</v>
      </c>
      <c r="Y104" s="92"/>
      <c r="Z104" s="93"/>
      <c r="AA104" s="75"/>
      <c r="AB104" s="148"/>
      <c r="AC104" s="148"/>
      <c r="AD104" s="299"/>
      <c r="AE104" s="331">
        <f t="shared" si="64"/>
        <v>81.504423603860971</v>
      </c>
      <c r="AF104" s="331">
        <f t="shared" si="65"/>
        <v>193.21984536002162</v>
      </c>
      <c r="AG104" s="331">
        <f t="shared" si="66"/>
        <v>111.71542175616065</v>
      </c>
      <c r="AH104" s="331"/>
      <c r="AI104" s="331">
        <f t="shared" si="67"/>
        <v>52.076550422908547</v>
      </c>
      <c r="AJ104" s="331">
        <f t="shared" si="68"/>
        <v>-258.49998456752377</v>
      </c>
      <c r="AK104" s="331">
        <f t="shared" si="62"/>
        <v>45.458376450422278</v>
      </c>
      <c r="AL104" s="75"/>
      <c r="AM104" s="75"/>
      <c r="AN104" s="75"/>
      <c r="AO104" s="300"/>
      <c r="AP104" s="300"/>
      <c r="AQ104" s="300"/>
    </row>
    <row r="105" spans="1:43" s="4" customFormat="1" x14ac:dyDescent="0.3">
      <c r="A105" s="65"/>
      <c r="B105" s="52"/>
      <c r="C105" s="53"/>
      <c r="D105" s="53"/>
      <c r="E105" s="53"/>
      <c r="F105" s="52"/>
      <c r="G105" s="3"/>
      <c r="H105" s="13"/>
      <c r="I105" s="72"/>
      <c r="J105" s="13"/>
      <c r="K105" s="13"/>
      <c r="L105" s="13"/>
      <c r="M105" s="13"/>
      <c r="N105" s="3"/>
      <c r="O105" s="72"/>
      <c r="P105" s="72"/>
      <c r="Q105" s="13"/>
      <c r="R105" s="13"/>
      <c r="S105" s="13"/>
      <c r="T105" s="1"/>
      <c r="U105" s="74"/>
      <c r="V105" s="75"/>
      <c r="W105" s="75"/>
      <c r="X105" s="74"/>
      <c r="Y105" s="92"/>
      <c r="Z105" s="74"/>
      <c r="AA105" s="75"/>
      <c r="AB105" s="148"/>
      <c r="AC105" s="148"/>
      <c r="AD105" s="299"/>
      <c r="AE105" s="331"/>
      <c r="AF105" s="331"/>
      <c r="AG105" s="331"/>
      <c r="AH105" s="331"/>
      <c r="AI105" s="331"/>
      <c r="AJ105" s="331"/>
      <c r="AK105" s="331"/>
      <c r="AL105" s="75"/>
      <c r="AM105" s="75"/>
      <c r="AN105" s="75"/>
      <c r="AO105" s="300"/>
      <c r="AP105" s="300"/>
      <c r="AQ105" s="300"/>
    </row>
    <row r="106" spans="1:43" s="4" customFormat="1" ht="15" thickBot="1" x14ac:dyDescent="0.35">
      <c r="A106" s="277" t="s">
        <v>21</v>
      </c>
      <c r="B106" s="278"/>
      <c r="C106" s="278"/>
      <c r="D106" s="278"/>
      <c r="E106" s="278"/>
      <c r="F106" s="278"/>
      <c r="G106" s="3"/>
      <c r="H106" s="13"/>
      <c r="I106" s="72"/>
      <c r="J106" s="13"/>
      <c r="K106" s="13"/>
      <c r="L106" s="13"/>
      <c r="M106" s="13"/>
      <c r="N106" s="3"/>
      <c r="O106" s="72"/>
      <c r="P106" s="72"/>
      <c r="Q106" s="13"/>
      <c r="R106" s="13"/>
      <c r="S106" s="13"/>
      <c r="T106" s="1"/>
      <c r="U106" s="74"/>
      <c r="V106" s="75"/>
      <c r="W106" s="75"/>
      <c r="X106" s="76"/>
      <c r="Y106" s="77"/>
      <c r="Z106" s="78"/>
      <c r="AA106" s="75"/>
      <c r="AB106" s="148"/>
      <c r="AC106" s="148"/>
      <c r="AD106" s="299"/>
      <c r="AE106" s="331"/>
      <c r="AF106" s="331"/>
      <c r="AG106" s="331"/>
      <c r="AH106" s="331"/>
      <c r="AI106" s="331"/>
      <c r="AJ106" s="331"/>
      <c r="AK106" s="331"/>
      <c r="AL106" s="75"/>
      <c r="AM106" s="75"/>
      <c r="AN106" s="75"/>
      <c r="AO106" s="300"/>
      <c r="AP106" s="300"/>
      <c r="AQ106" s="300"/>
    </row>
    <row r="107" spans="1:43" s="56" customFormat="1" x14ac:dyDescent="0.3">
      <c r="A107" s="279">
        <v>1</v>
      </c>
      <c r="B107" s="280">
        <f t="shared" ref="B107:C118" si="69">AVERAGE(B9,B21,B33,B45,B57,B69,B81,B93)</f>
        <v>-25.510497555939239</v>
      </c>
      <c r="C107" s="280">
        <f t="shared" si="69"/>
        <v>83.88030624999999</v>
      </c>
      <c r="D107" s="280">
        <f t="shared" ref="D107:D116" si="70">AVERAGE(D9,D21,D33,D45,D57,D69,D81,D93)</f>
        <v>178.69409768793076</v>
      </c>
      <c r="E107" s="280">
        <f t="shared" ref="E107:E116" si="71">AVERAGE(E9,E21,E33,E45,E57,E69,E81,E93)</f>
        <v>147.00699750000001</v>
      </c>
      <c r="F107" s="280">
        <f t="shared" ref="F107:F118" si="72">AVERAGE(F9,F21,F33,F45,F57,F69,F81,F93)</f>
        <v>145.41692155706394</v>
      </c>
      <c r="G107" s="55"/>
      <c r="H107" s="54">
        <f t="shared" ref="H107:P118" si="73">AVERAGE(H9,H21,H33,H45,H57,H69,H81,H93)</f>
        <v>145.41692155706394</v>
      </c>
      <c r="I107" s="54">
        <f t="shared" si="73"/>
        <v>179.14042991126399</v>
      </c>
      <c r="J107" s="54">
        <f t="shared" si="73"/>
        <v>116.77227203635707</v>
      </c>
      <c r="K107" s="54">
        <f t="shared" ref="K107:M118" si="74">AVERAGE(K9,K21,K33,K45,K57,K69,K81,K93)</f>
        <v>135.29160350905994</v>
      </c>
      <c r="L107" s="54">
        <f t="shared" si="74"/>
        <v>88.190398569880131</v>
      </c>
      <c r="M107" s="54">
        <f t="shared" si="74"/>
        <v>314.43203342032388</v>
      </c>
      <c r="N107" s="55"/>
      <c r="O107" s="54">
        <f t="shared" ref="O107:O118" si="75">AVERAGE(O9,O21,O33,O45,O57,O69,O81,O93)</f>
        <v>161.12495220978033</v>
      </c>
      <c r="P107" s="54">
        <f t="shared" si="73"/>
        <v>105.02892485300694</v>
      </c>
      <c r="Q107" s="54">
        <f>AVERAGE(Q$9,Q$21,Q$33,Q$45,Q$57,Q$69,Q$81,Q$93)</f>
        <v>121.67261293323206</v>
      </c>
      <c r="R107" s="54">
        <f t="shared" ref="R107:W107" si="76">AVERAGE(R9,R21,R33,R45,R57,R69,R81,R93)</f>
        <v>79.312802504420915</v>
      </c>
      <c r="S107" s="54">
        <f t="shared" si="76"/>
        <v>282.79756514301238</v>
      </c>
      <c r="T107" s="54"/>
      <c r="U107" s="94">
        <f t="shared" ref="U107:U118" si="77">AVERAGE(U9,U21,U33,U45,U57,U69,U81,U93)</f>
        <v>8.999454958948462</v>
      </c>
      <c r="V107" s="94">
        <f>AVERAGE(V$9,V$21,V$33,V$45,V$57,V$69,V$81,V$93)</f>
        <v>-31.011214466908392</v>
      </c>
      <c r="W107" s="94">
        <f t="shared" si="76"/>
        <v>-22.011759507959958</v>
      </c>
      <c r="X107" s="94">
        <f t="shared" ref="X107:X118" si="78">AVERAGE(X9,X21,X33,X45,X57,X69,X81,X93)</f>
        <v>-15.1874639583333</v>
      </c>
      <c r="Y107" s="94">
        <f t="shared" ref="Y107" si="79">AVERAGE(Y9,Y21,Y33,Y45,Y57,Y69,Y81,Y93)</f>
        <v>-19.901925582993318</v>
      </c>
      <c r="Z107" s="94"/>
      <c r="AA107" s="94">
        <f t="shared" ref="AA107:AB118" si="80">AVERAGE(AA9,AA21,AA33,AA45,AA57,AA69,AA81,AA93)</f>
        <v>66.104119052479945</v>
      </c>
      <c r="AB107" s="158">
        <f t="shared" si="80"/>
        <v>-1.6307488692746119E-10</v>
      </c>
      <c r="AC107" s="158"/>
      <c r="AD107" s="303"/>
      <c r="AE107" s="332"/>
      <c r="AF107" s="332"/>
      <c r="AG107" s="332"/>
      <c r="AH107" s="332"/>
      <c r="AI107" s="332"/>
      <c r="AJ107" s="332"/>
      <c r="AK107" s="332"/>
      <c r="AL107" s="302"/>
      <c r="AM107" s="302"/>
      <c r="AN107" s="302"/>
      <c r="AO107" s="304"/>
      <c r="AP107" s="304"/>
      <c r="AQ107" s="304"/>
    </row>
    <row r="108" spans="1:43" s="59" customFormat="1" x14ac:dyDescent="0.3">
      <c r="A108" s="281">
        <v>2</v>
      </c>
      <c r="B108" s="282">
        <f t="shared" si="69"/>
        <v>35.427999478543349</v>
      </c>
      <c r="C108" s="282">
        <f t="shared" si="69"/>
        <v>89.757706249999998</v>
      </c>
      <c r="D108" s="282">
        <f t="shared" si="70"/>
        <v>213.70002018625547</v>
      </c>
      <c r="E108" s="282">
        <f t="shared" si="71"/>
        <v>146.96715125</v>
      </c>
      <c r="F108" s="282">
        <f t="shared" si="72"/>
        <v>148.0835996516995</v>
      </c>
      <c r="G108" s="58"/>
      <c r="H108" s="57">
        <f t="shared" si="73"/>
        <v>148.0835996516995</v>
      </c>
      <c r="I108" s="57">
        <f t="shared" si="73"/>
        <v>202.14512254433558</v>
      </c>
      <c r="J108" s="57">
        <f t="shared" si="73"/>
        <v>131.76782735344804</v>
      </c>
      <c r="K108" s="57">
        <f t="shared" si="74"/>
        <v>162.97978905791771</v>
      </c>
      <c r="L108" s="57">
        <f t="shared" si="74"/>
        <v>106.23905832330705</v>
      </c>
      <c r="M108" s="57">
        <f t="shared" si="74"/>
        <v>365.12491160225329</v>
      </c>
      <c r="N108" s="58"/>
      <c r="O108" s="57">
        <f t="shared" si="75"/>
        <v>191.88364485339193</v>
      </c>
      <c r="P108" s="57">
        <f t="shared" si="73"/>
        <v>125.07890701862786</v>
      </c>
      <c r="Q108" s="57">
        <f>AVERAGE(Q$10,Q$22,Q$34,Q$46,Q$58,Q$70,Q$82,Q$94)</f>
        <v>149.40568461198606</v>
      </c>
      <c r="R108" s="57">
        <f t="shared" ref="R108:W108" si="81">AVERAGE(R10,R22,R34,R46,R58,R70,R82,R94)</f>
        <v>97.390721469677189</v>
      </c>
      <c r="S108" s="57">
        <f t="shared" si="81"/>
        <v>341.28932946537805</v>
      </c>
      <c r="T108" s="57"/>
      <c r="U108" s="95">
        <f t="shared" si="77"/>
        <v>39.758147602560072</v>
      </c>
      <c r="V108" s="95">
        <f>AVERAGE(V$10,V$22,V$34,V$46,V$58,V$70,V$82,V$94)</f>
        <v>-3.278142788154419</v>
      </c>
      <c r="W108" s="95">
        <f t="shared" si="81"/>
        <v>36.480004814405618</v>
      </c>
      <c r="X108" s="95">
        <f t="shared" si="78"/>
        <v>-9.3100639583333002</v>
      </c>
      <c r="Y108" s="95">
        <f t="shared" ref="Y108" si="82">AVERAGE(Y10,Y22,Y34,Y46,Y58,Y70,Y82,Y94)</f>
        <v>15.103996915331361</v>
      </c>
      <c r="Z108" s="95"/>
      <c r="AA108" s="95">
        <f t="shared" si="80"/>
        <v>50.692878181929395</v>
      </c>
      <c r="AB108" s="159">
        <f t="shared" si="80"/>
        <v>-9.2903462700633099E-11</v>
      </c>
      <c r="AC108" s="159"/>
      <c r="AD108" s="306"/>
      <c r="AE108" s="333"/>
      <c r="AF108" s="333"/>
      <c r="AG108" s="333"/>
      <c r="AH108" s="333"/>
      <c r="AI108" s="333"/>
      <c r="AJ108" s="333"/>
      <c r="AK108" s="333"/>
      <c r="AL108" s="305"/>
      <c r="AM108" s="305"/>
      <c r="AN108" s="305"/>
      <c r="AO108" s="307"/>
      <c r="AP108" s="307"/>
      <c r="AQ108" s="307"/>
    </row>
    <row r="109" spans="1:43" s="59" customFormat="1" x14ac:dyDescent="0.3">
      <c r="A109" s="281">
        <v>3</v>
      </c>
      <c r="B109" s="282">
        <f t="shared" si="69"/>
        <v>91.141289247459753</v>
      </c>
      <c r="C109" s="282">
        <f t="shared" si="69"/>
        <v>113.895</v>
      </c>
      <c r="D109" s="282">
        <f t="shared" si="70"/>
        <v>240.32843002353675</v>
      </c>
      <c r="E109" s="282">
        <f t="shared" si="71"/>
        <v>161.19558749999999</v>
      </c>
      <c r="F109" s="282">
        <f t="shared" si="72"/>
        <v>166.10746859429864</v>
      </c>
      <c r="G109" s="58"/>
      <c r="H109" s="57">
        <f t="shared" si="73"/>
        <v>166.10746859429864</v>
      </c>
      <c r="I109" s="57">
        <f t="shared" si="73"/>
        <v>227.37474236692771</v>
      </c>
      <c r="J109" s="57">
        <f t="shared" si="73"/>
        <v>148.21369627738068</v>
      </c>
      <c r="K109" s="57">
        <f t="shared" si="74"/>
        <v>189.07176576946136</v>
      </c>
      <c r="L109" s="57">
        <f t="shared" si="74"/>
        <v>123.24722265859762</v>
      </c>
      <c r="M109" s="57">
        <f t="shared" si="74"/>
        <v>416.44650813638901</v>
      </c>
      <c r="N109" s="58"/>
      <c r="O109" s="57">
        <f t="shared" si="75"/>
        <v>216.12081321908363</v>
      </c>
      <c r="P109" s="57">
        <f t="shared" si="73"/>
        <v>140.87784877170657</v>
      </c>
      <c r="Q109" s="57">
        <f>AVERAGE(Q$11,Q$23,Q$35,Q$47,Q$59,Q$71,Q$83,Q$95)</f>
        <v>176.0913312902897</v>
      </c>
      <c r="R109" s="57">
        <f t="shared" ref="R109:W109" si="83">AVERAGE(R11,R23,R35,R47,R59,R71,R83,R95)</f>
        <v>114.785872060061</v>
      </c>
      <c r="S109" s="57">
        <f t="shared" si="83"/>
        <v>392.21214450937333</v>
      </c>
      <c r="T109" s="57"/>
      <c r="U109" s="95">
        <f t="shared" si="77"/>
        <v>63.995315968251745</v>
      </c>
      <c r="V109" s="95">
        <f>AVERAGE(V$11,V$23,V$35,V$47,V$59,V$71,V$83,V$95)</f>
        <v>23.407503890149229</v>
      </c>
      <c r="W109" s="95">
        <f t="shared" si="83"/>
        <v>87.402819858400932</v>
      </c>
      <c r="X109" s="95">
        <f t="shared" si="78"/>
        <v>14.827229791666701</v>
      </c>
      <c r="Y109" s="95">
        <f t="shared" ref="Y109" si="84">AVERAGE(Y11,Y23,Y35,Y47,Y59,Y71,Y83,Y95)</f>
        <v>41.732406752612647</v>
      </c>
      <c r="Z109" s="95"/>
      <c r="AA109" s="95">
        <f t="shared" si="80"/>
        <v>51.321596534135765</v>
      </c>
      <c r="AB109" s="159">
        <f t="shared" si="80"/>
        <v>-1.0186340659856796E-10</v>
      </c>
      <c r="AC109" s="159"/>
      <c r="AD109" s="306"/>
      <c r="AE109" s="333"/>
      <c r="AF109" s="333"/>
      <c r="AG109" s="333"/>
      <c r="AH109" s="333"/>
      <c r="AI109" s="333"/>
      <c r="AJ109" s="333"/>
      <c r="AK109" s="333"/>
      <c r="AL109" s="305"/>
      <c r="AM109" s="305"/>
      <c r="AN109" s="305"/>
      <c r="AO109" s="307"/>
      <c r="AP109" s="307"/>
      <c r="AQ109" s="307"/>
    </row>
    <row r="110" spans="1:43" s="59" customFormat="1" x14ac:dyDescent="0.3">
      <c r="A110" s="281">
        <v>4</v>
      </c>
      <c r="B110" s="282">
        <f t="shared" si="69"/>
        <v>139.8529366671406</v>
      </c>
      <c r="C110" s="282">
        <f t="shared" si="69"/>
        <v>124.9475875</v>
      </c>
      <c r="D110" s="282">
        <f t="shared" si="70"/>
        <v>249.88691379295057</v>
      </c>
      <c r="E110" s="282">
        <f t="shared" si="71"/>
        <v>137.50305</v>
      </c>
      <c r="F110" s="282">
        <f t="shared" si="72"/>
        <v>153.6526991001258</v>
      </c>
      <c r="G110" s="58"/>
      <c r="H110" s="57">
        <f t="shared" si="73"/>
        <v>153.6526991001258</v>
      </c>
      <c r="I110" s="57">
        <f t="shared" si="73"/>
        <v>231.37082294532993</v>
      </c>
      <c r="J110" s="57">
        <f t="shared" si="73"/>
        <v>150.81853209591443</v>
      </c>
      <c r="K110" s="57">
        <f t="shared" si="74"/>
        <v>208.57669929499579</v>
      </c>
      <c r="L110" s="57">
        <f t="shared" si="74"/>
        <v>135.96159529577835</v>
      </c>
      <c r="M110" s="57">
        <f t="shared" si="74"/>
        <v>439.94752224032578</v>
      </c>
      <c r="N110" s="58"/>
      <c r="O110" s="57">
        <f t="shared" si="75"/>
        <v>229.58833046170781</v>
      </c>
      <c r="P110" s="57">
        <f t="shared" si="73"/>
        <v>149.65661852172352</v>
      </c>
      <c r="Q110" s="57">
        <f>AVERAGE(Q$12,Q$24,Q$36,Q$48,Q$60,Q$72,Q$84,Q$96)</f>
        <v>199.66380068671268</v>
      </c>
      <c r="R110" s="57">
        <f t="shared" ref="R110:W110" si="85">AVERAGE(R12,R24,R36,R48,R60,R72,R84,R96)</f>
        <v>130.15168499617295</v>
      </c>
      <c r="S110" s="57">
        <f t="shared" si="85"/>
        <v>429.2521311484204</v>
      </c>
      <c r="T110" s="57"/>
      <c r="U110" s="95">
        <f t="shared" si="77"/>
        <v>77.462833210875928</v>
      </c>
      <c r="V110" s="95">
        <f>AVERAGE(V$12,V$24,V$36,V$48,V$60,V$72,V$84,V$96)</f>
        <v>46.979973286572204</v>
      </c>
      <c r="W110" s="95">
        <f t="shared" si="85"/>
        <v>124.44280649744809</v>
      </c>
      <c r="X110" s="95">
        <f t="shared" si="78"/>
        <v>25.879817291666704</v>
      </c>
      <c r="Y110" s="95">
        <f t="shared" ref="Y110" si="86">AVERAGE(Y12,Y24,Y36,Y48,Y60,Y72,Y84,Y96)</f>
        <v>51.290890522026487</v>
      </c>
      <c r="Z110" s="95"/>
      <c r="AA110" s="95">
        <f t="shared" si="80"/>
        <v>23.501014103936683</v>
      </c>
      <c r="AB110" s="159">
        <f t="shared" si="80"/>
        <v>-1.6143530956469476E-11</v>
      </c>
      <c r="AC110" s="159"/>
      <c r="AD110" s="306"/>
      <c r="AE110" s="333"/>
      <c r="AF110" s="333"/>
      <c r="AG110" s="333"/>
      <c r="AH110" s="333"/>
      <c r="AI110" s="333"/>
      <c r="AJ110" s="333"/>
      <c r="AK110" s="333"/>
      <c r="AL110" s="305"/>
      <c r="AM110" s="305"/>
      <c r="AN110" s="305"/>
      <c r="AO110" s="307"/>
      <c r="AP110" s="307"/>
      <c r="AQ110" s="307"/>
    </row>
    <row r="111" spans="1:43" s="59" customFormat="1" x14ac:dyDescent="0.3">
      <c r="A111" s="281">
        <v>5</v>
      </c>
      <c r="B111" s="282">
        <f t="shared" si="69"/>
        <v>148.55151244771133</v>
      </c>
      <c r="C111" s="282">
        <f t="shared" si="69"/>
        <v>140.18962500000001</v>
      </c>
      <c r="D111" s="282">
        <f t="shared" si="70"/>
        <v>259.23761671548039</v>
      </c>
      <c r="E111" s="282">
        <f t="shared" si="71"/>
        <v>121.57447500000001</v>
      </c>
      <c r="F111" s="282">
        <f t="shared" si="72"/>
        <v>127.66530929256844</v>
      </c>
      <c r="G111" s="58"/>
      <c r="H111" s="57">
        <f t="shared" si="73"/>
        <v>127.66530929256844</v>
      </c>
      <c r="I111" s="57">
        <f t="shared" si="73"/>
        <v>214.35995772110959</v>
      </c>
      <c r="J111" s="57">
        <f t="shared" si="73"/>
        <v>139.73003921621989</v>
      </c>
      <c r="K111" s="57">
        <f t="shared" si="74"/>
        <v>214.54605734097811</v>
      </c>
      <c r="L111" s="57">
        <f t="shared" si="74"/>
        <v>139.85274634748606</v>
      </c>
      <c r="M111" s="57">
        <f t="shared" si="74"/>
        <v>428.9060150620877</v>
      </c>
      <c r="N111" s="58"/>
      <c r="O111" s="57">
        <f t="shared" si="75"/>
        <v>221.94782758688834</v>
      </c>
      <c r="P111" s="57">
        <f t="shared" si="73"/>
        <v>144.67617451678879</v>
      </c>
      <c r="Q111" s="57">
        <f>AVERAGE(Q$13,Q$25,Q$37,Q$49,Q$61,Q$73,Q$85,Q$97)</f>
        <v>212.78810303949282</v>
      </c>
      <c r="R111" s="57">
        <f t="shared" ref="R111:W111" si="87">AVERAGE(R13,R25,R37,R49,R61,R73,R85,R97)</f>
        <v>138.70681647087522</v>
      </c>
      <c r="S111" s="57">
        <f t="shared" si="87"/>
        <v>434.73593062638116</v>
      </c>
      <c r="T111" s="57"/>
      <c r="U111" s="95">
        <f t="shared" si="77"/>
        <v>69.822330336056467</v>
      </c>
      <c r="V111" s="95">
        <f>AVERAGE(V$13,V$25,V$37,V$49,V$61,V$73,V$85,V$97)</f>
        <v>60.104275639352338</v>
      </c>
      <c r="W111" s="95">
        <f t="shared" si="87"/>
        <v>129.92660597540879</v>
      </c>
      <c r="X111" s="95">
        <f t="shared" si="78"/>
        <v>41.121854791666692</v>
      </c>
      <c r="Y111" s="95">
        <f t="shared" ref="Y111" si="88">AVERAGE(Y13,Y25,Y37,Y49,Y61,Y73,Y85,Y97)</f>
        <v>60.641593444556349</v>
      </c>
      <c r="Z111" s="95"/>
      <c r="AA111" s="95">
        <f t="shared" si="80"/>
        <v>-11.041507178238071</v>
      </c>
      <c r="AB111" s="159">
        <f t="shared" si="80"/>
        <v>6.8691718979607685E-11</v>
      </c>
      <c r="AC111" s="159"/>
      <c r="AD111" s="306"/>
      <c r="AE111" s="333"/>
      <c r="AF111" s="333"/>
      <c r="AG111" s="333"/>
      <c r="AH111" s="333"/>
      <c r="AI111" s="333"/>
      <c r="AJ111" s="333"/>
      <c r="AK111" s="333"/>
      <c r="AL111" s="305"/>
      <c r="AM111" s="305"/>
      <c r="AN111" s="305"/>
      <c r="AO111" s="307"/>
      <c r="AP111" s="307"/>
      <c r="AQ111" s="307"/>
    </row>
    <row r="112" spans="1:43" s="59" customFormat="1" x14ac:dyDescent="0.3">
      <c r="A112" s="281">
        <v>6</v>
      </c>
      <c r="B112" s="282">
        <f t="shared" si="69"/>
        <v>114.80430525227749</v>
      </c>
      <c r="C112" s="282">
        <f t="shared" si="69"/>
        <v>135.87034999999997</v>
      </c>
      <c r="D112" s="282">
        <f t="shared" si="70"/>
        <v>266.55474674508349</v>
      </c>
      <c r="E112" s="282">
        <f t="shared" si="71"/>
        <v>74.652552499999999</v>
      </c>
      <c r="F112" s="282">
        <f t="shared" si="72"/>
        <v>80.379145296680406</v>
      </c>
      <c r="G112" s="58"/>
      <c r="H112" s="57">
        <f t="shared" si="73"/>
        <v>80.379145296680406</v>
      </c>
      <c r="I112" s="57">
        <f t="shared" si="73"/>
        <v>170.75436268246199</v>
      </c>
      <c r="J112" s="57">
        <f t="shared" si="73"/>
        <v>111.30583364362845</v>
      </c>
      <c r="K112" s="57">
        <f t="shared" si="74"/>
        <v>201.7770229534834</v>
      </c>
      <c r="L112" s="57">
        <f t="shared" si="74"/>
        <v>131.52919778439838</v>
      </c>
      <c r="M112" s="57">
        <f t="shared" si="74"/>
        <v>372.53138563594541</v>
      </c>
      <c r="N112" s="58"/>
      <c r="O112" s="57">
        <f t="shared" si="75"/>
        <v>190.20508292578046</v>
      </c>
      <c r="P112" s="57">
        <f t="shared" si="73"/>
        <v>123.98474033532801</v>
      </c>
      <c r="Q112" s="57">
        <f>AVERAGE(Q$14,Q$26,Q$38,Q$50,Q$62,Q$74,Q$86,Q$98)</f>
        <v>209.79197019424919</v>
      </c>
      <c r="R112" s="57">
        <f t="shared" ref="R112:W112" si="89">AVERAGE(R14,R26,R38,R50,R62,R74,R86,R98)</f>
        <v>136.75377472299874</v>
      </c>
      <c r="S112" s="57">
        <f t="shared" si="89"/>
        <v>399.99705312002965</v>
      </c>
      <c r="T112" s="57"/>
      <c r="U112" s="95">
        <f t="shared" si="77"/>
        <v>38.079585674948596</v>
      </c>
      <c r="V112" s="95">
        <f>AVERAGE(V$14,V$26,V$38,V$50,V$62,V$74,V$86,V$98)</f>
        <v>57.108142794108709</v>
      </c>
      <c r="W112" s="95">
        <f t="shared" si="89"/>
        <v>95.187728469057276</v>
      </c>
      <c r="X112" s="95">
        <f t="shared" si="78"/>
        <v>36.802579791666702</v>
      </c>
      <c r="Y112" s="95">
        <f t="shared" ref="Y112" si="90">AVERAGE(Y14,Y26,Y38,Y50,Y62,Y74,Y86,Y98)</f>
        <v>67.958723474159413</v>
      </c>
      <c r="Z112" s="95"/>
      <c r="AA112" s="95">
        <f t="shared" si="80"/>
        <v>-56.374629426142278</v>
      </c>
      <c r="AB112" s="159">
        <f t="shared" si="80"/>
        <v>1.7606893720767403E-10</v>
      </c>
      <c r="AC112" s="159"/>
      <c r="AD112" s="306"/>
      <c r="AE112" s="333"/>
      <c r="AF112" s="333"/>
      <c r="AG112" s="333"/>
      <c r="AH112" s="333"/>
      <c r="AI112" s="333"/>
      <c r="AJ112" s="333"/>
      <c r="AK112" s="333"/>
      <c r="AL112" s="305"/>
      <c r="AM112" s="305"/>
      <c r="AN112" s="305"/>
      <c r="AO112" s="307"/>
      <c r="AP112" s="307"/>
      <c r="AQ112" s="307"/>
    </row>
    <row r="113" spans="1:43" s="59" customFormat="1" x14ac:dyDescent="0.3">
      <c r="A113" s="281">
        <v>7</v>
      </c>
      <c r="B113" s="282">
        <f t="shared" si="69"/>
        <v>37.569103041072125</v>
      </c>
      <c r="C113" s="282">
        <f t="shared" si="69"/>
        <v>130.504075</v>
      </c>
      <c r="D113" s="282">
        <f t="shared" si="70"/>
        <v>242.35215619128149</v>
      </c>
      <c r="E113" s="282">
        <f t="shared" si="71"/>
        <v>46.857423999999995</v>
      </c>
      <c r="F113" s="282">
        <f t="shared" si="72"/>
        <v>46.338125833845361</v>
      </c>
      <c r="G113" s="58"/>
      <c r="H113" s="57">
        <f t="shared" si="73"/>
        <v>46.338125833845361</v>
      </c>
      <c r="I113" s="57">
        <f t="shared" si="73"/>
        <v>123.02204779630122</v>
      </c>
      <c r="J113" s="57">
        <f t="shared" si="73"/>
        <v>80.191635349179947</v>
      </c>
      <c r="K113" s="57">
        <f t="shared" si="74"/>
        <v>173.04001552215919</v>
      </c>
      <c r="L113" s="57">
        <f t="shared" si="74"/>
        <v>112.79685909270439</v>
      </c>
      <c r="M113" s="57">
        <f t="shared" si="74"/>
        <v>296.06206331846045</v>
      </c>
      <c r="N113" s="58"/>
      <c r="O113" s="57">
        <f t="shared" si="75"/>
        <v>144.31353350114793</v>
      </c>
      <c r="P113" s="57">
        <f t="shared" si="73"/>
        <v>94.070440720006133</v>
      </c>
      <c r="Q113" s="57">
        <f>AVERAGE(Q$15,Q$27,Q$39,Q$51,Q$63,Q$75,Q$87,Q$99)</f>
        <v>188.39711411566054</v>
      </c>
      <c r="R113" s="57">
        <f t="shared" ref="R113:W113" si="91">AVERAGE(R15,R27,R39,R51,R63,R75,R87,R99)</f>
        <v>122.80744815152306</v>
      </c>
      <c r="S113" s="57">
        <f t="shared" si="91"/>
        <v>332.71064761680844</v>
      </c>
      <c r="T113" s="57"/>
      <c r="U113" s="95">
        <f t="shared" si="77"/>
        <v>-7.8119637496839545</v>
      </c>
      <c r="V113" s="95">
        <f>AVERAGE(V$15,V$27,V$39,V$51,V$63,V$75,V$87,V$99)</f>
        <v>35.713286715520056</v>
      </c>
      <c r="W113" s="95">
        <f t="shared" si="91"/>
        <v>27.901322965836073</v>
      </c>
      <c r="X113" s="95">
        <f t="shared" si="78"/>
        <v>31.4363047916667</v>
      </c>
      <c r="Y113" s="95">
        <f t="shared" ref="Y113" si="92">AVERAGE(Y15,Y27,Y39,Y51,Y63,Y75,Y87,Y99)</f>
        <v>43.756132920357388</v>
      </c>
      <c r="Z113" s="95"/>
      <c r="AA113" s="95">
        <f t="shared" si="80"/>
        <v>-76.469322317484966</v>
      </c>
      <c r="AB113" s="159">
        <f t="shared" si="80"/>
        <v>1.9274182250228478E-10</v>
      </c>
      <c r="AC113" s="159"/>
      <c r="AD113" s="306"/>
      <c r="AE113" s="333"/>
      <c r="AF113" s="333"/>
      <c r="AG113" s="333"/>
      <c r="AH113" s="333"/>
      <c r="AI113" s="333"/>
      <c r="AJ113" s="333"/>
      <c r="AK113" s="333"/>
      <c r="AL113" s="305"/>
      <c r="AM113" s="305"/>
      <c r="AN113" s="305"/>
      <c r="AO113" s="307"/>
      <c r="AP113" s="307"/>
      <c r="AQ113" s="307"/>
    </row>
    <row r="114" spans="1:43" s="59" customFormat="1" x14ac:dyDescent="0.3">
      <c r="A114" s="281">
        <v>8</v>
      </c>
      <c r="B114" s="282">
        <f t="shared" si="69"/>
        <v>-53.527593080031799</v>
      </c>
      <c r="C114" s="282">
        <f t="shared" si="69"/>
        <v>111.955225</v>
      </c>
      <c r="D114" s="282">
        <f t="shared" si="70"/>
        <v>207.38605382445084</v>
      </c>
      <c r="E114" s="282">
        <f t="shared" si="71"/>
        <v>24.342442225000006</v>
      </c>
      <c r="F114" s="282">
        <f t="shared" si="72"/>
        <v>30.776517073336805</v>
      </c>
      <c r="G114" s="58"/>
      <c r="H114" s="57">
        <f t="shared" si="73"/>
        <v>30.776517073336805</v>
      </c>
      <c r="I114" s="57">
        <f t="shared" si="73"/>
        <v>86.716349701097073</v>
      </c>
      <c r="J114" s="57">
        <f t="shared" si="73"/>
        <v>56.525850598395103</v>
      </c>
      <c r="K114" s="57">
        <f t="shared" si="74"/>
        <v>138.52841337374539</v>
      </c>
      <c r="L114" s="57">
        <f t="shared" si="74"/>
        <v>90.300326641228722</v>
      </c>
      <c r="M114" s="57">
        <f t="shared" si="74"/>
        <v>225.2447630748425</v>
      </c>
      <c r="N114" s="58"/>
      <c r="O114" s="57">
        <f t="shared" si="75"/>
        <v>102.91087648744907</v>
      </c>
      <c r="P114" s="57">
        <f t="shared" si="73"/>
        <v>67.082215168540969</v>
      </c>
      <c r="Q114" s="57">
        <f>AVERAGE(Q$16,Q$28,Q$40,Q$52,Q$64,Q$76,Q$88,Q$100)</f>
        <v>155.8535926169568</v>
      </c>
      <c r="R114" s="57">
        <f t="shared" ref="R114:W114" si="93">AVERAGE(R16,R28,R40,R52,R64,R76,R88,R100)</f>
        <v>101.59381731710138</v>
      </c>
      <c r="S114" s="57">
        <f t="shared" si="93"/>
        <v>258.76446910440586</v>
      </c>
      <c r="T114" s="57"/>
      <c r="U114" s="95">
        <f t="shared" si="77"/>
        <v>-49.214620763382804</v>
      </c>
      <c r="V114" s="95">
        <f>AVERAGE(V$16,V$28,V$40,V$52,V$64,V$76,V$88,V$100)</f>
        <v>3.169765216816316</v>
      </c>
      <c r="W114" s="95">
        <f t="shared" si="93"/>
        <v>-46.044855546566517</v>
      </c>
      <c r="X114" s="95">
        <f t="shared" si="78"/>
        <v>12.887454791666698</v>
      </c>
      <c r="Y114" s="95">
        <f t="shared" ref="Y114" si="94">AVERAGE(Y16,Y28,Y40,Y52,Y64,Y76,Y88,Y100)</f>
        <v>8.790030553526714</v>
      </c>
      <c r="Z114" s="95"/>
      <c r="AA114" s="95">
        <f t="shared" si="80"/>
        <v>-70.817300243617979</v>
      </c>
      <c r="AB114" s="159">
        <f t="shared" si="80"/>
        <v>1.4659740088518447E-10</v>
      </c>
      <c r="AC114" s="159"/>
      <c r="AD114" s="306"/>
      <c r="AE114" s="333"/>
      <c r="AF114" s="333"/>
      <c r="AG114" s="333"/>
      <c r="AH114" s="333"/>
      <c r="AI114" s="333"/>
      <c r="AJ114" s="333"/>
      <c r="AK114" s="333"/>
      <c r="AL114" s="305"/>
      <c r="AM114" s="305"/>
      <c r="AN114" s="305"/>
      <c r="AO114" s="307"/>
      <c r="AP114" s="307"/>
      <c r="AQ114" s="307"/>
    </row>
    <row r="115" spans="1:43" s="59" customFormat="1" x14ac:dyDescent="0.3">
      <c r="A115" s="281">
        <v>9</v>
      </c>
      <c r="B115" s="282">
        <f t="shared" si="69"/>
        <v>-124.78831281225425</v>
      </c>
      <c r="C115" s="282">
        <f t="shared" si="69"/>
        <v>81.349295000000012</v>
      </c>
      <c r="D115" s="282">
        <f t="shared" si="70"/>
        <v>149.56736752725658</v>
      </c>
      <c r="E115" s="282">
        <f t="shared" si="71"/>
        <v>40.290513125000004</v>
      </c>
      <c r="F115" s="282">
        <f t="shared" si="72"/>
        <v>32.97557846428289</v>
      </c>
      <c r="G115" s="58"/>
      <c r="H115" s="57">
        <f t="shared" si="73"/>
        <v>32.97557846428289</v>
      </c>
      <c r="I115" s="57">
        <f t="shared" si="73"/>
        <v>69.413769033614301</v>
      </c>
      <c r="J115" s="57">
        <f t="shared" si="73"/>
        <v>45.247203686387955</v>
      </c>
      <c r="K115" s="57">
        <f t="shared" si="74"/>
        <v>108.68315213891304</v>
      </c>
      <c r="L115" s="57">
        <f t="shared" si="74"/>
        <v>70.845568064538483</v>
      </c>
      <c r="M115" s="57">
        <f t="shared" si="74"/>
        <v>178.09692117252732</v>
      </c>
      <c r="N115" s="58"/>
      <c r="O115" s="57">
        <f t="shared" si="75"/>
        <v>77.131761547014833</v>
      </c>
      <c r="P115" s="57">
        <f t="shared" si="73"/>
        <v>50.278159131765648</v>
      </c>
      <c r="Q115" s="57">
        <f>AVERAGE(Q$17,Q$29,Q$41,Q$53,Q$65,Q$77,Q$89,Q$101)</f>
        <v>122.916169966593</v>
      </c>
      <c r="R115" s="57">
        <f t="shared" ref="R115:W115" si="95">AVERAGE(R17,R29,R41,R53,R65,R77,R89,R101)</f>
        <v>80.123420366667872</v>
      </c>
      <c r="S115" s="57">
        <f t="shared" si="95"/>
        <v>200.04793151360786</v>
      </c>
      <c r="T115" s="57"/>
      <c r="U115" s="95">
        <f t="shared" si="77"/>
        <v>-74.993735703817038</v>
      </c>
      <c r="V115" s="95">
        <f>AVERAGE(V$17,V$29,V$41,V$53,V$65,V$77,V$89,V$101)</f>
        <v>-29.767657433547466</v>
      </c>
      <c r="W115" s="95">
        <f t="shared" si="95"/>
        <v>-104.76139313736452</v>
      </c>
      <c r="X115" s="95">
        <f t="shared" si="78"/>
        <v>-17.718475208333302</v>
      </c>
      <c r="Y115" s="95">
        <f t="shared" ref="Y115" si="96">AVERAGE(Y17,Y29,Y41,Y53,Y65,Y77,Y89,Y101)</f>
        <v>-49.0286557436675</v>
      </c>
      <c r="Z115" s="95"/>
      <c r="AA115" s="95">
        <f t="shared" si="80"/>
        <v>-47.147841902315122</v>
      </c>
      <c r="AB115" s="159">
        <f t="shared" si="80"/>
        <v>6.985700906625425E-11</v>
      </c>
      <c r="AC115" s="159"/>
      <c r="AD115" s="306"/>
      <c r="AE115" s="333"/>
      <c r="AF115" s="333"/>
      <c r="AG115" s="333"/>
      <c r="AH115" s="333"/>
      <c r="AI115" s="333"/>
      <c r="AJ115" s="333"/>
      <c r="AK115" s="333"/>
      <c r="AL115" s="305"/>
      <c r="AM115" s="305"/>
      <c r="AN115" s="305"/>
      <c r="AO115" s="307"/>
      <c r="AP115" s="307"/>
      <c r="AQ115" s="307"/>
    </row>
    <row r="116" spans="1:43" s="59" customFormat="1" x14ac:dyDescent="0.3">
      <c r="A116" s="281">
        <v>10</v>
      </c>
      <c r="B116" s="282">
        <f t="shared" si="69"/>
        <v>-150.27502615146602</v>
      </c>
      <c r="C116" s="282">
        <f t="shared" si="69"/>
        <v>59.013138750000003</v>
      </c>
      <c r="D116" s="282">
        <f t="shared" si="70"/>
        <v>123.33387940116575</v>
      </c>
      <c r="E116" s="282">
        <f t="shared" si="71"/>
        <v>66.561620000000005</v>
      </c>
      <c r="F116" s="282">
        <f t="shared" si="72"/>
        <v>53.124864210459059</v>
      </c>
      <c r="G116" s="58"/>
      <c r="H116" s="57">
        <f t="shared" si="73"/>
        <v>53.124864210459059</v>
      </c>
      <c r="I116" s="57">
        <f t="shared" si="73"/>
        <v>75.201551693303855</v>
      </c>
      <c r="J116" s="57">
        <f t="shared" si="73"/>
        <v>49.0199563339023</v>
      </c>
      <c r="K116" s="57">
        <f t="shared" si="74"/>
        <v>91.558747096230078</v>
      </c>
      <c r="L116" s="57">
        <f t="shared" si="74"/>
        <v>59.682952892451027</v>
      </c>
      <c r="M116" s="57">
        <f t="shared" si="74"/>
        <v>166.76029878953392</v>
      </c>
      <c r="N116" s="58"/>
      <c r="O116" s="57">
        <f t="shared" si="75"/>
        <v>72.619852229210437</v>
      </c>
      <c r="P116" s="57">
        <f t="shared" si="73"/>
        <v>47.337081550769497</v>
      </c>
      <c r="Q116" s="57">
        <f>AVERAGE(Q$18,Q$30,Q$42,Q$54,Q$66,Q$78,Q$90,Q$102)</f>
        <v>98.889425915139554</v>
      </c>
      <c r="R116" s="57">
        <f t="shared" ref="R116:W116" si="97">AVERAGE(R18,R30,R42,R54,R66,R78,R90,R102)</f>
        <v>64.461486593429086</v>
      </c>
      <c r="S116" s="57">
        <f t="shared" si="97"/>
        <v>171.50927814434999</v>
      </c>
      <c r="T116" s="57"/>
      <c r="U116" s="95">
        <f t="shared" si="77"/>
        <v>-79.505645021621433</v>
      </c>
      <c r="V116" s="95">
        <f>AVERAGE(V$18,V$30,V$42,V$54,V$66,V$78,V$90,V$102)</f>
        <v>-53.794401485000932</v>
      </c>
      <c r="W116" s="95">
        <f t="shared" si="97"/>
        <v>-133.30004650662238</v>
      </c>
      <c r="X116" s="95">
        <f t="shared" si="78"/>
        <v>-40.054631458333297</v>
      </c>
      <c r="Y116" s="95">
        <f t="shared" ref="Y116" si="98">AVERAGE(Y18,Y30,Y42,Y54,Y66,Y78,Y90,Y102)</f>
        <v>-75.262143869758347</v>
      </c>
      <c r="Z116" s="95"/>
      <c r="AA116" s="95">
        <f t="shared" si="80"/>
        <v>-11.336622382993401</v>
      </c>
      <c r="AB116" s="159">
        <f t="shared" si="80"/>
        <v>-2.3369750579149695E-11</v>
      </c>
      <c r="AC116" s="159"/>
      <c r="AD116" s="306"/>
      <c r="AE116" s="333"/>
      <c r="AF116" s="333"/>
      <c r="AG116" s="333"/>
      <c r="AH116" s="333"/>
      <c r="AI116" s="333"/>
      <c r="AJ116" s="333"/>
      <c r="AK116" s="333"/>
      <c r="AL116" s="305"/>
      <c r="AM116" s="305"/>
      <c r="AN116" s="305"/>
      <c r="AO116" s="307"/>
      <c r="AP116" s="307"/>
      <c r="AQ116" s="307"/>
    </row>
    <row r="117" spans="1:43" s="59" customFormat="1" x14ac:dyDescent="0.3">
      <c r="A117" s="281">
        <v>11</v>
      </c>
      <c r="B117" s="282">
        <f t="shared" si="69"/>
        <v>-136.56486189133614</v>
      </c>
      <c r="C117" s="282">
        <f t="shared" si="69"/>
        <v>52.904491249999992</v>
      </c>
      <c r="D117" s="282">
        <f t="shared" ref="D117" si="99">AVERAGE(D19,D31,D43,D55,D67,D79,D91,D103)</f>
        <v>115.83006166322718</v>
      </c>
      <c r="E117" s="282">
        <f>AVERAGE(E19,E31,E43,E55,E67,E79,E91,E103)</f>
        <v>92.842967499999986</v>
      </c>
      <c r="F117" s="282">
        <f t="shared" si="72"/>
        <v>82.665346416810863</v>
      </c>
      <c r="G117" s="58"/>
      <c r="H117" s="57">
        <f t="shared" si="73"/>
        <v>82.665346416810863</v>
      </c>
      <c r="I117" s="57">
        <f t="shared" si="73"/>
        <v>99.921099420109584</v>
      </c>
      <c r="J117" s="57">
        <f t="shared" si="73"/>
        <v>65.133335950106797</v>
      </c>
      <c r="K117" s="57">
        <f t="shared" si="74"/>
        <v>90.912100207655897</v>
      </c>
      <c r="L117" s="57">
        <f t="shared" si="74"/>
        <v>59.26143340891921</v>
      </c>
      <c r="M117" s="57">
        <f t="shared" si="74"/>
        <v>190.83319962776548</v>
      </c>
      <c r="N117" s="58"/>
      <c r="O117" s="57">
        <f t="shared" si="75"/>
        <v>88.894693130978268</v>
      </c>
      <c r="P117" s="57">
        <f t="shared" si="73"/>
        <v>57.945798690005127</v>
      </c>
      <c r="Q117" s="57">
        <f>AVERAGE(Q19,Q31,Q43,Q55,Q67,Q79,Q91,Q103)</f>
        <v>89.885815739324372</v>
      </c>
      <c r="R117" s="57">
        <f t="shared" ref="R117:W117" si="100">AVERAGE(R19,R31,R43,R55,R67,R79,R91,R103)</f>
        <v>58.592445578479506</v>
      </c>
      <c r="S117" s="57">
        <f t="shared" si="100"/>
        <v>178.78050887030264</v>
      </c>
      <c r="T117" s="57"/>
      <c r="U117" s="95">
        <f t="shared" si="77"/>
        <v>-63.230804119853602</v>
      </c>
      <c r="V117" s="95">
        <f>AVERAGE(V$19,V$31,V$43,V$55,V$67,V$79,V$91,V$103)</f>
        <v>-62.798011660816108</v>
      </c>
      <c r="W117" s="95">
        <f t="shared" si="100"/>
        <v>-126.02881578066973</v>
      </c>
      <c r="X117" s="95">
        <f t="shared" si="78"/>
        <v>-46.163278958333301</v>
      </c>
      <c r="Y117" s="95">
        <f>AVERAGE(Y19,Y31,Y43,Y55,Y67,Y79,Y91,Y103)</f>
        <v>-82.765961607696909</v>
      </c>
      <c r="Z117" s="95"/>
      <c r="AA117" s="95">
        <f t="shared" si="80"/>
        <v>24.072900838231543</v>
      </c>
      <c r="AB117" s="159">
        <f t="shared" si="80"/>
        <v>-9.9802832664863672E-11</v>
      </c>
      <c r="AC117" s="159"/>
      <c r="AD117" s="306"/>
      <c r="AE117" s="333"/>
      <c r="AF117" s="333"/>
      <c r="AG117" s="333"/>
      <c r="AH117" s="333"/>
      <c r="AI117" s="333"/>
      <c r="AJ117" s="333"/>
      <c r="AK117" s="333"/>
      <c r="AL117" s="305"/>
      <c r="AM117" s="305"/>
      <c r="AN117" s="305"/>
      <c r="AO117" s="307"/>
      <c r="AP117" s="307"/>
      <c r="AQ117" s="307"/>
    </row>
    <row r="118" spans="1:43" s="59" customFormat="1" ht="15" thickBot="1" x14ac:dyDescent="0.35">
      <c r="A118" s="281">
        <v>12</v>
      </c>
      <c r="B118" s="282">
        <f t="shared" si="69"/>
        <v>-90.75331581784431</v>
      </c>
      <c r="C118" s="282">
        <f t="shared" si="69"/>
        <v>64.546442499999998</v>
      </c>
      <c r="D118" s="282">
        <f t="shared" ref="D118" si="101">AVERAGE(D20,D32,D44,D56,D68,D80,D92,D104)</f>
        <v>136.28093549246933</v>
      </c>
      <c r="E118" s="282">
        <f>AVERAGE(E20,E32,E44,E56,E68,E80,E92,E104)</f>
        <v>133.2915857142857</v>
      </c>
      <c r="F118" s="282">
        <f t="shared" si="72"/>
        <v>112.55152338846995</v>
      </c>
      <c r="G118" s="58"/>
      <c r="H118" s="57">
        <f t="shared" si="73"/>
        <v>121.27670966690884</v>
      </c>
      <c r="I118" s="57">
        <f t="shared" si="73"/>
        <v>143.05437682750906</v>
      </c>
      <c r="J118" s="57">
        <f t="shared" si="73"/>
        <v>93.249662374752759</v>
      </c>
      <c r="K118" s="57">
        <f t="shared" si="74"/>
        <v>109.70944397261178</v>
      </c>
      <c r="L118" s="57">
        <f t="shared" si="74"/>
        <v>71.514560696123681</v>
      </c>
      <c r="M118" s="57">
        <f t="shared" si="74"/>
        <v>252.76382080012084</v>
      </c>
      <c r="N118" s="58"/>
      <c r="O118" s="57">
        <f t="shared" si="75"/>
        <v>125.42732765850936</v>
      </c>
      <c r="P118" s="57">
        <f t="shared" si="73"/>
        <v>81.759511425688544</v>
      </c>
      <c r="Q118" s="57">
        <f>AVERAGE(Q20,Q32,Q44,Q56,Q68,Q80,Q92,Q104)</f>
        <v>100.30266201946468</v>
      </c>
      <c r="R118" s="57">
        <f t="shared" ref="R118:W118" si="102">AVERAGE(R20,R32,R44,R56,R68,R80,R92,R104)</f>
        <v>65.382710468977507</v>
      </c>
      <c r="S118" s="57">
        <f t="shared" si="102"/>
        <v>225.72998967797398</v>
      </c>
      <c r="T118" s="57"/>
      <c r="U118" s="95">
        <f t="shared" si="77"/>
        <v>-26.698169592322536</v>
      </c>
      <c r="V118" s="95">
        <f>AVERAGE(V$20,V$32,V$44,V$56,V$68,V$80,V$92,V$104)</f>
        <v>-52.381165380675803</v>
      </c>
      <c r="W118" s="95">
        <f t="shared" si="102"/>
        <v>-79.079334972998367</v>
      </c>
      <c r="X118" s="95">
        <f t="shared" si="78"/>
        <v>-34.521327708333303</v>
      </c>
      <c r="Y118" s="95">
        <f>AVERAGE(Y20,Y32,Y44,Y56,Y68,Y80,Y92,Y104)</f>
        <v>-62.315087778454782</v>
      </c>
      <c r="Z118" s="95"/>
      <c r="AA118" s="95">
        <f t="shared" si="80"/>
        <v>55.893999197771777</v>
      </c>
      <c r="AB118" s="159">
        <f t="shared" si="80"/>
        <v>-1.5956962735279896E-10</v>
      </c>
      <c r="AC118" s="159"/>
      <c r="AD118" s="306"/>
      <c r="AE118" s="333"/>
      <c r="AF118" s="333"/>
      <c r="AG118" s="333"/>
      <c r="AH118" s="333"/>
      <c r="AI118" s="333"/>
      <c r="AJ118" s="333"/>
      <c r="AK118" s="333"/>
      <c r="AL118" s="305"/>
      <c r="AM118" s="305"/>
      <c r="AN118" s="305"/>
      <c r="AO118" s="307"/>
      <c r="AP118" s="307"/>
      <c r="AQ118" s="307"/>
    </row>
    <row r="119" spans="1:43" s="62" customFormat="1" ht="15" thickBot="1" x14ac:dyDescent="0.35">
      <c r="A119" s="283" t="s">
        <v>23</v>
      </c>
      <c r="B119" s="284">
        <f>STDEV(B$123:B$218)</f>
        <v>29.956257994320534</v>
      </c>
      <c r="C119" s="284">
        <f t="shared" ref="C119" si="103">STDEV(C$123:C$218)</f>
        <v>10.853660000417928</v>
      </c>
      <c r="D119" s="284">
        <f>STDEV(D$123:D$218)</f>
        <v>18.282105626378588</v>
      </c>
      <c r="E119" s="284">
        <f>STDEV(E$123:E$218)</f>
        <v>25.689029723265509</v>
      </c>
      <c r="F119" s="284">
        <f>STDEV(F$123:F$218)</f>
        <v>14.978745178908063</v>
      </c>
      <c r="G119" s="61"/>
      <c r="H119" s="60">
        <f t="shared" ref="H119:W119" si="104">STDEV(H$123:H$218)</f>
        <v>13.468343358203313</v>
      </c>
      <c r="I119" s="60">
        <f t="shared" si="104"/>
        <v>16.582649774414065</v>
      </c>
      <c r="J119" s="60">
        <f t="shared" si="104"/>
        <v>10.809361636012003</v>
      </c>
      <c r="K119" s="60">
        <f>STDEV(K$123:K$218)</f>
        <v>14.155911454392649</v>
      </c>
      <c r="L119" s="60">
        <f>STDEV(L$123:L$218)</f>
        <v>9.227590189654439</v>
      </c>
      <c r="M119" s="60">
        <f>STDEV(M$123:M$218)</f>
        <v>29.83584154971901</v>
      </c>
      <c r="N119" s="61"/>
      <c r="O119" s="60">
        <f>STDEV(O$123:O$218)</f>
        <v>16.10965651873132</v>
      </c>
      <c r="P119" s="60">
        <f t="shared" si="104"/>
        <v>10.501042083852242</v>
      </c>
      <c r="Q119" s="60">
        <f>STDEV(Q$123:Q$218)</f>
        <v>14.012842780026872</v>
      </c>
      <c r="R119" s="60">
        <f t="shared" si="104"/>
        <v>9.1343302748635153</v>
      </c>
      <c r="S119" s="60">
        <f t="shared" si="104"/>
        <v>29.223347268640712</v>
      </c>
      <c r="T119" s="60"/>
      <c r="U119" s="96"/>
      <c r="V119" s="96">
        <f>STDEV(V$123:V$218)</f>
        <v>14.012842780026872</v>
      </c>
      <c r="W119" s="96">
        <f t="shared" si="104"/>
        <v>29.223347268640712</v>
      </c>
      <c r="X119" s="96">
        <f>STDEV(X$123:X$218)</f>
        <v>10.853660000417928</v>
      </c>
      <c r="Y119" s="96">
        <f>STDEV(Y$123:Y$218)</f>
        <v>18.282105626378591</v>
      </c>
      <c r="Z119" s="96"/>
      <c r="AA119" s="96"/>
      <c r="AB119" s="160"/>
      <c r="AC119" s="160"/>
      <c r="AD119" s="309"/>
      <c r="AE119" s="334"/>
      <c r="AF119" s="334"/>
      <c r="AG119" s="334"/>
      <c r="AH119" s="334"/>
      <c r="AI119" s="334"/>
      <c r="AJ119" s="334"/>
      <c r="AK119" s="334"/>
      <c r="AL119" s="308"/>
      <c r="AM119" s="308"/>
      <c r="AN119" s="308"/>
      <c r="AO119" s="310"/>
      <c r="AP119" s="310"/>
      <c r="AQ119" s="310"/>
    </row>
    <row r="120" spans="1:43" s="24" customFormat="1" x14ac:dyDescent="0.3">
      <c r="A120" s="285"/>
      <c r="B120" s="286"/>
      <c r="C120" s="275"/>
      <c r="D120" s="275"/>
      <c r="E120" s="286"/>
      <c r="F120" s="286"/>
      <c r="G120" s="11"/>
      <c r="H120" s="16"/>
      <c r="I120" s="16"/>
      <c r="J120" s="16"/>
      <c r="K120" s="16"/>
      <c r="L120" s="16"/>
      <c r="M120" s="16"/>
      <c r="N120" s="11"/>
      <c r="O120" s="16"/>
      <c r="P120" s="16"/>
      <c r="Q120" s="70"/>
      <c r="R120" s="70"/>
      <c r="S120" s="70"/>
      <c r="T120" s="1"/>
      <c r="U120" s="97"/>
      <c r="V120" s="98"/>
      <c r="W120" s="98"/>
      <c r="X120" s="98"/>
      <c r="Y120" s="81"/>
      <c r="Z120" s="97"/>
      <c r="AA120" s="97"/>
      <c r="AB120" s="161"/>
      <c r="AC120" s="161"/>
      <c r="AD120" s="311"/>
      <c r="AE120" s="333"/>
      <c r="AF120" s="333"/>
      <c r="AG120" s="333"/>
      <c r="AH120" s="333"/>
      <c r="AI120" s="333"/>
      <c r="AJ120" s="333"/>
      <c r="AK120" s="333"/>
      <c r="AL120" s="74"/>
      <c r="AM120" s="74"/>
      <c r="AN120" s="74"/>
      <c r="AO120" s="312"/>
      <c r="AP120" s="312"/>
      <c r="AQ120" s="312"/>
    </row>
    <row r="121" spans="1:43" s="4" customFormat="1" x14ac:dyDescent="0.3">
      <c r="A121" s="285"/>
      <c r="B121" s="286"/>
      <c r="C121" s="276"/>
      <c r="D121" s="276"/>
      <c r="E121" s="286"/>
      <c r="F121" s="286"/>
      <c r="G121" s="3"/>
      <c r="H121" s="16"/>
      <c r="I121" s="16"/>
      <c r="J121" s="16"/>
      <c r="K121" s="16"/>
      <c r="L121" s="16"/>
      <c r="M121" s="16"/>
      <c r="N121" s="3"/>
      <c r="O121" s="16"/>
      <c r="P121" s="16"/>
      <c r="Q121" s="22"/>
      <c r="R121" s="22"/>
      <c r="S121" s="22"/>
      <c r="T121" s="48"/>
      <c r="U121" s="97"/>
      <c r="V121" s="99"/>
      <c r="W121" s="99"/>
      <c r="X121" s="99"/>
      <c r="Y121" s="80"/>
      <c r="Z121" s="97"/>
      <c r="AA121" s="97"/>
      <c r="AB121" s="161"/>
      <c r="AC121" s="161"/>
      <c r="AD121" s="299"/>
      <c r="AE121" s="331"/>
      <c r="AF121" s="331"/>
      <c r="AG121" s="331"/>
      <c r="AH121" s="331"/>
      <c r="AI121" s="331"/>
      <c r="AJ121" s="331"/>
      <c r="AK121" s="331"/>
      <c r="AL121" s="75"/>
      <c r="AM121" s="75"/>
      <c r="AN121" s="75"/>
      <c r="AO121" s="300"/>
      <c r="AP121" s="300"/>
      <c r="AQ121" s="300"/>
    </row>
    <row r="122" spans="1:43" s="49" customFormat="1" x14ac:dyDescent="0.3">
      <c r="A122" s="287" t="s">
        <v>22</v>
      </c>
      <c r="B122" s="272" t="s">
        <v>52</v>
      </c>
      <c r="C122" s="272" t="s">
        <v>50</v>
      </c>
      <c r="D122" s="272" t="s">
        <v>47</v>
      </c>
      <c r="E122" s="272" t="s">
        <v>17</v>
      </c>
      <c r="F122" s="273" t="s">
        <v>7</v>
      </c>
      <c r="G122" s="5" t="s">
        <v>3</v>
      </c>
      <c r="H122" s="63" t="s">
        <v>9</v>
      </c>
      <c r="I122" s="63" t="s">
        <v>11</v>
      </c>
      <c r="J122" s="71" t="s">
        <v>1</v>
      </c>
      <c r="K122" s="63" t="s">
        <v>14</v>
      </c>
      <c r="L122" s="63" t="s">
        <v>15</v>
      </c>
      <c r="M122" s="63" t="s">
        <v>16</v>
      </c>
      <c r="N122" s="5" t="s">
        <v>2</v>
      </c>
      <c r="O122" s="63" t="s">
        <v>13</v>
      </c>
      <c r="P122" s="63" t="s">
        <v>12</v>
      </c>
      <c r="Q122" s="63" t="s">
        <v>39</v>
      </c>
      <c r="R122" s="63" t="s">
        <v>40</v>
      </c>
      <c r="S122" s="63" t="s">
        <v>37</v>
      </c>
      <c r="T122" s="6"/>
      <c r="U122" s="79" t="s">
        <v>18</v>
      </c>
      <c r="V122" s="85" t="s">
        <v>38</v>
      </c>
      <c r="W122" s="85" t="s">
        <v>48</v>
      </c>
      <c r="X122" s="86" t="s">
        <v>51</v>
      </c>
      <c r="Y122" s="84" t="s">
        <v>49</v>
      </c>
      <c r="Z122" s="82"/>
      <c r="AA122" s="87" t="s">
        <v>10</v>
      </c>
      <c r="AB122" s="162" t="s">
        <v>0</v>
      </c>
      <c r="AC122" s="162"/>
      <c r="AD122" s="313"/>
      <c r="AE122" s="335"/>
      <c r="AF122" s="335"/>
      <c r="AG122" s="335"/>
      <c r="AH122" s="335"/>
      <c r="AI122" s="335"/>
      <c r="AJ122" s="335"/>
      <c r="AK122" s="335"/>
      <c r="AL122" s="85"/>
      <c r="AM122" s="85"/>
      <c r="AN122" s="85"/>
      <c r="AO122" s="314"/>
      <c r="AP122" s="314"/>
      <c r="AQ122" s="314"/>
    </row>
    <row r="123" spans="1:43" s="13" customFormat="1" x14ac:dyDescent="0.3">
      <c r="A123" s="66">
        <f t="shared" ref="A123:A154" si="105">A9</f>
        <v>37637</v>
      </c>
      <c r="B123" s="286">
        <f>B9-B$107</f>
        <v>-14.552596354832183</v>
      </c>
      <c r="C123" s="286">
        <f>C9-C$107</f>
        <v>-3.8403062499999834</v>
      </c>
      <c r="D123" s="286">
        <f>D9-D$107</f>
        <v>18.880528212069265</v>
      </c>
      <c r="E123" s="286">
        <f>E9-E$107</f>
        <v>-48.876997500000016</v>
      </c>
      <c r="F123" s="286">
        <f>F9-F$107</f>
        <v>-18.329389168074414</v>
      </c>
      <c r="G123" s="16">
        <f t="shared" ref="G123:G154" si="106">G9</f>
        <v>1</v>
      </c>
      <c r="H123" s="16">
        <f t="shared" ref="H123:M123" si="107">H9-H$107</f>
        <v>-18.329389168074414</v>
      </c>
      <c r="I123" s="16">
        <f t="shared" si="107"/>
        <v>-29.158415223425351</v>
      </c>
      <c r="J123" s="16">
        <f t="shared" si="107"/>
        <v>-19.006845056168899</v>
      </c>
      <c r="K123" s="16">
        <f t="shared" si="107"/>
        <v>-14.632805261036367</v>
      </c>
      <c r="L123" s="16">
        <f t="shared" si="107"/>
        <v>-9.538455415526343</v>
      </c>
      <c r="M123" s="16">
        <f t="shared" si="107"/>
        <v>-43.791220484461689</v>
      </c>
      <c r="N123" s="16">
        <f t="shared" ref="N123:N154" si="108">N9</f>
        <v>0.5</v>
      </c>
      <c r="O123" s="16">
        <f>O9-O$107</f>
        <v>-29.58448751440875</v>
      </c>
      <c r="P123" s="16">
        <f>P9-P$107</f>
        <v>-19.284579286763943</v>
      </c>
      <c r="Q123" s="16">
        <f>Q9-Q$107</f>
        <v>-8.5747914156704326</v>
      </c>
      <c r="R123" s="16">
        <f>R9-R$107</f>
        <v>-5.5895137095549643</v>
      </c>
      <c r="S123" s="16">
        <f>S9-S$107</f>
        <v>-38.159278930079154</v>
      </c>
      <c r="T123" s="16"/>
      <c r="U123" s="97">
        <f>U9-U$107</f>
        <v>-29.58448751440875</v>
      </c>
      <c r="V123" s="97">
        <f>V9-V$107</f>
        <v>-8.5747914156704539</v>
      </c>
      <c r="W123" s="97">
        <f>W9-W$107</f>
        <v>-38.159278930079189</v>
      </c>
      <c r="X123" s="97">
        <f>X9-X$107</f>
        <v>-3.840306249999994</v>
      </c>
      <c r="Y123" s="97">
        <f>Y9-Y$107</f>
        <v>18.880528212069255</v>
      </c>
      <c r="Z123" s="74"/>
      <c r="AA123" s="75"/>
      <c r="AB123" s="148"/>
      <c r="AC123" s="148"/>
      <c r="AD123" s="301"/>
      <c r="AE123" s="331"/>
      <c r="AF123" s="331"/>
      <c r="AG123" s="331"/>
      <c r="AH123" s="331"/>
      <c r="AI123" s="331"/>
      <c r="AJ123" s="331"/>
      <c r="AK123" s="331"/>
      <c r="AL123" s="75"/>
      <c r="AM123" s="75"/>
      <c r="AN123" s="75"/>
      <c r="AO123" s="75"/>
      <c r="AP123" s="75"/>
      <c r="AQ123" s="75"/>
    </row>
    <row r="124" spans="1:43" s="13" customFormat="1" x14ac:dyDescent="0.3">
      <c r="A124" s="66">
        <f t="shared" si="105"/>
        <v>37668</v>
      </c>
      <c r="B124" s="286">
        <f>B10-B$108</f>
        <v>-27.206772900410318</v>
      </c>
      <c r="C124" s="286">
        <f>C10-C$108</f>
        <v>-10.107706249999993</v>
      </c>
      <c r="D124" s="286">
        <f>D10-D$108</f>
        <v>-24.121580186255471</v>
      </c>
      <c r="E124" s="286">
        <f>E10-E$108</f>
        <v>-4.5451512500000035</v>
      </c>
      <c r="F124" s="286">
        <f>F10-F$108</f>
        <v>-22.560145307375805</v>
      </c>
      <c r="G124" s="16">
        <f t="shared" si="106"/>
        <v>2</v>
      </c>
      <c r="H124" s="16">
        <f t="shared" ref="H124:M124" si="109">H10-H$108</f>
        <v>-22.560145307375805</v>
      </c>
      <c r="I124" s="16">
        <f t="shared" si="109"/>
        <v>-31.76905445010496</v>
      </c>
      <c r="J124" s="16">
        <f t="shared" si="109"/>
        <v>-20.708584156145534</v>
      </c>
      <c r="K124" s="16">
        <f t="shared" si="109"/>
        <v>-22.34836611575372</v>
      </c>
      <c r="L124" s="16">
        <f t="shared" si="109"/>
        <v>-14.567876084061197</v>
      </c>
      <c r="M124" s="16">
        <f t="shared" si="109"/>
        <v>-54.117420565858652</v>
      </c>
      <c r="N124" s="16">
        <f t="shared" si="108"/>
        <v>1.5</v>
      </c>
      <c r="O124" s="16">
        <f>O10-O$108</f>
        <v>-30.604552206542564</v>
      </c>
      <c r="P124" s="16">
        <f>P10-P$108</f>
        <v>-19.949506080696139</v>
      </c>
      <c r="Q124" s="16">
        <f>Q10-Q$108</f>
        <v>-18.767916844731644</v>
      </c>
      <c r="R124" s="16">
        <f>R10-R$108</f>
        <v>-12.233945225968228</v>
      </c>
      <c r="S124" s="16">
        <f>S10-S$108</f>
        <v>-49.372469051274265</v>
      </c>
      <c r="T124" s="16"/>
      <c r="U124" s="97">
        <f>U10-U$108</f>
        <v>-30.604552206542579</v>
      </c>
      <c r="V124" s="97">
        <f>V10-V$108</f>
        <v>-18.767916844731637</v>
      </c>
      <c r="W124" s="97">
        <f>W10-W$108</f>
        <v>-49.372469051274209</v>
      </c>
      <c r="X124" s="97">
        <f>X10-X$108</f>
        <v>-10.107706249999994</v>
      </c>
      <c r="Y124" s="97">
        <f>Y10-Y$108</f>
        <v>-24.121580186255454</v>
      </c>
      <c r="Z124" s="74"/>
      <c r="AA124" s="75">
        <f t="shared" ref="AA124:AA155" si="110">(M124-M123)/(G124-G123)</f>
        <v>-10.326200081396962</v>
      </c>
      <c r="AB124" s="148">
        <f t="shared" ref="AB124:AB155" si="111">AA124+R124-H124</f>
        <v>1.0615508472255897E-11</v>
      </c>
      <c r="AC124" s="148"/>
      <c r="AD124" s="301"/>
      <c r="AE124" s="331"/>
      <c r="AF124" s="331"/>
      <c r="AG124" s="331"/>
      <c r="AH124" s="331"/>
      <c r="AI124" s="331"/>
      <c r="AJ124" s="331"/>
      <c r="AK124" s="331"/>
      <c r="AL124" s="75"/>
      <c r="AM124" s="75"/>
      <c r="AN124" s="75"/>
      <c r="AO124" s="75"/>
      <c r="AP124" s="75"/>
      <c r="AQ124" s="75"/>
    </row>
    <row r="125" spans="1:43" s="13" customFormat="1" x14ac:dyDescent="0.3">
      <c r="A125" s="66">
        <f t="shared" si="105"/>
        <v>37696</v>
      </c>
      <c r="B125" s="286">
        <f>B11-B$109</f>
        <v>-39.457474469583801</v>
      </c>
      <c r="C125" s="286">
        <f>C11-C$109</f>
        <v>-16.504999999999995</v>
      </c>
      <c r="D125" s="286">
        <f>D11-D$109</f>
        <v>-11.320386342106559</v>
      </c>
      <c r="E125" s="286">
        <f>E11-E$109</f>
        <v>4.2964125000000024</v>
      </c>
      <c r="F125" s="286">
        <f>F11-F$109</f>
        <v>-20.623123846729357</v>
      </c>
      <c r="G125" s="16">
        <f t="shared" si="106"/>
        <v>3</v>
      </c>
      <c r="H125" s="16">
        <f t="shared" ref="H125:M125" si="112">H11-H$109</f>
        <v>-20.623123846729357</v>
      </c>
      <c r="I125" s="16">
        <f t="shared" si="112"/>
        <v>-31.706266050500915</v>
      </c>
      <c r="J125" s="16">
        <f t="shared" si="112"/>
        <v>-20.667655684091912</v>
      </c>
      <c r="K125" s="16">
        <f t="shared" si="112"/>
        <v>-26.841725729761436</v>
      </c>
      <c r="L125" s="16">
        <f t="shared" si="112"/>
        <v>-17.496891373990906</v>
      </c>
      <c r="M125" s="16">
        <f t="shared" si="112"/>
        <v>-58.547991780262294</v>
      </c>
      <c r="N125" s="16">
        <f t="shared" si="108"/>
        <v>2.5</v>
      </c>
      <c r="O125" s="16">
        <f>O11-O$109</f>
        <v>-31.734273456296933</v>
      </c>
      <c r="P125" s="16">
        <f>P11-P$109</f>
        <v>-20.68591224633343</v>
      </c>
      <c r="Q125" s="16">
        <f>Q11-Q$109</f>
        <v>-24.840758700011435</v>
      </c>
      <c r="R125" s="16">
        <f>R11-R$109</f>
        <v>-16.192552632325942</v>
      </c>
      <c r="S125" s="16">
        <f>S11-S$109</f>
        <v>-56.575032156308396</v>
      </c>
      <c r="T125" s="16"/>
      <c r="U125" s="97">
        <f>U11-U$109</f>
        <v>-31.734273456296918</v>
      </c>
      <c r="V125" s="97">
        <f>V11-V$109</f>
        <v>-24.840758700011435</v>
      </c>
      <c r="W125" s="97">
        <f>W11-W$109</f>
        <v>-56.575032156308367</v>
      </c>
      <c r="X125" s="97">
        <f>X11-X$109</f>
        <v>-16.505000000000003</v>
      </c>
      <c r="Y125" s="97">
        <f>Y11-Y$109</f>
        <v>-11.320386342106545</v>
      </c>
      <c r="Z125" s="74"/>
      <c r="AA125" s="75">
        <f t="shared" si="110"/>
        <v>-4.430571214403642</v>
      </c>
      <c r="AB125" s="148">
        <f t="shared" si="111"/>
        <v>-2.2737367544323206E-13</v>
      </c>
      <c r="AC125" s="148"/>
      <c r="AD125" s="301"/>
      <c r="AE125" s="331"/>
      <c r="AF125" s="331"/>
      <c r="AG125" s="331"/>
      <c r="AH125" s="331"/>
      <c r="AI125" s="331"/>
      <c r="AJ125" s="331"/>
      <c r="AK125" s="331"/>
      <c r="AL125" s="75"/>
      <c r="AM125" s="75"/>
      <c r="AN125" s="75"/>
      <c r="AO125" s="75"/>
      <c r="AP125" s="75"/>
      <c r="AQ125" s="75"/>
    </row>
    <row r="126" spans="1:43" s="13" customFormat="1" x14ac:dyDescent="0.3">
      <c r="A126" s="66">
        <f t="shared" si="105"/>
        <v>37727</v>
      </c>
      <c r="B126" s="286">
        <f>B12-B$110</f>
        <v>-35.443020593869022</v>
      </c>
      <c r="C126" s="286">
        <f>C12-C$110</f>
        <v>-12.887587499999995</v>
      </c>
      <c r="D126" s="286">
        <f>D12-D$110</f>
        <v>1.7789119983109174</v>
      </c>
      <c r="E126" s="286">
        <f>E12-E$110</f>
        <v>27.102949999999993</v>
      </c>
      <c r="F126" s="286">
        <f>F12-F$110</f>
        <v>-3.4934898448366596</v>
      </c>
      <c r="G126" s="16">
        <f t="shared" si="106"/>
        <v>4</v>
      </c>
      <c r="H126" s="16">
        <f t="shared" ref="H126:M126" si="113">H12-H$110</f>
        <v>-3.4934898448366596</v>
      </c>
      <c r="I126" s="16">
        <f t="shared" si="113"/>
        <v>-19.088263670816588</v>
      </c>
      <c r="J126" s="16">
        <f t="shared" si="113"/>
        <v>-12.442640219041692</v>
      </c>
      <c r="K126" s="16">
        <f t="shared" si="113"/>
        <v>-25.502461363068221</v>
      </c>
      <c r="L126" s="16">
        <f t="shared" si="113"/>
        <v>-16.623886285532436</v>
      </c>
      <c r="M126" s="16">
        <f t="shared" si="113"/>
        <v>-44.590725033884894</v>
      </c>
      <c r="N126" s="16">
        <f t="shared" si="108"/>
        <v>3.5</v>
      </c>
      <c r="O126" s="16">
        <f>O12-O$110</f>
        <v>-24.716652277811704</v>
      </c>
      <c r="P126" s="16">
        <f>P12-P$110</f>
        <v>-16.111492224520958</v>
      </c>
      <c r="Q126" s="16">
        <f>Q12-Q$110</f>
        <v>-26.770951032813343</v>
      </c>
      <c r="R126" s="16">
        <f>R12-R$110</f>
        <v>-17.45075659126509</v>
      </c>
      <c r="S126" s="16">
        <f>S12-S$110</f>
        <v>-51.487603310624991</v>
      </c>
      <c r="T126" s="16"/>
      <c r="U126" s="97">
        <f>U12-U$110</f>
        <v>-24.71665227781169</v>
      </c>
      <c r="V126" s="97">
        <f>V12-V$110</f>
        <v>-26.770951032813343</v>
      </c>
      <c r="W126" s="97">
        <f>W12-W$110</f>
        <v>-51.487603310625047</v>
      </c>
      <c r="X126" s="97">
        <f>X12-X$110</f>
        <v>-12.887587500000002</v>
      </c>
      <c r="Y126" s="97">
        <f>Y12-Y$110</f>
        <v>1.7789119983109032</v>
      </c>
      <c r="Z126" s="74"/>
      <c r="AA126" s="75">
        <f t="shared" si="110"/>
        <v>13.9572667463774</v>
      </c>
      <c r="AB126" s="148">
        <f t="shared" si="111"/>
        <v>-5.1031179282290395E-11</v>
      </c>
      <c r="AC126" s="148"/>
      <c r="AD126" s="301"/>
      <c r="AE126" s="331"/>
      <c r="AF126" s="331"/>
      <c r="AG126" s="331"/>
      <c r="AH126" s="331"/>
      <c r="AI126" s="331"/>
      <c r="AJ126" s="331"/>
      <c r="AK126" s="331"/>
      <c r="AL126" s="75"/>
      <c r="AM126" s="75"/>
      <c r="AN126" s="75"/>
      <c r="AO126" s="75"/>
      <c r="AP126" s="75"/>
      <c r="AQ126" s="75"/>
    </row>
    <row r="127" spans="1:43" s="13" customFormat="1" x14ac:dyDescent="0.3">
      <c r="A127" s="66">
        <f t="shared" si="105"/>
        <v>37757</v>
      </c>
      <c r="B127" s="286">
        <f>B13-B$111</f>
        <v>-20.669279159257087</v>
      </c>
      <c r="C127" s="286">
        <f>C13-C$111</f>
        <v>-10.599625000000003</v>
      </c>
      <c r="D127" s="286">
        <f>D13-D$111</f>
        <v>-7.7247237868072034</v>
      </c>
      <c r="E127" s="286">
        <f>E13-E$111</f>
        <v>32.217524999999995</v>
      </c>
      <c r="F127" s="286">
        <f>F13-F$111</f>
        <v>12.744500442032248</v>
      </c>
      <c r="G127" s="16">
        <f t="shared" si="106"/>
        <v>5</v>
      </c>
      <c r="H127" s="16">
        <f t="shared" ref="H127:M127" si="114">H13-H$111</f>
        <v>12.744500442032248</v>
      </c>
      <c r="I127" s="16">
        <f t="shared" si="114"/>
        <v>-0.58306209226611827</v>
      </c>
      <c r="J127" s="16">
        <f t="shared" si="114"/>
        <v>-0.38006766694661565</v>
      </c>
      <c r="K127" s="16">
        <f t="shared" si="114"/>
        <v>-17.049851619748807</v>
      </c>
      <c r="L127" s="16">
        <f t="shared" si="114"/>
        <v>-11.114017210996167</v>
      </c>
      <c r="M127" s="16">
        <f t="shared" si="114"/>
        <v>-17.632913712014897</v>
      </c>
      <c r="N127" s="16">
        <f t="shared" si="108"/>
        <v>4.5</v>
      </c>
      <c r="O127" s="16">
        <f>O13-O$111</f>
        <v>-8.8374959242454167</v>
      </c>
      <c r="P127" s="16">
        <f>P13-P$111</f>
        <v>-5.7607011365182359</v>
      </c>
      <c r="Q127" s="16">
        <f>Q13-Q$111</f>
        <v>-21.804432810136603</v>
      </c>
      <c r="R127" s="16">
        <f>R13-R$111</f>
        <v>-14.213310879912427</v>
      </c>
      <c r="S127" s="16">
        <f>S13-S$111</f>
        <v>-30.64192873438202</v>
      </c>
      <c r="T127" s="16"/>
      <c r="U127" s="97">
        <f>U13-U$111</f>
        <v>-8.8374959242454167</v>
      </c>
      <c r="V127" s="97">
        <f>V13-V$111</f>
        <v>-21.804432810136589</v>
      </c>
      <c r="W127" s="97">
        <f>W13-W$111</f>
        <v>-30.64192873438202</v>
      </c>
      <c r="X127" s="97">
        <f>X13-X$111</f>
        <v>-10.599624999999989</v>
      </c>
      <c r="Y127" s="97">
        <f>Y13-Y$111</f>
        <v>-7.7247237868072602</v>
      </c>
      <c r="Z127" s="74"/>
      <c r="AA127" s="75">
        <f t="shared" si="110"/>
        <v>26.957811321869997</v>
      </c>
      <c r="AB127" s="148">
        <f t="shared" si="111"/>
        <v>-7.467804152838653E-11</v>
      </c>
      <c r="AC127" s="148"/>
      <c r="AD127" s="301"/>
      <c r="AE127" s="331"/>
      <c r="AF127" s="331"/>
      <c r="AG127" s="331"/>
      <c r="AH127" s="331"/>
      <c r="AI127" s="331"/>
      <c r="AJ127" s="331"/>
      <c r="AK127" s="331"/>
      <c r="AL127" s="75"/>
      <c r="AM127" s="75"/>
      <c r="AN127" s="75"/>
      <c r="AO127" s="75"/>
      <c r="AP127" s="75"/>
      <c r="AQ127" s="75"/>
    </row>
    <row r="128" spans="1:43" s="13" customFormat="1" x14ac:dyDescent="0.3">
      <c r="A128" s="66">
        <f t="shared" si="105"/>
        <v>37788</v>
      </c>
      <c r="B128" s="286">
        <f>B14-B$112</f>
        <v>11.245230290195437</v>
      </c>
      <c r="C128" s="286">
        <f>C14-C$112</f>
        <v>-8.0903499999999724</v>
      </c>
      <c r="D128" s="286">
        <f>D14-D$112</f>
        <v>-12.4787387906334</v>
      </c>
      <c r="E128" s="286">
        <f>E14-E$112</f>
        <v>29.171447499999999</v>
      </c>
      <c r="F128" s="286">
        <f>F14-F$112</f>
        <v>7.3006382243412418</v>
      </c>
      <c r="G128" s="16">
        <f t="shared" si="106"/>
        <v>6</v>
      </c>
      <c r="H128" s="16">
        <f t="shared" ref="H128:M128" si="115">H14-H$112</f>
        <v>7.3006382243412418</v>
      </c>
      <c r="I128" s="16">
        <f t="shared" si="115"/>
        <v>5.0600163617921794</v>
      </c>
      <c r="J128" s="16">
        <f t="shared" si="115"/>
        <v>3.2983598811295423</v>
      </c>
      <c r="K128" s="16">
        <f t="shared" si="115"/>
        <v>-7.52275586138893</v>
      </c>
      <c r="L128" s="16">
        <f t="shared" si="115"/>
        <v>-4.9037399258510561</v>
      </c>
      <c r="M128" s="16">
        <f t="shared" si="115"/>
        <v>-2.4627394995967506</v>
      </c>
      <c r="N128" s="16">
        <f t="shared" si="108"/>
        <v>5.5</v>
      </c>
      <c r="O128" s="16">
        <f>O14-O$112</f>
        <v>2.5428636839373269</v>
      </c>
      <c r="P128" s="16">
        <f>P14-P$112</f>
        <v>1.6575597702829299</v>
      </c>
      <c r="Q128" s="16">
        <f>Q14-Q$112</f>
        <v>-12.072540321479863</v>
      </c>
      <c r="R128" s="16">
        <f>R14-R$112</f>
        <v>-7.8695359880996705</v>
      </c>
      <c r="S128" s="16">
        <f>S14-S$112</f>
        <v>-9.5296766375425364</v>
      </c>
      <c r="T128" s="16"/>
      <c r="U128" s="97">
        <f>U14-U$112</f>
        <v>2.5428636839373198</v>
      </c>
      <c r="V128" s="97">
        <f>V14-V$112</f>
        <v>-12.072540321479856</v>
      </c>
      <c r="W128" s="97">
        <f>W14-W$112</f>
        <v>-9.5296766375425364</v>
      </c>
      <c r="X128" s="97">
        <f>X14-X$112</f>
        <v>-8.0903500000000008</v>
      </c>
      <c r="Y128" s="97">
        <f>Y14-Y$112</f>
        <v>-12.478738790633415</v>
      </c>
      <c r="Z128" s="74"/>
      <c r="AA128" s="75">
        <f t="shared" si="110"/>
        <v>15.170174212418146</v>
      </c>
      <c r="AB128" s="148">
        <f t="shared" si="111"/>
        <v>-2.276578925375361E-11</v>
      </c>
      <c r="AC128" s="148"/>
      <c r="AD128" s="301"/>
      <c r="AE128" s="331"/>
      <c r="AF128" s="331"/>
      <c r="AG128" s="331"/>
      <c r="AH128" s="331"/>
      <c r="AI128" s="331"/>
      <c r="AJ128" s="331"/>
      <c r="AK128" s="331"/>
      <c r="AL128" s="75"/>
      <c r="AM128" s="75"/>
      <c r="AN128" s="75"/>
      <c r="AO128" s="75"/>
      <c r="AP128" s="75"/>
      <c r="AQ128" s="75"/>
    </row>
    <row r="129" spans="1:43" s="13" customFormat="1" x14ac:dyDescent="0.3">
      <c r="A129" s="66">
        <f t="shared" si="105"/>
        <v>37818</v>
      </c>
      <c r="B129" s="286">
        <f>B15-B$113</f>
        <v>10.112697289425419</v>
      </c>
      <c r="C129" s="286">
        <f>C15-C$113</f>
        <v>-4.1240750000000048</v>
      </c>
      <c r="D129" s="286">
        <f>D15-D$113</f>
        <v>13.277168044534505</v>
      </c>
      <c r="E129" s="286">
        <f>E15-E$113</f>
        <v>1.4005760000000009</v>
      </c>
      <c r="F129" s="286">
        <f>F15-F$113</f>
        <v>-5.8496861129661042</v>
      </c>
      <c r="G129" s="16">
        <f t="shared" si="106"/>
        <v>7</v>
      </c>
      <c r="H129" s="16">
        <f t="shared" ref="H129:M129" si="116">H15-H$113</f>
        <v>-5.8496861129661042</v>
      </c>
      <c r="I129" s="16">
        <f t="shared" si="116"/>
        <v>-1.6611290611267151</v>
      </c>
      <c r="J129" s="16">
        <f t="shared" si="116"/>
        <v>-1.0828031098812971</v>
      </c>
      <c r="K129" s="16">
        <f t="shared" si="116"/>
        <v>-3.4508808997213976</v>
      </c>
      <c r="L129" s="16">
        <f t="shared" si="116"/>
        <v>-2.2494711724163778</v>
      </c>
      <c r="M129" s="16">
        <f t="shared" si="116"/>
        <v>-5.1120099608481269</v>
      </c>
      <c r="N129" s="16">
        <f t="shared" si="108"/>
        <v>6.5</v>
      </c>
      <c r="O129" s="16">
        <f>O15-O$113</f>
        <v>1.3369063795085481</v>
      </c>
      <c r="P129" s="16">
        <f>P15-P$113</f>
        <v>0.8714593099527832</v>
      </c>
      <c r="Q129" s="16">
        <f>Q15-Q$113</f>
        <v>-4.9097109485134922</v>
      </c>
      <c r="R129" s="16">
        <f>R15-R$113</f>
        <v>-3.2004156516876066</v>
      </c>
      <c r="S129" s="16">
        <f>S15-S$113</f>
        <v>-3.5728045690049157</v>
      </c>
      <c r="T129" s="16"/>
      <c r="U129" s="97">
        <f>U15-U$113</f>
        <v>1.3369063795085623</v>
      </c>
      <c r="V129" s="97">
        <f>V15-V$113</f>
        <v>-4.909710948513478</v>
      </c>
      <c r="W129" s="97">
        <f>W15-W$113</f>
        <v>-3.5728045690049157</v>
      </c>
      <c r="X129" s="97">
        <f>X15-X$113</f>
        <v>-4.1240750000000048</v>
      </c>
      <c r="Y129" s="97">
        <f>Y15-Y$113</f>
        <v>13.27716804453452</v>
      </c>
      <c r="Z129" s="74"/>
      <c r="AA129" s="75">
        <f t="shared" si="110"/>
        <v>-2.6492704612513762</v>
      </c>
      <c r="AB129" s="148">
        <f t="shared" si="111"/>
        <v>2.7121416223963024E-11</v>
      </c>
      <c r="AC129" s="148"/>
      <c r="AD129" s="301"/>
      <c r="AE129" s="331"/>
      <c r="AF129" s="331"/>
      <c r="AG129" s="331"/>
      <c r="AH129" s="331"/>
      <c r="AI129" s="331"/>
      <c r="AJ129" s="331"/>
      <c r="AK129" s="331"/>
      <c r="AL129" s="75"/>
      <c r="AM129" s="75"/>
      <c r="AN129" s="75"/>
      <c r="AO129" s="75"/>
      <c r="AP129" s="75"/>
      <c r="AQ129" s="75"/>
    </row>
    <row r="130" spans="1:43" s="13" customFormat="1" x14ac:dyDescent="0.3">
      <c r="A130" s="66">
        <f t="shared" si="105"/>
        <v>37849</v>
      </c>
      <c r="B130" s="286">
        <f>B16-B$114</f>
        <v>7.794008064263231</v>
      </c>
      <c r="C130" s="286">
        <f>C16-C$114</f>
        <v>1.4047750000000008</v>
      </c>
      <c r="D130" s="286">
        <f>D16-D$114</f>
        <v>8.703937695258702</v>
      </c>
      <c r="E130" s="286">
        <f>E16-E$114</f>
        <v>33.461557774999996</v>
      </c>
      <c r="F130" s="286">
        <f>F16-F$114</f>
        <v>-6.4197453313020105</v>
      </c>
      <c r="G130" s="16">
        <f t="shared" si="106"/>
        <v>8</v>
      </c>
      <c r="H130" s="16">
        <f t="shared" ref="H130:M130" si="117">H16-H$114</f>
        <v>-6.4197453313020105</v>
      </c>
      <c r="I130" s="16">
        <f t="shared" si="117"/>
        <v>-5.5822248674919308</v>
      </c>
      <c r="J130" s="16">
        <f t="shared" si="117"/>
        <v>-3.6387602793951856</v>
      </c>
      <c r="K130" s="16">
        <f t="shared" si="117"/>
        <v>-3.7338310873942362</v>
      </c>
      <c r="L130" s="16">
        <f t="shared" si="117"/>
        <v>-2.4339134377090517</v>
      </c>
      <c r="M130" s="16">
        <f t="shared" si="117"/>
        <v>-9.3160559548861954</v>
      </c>
      <c r="N130" s="16">
        <f t="shared" si="108"/>
        <v>7.5</v>
      </c>
      <c r="O130" s="16">
        <f>O16-O$114</f>
        <v>-3.8331801059363926</v>
      </c>
      <c r="P130" s="16">
        <f>P16-P$114</f>
        <v>-2.498649524936809</v>
      </c>
      <c r="Q130" s="16">
        <f>Q16-Q$114</f>
        <v>-3.3990720202124294</v>
      </c>
      <c r="R130" s="16">
        <f>R16-R$114</f>
        <v>-2.2156993372481395</v>
      </c>
      <c r="S130" s="16">
        <f>S16-S$114</f>
        <v>-7.2322521261488077</v>
      </c>
      <c r="T130" s="16"/>
      <c r="U130" s="97">
        <f>U16-U$114</f>
        <v>-3.8331801059363855</v>
      </c>
      <c r="V130" s="97">
        <f>V16-V$114</f>
        <v>-3.3990720202124152</v>
      </c>
      <c r="W130" s="97">
        <f>W16-W$114</f>
        <v>-7.2322521261488006</v>
      </c>
      <c r="X130" s="97">
        <f>X16-X$114</f>
        <v>1.4047750000000008</v>
      </c>
      <c r="Y130" s="97">
        <f>Y16-Y$114</f>
        <v>8.7039376952587357</v>
      </c>
      <c r="Z130" s="74"/>
      <c r="AA130" s="75">
        <f t="shared" si="110"/>
        <v>-4.2040459940380686</v>
      </c>
      <c r="AB130" s="148">
        <f t="shared" si="111"/>
        <v>1.5802470443304628E-11</v>
      </c>
      <c r="AC130" s="148"/>
      <c r="AD130" s="301"/>
      <c r="AE130" s="331"/>
      <c r="AF130" s="331"/>
      <c r="AG130" s="331"/>
      <c r="AH130" s="331"/>
      <c r="AI130" s="331"/>
      <c r="AJ130" s="331"/>
      <c r="AK130" s="331"/>
      <c r="AL130" s="75"/>
      <c r="AM130" s="75"/>
      <c r="AN130" s="75"/>
      <c r="AO130" s="75"/>
      <c r="AP130" s="75"/>
      <c r="AQ130" s="75"/>
    </row>
    <row r="131" spans="1:43" s="13" customFormat="1" x14ac:dyDescent="0.3">
      <c r="A131" s="66">
        <f t="shared" si="105"/>
        <v>37880</v>
      </c>
      <c r="B131" s="286">
        <f>B17-B$115</f>
        <v>-5.5363433731786245</v>
      </c>
      <c r="C131" s="286">
        <f>C17-C$115</f>
        <v>9.4707049999999811</v>
      </c>
      <c r="D131" s="286">
        <f>D17-D$115</f>
        <v>14.990282723124636</v>
      </c>
      <c r="E131" s="286">
        <f>E17-E$115</f>
        <v>37.30648687499999</v>
      </c>
      <c r="F131" s="286">
        <f>F17-F$115</f>
        <v>14.414751920362164</v>
      </c>
      <c r="G131" s="16">
        <f t="shared" si="106"/>
        <v>9</v>
      </c>
      <c r="H131" s="16">
        <f t="shared" ref="H131:M131" si="118">H17-H$115</f>
        <v>14.414751920362164</v>
      </c>
      <c r="I131" s="16">
        <f t="shared" si="118"/>
        <v>7.681840591659153</v>
      </c>
      <c r="J131" s="16">
        <f t="shared" si="118"/>
        <v>5.0073898993850179</v>
      </c>
      <c r="K131" s="16">
        <f t="shared" si="118"/>
        <v>-0.76234396970441765</v>
      </c>
      <c r="L131" s="16">
        <f t="shared" si="118"/>
        <v>-0.4969371105951268</v>
      </c>
      <c r="M131" s="16">
        <f t="shared" si="118"/>
        <v>6.919496621954778</v>
      </c>
      <c r="N131" s="16">
        <f t="shared" si="108"/>
        <v>8.5</v>
      </c>
      <c r="O131" s="16">
        <f>O17-O$115</f>
        <v>1.7652689611986716</v>
      </c>
      <c r="P131" s="16">
        <f>P17-P$115</f>
        <v>1.1506864612111016</v>
      </c>
      <c r="Q131" s="16">
        <f>Q17-Q$115</f>
        <v>-2.7932637167685215</v>
      </c>
      <c r="R131" s="16">
        <f>R17-R$115</f>
        <v>-1.8208006565322847</v>
      </c>
      <c r="S131" s="16">
        <f>S17-S$115</f>
        <v>-1.0279947555698641</v>
      </c>
      <c r="T131" s="16"/>
      <c r="U131" s="97">
        <f>U17-U$115</f>
        <v>1.7652689611986716</v>
      </c>
      <c r="V131" s="97">
        <f>V17-V$115</f>
        <v>-2.793263716768525</v>
      </c>
      <c r="W131" s="97">
        <f>W17-W$115</f>
        <v>-1.0279947555698499</v>
      </c>
      <c r="X131" s="97">
        <f>X17-X$115</f>
        <v>9.4707049999999953</v>
      </c>
      <c r="Y131" s="97">
        <f>Y17-Y$115</f>
        <v>14.990282723124622</v>
      </c>
      <c r="Z131" s="74"/>
      <c r="AA131" s="75">
        <f t="shared" si="110"/>
        <v>16.235552576840973</v>
      </c>
      <c r="AB131" s="148">
        <f t="shared" si="111"/>
        <v>-5.347544629330514E-11</v>
      </c>
      <c r="AC131" s="148"/>
      <c r="AD131" s="301"/>
      <c r="AE131" s="331"/>
      <c r="AF131" s="331"/>
      <c r="AG131" s="331"/>
      <c r="AH131" s="331"/>
      <c r="AI131" s="331"/>
      <c r="AJ131" s="331"/>
      <c r="AK131" s="331"/>
      <c r="AL131" s="75"/>
      <c r="AM131" s="75"/>
      <c r="AN131" s="75"/>
      <c r="AO131" s="75"/>
      <c r="AP131" s="75"/>
      <c r="AQ131" s="75"/>
    </row>
    <row r="132" spans="1:43" s="13" customFormat="1" x14ac:dyDescent="0.3">
      <c r="A132" s="66">
        <f t="shared" si="105"/>
        <v>37910</v>
      </c>
      <c r="B132" s="286">
        <f>B18-B$116</f>
        <v>17.682101904987576</v>
      </c>
      <c r="C132" s="286">
        <f>C18-C$116</f>
        <v>11.046861249999999</v>
      </c>
      <c r="D132" s="286">
        <f>D18-D$116</f>
        <v>13.633239860290757</v>
      </c>
      <c r="E132" s="286">
        <f>E18-E$116</f>
        <v>12.658379999999994</v>
      </c>
      <c r="F132" s="286">
        <f>F18-F$116</f>
        <v>13.469668221292672</v>
      </c>
      <c r="G132" s="16">
        <f t="shared" si="106"/>
        <v>10</v>
      </c>
      <c r="H132" s="16">
        <f t="shared" ref="H132:M132" si="119">H18-H$116</f>
        <v>13.469668221292672</v>
      </c>
      <c r="I132" s="16">
        <f t="shared" si="119"/>
        <v>13.899146806282971</v>
      </c>
      <c r="J132" s="16">
        <f t="shared" si="119"/>
        <v>9.0601264758630862</v>
      </c>
      <c r="K132" s="16">
        <f t="shared" si="119"/>
        <v>5.0894798365512344</v>
      </c>
      <c r="L132" s="16">
        <f t="shared" si="119"/>
        <v>3.3175987545211143</v>
      </c>
      <c r="M132" s="16">
        <f t="shared" si="119"/>
        <v>18.98862664283422</v>
      </c>
      <c r="N132" s="16">
        <f t="shared" si="108"/>
        <v>9.5</v>
      </c>
      <c r="O132" s="16">
        <f>O18-O$116</f>
        <v>11.125853981348186</v>
      </c>
      <c r="P132" s="16">
        <f>P18-P$116</f>
        <v>7.2523620066688679</v>
      </c>
      <c r="Q132" s="16">
        <f>Q18-Q$116</f>
        <v>2.1485452155663012</v>
      </c>
      <c r="R132" s="16">
        <f>R18-R$116</f>
        <v>1.4005382003881124</v>
      </c>
      <c r="S132" s="16">
        <f>S18-S$116</f>
        <v>13.274399196914487</v>
      </c>
      <c r="T132" s="16"/>
      <c r="U132" s="97">
        <f>U18-U$116</f>
        <v>11.125853981348186</v>
      </c>
      <c r="V132" s="97">
        <f>V18-V$116</f>
        <v>2.1485452155663154</v>
      </c>
      <c r="W132" s="97">
        <f>W18-W$116</f>
        <v>13.274399196914487</v>
      </c>
      <c r="X132" s="97">
        <f>X18-X$116</f>
        <v>11.046861249999999</v>
      </c>
      <c r="Y132" s="97">
        <f>Y18-Y$116</f>
        <v>13.633239860290757</v>
      </c>
      <c r="Z132" s="74"/>
      <c r="AA132" s="75">
        <f t="shared" si="110"/>
        <v>12.069130020879442</v>
      </c>
      <c r="AB132" s="148">
        <f t="shared" si="111"/>
        <v>-2.5117685709119542E-11</v>
      </c>
      <c r="AC132" s="148"/>
      <c r="AD132" s="301"/>
      <c r="AE132" s="331"/>
      <c r="AF132" s="331"/>
      <c r="AG132" s="331"/>
      <c r="AH132" s="331"/>
      <c r="AI132" s="331"/>
      <c r="AJ132" s="331"/>
      <c r="AK132" s="331"/>
      <c r="AL132" s="75"/>
      <c r="AM132" s="75"/>
      <c r="AN132" s="75"/>
      <c r="AO132" s="75"/>
      <c r="AP132" s="75"/>
      <c r="AQ132" s="75"/>
    </row>
    <row r="133" spans="1:43" s="13" customFormat="1" x14ac:dyDescent="0.3">
      <c r="A133" s="66">
        <f t="shared" si="105"/>
        <v>37941</v>
      </c>
      <c r="B133" s="286">
        <f>B19-B$117</f>
        <v>-0.6907294305932794</v>
      </c>
      <c r="C133" s="286">
        <f>C19-C$117</f>
        <v>7.1355087500000067</v>
      </c>
      <c r="D133" s="286">
        <f>D19-D$117</f>
        <v>7.8399502322361201</v>
      </c>
      <c r="E133" s="286">
        <f>E19-E$117</f>
        <v>6.7330325000000073</v>
      </c>
      <c r="F133" s="286">
        <f>F19-F$117</f>
        <v>-14.164139323185552</v>
      </c>
      <c r="G133" s="16">
        <f t="shared" si="106"/>
        <v>11</v>
      </c>
      <c r="H133" s="16">
        <f t="shared" ref="H133:M133" si="120">H19-H$117</f>
        <v>-14.164139323185552</v>
      </c>
      <c r="I133" s="16">
        <f t="shared" si="120"/>
        <v>-3.163914297331246</v>
      </c>
      <c r="J133" s="16">
        <f t="shared" si="120"/>
        <v>-2.0623901662550068</v>
      </c>
      <c r="K133" s="16">
        <f t="shared" si="120"/>
        <v>4.3472486367676026</v>
      </c>
      <c r="L133" s="16">
        <f t="shared" si="120"/>
        <v>2.8337722372640002</v>
      </c>
      <c r="M133" s="16">
        <f t="shared" si="120"/>
        <v>1.1833343394363567</v>
      </c>
      <c r="N133" s="16">
        <f t="shared" si="108"/>
        <v>10.5</v>
      </c>
      <c r="O133" s="16">
        <f>O19-O$117</f>
        <v>4.4472380726088119</v>
      </c>
      <c r="P133" s="16">
        <f>P19-P$117</f>
        <v>2.8989217804286795</v>
      </c>
      <c r="Q133" s="16">
        <f>Q19-Q$117</f>
        <v>5.5858396527565048</v>
      </c>
      <c r="R133" s="16">
        <f>R19-R$117</f>
        <v>3.6411529802812055</v>
      </c>
      <c r="S133" s="16">
        <f>S19-S$117</f>
        <v>10.033077725365331</v>
      </c>
      <c r="T133" s="16"/>
      <c r="U133" s="97">
        <f>U19-U$117</f>
        <v>4.4472380726088119</v>
      </c>
      <c r="V133" s="97">
        <f>V19-V$117</f>
        <v>5.585839652756512</v>
      </c>
      <c r="W133" s="97">
        <f>W19-W$117</f>
        <v>10.033077725365331</v>
      </c>
      <c r="X133" s="97">
        <f>X19-X$117</f>
        <v>7.1355087499999996</v>
      </c>
      <c r="Y133" s="97">
        <f>Y19-Y$117</f>
        <v>7.8399502322361201</v>
      </c>
      <c r="Z133" s="74"/>
      <c r="AA133" s="75">
        <f t="shared" si="110"/>
        <v>-17.805292303397863</v>
      </c>
      <c r="AB133" s="148">
        <f t="shared" si="111"/>
        <v>6.8894223659299314E-11</v>
      </c>
      <c r="AC133" s="148"/>
      <c r="AD133" s="301"/>
      <c r="AE133" s="331"/>
      <c r="AF133" s="331"/>
      <c r="AG133" s="331"/>
      <c r="AH133" s="331"/>
      <c r="AI133" s="331"/>
      <c r="AJ133" s="331"/>
      <c r="AK133" s="331"/>
      <c r="AL133" s="75"/>
      <c r="AM133" s="75"/>
      <c r="AN133" s="75"/>
      <c r="AO133" s="75"/>
      <c r="AP133" s="75"/>
      <c r="AQ133" s="75"/>
    </row>
    <row r="134" spans="1:43" s="13" customFormat="1" x14ac:dyDescent="0.3">
      <c r="A134" s="66">
        <f t="shared" si="105"/>
        <v>37971</v>
      </c>
      <c r="B134" s="286">
        <f>B20-B$118</f>
        <v>-24.917194241383527</v>
      </c>
      <c r="C134" s="286">
        <f>C20-C$118</f>
        <v>-1.2764424999999946</v>
      </c>
      <c r="D134" s="286">
        <f>D20-D$118</f>
        <v>-20.804262464186337</v>
      </c>
      <c r="E134" s="286">
        <f>E20-E$118</f>
        <v>-19.338585714285699</v>
      </c>
      <c r="F134" s="286">
        <f>F20-F$118</f>
        <v>-19.462103209189166</v>
      </c>
      <c r="G134" s="16">
        <f t="shared" si="106"/>
        <v>12</v>
      </c>
      <c r="H134" s="16">
        <f t="shared" ref="H134:M134" si="121">H20-H$118</f>
        <v>-28.187289487628064</v>
      </c>
      <c r="I134" s="16">
        <f t="shared" si="121"/>
        <v>-24.242369077465327</v>
      </c>
      <c r="J134" s="16">
        <f t="shared" si="121"/>
        <v>-15.802331824936402</v>
      </c>
      <c r="K134" s="16">
        <f t="shared" si="121"/>
        <v>-7.3204929719891538</v>
      </c>
      <c r="L134" s="16">
        <f t="shared" si="121"/>
        <v>-4.7718940139880601</v>
      </c>
      <c r="M134" s="16">
        <f t="shared" si="121"/>
        <v>-31.56286204945448</v>
      </c>
      <c r="N134" s="16">
        <f t="shared" si="108"/>
        <v>11.5</v>
      </c>
      <c r="O134" s="16">
        <f>O20-O$118</f>
        <v>-16.453098399018089</v>
      </c>
      <c r="P134" s="16">
        <f>P20-P$118</f>
        <v>-10.72491387367316</v>
      </c>
      <c r="Q134" s="16">
        <f>Q20-Q$118</f>
        <v>-2.2669411300044118</v>
      </c>
      <c r="R134" s="16">
        <f>R20-R$118</f>
        <v>-1.4777150732503088</v>
      </c>
      <c r="S134" s="16">
        <f>S20-S$118</f>
        <v>-18.720039529022444</v>
      </c>
      <c r="T134" s="16"/>
      <c r="U134" s="97">
        <f>U20-U$118</f>
        <v>-16.453098399018067</v>
      </c>
      <c r="V134" s="97">
        <f>V20-V$118</f>
        <v>-2.2669411300044047</v>
      </c>
      <c r="W134" s="97">
        <f>W20-W$118</f>
        <v>-18.720039529022472</v>
      </c>
      <c r="X134" s="97">
        <f>X20-X$118</f>
        <v>-1.2764424999999946</v>
      </c>
      <c r="Y134" s="97">
        <f>Y20-Y$118</f>
        <v>-20.804262464186323</v>
      </c>
      <c r="Z134" s="74"/>
      <c r="AA134" s="75">
        <f t="shared" si="110"/>
        <v>-32.746196388890837</v>
      </c>
      <c r="AB134" s="148">
        <f t="shared" si="111"/>
        <v>-6.036621974513082</v>
      </c>
      <c r="AC134" s="148"/>
      <c r="AD134" s="301"/>
      <c r="AE134" s="331"/>
      <c r="AF134" s="331"/>
      <c r="AG134" s="331"/>
      <c r="AH134" s="331"/>
      <c r="AI134" s="331"/>
      <c r="AJ134" s="331"/>
      <c r="AK134" s="331"/>
      <c r="AL134" s="75"/>
      <c r="AM134" s="75"/>
      <c r="AN134" s="75"/>
      <c r="AO134" s="75"/>
      <c r="AP134" s="75"/>
      <c r="AQ134" s="75"/>
    </row>
    <row r="135" spans="1:43" s="13" customFormat="1" x14ac:dyDescent="0.3">
      <c r="A135" s="66">
        <f t="shared" si="105"/>
        <v>38002</v>
      </c>
      <c r="B135" s="286">
        <f>B21-B$107</f>
        <v>-52.106253407428611</v>
      </c>
      <c r="C135" s="286">
        <f>C21-C$107</f>
        <v>-9.5403062499999862</v>
      </c>
      <c r="D135" s="286">
        <f>D21-D$107</f>
        <v>-16.495835282899236</v>
      </c>
      <c r="E135" s="286">
        <f>E21-E$107</f>
        <v>-12.157997500000022</v>
      </c>
      <c r="F135" s="286">
        <f>F21-F$107</f>
        <v>-20.009497476155332</v>
      </c>
      <c r="G135" s="16">
        <f t="shared" si="106"/>
        <v>13</v>
      </c>
      <c r="H135" s="16">
        <f t="shared" ref="H135:M135" si="122">H21-H$107</f>
        <v>-20.009497476155332</v>
      </c>
      <c r="I135" s="16">
        <f t="shared" si="122"/>
        <v>-25.091742838957089</v>
      </c>
      <c r="J135" s="16">
        <f t="shared" si="122"/>
        <v>-16.355994133252764</v>
      </c>
      <c r="K135" s="16">
        <f t="shared" si="122"/>
        <v>-14.792357723087378</v>
      </c>
      <c r="L135" s="16">
        <f t="shared" si="122"/>
        <v>-9.6424603563809512</v>
      </c>
      <c r="M135" s="16">
        <f t="shared" si="122"/>
        <v>-39.884100562044409</v>
      </c>
      <c r="N135" s="16">
        <f t="shared" si="108"/>
        <v>12.5</v>
      </c>
      <c r="O135" s="16">
        <f>O21-O$107</f>
        <v>-22.793945201084881</v>
      </c>
      <c r="P135" s="16">
        <f>P21-P$107</f>
        <v>-14.858180094361487</v>
      </c>
      <c r="Q135" s="16">
        <f>Q21-Q$107</f>
        <v>-11.125728186733667</v>
      </c>
      <c r="R135" s="16">
        <f>R21-R$107</f>
        <v>-7.2523525312676895</v>
      </c>
      <c r="S135" s="16">
        <f>S21-S$107</f>
        <v>-33.919673387818534</v>
      </c>
      <c r="T135" s="16"/>
      <c r="U135" s="97">
        <f>U21-U$107</f>
        <v>-22.793945201084881</v>
      </c>
      <c r="V135" s="97">
        <f>V21-V$107</f>
        <v>-11.125728186733689</v>
      </c>
      <c r="W135" s="97">
        <f>W21-W$107</f>
        <v>-33.91967338781857</v>
      </c>
      <c r="X135" s="97">
        <f>X21-X$107</f>
        <v>-9.5403062499999969</v>
      </c>
      <c r="Y135" s="97">
        <f>Y21-Y$107</f>
        <v>-16.495835282899247</v>
      </c>
      <c r="Z135" s="74"/>
      <c r="AA135" s="75">
        <f t="shared" si="110"/>
        <v>-8.3212385125899289</v>
      </c>
      <c r="AB135" s="148">
        <f t="shared" si="111"/>
        <v>4.4359064322977133</v>
      </c>
      <c r="AC135" s="148"/>
      <c r="AD135" s="301"/>
      <c r="AE135" s="331"/>
      <c r="AF135" s="331"/>
      <c r="AG135" s="331"/>
      <c r="AH135" s="331"/>
      <c r="AI135" s="331"/>
      <c r="AJ135" s="331"/>
      <c r="AK135" s="331"/>
      <c r="AL135" s="75"/>
      <c r="AM135" s="75"/>
      <c r="AN135" s="75"/>
      <c r="AO135" s="75"/>
      <c r="AP135" s="75"/>
      <c r="AQ135" s="75"/>
    </row>
    <row r="136" spans="1:43" s="13" customFormat="1" x14ac:dyDescent="0.3">
      <c r="A136" s="66">
        <f t="shared" si="105"/>
        <v>38033</v>
      </c>
      <c r="B136" s="286">
        <f>B22-B$108</f>
        <v>-48.963661375953976</v>
      </c>
      <c r="C136" s="286">
        <f>C22-C$108</f>
        <v>-5.7277062499999971</v>
      </c>
      <c r="D136" s="286">
        <f>D22-D$108</f>
        <v>-20.051773303894493</v>
      </c>
      <c r="E136" s="286">
        <f>E22-E$108</f>
        <v>3.888848749999994</v>
      </c>
      <c r="F136" s="286">
        <f>F22-F$108</f>
        <v>2.0634337039390402</v>
      </c>
      <c r="G136" s="16">
        <f t="shared" si="106"/>
        <v>14</v>
      </c>
      <c r="H136" s="16">
        <f t="shared" ref="H136:M136" si="123">H22-H$108</f>
        <v>2.0634337039390402</v>
      </c>
      <c r="I136" s="16">
        <f t="shared" si="123"/>
        <v>-11.558836119792176</v>
      </c>
      <c r="J136" s="16">
        <f t="shared" si="123"/>
        <v>-7.5346004052387059</v>
      </c>
      <c r="K136" s="16">
        <f t="shared" si="123"/>
        <v>-15.789967900704681</v>
      </c>
      <c r="L136" s="16">
        <f t="shared" si="123"/>
        <v>-10.292756730283756</v>
      </c>
      <c r="M136" s="16">
        <f t="shared" si="123"/>
        <v>-27.348804020496857</v>
      </c>
      <c r="N136" s="16">
        <f t="shared" si="108"/>
        <v>13.5</v>
      </c>
      <c r="O136" s="16">
        <f>O22-O$108</f>
        <v>-17.595327135225062</v>
      </c>
      <c r="P136" s="16">
        <f>P22-P$108</f>
        <v>-11.46947301522583</v>
      </c>
      <c r="Q136" s="16">
        <f>Q22-Q$108</f>
        <v>-16.064731966391747</v>
      </c>
      <c r="R136" s="16">
        <f>R22-R$108</f>
        <v>-10.471862837663153</v>
      </c>
      <c r="S136" s="16">
        <f>S22-S$108</f>
        <v>-33.660059101616866</v>
      </c>
      <c r="T136" s="16"/>
      <c r="U136" s="97">
        <f>U22-U$108</f>
        <v>-17.595327135225077</v>
      </c>
      <c r="V136" s="97">
        <f>V22-V$108</f>
        <v>-16.06473196639174</v>
      </c>
      <c r="W136" s="97">
        <f>W22-W$108</f>
        <v>-33.66005910161681</v>
      </c>
      <c r="X136" s="97">
        <f>X22-X$108</f>
        <v>-5.7277062499999989</v>
      </c>
      <c r="Y136" s="97">
        <f>Y22-Y$108</f>
        <v>-20.051773303894475</v>
      </c>
      <c r="Z136" s="74"/>
      <c r="AA136" s="75">
        <f t="shared" si="110"/>
        <v>12.535296541547552</v>
      </c>
      <c r="AB136" s="148">
        <f t="shared" si="111"/>
        <v>-5.4640736379951704E-11</v>
      </c>
      <c r="AC136" s="148"/>
      <c r="AD136" s="301"/>
      <c r="AE136" s="331"/>
      <c r="AF136" s="331"/>
      <c r="AG136" s="331"/>
      <c r="AH136" s="331"/>
      <c r="AI136" s="331"/>
      <c r="AJ136" s="331"/>
      <c r="AK136" s="331"/>
      <c r="AL136" s="75"/>
      <c r="AM136" s="75"/>
      <c r="AN136" s="75"/>
      <c r="AO136" s="75"/>
      <c r="AP136" s="75"/>
      <c r="AQ136" s="75"/>
    </row>
    <row r="137" spans="1:43" s="13" customFormat="1" x14ac:dyDescent="0.3">
      <c r="A137" s="66">
        <f t="shared" si="105"/>
        <v>38062</v>
      </c>
      <c r="B137" s="286">
        <f>B23-B$109</f>
        <v>-36.523973499550486</v>
      </c>
      <c r="C137" s="286">
        <f>C23-C$109</f>
        <v>-12.664999999999992</v>
      </c>
      <c r="D137" s="286">
        <f>D23-D$109</f>
        <v>-31.527932600349629</v>
      </c>
      <c r="E137" s="286">
        <f>E23-E$109</f>
        <v>22.358412500000014</v>
      </c>
      <c r="F137" s="286">
        <f>F23-F$109</f>
        <v>-5.0063427490684944</v>
      </c>
      <c r="G137" s="16">
        <f t="shared" si="106"/>
        <v>15</v>
      </c>
      <c r="H137" s="16">
        <f t="shared" ref="H137:M137" si="124">H23-H$109</f>
        <v>-5.0063427490684944</v>
      </c>
      <c r="I137" s="16">
        <f t="shared" si="124"/>
        <v>-9.7013042069995095</v>
      </c>
      <c r="J137" s="16">
        <f t="shared" si="124"/>
        <v>-6.3237725539028133</v>
      </c>
      <c r="K137" s="16">
        <f t="shared" si="124"/>
        <v>-13.223432416581431</v>
      </c>
      <c r="L137" s="16">
        <f t="shared" si="124"/>
        <v>-8.6197498221099522</v>
      </c>
      <c r="M137" s="16">
        <f t="shared" si="124"/>
        <v>-22.924736623580884</v>
      </c>
      <c r="N137" s="16">
        <f t="shared" si="108"/>
        <v>14.5</v>
      </c>
      <c r="O137" s="16">
        <f>O23-O$109</f>
        <v>-10.529875254974996</v>
      </c>
      <c r="P137" s="16">
        <f>P23-P$109</f>
        <v>-6.863874661861189</v>
      </c>
      <c r="Q137" s="16">
        <f>Q23-Q$109</f>
        <v>-14.46705458971698</v>
      </c>
      <c r="R137" s="16">
        <f>R23-R$109</f>
        <v>-9.4304101459919139</v>
      </c>
      <c r="S137" s="16">
        <f>S23-S$109</f>
        <v>-24.996929844691977</v>
      </c>
      <c r="T137" s="16"/>
      <c r="U137" s="97">
        <f>U23-U$109</f>
        <v>-10.529875254974982</v>
      </c>
      <c r="V137" s="97">
        <f>V23-V$109</f>
        <v>-14.46705458971698</v>
      </c>
      <c r="W137" s="97">
        <f>W23-W$109</f>
        <v>-24.996929844691948</v>
      </c>
      <c r="X137" s="97">
        <f>X23-X$109</f>
        <v>-12.664999999999997</v>
      </c>
      <c r="Y137" s="97">
        <f>Y23-Y$109</f>
        <v>-31.527932600349615</v>
      </c>
      <c r="Z137" s="74"/>
      <c r="AA137" s="75">
        <f t="shared" si="110"/>
        <v>4.4240673969159729</v>
      </c>
      <c r="AB137" s="148">
        <f t="shared" si="111"/>
        <v>-7.4464878707658499E-12</v>
      </c>
      <c r="AC137" s="148"/>
      <c r="AD137" s="301"/>
      <c r="AE137" s="331"/>
      <c r="AF137" s="331"/>
      <c r="AG137" s="331"/>
      <c r="AH137" s="331"/>
      <c r="AI137" s="331"/>
      <c r="AJ137" s="331"/>
      <c r="AK137" s="331"/>
      <c r="AL137" s="75"/>
      <c r="AM137" s="75"/>
      <c r="AN137" s="75"/>
      <c r="AO137" s="75"/>
      <c r="AP137" s="75"/>
      <c r="AQ137" s="75"/>
    </row>
    <row r="138" spans="1:43" s="13" customFormat="1" x14ac:dyDescent="0.3">
      <c r="A138" s="66">
        <f t="shared" si="105"/>
        <v>38093</v>
      </c>
      <c r="B138" s="286">
        <f>B24-B$110</f>
        <v>-33.646346874090952</v>
      </c>
      <c r="C138" s="286">
        <f>C24-C$110</f>
        <v>-10.807587499999997</v>
      </c>
      <c r="D138" s="286">
        <f>D24-D$110</f>
        <v>-28.586196028622908</v>
      </c>
      <c r="E138" s="286">
        <f>E24-E$110</f>
        <v>-15.738050000000001</v>
      </c>
      <c r="F138" s="286">
        <f>F24-F$110</f>
        <v>-10.262400359086001</v>
      </c>
      <c r="G138" s="16">
        <f t="shared" si="106"/>
        <v>16</v>
      </c>
      <c r="H138" s="16">
        <f t="shared" ref="H138:M138" si="125">H24-H$110</f>
        <v>-10.262400359086001</v>
      </c>
      <c r="I138" s="16">
        <f t="shared" si="125"/>
        <v>-12.59504679011215</v>
      </c>
      <c r="J138" s="16">
        <f t="shared" si="125"/>
        <v>-8.2100519174491069</v>
      </c>
      <c r="K138" s="16">
        <f t="shared" si="125"/>
        <v>-12.377956156849109</v>
      </c>
      <c r="L138" s="16">
        <f t="shared" si="125"/>
        <v>-8.0686225799661031</v>
      </c>
      <c r="M138" s="16">
        <f t="shared" si="125"/>
        <v>-24.973002946961344</v>
      </c>
      <c r="N138" s="16">
        <f t="shared" si="108"/>
        <v>15.5</v>
      </c>
      <c r="O138" s="16">
        <f>O24-O$110</f>
        <v>-11.304263408061871</v>
      </c>
      <c r="P138" s="16">
        <f>P24-P$110</f>
        <v>-7.3686577759733041</v>
      </c>
      <c r="Q138" s="16">
        <f>Q24-Q$110</f>
        <v>-12.601183157674569</v>
      </c>
      <c r="R138" s="16">
        <f>R24-R$110</f>
        <v>-8.2141340356939452</v>
      </c>
      <c r="S138" s="16">
        <f>S24-S$110</f>
        <v>-23.905446565736383</v>
      </c>
      <c r="T138" s="16"/>
      <c r="U138" s="97">
        <f>U24-U$110</f>
        <v>-11.304263408061857</v>
      </c>
      <c r="V138" s="97">
        <f>V24-V$110</f>
        <v>-12.601183157674569</v>
      </c>
      <c r="W138" s="97">
        <f>W24-W$110</f>
        <v>-23.90544656573644</v>
      </c>
      <c r="X138" s="97">
        <f>X24-X$110</f>
        <v>-10.807587500000004</v>
      </c>
      <c r="Y138" s="97">
        <f>Y24-Y$110</f>
        <v>-28.586196028622922</v>
      </c>
      <c r="Z138" s="74"/>
      <c r="AA138" s="75">
        <f t="shared" si="110"/>
        <v>-2.0482663233804601</v>
      </c>
      <c r="AB138" s="148">
        <f t="shared" si="111"/>
        <v>1.1596057447604835E-11</v>
      </c>
      <c r="AC138" s="148"/>
      <c r="AD138" s="301"/>
      <c r="AE138" s="331"/>
      <c r="AF138" s="331"/>
      <c r="AG138" s="331"/>
      <c r="AH138" s="331"/>
      <c r="AI138" s="331"/>
      <c r="AJ138" s="331"/>
      <c r="AK138" s="331"/>
      <c r="AL138" s="75"/>
      <c r="AM138" s="75"/>
      <c r="AN138" s="75"/>
      <c r="AO138" s="75"/>
      <c r="AP138" s="75"/>
      <c r="AQ138" s="75"/>
    </row>
    <row r="139" spans="1:43" s="13" customFormat="1" x14ac:dyDescent="0.3">
      <c r="A139" s="66">
        <f t="shared" si="105"/>
        <v>38123</v>
      </c>
      <c r="B139" s="286">
        <f>B25-B$111</f>
        <v>-35.433599217722488</v>
      </c>
      <c r="C139" s="286">
        <f>C25-C$111</f>
        <v>-12.849625000000003</v>
      </c>
      <c r="D139" s="286">
        <f>D25-D$111</f>
        <v>-17.958740803260156</v>
      </c>
      <c r="E139" s="286">
        <f>E25-E$111</f>
        <v>-7.6194750000000084</v>
      </c>
      <c r="F139" s="286">
        <f>F25-F$111</f>
        <v>-17.00005440495822</v>
      </c>
      <c r="G139" s="16">
        <f t="shared" si="106"/>
        <v>17</v>
      </c>
      <c r="H139" s="16">
        <f t="shared" ref="H139:M139" si="126">H25-H$111</f>
        <v>-17.00005440495822</v>
      </c>
      <c r="I139" s="16">
        <f t="shared" si="126"/>
        <v>-19.053134672977933</v>
      </c>
      <c r="J139" s="16">
        <f t="shared" si="126"/>
        <v>-12.419741463612681</v>
      </c>
      <c r="K139" s="16">
        <f t="shared" si="126"/>
        <v>-14.359636256566887</v>
      </c>
      <c r="L139" s="16">
        <f t="shared" si="126"/>
        <v>-9.3603890554843474</v>
      </c>
      <c r="M139" s="16">
        <f t="shared" si="126"/>
        <v>-33.41277092954482</v>
      </c>
      <c r="N139" s="16">
        <f t="shared" si="108"/>
        <v>16.5</v>
      </c>
      <c r="O139" s="16">
        <f>O25-O$111</f>
        <v>-16.172438730059241</v>
      </c>
      <c r="P139" s="16">
        <f>P25-P$111</f>
        <v>-10.541966522092451</v>
      </c>
      <c r="Q139" s="16">
        <f>Q25-Q$111</f>
        <v>-13.132210482739879</v>
      </c>
      <c r="R139" s="16">
        <f>R25-R$111</f>
        <v>-8.5602864223486961</v>
      </c>
      <c r="S139" s="16">
        <f>S25-S$111</f>
        <v>-29.30464921279912</v>
      </c>
      <c r="T139" s="16"/>
      <c r="U139" s="97">
        <f>U25-U$111</f>
        <v>-16.172438730059241</v>
      </c>
      <c r="V139" s="97">
        <f>V25-V$111</f>
        <v>-13.132210482739865</v>
      </c>
      <c r="W139" s="97">
        <f>W25-W$111</f>
        <v>-29.30464921279912</v>
      </c>
      <c r="X139" s="97">
        <f>X25-X$111</f>
        <v>-12.849624999999989</v>
      </c>
      <c r="Y139" s="97">
        <f>Y25-Y$111</f>
        <v>-17.958740803260213</v>
      </c>
      <c r="Z139" s="74"/>
      <c r="AA139" s="75">
        <f t="shared" si="110"/>
        <v>-8.4397679825834757</v>
      </c>
      <c r="AB139" s="148">
        <f t="shared" si="111"/>
        <v>2.6048496692965273E-11</v>
      </c>
      <c r="AC139" s="148"/>
      <c r="AD139" s="301"/>
      <c r="AE139" s="331"/>
      <c r="AF139" s="331"/>
      <c r="AG139" s="331"/>
      <c r="AH139" s="331"/>
      <c r="AI139" s="331"/>
      <c r="AJ139" s="331"/>
      <c r="AK139" s="331"/>
      <c r="AL139" s="75"/>
      <c r="AM139" s="75"/>
      <c r="AN139" s="75"/>
      <c r="AO139" s="75"/>
      <c r="AP139" s="75"/>
      <c r="AQ139" s="75"/>
    </row>
    <row r="140" spans="1:43" s="13" customFormat="1" x14ac:dyDescent="0.3">
      <c r="A140" s="66">
        <f t="shared" si="105"/>
        <v>38154</v>
      </c>
      <c r="B140" s="286">
        <f>B26-B$112</f>
        <v>-41.9472056840074</v>
      </c>
      <c r="C140" s="286">
        <f>C26-C$112</f>
        <v>-16.78034999999997</v>
      </c>
      <c r="D140" s="286">
        <f>D26-D$112</f>
        <v>-24.40873395424552</v>
      </c>
      <c r="E140" s="286">
        <f>E26-E$112</f>
        <v>-19.558552500000005</v>
      </c>
      <c r="F140" s="286">
        <f>F26-F$112</f>
        <v>-8.0380571120281843</v>
      </c>
      <c r="G140" s="16">
        <f t="shared" si="106"/>
        <v>18</v>
      </c>
      <c r="H140" s="16">
        <f t="shared" ref="H140:M140" si="127">H26-H$112</f>
        <v>-8.0380571120281843</v>
      </c>
      <c r="I140" s="16">
        <f t="shared" si="127"/>
        <v>-15.833874762901502</v>
      </c>
      <c r="J140" s="16">
        <f t="shared" si="127"/>
        <v>-10.321274388584499</v>
      </c>
      <c r="K140" s="16">
        <f t="shared" si="127"/>
        <v>-15.671320647346363</v>
      </c>
      <c r="L140" s="16">
        <f t="shared" si="127"/>
        <v>-10.21541602109339</v>
      </c>
      <c r="M140" s="16">
        <f t="shared" si="127"/>
        <v>-31.505195410247893</v>
      </c>
      <c r="N140" s="16">
        <f t="shared" si="108"/>
        <v>17.5</v>
      </c>
      <c r="O140" s="16">
        <f>O26-O$112</f>
        <v>-17.26985846742221</v>
      </c>
      <c r="P140" s="16">
        <f>P26-P$112</f>
        <v>-11.25731702210463</v>
      </c>
      <c r="Q140" s="16">
        <f>Q26-Q$112</f>
        <v>-15.257449885993793</v>
      </c>
      <c r="R140" s="16">
        <f>R26-R$112</f>
        <v>-9.945632631338114</v>
      </c>
      <c r="S140" s="16">
        <f>S26-S$112</f>
        <v>-32.527308353416004</v>
      </c>
      <c r="T140" s="16"/>
      <c r="U140" s="97">
        <f>U26-U$112</f>
        <v>-17.269858467422218</v>
      </c>
      <c r="V140" s="97">
        <f>V26-V$112</f>
        <v>-15.257449885993786</v>
      </c>
      <c r="W140" s="97">
        <f>W26-W$112</f>
        <v>-32.527308353416004</v>
      </c>
      <c r="X140" s="97">
        <f>X26-X$112</f>
        <v>-16.780349999999999</v>
      </c>
      <c r="Y140" s="97">
        <f>Y26-Y$112</f>
        <v>-24.408733954245534</v>
      </c>
      <c r="Z140" s="74"/>
      <c r="AA140" s="75">
        <f t="shared" si="110"/>
        <v>1.9075755192969268</v>
      </c>
      <c r="AB140" s="148">
        <f t="shared" si="111"/>
        <v>-1.3002932064409833E-11</v>
      </c>
      <c r="AC140" s="148"/>
      <c r="AD140" s="301"/>
      <c r="AE140" s="331"/>
      <c r="AF140" s="331"/>
      <c r="AG140" s="331"/>
      <c r="AH140" s="331"/>
      <c r="AI140" s="331"/>
      <c r="AJ140" s="331"/>
      <c r="AK140" s="331"/>
      <c r="AL140" s="75"/>
      <c r="AM140" s="75"/>
      <c r="AN140" s="75"/>
      <c r="AO140" s="75"/>
      <c r="AP140" s="75"/>
      <c r="AQ140" s="75"/>
    </row>
    <row r="141" spans="1:43" s="13" customFormat="1" x14ac:dyDescent="0.3">
      <c r="A141" s="66">
        <f t="shared" si="105"/>
        <v>38184</v>
      </c>
      <c r="B141" s="286">
        <f>B27-B$113</f>
        <v>-17.949013441778863</v>
      </c>
      <c r="C141" s="286">
        <f>C27-C$113</f>
        <v>-17.984075000000004</v>
      </c>
      <c r="D141" s="286">
        <f>D27-D$113</f>
        <v>-27.410486388179123</v>
      </c>
      <c r="E141" s="286">
        <f>E27-E$113</f>
        <v>19.379576</v>
      </c>
      <c r="F141" s="286">
        <f>F27-F$113</f>
        <v>1.7631695045349502</v>
      </c>
      <c r="G141" s="16">
        <f t="shared" si="106"/>
        <v>19</v>
      </c>
      <c r="H141" s="16">
        <f t="shared" ref="H141:M141" si="128">H27-H$113</f>
        <v>1.7631695045349502</v>
      </c>
      <c r="I141" s="16">
        <f t="shared" si="128"/>
        <v>-6.9553333986383734</v>
      </c>
      <c r="J141" s="16">
        <f t="shared" si="128"/>
        <v>-4.5338178775817113</v>
      </c>
      <c r="K141" s="16">
        <f t="shared" si="128"/>
        <v>-13.167546753542695</v>
      </c>
      <c r="L141" s="16">
        <f t="shared" si="128"/>
        <v>-8.5833205185176098</v>
      </c>
      <c r="M141" s="16">
        <f t="shared" si="128"/>
        <v>-20.122880152181096</v>
      </c>
      <c r="N141" s="16">
        <f t="shared" si="108"/>
        <v>18.5</v>
      </c>
      <c r="O141" s="16">
        <f>O27-O$113</f>
        <v>-10.915697294417242</v>
      </c>
      <c r="P141" s="16">
        <f>P27-P$113</f>
        <v>-7.115371859728171</v>
      </c>
      <c r="Q141" s="16">
        <f>Q27-Q$113</f>
        <v>-14.756591131134797</v>
      </c>
      <c r="R141" s="16">
        <f>R27-R$113</f>
        <v>-9.619145753567679</v>
      </c>
      <c r="S141" s="16">
        <f>S27-S$113</f>
        <v>-25.67228842555204</v>
      </c>
      <c r="T141" s="16"/>
      <c r="U141" s="97">
        <f>U27-U$113</f>
        <v>-10.915697294417228</v>
      </c>
      <c r="V141" s="97">
        <f>V27-V$113</f>
        <v>-14.756591131134783</v>
      </c>
      <c r="W141" s="97">
        <f>W27-W$113</f>
        <v>-25.67228842555204</v>
      </c>
      <c r="X141" s="97">
        <f>X27-X$113</f>
        <v>-17.984075000000004</v>
      </c>
      <c r="Y141" s="97">
        <f>Y27-Y$113</f>
        <v>-27.410486388179109</v>
      </c>
      <c r="Z141" s="74"/>
      <c r="AA141" s="75">
        <f t="shared" si="110"/>
        <v>11.382315258066797</v>
      </c>
      <c r="AB141" s="148">
        <f t="shared" si="111"/>
        <v>-3.5832670164381852E-11</v>
      </c>
      <c r="AC141" s="148"/>
      <c r="AD141" s="301"/>
      <c r="AE141" s="331"/>
      <c r="AF141" s="331"/>
      <c r="AG141" s="331"/>
      <c r="AH141" s="331"/>
      <c r="AI141" s="331"/>
      <c r="AJ141" s="331"/>
      <c r="AK141" s="331"/>
      <c r="AL141" s="75"/>
      <c r="AM141" s="75"/>
      <c r="AN141" s="75"/>
      <c r="AO141" s="75"/>
      <c r="AP141" s="75"/>
      <c r="AQ141" s="75"/>
    </row>
    <row r="142" spans="1:43" s="13" customFormat="1" x14ac:dyDescent="0.3">
      <c r="A142" s="66">
        <f t="shared" si="105"/>
        <v>38215</v>
      </c>
      <c r="B142" s="286">
        <f>B28-B$114</f>
        <v>-2.4527166749374913</v>
      </c>
      <c r="C142" s="286">
        <f>C28-C$114</f>
        <v>-11.875225</v>
      </c>
      <c r="D142" s="286">
        <f>D28-D$114</f>
        <v>-7.8823714408963497</v>
      </c>
      <c r="E142" s="286">
        <f>E28-E$114</f>
        <v>5.9805577749999941</v>
      </c>
      <c r="F142" s="286">
        <f>F28-F$114</f>
        <v>4.9213494322630851</v>
      </c>
      <c r="G142" s="16">
        <f t="shared" si="106"/>
        <v>20</v>
      </c>
      <c r="H142" s="16">
        <f t="shared" ref="H142:M142" si="129">H28-H$114</f>
        <v>4.9213494322630851</v>
      </c>
      <c r="I142" s="16">
        <f t="shared" si="129"/>
        <v>-8.5433924980833353E-3</v>
      </c>
      <c r="J142" s="16">
        <f t="shared" si="129"/>
        <v>-5.5689905031144349E-3</v>
      </c>
      <c r="K142" s="16">
        <f t="shared" si="129"/>
        <v>-8.1724847152513291</v>
      </c>
      <c r="L142" s="16">
        <f t="shared" si="129"/>
        <v>-5.3272684013683147</v>
      </c>
      <c r="M142" s="16">
        <f t="shared" si="129"/>
        <v>-8.1810281077494267</v>
      </c>
      <c r="N142" s="16">
        <f t="shared" si="108"/>
        <v>19.5</v>
      </c>
      <c r="O142" s="16">
        <f>O28-O$114</f>
        <v>-3.1072299000152697</v>
      </c>
      <c r="P142" s="16">
        <f>P28-P$114</f>
        <v>-2.0254405738772334</v>
      </c>
      <c r="Q142" s="16">
        <f>Q28-Q$114</f>
        <v>-10.770050609205668</v>
      </c>
      <c r="R142" s="16">
        <f>R28-R$114</f>
        <v>-7.020502612196637</v>
      </c>
      <c r="S142" s="16">
        <f>S28-S$114</f>
        <v>-13.877280509220924</v>
      </c>
      <c r="T142" s="16"/>
      <c r="U142" s="97">
        <f>U28-U$114</f>
        <v>-3.1072299000152626</v>
      </c>
      <c r="V142" s="97">
        <f>V28-V$114</f>
        <v>-10.770050609205654</v>
      </c>
      <c r="W142" s="97">
        <f>W28-W$114</f>
        <v>-13.877280509220917</v>
      </c>
      <c r="X142" s="97">
        <f>X28-X$114</f>
        <v>-11.875225</v>
      </c>
      <c r="Y142" s="97">
        <f>Y28-Y$114</f>
        <v>-7.8823714408963159</v>
      </c>
      <c r="Z142" s="74"/>
      <c r="AA142" s="75">
        <f t="shared" si="110"/>
        <v>11.94185204443167</v>
      </c>
      <c r="AB142" s="148">
        <f t="shared" si="111"/>
        <v>-2.8052227207808755E-11</v>
      </c>
      <c r="AC142" s="148"/>
      <c r="AD142" s="301"/>
      <c r="AE142" s="331"/>
      <c r="AF142" s="331"/>
      <c r="AG142" s="331"/>
      <c r="AH142" s="331"/>
      <c r="AI142" s="331"/>
      <c r="AJ142" s="331"/>
      <c r="AK142" s="331"/>
      <c r="AL142" s="75"/>
      <c r="AM142" s="75"/>
      <c r="AN142" s="75"/>
      <c r="AO142" s="75"/>
      <c r="AP142" s="75"/>
      <c r="AQ142" s="75"/>
    </row>
    <row r="143" spans="1:43" s="13" customFormat="1" x14ac:dyDescent="0.3">
      <c r="A143" s="66">
        <f t="shared" si="105"/>
        <v>38246</v>
      </c>
      <c r="B143" s="286">
        <f>B29-B$115</f>
        <v>15.644135422747283</v>
      </c>
      <c r="C143" s="286">
        <f>C29-C$115</f>
        <v>0.35070499999999072</v>
      </c>
      <c r="D143" s="286">
        <f>D29-D$115</f>
        <v>3.8611944537775003</v>
      </c>
      <c r="E143" s="286">
        <f>E29-E$115</f>
        <v>10.474486874999997</v>
      </c>
      <c r="F143" s="286">
        <f>F29-F$115</f>
        <v>11.026654465007041</v>
      </c>
      <c r="G143" s="16">
        <f t="shared" si="106"/>
        <v>21</v>
      </c>
      <c r="H143" s="16">
        <f t="shared" ref="H143:M143" si="130">H29-H$115</f>
        <v>11.026654465007041</v>
      </c>
      <c r="I143" s="16">
        <f t="shared" si="130"/>
        <v>8.0969228710600589</v>
      </c>
      <c r="J143" s="16">
        <f t="shared" si="130"/>
        <v>5.2779603165247053</v>
      </c>
      <c r="K143" s="16">
        <f t="shared" si="130"/>
        <v>-1.9058320133348587</v>
      </c>
      <c r="L143" s="16">
        <f t="shared" si="130"/>
        <v>-1.2423245826336853</v>
      </c>
      <c r="M143" s="16">
        <f t="shared" si="130"/>
        <v>6.1910908577252428</v>
      </c>
      <c r="N143" s="16">
        <f t="shared" si="108"/>
        <v>20.5</v>
      </c>
      <c r="O143" s="16">
        <f>O29-O$115</f>
        <v>4.4813970057578416</v>
      </c>
      <c r="P143" s="16">
        <f>P29-P$115</f>
        <v>2.9211882014489134</v>
      </c>
      <c r="Q143" s="16">
        <f>Q29-Q$115</f>
        <v>-5.1322282708211304</v>
      </c>
      <c r="R143" s="16">
        <f>R29-R$115</f>
        <v>-3.345464500500313</v>
      </c>
      <c r="S143" s="16">
        <f>S29-S$115</f>
        <v>-0.65083126506331723</v>
      </c>
      <c r="T143" s="16"/>
      <c r="U143" s="97">
        <f>U29-U$115</f>
        <v>4.4813970057578416</v>
      </c>
      <c r="V143" s="97">
        <f>V29-V$115</f>
        <v>-5.132228270821134</v>
      </c>
      <c r="W143" s="97">
        <f>W29-W$115</f>
        <v>-0.65083126506330302</v>
      </c>
      <c r="X143" s="97">
        <f>X29-X$115</f>
        <v>0.35070500000000493</v>
      </c>
      <c r="Y143" s="97">
        <f>Y29-Y$115</f>
        <v>3.861194453777486</v>
      </c>
      <c r="Z143" s="74"/>
      <c r="AA143" s="75">
        <f t="shared" si="110"/>
        <v>14.372118965474669</v>
      </c>
      <c r="AB143" s="148">
        <f t="shared" si="111"/>
        <v>-3.2684965844964609E-11</v>
      </c>
      <c r="AC143" s="148"/>
      <c r="AD143" s="301"/>
      <c r="AE143" s="331"/>
      <c r="AF143" s="331"/>
      <c r="AG143" s="331"/>
      <c r="AH143" s="331"/>
      <c r="AI143" s="331"/>
      <c r="AJ143" s="331"/>
      <c r="AK143" s="331"/>
      <c r="AL143" s="75"/>
      <c r="AM143" s="75"/>
      <c r="AN143" s="75"/>
      <c r="AO143" s="75"/>
      <c r="AP143" s="75"/>
      <c r="AQ143" s="75"/>
    </row>
    <row r="144" spans="1:43" s="13" customFormat="1" x14ac:dyDescent="0.3">
      <c r="A144" s="66">
        <f t="shared" si="105"/>
        <v>38276</v>
      </c>
      <c r="B144" s="286">
        <f>B30-B$116</f>
        <v>18.899182255076596</v>
      </c>
      <c r="C144" s="286">
        <f>C30-C$116</f>
        <v>10.266861249999998</v>
      </c>
      <c r="D144" s="286">
        <f>D30-D$116</f>
        <v>18.533027256544472</v>
      </c>
      <c r="E144" s="286">
        <f>E30-E$116</f>
        <v>6.8423799999999915</v>
      </c>
      <c r="F144" s="286">
        <f>F30-F$116</f>
        <v>13.185313022071604</v>
      </c>
      <c r="G144" s="16">
        <f t="shared" si="106"/>
        <v>22</v>
      </c>
      <c r="H144" s="16">
        <f t="shared" ref="H144:M144" si="131">H30-H$116</f>
        <v>13.185313022071604</v>
      </c>
      <c r="I144" s="16">
        <f t="shared" si="131"/>
        <v>13.906520623256938</v>
      </c>
      <c r="J144" s="16">
        <f t="shared" si="131"/>
        <v>9.0649330812846358</v>
      </c>
      <c r="K144" s="16">
        <f t="shared" si="131"/>
        <v>4.5738759127709159</v>
      </c>
      <c r="L144" s="16">
        <f t="shared" si="131"/>
        <v>2.9815001766124283</v>
      </c>
      <c r="M144" s="16">
        <f t="shared" si="131"/>
        <v>18.480396536027854</v>
      </c>
      <c r="N144" s="16">
        <f t="shared" si="108"/>
        <v>21.5</v>
      </c>
      <c r="O144" s="16">
        <f>O30-O$116</f>
        <v>11.315090314737105</v>
      </c>
      <c r="P144" s="16">
        <f>P30-P$116</f>
        <v>7.3757152698747177</v>
      </c>
      <c r="Q144" s="16">
        <f>Q30-Q$116</f>
        <v>1.3745517908638192</v>
      </c>
      <c r="R144" s="16">
        <f>R30-R$116</f>
        <v>0.89600734374550939</v>
      </c>
      <c r="S144" s="16">
        <f>S30-S$116</f>
        <v>12.68964210560091</v>
      </c>
      <c r="T144" s="16"/>
      <c r="U144" s="97">
        <f>U30-U$116</f>
        <v>11.315090314737105</v>
      </c>
      <c r="V144" s="97">
        <f>V30-V$116</f>
        <v>1.3745517908638334</v>
      </c>
      <c r="W144" s="97">
        <f>W30-W$116</f>
        <v>12.68964210560091</v>
      </c>
      <c r="X144" s="97">
        <f>X30-X$116</f>
        <v>10.266861249999998</v>
      </c>
      <c r="Y144" s="97">
        <f>Y30-Y$116</f>
        <v>18.533027256544472</v>
      </c>
      <c r="Z144" s="74"/>
      <c r="AA144" s="75">
        <f t="shared" si="110"/>
        <v>12.289305678302611</v>
      </c>
      <c r="AB144" s="148">
        <f t="shared" si="111"/>
        <v>-2.3483437416871311E-11</v>
      </c>
      <c r="AC144" s="148"/>
      <c r="AD144" s="301"/>
      <c r="AE144" s="331"/>
      <c r="AF144" s="331"/>
      <c r="AG144" s="331"/>
      <c r="AH144" s="331"/>
      <c r="AI144" s="331"/>
      <c r="AJ144" s="331"/>
      <c r="AK144" s="331"/>
      <c r="AL144" s="75"/>
      <c r="AM144" s="75"/>
      <c r="AN144" s="75"/>
      <c r="AO144" s="75"/>
      <c r="AP144" s="75"/>
      <c r="AQ144" s="75"/>
    </row>
    <row r="145" spans="1:43" s="13" customFormat="1" x14ac:dyDescent="0.3">
      <c r="A145" s="66">
        <f t="shared" si="105"/>
        <v>38307</v>
      </c>
      <c r="B145" s="286">
        <f>B31-B$117</f>
        <v>21.48103896689048</v>
      </c>
      <c r="C145" s="286">
        <f>C31-C$117</f>
        <v>7.7455087500000062</v>
      </c>
      <c r="D145" s="286">
        <f>D31-D$117</f>
        <v>9.7457065305827939</v>
      </c>
      <c r="E145" s="286">
        <f>E31-E$117</f>
        <v>-1.9459674999999947</v>
      </c>
      <c r="F145" s="286">
        <f>F31-F$117</f>
        <v>-0.56511272422416425</v>
      </c>
      <c r="G145" s="16">
        <f t="shared" si="106"/>
        <v>23</v>
      </c>
      <c r="H145" s="16">
        <f t="shared" ref="H145:M145" si="132">H31-H$117</f>
        <v>-0.56511272422416425</v>
      </c>
      <c r="I145" s="16">
        <f t="shared" si="132"/>
        <v>6.831245932905631</v>
      </c>
      <c r="J145" s="16">
        <f t="shared" si="132"/>
        <v>4.4529317520319012</v>
      </c>
      <c r="K145" s="16">
        <f t="shared" si="132"/>
        <v>6.9861856355730083</v>
      </c>
      <c r="L145" s="16">
        <f t="shared" si="132"/>
        <v>4.5539743761193279</v>
      </c>
      <c r="M145" s="16">
        <f t="shared" si="132"/>
        <v>13.817431568478639</v>
      </c>
      <c r="N145" s="16">
        <f t="shared" si="108"/>
        <v>22.5</v>
      </c>
      <c r="O145" s="16">
        <f>O31-O$117</f>
        <v>9.9872443437674292</v>
      </c>
      <c r="P145" s="16">
        <f>P31-P$117</f>
        <v>6.5101619661271499</v>
      </c>
      <c r="Q145" s="16">
        <f>Q31-Q$117</f>
        <v>6.2864553277555899</v>
      </c>
      <c r="R145" s="16">
        <f>R31-R$117</f>
        <v>4.0978522433536355</v>
      </c>
      <c r="S145" s="16">
        <f>S31-S$117</f>
        <v>16.273699671523019</v>
      </c>
      <c r="T145" s="16"/>
      <c r="U145" s="97">
        <f>U31-U$117</f>
        <v>9.9872443437674292</v>
      </c>
      <c r="V145" s="97">
        <f>V31-V$117</f>
        <v>6.286455327755597</v>
      </c>
      <c r="W145" s="97">
        <f>W31-W$117</f>
        <v>16.273699671523019</v>
      </c>
      <c r="X145" s="97">
        <f>X31-X$117</f>
        <v>7.7455087499999991</v>
      </c>
      <c r="Y145" s="97">
        <f>Y31-Y$117</f>
        <v>9.7457065305827939</v>
      </c>
      <c r="Z145" s="74"/>
      <c r="AA145" s="75">
        <f t="shared" si="110"/>
        <v>-4.6629649675492146</v>
      </c>
      <c r="AB145" s="148">
        <f t="shared" si="111"/>
        <v>2.858513425962883E-11</v>
      </c>
      <c r="AC145" s="148"/>
      <c r="AD145" s="301"/>
      <c r="AE145" s="331"/>
      <c r="AF145" s="331"/>
      <c r="AG145" s="331"/>
      <c r="AH145" s="331"/>
      <c r="AI145" s="331"/>
      <c r="AJ145" s="331"/>
      <c r="AK145" s="331"/>
      <c r="AL145" s="75"/>
      <c r="AM145" s="75"/>
      <c r="AN145" s="75"/>
      <c r="AO145" s="75"/>
      <c r="AP145" s="75"/>
      <c r="AQ145" s="75"/>
    </row>
    <row r="146" spans="1:43" s="13" customFormat="1" x14ac:dyDescent="0.3">
      <c r="A146" s="66">
        <f t="shared" si="105"/>
        <v>38337</v>
      </c>
      <c r="B146" s="286">
        <f>B32-B$118</f>
        <v>2.2779393066282978</v>
      </c>
      <c r="C146" s="286">
        <f>C32-C$118</f>
        <v>2.9735574999999983</v>
      </c>
      <c r="D146" s="286">
        <f>D32-D$118</f>
        <v>2.2290524656514492</v>
      </c>
      <c r="E146" s="286">
        <f>E32-E$118</f>
        <v>-13.281585714285711</v>
      </c>
      <c r="F146" s="286">
        <f>F32-F$118</f>
        <v>-9.7734184050078028</v>
      </c>
      <c r="G146" s="16">
        <f t="shared" si="106"/>
        <v>24</v>
      </c>
      <c r="H146" s="16">
        <f t="shared" ref="H146:M146" si="133">H32-H$118</f>
        <v>-18.4986046834467</v>
      </c>
      <c r="I146" s="16">
        <f t="shared" si="133"/>
        <v>-11.915712760571665</v>
      </c>
      <c r="J146" s="16">
        <f t="shared" si="133"/>
        <v>-7.7672296123985234</v>
      </c>
      <c r="K146" s="16">
        <f t="shared" si="133"/>
        <v>-0.48063975652823387</v>
      </c>
      <c r="L146" s="16">
        <f t="shared" si="133"/>
        <v>-0.31330703899828904</v>
      </c>
      <c r="M146" s="16">
        <f t="shared" si="133"/>
        <v>-12.396352517099899</v>
      </c>
      <c r="N146" s="16">
        <f t="shared" si="108"/>
        <v>23.5</v>
      </c>
      <c r="O146" s="16">
        <f>O32-O$118</f>
        <v>-5.1664296821046634</v>
      </c>
      <c r="P146" s="16">
        <f>P32-P$118</f>
        <v>-3.3677251561485804</v>
      </c>
      <c r="Q146" s="16">
        <f>Q32-Q$118</f>
        <v>2.5750504549921516</v>
      </c>
      <c r="R146" s="16">
        <f>R32-R$118</f>
        <v>1.6785574276093342</v>
      </c>
      <c r="S146" s="16">
        <f>S32-S$118</f>
        <v>-2.5913792271124692</v>
      </c>
      <c r="T146" s="16"/>
      <c r="U146" s="97">
        <f>U32-U$118</f>
        <v>-5.166429682104642</v>
      </c>
      <c r="V146" s="97">
        <f>V32-V$118</f>
        <v>2.5750504549921587</v>
      </c>
      <c r="W146" s="97">
        <f>W32-W$118</f>
        <v>-2.5913792271124976</v>
      </c>
      <c r="X146" s="97">
        <f>X32-X$118</f>
        <v>2.9735574999999983</v>
      </c>
      <c r="Y146" s="97">
        <f>Y32-Y$118</f>
        <v>2.2290524656514634</v>
      </c>
      <c r="Z146" s="74"/>
      <c r="AA146" s="75">
        <f t="shared" si="110"/>
        <v>-26.213784085578538</v>
      </c>
      <c r="AB146" s="148">
        <f t="shared" si="111"/>
        <v>-6.0366219745225038</v>
      </c>
      <c r="AC146" s="148"/>
      <c r="AD146" s="301"/>
      <c r="AE146" s="331"/>
      <c r="AF146" s="331"/>
      <c r="AG146" s="331"/>
      <c r="AH146" s="331"/>
      <c r="AI146" s="331"/>
      <c r="AJ146" s="331"/>
      <c r="AK146" s="331"/>
      <c r="AL146" s="75"/>
      <c r="AM146" s="75"/>
      <c r="AN146" s="75"/>
      <c r="AO146" s="75"/>
      <c r="AP146" s="75"/>
      <c r="AQ146" s="75"/>
    </row>
    <row r="147" spans="1:43" s="13" customFormat="1" x14ac:dyDescent="0.3">
      <c r="A147" s="66">
        <f t="shared" si="105"/>
        <v>38368</v>
      </c>
      <c r="B147" s="286">
        <f>B33-B$107</f>
        <v>-19.057115401582124</v>
      </c>
      <c r="C147" s="286">
        <f>C33-C$107</f>
        <v>-6.1003062499999885</v>
      </c>
      <c r="D147" s="286">
        <f>D33-D$107</f>
        <v>-7.7295959243471941</v>
      </c>
      <c r="E147" s="286">
        <f>E33-E$107</f>
        <v>-11.839197500000012</v>
      </c>
      <c r="F147" s="286">
        <f>F33-F$107</f>
        <v>-15.001061200697535</v>
      </c>
      <c r="G147" s="16">
        <f t="shared" si="106"/>
        <v>25</v>
      </c>
      <c r="H147" s="16">
        <f t="shared" ref="H147:M147" si="134">H33-H$107</f>
        <v>-15.001061200697535</v>
      </c>
      <c r="I147" s="16">
        <f t="shared" si="134"/>
        <v>-14.988803141201572</v>
      </c>
      <c r="J147" s="16">
        <f t="shared" si="134"/>
        <v>-9.7704164200721237</v>
      </c>
      <c r="K147" s="16">
        <f t="shared" si="134"/>
        <v>-5.971390533934823</v>
      </c>
      <c r="L147" s="16">
        <f t="shared" si="134"/>
        <v>-3.892475937494936</v>
      </c>
      <c r="M147" s="16">
        <f t="shared" si="134"/>
        <v>-20.960193675136338</v>
      </c>
      <c r="N147" s="16">
        <f t="shared" si="108"/>
        <v>24.5</v>
      </c>
      <c r="O147" s="16">
        <f>O33-O$107</f>
        <v>-11.699094033690216</v>
      </c>
      <c r="P147" s="16">
        <f>P33-P$107</f>
        <v>-7.6260271997655735</v>
      </c>
      <c r="Q147" s="16">
        <f>Q33-Q$107</f>
        <v>-3.0701860050536851</v>
      </c>
      <c r="R147" s="16">
        <f>R33-R$107</f>
        <v>-2.0013136103544156</v>
      </c>
      <c r="S147" s="16">
        <f>S33-S$107</f>
        <v>-14.769280038743887</v>
      </c>
      <c r="T147" s="16"/>
      <c r="U147" s="97">
        <f>U33-U$107</f>
        <v>-11.699094033690216</v>
      </c>
      <c r="V147" s="97">
        <f>V33-V$107</f>
        <v>-3.0701860050537064</v>
      </c>
      <c r="W147" s="97">
        <f>W33-W$107</f>
        <v>-14.769280038743922</v>
      </c>
      <c r="X147" s="97">
        <f>X33-X$107</f>
        <v>-6.1003062499999992</v>
      </c>
      <c r="Y147" s="97">
        <f>Y33-Y$107</f>
        <v>-7.7295959243472048</v>
      </c>
      <c r="Z147" s="74"/>
      <c r="AA147" s="75">
        <f t="shared" si="110"/>
        <v>-8.5638411580364391</v>
      </c>
      <c r="AB147" s="148">
        <f t="shared" si="111"/>
        <v>4.4359064323066804</v>
      </c>
      <c r="AC147" s="148"/>
      <c r="AD147" s="301"/>
      <c r="AE147" s="331"/>
      <c r="AF147" s="331"/>
      <c r="AG147" s="331"/>
      <c r="AH147" s="331"/>
      <c r="AI147" s="331"/>
      <c r="AJ147" s="331"/>
      <c r="AK147" s="331"/>
      <c r="AL147" s="75"/>
      <c r="AM147" s="75"/>
      <c r="AN147" s="75"/>
      <c r="AO147" s="75"/>
      <c r="AP147" s="75"/>
      <c r="AQ147" s="75"/>
    </row>
    <row r="148" spans="1:43" s="13" customFormat="1" x14ac:dyDescent="0.3">
      <c r="A148" s="66">
        <f t="shared" si="105"/>
        <v>38399</v>
      </c>
      <c r="B148" s="286">
        <f>B34-B$108</f>
        <v>-18.631655277026571</v>
      </c>
      <c r="C148" s="286">
        <f>C34-C$108</f>
        <v>-11.507706249999998</v>
      </c>
      <c r="D148" s="286">
        <f>D34-D$108</f>
        <v>-14.984615856790128</v>
      </c>
      <c r="E148" s="286">
        <f>E34-E$108</f>
        <v>27.03084874999999</v>
      </c>
      <c r="F148" s="286">
        <f>F34-F$108</f>
        <v>-9.8161472062372468E-2</v>
      </c>
      <c r="G148" s="16">
        <f t="shared" si="106"/>
        <v>26</v>
      </c>
      <c r="H148" s="16">
        <f t="shared" ref="H148:M148" si="135">H34-H$108</f>
        <v>-9.8161472062372468E-2</v>
      </c>
      <c r="I148" s="16">
        <f t="shared" si="135"/>
        <v>-7.8825170430469882</v>
      </c>
      <c r="J148" s="16">
        <f t="shared" si="135"/>
        <v>-5.1382003768655125</v>
      </c>
      <c r="K148" s="16">
        <f t="shared" si="135"/>
        <v>-8.2237067445566367</v>
      </c>
      <c r="L148" s="16">
        <f t="shared" si="135"/>
        <v>-5.3606576957726162</v>
      </c>
      <c r="M148" s="16">
        <f t="shared" si="135"/>
        <v>-16.106223787603653</v>
      </c>
      <c r="N148" s="16">
        <f t="shared" si="108"/>
        <v>25.5</v>
      </c>
      <c r="O148" s="16">
        <f>O34-O$108</f>
        <v>-11.052348408533021</v>
      </c>
      <c r="P148" s="16">
        <f>P34-P$108</f>
        <v>-7.2044475702168995</v>
      </c>
      <c r="Q148" s="16">
        <f>Q34-Q$108</f>
        <v>-7.5969924537774034</v>
      </c>
      <c r="R148" s="16">
        <f>R34-R$108</f>
        <v>-4.9521313596237633</v>
      </c>
      <c r="S148" s="16">
        <f>S34-S$108</f>
        <v>-18.64934086231051</v>
      </c>
      <c r="T148" s="16"/>
      <c r="U148" s="97">
        <f>U34-U$108</f>
        <v>-11.052348408533035</v>
      </c>
      <c r="V148" s="97">
        <f>V34-V$108</f>
        <v>-7.5969924537773963</v>
      </c>
      <c r="W148" s="97">
        <f>W34-W$108</f>
        <v>-18.649340862310453</v>
      </c>
      <c r="X148" s="97">
        <f>X34-X$108</f>
        <v>-11.50770625</v>
      </c>
      <c r="Y148" s="97">
        <f>Y34-Y$108</f>
        <v>-14.984615856790111</v>
      </c>
      <c r="Z148" s="74"/>
      <c r="AA148" s="75">
        <f t="shared" si="110"/>
        <v>4.8539698875326849</v>
      </c>
      <c r="AB148" s="148">
        <f t="shared" si="111"/>
        <v>-2.8705926524708048E-11</v>
      </c>
      <c r="AC148" s="148"/>
      <c r="AD148" s="301"/>
      <c r="AE148" s="331"/>
      <c r="AF148" s="331"/>
      <c r="AG148" s="331"/>
      <c r="AH148" s="331"/>
      <c r="AI148" s="331"/>
      <c r="AJ148" s="331"/>
      <c r="AK148" s="331"/>
      <c r="AL148" s="75"/>
      <c r="AM148" s="75"/>
      <c r="AN148" s="75"/>
      <c r="AO148" s="75"/>
      <c r="AP148" s="75"/>
      <c r="AQ148" s="75"/>
    </row>
    <row r="149" spans="1:43" s="13" customFormat="1" x14ac:dyDescent="0.3">
      <c r="A149" s="66">
        <f t="shared" si="105"/>
        <v>38427</v>
      </c>
      <c r="B149" s="286">
        <f>B35-B$109</f>
        <v>3.761974154293128</v>
      </c>
      <c r="C149" s="286">
        <f>C35-C$109</f>
        <v>-4.1049999999999898</v>
      </c>
      <c r="D149" s="286">
        <f>D35-D$109</f>
        <v>9.8637014303347428</v>
      </c>
      <c r="E149" s="286">
        <f>E35-E$109</f>
        <v>-9.5485874999999965</v>
      </c>
      <c r="F149" s="286">
        <f>F35-F$109</f>
        <v>0.71203241185784805</v>
      </c>
      <c r="G149" s="16">
        <f t="shared" si="106"/>
        <v>27</v>
      </c>
      <c r="H149" s="16">
        <f t="shared" ref="H149:M149" si="136">H35-H$109</f>
        <v>0.71203241185784805</v>
      </c>
      <c r="I149" s="16">
        <f t="shared" si="136"/>
        <v>-3.5843023908342957</v>
      </c>
      <c r="J149" s="16">
        <f t="shared" si="136"/>
        <v>-2.3364191659604217</v>
      </c>
      <c r="K149" s="16">
        <f t="shared" si="136"/>
        <v>-6.8105054662734119</v>
      </c>
      <c r="L149" s="16">
        <f t="shared" si="136"/>
        <v>-4.4394565217255177</v>
      </c>
      <c r="M149" s="16">
        <f t="shared" si="136"/>
        <v>-10.394807857107651</v>
      </c>
      <c r="N149" s="16">
        <f t="shared" si="108"/>
        <v>26.5</v>
      </c>
      <c r="O149" s="16">
        <f>O35-O$109</f>
        <v>-5.5015648584562769</v>
      </c>
      <c r="P149" s="16">
        <f>P35-P$109</f>
        <v>-3.5861822403549297</v>
      </c>
      <c r="Q149" s="16">
        <f>Q35-Q$109</f>
        <v>-7.6694813014108547</v>
      </c>
      <c r="R149" s="16">
        <f>R35-R$109</f>
        <v>-4.9993835186554776</v>
      </c>
      <c r="S149" s="16">
        <f>S35-S$109</f>
        <v>-13.171046159867103</v>
      </c>
      <c r="T149" s="16"/>
      <c r="U149" s="97">
        <f>U35-U$109</f>
        <v>-5.5015648584562626</v>
      </c>
      <c r="V149" s="97">
        <f>V35-V$109</f>
        <v>-7.6694813014108547</v>
      </c>
      <c r="W149" s="97">
        <f>W35-W$109</f>
        <v>-13.171046159867075</v>
      </c>
      <c r="X149" s="97">
        <f>X35-X$109</f>
        <v>-4.1049999999999951</v>
      </c>
      <c r="Y149" s="97">
        <f>Y35-Y$109</f>
        <v>9.863701430334757</v>
      </c>
      <c r="Z149" s="74"/>
      <c r="AA149" s="75">
        <f t="shared" si="110"/>
        <v>5.7114159304960026</v>
      </c>
      <c r="AB149" s="148">
        <f t="shared" si="111"/>
        <v>-1.7323031897831243E-11</v>
      </c>
      <c r="AC149" s="148"/>
      <c r="AD149" s="301"/>
      <c r="AE149" s="331"/>
      <c r="AF149" s="331"/>
      <c r="AG149" s="331"/>
      <c r="AH149" s="331"/>
      <c r="AI149" s="331"/>
      <c r="AJ149" s="331"/>
      <c r="AK149" s="331"/>
      <c r="AL149" s="75"/>
      <c r="AM149" s="75"/>
      <c r="AN149" s="75"/>
      <c r="AO149" s="75"/>
      <c r="AP149" s="75"/>
      <c r="AQ149" s="75"/>
    </row>
    <row r="150" spans="1:43" s="13" customFormat="1" x14ac:dyDescent="0.3">
      <c r="A150" s="66">
        <f t="shared" si="105"/>
        <v>38458</v>
      </c>
      <c r="B150" s="286">
        <f>B36-B$110</f>
        <v>-8.9975904533108633</v>
      </c>
      <c r="C150" s="286">
        <f>C36-C$110</f>
        <v>2.402412499999997</v>
      </c>
      <c r="D150" s="286">
        <f>D36-D$110</f>
        <v>0.80165056604499796</v>
      </c>
      <c r="E150" s="286">
        <f>E36-E$110</f>
        <v>-8.7092499999999973</v>
      </c>
      <c r="F150" s="286">
        <f>F36-F$110</f>
        <v>-13.454655584472647</v>
      </c>
      <c r="G150" s="16">
        <f t="shared" si="106"/>
        <v>28</v>
      </c>
      <c r="H150" s="16">
        <f t="shared" ref="H150:M150" si="137">H36-H$110</f>
        <v>-13.454655584472647</v>
      </c>
      <c r="I150" s="16">
        <f t="shared" si="137"/>
        <v>-11.752963093179233</v>
      </c>
      <c r="J150" s="16">
        <f t="shared" si="137"/>
        <v>-7.66114162073751</v>
      </c>
      <c r="K150" s="16">
        <f t="shared" si="137"/>
        <v>-7.6405328045998147</v>
      </c>
      <c r="L150" s="16">
        <f t="shared" si="137"/>
        <v>-4.9805133197255316</v>
      </c>
      <c r="M150" s="16">
        <f t="shared" si="137"/>
        <v>-19.393495897779133</v>
      </c>
      <c r="N150" s="16">
        <f t="shared" si="108"/>
        <v>27.5</v>
      </c>
      <c r="O150" s="16">
        <f>O36-O$110</f>
        <v>-8.1092487041638037</v>
      </c>
      <c r="P150" s="16">
        <f>P36-P$110</f>
        <v>-5.2859948821276532</v>
      </c>
      <c r="Q150" s="16">
        <f>Q36-Q$110</f>
        <v>-6.8358347842486467</v>
      </c>
      <c r="R150" s="16">
        <f>R36-R$110</f>
        <v>-4.4559675437682671</v>
      </c>
      <c r="S150" s="16">
        <f>S36-S$110</f>
        <v>-14.945083488412365</v>
      </c>
      <c r="T150" s="16"/>
      <c r="U150" s="97">
        <f>U36-U$110</f>
        <v>-8.1092487041637895</v>
      </c>
      <c r="V150" s="97">
        <f>V36-V$110</f>
        <v>-6.8358347842486467</v>
      </c>
      <c r="W150" s="97">
        <f>W36-W$110</f>
        <v>-14.945083488412422</v>
      </c>
      <c r="X150" s="97">
        <f>X36-X$110</f>
        <v>2.4024124999999898</v>
      </c>
      <c r="Y150" s="97">
        <f>Y36-Y$110</f>
        <v>0.80165056604498375</v>
      </c>
      <c r="Z150" s="74"/>
      <c r="AA150" s="75">
        <f t="shared" si="110"/>
        <v>-8.9986880406714818</v>
      </c>
      <c r="AB150" s="148">
        <f t="shared" si="111"/>
        <v>3.2898128665692639E-11</v>
      </c>
      <c r="AC150" s="148"/>
      <c r="AD150" s="301"/>
      <c r="AE150" s="331"/>
      <c r="AF150" s="331"/>
      <c r="AG150" s="331"/>
      <c r="AH150" s="331"/>
      <c r="AI150" s="331"/>
      <c r="AJ150" s="331"/>
      <c r="AK150" s="331"/>
      <c r="AL150" s="75"/>
      <c r="AM150" s="75"/>
      <c r="AN150" s="75"/>
      <c r="AO150" s="75"/>
      <c r="AP150" s="75"/>
      <c r="AQ150" s="75"/>
    </row>
    <row r="151" spans="1:43" s="13" customFormat="1" x14ac:dyDescent="0.3">
      <c r="A151" s="66">
        <f t="shared" si="105"/>
        <v>38488</v>
      </c>
      <c r="B151" s="286">
        <f>B37-B$111</f>
        <v>-27.952162014652117</v>
      </c>
      <c r="C151" s="286">
        <f>C37-C$111</f>
        <v>-4.9625000000020236E-2</v>
      </c>
      <c r="D151" s="286">
        <f>D37-D$111</f>
        <v>-7.6168393060557094</v>
      </c>
      <c r="E151" s="286">
        <f>E37-E$111</f>
        <v>-19.986715000000004</v>
      </c>
      <c r="F151" s="286">
        <f>F37-F$111</f>
        <v>-14.120828802742494</v>
      </c>
      <c r="G151" s="16">
        <f t="shared" si="106"/>
        <v>29</v>
      </c>
      <c r="H151" s="16">
        <f t="shared" ref="H151:M151" si="138">H37-H$111</f>
        <v>-14.120828802742494</v>
      </c>
      <c r="I151" s="16">
        <f t="shared" si="138"/>
        <v>-16.498948953421177</v>
      </c>
      <c r="J151" s="16">
        <f t="shared" si="138"/>
        <v>-10.754801450779183</v>
      </c>
      <c r="K151" s="16">
        <f t="shared" si="138"/>
        <v>-10.989962649386342</v>
      </c>
      <c r="L151" s="16">
        <f t="shared" si="138"/>
        <v>-7.1638531969396695</v>
      </c>
      <c r="M151" s="16">
        <f t="shared" si="138"/>
        <v>-27.488911602807548</v>
      </c>
      <c r="N151" s="16">
        <f t="shared" si="108"/>
        <v>28.5</v>
      </c>
      <c r="O151" s="16">
        <f>O37-O$111</f>
        <v>-14.381953573252787</v>
      </c>
      <c r="P151" s="16">
        <f>P37-P$111</f>
        <v>-9.3748429425005781</v>
      </c>
      <c r="Q151" s="16">
        <f>Q37-Q$111</f>
        <v>-9.2434983060622073</v>
      </c>
      <c r="R151" s="16">
        <f>R37-R$111</f>
        <v>-6.0254130976949227</v>
      </c>
      <c r="S151" s="16">
        <f>S37-S$111</f>
        <v>-23.625451879314994</v>
      </c>
      <c r="T151" s="16"/>
      <c r="U151" s="97">
        <f>U37-U$111</f>
        <v>-14.381953573252787</v>
      </c>
      <c r="V151" s="97">
        <f>V37-V$111</f>
        <v>-9.2434983060621931</v>
      </c>
      <c r="W151" s="97">
        <f>W37-W$111</f>
        <v>-23.625451879314994</v>
      </c>
      <c r="X151" s="97">
        <f>X37-X$111</f>
        <v>-4.9625000000006025E-2</v>
      </c>
      <c r="Y151" s="97">
        <f>Y37-Y$111</f>
        <v>-7.6168393060557662</v>
      </c>
      <c r="Z151" s="74"/>
      <c r="AA151" s="75">
        <f t="shared" si="110"/>
        <v>-8.0954157050284152</v>
      </c>
      <c r="AB151" s="148">
        <f t="shared" si="111"/>
        <v>1.9156232156092301E-11</v>
      </c>
      <c r="AC151" s="148"/>
      <c r="AD151" s="301"/>
      <c r="AE151" s="331"/>
      <c r="AF151" s="331"/>
      <c r="AG151" s="331"/>
      <c r="AH151" s="331"/>
      <c r="AI151" s="331"/>
      <c r="AJ151" s="331"/>
      <c r="AK151" s="331"/>
      <c r="AL151" s="75"/>
      <c r="AM151" s="75"/>
      <c r="AN151" s="75"/>
      <c r="AO151" s="75"/>
      <c r="AP151" s="75"/>
      <c r="AQ151" s="75"/>
    </row>
    <row r="152" spans="1:43" s="13" customFormat="1" x14ac:dyDescent="0.3">
      <c r="A152" s="66">
        <f t="shared" si="105"/>
        <v>38519</v>
      </c>
      <c r="B152" s="286">
        <f>B38-B$112</f>
        <v>-37.13999805879584</v>
      </c>
      <c r="C152" s="286">
        <f>C38-C$112</f>
        <v>-6.4603499999999769</v>
      </c>
      <c r="D152" s="286">
        <f>D38-D$112</f>
        <v>-30.633142656103303</v>
      </c>
      <c r="E152" s="286">
        <f>E38-E$112</f>
        <v>-5.9361525000000057</v>
      </c>
      <c r="F152" s="286">
        <f>F38-F$112</f>
        <v>-13.554620689341021</v>
      </c>
      <c r="G152" s="16">
        <f t="shared" si="106"/>
        <v>30</v>
      </c>
      <c r="H152" s="16">
        <f t="shared" ref="H152:M152" si="139">H38-H$112</f>
        <v>-13.554620689341021</v>
      </c>
      <c r="I152" s="16">
        <f t="shared" si="139"/>
        <v>-18.555999417794197</v>
      </c>
      <c r="J152" s="16">
        <f t="shared" si="139"/>
        <v>-12.09568500530267</v>
      </c>
      <c r="K152" s="16">
        <f t="shared" si="139"/>
        <v>-14.226368059455041</v>
      </c>
      <c r="L152" s="16">
        <f t="shared" si="139"/>
        <v>-9.273517622851827</v>
      </c>
      <c r="M152" s="16">
        <f t="shared" si="139"/>
        <v>-32.782367477249295</v>
      </c>
      <c r="N152" s="16">
        <f t="shared" si="108"/>
        <v>29.5</v>
      </c>
      <c r="O152" s="16">
        <f>O38-O$112</f>
        <v>-17.638431085715581</v>
      </c>
      <c r="P152" s="16">
        <f>P38-P$112</f>
        <v>-11.49757022496803</v>
      </c>
      <c r="Q152" s="16">
        <f>Q38-Q$112</f>
        <v>-12.673332389734128</v>
      </c>
      <c r="R152" s="16">
        <f>R38-R$112</f>
        <v>-8.2611648148909467</v>
      </c>
      <c r="S152" s="16">
        <f>S38-S$112</f>
        <v>-30.311763475449709</v>
      </c>
      <c r="T152" s="16"/>
      <c r="U152" s="97">
        <f>U38-U$112</f>
        <v>-17.638431085715588</v>
      </c>
      <c r="V152" s="97">
        <f>V38-V$112</f>
        <v>-12.673332389734121</v>
      </c>
      <c r="W152" s="97">
        <f>W38-W$112</f>
        <v>-30.311763475449709</v>
      </c>
      <c r="X152" s="97">
        <f>X38-X$112</f>
        <v>-6.4603500000000054</v>
      </c>
      <c r="Y152" s="97">
        <f>Y38-Y$112</f>
        <v>-30.633142656103317</v>
      </c>
      <c r="Z152" s="74"/>
      <c r="AA152" s="75">
        <f t="shared" si="110"/>
        <v>-5.2934558744417473</v>
      </c>
      <c r="AB152" s="148">
        <f t="shared" si="111"/>
        <v>8.3275608631083742E-12</v>
      </c>
      <c r="AC152" s="148"/>
      <c r="AD152" s="301"/>
      <c r="AE152" s="331"/>
      <c r="AF152" s="331"/>
      <c r="AG152" s="331"/>
      <c r="AH152" s="331"/>
      <c r="AI152" s="331"/>
      <c r="AJ152" s="331"/>
      <c r="AK152" s="331"/>
      <c r="AL152" s="75"/>
      <c r="AM152" s="75"/>
      <c r="AN152" s="75"/>
      <c r="AO152" s="75"/>
      <c r="AP152" s="75"/>
      <c r="AQ152" s="75"/>
    </row>
    <row r="153" spans="1:43" s="13" customFormat="1" x14ac:dyDescent="0.3">
      <c r="A153" s="66">
        <f t="shared" si="105"/>
        <v>38549</v>
      </c>
      <c r="B153" s="286">
        <f>B39-B$113</f>
        <v>-42.140703393334135</v>
      </c>
      <c r="C153" s="286">
        <f>C39-C$113</f>
        <v>-13.684075000000007</v>
      </c>
      <c r="D153" s="286">
        <f>D39-D$113</f>
        <v>-26.768946283733072</v>
      </c>
      <c r="E153" s="286">
        <f>E39-E$113</f>
        <v>-29.752511999999996</v>
      </c>
      <c r="F153" s="286">
        <f>F39-F$113</f>
        <v>-20.265046651828179</v>
      </c>
      <c r="G153" s="16">
        <f t="shared" si="106"/>
        <v>31</v>
      </c>
      <c r="H153" s="16">
        <f t="shared" ref="H153:M153" si="140">H39-H$113</f>
        <v>-20.265046651828179</v>
      </c>
      <c r="I153" s="16">
        <f t="shared" si="140"/>
        <v>-24.558097316531544</v>
      </c>
      <c r="J153" s="16">
        <f t="shared" si="140"/>
        <v>-16.008138542270174</v>
      </c>
      <c r="K153" s="16">
        <f t="shared" si="140"/>
        <v>-18.045018073555724</v>
      </c>
      <c r="L153" s="16">
        <f t="shared" si="140"/>
        <v>-11.76272063329489</v>
      </c>
      <c r="M153" s="16">
        <f t="shared" si="140"/>
        <v>-42.603115390087282</v>
      </c>
      <c r="N153" s="16">
        <f t="shared" si="108"/>
        <v>30.5</v>
      </c>
      <c r="O153" s="16">
        <f>O39-O$113</f>
        <v>-21.880800355032051</v>
      </c>
      <c r="P153" s="16">
        <f>P39-P$113</f>
        <v>-14.262948753090839</v>
      </c>
      <c r="Q153" s="16">
        <f>Q39-Q$113</f>
        <v>-16.02244628481526</v>
      </c>
      <c r="R153" s="16">
        <f>R39-R$113</f>
        <v>-10.444298738965927</v>
      </c>
      <c r="S153" s="16">
        <f>S39-S$113</f>
        <v>-37.903246639847282</v>
      </c>
      <c r="T153" s="16"/>
      <c r="U153" s="97">
        <f>U39-U$113</f>
        <v>-21.880800355032036</v>
      </c>
      <c r="V153" s="97">
        <f>V39-V$113</f>
        <v>-16.022446284815246</v>
      </c>
      <c r="W153" s="97">
        <f>W39-W$113</f>
        <v>-37.903246639847282</v>
      </c>
      <c r="X153" s="97">
        <f>X39-X$113</f>
        <v>-13.684075000000007</v>
      </c>
      <c r="Y153" s="97">
        <f>Y39-Y$113</f>
        <v>-26.768946283733058</v>
      </c>
      <c r="Z153" s="74"/>
      <c r="AA153" s="75">
        <f t="shared" si="110"/>
        <v>-9.8207479128379873</v>
      </c>
      <c r="AB153" s="148">
        <f t="shared" si="111"/>
        <v>2.4265034426207421E-11</v>
      </c>
      <c r="AC153" s="148"/>
      <c r="AD153" s="301"/>
      <c r="AE153" s="331"/>
      <c r="AF153" s="331"/>
      <c r="AG153" s="331"/>
      <c r="AH153" s="331"/>
      <c r="AI153" s="331"/>
      <c r="AJ153" s="331"/>
      <c r="AK153" s="331"/>
      <c r="AL153" s="75"/>
      <c r="AM153" s="75"/>
      <c r="AN153" s="75"/>
      <c r="AO153" s="75"/>
      <c r="AP153" s="75"/>
      <c r="AQ153" s="75"/>
    </row>
    <row r="154" spans="1:43" s="13" customFormat="1" x14ac:dyDescent="0.3">
      <c r="A154" s="66">
        <f t="shared" si="105"/>
        <v>38580</v>
      </c>
      <c r="B154" s="286">
        <f>B40-B$114</f>
        <v>-50.301941362452162</v>
      </c>
      <c r="C154" s="286">
        <f>C40-C$114</f>
        <v>-20.545225000000002</v>
      </c>
      <c r="D154" s="286">
        <f>D40-D$114</f>
        <v>-22.122641354189113</v>
      </c>
      <c r="E154" s="286">
        <f>E40-E$114</f>
        <v>-10.099208425000006</v>
      </c>
      <c r="F154" s="286">
        <f>F40-F$114</f>
        <v>-17.602057418805543</v>
      </c>
      <c r="G154" s="16">
        <f t="shared" si="106"/>
        <v>32</v>
      </c>
      <c r="H154" s="16">
        <f t="shared" ref="H154:M154" si="141">H40-H$114</f>
        <v>-17.602057418805543</v>
      </c>
      <c r="I154" s="16">
        <f t="shared" si="141"/>
        <v>-25.729162762468775</v>
      </c>
      <c r="J154" s="16">
        <f t="shared" si="141"/>
        <v>-16.771494825902487</v>
      </c>
      <c r="K154" s="16">
        <f t="shared" si="141"/>
        <v>-21.504654981331598</v>
      </c>
      <c r="L154" s="16">
        <f t="shared" si="141"/>
        <v>-14.017899446246048</v>
      </c>
      <c r="M154" s="16">
        <f t="shared" si="141"/>
        <v>-47.233817743800415</v>
      </c>
      <c r="N154" s="16">
        <f t="shared" si="108"/>
        <v>31.5</v>
      </c>
      <c r="O154" s="16">
        <f>O40-O$114</f>
        <v>-25.206797080831961</v>
      </c>
      <c r="P154" s="16">
        <f>P40-P$114</f>
        <v>-16.430991972868327</v>
      </c>
      <c r="Q154" s="16">
        <f>Q40-Q$114</f>
        <v>-19.899166518116289</v>
      </c>
      <c r="R154" s="16">
        <f>R40-R$114</f>
        <v>-12.971355065087749</v>
      </c>
      <c r="S154" s="16">
        <f>S40-S$114</f>
        <v>-45.105963598948222</v>
      </c>
      <c r="T154" s="16"/>
      <c r="U154" s="97">
        <f>U40-U$114</f>
        <v>-25.206797080831954</v>
      </c>
      <c r="V154" s="97">
        <f>V40-V$114</f>
        <v>-19.899166518116274</v>
      </c>
      <c r="W154" s="97">
        <f>W40-W$114</f>
        <v>-45.105963598948215</v>
      </c>
      <c r="X154" s="97">
        <f>X40-X$114</f>
        <v>-20.545225000000002</v>
      </c>
      <c r="Y154" s="97">
        <f>Y40-Y$114</f>
        <v>-22.122641354189078</v>
      </c>
      <c r="Z154" s="74"/>
      <c r="AA154" s="75">
        <f t="shared" si="110"/>
        <v>-4.6307023537131329</v>
      </c>
      <c r="AB154" s="148">
        <f t="shared" si="111"/>
        <v>4.6611603465862572E-12</v>
      </c>
      <c r="AC154" s="148"/>
      <c r="AD154" s="301"/>
      <c r="AE154" s="331"/>
      <c r="AF154" s="331"/>
      <c r="AG154" s="331"/>
      <c r="AH154" s="331"/>
      <c r="AI154" s="331"/>
      <c r="AJ154" s="331"/>
      <c r="AK154" s="331"/>
      <c r="AL154" s="75"/>
      <c r="AM154" s="75"/>
      <c r="AN154" s="75"/>
      <c r="AO154" s="75"/>
      <c r="AP154" s="75"/>
      <c r="AQ154" s="75"/>
    </row>
    <row r="155" spans="1:43" s="13" customFormat="1" x14ac:dyDescent="0.3">
      <c r="A155" s="66">
        <f t="shared" ref="A155:A186" si="142">A41</f>
        <v>38611</v>
      </c>
      <c r="B155" s="286">
        <f>B41-B$115</f>
        <v>-36.254368230945232</v>
      </c>
      <c r="C155" s="286">
        <f>C41-C$115</f>
        <v>-21.049295000000015</v>
      </c>
      <c r="D155" s="286">
        <f>D41-D$115</f>
        <v>-19.069000458645718</v>
      </c>
      <c r="E155" s="286">
        <f>E41-E$115</f>
        <v>3.4523968749999909</v>
      </c>
      <c r="F155" s="286">
        <f>F41-F$115</f>
        <v>-13.312763274394307</v>
      </c>
      <c r="G155" s="16">
        <f t="shared" ref="G155:G186" si="143">G41</f>
        <v>33</v>
      </c>
      <c r="H155" s="16">
        <f t="shared" ref="H155:M155" si="144">H41-H$115</f>
        <v>-13.312763274394307</v>
      </c>
      <c r="I155" s="16">
        <f t="shared" si="144"/>
        <v>-23.188003945435241</v>
      </c>
      <c r="J155" s="16">
        <f t="shared" si="144"/>
        <v>-15.115046369140309</v>
      </c>
      <c r="K155" s="16">
        <f t="shared" si="144"/>
        <v>-22.788864302321826</v>
      </c>
      <c r="L155" s="16">
        <f t="shared" si="144"/>
        <v>-14.855016672502423</v>
      </c>
      <c r="M155" s="16">
        <f t="shared" si="144"/>
        <v>-45.976868247757039</v>
      </c>
      <c r="N155" s="16">
        <f t="shared" ref="N155:N186" si="145">N41</f>
        <v>32.5</v>
      </c>
      <c r="O155" s="16">
        <f>O41-O$115</f>
        <v>-24.32151374389467</v>
      </c>
      <c r="P155" s="16">
        <f>P41-P$115</f>
        <v>-15.853922091427826</v>
      </c>
      <c r="Q155" s="16">
        <f>Q41-Q$115</f>
        <v>-22.351183749537284</v>
      </c>
      <c r="R155" s="16">
        <f>R41-R$115</f>
        <v>-14.569712770447879</v>
      </c>
      <c r="S155" s="16">
        <f>S41-S$115</f>
        <v>-46.672697493431997</v>
      </c>
      <c r="T155" s="16"/>
      <c r="U155" s="97">
        <f>U41-U$115</f>
        <v>-24.32151374389467</v>
      </c>
      <c r="V155" s="97">
        <f>V41-V$115</f>
        <v>-22.351183749537288</v>
      </c>
      <c r="W155" s="97">
        <f>W41-W$115</f>
        <v>-46.672697493431983</v>
      </c>
      <c r="X155" s="97">
        <f>X41-X$115</f>
        <v>-21.049295000000001</v>
      </c>
      <c r="Y155" s="97">
        <f>Y41-Y$115</f>
        <v>-19.069000458645732</v>
      </c>
      <c r="Z155" s="74"/>
      <c r="AA155" s="75">
        <f t="shared" si="110"/>
        <v>1.2569494960433758</v>
      </c>
      <c r="AB155" s="148">
        <f t="shared" si="111"/>
        <v>-1.0196288258157438E-11</v>
      </c>
      <c r="AC155" s="148"/>
      <c r="AD155" s="301"/>
      <c r="AE155" s="331"/>
      <c r="AF155" s="331"/>
      <c r="AG155" s="331"/>
      <c r="AH155" s="331"/>
      <c r="AI155" s="331"/>
      <c r="AJ155" s="331"/>
      <c r="AK155" s="331"/>
      <c r="AL155" s="75"/>
      <c r="AM155" s="75"/>
      <c r="AN155" s="75"/>
      <c r="AO155" s="75"/>
      <c r="AP155" s="75"/>
      <c r="AQ155" s="75"/>
    </row>
    <row r="156" spans="1:43" s="13" customFormat="1" x14ac:dyDescent="0.3">
      <c r="A156" s="66">
        <f t="shared" si="142"/>
        <v>38641</v>
      </c>
      <c r="B156" s="286">
        <f>B42-B$116</f>
        <v>-34.828877911240767</v>
      </c>
      <c r="C156" s="286">
        <f>C42-C$116</f>
        <v>-13.443138750000003</v>
      </c>
      <c r="D156" s="286">
        <f>D42-D$116</f>
        <v>-25.808809010206971</v>
      </c>
      <c r="E156" s="286">
        <f>E42-E$116</f>
        <v>1.1865600000000001</v>
      </c>
      <c r="F156" s="286">
        <f>F42-F$116</f>
        <v>-7.3760533456071755</v>
      </c>
      <c r="G156" s="16">
        <f t="shared" si="143"/>
        <v>34</v>
      </c>
      <c r="H156" s="16">
        <f t="shared" ref="H156:M156" si="146">H42-H$116</f>
        <v>-7.3760533456071755</v>
      </c>
      <c r="I156" s="16">
        <f t="shared" si="146"/>
        <v>-17.50210145088149</v>
      </c>
      <c r="J156" s="16">
        <f t="shared" si="146"/>
        <v>-11.408704070000368</v>
      </c>
      <c r="K156" s="16">
        <f t="shared" si="146"/>
        <v>-21.326661345038559</v>
      </c>
      <c r="L156" s="16">
        <f t="shared" si="146"/>
        <v>-13.901873548699989</v>
      </c>
      <c r="M156" s="16">
        <f t="shared" si="146"/>
        <v>-38.828762795920028</v>
      </c>
      <c r="N156" s="16">
        <f t="shared" si="145"/>
        <v>33.5</v>
      </c>
      <c r="O156" s="16">
        <f>O42-O$116</f>
        <v>-20.038356228607412</v>
      </c>
      <c r="P156" s="16">
        <f>P42-P$116</f>
        <v>-13.061955840160927</v>
      </c>
      <c r="Q156" s="16">
        <f>Q42-Q$116</f>
        <v>-22.281300064343498</v>
      </c>
      <c r="R156" s="16">
        <f>R42-R$116</f>
        <v>-14.524158797467138</v>
      </c>
      <c r="S156" s="16">
        <f>S42-S$116</f>
        <v>-42.319656292950924</v>
      </c>
      <c r="T156" s="16"/>
      <c r="U156" s="97">
        <f>U42-U$116</f>
        <v>-20.038356228607412</v>
      </c>
      <c r="V156" s="97">
        <f>V42-V$116</f>
        <v>-22.281300064343483</v>
      </c>
      <c r="W156" s="97">
        <f>W42-W$116</f>
        <v>-42.319656292950924</v>
      </c>
      <c r="X156" s="97">
        <f>X42-X$116</f>
        <v>-13.443138750000003</v>
      </c>
      <c r="Y156" s="97">
        <f>Y42-Y$116</f>
        <v>-25.808809010206971</v>
      </c>
      <c r="Z156" s="74"/>
      <c r="AA156" s="75">
        <f t="shared" ref="AA156:AA187" si="147">(M156-M155)/(G156-G155)</f>
        <v>7.1481054518370115</v>
      </c>
      <c r="AB156" s="148">
        <f t="shared" ref="AB156:AB187" si="148">AA156+R156-H156</f>
        <v>-2.2950530365051236E-11</v>
      </c>
      <c r="AC156" s="148"/>
      <c r="AD156" s="301"/>
      <c r="AE156" s="331"/>
      <c r="AF156" s="331"/>
      <c r="AG156" s="331"/>
      <c r="AH156" s="331"/>
      <c r="AI156" s="331"/>
      <c r="AJ156" s="331"/>
      <c r="AK156" s="331"/>
      <c r="AL156" s="75"/>
      <c r="AM156" s="75"/>
      <c r="AN156" s="75"/>
      <c r="AO156" s="75"/>
      <c r="AP156" s="75"/>
      <c r="AQ156" s="75"/>
    </row>
    <row r="157" spans="1:43" s="13" customFormat="1" x14ac:dyDescent="0.3">
      <c r="A157" s="66">
        <f t="shared" si="142"/>
        <v>38672</v>
      </c>
      <c r="B157" s="286">
        <f>B43-B$117</f>
        <v>-24.120197422159578</v>
      </c>
      <c r="C157" s="286">
        <f>C43-C$117</f>
        <v>-4.1544912499999924</v>
      </c>
      <c r="D157" s="286">
        <f>D43-D$117</f>
        <v>-14.31467453870242</v>
      </c>
      <c r="E157" s="286">
        <f>E43-E$117</f>
        <v>-11.275767499999986</v>
      </c>
      <c r="F157" s="286">
        <f>F43-F$117</f>
        <v>2.7664953298030781</v>
      </c>
      <c r="G157" s="16">
        <f t="shared" si="143"/>
        <v>35</v>
      </c>
      <c r="H157" s="16">
        <f t="shared" ref="H157:M157" si="149">H43-H$117</f>
        <v>2.7664953298030781</v>
      </c>
      <c r="I157" s="16">
        <f t="shared" si="149"/>
        <v>-7.0874646392122855</v>
      </c>
      <c r="J157" s="16">
        <f t="shared" si="149"/>
        <v>-4.619947319028519</v>
      </c>
      <c r="K157" s="16">
        <f t="shared" si="149"/>
        <v>-16.466726378802591</v>
      </c>
      <c r="L157" s="16">
        <f t="shared" si="149"/>
        <v>-10.733904579603205</v>
      </c>
      <c r="M157" s="16">
        <f t="shared" si="149"/>
        <v>-23.554191018014876</v>
      </c>
      <c r="N157" s="16">
        <f t="shared" si="145"/>
        <v>34.5</v>
      </c>
      <c r="O157" s="16">
        <f>O43-O$117</f>
        <v>-11.733019570408729</v>
      </c>
      <c r="P157" s="16">
        <f>P43-P$117</f>
        <v>-7.6481414818661264</v>
      </c>
      <c r="Q157" s="16">
        <f>Q43-Q$117</f>
        <v>-19.188457552354024</v>
      </c>
      <c r="R157" s="16">
        <f>R43-R$117</f>
        <v>-12.508076448144145</v>
      </c>
      <c r="S157" s="16">
        <f>S43-S$117</f>
        <v>-30.921477122762752</v>
      </c>
      <c r="T157" s="16"/>
      <c r="U157" s="97">
        <f>U43-U$117</f>
        <v>-11.733019570408729</v>
      </c>
      <c r="V157" s="97">
        <f>V43-V$117</f>
        <v>-19.188457552354016</v>
      </c>
      <c r="W157" s="97">
        <f>W43-W$117</f>
        <v>-30.921477122762752</v>
      </c>
      <c r="X157" s="97">
        <f>X43-X$117</f>
        <v>-4.1544912499999995</v>
      </c>
      <c r="Y157" s="97">
        <f>Y43-Y$117</f>
        <v>-14.31467453870242</v>
      </c>
      <c r="Z157" s="74"/>
      <c r="AA157" s="75">
        <f t="shared" si="147"/>
        <v>15.274571777905152</v>
      </c>
      <c r="AB157" s="148">
        <f t="shared" si="148"/>
        <v>-4.2071235384355532E-11</v>
      </c>
      <c r="AC157" s="148"/>
      <c r="AD157" s="301"/>
      <c r="AE157" s="331"/>
      <c r="AF157" s="331"/>
      <c r="AG157" s="331"/>
      <c r="AH157" s="331"/>
      <c r="AI157" s="331"/>
      <c r="AJ157" s="331"/>
      <c r="AK157" s="331"/>
      <c r="AL157" s="75"/>
      <c r="AM157" s="75"/>
      <c r="AN157" s="75"/>
      <c r="AO157" s="75"/>
      <c r="AP157" s="75"/>
      <c r="AQ157" s="75"/>
    </row>
    <row r="158" spans="1:43" s="13" customFormat="1" x14ac:dyDescent="0.3">
      <c r="A158" s="66">
        <f t="shared" si="142"/>
        <v>38702</v>
      </c>
      <c r="B158" s="286">
        <f>B44-B$118</f>
        <v>-20.986904751634597</v>
      </c>
      <c r="C158" s="286">
        <f>C44-C$118</f>
        <v>1.3935575</v>
      </c>
      <c r="D158" s="286">
        <f>D44-D$118</f>
        <v>-4.2279793543280277</v>
      </c>
      <c r="E158" s="286">
        <f>E44-E$118</f>
        <v>30.950214285714281</v>
      </c>
      <c r="F158" s="286">
        <f>F44-F$118</f>
        <v>21.045842794841178</v>
      </c>
      <c r="G158" s="16">
        <f t="shared" si="143"/>
        <v>36</v>
      </c>
      <c r="H158" s="16">
        <f t="shared" ref="H158:M158" si="150">H44-H$118</f>
        <v>12.320656516402281</v>
      </c>
      <c r="I158" s="16">
        <f t="shared" si="150"/>
        <v>3.4746636751055178</v>
      </c>
      <c r="J158" s="16">
        <f t="shared" si="150"/>
        <v>2.2649514244508993</v>
      </c>
      <c r="K158" s="16">
        <f t="shared" si="150"/>
        <v>-10.845363603611219</v>
      </c>
      <c r="L158" s="16">
        <f t="shared" si="150"/>
        <v>-7.0695957031338992</v>
      </c>
      <c r="M158" s="16">
        <f t="shared" si="150"/>
        <v>-7.3706999285057009</v>
      </c>
      <c r="N158" s="16">
        <f t="shared" si="145"/>
        <v>35.5</v>
      </c>
      <c r="O158" s="16">
        <f>O44-O$118</f>
        <v>-2.8496703240166852</v>
      </c>
      <c r="P158" s="16">
        <f>P44-P$118</f>
        <v>-1.8575509640947132</v>
      </c>
      <c r="Q158" s="16">
        <f>Q44-Q$118</f>
        <v>-15.186611829992103</v>
      </c>
      <c r="R158" s="16">
        <f>R44-R$118</f>
        <v>-9.8994565477477749</v>
      </c>
      <c r="S158" s="16">
        <f>S44-S$118</f>
        <v>-18.036282154008717</v>
      </c>
      <c r="T158" s="16"/>
      <c r="U158" s="97">
        <f>U44-U$118</f>
        <v>-2.8496703240166639</v>
      </c>
      <c r="V158" s="97">
        <f>V44-V$118</f>
        <v>-15.186611829992096</v>
      </c>
      <c r="W158" s="97">
        <f>W44-W$118</f>
        <v>-18.036282154008745</v>
      </c>
      <c r="X158" s="97">
        <f>X44-X$118</f>
        <v>1.3935575</v>
      </c>
      <c r="Y158" s="97">
        <f>Y44-Y$118</f>
        <v>-4.2279793543280135</v>
      </c>
      <c r="Z158" s="74"/>
      <c r="AA158" s="75">
        <f t="shared" si="147"/>
        <v>16.183491089509175</v>
      </c>
      <c r="AB158" s="148">
        <f t="shared" si="148"/>
        <v>-6.0366219746408802</v>
      </c>
      <c r="AC158" s="148"/>
      <c r="AD158" s="301"/>
      <c r="AE158" s="331"/>
      <c r="AF158" s="331"/>
      <c r="AG158" s="331"/>
      <c r="AH158" s="331"/>
      <c r="AI158" s="331"/>
      <c r="AJ158" s="331"/>
      <c r="AK158" s="331"/>
      <c r="AL158" s="75"/>
      <c r="AM158" s="75"/>
      <c r="AN158" s="75"/>
      <c r="AO158" s="75"/>
      <c r="AP158" s="75"/>
      <c r="AQ158" s="75"/>
    </row>
    <row r="159" spans="1:43" s="13" customFormat="1" x14ac:dyDescent="0.3">
      <c r="A159" s="66">
        <f t="shared" si="142"/>
        <v>38733</v>
      </c>
      <c r="B159" s="286">
        <f>B45-B$107</f>
        <v>0.14017060906581236</v>
      </c>
      <c r="C159" s="286">
        <f>C45-C$107</f>
        <v>0.78969375000001207</v>
      </c>
      <c r="D159" s="286">
        <f>D45-D$107</f>
        <v>14.071894764819149</v>
      </c>
      <c r="E159" s="286">
        <f>E45-E$107</f>
        <v>44.077102499999995</v>
      </c>
      <c r="F159" s="286">
        <f>F45-F$107</f>
        <v>24.049024903047183</v>
      </c>
      <c r="G159" s="16">
        <f t="shared" si="143"/>
        <v>37</v>
      </c>
      <c r="H159" s="16">
        <f t="shared" ref="H159:M159" si="151">H45-H$107</f>
        <v>24.049024903047183</v>
      </c>
      <c r="I159" s="16">
        <f t="shared" si="151"/>
        <v>21.721269320155557</v>
      </c>
      <c r="J159" s="16">
        <f t="shared" si="151"/>
        <v>14.158958819539464</v>
      </c>
      <c r="K159" s="16">
        <f t="shared" si="151"/>
        <v>2.197450429307878</v>
      </c>
      <c r="L159" s="16">
        <f t="shared" si="151"/>
        <v>1.4324172688605898</v>
      </c>
      <c r="M159" s="16">
        <f t="shared" si="151"/>
        <v>23.918719749463492</v>
      </c>
      <c r="N159" s="16">
        <f t="shared" si="145"/>
        <v>36.5</v>
      </c>
      <c r="O159" s="16">
        <f>O45-O$107</f>
        <v>15.501110652658753</v>
      </c>
      <c r="P159" s="16">
        <f>P45-P$107</f>
        <v>10.104362878299213</v>
      </c>
      <c r="Q159" s="16">
        <f>Q45-Q$107</f>
        <v>-4.3023246414504541</v>
      </c>
      <c r="R159" s="16">
        <f>R45-R$107</f>
        <v>-2.8044883427013758</v>
      </c>
      <c r="S159" s="16">
        <f>S45-S$107</f>
        <v>11.198786011208313</v>
      </c>
      <c r="T159" s="16"/>
      <c r="U159" s="97">
        <f>U45-U$107</f>
        <v>15.501110652658753</v>
      </c>
      <c r="V159" s="97">
        <f>V45-V$107</f>
        <v>-4.3023246414504754</v>
      </c>
      <c r="W159" s="97">
        <f>W45-W$107</f>
        <v>11.198786011208277</v>
      </c>
      <c r="X159" s="97">
        <f>X45-X$107</f>
        <v>0.78969375000000142</v>
      </c>
      <c r="Y159" s="97">
        <f>Y45-Y$107</f>
        <v>14.071894764819138</v>
      </c>
      <c r="Z159" s="74"/>
      <c r="AA159" s="75">
        <f t="shared" si="147"/>
        <v>31.289419677969192</v>
      </c>
      <c r="AB159" s="148">
        <f t="shared" si="148"/>
        <v>4.4359064322206336</v>
      </c>
      <c r="AC159" s="148"/>
      <c r="AD159" s="301"/>
      <c r="AE159" s="331"/>
      <c r="AF159" s="331"/>
      <c r="AG159" s="331"/>
      <c r="AH159" s="331"/>
      <c r="AI159" s="331"/>
      <c r="AJ159" s="331"/>
      <c r="AK159" s="331"/>
      <c r="AL159" s="75"/>
      <c r="AM159" s="75"/>
      <c r="AN159" s="75"/>
      <c r="AO159" s="75"/>
      <c r="AP159" s="75"/>
      <c r="AQ159" s="75"/>
    </row>
    <row r="160" spans="1:43" s="13" customFormat="1" x14ac:dyDescent="0.3">
      <c r="A160" s="66">
        <f t="shared" si="142"/>
        <v>38764</v>
      </c>
      <c r="B160" s="286">
        <f>B46-B$108</f>
        <v>22.423672872199958</v>
      </c>
      <c r="C160" s="286">
        <f>C46-C$108</f>
        <v>4.0922937499999961</v>
      </c>
      <c r="D160" s="286">
        <f>D46-D$108</f>
        <v>43.436646919798534</v>
      </c>
      <c r="E160" s="286">
        <f>E46-E$108</f>
        <v>10.969048749999985</v>
      </c>
      <c r="F160" s="286">
        <f>F46-F$108</f>
        <v>11.128612460356578</v>
      </c>
      <c r="G160" s="16">
        <f t="shared" si="143"/>
        <v>38</v>
      </c>
      <c r="H160" s="16">
        <f t="shared" ref="H160:M160" si="152">H46-H$108</f>
        <v>11.128612460356578</v>
      </c>
      <c r="I160" s="16">
        <f t="shared" si="152"/>
        <v>19.494848664309899</v>
      </c>
      <c r="J160" s="16">
        <f t="shared" si="152"/>
        <v>12.707671700151849</v>
      </c>
      <c r="K160" s="16">
        <f t="shared" si="152"/>
        <v>10.90035900273881</v>
      </c>
      <c r="L160" s="16">
        <f t="shared" si="152"/>
        <v>7.1054446844658941</v>
      </c>
      <c r="M160" s="16">
        <f t="shared" si="152"/>
        <v>30.39520766704868</v>
      </c>
      <c r="N160" s="16">
        <f t="shared" si="145"/>
        <v>37.5</v>
      </c>
      <c r="O160" s="16">
        <f>O46-O$108</f>
        <v>20.487966297091162</v>
      </c>
      <c r="P160" s="16">
        <f>P46-P$108</f>
        <v>13.355033116202264</v>
      </c>
      <c r="Q160" s="16">
        <f>Q46-Q$108</f>
        <v>7.1367563739706554</v>
      </c>
      <c r="R160" s="16">
        <f>R46-R$108</f>
        <v>4.6521245427803422</v>
      </c>
      <c r="S160" s="16">
        <f>S46-S$108</f>
        <v>27.624722671061761</v>
      </c>
      <c r="T160" s="16"/>
      <c r="U160" s="97">
        <f>U46-U$108</f>
        <v>20.487966297091148</v>
      </c>
      <c r="V160" s="97">
        <f>V46-V$108</f>
        <v>7.1367563739706625</v>
      </c>
      <c r="W160" s="97">
        <f>W46-W$108</f>
        <v>27.624722671061818</v>
      </c>
      <c r="X160" s="97">
        <f>X46-X$108</f>
        <v>4.0922937499999943</v>
      </c>
      <c r="Y160" s="97">
        <f>Y46-Y$108</f>
        <v>43.436646919798548</v>
      </c>
      <c r="Z160" s="74"/>
      <c r="AA160" s="75">
        <f t="shared" si="147"/>
        <v>6.4764879175851888</v>
      </c>
      <c r="AB160" s="148">
        <f t="shared" si="148"/>
        <v>8.9528384705772623E-12</v>
      </c>
      <c r="AC160" s="148"/>
      <c r="AD160" s="301"/>
      <c r="AE160" s="331"/>
      <c r="AF160" s="331"/>
      <c r="AG160" s="331"/>
      <c r="AH160" s="331"/>
      <c r="AI160" s="331"/>
      <c r="AJ160" s="331"/>
      <c r="AK160" s="331"/>
      <c r="AL160" s="75"/>
      <c r="AM160" s="75"/>
      <c r="AN160" s="75"/>
      <c r="AO160" s="75"/>
      <c r="AP160" s="75"/>
      <c r="AQ160" s="75"/>
    </row>
    <row r="161" spans="1:43" s="13" customFormat="1" x14ac:dyDescent="0.3">
      <c r="A161" s="66">
        <f t="shared" si="142"/>
        <v>38792</v>
      </c>
      <c r="B161" s="286">
        <f>B47-B$109</f>
        <v>14.212808029778955</v>
      </c>
      <c r="C161" s="286">
        <f>C47-C$109</f>
        <v>13.415000000000006</v>
      </c>
      <c r="D161" s="286">
        <f>D47-D$109</f>
        <v>26.520848785503546</v>
      </c>
      <c r="E161" s="286">
        <f>E47-E$109</f>
        <v>-34.205087499999991</v>
      </c>
      <c r="F161" s="286">
        <f>F47-F$109</f>
        <v>9.456255047021358</v>
      </c>
      <c r="G161" s="16">
        <f t="shared" si="143"/>
        <v>39</v>
      </c>
      <c r="H161" s="16">
        <f t="shared" ref="H161:M161" si="153">H47-H$109</f>
        <v>9.456255047021358</v>
      </c>
      <c r="I161" s="16">
        <f t="shared" si="153"/>
        <v>17.106005826145861</v>
      </c>
      <c r="J161" s="16">
        <f t="shared" si="153"/>
        <v>11.150510059486095</v>
      </c>
      <c r="K161" s="16">
        <f t="shared" si="153"/>
        <v>14.321763382537767</v>
      </c>
      <c r="L161" s="16">
        <f t="shared" si="153"/>
        <v>9.3357014638749547</v>
      </c>
      <c r="M161" s="16">
        <f t="shared" si="153"/>
        <v>31.427769208683685</v>
      </c>
      <c r="N161" s="16">
        <f t="shared" si="145"/>
        <v>38.5</v>
      </c>
      <c r="O161" s="16">
        <f>O47-O$109</f>
        <v>18.171573529308773</v>
      </c>
      <c r="P161" s="16">
        <f>P47-P$109</f>
        <v>11.845097885185339</v>
      </c>
      <c r="Q161" s="16">
        <f>Q47-Q$109</f>
        <v>12.922665282103793</v>
      </c>
      <c r="R161" s="16">
        <f>R47-R$109</f>
        <v>8.4236935053960593</v>
      </c>
      <c r="S161" s="16">
        <f>S47-S$109</f>
        <v>31.094238811412595</v>
      </c>
      <c r="T161" s="16"/>
      <c r="U161" s="97">
        <f>U47-U$109</f>
        <v>18.171573529308787</v>
      </c>
      <c r="V161" s="97">
        <f>V47-V$109</f>
        <v>12.922665282103793</v>
      </c>
      <c r="W161" s="97">
        <f>W47-W$109</f>
        <v>31.094238811412623</v>
      </c>
      <c r="X161" s="97">
        <f>X47-X$109</f>
        <v>13.415000000000001</v>
      </c>
      <c r="Y161" s="97">
        <f>Y47-Y$109</f>
        <v>26.52084878550356</v>
      </c>
      <c r="Z161" s="74"/>
      <c r="AA161" s="75">
        <f t="shared" si="147"/>
        <v>1.0325615416350047</v>
      </c>
      <c r="AB161" s="148">
        <f t="shared" si="148"/>
        <v>9.7060137704829685E-12</v>
      </c>
      <c r="AC161" s="148"/>
      <c r="AD161" s="301"/>
      <c r="AE161" s="331"/>
      <c r="AF161" s="331"/>
      <c r="AG161" s="331"/>
      <c r="AH161" s="331"/>
      <c r="AI161" s="331"/>
      <c r="AJ161" s="331"/>
      <c r="AK161" s="331"/>
      <c r="AL161" s="75"/>
      <c r="AM161" s="75"/>
      <c r="AN161" s="75"/>
      <c r="AO161" s="75"/>
      <c r="AP161" s="75"/>
      <c r="AQ161" s="75"/>
    </row>
    <row r="162" spans="1:43" s="13" customFormat="1" x14ac:dyDescent="0.3">
      <c r="A162" s="66">
        <f t="shared" si="142"/>
        <v>38823</v>
      </c>
      <c r="B162" s="286">
        <f>B48-B$110</f>
        <v>14.506182966242676</v>
      </c>
      <c r="C162" s="286">
        <f>C48-C$110</f>
        <v>11.322412500000013</v>
      </c>
      <c r="D162" s="286">
        <f>D48-D$110</f>
        <v>14.031638060859223</v>
      </c>
      <c r="E162" s="286">
        <f>E48-E$110</f>
        <v>-22.727050000000006</v>
      </c>
      <c r="F162" s="286">
        <f>F48-F$110</f>
        <v>-0.35143504610670107</v>
      </c>
      <c r="G162" s="16">
        <f t="shared" si="143"/>
        <v>40</v>
      </c>
      <c r="H162" s="16">
        <f t="shared" ref="H162:M162" si="154">H48-H$110</f>
        <v>-0.35143504610670107</v>
      </c>
      <c r="I162" s="16">
        <f t="shared" si="154"/>
        <v>8.6554311623308706</v>
      </c>
      <c r="J162" s="16">
        <f t="shared" si="154"/>
        <v>5.6420226454760041</v>
      </c>
      <c r="K162" s="16">
        <f t="shared" si="154"/>
        <v>13.198002528755438</v>
      </c>
      <c r="L162" s="16">
        <f t="shared" si="154"/>
        <v>8.6031732431886212</v>
      </c>
      <c r="M162" s="16">
        <f t="shared" si="154"/>
        <v>21.853433691086252</v>
      </c>
      <c r="N162" s="16">
        <f t="shared" si="145"/>
        <v>39.5</v>
      </c>
      <c r="O162" s="16">
        <f>O48-O$110</f>
        <v>12.424896148084628</v>
      </c>
      <c r="P162" s="16">
        <f>P48-P$110</f>
        <v>8.0991396177083743</v>
      </c>
      <c r="Q162" s="16">
        <f>Q48-Q$110</f>
        <v>14.148717026245663</v>
      </c>
      <c r="R162" s="16">
        <f>R48-R$110</f>
        <v>9.2229004715248095</v>
      </c>
      <c r="S162" s="16">
        <f>S48-S$110</f>
        <v>26.573613174330376</v>
      </c>
      <c r="T162" s="16"/>
      <c r="U162" s="97">
        <f>U48-U$110</f>
        <v>12.424896148084642</v>
      </c>
      <c r="V162" s="97">
        <f>V48-V$110</f>
        <v>14.148717026245663</v>
      </c>
      <c r="W162" s="97">
        <f>W48-W$110</f>
        <v>26.573613174330319</v>
      </c>
      <c r="X162" s="97">
        <f>X48-X$110</f>
        <v>11.322412500000006</v>
      </c>
      <c r="Y162" s="97">
        <f>Y48-Y$110</f>
        <v>14.031638060859208</v>
      </c>
      <c r="Z162" s="74"/>
      <c r="AA162" s="75">
        <f t="shared" si="147"/>
        <v>-9.574335517597433</v>
      </c>
      <c r="AB162" s="148">
        <f t="shared" si="148"/>
        <v>3.4077629607054405E-11</v>
      </c>
      <c r="AC162" s="148"/>
      <c r="AD162" s="301"/>
      <c r="AE162" s="331"/>
      <c r="AF162" s="331"/>
      <c r="AG162" s="331"/>
      <c r="AH162" s="331"/>
      <c r="AI162" s="331"/>
      <c r="AJ162" s="331"/>
      <c r="AK162" s="331"/>
      <c r="AL162" s="75"/>
      <c r="AM162" s="75"/>
      <c r="AN162" s="75"/>
      <c r="AO162" s="75"/>
      <c r="AP162" s="75"/>
      <c r="AQ162" s="75"/>
    </row>
    <row r="163" spans="1:43" s="13" customFormat="1" x14ac:dyDescent="0.3">
      <c r="A163" s="66">
        <f t="shared" si="142"/>
        <v>38853</v>
      </c>
      <c r="B163" s="286">
        <f>B49-B$111</f>
        <v>-9.1348870624344443</v>
      </c>
      <c r="C163" s="286">
        <f>C49-C$111</f>
        <v>15.370374999999996</v>
      </c>
      <c r="D163" s="286">
        <f>D49-D$111</f>
        <v>23.553315721729518</v>
      </c>
      <c r="E163" s="286">
        <f>E49-E$111</f>
        <v>-4.864475000000013</v>
      </c>
      <c r="F163" s="286">
        <f>F49-F$111</f>
        <v>2.1620331933474262</v>
      </c>
      <c r="G163" s="16">
        <f t="shared" si="143"/>
        <v>41</v>
      </c>
      <c r="H163" s="16">
        <f t="shared" ref="H163:M163" si="155">H49-H$111</f>
        <v>2.1620331933474262</v>
      </c>
      <c r="I163" s="16">
        <f t="shared" si="155"/>
        <v>6.0986539890332665</v>
      </c>
      <c r="J163" s="16">
        <f t="shared" si="155"/>
        <v>3.9753933995567934</v>
      </c>
      <c r="K163" s="16">
        <f t="shared" si="155"/>
        <v>10.279011456691308</v>
      </c>
      <c r="L163" s="16">
        <f t="shared" si="155"/>
        <v>6.7004166833551437</v>
      </c>
      <c r="M163" s="16">
        <f t="shared" si="155"/>
        <v>16.377665445724574</v>
      </c>
      <c r="N163" s="16">
        <f t="shared" si="145"/>
        <v>40.5</v>
      </c>
      <c r="O163" s="16">
        <f>O49-O$111</f>
        <v>7.2391305145396245</v>
      </c>
      <c r="P163" s="16">
        <f>P49-P$111</f>
        <v>4.7188103666449877</v>
      </c>
      <c r="Q163" s="16">
        <f>Q49-Q$111</f>
        <v>11.717039730910869</v>
      </c>
      <c r="R163" s="16">
        <f>R49-R$111</f>
        <v>7.6378014387193787</v>
      </c>
      <c r="S163" s="16">
        <f>S49-S$111</f>
        <v>18.956170245450494</v>
      </c>
      <c r="T163" s="16"/>
      <c r="U163" s="97">
        <f>U49-U$111</f>
        <v>7.2391305145396245</v>
      </c>
      <c r="V163" s="97">
        <f>V49-V$111</f>
        <v>11.717039730910884</v>
      </c>
      <c r="W163" s="97">
        <f>W49-W$111</f>
        <v>18.956170245450494</v>
      </c>
      <c r="X163" s="97">
        <f>X49-X$111</f>
        <v>15.37037500000001</v>
      </c>
      <c r="Y163" s="97">
        <f>Y49-Y$111</f>
        <v>23.553315721729462</v>
      </c>
      <c r="Z163" s="74"/>
      <c r="AA163" s="75">
        <f t="shared" si="147"/>
        <v>-5.4757682453616781</v>
      </c>
      <c r="AB163" s="148">
        <f t="shared" si="148"/>
        <v>1.0274447959091049E-11</v>
      </c>
      <c r="AC163" s="148"/>
      <c r="AD163" s="301"/>
      <c r="AE163" s="331"/>
      <c r="AF163" s="331"/>
      <c r="AG163" s="331"/>
      <c r="AH163" s="331"/>
      <c r="AI163" s="331"/>
      <c r="AJ163" s="331"/>
      <c r="AK163" s="331"/>
      <c r="AL163" s="75"/>
      <c r="AM163" s="75"/>
      <c r="AN163" s="75"/>
      <c r="AO163" s="75"/>
      <c r="AP163" s="75"/>
      <c r="AQ163" s="75"/>
    </row>
    <row r="164" spans="1:43" s="13" customFormat="1" x14ac:dyDescent="0.3">
      <c r="A164" s="66">
        <f t="shared" si="142"/>
        <v>38884</v>
      </c>
      <c r="B164" s="286">
        <f>B50-B$112</f>
        <v>-11.910500647062491</v>
      </c>
      <c r="C164" s="286">
        <f>C50-C$112</f>
        <v>13.049650000000014</v>
      </c>
      <c r="D164" s="286">
        <f>D50-D$112</f>
        <v>46.566301240849327</v>
      </c>
      <c r="E164" s="286">
        <f>E50-E$112</f>
        <v>3.2212875000000025</v>
      </c>
      <c r="F164" s="286">
        <f>F50-F$112</f>
        <v>7.0102705908857104</v>
      </c>
      <c r="G164" s="16">
        <f t="shared" si="143"/>
        <v>42</v>
      </c>
      <c r="H164" s="16">
        <f t="shared" ref="H164:M164" si="156">H50-H$112</f>
        <v>7.0102705908857104</v>
      </c>
      <c r="I164" s="16">
        <f t="shared" si="156"/>
        <v>8.328403484913224</v>
      </c>
      <c r="J164" s="16">
        <f t="shared" si="156"/>
        <v>5.4288504155681778</v>
      </c>
      <c r="K164" s="16">
        <f t="shared" si="156"/>
        <v>8.9252480148493305</v>
      </c>
      <c r="L164" s="16">
        <f t="shared" si="156"/>
        <v>5.8179603120151171</v>
      </c>
      <c r="M164" s="16">
        <f t="shared" si="156"/>
        <v>17.253651499762555</v>
      </c>
      <c r="N164" s="16">
        <f t="shared" si="145"/>
        <v>41.5</v>
      </c>
      <c r="O164" s="16">
        <f>O50-O$112</f>
        <v>7.3338009890958347</v>
      </c>
      <c r="P164" s="16">
        <f>P50-P$112</f>
        <v>4.7805210950057813</v>
      </c>
      <c r="Q164" s="16">
        <f>Q50-Q$112</f>
        <v>9.4105163921233839</v>
      </c>
      <c r="R164" s="16">
        <f>R50-R$112</f>
        <v>6.1342845368388055</v>
      </c>
      <c r="S164" s="16">
        <f>S50-S$112</f>
        <v>16.744317381219219</v>
      </c>
      <c r="T164" s="16"/>
      <c r="U164" s="97">
        <f>U50-U$112</f>
        <v>7.3338009890958276</v>
      </c>
      <c r="V164" s="97">
        <f>V50-V$112</f>
        <v>9.410516392123391</v>
      </c>
      <c r="W164" s="97">
        <f>W50-W$112</f>
        <v>16.744317381219219</v>
      </c>
      <c r="X164" s="97">
        <f>X50-X$112</f>
        <v>13.049649999999986</v>
      </c>
      <c r="Y164" s="97">
        <f>Y50-Y$112</f>
        <v>46.566301240849313</v>
      </c>
      <c r="Z164" s="74"/>
      <c r="AA164" s="75">
        <f t="shared" si="147"/>
        <v>0.87598605403798047</v>
      </c>
      <c r="AB164" s="148">
        <f t="shared" si="148"/>
        <v>-8.9244167611468583E-12</v>
      </c>
      <c r="AC164" s="148"/>
      <c r="AD164" s="301"/>
      <c r="AE164" s="331"/>
      <c r="AF164" s="331"/>
      <c r="AG164" s="331"/>
      <c r="AH164" s="331"/>
      <c r="AI164" s="331"/>
      <c r="AJ164" s="331"/>
      <c r="AK164" s="331"/>
      <c r="AL164" s="75"/>
      <c r="AM164" s="75"/>
      <c r="AN164" s="75"/>
      <c r="AO164" s="75"/>
      <c r="AP164" s="75"/>
      <c r="AQ164" s="75"/>
    </row>
    <row r="165" spans="1:43" s="13" customFormat="1" x14ac:dyDescent="0.3">
      <c r="A165" s="66">
        <f t="shared" si="142"/>
        <v>38914</v>
      </c>
      <c r="B165" s="286">
        <f>B51-B$113</f>
        <v>-21.213645880662988</v>
      </c>
      <c r="C165" s="286">
        <f>C51-C$113</f>
        <v>4.9559250000000077</v>
      </c>
      <c r="D165" s="286">
        <f>D51-D$113</f>
        <v>34.06221438528064</v>
      </c>
      <c r="E165" s="286">
        <f>E51-E$113</f>
        <v>1.0843559999999997</v>
      </c>
      <c r="F165" s="286">
        <f>F51-F$113</f>
        <v>7.7402809768529792</v>
      </c>
      <c r="G165" s="16">
        <f t="shared" si="143"/>
        <v>43</v>
      </c>
      <c r="H165" s="16">
        <f t="shared" ref="H165:M165" si="157">H51-H$113</f>
        <v>7.7402809768529792</v>
      </c>
      <c r="I165" s="16">
        <f t="shared" si="157"/>
        <v>10.02663072900458</v>
      </c>
      <c r="J165" s="16">
        <f t="shared" si="157"/>
        <v>6.5358358896167772</v>
      </c>
      <c r="K165" s="16">
        <f t="shared" si="157"/>
        <v>9.1331477158362873</v>
      </c>
      <c r="L165" s="16">
        <f t="shared" si="157"/>
        <v>5.953480603127403</v>
      </c>
      <c r="M165" s="16">
        <f t="shared" si="157"/>
        <v>19.159778444840867</v>
      </c>
      <c r="N165" s="16">
        <f t="shared" si="145"/>
        <v>42.5</v>
      </c>
      <c r="O165" s="16">
        <f>O51-O$113</f>
        <v>9.2691191526775754</v>
      </c>
      <c r="P165" s="16">
        <f>P51-P$113</f>
        <v>6.0420537327616302</v>
      </c>
      <c r="Q165" s="16">
        <f>Q51-Q$113</f>
        <v>8.9500905640116741</v>
      </c>
      <c r="R165" s="16">
        <f>R51-R$113</f>
        <v>5.8341540317678096</v>
      </c>
      <c r="S165" s="16">
        <f>S51-S$113</f>
        <v>18.219209716689249</v>
      </c>
      <c r="T165" s="16"/>
      <c r="U165" s="97">
        <f>U51-U$113</f>
        <v>9.2691191526775896</v>
      </c>
      <c r="V165" s="97">
        <f>V51-V$113</f>
        <v>8.9500905640116883</v>
      </c>
      <c r="W165" s="97">
        <f>W51-W$113</f>
        <v>18.219209716689249</v>
      </c>
      <c r="X165" s="97">
        <f>X51-X$113</f>
        <v>4.9559250000000077</v>
      </c>
      <c r="Y165" s="97">
        <f>Y51-Y$113</f>
        <v>34.062214385280654</v>
      </c>
      <c r="Z165" s="74"/>
      <c r="AA165" s="75">
        <f t="shared" si="147"/>
        <v>1.9061269450783129</v>
      </c>
      <c r="AB165" s="148">
        <f t="shared" si="148"/>
        <v>-6.8567374000849668E-12</v>
      </c>
      <c r="AC165" s="148"/>
      <c r="AD165" s="301"/>
      <c r="AE165" s="331"/>
      <c r="AF165" s="331"/>
      <c r="AG165" s="331"/>
      <c r="AH165" s="331"/>
      <c r="AI165" s="331"/>
      <c r="AJ165" s="331"/>
      <c r="AK165" s="331"/>
      <c r="AL165" s="75"/>
      <c r="AM165" s="75"/>
      <c r="AN165" s="75"/>
      <c r="AO165" s="75"/>
      <c r="AP165" s="75"/>
      <c r="AQ165" s="75"/>
    </row>
    <row r="166" spans="1:43" s="13" customFormat="1" x14ac:dyDescent="0.3">
      <c r="A166" s="66">
        <f t="shared" si="142"/>
        <v>38945</v>
      </c>
      <c r="B166" s="286">
        <f>B52-B$114</f>
        <v>-6.3417886933565484</v>
      </c>
      <c r="C166" s="286">
        <f>C52-C$114</f>
        <v>-4.0752250000000032</v>
      </c>
      <c r="D166" s="286">
        <f>D52-D$114</f>
        <v>9.3764261423111748</v>
      </c>
      <c r="E166" s="286">
        <f>E52-E$114</f>
        <v>0.30299777499999436</v>
      </c>
      <c r="F166" s="286">
        <f>F52-F$114</f>
        <v>-1.3183601356797681</v>
      </c>
      <c r="G166" s="16">
        <f t="shared" si="143"/>
        <v>44</v>
      </c>
      <c r="H166" s="16">
        <f t="shared" ref="H166:M166" si="158">H52-H$114</f>
        <v>-1.3183601356797681</v>
      </c>
      <c r="I166" s="16">
        <f t="shared" si="158"/>
        <v>4.2560876315823464</v>
      </c>
      <c r="J166" s="16">
        <f t="shared" si="158"/>
        <v>2.7743208106170698</v>
      </c>
      <c r="K166" s="16">
        <f t="shared" si="158"/>
        <v>7.8831490292309638</v>
      </c>
      <c r="L166" s="16">
        <f t="shared" si="158"/>
        <v>5.1386637222249192</v>
      </c>
      <c r="M166" s="16">
        <f t="shared" si="158"/>
        <v>12.139236660813282</v>
      </c>
      <c r="N166" s="16">
        <f t="shared" si="145"/>
        <v>43.5</v>
      </c>
      <c r="O166" s="16">
        <f>O52-O$114</f>
        <v>6.8300972131622473</v>
      </c>
      <c r="P166" s="16">
        <f>P52-P$114</f>
        <v>4.4521829617424515</v>
      </c>
      <c r="Q166" s="16">
        <f>Q52-Q$114</f>
        <v>8.747633656477575</v>
      </c>
      <c r="R166" s="16">
        <f>R52-R$114</f>
        <v>5.7021816483710666</v>
      </c>
      <c r="S166" s="16">
        <f>S52-S$114</f>
        <v>15.577730869639822</v>
      </c>
      <c r="T166" s="16"/>
      <c r="U166" s="97">
        <f>U52-U$114</f>
        <v>6.8300972131622544</v>
      </c>
      <c r="V166" s="97">
        <f>V52-V$114</f>
        <v>8.7476336564775892</v>
      </c>
      <c r="W166" s="97">
        <f>W52-W$114</f>
        <v>15.577730869639829</v>
      </c>
      <c r="X166" s="97">
        <f>X52-X$114</f>
        <v>-4.0752250000000032</v>
      </c>
      <c r="Y166" s="97">
        <f>Y52-Y$114</f>
        <v>9.3764261423112085</v>
      </c>
      <c r="Z166" s="74"/>
      <c r="AA166" s="75">
        <f t="shared" si="147"/>
        <v>-7.0205417840275857</v>
      </c>
      <c r="AB166" s="148">
        <f t="shared" si="148"/>
        <v>2.3248958314070478E-11</v>
      </c>
      <c r="AC166" s="148"/>
      <c r="AD166" s="301"/>
      <c r="AE166" s="331"/>
      <c r="AF166" s="331"/>
      <c r="AG166" s="331"/>
      <c r="AH166" s="331"/>
      <c r="AI166" s="331"/>
      <c r="AJ166" s="331"/>
      <c r="AK166" s="331"/>
      <c r="AL166" s="75"/>
      <c r="AM166" s="75"/>
      <c r="AN166" s="75"/>
      <c r="AO166" s="75"/>
      <c r="AP166" s="75"/>
      <c r="AQ166" s="75"/>
    </row>
    <row r="167" spans="1:43" s="13" customFormat="1" x14ac:dyDescent="0.3">
      <c r="A167" s="66">
        <f t="shared" si="142"/>
        <v>38976</v>
      </c>
      <c r="B167" s="286">
        <f>B53-B$115</f>
        <v>-15.699916152022524</v>
      </c>
      <c r="C167" s="286">
        <f>C53-C$115</f>
        <v>-5.4192950000000053</v>
      </c>
      <c r="D167" s="286">
        <f>D53-D$115</f>
        <v>0.27820040979977989</v>
      </c>
      <c r="E167" s="286">
        <f>E53-E$115</f>
        <v>-5.0824331250000085</v>
      </c>
      <c r="F167" s="286">
        <f>F53-F$115</f>
        <v>-7.3253470079423124</v>
      </c>
      <c r="G167" s="16">
        <f t="shared" si="143"/>
        <v>45</v>
      </c>
      <c r="H167" s="16">
        <f t="shared" ref="H167:M167" si="159">H53-H$115</f>
        <v>-7.3253470079423124</v>
      </c>
      <c r="I167" s="16">
        <f t="shared" si="159"/>
        <v>-3.1642222548703103</v>
      </c>
      <c r="J167" s="16">
        <f t="shared" si="159"/>
        <v>-2.0625909076596329</v>
      </c>
      <c r="K167" s="16">
        <f t="shared" si="159"/>
        <v>3.988502329218349</v>
      </c>
      <c r="L167" s="16">
        <f t="shared" si="159"/>
        <v>2.5999219536717817</v>
      </c>
      <c r="M167" s="16">
        <f t="shared" si="159"/>
        <v>0.82428007434808137</v>
      </c>
      <c r="N167" s="16">
        <f t="shared" si="145"/>
        <v>44.5</v>
      </c>
      <c r="O167" s="16">
        <f>O53-O$115</f>
        <v>0.14568262298313073</v>
      </c>
      <c r="P167" s="16">
        <f>P53-P$115</f>
        <v>9.4962878510351345E-2</v>
      </c>
      <c r="Q167" s="16">
        <f>Q53-Q$115</f>
        <v>6.1204018352387095</v>
      </c>
      <c r="R167" s="16">
        <f>R53-R$115</f>
        <v>3.9896095785529013</v>
      </c>
      <c r="S167" s="16">
        <f>S53-S$115</f>
        <v>6.266084458221826</v>
      </c>
      <c r="T167" s="16"/>
      <c r="U167" s="97">
        <f>U53-U$115</f>
        <v>0.14568262298313073</v>
      </c>
      <c r="V167" s="97">
        <f>V53-V$115</f>
        <v>6.120401835238706</v>
      </c>
      <c r="W167" s="97">
        <f>W53-W$115</f>
        <v>6.2660844582218402</v>
      </c>
      <c r="X167" s="97">
        <f>X53-X$115</f>
        <v>-5.4192949999999911</v>
      </c>
      <c r="Y167" s="97">
        <f>Y53-Y$115</f>
        <v>0.27820040979976568</v>
      </c>
      <c r="Z167" s="74"/>
      <c r="AA167" s="75">
        <f t="shared" si="147"/>
        <v>-11.3149565864652</v>
      </c>
      <c r="AB167" s="148">
        <f t="shared" si="148"/>
        <v>3.0013325158506632E-11</v>
      </c>
      <c r="AC167" s="148"/>
      <c r="AD167" s="301"/>
      <c r="AE167" s="331"/>
      <c r="AF167" s="331"/>
      <c r="AG167" s="331"/>
      <c r="AH167" s="331"/>
      <c r="AI167" s="331"/>
      <c r="AJ167" s="331"/>
      <c r="AK167" s="331"/>
      <c r="AL167" s="75"/>
      <c r="AM167" s="75"/>
      <c r="AN167" s="75"/>
      <c r="AO167" s="75"/>
      <c r="AP167" s="75"/>
      <c r="AQ167" s="75"/>
    </row>
    <row r="168" spans="1:43" s="13" customFormat="1" x14ac:dyDescent="0.3">
      <c r="A168" s="66">
        <f t="shared" si="142"/>
        <v>39006</v>
      </c>
      <c r="B168" s="286">
        <f>B54-B$116</f>
        <v>-10.153892709241177</v>
      </c>
      <c r="C168" s="286">
        <f>C54-C$116</f>
        <v>-2.9431387500000028</v>
      </c>
      <c r="D168" s="286">
        <f>D54-D$116</f>
        <v>-7.3790314378299655</v>
      </c>
      <c r="E168" s="286">
        <f>E54-E$116</f>
        <v>-17.503680000000003</v>
      </c>
      <c r="F168" s="286">
        <f>F54-F$116</f>
        <v>5.4850319672016781</v>
      </c>
      <c r="G168" s="16">
        <f t="shared" si="143"/>
        <v>46</v>
      </c>
      <c r="H168" s="16">
        <f t="shared" ref="H168:M168" si="160">H54-H$116</f>
        <v>5.4850319672016781</v>
      </c>
      <c r="I168" s="16">
        <f t="shared" si="160"/>
        <v>2.3810790009425205</v>
      </c>
      <c r="J168" s="16">
        <f t="shared" si="160"/>
        <v>1.5521008014541664</v>
      </c>
      <c r="K168" s="16">
        <f t="shared" si="160"/>
        <v>2.1752921242146641</v>
      </c>
      <c r="L168" s="16">
        <f t="shared" si="160"/>
        <v>1.4179732848503477</v>
      </c>
      <c r="M168" s="16">
        <f t="shared" si="160"/>
        <v>4.5563711251571988</v>
      </c>
      <c r="N168" s="16">
        <f t="shared" si="145"/>
        <v>45.5</v>
      </c>
      <c r="O168" s="16">
        <f>O54-O$116</f>
        <v>-9.2459160757641712E-2</v>
      </c>
      <c r="P168" s="16">
        <f>P54-P$116</f>
        <v>-6.0269288611124239E-2</v>
      </c>
      <c r="Q168" s="16">
        <f>Q54-Q$116</f>
        <v>2.6891610796434264</v>
      </c>
      <c r="R168" s="16">
        <f>R54-R$116</f>
        <v>1.7529409163701786</v>
      </c>
      <c r="S168" s="16">
        <f>S54-S$116</f>
        <v>2.5967019188857989</v>
      </c>
      <c r="T168" s="16"/>
      <c r="U168" s="97">
        <f>U54-U$116</f>
        <v>-9.2459160757641712E-2</v>
      </c>
      <c r="V168" s="97">
        <f>V54-V$116</f>
        <v>2.6891610796434406</v>
      </c>
      <c r="W168" s="97">
        <f>W54-W$116</f>
        <v>2.5967019188857989</v>
      </c>
      <c r="X168" s="97">
        <f>X54-X$116</f>
        <v>-2.9431387500000028</v>
      </c>
      <c r="Y168" s="97">
        <f>Y54-Y$116</f>
        <v>-7.3790314378299655</v>
      </c>
      <c r="Z168" s="74"/>
      <c r="AA168" s="75">
        <f t="shared" si="147"/>
        <v>3.7320910508091174</v>
      </c>
      <c r="AB168" s="148">
        <f t="shared" si="148"/>
        <v>-2.2382096176443156E-11</v>
      </c>
      <c r="AC168" s="148"/>
      <c r="AD168" s="301"/>
      <c r="AE168" s="331"/>
      <c r="AF168" s="331"/>
      <c r="AG168" s="331"/>
      <c r="AH168" s="331"/>
      <c r="AI168" s="331"/>
      <c r="AJ168" s="331"/>
      <c r="AK168" s="331"/>
      <c r="AL168" s="75"/>
      <c r="AM168" s="75"/>
      <c r="AN168" s="75"/>
      <c r="AO168" s="75"/>
      <c r="AP168" s="75"/>
      <c r="AQ168" s="75"/>
    </row>
    <row r="169" spans="1:43" s="13" customFormat="1" x14ac:dyDescent="0.3">
      <c r="A169" s="66">
        <f t="shared" si="142"/>
        <v>39037</v>
      </c>
      <c r="B169" s="286">
        <f>B55-B$117</f>
        <v>1.1564252823808374</v>
      </c>
      <c r="C169" s="286">
        <f>C55-C$117</f>
        <v>0.92550875000000588</v>
      </c>
      <c r="D169" s="286">
        <f>D55-D$117</f>
        <v>-5.8676399235589685</v>
      </c>
      <c r="E169" s="286">
        <f>E55-E$117</f>
        <v>-6.6051974999999885</v>
      </c>
      <c r="F169" s="286">
        <f>F55-F$117</f>
        <v>8.9821090364977749</v>
      </c>
      <c r="G169" s="16">
        <f t="shared" si="143"/>
        <v>47</v>
      </c>
      <c r="H169" s="16">
        <f t="shared" ref="H169:M169" si="161">H55-H$117</f>
        <v>8.9821090364977749</v>
      </c>
      <c r="I169" s="16">
        <f t="shared" si="161"/>
        <v>7.8399678033648286</v>
      </c>
      <c r="J169" s="16">
        <f t="shared" si="161"/>
        <v>5.1104647540718702</v>
      </c>
      <c r="K169" s="16">
        <f t="shared" si="161"/>
        <v>3.8610777050963776</v>
      </c>
      <c r="L169" s="16">
        <f t="shared" si="161"/>
        <v>2.5168596785751376</v>
      </c>
      <c r="M169" s="16">
        <f t="shared" si="161"/>
        <v>11.701045508461192</v>
      </c>
      <c r="N169" s="16">
        <f t="shared" si="145"/>
        <v>46.5</v>
      </c>
      <c r="O169" s="16">
        <f>O55-O$117</f>
        <v>5.4049747975087286</v>
      </c>
      <c r="P169" s="16">
        <f>P55-P$117</f>
        <v>3.5232202340754668</v>
      </c>
      <c r="Q169" s="16">
        <f>Q55-Q$117</f>
        <v>2.8187816882779657</v>
      </c>
      <c r="R169" s="16">
        <f>R55-R$117</f>
        <v>1.8374346531717052</v>
      </c>
      <c r="S169" s="16">
        <f>S55-S$117</f>
        <v>8.2237564857866801</v>
      </c>
      <c r="T169" s="16"/>
      <c r="U169" s="97">
        <f>U55-U$117</f>
        <v>5.4049747975087286</v>
      </c>
      <c r="V169" s="97">
        <f>V55-V$117</f>
        <v>2.8187816882779728</v>
      </c>
      <c r="W169" s="97">
        <f>W55-W$117</f>
        <v>8.2237564857866801</v>
      </c>
      <c r="X169" s="97">
        <f>X55-X$117</f>
        <v>0.92550874999999877</v>
      </c>
      <c r="Y169" s="97">
        <f>Y55-Y$117</f>
        <v>-5.8676399235589685</v>
      </c>
      <c r="Z169" s="74"/>
      <c r="AA169" s="75">
        <f t="shared" si="147"/>
        <v>7.1446743833039932</v>
      </c>
      <c r="AB169" s="148">
        <f t="shared" si="148"/>
        <v>-2.2076562800066313E-11</v>
      </c>
      <c r="AC169" s="148"/>
      <c r="AD169" s="301"/>
      <c r="AE169" s="331"/>
      <c r="AF169" s="331"/>
      <c r="AG169" s="331"/>
      <c r="AH169" s="331"/>
      <c r="AI169" s="331"/>
      <c r="AJ169" s="331"/>
      <c r="AK169" s="331"/>
      <c r="AL169" s="75"/>
      <c r="AM169" s="75"/>
      <c r="AN169" s="75"/>
      <c r="AO169" s="75"/>
      <c r="AP169" s="75"/>
      <c r="AQ169" s="75"/>
    </row>
    <row r="170" spans="1:43" s="13" customFormat="1" x14ac:dyDescent="0.3">
      <c r="A170" s="66">
        <f t="shared" si="142"/>
        <v>39067</v>
      </c>
      <c r="B170" s="286">
        <f>B56-B$118</f>
        <v>5.9593078637543897</v>
      </c>
      <c r="C170" s="286">
        <f>C56-C$118</f>
        <v>4.9335575000000063</v>
      </c>
      <c r="D170" s="286">
        <f>D56-D$118</f>
        <v>0.89561566127551373</v>
      </c>
      <c r="E170" s="286">
        <f>E56-E$118</f>
        <v>-45.224285714285699</v>
      </c>
      <c r="F170" s="286">
        <f>F56-F$118</f>
        <v>16.057029822754771</v>
      </c>
      <c r="G170" s="16">
        <f t="shared" si="143"/>
        <v>48</v>
      </c>
      <c r="H170" s="16">
        <f t="shared" ref="H170:M170" si="162">H56-H$118</f>
        <v>7.3318435443158734</v>
      </c>
      <c r="I170" s="16">
        <f t="shared" si="162"/>
        <v>7.5877591428552478</v>
      </c>
      <c r="J170" s="16">
        <f t="shared" si="162"/>
        <v>4.946063126089058</v>
      </c>
      <c r="K170" s="16">
        <f t="shared" si="162"/>
        <v>3.7516101369015331</v>
      </c>
      <c r="L170" s="16">
        <f t="shared" si="162"/>
        <v>2.4455027856181175</v>
      </c>
      <c r="M170" s="16">
        <f t="shared" si="162"/>
        <v>11.339369279756767</v>
      </c>
      <c r="N170" s="16">
        <f t="shared" si="145"/>
        <v>47.5</v>
      </c>
      <c r="O170" s="16">
        <f>O56-O$118</f>
        <v>6.087270407807793</v>
      </c>
      <c r="P170" s="16">
        <f>P56-P$118</f>
        <v>3.9679730386462779</v>
      </c>
      <c r="Q170" s="16">
        <f>Q56-Q$118</f>
        <v>2.5418227339303456</v>
      </c>
      <c r="R170" s="16">
        <f>R56-R$118</f>
        <v>1.6568977984231594</v>
      </c>
      <c r="S170" s="16">
        <f>S56-S$118</f>
        <v>8.6290931417381955</v>
      </c>
      <c r="T170" s="16"/>
      <c r="U170" s="97">
        <f>U56-U$118</f>
        <v>6.0872704078078144</v>
      </c>
      <c r="V170" s="97">
        <f>V56-V$118</f>
        <v>2.5418227339303527</v>
      </c>
      <c r="W170" s="97">
        <f>W56-W$118</f>
        <v>8.6290931417381671</v>
      </c>
      <c r="X170" s="97">
        <f>X56-X$118</f>
        <v>4.9335575000000063</v>
      </c>
      <c r="Y170" s="97">
        <f>Y56-Y$118</f>
        <v>0.89561566127552794</v>
      </c>
      <c r="Z170" s="74"/>
      <c r="AA170" s="75">
        <f t="shared" si="147"/>
        <v>-0.36167622870442528</v>
      </c>
      <c r="AB170" s="148">
        <f t="shared" si="148"/>
        <v>-6.0366219745971392</v>
      </c>
      <c r="AC170" s="148"/>
      <c r="AD170" s="301"/>
      <c r="AE170" s="331"/>
      <c r="AF170" s="331"/>
      <c r="AG170" s="331"/>
      <c r="AH170" s="331"/>
      <c r="AI170" s="331"/>
      <c r="AJ170" s="331"/>
      <c r="AK170" s="331"/>
      <c r="AL170" s="75"/>
      <c r="AM170" s="75"/>
      <c r="AN170" s="75"/>
      <c r="AO170" s="75"/>
      <c r="AP170" s="75"/>
      <c r="AQ170" s="75"/>
    </row>
    <row r="171" spans="1:43" s="13" customFormat="1" x14ac:dyDescent="0.3">
      <c r="A171" s="66">
        <f t="shared" si="142"/>
        <v>39098</v>
      </c>
      <c r="B171" s="286">
        <f>B57-B$107</f>
        <v>8.3591673694333792</v>
      </c>
      <c r="C171" s="286">
        <f>C57-C$107</f>
        <v>3.882375000000593E-2</v>
      </c>
      <c r="D171" s="286">
        <f>D57-D$107</f>
        <v>-8.726991769641927</v>
      </c>
      <c r="E171" s="286">
        <f>E57-E$107</f>
        <v>-36.058417500000019</v>
      </c>
      <c r="F171" s="286">
        <f>F57-F$107</f>
        <v>-8.0960298885501913</v>
      </c>
      <c r="G171" s="16">
        <f t="shared" si="143"/>
        <v>49</v>
      </c>
      <c r="H171" s="16">
        <f t="shared" ref="H171:M171" si="163">H57-H$107</f>
        <v>-8.0960298885501913</v>
      </c>
      <c r="I171" s="16">
        <f t="shared" si="163"/>
        <v>0.24729081878706438</v>
      </c>
      <c r="J171" s="16">
        <f t="shared" si="163"/>
        <v>0.16119594430917061</v>
      </c>
      <c r="K171" s="16">
        <f t="shared" si="163"/>
        <v>4.3336850766408759</v>
      </c>
      <c r="L171" s="16">
        <f t="shared" si="163"/>
        <v>2.8249307737690259</v>
      </c>
      <c r="M171" s="16">
        <f t="shared" si="163"/>
        <v>4.5809758954280255</v>
      </c>
      <c r="N171" s="16">
        <f t="shared" si="145"/>
        <v>48.5</v>
      </c>
      <c r="O171" s="16">
        <f>O57-O$107</f>
        <v>5.4405073655790659</v>
      </c>
      <c r="P171" s="16">
        <f>P57-P$107</f>
        <v>3.5463820558200752</v>
      </c>
      <c r="Q171" s="16">
        <f>Q57-Q$107</f>
        <v>4.7530106845446909</v>
      </c>
      <c r="R171" s="16">
        <f>R57-R$107</f>
        <v>3.098269928102539</v>
      </c>
      <c r="S171" s="16">
        <f>S57-S$107</f>
        <v>10.193518050123771</v>
      </c>
      <c r="T171" s="16"/>
      <c r="U171" s="97">
        <f>U57-U$107</f>
        <v>5.4405073655790659</v>
      </c>
      <c r="V171" s="97">
        <f>V57-V$107</f>
        <v>4.7530106845446696</v>
      </c>
      <c r="W171" s="97">
        <f>W57-W$107</f>
        <v>10.193518050123735</v>
      </c>
      <c r="X171" s="97">
        <f>X57-X$107</f>
        <v>3.8823749999995272E-2</v>
      </c>
      <c r="Y171" s="97">
        <f>Y57-Y$107</f>
        <v>-8.7269917696419377</v>
      </c>
      <c r="Z171" s="74"/>
      <c r="AA171" s="75">
        <f t="shared" si="147"/>
        <v>-6.7583933843287411</v>
      </c>
      <c r="AB171" s="148">
        <f t="shared" si="148"/>
        <v>4.4359064323239892</v>
      </c>
      <c r="AC171" s="148"/>
      <c r="AD171" s="301"/>
      <c r="AE171" s="331"/>
      <c r="AF171" s="331"/>
      <c r="AG171" s="331"/>
      <c r="AH171" s="331"/>
      <c r="AI171" s="331"/>
      <c r="AJ171" s="331"/>
      <c r="AK171" s="331"/>
      <c r="AL171" s="75"/>
      <c r="AM171" s="75"/>
      <c r="AN171" s="75"/>
      <c r="AO171" s="75"/>
      <c r="AP171" s="75"/>
      <c r="AQ171" s="75"/>
    </row>
    <row r="172" spans="1:43" s="13" customFormat="1" x14ac:dyDescent="0.3">
      <c r="A172" s="66">
        <f t="shared" si="142"/>
        <v>39129</v>
      </c>
      <c r="B172" s="286">
        <f>B58-B$108</f>
        <v>-13.41848409560572</v>
      </c>
      <c r="C172" s="286">
        <f>C58-C$108</f>
        <v>-2.6472562499999981</v>
      </c>
      <c r="D172" s="286">
        <f>D58-D$108</f>
        <v>15.721322427141473</v>
      </c>
      <c r="E172" s="286">
        <f>E58-E$108</f>
        <v>-75.306241249999999</v>
      </c>
      <c r="F172" s="286">
        <f>F58-F$108</f>
        <v>-29.658143233074441</v>
      </c>
      <c r="G172" s="16">
        <f t="shared" si="143"/>
        <v>50</v>
      </c>
      <c r="H172" s="16">
        <f t="shared" ref="H172:M172" si="164">H58-H$108</f>
        <v>-29.658143233074441</v>
      </c>
      <c r="I172" s="16">
        <f t="shared" si="164"/>
        <v>-21.661225508731718</v>
      </c>
      <c r="J172" s="16">
        <f t="shared" si="164"/>
        <v>-14.119819400899274</v>
      </c>
      <c r="K172" s="16">
        <f t="shared" si="164"/>
        <v>-3.9935567875662059</v>
      </c>
      <c r="L172" s="16">
        <f t="shared" si="164"/>
        <v>-2.6032167235221522</v>
      </c>
      <c r="M172" s="16">
        <f t="shared" si="164"/>
        <v>-25.654782296297924</v>
      </c>
      <c r="N172" s="16">
        <f t="shared" si="145"/>
        <v>49.5</v>
      </c>
      <c r="O172" s="16">
        <f>O58-O$108</f>
        <v>-11.888708434831926</v>
      </c>
      <c r="P172" s="16">
        <f>P58-P$108</f>
        <v>-7.7496269055556013</v>
      </c>
      <c r="Q172" s="16">
        <f>Q58-Q$108</f>
        <v>0.88611067923477549</v>
      </c>
      <c r="R172" s="16">
        <f>R58-R$108</f>
        <v>0.57761495873991464</v>
      </c>
      <c r="S172" s="16">
        <f>S58-S$108</f>
        <v>-11.002597755597208</v>
      </c>
      <c r="T172" s="16"/>
      <c r="U172" s="97">
        <f>U58-U$108</f>
        <v>-11.888708434831941</v>
      </c>
      <c r="V172" s="97">
        <f>V58-V$108</f>
        <v>0.88611067923478259</v>
      </c>
      <c r="W172" s="97">
        <f>W58-W$108</f>
        <v>-11.002597755597151</v>
      </c>
      <c r="X172" s="97">
        <f>X58-X$108</f>
        <v>-2.6472562499999999</v>
      </c>
      <c r="Y172" s="97">
        <f>Y58-Y$108</f>
        <v>15.721322427141491</v>
      </c>
      <c r="Z172" s="74"/>
      <c r="AA172" s="75">
        <f t="shared" si="147"/>
        <v>-30.235758191725949</v>
      </c>
      <c r="AB172" s="148">
        <f t="shared" si="148"/>
        <v>8.8405727183271665E-11</v>
      </c>
      <c r="AC172" s="148"/>
      <c r="AD172" s="301"/>
      <c r="AE172" s="331"/>
      <c r="AF172" s="331"/>
      <c r="AG172" s="331"/>
      <c r="AH172" s="331"/>
      <c r="AI172" s="331"/>
      <c r="AJ172" s="331"/>
      <c r="AK172" s="331"/>
      <c r="AL172" s="75"/>
      <c r="AM172" s="75"/>
      <c r="AN172" s="75"/>
      <c r="AO172" s="75"/>
      <c r="AP172" s="75"/>
      <c r="AQ172" s="75"/>
    </row>
    <row r="173" spans="1:43" s="13" customFormat="1" x14ac:dyDescent="0.3">
      <c r="A173" s="66">
        <f t="shared" si="142"/>
        <v>39157</v>
      </c>
      <c r="B173" s="286">
        <f>B59-B$109</f>
        <v>-45.662606596715477</v>
      </c>
      <c r="C173" s="286">
        <f>C59-C$109</f>
        <v>-7.3832999999999913</v>
      </c>
      <c r="D173" s="286">
        <f>D59-D$109</f>
        <v>6.4637687266178432</v>
      </c>
      <c r="E173" s="286">
        <f>E59-E$109</f>
        <v>21.078712499999995</v>
      </c>
      <c r="F173" s="286">
        <f>F59-F$109</f>
        <v>-10.618939550494588</v>
      </c>
      <c r="G173" s="16">
        <f t="shared" si="143"/>
        <v>51</v>
      </c>
      <c r="H173" s="16">
        <f t="shared" ref="H173:M173" si="165">H59-H$109</f>
        <v>-10.618939550494588</v>
      </c>
      <c r="I173" s="16">
        <f t="shared" si="165"/>
        <v>-19.089099986196914</v>
      </c>
      <c r="J173" s="16">
        <f t="shared" si="165"/>
        <v>-12.443185369274602</v>
      </c>
      <c r="K173" s="16">
        <f t="shared" si="165"/>
        <v>-11.706997717883695</v>
      </c>
      <c r="L173" s="16">
        <f t="shared" si="165"/>
        <v>-7.6312555104552473</v>
      </c>
      <c r="M173" s="16">
        <f t="shared" si="165"/>
        <v>-30.796097704080523</v>
      </c>
      <c r="N173" s="16">
        <f t="shared" si="145"/>
        <v>50.5</v>
      </c>
      <c r="O173" s="16">
        <f>O59-O$109</f>
        <v>-20.236422799363027</v>
      </c>
      <c r="P173" s="16">
        <f>P59-P$109</f>
        <v>-13.191065073029478</v>
      </c>
      <c r="Q173" s="16">
        <f>Q59-Q$109</f>
        <v>-8.4031432639646368</v>
      </c>
      <c r="R173" s="16">
        <f>R59-R$109</f>
        <v>-5.477624142722334</v>
      </c>
      <c r="S173" s="16">
        <f>S59-S$109</f>
        <v>-28.639566063327663</v>
      </c>
      <c r="T173" s="16"/>
      <c r="U173" s="97">
        <f>U59-U$109</f>
        <v>-20.236422799363012</v>
      </c>
      <c r="V173" s="97">
        <f>V59-V$109</f>
        <v>-8.4031432639646368</v>
      </c>
      <c r="W173" s="97">
        <f>W59-W$109</f>
        <v>-28.639566063327635</v>
      </c>
      <c r="X173" s="97">
        <f>X59-X$109</f>
        <v>-7.3832999999999966</v>
      </c>
      <c r="Y173" s="97">
        <f>Y59-Y$109</f>
        <v>6.4637687266178574</v>
      </c>
      <c r="Z173" s="74"/>
      <c r="AA173" s="75">
        <f t="shared" si="147"/>
        <v>-5.1413154077825993</v>
      </c>
      <c r="AB173" s="148">
        <f t="shared" si="148"/>
        <v>-1.0345502232667059E-11</v>
      </c>
      <c r="AC173" s="148"/>
      <c r="AD173" s="301"/>
      <c r="AE173" s="331"/>
      <c r="AF173" s="331"/>
      <c r="AG173" s="331"/>
      <c r="AH173" s="331"/>
      <c r="AI173" s="331"/>
      <c r="AJ173" s="331"/>
      <c r="AK173" s="331"/>
      <c r="AL173" s="75"/>
      <c r="AM173" s="75"/>
      <c r="AN173" s="75"/>
      <c r="AO173" s="75"/>
      <c r="AP173" s="75"/>
      <c r="AQ173" s="75"/>
    </row>
    <row r="174" spans="1:43" s="13" customFormat="1" x14ac:dyDescent="0.3">
      <c r="A174" s="66">
        <f t="shared" si="142"/>
        <v>39188</v>
      </c>
      <c r="B174" s="286">
        <f>B60-B$110</f>
        <v>-19.889763196594885</v>
      </c>
      <c r="C174" s="286">
        <f>C60-C$110</f>
        <v>-9.3204874999999987</v>
      </c>
      <c r="D174" s="286">
        <f>D60-D$110</f>
        <v>11.973995403407798</v>
      </c>
      <c r="E174" s="286">
        <f>E60-E$110</f>
        <v>-8.8510499999999865</v>
      </c>
      <c r="F174" s="286">
        <f>F60-F$110</f>
        <v>6.8677843447154601</v>
      </c>
      <c r="G174" s="16">
        <f t="shared" si="143"/>
        <v>52</v>
      </c>
      <c r="H174" s="16">
        <f t="shared" ref="H174:M174" si="166">H60-H$110</f>
        <v>6.8677843447154601</v>
      </c>
      <c r="I174" s="16">
        <f t="shared" si="166"/>
        <v>-4.9011700403833061</v>
      </c>
      <c r="J174" s="16">
        <f t="shared" si="166"/>
        <v>-3.1948162764574306</v>
      </c>
      <c r="K174" s="16">
        <f t="shared" si="166"/>
        <v>-11.117031430467222</v>
      </c>
      <c r="L174" s="16">
        <f t="shared" si="166"/>
        <v>-7.2466835142591322</v>
      </c>
      <c r="M174" s="16">
        <f t="shared" si="166"/>
        <v>-16.018201470850556</v>
      </c>
      <c r="N174" s="16">
        <f t="shared" si="145"/>
        <v>51.5</v>
      </c>
      <c r="O174" s="16">
        <f>O60-O$110</f>
        <v>-11.229840844284354</v>
      </c>
      <c r="P174" s="16">
        <f>P60-P$110</f>
        <v>-7.320145601098119</v>
      </c>
      <c r="Q174" s="16">
        <f>Q60-Q$110</f>
        <v>-12.134787218281872</v>
      </c>
      <c r="R174" s="16">
        <f>R60-R$110</f>
        <v>-7.9101118885718478</v>
      </c>
      <c r="S174" s="16">
        <f>S60-S$110</f>
        <v>-23.364628062566112</v>
      </c>
      <c r="T174" s="16"/>
      <c r="U174" s="97">
        <f>U60-U$110</f>
        <v>-11.22984084428434</v>
      </c>
      <c r="V174" s="97">
        <f>V60-V$110</f>
        <v>-12.134787218281872</v>
      </c>
      <c r="W174" s="97">
        <f>W60-W$110</f>
        <v>-23.364628062566169</v>
      </c>
      <c r="X174" s="97">
        <f>X60-X$110</f>
        <v>-9.3204875000000058</v>
      </c>
      <c r="Y174" s="97">
        <f>Y60-Y$110</f>
        <v>11.973995403407784</v>
      </c>
      <c r="Z174" s="74"/>
      <c r="AA174" s="75">
        <f t="shared" si="147"/>
        <v>14.777896233229967</v>
      </c>
      <c r="AB174" s="148">
        <f t="shared" si="148"/>
        <v>-5.7340798775840085E-11</v>
      </c>
      <c r="AC174" s="148"/>
      <c r="AD174" s="301"/>
      <c r="AE174" s="331"/>
      <c r="AF174" s="331"/>
      <c r="AG174" s="331"/>
      <c r="AH174" s="331"/>
      <c r="AI174" s="331"/>
      <c r="AJ174" s="331"/>
      <c r="AK174" s="331"/>
      <c r="AL174" s="75"/>
      <c r="AM174" s="75"/>
      <c r="AN174" s="75"/>
      <c r="AO174" s="75"/>
      <c r="AP174" s="75"/>
      <c r="AQ174" s="75"/>
    </row>
    <row r="175" spans="1:43" s="13" customFormat="1" x14ac:dyDescent="0.3">
      <c r="A175" s="66">
        <f t="shared" si="142"/>
        <v>39218</v>
      </c>
      <c r="B175" s="286">
        <f>B61-B$111</f>
        <v>-13.286062907284503</v>
      </c>
      <c r="C175" s="286">
        <f>C61-C$111</f>
        <v>-4.1462250000000154</v>
      </c>
      <c r="D175" s="286">
        <f>D61-D$111</f>
        <v>9.7469881743938345</v>
      </c>
      <c r="E175" s="286">
        <f>E61-E$111</f>
        <v>-1.215075000000013</v>
      </c>
      <c r="F175" s="286">
        <f>F61-F$111</f>
        <v>1.9829596359531507</v>
      </c>
      <c r="G175" s="16">
        <f t="shared" si="143"/>
        <v>53</v>
      </c>
      <c r="H175" s="16">
        <f t="shared" ref="H175:M175" si="167">H61-H$111</f>
        <v>1.9829596359531507</v>
      </c>
      <c r="I175" s="16">
        <f t="shared" si="167"/>
        <v>-1.0970150441077067</v>
      </c>
      <c r="J175" s="16">
        <f t="shared" si="167"/>
        <v>-0.71508670165621879</v>
      </c>
      <c r="K175" s="16">
        <f t="shared" si="167"/>
        <v>-7.0339931597879684</v>
      </c>
      <c r="L175" s="16">
        <f t="shared" si="167"/>
        <v>-4.5851379110749235</v>
      </c>
      <c r="M175" s="16">
        <f t="shared" si="167"/>
        <v>-8.1310082038957034</v>
      </c>
      <c r="N175" s="16">
        <f t="shared" si="145"/>
        <v>52.5</v>
      </c>
      <c r="O175" s="16">
        <f>O61-O$111</f>
        <v>-2.7938971650648625</v>
      </c>
      <c r="P175" s="16">
        <f>P61-P$111</f>
        <v>-1.8211953603224345</v>
      </c>
      <c r="Q175" s="16">
        <f>Q61-Q$111</f>
        <v>-9.0575986545687215</v>
      </c>
      <c r="R175" s="16">
        <f>R61-R$111</f>
        <v>-5.9042336310171208</v>
      </c>
      <c r="S175" s="16">
        <f>S61-S$111</f>
        <v>-11.851495819633612</v>
      </c>
      <c r="T175" s="16"/>
      <c r="U175" s="97">
        <f>U61-U$111</f>
        <v>-2.7938971650648625</v>
      </c>
      <c r="V175" s="97">
        <f>V61-V$111</f>
        <v>-9.0575986545687073</v>
      </c>
      <c r="W175" s="97">
        <f>W61-W$111</f>
        <v>-11.851495819633612</v>
      </c>
      <c r="X175" s="97">
        <f>X61-X$111</f>
        <v>-4.1462250000000012</v>
      </c>
      <c r="Y175" s="97">
        <f>Y61-Y$111</f>
        <v>9.7469881743937776</v>
      </c>
      <c r="Z175" s="74"/>
      <c r="AA175" s="75">
        <f t="shared" si="147"/>
        <v>7.8871932669548528</v>
      </c>
      <c r="AB175" s="148">
        <f t="shared" si="148"/>
        <v>-1.5418777365994174E-11</v>
      </c>
      <c r="AC175" s="148"/>
      <c r="AD175" s="301"/>
      <c r="AE175" s="331"/>
      <c r="AF175" s="331"/>
      <c r="AG175" s="331"/>
      <c r="AH175" s="331"/>
      <c r="AI175" s="331"/>
      <c r="AJ175" s="331"/>
      <c r="AK175" s="331"/>
      <c r="AL175" s="75"/>
      <c r="AM175" s="75"/>
      <c r="AN175" s="75"/>
      <c r="AO175" s="75"/>
      <c r="AP175" s="75"/>
      <c r="AQ175" s="75"/>
    </row>
    <row r="176" spans="1:43" s="13" customFormat="1" x14ac:dyDescent="0.3">
      <c r="A176" s="66">
        <f t="shared" si="142"/>
        <v>39249</v>
      </c>
      <c r="B176" s="286">
        <f>B62-B$112</f>
        <v>-7.6313939246885951</v>
      </c>
      <c r="C176" s="286">
        <f>C62-C$112</f>
        <v>0.77395000000001346</v>
      </c>
      <c r="D176" s="286">
        <f>D62-D$112</f>
        <v>20.954314160132924</v>
      </c>
      <c r="E176" s="286">
        <f>E62-E$112</f>
        <v>-18.341182500000002</v>
      </c>
      <c r="F176" s="286">
        <f>F62-F$112</f>
        <v>4.1397781179175013</v>
      </c>
      <c r="G176" s="16">
        <f t="shared" si="143"/>
        <v>54</v>
      </c>
      <c r="H176" s="16">
        <f t="shared" ref="H176:M176" si="168">H62-H$112</f>
        <v>4.1397781179175013</v>
      </c>
      <c r="I176" s="16">
        <f t="shared" si="168"/>
        <v>2.4698944884884497</v>
      </c>
      <c r="J176" s="16">
        <f t="shared" si="168"/>
        <v>1.6099949701680032</v>
      </c>
      <c r="K176" s="16">
        <f t="shared" si="168"/>
        <v>-3.153518380266263</v>
      </c>
      <c r="L176" s="16">
        <f t="shared" si="168"/>
        <v>-2.0556341682689663</v>
      </c>
      <c r="M176" s="16">
        <f t="shared" si="168"/>
        <v>-0.68362389177787009</v>
      </c>
      <c r="N176" s="16">
        <f t="shared" si="145"/>
        <v>53.5</v>
      </c>
      <c r="O176" s="16">
        <f>O62-O$112</f>
        <v>0.87883812541707584</v>
      </c>
      <c r="P176" s="16">
        <f>P62-P$112</f>
        <v>0.57286858532133067</v>
      </c>
      <c r="Q176" s="16">
        <f>Q62-Q$112</f>
        <v>-5.0741503956037661</v>
      </c>
      <c r="R176" s="16">
        <f>R62-R$112</f>
        <v>-3.3076061942147419</v>
      </c>
      <c r="S176" s="16">
        <f>S62-S$112</f>
        <v>-4.1953122701866619</v>
      </c>
      <c r="T176" s="16"/>
      <c r="U176" s="97">
        <f>U62-U$112</f>
        <v>0.87883812541706874</v>
      </c>
      <c r="V176" s="97">
        <f>V62-V$112</f>
        <v>-5.074150395603759</v>
      </c>
      <c r="W176" s="97">
        <f>W62-W$112</f>
        <v>-4.1953122701866619</v>
      </c>
      <c r="X176" s="97">
        <f>X62-X$112</f>
        <v>0.77394999999998504</v>
      </c>
      <c r="Y176" s="97">
        <f>Y62-Y$112</f>
        <v>20.95431416013291</v>
      </c>
      <c r="Z176" s="74"/>
      <c r="AA176" s="75">
        <f t="shared" si="147"/>
        <v>7.4473843121178334</v>
      </c>
      <c r="AB176" s="148">
        <f t="shared" si="148"/>
        <v>-1.4409806681214832E-11</v>
      </c>
      <c r="AC176" s="148"/>
      <c r="AD176" s="301"/>
      <c r="AE176" s="331"/>
      <c r="AF176" s="331"/>
      <c r="AG176" s="331"/>
      <c r="AH176" s="331"/>
      <c r="AI176" s="331"/>
      <c r="AJ176" s="331"/>
      <c r="AK176" s="331"/>
      <c r="AL176" s="75"/>
      <c r="AM176" s="75"/>
      <c r="AN176" s="75"/>
      <c r="AO176" s="75"/>
      <c r="AP176" s="75"/>
      <c r="AQ176" s="75"/>
    </row>
    <row r="177" spans="1:43" s="13" customFormat="1" x14ac:dyDescent="0.3">
      <c r="A177" s="66">
        <f t="shared" si="142"/>
        <v>39279</v>
      </c>
      <c r="B177" s="286">
        <f>B63-B$113</f>
        <v>-6.5544066714494562</v>
      </c>
      <c r="C177" s="286">
        <f>C63-C$113</f>
        <v>-1.3174999999989723E-2</v>
      </c>
      <c r="D177" s="286">
        <f>D63-D$113</f>
        <v>6.8400502420969929</v>
      </c>
      <c r="E177" s="286">
        <f>E63-E$113</f>
        <v>7.793996000000007</v>
      </c>
      <c r="F177" s="286">
        <f>F63-F$113</f>
        <v>1.0801253774976445</v>
      </c>
      <c r="G177" s="16">
        <f t="shared" si="143"/>
        <v>55</v>
      </c>
      <c r="H177" s="16">
        <f t="shared" ref="H177:M177" si="169">H63-H$113</f>
        <v>1.0801253774976445</v>
      </c>
      <c r="I177" s="16">
        <f t="shared" si="169"/>
        <v>2.0805948949119681</v>
      </c>
      <c r="J177" s="16">
        <f t="shared" si="169"/>
        <v>1.3562309367375036</v>
      </c>
      <c r="K177" s="16">
        <f t="shared" si="169"/>
        <v>-0.57355181965337465</v>
      </c>
      <c r="L177" s="16">
        <f t="shared" si="169"/>
        <v>-0.37387215661409812</v>
      </c>
      <c r="M177" s="16">
        <f t="shared" si="169"/>
        <v>1.5070430752585935</v>
      </c>
      <c r="N177" s="16">
        <f t="shared" si="145"/>
        <v>54.5</v>
      </c>
      <c r="O177" s="16">
        <f>O63-O$113</f>
        <v>2.2542459476904355</v>
      </c>
      <c r="P177" s="16">
        <f>P63-P$113</f>
        <v>1.469424971074119</v>
      </c>
      <c r="Q177" s="16">
        <f>Q63-Q$113</f>
        <v>-1.7036656466966065</v>
      </c>
      <c r="R177" s="16">
        <f>R63-R$113</f>
        <v>-1.110541589537192</v>
      </c>
      <c r="S177" s="16">
        <f>S63-S$113</f>
        <v>0.55058030099388588</v>
      </c>
      <c r="T177" s="16"/>
      <c r="U177" s="97">
        <f>U63-U$113</f>
        <v>2.2542459476904497</v>
      </c>
      <c r="V177" s="97">
        <f>V63-V$113</f>
        <v>-1.7036656466965923</v>
      </c>
      <c r="W177" s="97">
        <f>W63-W$113</f>
        <v>0.55058030099388588</v>
      </c>
      <c r="X177" s="97">
        <f>X63-X$113</f>
        <v>-1.3174999999989723E-2</v>
      </c>
      <c r="Y177" s="97">
        <f>Y63-Y$113</f>
        <v>6.8400502420970071</v>
      </c>
      <c r="Z177" s="74"/>
      <c r="AA177" s="75">
        <f t="shared" si="147"/>
        <v>2.1906669670364636</v>
      </c>
      <c r="AB177" s="148">
        <f t="shared" si="148"/>
        <v>1.6271428648906294E-12</v>
      </c>
      <c r="AC177" s="148"/>
      <c r="AD177" s="301"/>
      <c r="AE177" s="331"/>
      <c r="AF177" s="331"/>
      <c r="AG177" s="331"/>
      <c r="AH177" s="331"/>
      <c r="AI177" s="331"/>
      <c r="AJ177" s="331"/>
      <c r="AK177" s="331"/>
      <c r="AL177" s="75"/>
      <c r="AM177" s="75"/>
      <c r="AN177" s="75"/>
      <c r="AO177" s="75"/>
      <c r="AP177" s="75"/>
      <c r="AQ177" s="75"/>
    </row>
    <row r="178" spans="1:43" s="13" customFormat="1" x14ac:dyDescent="0.3">
      <c r="A178" s="66">
        <f t="shared" si="142"/>
        <v>39310</v>
      </c>
      <c r="B178" s="286">
        <f>B64-B$114</f>
        <v>-5.4447931696933267</v>
      </c>
      <c r="C178" s="286">
        <f>C64-C$114</f>
        <v>-0.27012499999999307</v>
      </c>
      <c r="D178" s="286">
        <f>D64-D$114</f>
        <v>11.924648957515416</v>
      </c>
      <c r="E178" s="286">
        <f>E64-E$114</f>
        <v>-0.5315222250000069</v>
      </c>
      <c r="F178" s="286">
        <f>F64-F$114</f>
        <v>0.41666111692026675</v>
      </c>
      <c r="G178" s="16">
        <f t="shared" si="143"/>
        <v>56</v>
      </c>
      <c r="H178" s="16">
        <f t="shared" ref="H178:M178" si="170">H64-H$114</f>
        <v>0.41666111692026675</v>
      </c>
      <c r="I178" s="16">
        <f t="shared" si="170"/>
        <v>1.3902851393583262</v>
      </c>
      <c r="J178" s="16">
        <f t="shared" si="170"/>
        <v>0.90625413024671531</v>
      </c>
      <c r="K178" s="16">
        <f t="shared" si="170"/>
        <v>0.49684927548128144</v>
      </c>
      <c r="L178" s="16">
        <f t="shared" si="170"/>
        <v>0.32387328183982333</v>
      </c>
      <c r="M178" s="16">
        <f t="shared" si="170"/>
        <v>1.8871344148395792</v>
      </c>
      <c r="N178" s="16">
        <f t="shared" si="145"/>
        <v>55.5</v>
      </c>
      <c r="O178" s="16">
        <f>O64-O$114</f>
        <v>1.6982048438046746</v>
      </c>
      <c r="P178" s="16">
        <f>P64-P$114</f>
        <v>1.1069708724738945</v>
      </c>
      <c r="Q178" s="16">
        <f>Q64-Q$114</f>
        <v>5.6101161768197016E-2</v>
      </c>
      <c r="R178" s="16">
        <f>R64-R$114</f>
        <v>3.6569777342023713E-2</v>
      </c>
      <c r="S178" s="16">
        <f>S64-S$114</f>
        <v>1.7543060055728574</v>
      </c>
      <c r="T178" s="16"/>
      <c r="U178" s="97">
        <f>U64-U$114</f>
        <v>1.6982048438046817</v>
      </c>
      <c r="V178" s="97">
        <f>V64-V$114</f>
        <v>5.6101161768211227E-2</v>
      </c>
      <c r="W178" s="97">
        <f>W64-W$114</f>
        <v>1.7543060055728645</v>
      </c>
      <c r="X178" s="97">
        <f>X64-X$114</f>
        <v>-0.27012499999999307</v>
      </c>
      <c r="Y178" s="97">
        <f>Y64-Y$114</f>
        <v>11.92464895751545</v>
      </c>
      <c r="Z178" s="74"/>
      <c r="AA178" s="75">
        <f t="shared" si="147"/>
        <v>0.38009133958098573</v>
      </c>
      <c r="AB178" s="148">
        <f t="shared" si="148"/>
        <v>2.7426949600339867E-12</v>
      </c>
      <c r="AC178" s="148"/>
      <c r="AD178" s="301"/>
      <c r="AE178" s="331"/>
      <c r="AF178" s="331"/>
      <c r="AG178" s="331"/>
      <c r="AH178" s="331"/>
      <c r="AI178" s="331"/>
      <c r="AJ178" s="331"/>
      <c r="AK178" s="331"/>
      <c r="AL178" s="75"/>
      <c r="AM178" s="75"/>
      <c r="AN178" s="75"/>
      <c r="AO178" s="75"/>
      <c r="AP178" s="75"/>
      <c r="AQ178" s="75"/>
    </row>
    <row r="179" spans="1:43" s="13" customFormat="1" x14ac:dyDescent="0.3">
      <c r="A179" s="66">
        <f t="shared" si="142"/>
        <v>39341</v>
      </c>
      <c r="B179" s="286">
        <f>B65-B$115</f>
        <v>-5.1808344376089508</v>
      </c>
      <c r="C179" s="286">
        <f>C65-C$115</f>
        <v>-1.3000550000000146</v>
      </c>
      <c r="D179" s="286">
        <f>D65-D$115</f>
        <v>-6.0677128056141783E-2</v>
      </c>
      <c r="E179" s="286">
        <f>E65-E$115</f>
        <v>0.34240687499999467</v>
      </c>
      <c r="F179" s="286">
        <f>F65-F$115</f>
        <v>-4.2740224800549669</v>
      </c>
      <c r="G179" s="16">
        <f t="shared" si="143"/>
        <v>57</v>
      </c>
      <c r="H179" s="16">
        <f t="shared" ref="H179:M179" si="171">H65-H$115</f>
        <v>-4.2740224800549669</v>
      </c>
      <c r="I179" s="16">
        <f t="shared" si="171"/>
        <v>-2.4157071404416115</v>
      </c>
      <c r="J179" s="16">
        <f t="shared" si="171"/>
        <v>-1.5746730735409571</v>
      </c>
      <c r="K179" s="16">
        <f t="shared" si="171"/>
        <v>-0.18191252376257694</v>
      </c>
      <c r="L179" s="16">
        <f t="shared" si="171"/>
        <v>-0.11858044076177521</v>
      </c>
      <c r="M179" s="16">
        <f t="shared" si="171"/>
        <v>-2.59761966420416</v>
      </c>
      <c r="N179" s="16">
        <f t="shared" si="145"/>
        <v>56.5</v>
      </c>
      <c r="O179" s="16">
        <f>O65-O$115</f>
        <v>-0.71800548043658807</v>
      </c>
      <c r="P179" s="16">
        <f>P65-P$115</f>
        <v>-0.46803020025500786</v>
      </c>
      <c r="Q179" s="16">
        <f>Q65-Q$115</f>
        <v>0.32328027088703948</v>
      </c>
      <c r="R179" s="16">
        <f>R65-R$115</f>
        <v>0.21073159900420535</v>
      </c>
      <c r="S179" s="16">
        <f>S65-S$115</f>
        <v>-0.39472520954956281</v>
      </c>
      <c r="T179" s="16"/>
      <c r="U179" s="97">
        <f>U65-U$115</f>
        <v>-0.71800548043658807</v>
      </c>
      <c r="V179" s="97">
        <f>V65-V$115</f>
        <v>0.32328027088703593</v>
      </c>
      <c r="W179" s="97">
        <f>W65-W$115</f>
        <v>-0.39472520954954859</v>
      </c>
      <c r="X179" s="97">
        <f>X65-X$115</f>
        <v>-1.3000550000000004</v>
      </c>
      <c r="Y179" s="97">
        <f>Y65-Y$115</f>
        <v>-6.0677128056155993E-2</v>
      </c>
      <c r="Z179" s="74"/>
      <c r="AA179" s="75">
        <f t="shared" si="147"/>
        <v>-4.4847540790437392</v>
      </c>
      <c r="AB179" s="148">
        <f t="shared" si="148"/>
        <v>1.5432988220709376E-11</v>
      </c>
      <c r="AC179" s="148"/>
      <c r="AD179" s="301"/>
      <c r="AE179" s="331"/>
      <c r="AF179" s="331"/>
      <c r="AG179" s="331"/>
      <c r="AH179" s="331"/>
      <c r="AI179" s="331"/>
      <c r="AJ179" s="331"/>
      <c r="AK179" s="331"/>
      <c r="AL179" s="75"/>
      <c r="AM179" s="75"/>
      <c r="AN179" s="75"/>
      <c r="AO179" s="75"/>
      <c r="AP179" s="75"/>
      <c r="AQ179" s="75"/>
    </row>
    <row r="180" spans="1:43" s="13" customFormat="1" x14ac:dyDescent="0.3">
      <c r="A180" s="66">
        <f t="shared" si="142"/>
        <v>39371</v>
      </c>
      <c r="B180" s="286">
        <f>B66-B$116</f>
        <v>-11.39272812980326</v>
      </c>
      <c r="C180" s="286">
        <f>C66-C$116</f>
        <v>0.52530124999999828</v>
      </c>
      <c r="D180" s="286">
        <f>D66-D$116</f>
        <v>1.0215733312016653</v>
      </c>
      <c r="E180" s="286">
        <f>E66-E$116</f>
        <v>14.882929999999988</v>
      </c>
      <c r="F180" s="286">
        <f>F66-F$116</f>
        <v>2.6377861277442918</v>
      </c>
      <c r="G180" s="16">
        <f t="shared" si="143"/>
        <v>58</v>
      </c>
      <c r="H180" s="16">
        <f t="shared" ref="H180:M180" si="172">H66-H$116</f>
        <v>2.6377861277442918</v>
      </c>
      <c r="I180" s="16">
        <f t="shared" si="172"/>
        <v>0.67922164524928519</v>
      </c>
      <c r="J180" s="16">
        <f t="shared" si="172"/>
        <v>0.44274904761208234</v>
      </c>
      <c r="K180" s="16">
        <f t="shared" si="172"/>
        <v>-0.35182291147633293</v>
      </c>
      <c r="L180" s="16">
        <f t="shared" si="172"/>
        <v>-0.22933723885559232</v>
      </c>
      <c r="M180" s="16">
        <f t="shared" si="172"/>
        <v>0.32739873377295226</v>
      </c>
      <c r="N180" s="16">
        <f t="shared" si="145"/>
        <v>57.5</v>
      </c>
      <c r="O180" s="16">
        <f>O66-O$116</f>
        <v>-0.70130289363416409</v>
      </c>
      <c r="P180" s="16">
        <f>P66-P$116</f>
        <v>-0.45714265794659781</v>
      </c>
      <c r="Q180" s="16">
        <f>Q66-Q$116</f>
        <v>-0.44063883428584916</v>
      </c>
      <c r="R180" s="16">
        <f>R66-R$116</f>
        <v>-0.28723227024531184</v>
      </c>
      <c r="S180" s="16">
        <f>S66-S$116</f>
        <v>-1.1419417279200275</v>
      </c>
      <c r="T180" s="16"/>
      <c r="U180" s="97">
        <f>U66-U$116</f>
        <v>-0.70130289363416409</v>
      </c>
      <c r="V180" s="97">
        <f>V66-V$116</f>
        <v>-0.44063883428583495</v>
      </c>
      <c r="W180" s="97">
        <f>W66-W$116</f>
        <v>-1.1419417279200275</v>
      </c>
      <c r="X180" s="97">
        <f>X66-X$116</f>
        <v>0.52530124999999828</v>
      </c>
      <c r="Y180" s="97">
        <f>Y66-Y$116</f>
        <v>1.0215733312016653</v>
      </c>
      <c r="Z180" s="74"/>
      <c r="AA180" s="75">
        <f t="shared" si="147"/>
        <v>2.9250183979771123</v>
      </c>
      <c r="AB180" s="148">
        <f t="shared" si="148"/>
        <v>-1.2491341294662561E-11</v>
      </c>
      <c r="AC180" s="148"/>
      <c r="AD180" s="301"/>
      <c r="AE180" s="331"/>
      <c r="AF180" s="331"/>
      <c r="AG180" s="331"/>
      <c r="AH180" s="331"/>
      <c r="AI180" s="331"/>
      <c r="AJ180" s="331"/>
      <c r="AK180" s="331"/>
      <c r="AL180" s="75"/>
      <c r="AM180" s="75"/>
      <c r="AN180" s="75"/>
      <c r="AO180" s="75"/>
      <c r="AP180" s="75"/>
      <c r="AQ180" s="75"/>
    </row>
    <row r="181" spans="1:43" s="13" customFormat="1" x14ac:dyDescent="0.3">
      <c r="A181" s="66">
        <f t="shared" si="142"/>
        <v>39402</v>
      </c>
      <c r="B181" s="286">
        <f>B67-B$117</f>
        <v>-0.9558646821203638</v>
      </c>
      <c r="C181" s="286">
        <f>C67-C$117</f>
        <v>3.6240187500000047</v>
      </c>
      <c r="D181" s="286">
        <f>D67-D$117</f>
        <v>2.5966576994424457</v>
      </c>
      <c r="E181" s="286">
        <f>E67-E$117</f>
        <v>19.648402500000017</v>
      </c>
      <c r="F181" s="286">
        <f>F67-F$117</f>
        <v>16.076457729612216</v>
      </c>
      <c r="G181" s="16">
        <f t="shared" si="143"/>
        <v>59</v>
      </c>
      <c r="H181" s="16">
        <f t="shared" ref="H181:M181" si="173">H67-H$117</f>
        <v>16.076457729612216</v>
      </c>
      <c r="I181" s="16">
        <f t="shared" si="173"/>
        <v>12.165437348481561</v>
      </c>
      <c r="J181" s="16">
        <f t="shared" si="173"/>
        <v>7.9300120034423429</v>
      </c>
      <c r="K181" s="16">
        <f t="shared" si="173"/>
        <v>3.4817261639254866</v>
      </c>
      <c r="L181" s="16">
        <f t="shared" si="173"/>
        <v>2.269577787118223</v>
      </c>
      <c r="M181" s="16">
        <f t="shared" si="173"/>
        <v>15.647163512407047</v>
      </c>
      <c r="N181" s="16">
        <f t="shared" si="145"/>
        <v>58.5</v>
      </c>
      <c r="O181" s="16">
        <f>O67-O$117</f>
        <v>7.0418937275317717</v>
      </c>
      <c r="P181" s="16">
        <f>P67-P$117</f>
        <v>4.5902420263799542</v>
      </c>
      <c r="Q181" s="16">
        <f>Q67-Q$117</f>
        <v>1.1608316138229213</v>
      </c>
      <c r="R181" s="16">
        <f>R67-R$117</f>
        <v>0.75669295093176459</v>
      </c>
      <c r="S181" s="16">
        <f>S67-S$117</f>
        <v>8.202725341354693</v>
      </c>
      <c r="T181" s="16"/>
      <c r="U181" s="97">
        <f>U67-U$117</f>
        <v>7.0418937275317717</v>
      </c>
      <c r="V181" s="97">
        <f>V67-V$117</f>
        <v>1.1608316138229284</v>
      </c>
      <c r="W181" s="97">
        <f>W67-W$117</f>
        <v>8.202725341354693</v>
      </c>
      <c r="X181" s="97">
        <f>X67-X$117</f>
        <v>3.6240187499999976</v>
      </c>
      <c r="Y181" s="97">
        <f>Y67-Y$117</f>
        <v>2.5966576994424457</v>
      </c>
      <c r="Z181" s="74"/>
      <c r="AA181" s="75">
        <f t="shared" si="147"/>
        <v>15.319764778634095</v>
      </c>
      <c r="AB181" s="148">
        <f t="shared" si="148"/>
        <v>-4.6355808080988936E-11</v>
      </c>
      <c r="AC181" s="148"/>
      <c r="AD181" s="301"/>
      <c r="AE181" s="331"/>
      <c r="AF181" s="331"/>
      <c r="AG181" s="331"/>
      <c r="AH181" s="331"/>
      <c r="AI181" s="331"/>
      <c r="AJ181" s="331"/>
      <c r="AK181" s="331"/>
      <c r="AL181" s="75"/>
      <c r="AM181" s="75"/>
      <c r="AN181" s="75"/>
      <c r="AO181" s="75"/>
      <c r="AP181" s="75"/>
      <c r="AQ181" s="75"/>
    </row>
    <row r="182" spans="1:43" s="13" customFormat="1" x14ac:dyDescent="0.3">
      <c r="A182" s="66">
        <f t="shared" si="142"/>
        <v>39432</v>
      </c>
      <c r="B182" s="286">
        <f>B68-B$118</f>
        <v>13.512149829421176</v>
      </c>
      <c r="C182" s="286">
        <f>C68-C$118</f>
        <v>5.3427075000000031</v>
      </c>
      <c r="D182" s="286">
        <f>D68-D$118</f>
        <v>21.907573691587345</v>
      </c>
      <c r="E182" s="286">
        <f>E68-E$118</f>
        <v>25.678614285714303</v>
      </c>
      <c r="F182" s="286">
        <f>F68-F$118</f>
        <v>26.495411381696897</v>
      </c>
      <c r="G182" s="16">
        <f t="shared" si="143"/>
        <v>60</v>
      </c>
      <c r="H182" s="16">
        <f t="shared" ref="H182:M182" si="174">H68-H$118</f>
        <v>17.770225103257999</v>
      </c>
      <c r="I182" s="16">
        <f t="shared" si="174"/>
        <v>17.510849576717533</v>
      </c>
      <c r="J182" s="16">
        <f t="shared" si="174"/>
        <v>11.414406515452995</v>
      </c>
      <c r="K182" s="16">
        <f t="shared" si="174"/>
        <v>7.2530562855505138</v>
      </c>
      <c r="L182" s="16">
        <f t="shared" si="174"/>
        <v>4.7279351273978989</v>
      </c>
      <c r="M182" s="16">
        <f t="shared" si="174"/>
        <v>24.763905862268047</v>
      </c>
      <c r="N182" s="16">
        <f t="shared" si="145"/>
        <v>59.5</v>
      </c>
      <c r="O182" s="16">
        <f>O68-O$118</f>
        <v>13.5134849742809</v>
      </c>
      <c r="P182" s="16">
        <f>P68-P$118</f>
        <v>8.8087337088428654</v>
      </c>
      <c r="Q182" s="16">
        <f>Q68-Q$118</f>
        <v>4.0144879336292831</v>
      </c>
      <c r="R182" s="16">
        <f>R68-R$118</f>
        <v>2.6168607787772515</v>
      </c>
      <c r="S182" s="16">
        <f>S68-S$118</f>
        <v>17.527972907910254</v>
      </c>
      <c r="T182" s="16"/>
      <c r="U182" s="97">
        <f>U68-U$118</f>
        <v>13.513484974280921</v>
      </c>
      <c r="V182" s="97">
        <f>V68-V$118</f>
        <v>4.0144879336292902</v>
      </c>
      <c r="W182" s="97">
        <f>W68-W$118</f>
        <v>17.527972907910225</v>
      </c>
      <c r="X182" s="97">
        <f>X68-X$118</f>
        <v>5.3427075000000031</v>
      </c>
      <c r="Y182" s="97">
        <f>Y68-Y$118</f>
        <v>21.907573691587359</v>
      </c>
      <c r="Z182" s="74"/>
      <c r="AA182" s="75">
        <f t="shared" si="147"/>
        <v>9.1167423498609992</v>
      </c>
      <c r="AB182" s="148">
        <f t="shared" si="148"/>
        <v>-6.0366219746197487</v>
      </c>
      <c r="AC182" s="148"/>
      <c r="AD182" s="301"/>
      <c r="AE182" s="331"/>
      <c r="AF182" s="331"/>
      <c r="AG182" s="331"/>
      <c r="AH182" s="331"/>
      <c r="AI182" s="331"/>
      <c r="AJ182" s="331"/>
      <c r="AK182" s="331"/>
      <c r="AL182" s="75"/>
      <c r="AM182" s="75"/>
      <c r="AN182" s="75"/>
      <c r="AO182" s="75"/>
      <c r="AP182" s="75"/>
      <c r="AQ182" s="75"/>
    </row>
    <row r="183" spans="1:43" s="13" customFormat="1" x14ac:dyDescent="0.3">
      <c r="A183" s="66">
        <f t="shared" si="142"/>
        <v>39463</v>
      </c>
      <c r="B183" s="286">
        <f>B69-B$107</f>
        <v>26.305340522816394</v>
      </c>
      <c r="C183" s="286">
        <f>C69-C$107</f>
        <v>2.6883937500000172</v>
      </c>
      <c r="D183" s="286"/>
      <c r="E183" s="286">
        <f>E69-E$107</f>
        <v>21.341302499999983</v>
      </c>
      <c r="F183" s="286">
        <f>F69-F$107</f>
        <v>8.6811533597175696</v>
      </c>
      <c r="G183" s="16">
        <f t="shared" si="143"/>
        <v>61</v>
      </c>
      <c r="H183" s="16">
        <f t="shared" ref="H183:M183" si="175">H69-H$107</f>
        <v>8.6811533597175696</v>
      </c>
      <c r="I183" s="16">
        <f t="shared" si="175"/>
        <v>17.744371575609534</v>
      </c>
      <c r="J183" s="16">
        <f t="shared" si="175"/>
        <v>11.566627286579887</v>
      </c>
      <c r="K183" s="16">
        <f t="shared" si="175"/>
        <v>13.11277982199843</v>
      </c>
      <c r="L183" s="16">
        <f t="shared" si="175"/>
        <v>8.547620464736994</v>
      </c>
      <c r="M183" s="16">
        <f t="shared" si="175"/>
        <v>30.857151397607993</v>
      </c>
      <c r="N183" s="16">
        <f t="shared" si="145"/>
        <v>60.5</v>
      </c>
      <c r="O183" s="16">
        <f>O69-O$107</f>
        <v>19.559132519010944</v>
      </c>
      <c r="P183" s="16">
        <f>P69-P$107</f>
        <v>12.749574981127637</v>
      </c>
      <c r="Q183" s="16">
        <f>Q69-Q$107</f>
        <v>10.77513095466783</v>
      </c>
      <c r="R183" s="16">
        <f>R69-R$107</f>
        <v>7.0238142566709314</v>
      </c>
      <c r="S183" s="16">
        <f>S69-S$107</f>
        <v>30.334263473678789</v>
      </c>
      <c r="T183" s="16"/>
      <c r="U183" s="97">
        <f>U69-U$107</f>
        <v>19.559132519010944</v>
      </c>
      <c r="V183" s="97">
        <f>V69-V$107</f>
        <v>10.775130954667809</v>
      </c>
      <c r="W183" s="97">
        <f>W69-W$107</f>
        <v>30.334263473678753</v>
      </c>
      <c r="X183" s="97">
        <f>X69-X$107</f>
        <v>2.6883937500000066</v>
      </c>
      <c r="Y183" s="97"/>
      <c r="Z183" s="74"/>
      <c r="AA183" s="75">
        <f t="shared" si="147"/>
        <v>6.0932455353399462</v>
      </c>
      <c r="AB183" s="148">
        <f t="shared" si="148"/>
        <v>4.4359064322933079</v>
      </c>
      <c r="AC183" s="148"/>
      <c r="AD183" s="301"/>
      <c r="AE183" s="331"/>
      <c r="AF183" s="331"/>
      <c r="AG183" s="331"/>
      <c r="AH183" s="331"/>
      <c r="AI183" s="331"/>
      <c r="AJ183" s="331"/>
      <c r="AK183" s="331"/>
      <c r="AL183" s="75"/>
      <c r="AM183" s="75"/>
      <c r="AN183" s="75"/>
      <c r="AO183" s="75"/>
      <c r="AP183" s="75"/>
      <c r="AQ183" s="75"/>
    </row>
    <row r="184" spans="1:43" s="13" customFormat="1" x14ac:dyDescent="0.3">
      <c r="A184" s="66">
        <f t="shared" si="142"/>
        <v>39494</v>
      </c>
      <c r="B184" s="286">
        <f>B70-B$108</f>
        <v>22.389584366596551</v>
      </c>
      <c r="C184" s="286">
        <f>C70-C$108</f>
        <v>9.7389837500000027</v>
      </c>
      <c r="D184" s="286"/>
      <c r="E184" s="286">
        <f>E70-E$108</f>
        <v>7.8614487499999939</v>
      </c>
      <c r="F184" s="286">
        <f>F70-F$108</f>
        <v>16.6076665626899</v>
      </c>
      <c r="G184" s="16">
        <f t="shared" si="143"/>
        <v>62</v>
      </c>
      <c r="H184" s="16">
        <f t="shared" ref="H184:M184" si="176">H70-H$108</f>
        <v>16.6076665626899</v>
      </c>
      <c r="I184" s="16">
        <f t="shared" si="176"/>
        <v>21.448065028752353</v>
      </c>
      <c r="J184" s="16">
        <f t="shared" si="176"/>
        <v>13.980871238455478</v>
      </c>
      <c r="K184" s="16">
        <f t="shared" si="176"/>
        <v>16.407758697384708</v>
      </c>
      <c r="L184" s="16">
        <f t="shared" si="176"/>
        <v>10.695466249417876</v>
      </c>
      <c r="M184" s="16">
        <f t="shared" si="176"/>
        <v>37.855823726137032</v>
      </c>
      <c r="N184" s="16">
        <f t="shared" si="145"/>
        <v>61.5</v>
      </c>
      <c r="O184" s="16">
        <f>O70-O$108</f>
        <v>19.795994803354859</v>
      </c>
      <c r="P184" s="16">
        <f>P70-P$108</f>
        <v>12.903973109547138</v>
      </c>
      <c r="Q184" s="16">
        <f>Q70-Q$108</f>
        <v>14.741017833328073</v>
      </c>
      <c r="R184" s="16">
        <f>R70-R$108</f>
        <v>9.6089942341459249</v>
      </c>
      <c r="S184" s="16">
        <f>S70-S$108</f>
        <v>34.537012636682903</v>
      </c>
      <c r="T184" s="16"/>
      <c r="U184" s="97">
        <f>U70-U$108</f>
        <v>19.795994803354844</v>
      </c>
      <c r="V184" s="97">
        <f>V70-V$108</f>
        <v>14.74101783332808</v>
      </c>
      <c r="W184" s="97">
        <f>W70-W$108</f>
        <v>34.53701263668296</v>
      </c>
      <c r="X184" s="97">
        <f>X70-X$108</f>
        <v>9.7389837500000009</v>
      </c>
      <c r="Y184" s="97"/>
      <c r="Z184" s="74"/>
      <c r="AA184" s="75">
        <f t="shared" si="147"/>
        <v>6.9986723285290395</v>
      </c>
      <c r="AB184" s="148">
        <f t="shared" si="148"/>
        <v>-1.4935608305677306E-11</v>
      </c>
      <c r="AC184" s="148"/>
      <c r="AD184" s="301"/>
      <c r="AE184" s="331"/>
      <c r="AF184" s="331"/>
      <c r="AG184" s="331"/>
      <c r="AH184" s="331"/>
      <c r="AI184" s="331"/>
      <c r="AJ184" s="331"/>
      <c r="AK184" s="331"/>
      <c r="AL184" s="75"/>
      <c r="AM184" s="75"/>
      <c r="AN184" s="75"/>
      <c r="AO184" s="75"/>
      <c r="AP184" s="75"/>
      <c r="AQ184" s="75"/>
    </row>
    <row r="185" spans="1:43" s="13" customFormat="1" x14ac:dyDescent="0.3">
      <c r="A185" s="66">
        <f t="shared" si="142"/>
        <v>39523</v>
      </c>
      <c r="B185" s="286">
        <f>B71-B$109</f>
        <v>40.042706148196203</v>
      </c>
      <c r="C185" s="286">
        <f>C71-C$109</f>
        <v>13.290000000000006</v>
      </c>
      <c r="D185" s="286"/>
      <c r="E185" s="286">
        <f>E71-E$109</f>
        <v>-10.878487499999977</v>
      </c>
      <c r="F185" s="286">
        <f>F71-F$109</f>
        <v>12.279741969410878</v>
      </c>
      <c r="G185" s="16">
        <f t="shared" si="143"/>
        <v>63</v>
      </c>
      <c r="H185" s="16">
        <f t="shared" ref="H185:M185" si="177">H71-H$109</f>
        <v>12.279741969410878</v>
      </c>
      <c r="I185" s="16">
        <f t="shared" si="177"/>
        <v>20.198231216393708</v>
      </c>
      <c r="J185" s="16">
        <f t="shared" si="177"/>
        <v>13.166169978615557</v>
      </c>
      <c r="K185" s="16">
        <f t="shared" si="177"/>
        <v>18.458160971694213</v>
      </c>
      <c r="L185" s="16">
        <f t="shared" si="177"/>
        <v>12.032029562364585</v>
      </c>
      <c r="M185" s="16">
        <f t="shared" si="177"/>
        <v>38.656392188087978</v>
      </c>
      <c r="N185" s="16">
        <f t="shared" si="145"/>
        <v>62.5</v>
      </c>
      <c r="O185" s="16">
        <f>O71-O$109</f>
        <v>20.755732330947495</v>
      </c>
      <c r="P185" s="16">
        <f>P71-P$109</f>
        <v>13.529575781769495</v>
      </c>
      <c r="Q185" s="16">
        <f>Q71-Q$109</f>
        <v>17.610032565541474</v>
      </c>
      <c r="R185" s="16">
        <f>R71-R$109</f>
        <v>11.479173507465092</v>
      </c>
      <c r="S185" s="16">
        <f>S71-S$109</f>
        <v>38.365764896488997</v>
      </c>
      <c r="T185" s="16"/>
      <c r="U185" s="97">
        <f>U71-U$109</f>
        <v>20.755732330947509</v>
      </c>
      <c r="V185" s="97">
        <f>V71-V$109</f>
        <v>17.610032565541474</v>
      </c>
      <c r="W185" s="97">
        <f>W71-W$109</f>
        <v>38.365764896489026</v>
      </c>
      <c r="X185" s="97">
        <f>X71-X$109</f>
        <v>13.290000000000001</v>
      </c>
      <c r="Y185" s="97"/>
      <c r="Z185" s="74"/>
      <c r="AA185" s="75">
        <f t="shared" si="147"/>
        <v>0.80056846195094522</v>
      </c>
      <c r="AB185" s="148">
        <f t="shared" si="148"/>
        <v>5.1585402616183273E-12</v>
      </c>
      <c r="AC185" s="148"/>
      <c r="AD185" s="301"/>
      <c r="AE185" s="331"/>
      <c r="AF185" s="331"/>
      <c r="AG185" s="331"/>
      <c r="AH185" s="331"/>
      <c r="AI185" s="331"/>
      <c r="AJ185" s="331"/>
      <c r="AK185" s="331"/>
      <c r="AL185" s="75"/>
      <c r="AM185" s="75"/>
      <c r="AN185" s="75"/>
      <c r="AO185" s="75"/>
      <c r="AP185" s="75"/>
      <c r="AQ185" s="75"/>
    </row>
    <row r="186" spans="1:43" s="13" customFormat="1" x14ac:dyDescent="0.3">
      <c r="A186" s="66">
        <f t="shared" si="142"/>
        <v>39554</v>
      </c>
      <c r="B186" s="286">
        <f>B72-B$110</f>
        <v>20.369068305418324</v>
      </c>
      <c r="C186" s="286">
        <f>C72-C$110</f>
        <v>13.553112499999997</v>
      </c>
      <c r="D186" s="286"/>
      <c r="E186" s="286">
        <f>E72-E$110</f>
        <v>3.0354499999999973</v>
      </c>
      <c r="F186" s="286">
        <f>F72-F$110</f>
        <v>4.2850604606520051</v>
      </c>
      <c r="G186" s="16">
        <f t="shared" si="143"/>
        <v>64</v>
      </c>
      <c r="H186" s="16">
        <f t="shared" ref="H186:M186" si="178">H72-H$110</f>
        <v>4.2850604606520051</v>
      </c>
      <c r="I186" s="16">
        <f t="shared" si="178"/>
        <v>13.673206241046216</v>
      </c>
      <c r="J186" s="16">
        <f t="shared" si="178"/>
        <v>8.9128476446079219</v>
      </c>
      <c r="K186" s="16">
        <f t="shared" si="178"/>
        <v>17.394187036588278</v>
      </c>
      <c r="L186" s="16">
        <f t="shared" si="178"/>
        <v>11.338473695102891</v>
      </c>
      <c r="M186" s="16">
        <f t="shared" si="178"/>
        <v>31.067393277634437</v>
      </c>
      <c r="N186" s="16">
        <f t="shared" si="145"/>
        <v>63.5</v>
      </c>
      <c r="O186" s="16">
        <f>O72-O$110</f>
        <v>16.583760156516547</v>
      </c>
      <c r="P186" s="16">
        <f>P72-P$110</f>
        <v>10.810085435999554</v>
      </c>
      <c r="Q186" s="16">
        <f>Q72-Q$110</f>
        <v>18.215821206537385</v>
      </c>
      <c r="R186" s="16">
        <f>R72-R$110</f>
        <v>11.874059371131864</v>
      </c>
      <c r="S186" s="16">
        <f>S72-S$110</f>
        <v>34.799581363054017</v>
      </c>
      <c r="T186" s="16"/>
      <c r="U186" s="97">
        <f>U72-U$110</f>
        <v>16.583760156516561</v>
      </c>
      <c r="V186" s="97">
        <f>V72-V$110</f>
        <v>18.215821206537385</v>
      </c>
      <c r="W186" s="97">
        <f>W72-W$110</f>
        <v>34.79958136305396</v>
      </c>
      <c r="X186" s="97">
        <f>X72-X$110</f>
        <v>13.55311249999999</v>
      </c>
      <c r="Y186" s="97"/>
      <c r="Z186" s="74"/>
      <c r="AA186" s="75">
        <f t="shared" si="147"/>
        <v>-7.5889989104535402</v>
      </c>
      <c r="AB186" s="148">
        <f t="shared" si="148"/>
        <v>2.6318502932554111E-11</v>
      </c>
      <c r="AC186" s="148"/>
      <c r="AD186" s="301"/>
      <c r="AE186" s="331"/>
      <c r="AF186" s="331"/>
      <c r="AG186" s="331"/>
      <c r="AH186" s="331"/>
      <c r="AI186" s="331"/>
      <c r="AJ186" s="331"/>
      <c r="AK186" s="331"/>
      <c r="AL186" s="75"/>
      <c r="AM186" s="75"/>
      <c r="AN186" s="75"/>
      <c r="AO186" s="75"/>
      <c r="AP186" s="75"/>
      <c r="AQ186" s="75"/>
    </row>
    <row r="187" spans="1:43" s="13" customFormat="1" x14ac:dyDescent="0.3">
      <c r="A187" s="66">
        <f t="shared" ref="A187:A218" si="179">A73</f>
        <v>39584</v>
      </c>
      <c r="B187" s="286">
        <f>B73-B$111</f>
        <v>21.506602069500275</v>
      </c>
      <c r="C187" s="286">
        <f>C73-C$111</f>
        <v>11.205774999999988</v>
      </c>
      <c r="D187" s="286"/>
      <c r="E187" s="286">
        <f>E73-E$111</f>
        <v>23.61892499999999</v>
      </c>
      <c r="F187" s="286">
        <f>F73-F$111</f>
        <v>7.4182002500430286</v>
      </c>
      <c r="G187" s="16">
        <f t="shared" ref="G187:G218" si="180">G73</f>
        <v>65</v>
      </c>
      <c r="H187" s="16">
        <f t="shared" ref="H187:M187" si="181">H73-H$111</f>
        <v>7.4182002500430286</v>
      </c>
      <c r="I187" s="16">
        <f t="shared" si="181"/>
        <v>12.575076377975847</v>
      </c>
      <c r="J187" s="16">
        <f t="shared" si="181"/>
        <v>8.1970342508072349</v>
      </c>
      <c r="K187" s="16">
        <f t="shared" si="181"/>
        <v>15.292769391526747</v>
      </c>
      <c r="L187" s="16">
        <f t="shared" si="181"/>
        <v>9.9686557989956555</v>
      </c>
      <c r="M187" s="16">
        <f t="shared" si="181"/>
        <v>27.867845769502594</v>
      </c>
      <c r="N187" s="16">
        <f t="shared" ref="N187:N218" si="182">N73</f>
        <v>64.5</v>
      </c>
      <c r="O187" s="16">
        <f>O73-O$111</f>
        <v>13.064908399267722</v>
      </c>
      <c r="P187" s="16">
        <f>P73-P$111</f>
        <v>8.5163301131133835</v>
      </c>
      <c r="Q187" s="16">
        <f>Q73-Q$111</f>
        <v>16.288531894099094</v>
      </c>
      <c r="R187" s="16">
        <f>R73-R$111</f>
        <v>10.617747758179291</v>
      </c>
      <c r="S187" s="16">
        <f>S73-S$111</f>
        <v>29.353440293366816</v>
      </c>
      <c r="T187" s="16"/>
      <c r="U187" s="97">
        <f>U73-U$111</f>
        <v>13.064908399267722</v>
      </c>
      <c r="V187" s="97">
        <f>V73-V$111</f>
        <v>16.288531894099108</v>
      </c>
      <c r="W187" s="97">
        <f>W73-W$111</f>
        <v>29.353440293366816</v>
      </c>
      <c r="X187" s="97">
        <f>X73-X$111</f>
        <v>11.205775000000003</v>
      </c>
      <c r="Y187" s="97"/>
      <c r="Z187" s="74"/>
      <c r="AA187" s="75">
        <f t="shared" si="147"/>
        <v>-3.1995475081318432</v>
      </c>
      <c r="AB187" s="148">
        <f t="shared" si="148"/>
        <v>4.4195758164278232E-12</v>
      </c>
      <c r="AC187" s="148"/>
      <c r="AD187" s="301"/>
      <c r="AE187" s="331"/>
      <c r="AF187" s="331"/>
      <c r="AG187" s="331"/>
      <c r="AH187" s="331"/>
      <c r="AI187" s="331"/>
      <c r="AJ187" s="331"/>
      <c r="AK187" s="331"/>
      <c r="AL187" s="75"/>
      <c r="AM187" s="75"/>
      <c r="AN187" s="75"/>
      <c r="AO187" s="75"/>
      <c r="AP187" s="75"/>
      <c r="AQ187" s="75"/>
    </row>
    <row r="188" spans="1:43" s="13" customFormat="1" x14ac:dyDescent="0.3">
      <c r="A188" s="66">
        <f t="shared" si="179"/>
        <v>39615</v>
      </c>
      <c r="B188" s="286">
        <f>B74-B$112</f>
        <v>12.793918805504362</v>
      </c>
      <c r="C188" s="286">
        <f>C74-C$112</f>
        <v>11.046850000000035</v>
      </c>
      <c r="D188" s="286"/>
      <c r="E188" s="286">
        <f>E74-E$112</f>
        <v>6.9569474999999983</v>
      </c>
      <c r="F188" s="286">
        <f>F74-F$112</f>
        <v>4.54208474930671</v>
      </c>
      <c r="G188" s="16">
        <f t="shared" si="180"/>
        <v>66</v>
      </c>
      <c r="H188" s="16">
        <f t="shared" ref="H188:M188" si="183">H74-H$112</f>
        <v>4.54208474930671</v>
      </c>
      <c r="I188" s="16">
        <f t="shared" si="183"/>
        <v>9.8897546022802771</v>
      </c>
      <c r="J188" s="16">
        <f t="shared" si="183"/>
        <v>6.4466135051832225</v>
      </c>
      <c r="K188" s="16">
        <f t="shared" si="183"/>
        <v>13.210356681260606</v>
      </c>
      <c r="L188" s="16">
        <f t="shared" si="183"/>
        <v>8.6112263492585441</v>
      </c>
      <c r="M188" s="16">
        <f t="shared" si="183"/>
        <v>23.100111283540855</v>
      </c>
      <c r="N188" s="16">
        <f t="shared" si="182"/>
        <v>65.5</v>
      </c>
      <c r="O188" s="16">
        <f>O74-O$112</f>
        <v>11.08756975824943</v>
      </c>
      <c r="P188" s="16">
        <f>P74-P$112</f>
        <v>7.2274065250022943</v>
      </c>
      <c r="Q188" s="16">
        <f>Q74-Q$112</f>
        <v>14.282057833341071</v>
      </c>
      <c r="R188" s="16">
        <f>R74-R$112</f>
        <v>9.3098192352793205</v>
      </c>
      <c r="S188" s="16">
        <f>S74-S$112</f>
        <v>25.369627591590472</v>
      </c>
      <c r="T188" s="16"/>
      <c r="U188" s="97">
        <f>U74-U$112</f>
        <v>11.087569758249423</v>
      </c>
      <c r="V188" s="97">
        <f>V74-V$112</f>
        <v>14.282057833341078</v>
      </c>
      <c r="W188" s="97">
        <f>W74-W$112</f>
        <v>25.369627591590472</v>
      </c>
      <c r="X188" s="97">
        <f>X74-X$112</f>
        <v>11.046850000000006</v>
      </c>
      <c r="Y188" s="97"/>
      <c r="Z188" s="74"/>
      <c r="AA188" s="75">
        <f t="shared" ref="AA188:AA217" si="184">(M188-M187)/(G188-G187)</f>
        <v>-4.7677344859617392</v>
      </c>
      <c r="AB188" s="148">
        <f t="shared" ref="AB188:AB217" si="185">AA188+R188-H188</f>
        <v>1.0871303857129533E-11</v>
      </c>
      <c r="AC188" s="148"/>
      <c r="AD188" s="301"/>
      <c r="AE188" s="331"/>
      <c r="AF188" s="331"/>
      <c r="AG188" s="331"/>
      <c r="AH188" s="331"/>
      <c r="AI188" s="331"/>
      <c r="AJ188" s="331"/>
      <c r="AK188" s="331"/>
      <c r="AL188" s="75"/>
      <c r="AM188" s="75"/>
      <c r="AN188" s="75"/>
      <c r="AO188" s="75"/>
      <c r="AP188" s="75"/>
      <c r="AQ188" s="75"/>
    </row>
    <row r="189" spans="1:43" s="13" customFormat="1" x14ac:dyDescent="0.3">
      <c r="A189" s="66">
        <f t="shared" si="179"/>
        <v>39645</v>
      </c>
      <c r="B189" s="286">
        <f>B75-B$113</f>
        <v>8.4970715681136895</v>
      </c>
      <c r="C189" s="286">
        <f>C75-C$113</f>
        <v>7.7876249999999914</v>
      </c>
      <c r="D189" s="286"/>
      <c r="E189" s="286">
        <f>E75-E$113</f>
        <v>3.6581860000000006</v>
      </c>
      <c r="F189" s="286">
        <f>F75-F$113</f>
        <v>7.5118633519622833</v>
      </c>
      <c r="G189" s="16">
        <f t="shared" si="180"/>
        <v>67</v>
      </c>
      <c r="H189" s="16">
        <f t="shared" ref="H189:M189" si="186">H75-H$113</f>
        <v>7.5118633519622833</v>
      </c>
      <c r="I189" s="16">
        <f t="shared" si="186"/>
        <v>10.672402518192058</v>
      </c>
      <c r="J189" s="16">
        <f t="shared" si="186"/>
        <v>6.9567807264565573</v>
      </c>
      <c r="K189" s="16">
        <f t="shared" si="186"/>
        <v>11.847567082355084</v>
      </c>
      <c r="L189" s="16">
        <f t="shared" si="186"/>
        <v>7.7228862396203084</v>
      </c>
      <c r="M189" s="16">
        <f t="shared" si="186"/>
        <v>22.519969600547142</v>
      </c>
      <c r="N189" s="16">
        <f t="shared" si="182"/>
        <v>66.5</v>
      </c>
      <c r="O189" s="16">
        <f>O75-O$113</f>
        <v>10.323294435893786</v>
      </c>
      <c r="P189" s="16">
        <f>P75-P$113</f>
        <v>6.7292154360505094</v>
      </c>
      <c r="Q189" s="16">
        <f>Q75-Q$113</f>
        <v>12.413826839830875</v>
      </c>
      <c r="R189" s="16">
        <f>R75-R$113</f>
        <v>8.0920050349528765</v>
      </c>
      <c r="S189" s="16">
        <f>S75-S$113</f>
        <v>22.737121275724689</v>
      </c>
      <c r="T189" s="16"/>
      <c r="U189" s="97">
        <f>U75-U$113</f>
        <v>10.3232944358938</v>
      </c>
      <c r="V189" s="97">
        <f>V75-V$113</f>
        <v>12.41382683983089</v>
      </c>
      <c r="W189" s="97">
        <f>W75-W$113</f>
        <v>22.737121275724689</v>
      </c>
      <c r="X189" s="97">
        <f>X75-X$113</f>
        <v>7.7876249999999914</v>
      </c>
      <c r="Y189" s="97"/>
      <c r="Z189" s="74"/>
      <c r="AA189" s="75">
        <f t="shared" si="184"/>
        <v>-0.58014168299371249</v>
      </c>
      <c r="AB189" s="148">
        <f t="shared" si="185"/>
        <v>-3.1192826099868398E-12</v>
      </c>
      <c r="AC189" s="148"/>
      <c r="AD189" s="301"/>
      <c r="AE189" s="331"/>
      <c r="AF189" s="331"/>
      <c r="AG189" s="331"/>
      <c r="AH189" s="331"/>
      <c r="AI189" s="331"/>
      <c r="AJ189" s="331"/>
      <c r="AK189" s="331"/>
      <c r="AL189" s="75"/>
      <c r="AM189" s="75"/>
      <c r="AN189" s="75"/>
      <c r="AO189" s="75"/>
      <c r="AP189" s="75"/>
      <c r="AQ189" s="75"/>
    </row>
    <row r="190" spans="1:43" s="13" customFormat="1" x14ac:dyDescent="0.3">
      <c r="A190" s="66">
        <f t="shared" si="179"/>
        <v>39676</v>
      </c>
      <c r="B190" s="286">
        <f>B76-B$114</f>
        <v>12.24239550942896</v>
      </c>
      <c r="C190" s="286">
        <f>C76-C$114</f>
        <v>1.0888750000000016</v>
      </c>
      <c r="D190" s="286"/>
      <c r="E190" s="286">
        <f>E76-E$114</f>
        <v>-0.91721822500000627</v>
      </c>
      <c r="F190" s="286">
        <f>F76-F$114</f>
        <v>4.1120748037087509</v>
      </c>
      <c r="G190" s="16">
        <f t="shared" si="180"/>
        <v>68</v>
      </c>
      <c r="H190" s="16">
        <f t="shared" ref="H190:M190" si="187">H76-H$114</f>
        <v>4.1120748037087509</v>
      </c>
      <c r="I190" s="16">
        <f t="shared" si="187"/>
        <v>8.5823734338862749</v>
      </c>
      <c r="J190" s="16">
        <f t="shared" si="187"/>
        <v>5.594400135334034</v>
      </c>
      <c r="K190" s="16">
        <f t="shared" si="187"/>
        <v>10.677002124295939</v>
      </c>
      <c r="L190" s="16">
        <f t="shared" si="187"/>
        <v>6.9598485674690238</v>
      </c>
      <c r="M190" s="16">
        <f t="shared" si="187"/>
        <v>19.259375558182199</v>
      </c>
      <c r="N190" s="16">
        <f t="shared" si="182"/>
        <v>67.5</v>
      </c>
      <c r="O190" s="16">
        <f>O76-O$114</f>
        <v>9.5146522156160103</v>
      </c>
      <c r="P190" s="16">
        <f>P76-P$114</f>
        <v>6.2021038880145056</v>
      </c>
      <c r="Q190" s="16">
        <f>Q76-Q$114</f>
        <v>11.310303689549272</v>
      </c>
      <c r="R190" s="16">
        <f>R76-R$114</f>
        <v>7.3726688460820924</v>
      </c>
      <c r="S190" s="16">
        <f>S76-S$114</f>
        <v>20.824955905165325</v>
      </c>
      <c r="T190" s="16"/>
      <c r="U190" s="97">
        <f>U76-U$114</f>
        <v>9.5146522156160174</v>
      </c>
      <c r="V190" s="97">
        <f>V76-V$114</f>
        <v>11.310303689549286</v>
      </c>
      <c r="W190" s="97">
        <f>W76-W$114</f>
        <v>20.824955905165332</v>
      </c>
      <c r="X190" s="97">
        <f>X76-X$114</f>
        <v>1.0888750000000016</v>
      </c>
      <c r="Y190" s="97"/>
      <c r="Z190" s="74"/>
      <c r="AA190" s="75">
        <f t="shared" si="184"/>
        <v>-3.2605940423649429</v>
      </c>
      <c r="AB190" s="148">
        <f t="shared" si="185"/>
        <v>8.3986151366843842E-12</v>
      </c>
      <c r="AC190" s="148"/>
      <c r="AD190" s="301"/>
      <c r="AE190" s="331"/>
      <c r="AF190" s="331"/>
      <c r="AG190" s="331"/>
      <c r="AH190" s="331"/>
      <c r="AI190" s="331"/>
      <c r="AJ190" s="331"/>
      <c r="AK190" s="331"/>
      <c r="AL190" s="75"/>
      <c r="AM190" s="75"/>
      <c r="AN190" s="75"/>
      <c r="AO190" s="75"/>
      <c r="AP190" s="75"/>
      <c r="AQ190" s="75"/>
    </row>
    <row r="191" spans="1:43" s="13" customFormat="1" x14ac:dyDescent="0.3">
      <c r="A191" s="66">
        <f t="shared" si="179"/>
        <v>39707</v>
      </c>
      <c r="B191" s="286">
        <f>B77-B$115</f>
        <v>14.543471175531181</v>
      </c>
      <c r="C191" s="286">
        <f>C77-C$115</f>
        <v>-0.15184500000000867</v>
      </c>
      <c r="D191" s="286"/>
      <c r="E191" s="286">
        <f>E77-E$115</f>
        <v>1.2905068749999913</v>
      </c>
      <c r="F191" s="286">
        <f>F77-F$115</f>
        <v>-1.7502508401235133</v>
      </c>
      <c r="G191" s="16">
        <f t="shared" si="180"/>
        <v>69</v>
      </c>
      <c r="H191" s="16">
        <f t="shared" ref="H191:M191" si="188">H77-H$115</f>
        <v>-1.7502508401235133</v>
      </c>
      <c r="I191" s="16">
        <f t="shared" si="188"/>
        <v>3.1861973195014031</v>
      </c>
      <c r="J191" s="16">
        <f t="shared" si="188"/>
        <v>2.0769153023615416</v>
      </c>
      <c r="K191" s="16">
        <f t="shared" si="188"/>
        <v>8.1047919742053551</v>
      </c>
      <c r="L191" s="16">
        <f t="shared" si="188"/>
        <v>5.2831426045096208</v>
      </c>
      <c r="M191" s="16">
        <f t="shared" si="188"/>
        <v>11.290989293706787</v>
      </c>
      <c r="N191" s="16">
        <f t="shared" si="182"/>
        <v>68.5</v>
      </c>
      <c r="O191" s="16">
        <f>O77-O$115</f>
        <v>5.5932166914776928</v>
      </c>
      <c r="P191" s="16">
        <f>P77-P$115</f>
        <v>3.6459252742613728</v>
      </c>
      <c r="Q191" s="16">
        <f>Q77-Q$115</f>
        <v>9.5391508150789548</v>
      </c>
      <c r="R191" s="16">
        <f>R77-R$115</f>
        <v>6.2181354243737132</v>
      </c>
      <c r="S191" s="16">
        <f>S77-S$115</f>
        <v>15.132367506556619</v>
      </c>
      <c r="T191" s="16"/>
      <c r="U191" s="97">
        <f>U77-U$115</f>
        <v>5.5932166914776928</v>
      </c>
      <c r="V191" s="97">
        <f>V77-V$115</f>
        <v>9.5391508150789512</v>
      </c>
      <c r="W191" s="97">
        <f>W77-W$115</f>
        <v>15.132367506556633</v>
      </c>
      <c r="X191" s="97">
        <f>X77-X$115</f>
        <v>-0.15184499999999446</v>
      </c>
      <c r="Y191" s="97"/>
      <c r="Z191" s="74"/>
      <c r="AA191" s="75">
        <f t="shared" si="184"/>
        <v>-7.9683862644754129</v>
      </c>
      <c r="AB191" s="148">
        <f t="shared" si="185"/>
        <v>2.1813661987835076E-11</v>
      </c>
      <c r="AC191" s="148"/>
      <c r="AD191" s="301"/>
      <c r="AE191" s="331"/>
      <c r="AF191" s="331"/>
      <c r="AG191" s="331"/>
      <c r="AH191" s="331"/>
      <c r="AI191" s="331"/>
      <c r="AJ191" s="331"/>
      <c r="AK191" s="331"/>
      <c r="AL191" s="75"/>
      <c r="AM191" s="75"/>
      <c r="AN191" s="75"/>
      <c r="AO191" s="75"/>
      <c r="AP191" s="75"/>
      <c r="AQ191" s="75"/>
    </row>
    <row r="192" spans="1:43" s="13" customFormat="1" x14ac:dyDescent="0.3">
      <c r="A192" s="66">
        <f t="shared" si="179"/>
        <v>39737</v>
      </c>
      <c r="B192" s="286">
        <f>B78-B$116</f>
        <v>9.0455838291819362</v>
      </c>
      <c r="C192" s="286">
        <f>C78-C$116</f>
        <v>4.5580912499999968</v>
      </c>
      <c r="D192" s="286"/>
      <c r="E192" s="286">
        <f>E78-E$116</f>
        <v>11.228319999999997</v>
      </c>
      <c r="F192" s="286">
        <f>F78-F$116</f>
        <v>3.8306466091915112</v>
      </c>
      <c r="G192" s="16">
        <f t="shared" si="180"/>
        <v>70</v>
      </c>
      <c r="H192" s="16">
        <f t="shared" ref="H192:M192" si="189">H78-H$116</f>
        <v>3.8306466091915112</v>
      </c>
      <c r="I192" s="16">
        <f t="shared" si="189"/>
        <v>4.4746782862059291</v>
      </c>
      <c r="J192" s="16">
        <f t="shared" si="189"/>
        <v>2.9168086197562673</v>
      </c>
      <c r="K192" s="16">
        <f t="shared" si="189"/>
        <v>6.1237991864475845</v>
      </c>
      <c r="L192" s="16">
        <f t="shared" si="189"/>
        <v>3.991824156172072</v>
      </c>
      <c r="M192" s="16">
        <f t="shared" si="189"/>
        <v>10.598477472653542</v>
      </c>
      <c r="N192" s="16">
        <f t="shared" si="182"/>
        <v>69.5</v>
      </c>
      <c r="O192" s="16">
        <f>O78-O$116</f>
        <v>3.8999382144330781</v>
      </c>
      <c r="P192" s="16">
        <f>P78-P$116</f>
        <v>2.5421656424869994</v>
      </c>
      <c r="Q192" s="16">
        <f>Q78-Q$116</f>
        <v>6.9389113426870495</v>
      </c>
      <c r="R192" s="16">
        <f>R78-R$116</f>
        <v>4.5231584302395618</v>
      </c>
      <c r="S192" s="16">
        <f>S78-S$116</f>
        <v>10.838849557120113</v>
      </c>
      <c r="T192" s="16"/>
      <c r="U192" s="97">
        <f>U78-U$116</f>
        <v>3.8999382144330781</v>
      </c>
      <c r="V192" s="97">
        <f>V78-V$116</f>
        <v>6.9389113426870637</v>
      </c>
      <c r="W192" s="97">
        <f>W78-W$116</f>
        <v>10.838849557120113</v>
      </c>
      <c r="X192" s="97">
        <f>X78-X$116</f>
        <v>4.5580912499999968</v>
      </c>
      <c r="Y192" s="97"/>
      <c r="Z192" s="74"/>
      <c r="AA192" s="75">
        <f t="shared" si="184"/>
        <v>-0.6925118210532446</v>
      </c>
      <c r="AB192" s="148">
        <f t="shared" si="185"/>
        <v>-5.1940673984063324E-12</v>
      </c>
      <c r="AC192" s="148"/>
      <c r="AD192" s="301"/>
      <c r="AE192" s="331"/>
      <c r="AF192" s="331"/>
      <c r="AG192" s="331"/>
      <c r="AH192" s="331"/>
      <c r="AI192" s="331"/>
      <c r="AJ192" s="331"/>
      <c r="AK192" s="331"/>
      <c r="AL192" s="75"/>
      <c r="AM192" s="75"/>
      <c r="AN192" s="75"/>
      <c r="AO192" s="75"/>
      <c r="AP192" s="75"/>
      <c r="AQ192" s="75"/>
    </row>
    <row r="193" spans="1:43" s="13" customFormat="1" x14ac:dyDescent="0.3">
      <c r="A193" s="66">
        <f t="shared" si="179"/>
        <v>39768</v>
      </c>
      <c r="B193" s="286">
        <f>B79-B$117</f>
        <v>13.08858189391421</v>
      </c>
      <c r="C193" s="286">
        <f>C79-C$117</f>
        <v>6.4917687500000056</v>
      </c>
      <c r="D193" s="286"/>
      <c r="E193" s="286">
        <f>E79-E$117</f>
        <v>13.477342500000006</v>
      </c>
      <c r="F193" s="286">
        <f>F79-F$117</f>
        <v>15.640677128784432</v>
      </c>
      <c r="G193" s="16">
        <f t="shared" si="180"/>
        <v>71</v>
      </c>
      <c r="H193" s="16">
        <f t="shared" ref="H193:M193" si="190">H79-H$117</f>
        <v>15.640677128784432</v>
      </c>
      <c r="I193" s="16">
        <f t="shared" si="190"/>
        <v>13.823010230150288</v>
      </c>
      <c r="J193" s="16">
        <f t="shared" si="190"/>
        <v>9.0104970260259449</v>
      </c>
      <c r="K193" s="16">
        <f t="shared" si="190"/>
        <v>8.0521249028120394</v>
      </c>
      <c r="L193" s="16">
        <f t="shared" si="190"/>
        <v>5.2488113533660439</v>
      </c>
      <c r="M193" s="16">
        <f t="shared" si="190"/>
        <v>21.875135132962328</v>
      </c>
      <c r="N193" s="16">
        <f t="shared" si="182"/>
        <v>70.5</v>
      </c>
      <c r="O193" s="16">
        <f>O79-O$117</f>
        <v>9.6530914566034056</v>
      </c>
      <c r="P193" s="16">
        <f>P79-P$117</f>
        <v>6.2923451848400944</v>
      </c>
      <c r="Q193" s="16">
        <f>Q79-Q$117</f>
        <v>6.6947785836559603</v>
      </c>
      <c r="R193" s="16">
        <f>R79-R$117</f>
        <v>4.3640194684378812</v>
      </c>
      <c r="S193" s="16">
        <f>S79-S$117</f>
        <v>16.347870040259352</v>
      </c>
      <c r="T193" s="16"/>
      <c r="U193" s="97">
        <f>U79-U$117</f>
        <v>9.6530914566034056</v>
      </c>
      <c r="V193" s="97">
        <f>V79-V$117</f>
        <v>6.6947785836559675</v>
      </c>
      <c r="W193" s="97">
        <f>W79-W$117</f>
        <v>16.347870040259352</v>
      </c>
      <c r="X193" s="97">
        <f>X79-X$117</f>
        <v>6.4917687499999985</v>
      </c>
      <c r="Y193" s="97"/>
      <c r="Z193" s="74"/>
      <c r="AA193" s="75">
        <f t="shared" si="184"/>
        <v>11.276657660308786</v>
      </c>
      <c r="AB193" s="148">
        <f t="shared" si="185"/>
        <v>-3.7765346405649325E-11</v>
      </c>
      <c r="AC193" s="148"/>
      <c r="AD193" s="301"/>
      <c r="AE193" s="331"/>
      <c r="AF193" s="331"/>
      <c r="AG193" s="331"/>
      <c r="AH193" s="331"/>
      <c r="AI193" s="331"/>
      <c r="AJ193" s="331"/>
      <c r="AK193" s="331"/>
      <c r="AL193" s="75"/>
      <c r="AM193" s="75"/>
      <c r="AN193" s="75"/>
      <c r="AO193" s="75"/>
      <c r="AP193" s="75"/>
      <c r="AQ193" s="75"/>
    </row>
    <row r="194" spans="1:43" s="13" customFormat="1" x14ac:dyDescent="0.3">
      <c r="A194" s="66">
        <f t="shared" si="179"/>
        <v>39798</v>
      </c>
      <c r="B194" s="286">
        <f>B80-B$118</f>
        <v>27.343400586750811</v>
      </c>
      <c r="C194" s="286">
        <f>C80-C$118</f>
        <v>8.4970574999999968</v>
      </c>
      <c r="D194" s="286"/>
      <c r="E194" s="286">
        <f>E80-E$118</f>
        <v>24.642414285714295</v>
      </c>
      <c r="F194" s="286">
        <f>F80-F$118</f>
        <v>27.891964831305017</v>
      </c>
      <c r="G194" s="16">
        <f t="shared" si="180"/>
        <v>72</v>
      </c>
      <c r="H194" s="16">
        <f t="shared" ref="H194:M194" si="191">H80-H$118</f>
        <v>19.16677855286612</v>
      </c>
      <c r="I194" s="16">
        <f t="shared" si="191"/>
        <v>19.40064055862274</v>
      </c>
      <c r="J194" s="16">
        <f t="shared" si="191"/>
        <v>12.646262365861517</v>
      </c>
      <c r="K194" s="16">
        <f t="shared" si="191"/>
        <v>10.495953107445473</v>
      </c>
      <c r="L194" s="16">
        <f t="shared" si="191"/>
        <v>6.8418310073056574</v>
      </c>
      <c r="M194" s="16">
        <f t="shared" si="191"/>
        <v>29.896593666068242</v>
      </c>
      <c r="N194" s="16">
        <f t="shared" si="182"/>
        <v>71.5</v>
      </c>
      <c r="O194" s="16">
        <f>O80-O$118</f>
        <v>15.299692705020007</v>
      </c>
      <c r="P194" s="16">
        <f>P80-P$118</f>
        <v>9.9730690582144632</v>
      </c>
      <c r="Q194" s="16">
        <f>Q80-Q$118</f>
        <v>7.8371791212946533</v>
      </c>
      <c r="R194" s="16">
        <f>R80-R$118</f>
        <v>5.1086980451394766</v>
      </c>
      <c r="S194" s="16">
        <f>S80-S$118</f>
        <v>23.136871826314717</v>
      </c>
      <c r="T194" s="16"/>
      <c r="U194" s="97">
        <f>U80-U$118</f>
        <v>15.299692705020028</v>
      </c>
      <c r="V194" s="97">
        <f>V80-V$118</f>
        <v>7.8371791212946604</v>
      </c>
      <c r="W194" s="97">
        <f>W80-W$118</f>
        <v>23.136871826314689</v>
      </c>
      <c r="X194" s="97">
        <f>X80-X$118</f>
        <v>8.4970574999999968</v>
      </c>
      <c r="Y194" s="97"/>
      <c r="Z194" s="74"/>
      <c r="AA194" s="75">
        <f t="shared" si="184"/>
        <v>8.0214585331059141</v>
      </c>
      <c r="AB194" s="148">
        <f t="shared" si="185"/>
        <v>-6.0366219746207292</v>
      </c>
      <c r="AC194" s="148"/>
      <c r="AD194" s="301"/>
      <c r="AE194" s="331"/>
      <c r="AF194" s="331"/>
      <c r="AG194" s="331"/>
      <c r="AH194" s="331"/>
      <c r="AI194" s="331"/>
      <c r="AJ194" s="331"/>
      <c r="AK194" s="331"/>
      <c r="AL194" s="75"/>
      <c r="AM194" s="75"/>
      <c r="AN194" s="75"/>
      <c r="AO194" s="75"/>
      <c r="AP194" s="75"/>
      <c r="AQ194" s="75"/>
    </row>
    <row r="195" spans="1:43" s="13" customFormat="1" x14ac:dyDescent="0.3">
      <c r="A195" s="65">
        <f t="shared" si="179"/>
        <v>39829</v>
      </c>
      <c r="B195" s="286">
        <f>B81-B$107</f>
        <v>36.834193998067278</v>
      </c>
      <c r="C195" s="286">
        <f>C81-C$107</f>
        <v>18.160593750000004</v>
      </c>
      <c r="D195" s="286"/>
      <c r="E195" s="286">
        <f>E81-E$107</f>
        <v>45.145702499999999</v>
      </c>
      <c r="F195" s="286">
        <f>F81-F$107</f>
        <v>29.905771861655865</v>
      </c>
      <c r="G195" s="16">
        <f t="shared" si="180"/>
        <v>73</v>
      </c>
      <c r="H195" s="16">
        <f t="shared" ref="H195:M195" si="192">H81-H$107</f>
        <v>29.905771861655865</v>
      </c>
      <c r="I195" s="16">
        <f t="shared" si="192"/>
        <v>34.323011441042553</v>
      </c>
      <c r="J195" s="16">
        <f t="shared" si="192"/>
        <v>22.373375072761291</v>
      </c>
      <c r="K195" s="16">
        <f t="shared" si="192"/>
        <v>19.978605800147449</v>
      </c>
      <c r="L195" s="16">
        <f t="shared" si="192"/>
        <v>13.023137893901406</v>
      </c>
      <c r="M195" s="16">
        <f t="shared" si="192"/>
        <v>54.301617241190058</v>
      </c>
      <c r="N195" s="16">
        <f t="shared" si="182"/>
        <v>72.5</v>
      </c>
      <c r="O195" s="16">
        <f>O81-O$107</f>
        <v>29.585661581308358</v>
      </c>
      <c r="P195" s="16">
        <f>P81-P$107</f>
        <v>19.285344599538135</v>
      </c>
      <c r="Q195" s="16">
        <f>Q81-Q$107</f>
        <v>15.243677001332216</v>
      </c>
      <c r="R195" s="16">
        <f>R81-R$107</f>
        <v>9.9366547187680823</v>
      </c>
      <c r="S195" s="16">
        <f>S81-S$107</f>
        <v>44.82933858264056</v>
      </c>
      <c r="T195" s="16"/>
      <c r="U195" s="97">
        <f>U81-U$107</f>
        <v>29.585661581308358</v>
      </c>
      <c r="V195" s="97">
        <f>V81-V$107</f>
        <v>15.243677001332195</v>
      </c>
      <c r="W195" s="97">
        <f>W81-W$107</f>
        <v>44.829338582640524</v>
      </c>
      <c r="X195" s="97">
        <f>X81-X$107</f>
        <v>18.160593749999993</v>
      </c>
      <c r="Y195" s="97"/>
      <c r="Z195" s="74"/>
      <c r="AA195" s="75">
        <f t="shared" si="184"/>
        <v>24.405023575121817</v>
      </c>
      <c r="AB195" s="148">
        <f t="shared" si="185"/>
        <v>4.4359064322340345</v>
      </c>
      <c r="AC195" s="148"/>
      <c r="AD195" s="301"/>
      <c r="AE195" s="331"/>
      <c r="AF195" s="331"/>
      <c r="AG195" s="331"/>
      <c r="AH195" s="331"/>
      <c r="AI195" s="331"/>
      <c r="AJ195" s="331"/>
      <c r="AK195" s="331"/>
      <c r="AL195" s="75"/>
      <c r="AM195" s="75"/>
      <c r="AN195" s="75"/>
      <c r="AO195" s="75"/>
      <c r="AP195" s="75"/>
      <c r="AQ195" s="75"/>
    </row>
    <row r="196" spans="1:43" s="13" customFormat="1" x14ac:dyDescent="0.3">
      <c r="A196" s="66">
        <f t="shared" si="179"/>
        <v>39860</v>
      </c>
      <c r="B196" s="286">
        <f>B82-B$108</f>
        <v>47.725672127802774</v>
      </c>
      <c r="C196" s="286">
        <f>C82-C$108</f>
        <v>19.815893750000001</v>
      </c>
      <c r="D196" s="286"/>
      <c r="E196" s="286">
        <f>E82-E$108</f>
        <v>40.380848749999984</v>
      </c>
      <c r="F196" s="286">
        <f>F82-F$108</f>
        <v>36.504772756047998</v>
      </c>
      <c r="G196" s="16">
        <f t="shared" si="180"/>
        <v>74</v>
      </c>
      <c r="H196" s="16">
        <f t="shared" ref="H196:M196" si="193">H82-H$108</f>
        <v>36.504772756047998</v>
      </c>
      <c r="I196" s="16">
        <f t="shared" si="193"/>
        <v>44.705466767542987</v>
      </c>
      <c r="J196" s="16">
        <f t="shared" si="193"/>
        <v>29.141154397573558</v>
      </c>
      <c r="K196" s="16">
        <f t="shared" si="193"/>
        <v>29.867113571774752</v>
      </c>
      <c r="L196" s="16">
        <f t="shared" si="193"/>
        <v>19.46900311407947</v>
      </c>
      <c r="M196" s="16">
        <f t="shared" si="193"/>
        <v>74.57258033931771</v>
      </c>
      <c r="N196" s="16">
        <f t="shared" si="182"/>
        <v>73.5</v>
      </c>
      <c r="O196" s="16">
        <f>O82-O$108</f>
        <v>40.07426671590909</v>
      </c>
      <c r="P196" s="16">
        <f>P82-P$108</f>
        <v>26.122317429547621</v>
      </c>
      <c r="Q196" s="16">
        <f>Q82-Q$108</f>
        <v>24.904050500859597</v>
      </c>
      <c r="R196" s="16">
        <f>R82-R$108</f>
        <v>16.233809657878396</v>
      </c>
      <c r="S196" s="16">
        <f>S82-S$108</f>
        <v>64.97831721676863</v>
      </c>
      <c r="T196" s="16"/>
      <c r="U196" s="97">
        <f>U82-U$108</f>
        <v>40.074266715909076</v>
      </c>
      <c r="V196" s="97">
        <f>V82-V$108</f>
        <v>24.904050500859604</v>
      </c>
      <c r="W196" s="97">
        <f>W82-W$108</f>
        <v>64.978317216768687</v>
      </c>
      <c r="X196" s="97">
        <f>X82-X$108</f>
        <v>19.815893750000001</v>
      </c>
      <c r="Y196" s="97"/>
      <c r="Z196" s="74"/>
      <c r="AA196" s="75">
        <f t="shared" si="184"/>
        <v>20.270963098127652</v>
      </c>
      <c r="AB196" s="148">
        <f t="shared" si="185"/>
        <v>-4.1950443119276315E-11</v>
      </c>
      <c r="AC196" s="148"/>
      <c r="AD196" s="301"/>
      <c r="AE196" s="331"/>
      <c r="AF196" s="331"/>
      <c r="AG196" s="331"/>
      <c r="AH196" s="331"/>
      <c r="AI196" s="331"/>
      <c r="AJ196" s="331"/>
      <c r="AK196" s="331"/>
      <c r="AL196" s="75"/>
      <c r="AM196" s="75"/>
      <c r="AN196" s="75"/>
      <c r="AO196" s="75"/>
      <c r="AP196" s="75"/>
      <c r="AQ196" s="75"/>
    </row>
    <row r="197" spans="1:43" s="13" customFormat="1" x14ac:dyDescent="0.3">
      <c r="A197" s="66">
        <f t="shared" si="179"/>
        <v>39888</v>
      </c>
      <c r="B197" s="286">
        <f>B83-B$109</f>
        <v>70.211952010163287</v>
      </c>
      <c r="C197" s="286">
        <f>C83-C$109</f>
        <v>22.984099999999998</v>
      </c>
      <c r="D197" s="286"/>
      <c r="E197" s="286">
        <f>E83-E$109</f>
        <v>39.509912500000013</v>
      </c>
      <c r="F197" s="286">
        <f>F83-F$109</f>
        <v>37.020127601876624</v>
      </c>
      <c r="G197" s="16">
        <f t="shared" si="180"/>
        <v>75</v>
      </c>
      <c r="H197" s="16">
        <f t="shared" ref="H197:M197" si="194">H83-H$109</f>
        <v>37.020127601876624</v>
      </c>
      <c r="I197" s="16">
        <f t="shared" si="194"/>
        <v>50.494213864308847</v>
      </c>
      <c r="J197" s="16">
        <f t="shared" si="194"/>
        <v>32.914535711150023</v>
      </c>
      <c r="K197" s="16">
        <f t="shared" si="194"/>
        <v>38.656454599971937</v>
      </c>
      <c r="L197" s="16">
        <f t="shared" si="194"/>
        <v>25.198371887444637</v>
      </c>
      <c r="M197" s="16">
        <f t="shared" si="194"/>
        <v>89.150668464280841</v>
      </c>
      <c r="N197" s="16">
        <f t="shared" si="182"/>
        <v>74.5</v>
      </c>
      <c r="O197" s="16">
        <f>O83-O$109</f>
        <v>47.912084203224708</v>
      </c>
      <c r="P197" s="16">
        <f>P83-P$109</f>
        <v>31.231380505110707</v>
      </c>
      <c r="Q197" s="16">
        <f>Q83-Q$109</f>
        <v>34.428005271302425</v>
      </c>
      <c r="R197" s="16">
        <f>R83-R$109</f>
        <v>22.442039476890159</v>
      </c>
      <c r="S197" s="16">
        <f>S83-S$109</f>
        <v>82.340089474527133</v>
      </c>
      <c r="T197" s="16"/>
      <c r="U197" s="97">
        <f>U83-U$109</f>
        <v>47.912084203224723</v>
      </c>
      <c r="V197" s="97">
        <f>V83-V$109</f>
        <v>34.428005271302425</v>
      </c>
      <c r="W197" s="97">
        <f>W83-W$109</f>
        <v>82.340089474527161</v>
      </c>
      <c r="X197" s="97">
        <f>X83-X$109</f>
        <v>22.984099999999991</v>
      </c>
      <c r="Y197" s="97"/>
      <c r="Z197" s="74"/>
      <c r="AA197" s="75">
        <f t="shared" si="184"/>
        <v>14.578088124963131</v>
      </c>
      <c r="AB197" s="148">
        <f t="shared" si="185"/>
        <v>-2.333422344236169E-11</v>
      </c>
      <c r="AC197" s="148"/>
      <c r="AD197" s="301"/>
      <c r="AE197" s="331"/>
      <c r="AF197" s="331"/>
      <c r="AG197" s="331"/>
      <c r="AH197" s="331"/>
      <c r="AI197" s="331"/>
      <c r="AJ197" s="331"/>
      <c r="AK197" s="331"/>
      <c r="AL197" s="75"/>
      <c r="AM197" s="75"/>
      <c r="AN197" s="75"/>
      <c r="AO197" s="75"/>
      <c r="AP197" s="75"/>
      <c r="AQ197" s="75"/>
    </row>
    <row r="198" spans="1:43" s="13" customFormat="1" x14ac:dyDescent="0.3">
      <c r="A198" s="66">
        <f t="shared" si="179"/>
        <v>39919</v>
      </c>
      <c r="B198" s="286">
        <f>B84-B$110</f>
        <v>75.797727331556047</v>
      </c>
      <c r="C198" s="286">
        <f>C84-C$110</f>
        <v>9.6407125000000065</v>
      </c>
      <c r="D198" s="286"/>
      <c r="E198" s="286">
        <f>E84-E$110</f>
        <v>32.872649999999993</v>
      </c>
      <c r="F198" s="286">
        <f>F84-F$110</f>
        <v>17.439766275101192</v>
      </c>
      <c r="G198" s="16">
        <f t="shared" si="180"/>
        <v>76</v>
      </c>
      <c r="H198" s="16">
        <f t="shared" ref="H198:M198" si="195">H84-H$110</f>
        <v>17.439766275101192</v>
      </c>
      <c r="I198" s="16">
        <f t="shared" si="195"/>
        <v>39.124772146049764</v>
      </c>
      <c r="J198" s="16">
        <f t="shared" si="195"/>
        <v>25.503391605468806</v>
      </c>
      <c r="K198" s="16">
        <f t="shared" si="195"/>
        <v>41.019758196694568</v>
      </c>
      <c r="L198" s="16">
        <f t="shared" si="195"/>
        <v>26.738901238348831</v>
      </c>
      <c r="M198" s="16">
        <f t="shared" si="195"/>
        <v>80.144530342744304</v>
      </c>
      <c r="N198" s="16">
        <f t="shared" si="182"/>
        <v>75.5</v>
      </c>
      <c r="O198" s="16">
        <f>O84-O$110</f>
        <v>44.196227540445136</v>
      </c>
      <c r="P198" s="16">
        <f>P84-P$110</f>
        <v>28.80920799336036</v>
      </c>
      <c r="Q198" s="16">
        <f>Q84-Q$110</f>
        <v>40.570276017514175</v>
      </c>
      <c r="R198" s="16">
        <f>R84-R$110</f>
        <v>26.44590439668363</v>
      </c>
      <c r="S198" s="16">
        <f>S84-S$110</f>
        <v>84.766503557959368</v>
      </c>
      <c r="T198" s="16"/>
      <c r="U198" s="97">
        <f>U84-U$110</f>
        <v>44.19622754044515</v>
      </c>
      <c r="V198" s="97">
        <f>V84-V$110</f>
        <v>40.570276017514175</v>
      </c>
      <c r="W198" s="97">
        <f>W84-W$110</f>
        <v>84.766503557959311</v>
      </c>
      <c r="X198" s="97">
        <f>X84-X$110</f>
        <v>9.6407124999999994</v>
      </c>
      <c r="Y198" s="97"/>
      <c r="Z198" s="74"/>
      <c r="AA198" s="75">
        <f t="shared" si="184"/>
        <v>-9.0061381215365373</v>
      </c>
      <c r="AB198" s="148">
        <f t="shared" si="185"/>
        <v>4.5901060730102472E-11</v>
      </c>
      <c r="AC198" s="148"/>
      <c r="AD198" s="301"/>
      <c r="AE198" s="331"/>
      <c r="AF198" s="331"/>
      <c r="AG198" s="331"/>
      <c r="AH198" s="331"/>
      <c r="AI198" s="331"/>
      <c r="AJ198" s="331"/>
      <c r="AK198" s="331"/>
      <c r="AL198" s="75"/>
      <c r="AM198" s="75"/>
      <c r="AN198" s="75"/>
      <c r="AO198" s="75"/>
      <c r="AP198" s="75"/>
      <c r="AQ198" s="75"/>
    </row>
    <row r="199" spans="1:43" s="13" customFormat="1" x14ac:dyDescent="0.3">
      <c r="A199" s="66">
        <f t="shared" si="179"/>
        <v>39949</v>
      </c>
      <c r="B199" s="286">
        <f>B85-B$111</f>
        <v>85.810059560365659</v>
      </c>
      <c r="C199" s="286">
        <f>C85-C$111</f>
        <v>-1.9422250000000076</v>
      </c>
      <c r="D199" s="286"/>
      <c r="E199" s="286">
        <f>E85-E$111</f>
        <v>-13.513245000000012</v>
      </c>
      <c r="F199" s="286">
        <f>F85-F$111</f>
        <v>0.14525637253296964</v>
      </c>
      <c r="G199" s="16">
        <f t="shared" si="180"/>
        <v>77</v>
      </c>
      <c r="H199" s="16">
        <f t="shared" ref="H199:M199" si="196">H85-H$111</f>
        <v>0.14525637253296964</v>
      </c>
      <c r="I199" s="16">
        <f t="shared" si="196"/>
        <v>20.493939434385652</v>
      </c>
      <c r="J199" s="16">
        <f t="shared" si="196"/>
        <v>13.358926691836814</v>
      </c>
      <c r="K199" s="16">
        <f t="shared" si="196"/>
        <v>34.694870352873579</v>
      </c>
      <c r="L199" s="16">
        <f t="shared" si="196"/>
        <v>22.615996598379752</v>
      </c>
      <c r="M199" s="16">
        <f t="shared" si="196"/>
        <v>55.188809787259231</v>
      </c>
      <c r="N199" s="16">
        <f t="shared" si="182"/>
        <v>76.5</v>
      </c>
      <c r="O199" s="16">
        <f>O85-O$111</f>
        <v>28.804412314149459</v>
      </c>
      <c r="P199" s="16">
        <f>P85-P$111</f>
        <v>18.776089084197082</v>
      </c>
      <c r="Q199" s="16">
        <f>Q85-Q$111</f>
        <v>38.507042414087465</v>
      </c>
      <c r="R199" s="16">
        <f>R85-R$111</f>
        <v>25.100976928093246</v>
      </c>
      <c r="S199" s="16">
        <f>S85-S$111</f>
        <v>67.311454728236924</v>
      </c>
      <c r="T199" s="16"/>
      <c r="U199" s="97">
        <f>U85-U$111</f>
        <v>28.804412314149459</v>
      </c>
      <c r="V199" s="97">
        <f>V85-V$111</f>
        <v>38.507042414087479</v>
      </c>
      <c r="W199" s="97">
        <f>W85-W$111</f>
        <v>67.311454728236924</v>
      </c>
      <c r="X199" s="97">
        <f>X85-X$111</f>
        <v>-1.9422249999999934</v>
      </c>
      <c r="Y199" s="97"/>
      <c r="Z199" s="74"/>
      <c r="AA199" s="75">
        <f t="shared" si="184"/>
        <v>-24.955720555485073</v>
      </c>
      <c r="AB199" s="148">
        <f t="shared" si="185"/>
        <v>7.5203843152849004E-11</v>
      </c>
      <c r="AC199" s="148"/>
      <c r="AD199" s="301"/>
      <c r="AE199" s="331"/>
      <c r="AF199" s="331"/>
      <c r="AG199" s="331"/>
      <c r="AH199" s="331"/>
      <c r="AI199" s="331"/>
      <c r="AJ199" s="331"/>
      <c r="AK199" s="331"/>
      <c r="AL199" s="75"/>
      <c r="AM199" s="75"/>
      <c r="AN199" s="75"/>
      <c r="AO199" s="75"/>
      <c r="AP199" s="75"/>
      <c r="AQ199" s="75"/>
    </row>
    <row r="200" spans="1:43" s="13" customFormat="1" x14ac:dyDescent="0.3">
      <c r="A200" s="66">
        <f t="shared" si="179"/>
        <v>39980</v>
      </c>
      <c r="B200" s="286">
        <f>B86-B$112</f>
        <v>79.972690076621973</v>
      </c>
      <c r="C200" s="286">
        <f>C86-C$112</f>
        <v>2.0922500000000355</v>
      </c>
      <c r="D200" s="286"/>
      <c r="E200" s="286">
        <f>E86-E$112</f>
        <v>17.556697499999999</v>
      </c>
      <c r="F200" s="286">
        <f>F86-F$112</f>
        <v>1.5669484575647772</v>
      </c>
      <c r="G200" s="16">
        <f t="shared" si="180"/>
        <v>78</v>
      </c>
      <c r="H200" s="16">
        <f t="shared" ref="H200:M200" si="197">H86-H$112</f>
        <v>1.5669484575647772</v>
      </c>
      <c r="I200" s="16">
        <f t="shared" si="197"/>
        <v>11.830275020412444</v>
      </c>
      <c r="J200" s="16">
        <f t="shared" si="197"/>
        <v>7.7115372204521861</v>
      </c>
      <c r="K200" s="16">
        <f t="shared" si="197"/>
        <v>25.374573443965744</v>
      </c>
      <c r="L200" s="16">
        <f t="shared" si="197"/>
        <v>16.540522009661771</v>
      </c>
      <c r="M200" s="16">
        <f t="shared" si="197"/>
        <v>37.204848464378188</v>
      </c>
      <c r="N200" s="16">
        <f t="shared" si="182"/>
        <v>77.5</v>
      </c>
      <c r="O200" s="16">
        <f>O86-O$112</f>
        <v>15.694790861758776</v>
      </c>
      <c r="P200" s="16">
        <f>P86-P$112</f>
        <v>10.230612871537971</v>
      </c>
      <c r="Q200" s="16">
        <f>Q86-Q$112</f>
        <v>29.992765393460843</v>
      </c>
      <c r="R200" s="16">
        <f>R86-R$112</f>
        <v>19.550909780480879</v>
      </c>
      <c r="S200" s="16">
        <f>S86-S$112</f>
        <v>45.68755625521959</v>
      </c>
      <c r="T200" s="16"/>
      <c r="U200" s="97">
        <f>U86-U$112</f>
        <v>15.694790861758769</v>
      </c>
      <c r="V200" s="97">
        <f>V86-V$112</f>
        <v>29.99276539346085</v>
      </c>
      <c r="W200" s="97">
        <f>W86-W$112</f>
        <v>45.68755625521959</v>
      </c>
      <c r="X200" s="97">
        <f>X86-X$112</f>
        <v>2.092250000000007</v>
      </c>
      <c r="Y200" s="97"/>
      <c r="Z200" s="74"/>
      <c r="AA200" s="75">
        <f t="shared" si="184"/>
        <v>-17.983961322881044</v>
      </c>
      <c r="AB200" s="148">
        <f t="shared" si="185"/>
        <v>3.5058178582403343E-11</v>
      </c>
      <c r="AC200" s="148"/>
      <c r="AD200" s="301"/>
      <c r="AE200" s="331"/>
      <c r="AF200" s="331"/>
      <c r="AG200" s="331"/>
      <c r="AH200" s="331"/>
      <c r="AI200" s="331"/>
      <c r="AJ200" s="331"/>
      <c r="AK200" s="331"/>
      <c r="AL200" s="75"/>
      <c r="AM200" s="75"/>
      <c r="AN200" s="75"/>
      <c r="AO200" s="75"/>
      <c r="AP200" s="75"/>
      <c r="AQ200" s="75"/>
    </row>
    <row r="201" spans="1:43" s="13" customFormat="1" x14ac:dyDescent="0.3">
      <c r="A201" s="66">
        <f t="shared" si="179"/>
        <v>40010</v>
      </c>
      <c r="B201" s="286">
        <f>B87-B$113</f>
        <v>84.759456475495213</v>
      </c>
      <c r="C201" s="286">
        <f>C87-C$113</f>
        <v>16.533324999999991</v>
      </c>
      <c r="D201" s="286"/>
      <c r="E201" s="286">
        <f>E87-E$113</f>
        <v>2.1653660000000059</v>
      </c>
      <c r="F201" s="286">
        <f>F87-F$113</f>
        <v>10.061233796889319</v>
      </c>
      <c r="G201" s="16">
        <f t="shared" si="180"/>
        <v>79</v>
      </c>
      <c r="H201" s="16">
        <f t="shared" ref="H201:M201" si="198">H87-H$113</f>
        <v>10.061233796889319</v>
      </c>
      <c r="I201" s="16">
        <f t="shared" si="198"/>
        <v>13.556616623871975</v>
      </c>
      <c r="J201" s="16">
        <f t="shared" si="198"/>
        <v>8.8368489741792047</v>
      </c>
      <c r="K201" s="16">
        <f t="shared" si="198"/>
        <v>19.389819552985728</v>
      </c>
      <c r="L201" s="16">
        <f t="shared" si="198"/>
        <v>12.639335111889295</v>
      </c>
      <c r="M201" s="16">
        <f t="shared" si="198"/>
        <v>32.946436176857674</v>
      </c>
      <c r="N201" s="16">
        <f t="shared" si="182"/>
        <v>78.5</v>
      </c>
      <c r="O201" s="16">
        <f>O87-O$113</f>
        <v>12.786564350911732</v>
      </c>
      <c r="P201" s="16">
        <f>P87-P$113</f>
        <v>8.3348921934297948</v>
      </c>
      <c r="Q201" s="16">
        <f>Q87-Q$113</f>
        <v>21.96756009562651</v>
      </c>
      <c r="R201" s="16">
        <f>R87-R$113</f>
        <v>14.319646084402876</v>
      </c>
      <c r="S201" s="16">
        <f>S87-S$113</f>
        <v>34.754124446538242</v>
      </c>
      <c r="T201" s="16"/>
      <c r="U201" s="97">
        <f>U87-U$113</f>
        <v>12.786564350911746</v>
      </c>
      <c r="V201" s="97">
        <f>V87-V$113</f>
        <v>21.967560095626524</v>
      </c>
      <c r="W201" s="97">
        <f>W87-W$113</f>
        <v>34.754124446538242</v>
      </c>
      <c r="X201" s="97">
        <f>X87-X$113</f>
        <v>16.533324999999991</v>
      </c>
      <c r="Y201" s="97"/>
      <c r="Z201" s="74"/>
      <c r="AA201" s="75">
        <f t="shared" si="184"/>
        <v>-4.2584122875205139</v>
      </c>
      <c r="AB201" s="148">
        <f t="shared" si="185"/>
        <v>-6.9562133830913808E-12</v>
      </c>
      <c r="AC201" s="148"/>
      <c r="AD201" s="301"/>
      <c r="AE201" s="331"/>
      <c r="AF201" s="331"/>
      <c r="AG201" s="331"/>
      <c r="AH201" s="331"/>
      <c r="AI201" s="331"/>
      <c r="AJ201" s="331"/>
      <c r="AK201" s="331"/>
      <c r="AL201" s="75"/>
      <c r="AM201" s="75"/>
      <c r="AN201" s="75"/>
      <c r="AO201" s="75"/>
      <c r="AP201" s="75"/>
      <c r="AQ201" s="75"/>
    </row>
    <row r="202" spans="1:43" s="13" customFormat="1" x14ac:dyDescent="0.3">
      <c r="A202" s="66">
        <f t="shared" si="179"/>
        <v>40041</v>
      </c>
      <c r="B202" s="286">
        <f>B88-B$114</f>
        <v>67.028507670400643</v>
      </c>
      <c r="C202" s="286">
        <f>C88-C$114</f>
        <v>33.994974999999997</v>
      </c>
      <c r="D202" s="286"/>
      <c r="E202" s="286">
        <f>E88-E$114</f>
        <v>7.284827774999993</v>
      </c>
      <c r="F202" s="286">
        <f>F88-F$114</f>
        <v>16.215699438536205</v>
      </c>
      <c r="G202" s="16">
        <f t="shared" si="180"/>
        <v>80</v>
      </c>
      <c r="H202" s="16">
        <f t="shared" ref="H202:M202" si="199">H88-H$114</f>
        <v>16.215699438536205</v>
      </c>
      <c r="I202" s="16">
        <f t="shared" si="199"/>
        <v>18.977919386989356</v>
      </c>
      <c r="J202" s="16">
        <f t="shared" si="199"/>
        <v>12.370712554610385</v>
      </c>
      <c r="K202" s="16">
        <f t="shared" si="199"/>
        <v>18.172422155442376</v>
      </c>
      <c r="L202" s="16">
        <f t="shared" si="199"/>
        <v>11.845769517849362</v>
      </c>
      <c r="M202" s="16">
        <f t="shared" si="199"/>
        <v>37.150341542431732</v>
      </c>
      <c r="N202" s="16">
        <f t="shared" si="182"/>
        <v>79.5</v>
      </c>
      <c r="O202" s="16">
        <f>O88-O$114</f>
        <v>16.559692017169795</v>
      </c>
      <c r="P202" s="16">
        <f>P88-P$114</f>
        <v>10.794396675418795</v>
      </c>
      <c r="Q202" s="16">
        <f>Q88-Q$114</f>
        <v>18.427118002659</v>
      </c>
      <c r="R202" s="16">
        <f>R88-R$114</f>
        <v>12.011794072940276</v>
      </c>
      <c r="S202" s="16">
        <f>S88-S$114</f>
        <v>34.986810019828795</v>
      </c>
      <c r="T202" s="16"/>
      <c r="U202" s="97">
        <f>U88-U$114</f>
        <v>16.559692017169802</v>
      </c>
      <c r="V202" s="97">
        <f>V88-V$114</f>
        <v>18.427118002659014</v>
      </c>
      <c r="W202" s="97">
        <f>W88-W$114</f>
        <v>34.986810019828802</v>
      </c>
      <c r="X202" s="97">
        <f>X88-X$114</f>
        <v>33.994974999999997</v>
      </c>
      <c r="Y202" s="97"/>
      <c r="Z202" s="74"/>
      <c r="AA202" s="75">
        <f t="shared" si="184"/>
        <v>4.2039053655740588</v>
      </c>
      <c r="AB202" s="148">
        <f t="shared" si="185"/>
        <v>-2.1870505406695884E-11</v>
      </c>
      <c r="AC202" s="148"/>
      <c r="AD202" s="301"/>
      <c r="AE202" s="331"/>
      <c r="AF202" s="331"/>
      <c r="AG202" s="331"/>
      <c r="AH202" s="331"/>
      <c r="AI202" s="331"/>
      <c r="AJ202" s="331"/>
      <c r="AK202" s="331"/>
      <c r="AL202" s="75"/>
      <c r="AM202" s="75"/>
      <c r="AN202" s="75"/>
      <c r="AO202" s="75"/>
      <c r="AP202" s="75"/>
      <c r="AQ202" s="75"/>
    </row>
    <row r="203" spans="1:43" s="13" customFormat="1" x14ac:dyDescent="0.3">
      <c r="A203" s="66">
        <f t="shared" si="179"/>
        <v>40072</v>
      </c>
      <c r="B203" s="286">
        <f>B89-B$115</f>
        <v>49.200905352567631</v>
      </c>
      <c r="C203" s="286">
        <f>C89-C$115</f>
        <v>30.929304999999985</v>
      </c>
      <c r="D203" s="286"/>
      <c r="E203" s="286">
        <f>E89-E$115</f>
        <v>-34.549928125000001</v>
      </c>
      <c r="F203" s="286">
        <f>F89-F$115</f>
        <v>12.24319494943434</v>
      </c>
      <c r="G203" s="16">
        <f t="shared" si="180"/>
        <v>81</v>
      </c>
      <c r="H203" s="16">
        <f t="shared" ref="H203:M203" si="200">H89-H$115</f>
        <v>12.24319494943434</v>
      </c>
      <c r="I203" s="16">
        <f t="shared" si="200"/>
        <v>18.884231142644751</v>
      </c>
      <c r="J203" s="16">
        <f t="shared" si="200"/>
        <v>12.309642090725511</v>
      </c>
      <c r="K203" s="16">
        <f t="shared" si="200"/>
        <v>18.530859998811636</v>
      </c>
      <c r="L203" s="16">
        <f t="shared" si="200"/>
        <v>12.079418727773529</v>
      </c>
      <c r="M203" s="16">
        <f t="shared" si="200"/>
        <v>37.415091141456429</v>
      </c>
      <c r="N203" s="16">
        <f t="shared" si="182"/>
        <v>80.5</v>
      </c>
      <c r="O203" s="16">
        <f>O89-O$115</f>
        <v>18.926021739223472</v>
      </c>
      <c r="P203" s="16">
        <f>P89-P$115</f>
        <v>12.336883193778959</v>
      </c>
      <c r="Q203" s="16">
        <f>Q89-Q$115</f>
        <v>18.375958214073677</v>
      </c>
      <c r="R203" s="16">
        <f>R89-R$115</f>
        <v>11.978445350410055</v>
      </c>
      <c r="S203" s="16">
        <f>S89-S$115</f>
        <v>37.301979953297121</v>
      </c>
      <c r="T203" s="16"/>
      <c r="U203" s="97">
        <f>U89-U$115</f>
        <v>18.926021739223472</v>
      </c>
      <c r="V203" s="97">
        <f>V89-V$115</f>
        <v>18.375958214073673</v>
      </c>
      <c r="W203" s="97">
        <f>W89-W$115</f>
        <v>37.301979953297135</v>
      </c>
      <c r="X203" s="97">
        <f>X89-X$115</f>
        <v>30.929304999999999</v>
      </c>
      <c r="Y203" s="97"/>
      <c r="Z203" s="74"/>
      <c r="AA203" s="75">
        <f t="shared" si="184"/>
        <v>0.26474959902469664</v>
      </c>
      <c r="AB203" s="148">
        <f t="shared" si="185"/>
        <v>4.1211478674085811E-13</v>
      </c>
      <c r="AC203" s="148"/>
      <c r="AD203" s="301"/>
      <c r="AE203" s="331"/>
      <c r="AF203" s="331"/>
      <c r="AG203" s="331"/>
      <c r="AH203" s="331"/>
      <c r="AI203" s="331"/>
      <c r="AJ203" s="331"/>
      <c r="AK203" s="331"/>
      <c r="AL203" s="75"/>
      <c r="AM203" s="75"/>
      <c r="AN203" s="75"/>
      <c r="AO203" s="75"/>
      <c r="AP203" s="75"/>
      <c r="AQ203" s="75"/>
    </row>
    <row r="204" spans="1:43" s="13" customFormat="1" x14ac:dyDescent="0.3">
      <c r="A204" s="66">
        <f t="shared" si="179"/>
        <v>40102</v>
      </c>
      <c r="B204" s="286">
        <f>B90-B$116</f>
        <v>29.656287569269324</v>
      </c>
      <c r="C204" s="286">
        <f>C90-C$116</f>
        <v>11.046861249999999</v>
      </c>
      <c r="D204" s="286"/>
      <c r="E204" s="286">
        <f>E90-E$116</f>
        <v>-24.094180000000009</v>
      </c>
      <c r="F204" s="286">
        <f>F90-F$116</f>
        <v>-8.2610730474967227</v>
      </c>
      <c r="G204" s="16">
        <f t="shared" si="180"/>
        <v>82</v>
      </c>
      <c r="H204" s="16">
        <f t="shared" ref="H204:M204" si="201">H90-H$116</f>
        <v>-8.2610730474967227</v>
      </c>
      <c r="I204" s="16">
        <f t="shared" si="201"/>
        <v>3.7707557636768456</v>
      </c>
      <c r="J204" s="16">
        <f t="shared" si="201"/>
        <v>2.4579583628153756</v>
      </c>
      <c r="K204" s="16">
        <f t="shared" si="201"/>
        <v>14.30557156495712</v>
      </c>
      <c r="L204" s="16">
        <f t="shared" si="201"/>
        <v>9.3251467597471844</v>
      </c>
      <c r="M204" s="16">
        <f t="shared" si="201"/>
        <v>18.076327328633965</v>
      </c>
      <c r="N204" s="16">
        <f t="shared" si="182"/>
        <v>81.5</v>
      </c>
      <c r="O204" s="16">
        <f>O90-O$116</f>
        <v>10.512275544338991</v>
      </c>
      <c r="P204" s="16">
        <f>P90-P$116</f>
        <v>6.8524023314711968</v>
      </c>
      <c r="Q204" s="16">
        <f>Q90-Q$116</f>
        <v>16.994123749640707</v>
      </c>
      <c r="R204" s="16">
        <f>R90-R$116</f>
        <v>11.077690765386762</v>
      </c>
      <c r="S204" s="16">
        <f>S90-S$116</f>
        <v>27.506399293979712</v>
      </c>
      <c r="T204" s="16"/>
      <c r="U204" s="97">
        <f>U90-U$116</f>
        <v>10.512275544338991</v>
      </c>
      <c r="V204" s="97">
        <f>V90-V$116</f>
        <v>16.994123749640721</v>
      </c>
      <c r="W204" s="97">
        <f>W90-W$116</f>
        <v>27.506399293979712</v>
      </c>
      <c r="X204" s="97">
        <f>X90-X$116</f>
        <v>11.046861249999999</v>
      </c>
      <c r="Y204" s="97"/>
      <c r="Z204" s="74"/>
      <c r="AA204" s="75">
        <f t="shared" si="184"/>
        <v>-19.338763812822464</v>
      </c>
      <c r="AB204" s="148">
        <f t="shared" si="185"/>
        <v>6.1021410147077404E-11</v>
      </c>
      <c r="AC204" s="148"/>
      <c r="AD204" s="301"/>
      <c r="AE204" s="331"/>
      <c r="AF204" s="331"/>
      <c r="AG204" s="331"/>
      <c r="AH204" s="331"/>
      <c r="AI204" s="331"/>
      <c r="AJ204" s="331"/>
      <c r="AK204" s="331"/>
      <c r="AL204" s="75"/>
      <c r="AM204" s="75"/>
      <c r="AN204" s="75"/>
      <c r="AO204" s="75"/>
      <c r="AP204" s="75"/>
      <c r="AQ204" s="75"/>
    </row>
    <row r="205" spans="1:43" s="13" customFormat="1" x14ac:dyDescent="0.3">
      <c r="A205" s="66">
        <f t="shared" si="179"/>
        <v>40133</v>
      </c>
      <c r="B205" s="286">
        <f>B91-B$117</f>
        <v>10.585036757574187</v>
      </c>
      <c r="C205" s="286">
        <f>C91-C$117</f>
        <v>-3.1801812499999897</v>
      </c>
      <c r="D205" s="286"/>
      <c r="E205" s="286">
        <f>E91-E$117</f>
        <v>-41.289677499999982</v>
      </c>
      <c r="F205" s="286">
        <f>F91-F$117</f>
        <v>-9.6100744113629304</v>
      </c>
      <c r="G205" s="16">
        <f t="shared" si="180"/>
        <v>83</v>
      </c>
      <c r="H205" s="16">
        <f t="shared" ref="H205:M205" si="202">H91-H$117</f>
        <v>-9.6100744113629304</v>
      </c>
      <c r="I205" s="16">
        <f t="shared" si="202"/>
        <v>-5.0957282151044581</v>
      </c>
      <c r="J205" s="16">
        <f t="shared" si="202"/>
        <v>-3.3216385695416051</v>
      </c>
      <c r="K205" s="16">
        <f t="shared" si="202"/>
        <v>6.6821629934590021</v>
      </c>
      <c r="L205" s="16">
        <f t="shared" si="202"/>
        <v>4.3557959431132716</v>
      </c>
      <c r="M205" s="16">
        <f t="shared" si="202"/>
        <v>1.5864347783545441</v>
      </c>
      <c r="N205" s="16">
        <f t="shared" si="182"/>
        <v>82.5</v>
      </c>
      <c r="O205" s="16">
        <f>O91-O$117</f>
        <v>-1.1407426390496056</v>
      </c>
      <c r="P205" s="16">
        <f>P91-P$117</f>
        <v>-0.7435904325816125</v>
      </c>
      <c r="Q205" s="16">
        <f>Q91-Q$117</f>
        <v>10.554228611769375</v>
      </c>
      <c r="R205" s="16">
        <f>R91-R$117</f>
        <v>6.8798181389523094</v>
      </c>
      <c r="S205" s="16">
        <f>S91-S$117</f>
        <v>9.4134859727197693</v>
      </c>
      <c r="T205" s="16"/>
      <c r="U205" s="97">
        <f>U91-U$117</f>
        <v>-1.1407426390496056</v>
      </c>
      <c r="V205" s="97">
        <f>V91-V$117</f>
        <v>10.554228611769382</v>
      </c>
      <c r="W205" s="97">
        <f>W91-W$117</f>
        <v>9.4134859727197693</v>
      </c>
      <c r="X205" s="97">
        <f>X91-X$117</f>
        <v>-3.1801812499999969</v>
      </c>
      <c r="Y205" s="97"/>
      <c r="Z205" s="74"/>
      <c r="AA205" s="75">
        <f t="shared" si="184"/>
        <v>-16.489892550279421</v>
      </c>
      <c r="AB205" s="148">
        <f t="shared" si="185"/>
        <v>3.581845930966665E-11</v>
      </c>
      <c r="AC205" s="148"/>
      <c r="AD205" s="301"/>
      <c r="AE205" s="331"/>
      <c r="AF205" s="331"/>
      <c r="AG205" s="331"/>
      <c r="AH205" s="331"/>
      <c r="AI205" s="331"/>
      <c r="AJ205" s="331"/>
      <c r="AK205" s="331"/>
      <c r="AL205" s="75"/>
      <c r="AM205" s="75"/>
      <c r="AN205" s="75"/>
      <c r="AO205" s="75"/>
      <c r="AP205" s="75"/>
      <c r="AQ205" s="75"/>
    </row>
    <row r="206" spans="1:43" s="13" customFormat="1" x14ac:dyDescent="0.3">
      <c r="A206" s="66">
        <f t="shared" si="179"/>
        <v>40163</v>
      </c>
      <c r="B206" s="286">
        <f>B92-B$118</f>
        <v>16.796501246543485</v>
      </c>
      <c r="C206" s="286">
        <f>C92-C$118</f>
        <v>-10.446552499999996</v>
      </c>
      <c r="D206" s="286"/>
      <c r="E206" s="286">
        <f>E92-E$118</f>
        <v>-3.4267857142856997</v>
      </c>
      <c r="F206" s="286">
        <f>F92-F$118</f>
        <v>-1.1784232673285544</v>
      </c>
      <c r="G206" s="16">
        <f t="shared" si="180"/>
        <v>84</v>
      </c>
      <c r="H206" s="16">
        <f t="shared" ref="H206:M206" si="203">H92-H$118</f>
        <v>-9.903609545767452</v>
      </c>
      <c r="I206" s="16">
        <f t="shared" si="203"/>
        <v>-11.815831115263876</v>
      </c>
      <c r="J206" s="16">
        <f t="shared" si="203"/>
        <v>-7.7021219945196435</v>
      </c>
      <c r="K206" s="16">
        <f t="shared" si="203"/>
        <v>-2.8541231977689563</v>
      </c>
      <c r="L206" s="16">
        <f t="shared" si="203"/>
        <v>-1.8604721642014539</v>
      </c>
      <c r="M206" s="16">
        <f t="shared" si="203"/>
        <v>-14.669954313032832</v>
      </c>
      <c r="N206" s="16">
        <f t="shared" si="182"/>
        <v>83.5</v>
      </c>
      <c r="O206" s="16">
        <f>O92-O$118</f>
        <v>-10.431249681969419</v>
      </c>
      <c r="P206" s="16">
        <f>P92-P$118</f>
        <v>-6.7995858117872245</v>
      </c>
      <c r="Q206" s="16">
        <f>Q92-Q$118</f>
        <v>0.48501271614998132</v>
      </c>
      <c r="R206" s="16">
        <f>R92-R$118</f>
        <v>0.31615757104884779</v>
      </c>
      <c r="S206" s="16">
        <f>S92-S$118</f>
        <v>-9.946236965819395</v>
      </c>
      <c r="T206" s="16"/>
      <c r="U206" s="97">
        <f>U92-U$118</f>
        <v>-10.431249681969398</v>
      </c>
      <c r="V206" s="97">
        <f>V92-V$118</f>
        <v>0.48501271614998842</v>
      </c>
      <c r="W206" s="97">
        <f>W92-W$118</f>
        <v>-9.9462369658194234</v>
      </c>
      <c r="X206" s="97">
        <f>X92-X$118</f>
        <v>-10.446552499999996</v>
      </c>
      <c r="Y206" s="97"/>
      <c r="Z206" s="74"/>
      <c r="AA206" s="75">
        <f t="shared" si="184"/>
        <v>-16.256389091387376</v>
      </c>
      <c r="AB206" s="148">
        <f t="shared" si="185"/>
        <v>-6.0366219745710765</v>
      </c>
      <c r="AC206" s="148"/>
      <c r="AD206" s="301"/>
      <c r="AE206" s="331"/>
      <c r="AF206" s="331"/>
      <c r="AG206" s="331"/>
      <c r="AH206" s="331"/>
      <c r="AI206" s="331"/>
      <c r="AJ206" s="331"/>
      <c r="AK206" s="331"/>
      <c r="AL206" s="75"/>
      <c r="AM206" s="75"/>
      <c r="AN206" s="75"/>
      <c r="AO206" s="75"/>
      <c r="AP206" s="75"/>
      <c r="AQ206" s="75"/>
    </row>
    <row r="207" spans="1:43" s="13" customFormat="1" x14ac:dyDescent="0.3">
      <c r="A207" s="66">
        <f t="shared" si="179"/>
        <v>40194</v>
      </c>
      <c r="B207" s="286">
        <f>B93-B$107</f>
        <v>14.077092664460077</v>
      </c>
      <c r="C207" s="286">
        <f>C93-C$107</f>
        <v>-2.1965862499999957</v>
      </c>
      <c r="D207" s="286"/>
      <c r="E207" s="286">
        <f>E93-E$107</f>
        <v>-1.6314975000000231</v>
      </c>
      <c r="F207" s="286">
        <f>F93-F$107</f>
        <v>-1.1999723909432021</v>
      </c>
      <c r="G207" s="16">
        <f t="shared" si="180"/>
        <v>85</v>
      </c>
      <c r="H207" s="16">
        <f t="shared" ref="H207:M207" si="204">H93-H$107</f>
        <v>-1.1999723909432021</v>
      </c>
      <c r="I207" s="16">
        <f t="shared" si="204"/>
        <v>-4.7969819520108672</v>
      </c>
      <c r="J207" s="16">
        <f t="shared" si="204"/>
        <v>-3.12690151369614</v>
      </c>
      <c r="K207" s="16">
        <f t="shared" si="204"/>
        <v>-4.2259676100361503</v>
      </c>
      <c r="L207" s="16">
        <f t="shared" si="204"/>
        <v>-2.7547146918658143</v>
      </c>
      <c r="M207" s="16">
        <f t="shared" si="204"/>
        <v>-9.0229495620469606</v>
      </c>
      <c r="N207" s="16">
        <f t="shared" si="182"/>
        <v>84.5</v>
      </c>
      <c r="O207" s="16">
        <f>O93-O$107</f>
        <v>-6.0088853693732744</v>
      </c>
      <c r="P207" s="16">
        <f>P93-P$107</f>
        <v>-3.9168779338941704</v>
      </c>
      <c r="Q207" s="16">
        <f>Q93-Q$107</f>
        <v>-3.6987883916363131</v>
      </c>
      <c r="R207" s="16">
        <f>R93-R$107</f>
        <v>-2.4110707096631501</v>
      </c>
      <c r="S207" s="16">
        <f>S93-S$107</f>
        <v>-9.7076737610095734</v>
      </c>
      <c r="T207" s="16"/>
      <c r="U207" s="97">
        <f>U93-U$107</f>
        <v>-6.0088853693732744</v>
      </c>
      <c r="V207" s="97">
        <f>V93-V$107</f>
        <v>-3.6987883916363344</v>
      </c>
      <c r="W207" s="97">
        <f>W93-W$107</f>
        <v>-9.7076737610096089</v>
      </c>
      <c r="X207" s="97">
        <f>X93-X$107</f>
        <v>-2.1965862500000064</v>
      </c>
      <c r="Y207" s="97"/>
      <c r="Z207" s="74"/>
      <c r="AA207" s="75">
        <f t="shared" si="184"/>
        <v>5.6470047509858716</v>
      </c>
      <c r="AB207" s="148">
        <f t="shared" si="185"/>
        <v>4.4359064322659236</v>
      </c>
      <c r="AC207" s="148"/>
      <c r="AD207" s="301"/>
      <c r="AE207" s="331"/>
      <c r="AF207" s="331"/>
      <c r="AG207" s="331"/>
      <c r="AH207" s="331"/>
      <c r="AI207" s="331"/>
      <c r="AJ207" s="331"/>
      <c r="AK207" s="331"/>
      <c r="AL207" s="75"/>
      <c r="AM207" s="75"/>
      <c r="AN207" s="75"/>
      <c r="AO207" s="75"/>
      <c r="AP207" s="75"/>
      <c r="AQ207" s="75"/>
    </row>
    <row r="208" spans="1:43" s="13" customFormat="1" x14ac:dyDescent="0.3">
      <c r="A208" s="66">
        <f t="shared" si="179"/>
        <v>40225</v>
      </c>
      <c r="B208" s="286">
        <f>B94-B$108</f>
        <v>15.681644282397315</v>
      </c>
      <c r="C208" s="286">
        <f>C94-C$108</f>
        <v>-3.6567962499999993</v>
      </c>
      <c r="D208" s="286"/>
      <c r="E208" s="286">
        <f>E94-E$108</f>
        <v>-10.279651250000001</v>
      </c>
      <c r="F208" s="286">
        <f>F94-F$108</f>
        <v>-13.988035470521027</v>
      </c>
      <c r="G208" s="16">
        <f t="shared" si="180"/>
        <v>86</v>
      </c>
      <c r="H208" s="16">
        <f t="shared" ref="H208:M208" si="205">H94-H$108</f>
        <v>-13.988035470521027</v>
      </c>
      <c r="I208" s="16">
        <f t="shared" si="205"/>
        <v>-12.776747338929283</v>
      </c>
      <c r="J208" s="16">
        <f t="shared" si="205"/>
        <v>-8.3284929970319581</v>
      </c>
      <c r="K208" s="16">
        <f t="shared" si="205"/>
        <v>-6.8196337233170254</v>
      </c>
      <c r="L208" s="16">
        <f t="shared" si="205"/>
        <v>-4.4454068143234622</v>
      </c>
      <c r="M208" s="16">
        <f t="shared" si="205"/>
        <v>-19.596381062246337</v>
      </c>
      <c r="N208" s="16">
        <f t="shared" si="182"/>
        <v>85.5</v>
      </c>
      <c r="O208" s="16">
        <f>O94-O$108</f>
        <v>-9.2172916312224515</v>
      </c>
      <c r="P208" s="16">
        <f>P94-P$108</f>
        <v>-6.0082700836025538</v>
      </c>
      <c r="Q208" s="16">
        <f>Q94-Q$108</f>
        <v>-5.2382941224923627</v>
      </c>
      <c r="R208" s="16">
        <f>R94-R$108</f>
        <v>-3.4146039702894484</v>
      </c>
      <c r="S208" s="16">
        <f>S94-S$108</f>
        <v>-14.4555857537149</v>
      </c>
      <c r="T208" s="16"/>
      <c r="U208" s="97">
        <f>U94-U$108</f>
        <v>-9.2172916312224658</v>
      </c>
      <c r="V208" s="97">
        <f>V94-V$108</f>
        <v>-5.2382941224923556</v>
      </c>
      <c r="W208" s="97">
        <f>W94-W$108</f>
        <v>-14.455585753714843</v>
      </c>
      <c r="X208" s="97">
        <f>X94-X$108</f>
        <v>-3.6567962500000011</v>
      </c>
      <c r="Y208" s="97"/>
      <c r="Z208" s="74"/>
      <c r="AA208" s="75">
        <f t="shared" si="184"/>
        <v>-10.573431500199376</v>
      </c>
      <c r="AB208" s="148">
        <f t="shared" si="185"/>
        <v>3.220179678464774E-11</v>
      </c>
      <c r="AC208" s="148"/>
      <c r="AD208" s="301"/>
      <c r="AE208" s="331"/>
      <c r="AF208" s="331"/>
      <c r="AG208" s="331"/>
      <c r="AH208" s="331"/>
      <c r="AI208" s="331"/>
      <c r="AJ208" s="331"/>
      <c r="AK208" s="331"/>
      <c r="AL208" s="75"/>
      <c r="AM208" s="75"/>
      <c r="AN208" s="75"/>
      <c r="AO208" s="75"/>
      <c r="AP208" s="75"/>
      <c r="AQ208" s="75"/>
    </row>
    <row r="209" spans="1:43" s="13" customFormat="1" x14ac:dyDescent="0.3">
      <c r="A209" s="66">
        <f t="shared" si="179"/>
        <v>40253</v>
      </c>
      <c r="B209" s="286">
        <f>B95-B$109</f>
        <v>-6.5853857765819299</v>
      </c>
      <c r="C209" s="286">
        <f>C95-C$109</f>
        <v>-9.0307999999999993</v>
      </c>
      <c r="D209" s="286"/>
      <c r="E209" s="286">
        <f>E95-E$109</f>
        <v>-32.611287499999975</v>
      </c>
      <c r="F209" s="286">
        <f>F95-F$109</f>
        <v>-23.219750883874354</v>
      </c>
      <c r="G209" s="16">
        <f t="shared" si="180"/>
        <v>87</v>
      </c>
      <c r="H209" s="16">
        <f t="shared" ref="H209:M209" si="206">H95-H$109</f>
        <v>-23.219750883874354</v>
      </c>
      <c r="I209" s="16">
        <f t="shared" si="206"/>
        <v>-23.71747827231701</v>
      </c>
      <c r="J209" s="16">
        <f t="shared" si="206"/>
        <v>-15.460182976022026</v>
      </c>
      <c r="K209" s="16">
        <f t="shared" si="206"/>
        <v>-12.853717623703886</v>
      </c>
      <c r="L209" s="16">
        <f t="shared" si="206"/>
        <v>-8.378749685402525</v>
      </c>
      <c r="M209" s="16">
        <f t="shared" si="206"/>
        <v>-36.571195896020811</v>
      </c>
      <c r="N209" s="16">
        <f t="shared" si="182"/>
        <v>86.5</v>
      </c>
      <c r="O209" s="16">
        <f>O95-O$109</f>
        <v>-18.837253694389915</v>
      </c>
      <c r="P209" s="16">
        <f>P95-P$109</f>
        <v>-12.279019950486685</v>
      </c>
      <c r="Q209" s="16">
        <f>Q95-Q$109</f>
        <v>-9.5802652638437849</v>
      </c>
      <c r="R209" s="16">
        <f>R95-R$109</f>
        <v>-6.2449360500556281</v>
      </c>
      <c r="S209" s="16">
        <f>S95-S$109</f>
        <v>-28.4175189582337</v>
      </c>
      <c r="T209" s="16"/>
      <c r="U209" s="97">
        <f>U95-U$109</f>
        <v>-18.837253694389901</v>
      </c>
      <c r="V209" s="97">
        <f>V95-V$109</f>
        <v>-9.5802652638437849</v>
      </c>
      <c r="W209" s="97">
        <f>W95-W$109</f>
        <v>-28.417518958233671</v>
      </c>
      <c r="X209" s="97">
        <f>X95-X$109</f>
        <v>-9.0308000000000046</v>
      </c>
      <c r="Y209" s="97"/>
      <c r="Z209" s="74"/>
      <c r="AA209" s="75">
        <f t="shared" si="184"/>
        <v>-16.974814833774474</v>
      </c>
      <c r="AB209" s="148">
        <f t="shared" si="185"/>
        <v>4.425260158313904E-11</v>
      </c>
      <c r="AC209" s="148"/>
      <c r="AD209" s="301"/>
      <c r="AE209" s="331"/>
      <c r="AF209" s="331"/>
      <c r="AG209" s="331"/>
      <c r="AH209" s="331"/>
      <c r="AI209" s="331"/>
      <c r="AJ209" s="331"/>
      <c r="AK209" s="331"/>
      <c r="AL209" s="75"/>
      <c r="AM209" s="75"/>
      <c r="AN209" s="75"/>
      <c r="AO209" s="75"/>
      <c r="AP209" s="75"/>
      <c r="AQ209" s="75"/>
    </row>
    <row r="210" spans="1:43" s="13" customFormat="1" x14ac:dyDescent="0.3">
      <c r="A210" s="66">
        <f t="shared" si="179"/>
        <v>40284</v>
      </c>
      <c r="B210" s="286">
        <f>B96-B$110</f>
        <v>-12.696257485351325</v>
      </c>
      <c r="C210" s="286">
        <f>C96-C$110</f>
        <v>-3.9029874999999947</v>
      </c>
      <c r="D210" s="286"/>
      <c r="E210" s="286">
        <f>E96-E$110</f>
        <v>-6.9856499999999926</v>
      </c>
      <c r="F210" s="286">
        <f>F96-F$110</f>
        <v>-1.0306302459667336</v>
      </c>
      <c r="G210" s="16">
        <f t="shared" si="180"/>
        <v>88</v>
      </c>
      <c r="H210" s="16">
        <f t="shared" ref="H210:M210" si="207">H96-H$110</f>
        <v>-1.0306302459667336</v>
      </c>
      <c r="I210" s="16">
        <f t="shared" si="207"/>
        <v>-13.115965954935433</v>
      </c>
      <c r="J210" s="16">
        <f t="shared" si="207"/>
        <v>-8.549611861867163</v>
      </c>
      <c r="K210" s="16">
        <f t="shared" si="207"/>
        <v>-14.973966007053917</v>
      </c>
      <c r="L210" s="16">
        <f t="shared" si="207"/>
        <v>-9.760842477157027</v>
      </c>
      <c r="M210" s="16">
        <f t="shared" si="207"/>
        <v>-28.089931961989407</v>
      </c>
      <c r="N210" s="16">
        <f t="shared" si="182"/>
        <v>87.5</v>
      </c>
      <c r="O210" s="16">
        <f>O96-O$110</f>
        <v>-17.844878610724749</v>
      </c>
      <c r="P210" s="16">
        <f>P96-P$110</f>
        <v>-11.632142563348253</v>
      </c>
      <c r="Q210" s="16">
        <f>Q96-Q$110</f>
        <v>-14.592058057278763</v>
      </c>
      <c r="R210" s="16">
        <f>R96-R$110</f>
        <v>-9.5118941800410113</v>
      </c>
      <c r="S210" s="16">
        <f>S96-S$110</f>
        <v>-32.436936668003455</v>
      </c>
      <c r="T210" s="16"/>
      <c r="U210" s="97">
        <f>U96-U$110</f>
        <v>-17.844878610724734</v>
      </c>
      <c r="V210" s="97">
        <f>V96-V$110</f>
        <v>-14.592058057278763</v>
      </c>
      <c r="W210" s="97">
        <f>W96-W$110</f>
        <v>-32.436936668003511</v>
      </c>
      <c r="X210" s="97">
        <f>X96-X$110</f>
        <v>-3.9029875000000018</v>
      </c>
      <c r="Y210" s="97"/>
      <c r="Z210" s="74"/>
      <c r="AA210" s="75">
        <f t="shared" si="184"/>
        <v>8.4812639340314036</v>
      </c>
      <c r="AB210" s="148">
        <f t="shared" si="185"/>
        <v>-4.2874148675764445E-11</v>
      </c>
      <c r="AC210" s="148"/>
      <c r="AD210" s="301"/>
      <c r="AE210" s="331"/>
      <c r="AF210" s="331"/>
      <c r="AG210" s="331"/>
      <c r="AH210" s="331"/>
      <c r="AI210" s="331"/>
      <c r="AJ210" s="331"/>
      <c r="AK210" s="331"/>
      <c r="AL210" s="75"/>
      <c r="AM210" s="75"/>
      <c r="AN210" s="75"/>
      <c r="AO210" s="75"/>
      <c r="AP210" s="75"/>
      <c r="AQ210" s="75"/>
    </row>
    <row r="211" spans="1:43" s="13" customFormat="1" x14ac:dyDescent="0.3">
      <c r="A211" s="66">
        <f t="shared" si="179"/>
        <v>40314</v>
      </c>
      <c r="B211" s="286">
        <f>B97-B$111</f>
        <v>-0.840671268515365</v>
      </c>
      <c r="C211" s="286">
        <f>C97-C$111</f>
        <v>3.0111749999999802</v>
      </c>
      <c r="D211" s="286"/>
      <c r="E211" s="286">
        <f>E97-E$111</f>
        <v>-8.6374650000000059</v>
      </c>
      <c r="F211" s="286">
        <f>F97-F$111</f>
        <v>6.6679333137919485</v>
      </c>
      <c r="G211" s="16">
        <f t="shared" si="180"/>
        <v>89</v>
      </c>
      <c r="H211" s="16">
        <f t="shared" ref="H211:M211" si="208">H97-H$111</f>
        <v>6.6679333137919485</v>
      </c>
      <c r="I211" s="16">
        <f t="shared" si="208"/>
        <v>-1.9355090386217739</v>
      </c>
      <c r="J211" s="16">
        <f t="shared" si="208"/>
        <v>-1.2616570592061578</v>
      </c>
      <c r="K211" s="16">
        <f t="shared" si="208"/>
        <v>-10.83320751560197</v>
      </c>
      <c r="L211" s="16">
        <f t="shared" si="208"/>
        <v>-7.0616717062354724</v>
      </c>
      <c r="M211" s="16">
        <f t="shared" si="208"/>
        <v>-12.768716554223715</v>
      </c>
      <c r="N211" s="16">
        <f t="shared" si="182"/>
        <v>88.5</v>
      </c>
      <c r="O211" s="16">
        <f>O97-O$111</f>
        <v>-6.9226658353344703</v>
      </c>
      <c r="P211" s="16">
        <f>P97-P$111</f>
        <v>-4.5125236025217532</v>
      </c>
      <c r="Q211" s="16">
        <f>Q97-Q$111</f>
        <v>-13.27487378559016</v>
      </c>
      <c r="R211" s="16">
        <f>R97-R$111</f>
        <v>-8.6532820940188913</v>
      </c>
      <c r="S211" s="16">
        <f>S97-S$111</f>
        <v>-20.197539620924601</v>
      </c>
      <c r="T211" s="16"/>
      <c r="U211" s="97">
        <f>U97-U$111</f>
        <v>-6.9226658353344703</v>
      </c>
      <c r="V211" s="97">
        <f>V97-V$111</f>
        <v>-13.274873785590145</v>
      </c>
      <c r="W211" s="97">
        <f>W97-W$111</f>
        <v>-20.197539620924601</v>
      </c>
      <c r="X211" s="97">
        <f>X97-X$111</f>
        <v>3.0111749999999944</v>
      </c>
      <c r="Y211" s="97"/>
      <c r="Z211" s="74"/>
      <c r="AA211" s="75">
        <f t="shared" si="184"/>
        <v>15.321215407765692</v>
      </c>
      <c r="AB211" s="148">
        <f t="shared" si="185"/>
        <v>-4.5147885430196766E-11</v>
      </c>
      <c r="AC211" s="148"/>
      <c r="AD211" s="301"/>
      <c r="AE211" s="331"/>
      <c r="AF211" s="331"/>
      <c r="AG211" s="331"/>
      <c r="AH211" s="331"/>
      <c r="AI211" s="331"/>
      <c r="AJ211" s="331"/>
      <c r="AK211" s="331"/>
      <c r="AL211" s="75"/>
      <c r="AM211" s="75"/>
      <c r="AN211" s="75"/>
      <c r="AO211" s="75"/>
      <c r="AP211" s="75"/>
      <c r="AQ211" s="75"/>
    </row>
    <row r="212" spans="1:43" s="13" customFormat="1" x14ac:dyDescent="0.3">
      <c r="A212" s="66">
        <f t="shared" si="179"/>
        <v>40345</v>
      </c>
      <c r="B212" s="286">
        <f>B98-B$112</f>
        <v>-5.3827408577674447</v>
      </c>
      <c r="C212" s="286">
        <f>C98-C$112</f>
        <v>4.3683500000000208</v>
      </c>
      <c r="D212" s="286"/>
      <c r="E212" s="286">
        <f>E98-E$112</f>
        <v>-13.0704925</v>
      </c>
      <c r="F212" s="286">
        <f>F98-F$112</f>
        <v>-2.9670423386467775</v>
      </c>
      <c r="G212" s="16">
        <f t="shared" si="180"/>
        <v>90</v>
      </c>
      <c r="H212" s="16">
        <f t="shared" ref="H212:M212" si="209">H98-H$112</f>
        <v>-2.9670423386467775</v>
      </c>
      <c r="I212" s="16">
        <f t="shared" si="209"/>
        <v>-3.1884697771907895</v>
      </c>
      <c r="J212" s="16">
        <f t="shared" si="209"/>
        <v>-2.0783965986140487</v>
      </c>
      <c r="K212" s="16">
        <f t="shared" si="209"/>
        <v>-6.9362151916191408</v>
      </c>
      <c r="L212" s="16">
        <f t="shared" si="209"/>
        <v>-4.5214009328700371</v>
      </c>
      <c r="M212" s="16">
        <f t="shared" si="209"/>
        <v>-10.124684968809959</v>
      </c>
      <c r="N212" s="16">
        <f t="shared" si="182"/>
        <v>89.5</v>
      </c>
      <c r="O212" s="16">
        <f>O98-O$112</f>
        <v>-2.6295738653205945</v>
      </c>
      <c r="P212" s="16">
        <f>P98-P$112</f>
        <v>-1.7140816000777477</v>
      </c>
      <c r="Q212" s="16">
        <f>Q98-Q$112</f>
        <v>-8.6078666261137471</v>
      </c>
      <c r="R212" s="16">
        <f>R98-R$112</f>
        <v>-5.6110739240554892</v>
      </c>
      <c r="S212" s="16">
        <f>S98-S$112</f>
        <v>-11.23744049143437</v>
      </c>
      <c r="T212" s="16"/>
      <c r="U212" s="97">
        <f>U98-U$112</f>
        <v>-2.6295738653206016</v>
      </c>
      <c r="V212" s="97">
        <f>V98-V$112</f>
        <v>-8.60786662611374</v>
      </c>
      <c r="W212" s="97">
        <f>W98-W$112</f>
        <v>-11.23744049143437</v>
      </c>
      <c r="X212" s="97">
        <f>X98-X$112</f>
        <v>4.3683499999999924</v>
      </c>
      <c r="Y212" s="97"/>
      <c r="Z212" s="74"/>
      <c r="AA212" s="75">
        <f t="shared" si="184"/>
        <v>2.6440315854137566</v>
      </c>
      <c r="AB212" s="148">
        <f t="shared" si="185"/>
        <v>5.0448534238967113E-12</v>
      </c>
      <c r="AC212" s="148"/>
      <c r="AD212" s="301"/>
      <c r="AE212" s="331"/>
      <c r="AF212" s="331"/>
      <c r="AG212" s="331"/>
      <c r="AH212" s="331"/>
      <c r="AI212" s="331"/>
      <c r="AJ212" s="331"/>
      <c r="AK212" s="331"/>
      <c r="AL212" s="75"/>
      <c r="AM212" s="75"/>
      <c r="AN212" s="75"/>
      <c r="AO212" s="75"/>
      <c r="AP212" s="75"/>
      <c r="AQ212" s="75"/>
    </row>
    <row r="213" spans="1:43" s="13" customFormat="1" x14ac:dyDescent="0.3">
      <c r="A213" s="66">
        <f t="shared" si="179"/>
        <v>40375</v>
      </c>
      <c r="B213" s="286">
        <f>B99-B$113</f>
        <v>-15.511455945808883</v>
      </c>
      <c r="C213" s="286">
        <f>C99-C$113</f>
        <v>6.5285250000000019</v>
      </c>
      <c r="D213" s="286"/>
      <c r="E213" s="286">
        <f>E99-E$113</f>
        <v>-5.72954399999999</v>
      </c>
      <c r="F213" s="286">
        <f>F99-F$113</f>
        <v>-2.0419402429429354</v>
      </c>
      <c r="G213" s="16">
        <f t="shared" si="180"/>
        <v>91</v>
      </c>
      <c r="H213" s="16">
        <f t="shared" ref="H213:M213" si="210">H99-H$113</f>
        <v>-2.0419402429429354</v>
      </c>
      <c r="I213" s="16">
        <f t="shared" si="210"/>
        <v>-3.1616849896839199</v>
      </c>
      <c r="J213" s="16">
        <f t="shared" si="210"/>
        <v>-2.0609369972569596</v>
      </c>
      <c r="K213" s="16">
        <f t="shared" si="210"/>
        <v>-5.1335368047039083</v>
      </c>
      <c r="L213" s="16">
        <f t="shared" si="210"/>
        <v>-3.3463174737940733</v>
      </c>
      <c r="M213" s="16">
        <f t="shared" si="210"/>
        <v>-8.295221794387885</v>
      </c>
      <c r="N213" s="16">
        <f t="shared" si="182"/>
        <v>90.5</v>
      </c>
      <c r="O213" s="16">
        <f>O99-O$113</f>
        <v>-3.1736326172328972</v>
      </c>
      <c r="P213" s="16">
        <f>P99-P$113</f>
        <v>-2.0687250304498264</v>
      </c>
      <c r="Q213" s="16">
        <f>Q99-Q$113</f>
        <v>-5.9390634883089888</v>
      </c>
      <c r="R213" s="16">
        <f>R99-R$113</f>
        <v>-3.871403417365201</v>
      </c>
      <c r="S213" s="16">
        <f>S99-S$113</f>
        <v>-9.1126961055418292</v>
      </c>
      <c r="T213" s="16"/>
      <c r="U213" s="97">
        <f>U99-U$113</f>
        <v>-3.173632617232883</v>
      </c>
      <c r="V213" s="97">
        <f>V99-V$113</f>
        <v>-5.9390634883089746</v>
      </c>
      <c r="W213" s="97">
        <f>W99-W$113</f>
        <v>-9.1126961055418292</v>
      </c>
      <c r="X213" s="97">
        <f>X99-X$113</f>
        <v>6.5285250000000019</v>
      </c>
      <c r="Y213" s="97"/>
      <c r="Z213" s="74"/>
      <c r="AA213" s="75">
        <f t="shared" si="184"/>
        <v>1.8294631744220737</v>
      </c>
      <c r="AB213" s="148">
        <f t="shared" si="185"/>
        <v>-1.9184653865522705E-13</v>
      </c>
      <c r="AC213" s="148"/>
      <c r="AD213" s="301"/>
      <c r="AE213" s="331"/>
      <c r="AF213" s="331"/>
      <c r="AG213" s="331"/>
      <c r="AH213" s="331"/>
      <c r="AI213" s="331"/>
      <c r="AJ213" s="331"/>
      <c r="AK213" s="331"/>
      <c r="AL213" s="75"/>
      <c r="AM213" s="75"/>
      <c r="AN213" s="75"/>
      <c r="AO213" s="75"/>
      <c r="AP213" s="75"/>
      <c r="AQ213" s="75"/>
    </row>
    <row r="214" spans="1:43" s="13" customFormat="1" x14ac:dyDescent="0.3">
      <c r="A214" s="66">
        <f t="shared" si="179"/>
        <v>40406</v>
      </c>
      <c r="B214" s="286">
        <f>B100-B$114</f>
        <v>-22.523671343653312</v>
      </c>
      <c r="C214" s="286">
        <f>C100-C$114</f>
        <v>0.27717499999999973</v>
      </c>
      <c r="D214" s="286"/>
      <c r="E214" s="286">
        <f>E100-E$114</f>
        <v>-35.481992225000006</v>
      </c>
      <c r="F214" s="286">
        <f>F100-F$114</f>
        <v>-0.32562190564094351</v>
      </c>
      <c r="G214" s="16">
        <f t="shared" si="180"/>
        <v>92</v>
      </c>
      <c r="H214" s="16">
        <f t="shared" ref="H214:M214" si="211">H100-H$114</f>
        <v>-0.32562190564094351</v>
      </c>
      <c r="I214" s="16">
        <f t="shared" si="211"/>
        <v>-1.8867345693575999</v>
      </c>
      <c r="J214" s="16">
        <f t="shared" si="211"/>
        <v>-1.2298635350074676</v>
      </c>
      <c r="K214" s="16">
        <f t="shared" si="211"/>
        <v>-3.8184518004734116</v>
      </c>
      <c r="L214" s="16">
        <f t="shared" si="211"/>
        <v>-2.4890738040596432</v>
      </c>
      <c r="M214" s="16">
        <f t="shared" si="211"/>
        <v>-5.7051863698310399</v>
      </c>
      <c r="N214" s="16">
        <f t="shared" si="182"/>
        <v>91.5</v>
      </c>
      <c r="O214" s="16">
        <f>O100-O$114</f>
        <v>-2.4554392029691741</v>
      </c>
      <c r="P214" s="16">
        <f>P100-P$114</f>
        <v>-1.6005723259672777</v>
      </c>
      <c r="Q214" s="16">
        <f>Q100-Q$114</f>
        <v>-4.4728673629197715</v>
      </c>
      <c r="R214" s="16">
        <f>R100-R$114</f>
        <v>-2.9156573302029614</v>
      </c>
      <c r="S214" s="16">
        <f>S100-S$114</f>
        <v>-6.9283065658889313</v>
      </c>
      <c r="T214" s="16"/>
      <c r="U214" s="97">
        <f>U100-U$114</f>
        <v>-2.455439202969167</v>
      </c>
      <c r="V214" s="97">
        <f>V100-V$114</f>
        <v>-4.4728673629197573</v>
      </c>
      <c r="W214" s="97">
        <f>W100-W$114</f>
        <v>-6.9283065658889242</v>
      </c>
      <c r="X214" s="97">
        <f>X100-X$114</f>
        <v>0.27717499999999973</v>
      </c>
      <c r="Y214" s="97"/>
      <c r="Z214" s="74"/>
      <c r="AA214" s="75">
        <f t="shared" si="184"/>
        <v>2.5900354245568451</v>
      </c>
      <c r="AB214" s="148">
        <f t="shared" si="185"/>
        <v>-5.1727511163335294E-12</v>
      </c>
      <c r="AC214" s="148"/>
      <c r="AD214" s="301"/>
      <c r="AE214" s="331"/>
      <c r="AF214" s="331"/>
      <c r="AG214" s="331"/>
      <c r="AH214" s="331"/>
      <c r="AI214" s="331"/>
      <c r="AJ214" s="331"/>
      <c r="AK214" s="331"/>
      <c r="AL214" s="75"/>
      <c r="AM214" s="75"/>
      <c r="AN214" s="75"/>
      <c r="AO214" s="75"/>
      <c r="AP214" s="75"/>
      <c r="AQ214" s="75"/>
    </row>
    <row r="215" spans="1:43" s="13" customFormat="1" x14ac:dyDescent="0.3">
      <c r="A215" s="66">
        <f t="shared" si="179"/>
        <v>40437</v>
      </c>
      <c r="B215" s="286">
        <f>B101-B$115</f>
        <v>-16.717049757090791</v>
      </c>
      <c r="C215" s="286">
        <f>C101-C$115</f>
        <v>-12.830225000000013</v>
      </c>
      <c r="D215" s="286"/>
      <c r="E215" s="286">
        <f>E101-E$115</f>
        <v>-13.233923125000004</v>
      </c>
      <c r="F215" s="286">
        <f>F101-F$115</f>
        <v>-11.022217732288446</v>
      </c>
      <c r="G215" s="16">
        <f t="shared" si="180"/>
        <v>93</v>
      </c>
      <c r="H215" s="16">
        <f t="shared" ref="H215:M215" si="212">H101-H$115</f>
        <v>-11.022217732288446</v>
      </c>
      <c r="I215" s="16">
        <f t="shared" si="212"/>
        <v>-9.0812585841181885</v>
      </c>
      <c r="J215" s="16">
        <f t="shared" si="212"/>
        <v>-5.9195972586558696</v>
      </c>
      <c r="K215" s="16">
        <f t="shared" si="212"/>
        <v>-4.9852014931117736</v>
      </c>
      <c r="L215" s="16">
        <f t="shared" si="212"/>
        <v>-3.2496244794618434</v>
      </c>
      <c r="M215" s="16">
        <f t="shared" si="212"/>
        <v>-14.066460077229948</v>
      </c>
      <c r="N215" s="16">
        <f t="shared" si="182"/>
        <v>92.5</v>
      </c>
      <c r="O215" s="16">
        <f>O101-O$115</f>
        <v>-5.8720677963094658</v>
      </c>
      <c r="P215" s="16">
        <f>P101-P$115</f>
        <v>-3.8276937175278363</v>
      </c>
      <c r="Q215" s="16">
        <f>Q101-Q$115</f>
        <v>-4.0821153981514158</v>
      </c>
      <c r="R215" s="16">
        <f>R101-R$115</f>
        <v>-2.6609440248604272</v>
      </c>
      <c r="S215" s="16">
        <f>S101-S$115</f>
        <v>-9.95418319446091</v>
      </c>
      <c r="T215" s="16"/>
      <c r="U215" s="97">
        <f>U101-U$115</f>
        <v>-5.8720677963094658</v>
      </c>
      <c r="V215" s="97">
        <f>V101-V$115</f>
        <v>-4.0821153981514193</v>
      </c>
      <c r="W215" s="97">
        <f>W101-W$115</f>
        <v>-9.9541831944608958</v>
      </c>
      <c r="X215" s="97">
        <f>X101-X$115</f>
        <v>-12.830224999999999</v>
      </c>
      <c r="Y215" s="97"/>
      <c r="Z215" s="74"/>
      <c r="AA215" s="75">
        <f t="shared" si="184"/>
        <v>-8.3612737073989081</v>
      </c>
      <c r="AB215" s="148">
        <f t="shared" si="185"/>
        <v>2.9110935884091305E-11</v>
      </c>
      <c r="AC215" s="148"/>
      <c r="AD215" s="301"/>
      <c r="AE215" s="331"/>
      <c r="AF215" s="331"/>
      <c r="AG215" s="331"/>
      <c r="AH215" s="331"/>
      <c r="AI215" s="331"/>
      <c r="AJ215" s="331"/>
      <c r="AK215" s="331"/>
      <c r="AL215" s="75"/>
      <c r="AM215" s="75"/>
      <c r="AN215" s="75"/>
      <c r="AO215" s="75"/>
      <c r="AP215" s="75"/>
      <c r="AQ215" s="75"/>
    </row>
    <row r="216" spans="1:43" s="13" customFormat="1" x14ac:dyDescent="0.3">
      <c r="A216" s="66">
        <f t="shared" si="179"/>
        <v>40467</v>
      </c>
      <c r="B216" s="286">
        <f>B102-B$116</f>
        <v>-18.9076568082302</v>
      </c>
      <c r="C216" s="286">
        <f>C102-C$116</f>
        <v>-21.05769875</v>
      </c>
      <c r="D216" s="286"/>
      <c r="E216" s="286">
        <f>E102-E$116</f>
        <v>-5.2007100000000008</v>
      </c>
      <c r="F216" s="286">
        <f>F102-F$116</f>
        <v>-22.97131955439788</v>
      </c>
      <c r="G216" s="16">
        <f t="shared" si="180"/>
        <v>94</v>
      </c>
      <c r="H216" s="16">
        <f t="shared" ref="H216:M216" si="213">H102-H$116</f>
        <v>-22.97131955439788</v>
      </c>
      <c r="I216" s="16">
        <f t="shared" si="213"/>
        <v>-21.609300674732985</v>
      </c>
      <c r="J216" s="16">
        <f t="shared" si="213"/>
        <v>-14.085972318785252</v>
      </c>
      <c r="K216" s="16">
        <f t="shared" si="213"/>
        <v>-10.589534368426598</v>
      </c>
      <c r="L216" s="16">
        <f t="shared" si="213"/>
        <v>-6.9028323443475657</v>
      </c>
      <c r="M216" s="16">
        <f t="shared" si="213"/>
        <v>-32.198835043159562</v>
      </c>
      <c r="N216" s="16">
        <f t="shared" si="182"/>
        <v>93.5</v>
      </c>
      <c r="O216" s="16">
        <f>O102-O$116</f>
        <v>-16.021039771858156</v>
      </c>
      <c r="P216" s="16">
        <f>P102-P$116</f>
        <v>-10.443277463783076</v>
      </c>
      <c r="Q216" s="16">
        <f>Q102-Q$116</f>
        <v>-7.4233542797719565</v>
      </c>
      <c r="R216" s="16">
        <f>R102-R$116</f>
        <v>-4.8389445884176681</v>
      </c>
      <c r="S216" s="16">
        <f>S102-S$116</f>
        <v>-23.444394051630127</v>
      </c>
      <c r="T216" s="16"/>
      <c r="U216" s="97">
        <f>U102-U$116</f>
        <v>-16.021039771858156</v>
      </c>
      <c r="V216" s="97">
        <f>V102-V$116</f>
        <v>-7.4233542797719423</v>
      </c>
      <c r="W216" s="97">
        <f>W102-W$116</f>
        <v>-23.444394051630127</v>
      </c>
      <c r="X216" s="97">
        <f>X102-X$116</f>
        <v>-21.05769875</v>
      </c>
      <c r="Y216" s="97"/>
      <c r="Z216" s="74"/>
      <c r="AA216" s="75">
        <f t="shared" si="184"/>
        <v>-18.132374965929614</v>
      </c>
      <c r="AB216" s="148">
        <f t="shared" si="185"/>
        <v>5.0597748213476734E-11</v>
      </c>
      <c r="AC216" s="148"/>
      <c r="AD216" s="301"/>
      <c r="AE216" s="331"/>
      <c r="AF216" s="331"/>
      <c r="AG216" s="331"/>
      <c r="AH216" s="331"/>
      <c r="AI216" s="331"/>
      <c r="AJ216" s="331"/>
      <c r="AK216" s="331"/>
      <c r="AL216" s="75"/>
      <c r="AM216" s="75"/>
      <c r="AN216" s="75"/>
      <c r="AO216" s="75"/>
      <c r="AP216" s="75"/>
      <c r="AQ216" s="75"/>
    </row>
    <row r="217" spans="1:43" s="13" customFormat="1" x14ac:dyDescent="0.3">
      <c r="A217" s="66">
        <f t="shared" si="179"/>
        <v>40498</v>
      </c>
      <c r="B217" s="286">
        <f>B103-B$117</f>
        <v>-20.544291365886551</v>
      </c>
      <c r="C217" s="286">
        <f>C103-C$117</f>
        <v>-18.58764124999999</v>
      </c>
      <c r="D217" s="286"/>
      <c r="E217" s="286">
        <f>E103-E$117</f>
        <v>21.257832500000006</v>
      </c>
      <c r="F217" s="286">
        <f>F103-F$117</f>
        <v>-19.126412765924947</v>
      </c>
      <c r="G217" s="16">
        <f t="shared" si="180"/>
        <v>95</v>
      </c>
      <c r="H217" s="16">
        <f t="shared" ref="H217:M217" si="214">H103-H$117</f>
        <v>-19.126412765924947</v>
      </c>
      <c r="I217" s="16">
        <f t="shared" si="214"/>
        <v>-25.312554163254291</v>
      </c>
      <c r="J217" s="16">
        <f t="shared" si="214"/>
        <v>-16.499929480746985</v>
      </c>
      <c r="K217" s="16">
        <f t="shared" si="214"/>
        <v>-16.943799658830926</v>
      </c>
      <c r="L217" s="16">
        <f t="shared" si="214"/>
        <v>-11.044886795952806</v>
      </c>
      <c r="M217" s="16">
        <f t="shared" si="214"/>
        <v>-42.256353822085231</v>
      </c>
      <c r="N217" s="16">
        <f t="shared" si="182"/>
        <v>94.5</v>
      </c>
      <c r="O217" s="16">
        <f>O103-O$117</f>
        <v>-23.660680188561813</v>
      </c>
      <c r="P217" s="16">
        <f>P103-P$117</f>
        <v>-15.42315927740362</v>
      </c>
      <c r="Q217" s="16">
        <f>Q103-Q$117</f>
        <v>-13.912457925684322</v>
      </c>
      <c r="R217" s="16">
        <f>R103-R$117</f>
        <v>-9.0688939869843779</v>
      </c>
      <c r="S217" s="16">
        <f>S103-S$117</f>
        <v>-37.573138114246149</v>
      </c>
      <c r="T217" s="16"/>
      <c r="U217" s="97">
        <f>U103-U$117</f>
        <v>-23.660680188561813</v>
      </c>
      <c r="V217" s="97">
        <f>V103-V$117</f>
        <v>-13.912457925684315</v>
      </c>
      <c r="W217" s="97">
        <f>W103-W$117</f>
        <v>-37.573138114246149</v>
      </c>
      <c r="X217" s="97">
        <f>X103-X$117</f>
        <v>-18.587641249999997</v>
      </c>
      <c r="Y217" s="97"/>
      <c r="Z217" s="74"/>
      <c r="AA217" s="75">
        <f t="shared" si="184"/>
        <v>-10.057518778925669</v>
      </c>
      <c r="AB217" s="148">
        <f t="shared" si="185"/>
        <v>1.4900081168889301E-11</v>
      </c>
      <c r="AC217" s="148"/>
      <c r="AD217" s="301"/>
      <c r="AE217" s="331"/>
      <c r="AF217" s="331"/>
      <c r="AG217" s="331"/>
      <c r="AH217" s="331"/>
      <c r="AI217" s="331"/>
      <c r="AJ217" s="331"/>
      <c r="AK217" s="331"/>
      <c r="AL217" s="75"/>
      <c r="AM217" s="75"/>
      <c r="AN217" s="75"/>
      <c r="AO217" s="75"/>
      <c r="AP217" s="75"/>
      <c r="AQ217" s="75"/>
    </row>
    <row r="218" spans="1:43" s="13" customFormat="1" x14ac:dyDescent="0.3">
      <c r="A218" s="66">
        <f t="shared" si="179"/>
        <v>40528</v>
      </c>
      <c r="B218" s="286">
        <f>B104-B$118</f>
        <v>-19.985199840080085</v>
      </c>
      <c r="C218" s="286">
        <f>C104-C$118</f>
        <v>-11.4174425</v>
      </c>
      <c r="D218" s="286"/>
      <c r="E218" s="286">
        <f>E104-E$118</f>
        <v>-133.2915857142857</v>
      </c>
      <c r="F218" s="286">
        <f>F104-F$118</f>
        <v>-61.07630394907229</v>
      </c>
      <c r="G218" s="16">
        <f t="shared" si="180"/>
        <v>96</v>
      </c>
      <c r="N218" s="16">
        <f t="shared" si="182"/>
        <v>95.5</v>
      </c>
      <c r="U218" s="74"/>
      <c r="V218" s="75"/>
      <c r="W218" s="75"/>
      <c r="X218" s="97">
        <f>X104-X$118</f>
        <v>-11.4174425</v>
      </c>
      <c r="Y218" s="97"/>
      <c r="Z218" s="74"/>
      <c r="AA218" s="75"/>
      <c r="AB218" s="148"/>
      <c r="AC218" s="148"/>
      <c r="AD218" s="301"/>
      <c r="AE218" s="331"/>
      <c r="AF218" s="331"/>
      <c r="AG218" s="331"/>
      <c r="AH218" s="331"/>
      <c r="AI218" s="331"/>
      <c r="AJ218" s="331"/>
      <c r="AK218" s="331"/>
      <c r="AL218" s="75"/>
      <c r="AM218" s="75"/>
      <c r="AN218" s="75"/>
      <c r="AO218" s="75"/>
      <c r="AP218" s="75"/>
      <c r="AQ218" s="75"/>
    </row>
    <row r="219" spans="1:43" s="4" customFormat="1" x14ac:dyDescent="0.3">
      <c r="A219" s="66"/>
      <c r="B219" s="14"/>
      <c r="C219" s="14"/>
      <c r="D219" s="14"/>
      <c r="E219" s="14"/>
      <c r="F219" s="14"/>
      <c r="G219" s="3"/>
      <c r="H219" s="13"/>
      <c r="I219" s="72"/>
      <c r="J219" s="13"/>
      <c r="K219" s="13"/>
      <c r="L219" s="13"/>
      <c r="M219" s="13"/>
      <c r="N219" s="3"/>
      <c r="O219" s="72"/>
      <c r="P219" s="72"/>
      <c r="Q219" s="13"/>
      <c r="R219" s="13"/>
      <c r="S219" s="13"/>
      <c r="T219" s="1"/>
      <c r="U219" s="74"/>
      <c r="V219" s="75"/>
      <c r="W219" s="75"/>
      <c r="X219" s="76"/>
      <c r="Y219" s="77"/>
      <c r="Z219" s="78"/>
      <c r="AA219" s="75"/>
      <c r="AB219" s="148"/>
      <c r="AC219" s="148"/>
      <c r="AD219" s="299"/>
      <c r="AE219" s="331"/>
      <c r="AF219" s="331"/>
      <c r="AG219" s="331"/>
      <c r="AH219" s="331"/>
      <c r="AI219" s="331"/>
      <c r="AJ219" s="331"/>
      <c r="AK219" s="331"/>
      <c r="AL219" s="75"/>
      <c r="AM219" s="75"/>
      <c r="AN219" s="75"/>
      <c r="AO219" s="300"/>
      <c r="AP219" s="300"/>
      <c r="AQ219" s="300"/>
    </row>
    <row r="220" spans="1:43" s="4" customFormat="1" x14ac:dyDescent="0.3">
      <c r="A220" s="67"/>
      <c r="B220" s="14"/>
      <c r="C220" s="14"/>
      <c r="D220" s="14"/>
      <c r="E220" s="14"/>
      <c r="F220" s="14"/>
      <c r="G220" s="3"/>
      <c r="H220" s="13"/>
      <c r="I220" s="13"/>
      <c r="J220" s="13"/>
      <c r="K220" s="13"/>
      <c r="L220" s="13"/>
      <c r="M220" s="13"/>
      <c r="N220" s="3"/>
      <c r="O220" s="13"/>
      <c r="P220" s="13"/>
      <c r="Q220" s="13"/>
      <c r="R220" s="13"/>
      <c r="S220" s="13"/>
      <c r="T220" s="1"/>
      <c r="U220" s="74"/>
      <c r="V220" s="75"/>
      <c r="W220" s="75"/>
      <c r="X220" s="76"/>
      <c r="Y220" s="77"/>
      <c r="Z220" s="78"/>
      <c r="AA220" s="75"/>
      <c r="AB220" s="148"/>
      <c r="AC220" s="148"/>
      <c r="AD220" s="299"/>
      <c r="AE220" s="331"/>
      <c r="AF220" s="331"/>
      <c r="AG220" s="331"/>
      <c r="AH220" s="331"/>
      <c r="AI220" s="331"/>
      <c r="AJ220" s="331"/>
      <c r="AK220" s="331"/>
      <c r="AL220" s="75"/>
      <c r="AM220" s="75"/>
      <c r="AN220" s="75"/>
      <c r="AO220" s="300"/>
      <c r="AP220" s="300"/>
      <c r="AQ220" s="300"/>
    </row>
    <row r="221" spans="1:43" s="4" customFormat="1" x14ac:dyDescent="0.3">
      <c r="A221" s="67"/>
      <c r="B221" s="14"/>
      <c r="C221" s="14"/>
      <c r="D221" s="14"/>
      <c r="E221" s="14"/>
      <c r="F221" s="14"/>
      <c r="G221" s="3"/>
      <c r="H221" s="13"/>
      <c r="I221" s="13"/>
      <c r="J221" s="13"/>
      <c r="K221" s="13"/>
      <c r="L221" s="13"/>
      <c r="M221" s="13"/>
      <c r="N221" s="3"/>
      <c r="O221" s="13"/>
      <c r="P221" s="13"/>
      <c r="Q221" s="13"/>
      <c r="R221" s="13"/>
      <c r="S221" s="13"/>
      <c r="T221" s="1"/>
      <c r="U221" s="74"/>
      <c r="V221" s="75"/>
      <c r="W221" s="75"/>
      <c r="X221" s="76"/>
      <c r="Y221" s="77"/>
      <c r="Z221" s="78"/>
      <c r="AA221" s="75"/>
      <c r="AB221" s="148"/>
      <c r="AC221" s="148"/>
      <c r="AD221" s="299"/>
      <c r="AE221" s="331"/>
      <c r="AF221" s="331"/>
      <c r="AG221" s="331"/>
      <c r="AH221" s="331"/>
      <c r="AI221" s="331"/>
      <c r="AJ221" s="331"/>
      <c r="AK221" s="331"/>
      <c r="AL221" s="75"/>
      <c r="AM221" s="75"/>
      <c r="AN221" s="75"/>
      <c r="AO221" s="300"/>
      <c r="AP221" s="300"/>
      <c r="AQ221" s="300"/>
    </row>
    <row r="222" spans="1:43" s="4" customFormat="1" x14ac:dyDescent="0.3">
      <c r="A222" s="67"/>
      <c r="B222" s="14"/>
      <c r="C222" s="14"/>
      <c r="D222" s="14"/>
      <c r="E222" s="14"/>
      <c r="F222" s="14"/>
      <c r="G222" s="3"/>
      <c r="H222" s="13"/>
      <c r="I222" s="13"/>
      <c r="J222" s="13"/>
      <c r="K222" s="13"/>
      <c r="L222" s="13"/>
      <c r="M222" s="13"/>
      <c r="N222" s="3"/>
      <c r="O222" s="13"/>
      <c r="P222" s="13"/>
      <c r="Q222" s="13"/>
      <c r="R222" s="13"/>
      <c r="S222" s="13"/>
      <c r="T222" s="1"/>
      <c r="U222" s="74"/>
      <c r="V222" s="75"/>
      <c r="W222" s="75"/>
      <c r="X222" s="76"/>
      <c r="Y222" s="77"/>
      <c r="Z222" s="78"/>
      <c r="AA222" s="75"/>
      <c r="AB222" s="148"/>
      <c r="AC222" s="148"/>
      <c r="AD222" s="299"/>
      <c r="AE222" s="331"/>
      <c r="AF222" s="331"/>
      <c r="AG222" s="331"/>
      <c r="AH222" s="331"/>
      <c r="AI222" s="331"/>
      <c r="AJ222" s="331"/>
      <c r="AK222" s="331"/>
      <c r="AL222" s="75"/>
      <c r="AM222" s="75"/>
      <c r="AN222" s="75"/>
      <c r="AO222" s="300"/>
      <c r="AP222" s="300"/>
      <c r="AQ222" s="300"/>
    </row>
    <row r="223" spans="1:43" s="4" customFormat="1" x14ac:dyDescent="0.3">
      <c r="A223" s="67"/>
      <c r="B223" s="14"/>
      <c r="C223" s="14"/>
      <c r="D223" s="14"/>
      <c r="E223" s="14"/>
      <c r="F223" s="14"/>
      <c r="G223" s="3"/>
      <c r="H223" s="13"/>
      <c r="I223" s="13"/>
      <c r="J223" s="13"/>
      <c r="K223" s="13"/>
      <c r="L223" s="13"/>
      <c r="M223" s="13"/>
      <c r="N223" s="3"/>
      <c r="O223" s="13"/>
      <c r="P223" s="13"/>
      <c r="Q223" s="13"/>
      <c r="R223" s="13"/>
      <c r="S223" s="13"/>
      <c r="T223" s="1"/>
      <c r="U223" s="74"/>
      <c r="V223" s="75"/>
      <c r="W223" s="75"/>
      <c r="X223" s="76"/>
      <c r="Y223" s="77"/>
      <c r="Z223" s="78"/>
      <c r="AA223" s="75"/>
      <c r="AB223" s="148"/>
      <c r="AC223" s="148"/>
      <c r="AD223" s="299"/>
      <c r="AE223" s="331"/>
      <c r="AF223" s="331"/>
      <c r="AG223" s="331"/>
      <c r="AH223" s="331"/>
      <c r="AI223" s="331"/>
      <c r="AJ223" s="331"/>
      <c r="AK223" s="331"/>
      <c r="AL223" s="75"/>
      <c r="AM223" s="75"/>
      <c r="AN223" s="75"/>
      <c r="AO223" s="300"/>
      <c r="AP223" s="300"/>
      <c r="AQ223" s="300"/>
    </row>
    <row r="224" spans="1:43" s="4" customFormat="1" x14ac:dyDescent="0.3">
      <c r="A224" s="67"/>
      <c r="B224" s="14"/>
      <c r="C224" s="14"/>
      <c r="D224" s="14"/>
      <c r="E224" s="14"/>
      <c r="F224" s="14"/>
      <c r="G224" s="3"/>
      <c r="H224" s="13"/>
      <c r="I224" s="13"/>
      <c r="J224" s="13"/>
      <c r="K224" s="13"/>
      <c r="L224" s="13"/>
      <c r="M224" s="13"/>
      <c r="N224" s="3"/>
      <c r="O224" s="13"/>
      <c r="P224" s="13"/>
      <c r="Q224" s="13"/>
      <c r="R224" s="13"/>
      <c r="S224" s="13"/>
      <c r="T224" s="1"/>
      <c r="U224" s="74"/>
      <c r="V224" s="75"/>
      <c r="W224" s="75"/>
      <c r="X224" s="76"/>
      <c r="Y224" s="77"/>
      <c r="Z224" s="78"/>
      <c r="AA224" s="75"/>
      <c r="AB224" s="148"/>
      <c r="AC224" s="148"/>
      <c r="AD224" s="299"/>
      <c r="AE224" s="331"/>
      <c r="AF224" s="331"/>
      <c r="AG224" s="331"/>
      <c r="AH224" s="331"/>
      <c r="AI224" s="331"/>
      <c r="AJ224" s="331"/>
      <c r="AK224" s="331"/>
      <c r="AL224" s="75"/>
      <c r="AM224" s="75"/>
      <c r="AN224" s="75"/>
      <c r="AO224" s="300"/>
      <c r="AP224" s="300"/>
      <c r="AQ224" s="300"/>
    </row>
    <row r="225" spans="1:43" s="4" customFormat="1" x14ac:dyDescent="0.3">
      <c r="A225" s="67"/>
      <c r="B225" s="14"/>
      <c r="C225" s="14"/>
      <c r="D225" s="14"/>
      <c r="E225" s="14"/>
      <c r="F225" s="14"/>
      <c r="G225" s="3"/>
      <c r="H225" s="13"/>
      <c r="I225" s="13"/>
      <c r="J225" s="13"/>
      <c r="K225" s="13"/>
      <c r="L225" s="13"/>
      <c r="M225" s="13"/>
      <c r="N225" s="3"/>
      <c r="O225" s="13"/>
      <c r="P225" s="13"/>
      <c r="Q225" s="13"/>
      <c r="R225" s="13"/>
      <c r="S225" s="13"/>
      <c r="T225" s="1"/>
      <c r="U225" s="74"/>
      <c r="V225" s="75"/>
      <c r="W225" s="75"/>
      <c r="X225" s="76"/>
      <c r="Y225" s="77"/>
      <c r="Z225" s="78"/>
      <c r="AA225" s="75"/>
      <c r="AB225" s="148"/>
      <c r="AC225" s="148"/>
      <c r="AD225" s="299"/>
      <c r="AE225" s="331"/>
      <c r="AF225" s="331"/>
      <c r="AG225" s="331"/>
      <c r="AH225" s="331"/>
      <c r="AI225" s="331"/>
      <c r="AJ225" s="331"/>
      <c r="AK225" s="331"/>
      <c r="AL225" s="75"/>
      <c r="AM225" s="75"/>
      <c r="AN225" s="75"/>
      <c r="AO225" s="300"/>
      <c r="AP225" s="300"/>
      <c r="AQ225" s="300"/>
    </row>
    <row r="226" spans="1:43" s="4" customFormat="1" x14ac:dyDescent="0.3">
      <c r="A226" s="67"/>
      <c r="B226" s="14"/>
      <c r="C226" s="14"/>
      <c r="D226" s="14"/>
      <c r="E226" s="14"/>
      <c r="F226" s="14"/>
      <c r="G226" s="3"/>
      <c r="H226" s="13"/>
      <c r="I226" s="13"/>
      <c r="J226" s="13"/>
      <c r="K226" s="13"/>
      <c r="L226" s="13"/>
      <c r="M226" s="13"/>
      <c r="N226" s="3"/>
      <c r="O226" s="13"/>
      <c r="P226" s="13"/>
      <c r="Q226" s="13"/>
      <c r="R226" s="13"/>
      <c r="S226" s="13"/>
      <c r="T226" s="1"/>
      <c r="U226" s="74"/>
      <c r="V226" s="75"/>
      <c r="W226" s="75"/>
      <c r="X226" s="76"/>
      <c r="Y226" s="77"/>
      <c r="Z226" s="78"/>
      <c r="AA226" s="75"/>
      <c r="AB226" s="148"/>
      <c r="AC226" s="148"/>
      <c r="AD226" s="299"/>
      <c r="AE226" s="331"/>
      <c r="AF226" s="331"/>
      <c r="AG226" s="331"/>
      <c r="AH226" s="331"/>
      <c r="AI226" s="331"/>
      <c r="AJ226" s="331"/>
      <c r="AK226" s="331"/>
      <c r="AL226" s="75"/>
      <c r="AM226" s="75"/>
      <c r="AN226" s="75"/>
      <c r="AO226" s="300"/>
      <c r="AP226" s="300"/>
      <c r="AQ226" s="300"/>
    </row>
    <row r="227" spans="1:43" s="4" customFormat="1" x14ac:dyDescent="0.3">
      <c r="A227" s="67"/>
      <c r="B227" s="14"/>
      <c r="C227" s="14"/>
      <c r="D227" s="14"/>
      <c r="E227" s="14"/>
      <c r="F227" s="14"/>
      <c r="G227" s="3"/>
      <c r="H227" s="13"/>
      <c r="I227" s="13"/>
      <c r="J227" s="13"/>
      <c r="K227" s="13"/>
      <c r="L227" s="13"/>
      <c r="M227" s="13"/>
      <c r="N227" s="3"/>
      <c r="O227" s="13"/>
      <c r="P227" s="13"/>
      <c r="Q227" s="13"/>
      <c r="R227" s="13"/>
      <c r="S227" s="13"/>
      <c r="T227" s="1"/>
      <c r="U227" s="74"/>
      <c r="V227" s="75"/>
      <c r="W227" s="75"/>
      <c r="X227" s="76"/>
      <c r="Y227" s="77"/>
      <c r="Z227" s="78"/>
      <c r="AA227" s="75"/>
      <c r="AB227" s="148"/>
      <c r="AC227" s="148"/>
      <c r="AD227" s="299"/>
      <c r="AE227" s="331"/>
      <c r="AF227" s="331"/>
      <c r="AG227" s="331"/>
      <c r="AH227" s="331"/>
      <c r="AI227" s="331"/>
      <c r="AJ227" s="331"/>
      <c r="AK227" s="331"/>
      <c r="AL227" s="75"/>
      <c r="AM227" s="75"/>
      <c r="AN227" s="75"/>
      <c r="AO227" s="300"/>
      <c r="AP227" s="300"/>
      <c r="AQ227" s="300"/>
    </row>
    <row r="228" spans="1:43" s="4" customFormat="1" x14ac:dyDescent="0.3">
      <c r="A228" s="67"/>
      <c r="B228" s="14"/>
      <c r="C228" s="14"/>
      <c r="D228" s="14"/>
      <c r="E228" s="14"/>
      <c r="F228" s="14"/>
      <c r="G228" s="3"/>
      <c r="H228" s="13"/>
      <c r="I228" s="13"/>
      <c r="J228" s="13"/>
      <c r="K228" s="13"/>
      <c r="L228" s="13"/>
      <c r="M228" s="13"/>
      <c r="N228" s="3"/>
      <c r="O228" s="13"/>
      <c r="P228" s="13"/>
      <c r="Q228" s="13"/>
      <c r="R228" s="13"/>
      <c r="S228" s="13"/>
      <c r="T228" s="1"/>
      <c r="U228" s="74"/>
      <c r="V228" s="75"/>
      <c r="W228" s="75"/>
      <c r="X228" s="76"/>
      <c r="Y228" s="77"/>
      <c r="Z228" s="78"/>
      <c r="AA228" s="75"/>
      <c r="AB228" s="148"/>
      <c r="AC228" s="148"/>
      <c r="AD228" s="299"/>
      <c r="AE228" s="331"/>
      <c r="AF228" s="331"/>
      <c r="AG228" s="331"/>
      <c r="AH228" s="331"/>
      <c r="AI228" s="331"/>
      <c r="AJ228" s="331"/>
      <c r="AK228" s="331"/>
      <c r="AL228" s="75"/>
      <c r="AM228" s="75"/>
      <c r="AN228" s="75"/>
      <c r="AO228" s="300"/>
      <c r="AP228" s="300"/>
      <c r="AQ228" s="300"/>
    </row>
    <row r="229" spans="1:43" s="4" customFormat="1" x14ac:dyDescent="0.3">
      <c r="A229" s="67"/>
      <c r="B229" s="14"/>
      <c r="C229" s="14"/>
      <c r="D229" s="14"/>
      <c r="E229" s="14"/>
      <c r="F229" s="14"/>
      <c r="G229" s="3"/>
      <c r="H229" s="13"/>
      <c r="I229" s="13"/>
      <c r="J229" s="13"/>
      <c r="K229" s="13"/>
      <c r="L229" s="13"/>
      <c r="M229" s="13"/>
      <c r="N229" s="3"/>
      <c r="O229" s="13"/>
      <c r="P229" s="13"/>
      <c r="Q229" s="13"/>
      <c r="R229" s="13"/>
      <c r="S229" s="13"/>
      <c r="T229" s="1"/>
      <c r="U229" s="74"/>
      <c r="V229" s="75"/>
      <c r="W229" s="75"/>
      <c r="X229" s="76"/>
      <c r="Y229" s="77"/>
      <c r="Z229" s="78"/>
      <c r="AA229" s="75"/>
      <c r="AB229" s="148"/>
      <c r="AC229" s="148"/>
      <c r="AD229" s="299"/>
      <c r="AE229" s="331"/>
      <c r="AF229" s="331"/>
      <c r="AG229" s="331"/>
      <c r="AH229" s="331"/>
      <c r="AI229" s="331"/>
      <c r="AJ229" s="331"/>
      <c r="AK229" s="331"/>
      <c r="AL229" s="75"/>
      <c r="AM229" s="75"/>
      <c r="AN229" s="75"/>
      <c r="AO229" s="300"/>
      <c r="AP229" s="300"/>
      <c r="AQ229" s="300"/>
    </row>
    <row r="230" spans="1:43" s="4" customFormat="1" x14ac:dyDescent="0.3">
      <c r="A230" s="67"/>
      <c r="B230" s="14"/>
      <c r="C230" s="14"/>
      <c r="D230" s="14"/>
      <c r="E230" s="14"/>
      <c r="F230" s="14"/>
      <c r="G230" s="3"/>
      <c r="H230" s="13"/>
      <c r="I230" s="13"/>
      <c r="J230" s="13"/>
      <c r="K230" s="13"/>
      <c r="L230" s="13"/>
      <c r="M230" s="13"/>
      <c r="N230" s="3"/>
      <c r="O230" s="13"/>
      <c r="P230" s="13"/>
      <c r="Q230" s="13"/>
      <c r="R230" s="13"/>
      <c r="S230" s="13"/>
      <c r="T230" s="1"/>
      <c r="U230" s="74"/>
      <c r="V230" s="75"/>
      <c r="W230" s="75"/>
      <c r="X230" s="76"/>
      <c r="Y230" s="77"/>
      <c r="Z230" s="78"/>
      <c r="AA230" s="75"/>
      <c r="AB230" s="148"/>
      <c r="AC230" s="148"/>
      <c r="AD230" s="299"/>
      <c r="AE230" s="331"/>
      <c r="AF230" s="331"/>
      <c r="AG230" s="331"/>
      <c r="AH230" s="331"/>
      <c r="AI230" s="331"/>
      <c r="AJ230" s="331"/>
      <c r="AK230" s="331"/>
      <c r="AL230" s="75"/>
      <c r="AM230" s="75"/>
      <c r="AN230" s="75"/>
      <c r="AO230" s="300"/>
      <c r="AP230" s="300"/>
      <c r="AQ230" s="300"/>
    </row>
    <row r="231" spans="1:43" s="4" customFormat="1" x14ac:dyDescent="0.3">
      <c r="A231" s="67"/>
      <c r="B231" s="14"/>
      <c r="C231" s="14"/>
      <c r="D231" s="14"/>
      <c r="E231" s="14"/>
      <c r="F231" s="14"/>
      <c r="G231" s="3"/>
      <c r="H231" s="13"/>
      <c r="I231" s="13"/>
      <c r="J231" s="13"/>
      <c r="K231" s="13"/>
      <c r="L231" s="13"/>
      <c r="M231" s="13"/>
      <c r="N231" s="3"/>
      <c r="O231" s="13"/>
      <c r="P231" s="13"/>
      <c r="Q231" s="13"/>
      <c r="R231" s="13"/>
      <c r="S231" s="13"/>
      <c r="T231" s="1"/>
      <c r="U231" s="74"/>
      <c r="V231" s="75"/>
      <c r="W231" s="75"/>
      <c r="X231" s="76"/>
      <c r="Y231" s="77"/>
      <c r="Z231" s="78"/>
      <c r="AA231" s="75"/>
      <c r="AB231" s="148"/>
      <c r="AC231" s="148"/>
      <c r="AD231" s="299"/>
      <c r="AE231" s="331"/>
      <c r="AF231" s="331"/>
      <c r="AG231" s="331"/>
      <c r="AH231" s="331"/>
      <c r="AI231" s="331"/>
      <c r="AJ231" s="331"/>
      <c r="AK231" s="331"/>
      <c r="AL231" s="75"/>
      <c r="AM231" s="75"/>
      <c r="AN231" s="75"/>
      <c r="AO231" s="300"/>
      <c r="AP231" s="300"/>
      <c r="AQ231" s="300"/>
    </row>
    <row r="232" spans="1:43" s="4" customFormat="1" x14ac:dyDescent="0.3">
      <c r="A232" s="67"/>
      <c r="B232" s="14"/>
      <c r="C232" s="14"/>
      <c r="D232" s="14"/>
      <c r="E232" s="14"/>
      <c r="F232" s="14"/>
      <c r="G232" s="3"/>
      <c r="H232" s="13"/>
      <c r="I232" s="13"/>
      <c r="J232" s="13"/>
      <c r="K232" s="13"/>
      <c r="L232" s="13"/>
      <c r="M232" s="13"/>
      <c r="N232" s="3"/>
      <c r="O232" s="13"/>
      <c r="P232" s="13"/>
      <c r="Q232" s="13"/>
      <c r="R232" s="13"/>
      <c r="S232" s="13"/>
      <c r="T232" s="1"/>
      <c r="U232" s="74"/>
      <c r="V232" s="75"/>
      <c r="W232" s="75"/>
      <c r="X232" s="76"/>
      <c r="Y232" s="77"/>
      <c r="Z232" s="78"/>
      <c r="AA232" s="75"/>
      <c r="AB232" s="148"/>
      <c r="AC232" s="148"/>
      <c r="AD232" s="299"/>
      <c r="AE232" s="331"/>
      <c r="AF232" s="331"/>
      <c r="AG232" s="331"/>
      <c r="AH232" s="331"/>
      <c r="AI232" s="331"/>
      <c r="AJ232" s="331"/>
      <c r="AK232" s="331"/>
      <c r="AL232" s="75"/>
      <c r="AM232" s="75"/>
      <c r="AN232" s="75"/>
      <c r="AO232" s="300"/>
      <c r="AP232" s="300"/>
      <c r="AQ232" s="300"/>
    </row>
    <row r="233" spans="1:43" s="4" customFormat="1" x14ac:dyDescent="0.3">
      <c r="A233" s="67"/>
      <c r="B233" s="14"/>
      <c r="C233" s="14"/>
      <c r="D233" s="14"/>
      <c r="E233" s="14"/>
      <c r="F233" s="14"/>
      <c r="G233" s="3"/>
      <c r="H233" s="13"/>
      <c r="I233" s="13"/>
      <c r="J233" s="13"/>
      <c r="K233" s="13"/>
      <c r="L233" s="13"/>
      <c r="M233" s="13"/>
      <c r="N233" s="3"/>
      <c r="O233" s="13"/>
      <c r="P233" s="13"/>
      <c r="Q233" s="13"/>
      <c r="R233" s="13"/>
      <c r="S233" s="13"/>
      <c r="T233" s="1"/>
      <c r="U233" s="74"/>
      <c r="V233" s="75"/>
      <c r="W233" s="75"/>
      <c r="X233" s="76"/>
      <c r="Y233" s="77"/>
      <c r="Z233" s="78"/>
      <c r="AA233" s="75"/>
      <c r="AB233" s="148"/>
      <c r="AC233" s="148"/>
      <c r="AD233" s="299"/>
      <c r="AE233" s="331"/>
      <c r="AF233" s="331"/>
      <c r="AG233" s="331"/>
      <c r="AH233" s="331"/>
      <c r="AI233" s="331"/>
      <c r="AJ233" s="331"/>
      <c r="AK233" s="331"/>
      <c r="AL233" s="75"/>
      <c r="AM233" s="75"/>
      <c r="AN233" s="75"/>
      <c r="AO233" s="300"/>
      <c r="AP233" s="300"/>
      <c r="AQ233" s="300"/>
    </row>
    <row r="234" spans="1:43" s="4" customFormat="1" x14ac:dyDescent="0.3">
      <c r="A234" s="67"/>
      <c r="B234" s="14"/>
      <c r="C234" s="14"/>
      <c r="D234" s="14"/>
      <c r="E234" s="14"/>
      <c r="F234" s="14"/>
      <c r="G234" s="3"/>
      <c r="H234" s="13"/>
      <c r="I234" s="13"/>
      <c r="J234" s="13"/>
      <c r="K234" s="13"/>
      <c r="L234" s="13"/>
      <c r="M234" s="13"/>
      <c r="N234" s="3"/>
      <c r="O234" s="13"/>
      <c r="P234" s="13"/>
      <c r="Q234" s="13"/>
      <c r="R234" s="13"/>
      <c r="S234" s="13"/>
      <c r="T234" s="1"/>
      <c r="U234" s="74"/>
      <c r="V234" s="75"/>
      <c r="W234" s="75"/>
      <c r="X234" s="76"/>
      <c r="Y234" s="77"/>
      <c r="Z234" s="78"/>
      <c r="AA234" s="75"/>
      <c r="AB234" s="148"/>
      <c r="AC234" s="148"/>
      <c r="AD234" s="299"/>
      <c r="AE234" s="331"/>
      <c r="AF234" s="331"/>
      <c r="AG234" s="331"/>
      <c r="AH234" s="331"/>
      <c r="AI234" s="331"/>
      <c r="AJ234" s="331"/>
      <c r="AK234" s="331"/>
      <c r="AL234" s="75"/>
      <c r="AM234" s="75"/>
      <c r="AN234" s="75"/>
      <c r="AO234" s="300"/>
      <c r="AP234" s="300"/>
      <c r="AQ234" s="300"/>
    </row>
    <row r="235" spans="1:43" s="4" customFormat="1" x14ac:dyDescent="0.3">
      <c r="A235" s="67"/>
      <c r="B235" s="14"/>
      <c r="C235" s="14"/>
      <c r="D235" s="14"/>
      <c r="E235" s="14"/>
      <c r="F235" s="14"/>
      <c r="G235" s="3"/>
      <c r="H235" s="13"/>
      <c r="I235" s="13"/>
      <c r="J235" s="13"/>
      <c r="K235" s="13"/>
      <c r="L235" s="13"/>
      <c r="M235" s="13"/>
      <c r="N235" s="3"/>
      <c r="O235" s="13"/>
      <c r="P235" s="13"/>
      <c r="Q235" s="13"/>
      <c r="R235" s="13"/>
      <c r="S235" s="13"/>
      <c r="T235" s="1"/>
      <c r="U235" s="74"/>
      <c r="V235" s="75"/>
      <c r="W235" s="75"/>
      <c r="X235" s="76"/>
      <c r="Y235" s="77"/>
      <c r="Z235" s="78"/>
      <c r="AA235" s="75"/>
      <c r="AB235" s="148"/>
      <c r="AC235" s="148"/>
      <c r="AD235" s="299"/>
      <c r="AE235" s="331"/>
      <c r="AF235" s="331"/>
      <c r="AG235" s="331"/>
      <c r="AH235" s="331"/>
      <c r="AI235" s="331"/>
      <c r="AJ235" s="331"/>
      <c r="AK235" s="331"/>
      <c r="AL235" s="75"/>
      <c r="AM235" s="75"/>
      <c r="AN235" s="75"/>
      <c r="AO235" s="300"/>
      <c r="AP235" s="300"/>
      <c r="AQ235" s="300"/>
    </row>
    <row r="236" spans="1:43" s="4" customFormat="1" x14ac:dyDescent="0.3">
      <c r="A236" s="67"/>
      <c r="B236" s="14"/>
      <c r="C236" s="14"/>
      <c r="D236" s="14"/>
      <c r="E236" s="14"/>
      <c r="F236" s="14"/>
      <c r="G236" s="3"/>
      <c r="H236" s="13"/>
      <c r="I236" s="13"/>
      <c r="J236" s="13"/>
      <c r="K236" s="13"/>
      <c r="L236" s="13"/>
      <c r="M236" s="13"/>
      <c r="N236" s="3"/>
      <c r="O236" s="13"/>
      <c r="P236" s="13"/>
      <c r="Q236" s="13"/>
      <c r="R236" s="13"/>
      <c r="S236" s="13"/>
      <c r="T236" s="1"/>
      <c r="U236" s="74"/>
      <c r="V236" s="75"/>
      <c r="W236" s="75"/>
      <c r="X236" s="76"/>
      <c r="Y236" s="77"/>
      <c r="Z236" s="78"/>
      <c r="AA236" s="75"/>
      <c r="AB236" s="148"/>
      <c r="AC236" s="148"/>
      <c r="AD236" s="299"/>
      <c r="AE236" s="331"/>
      <c r="AF236" s="331"/>
      <c r="AG236" s="331"/>
      <c r="AH236" s="331"/>
      <c r="AI236" s="331"/>
      <c r="AJ236" s="331"/>
      <c r="AK236" s="331"/>
      <c r="AL236" s="75"/>
      <c r="AM236" s="75"/>
      <c r="AN236" s="75"/>
      <c r="AO236" s="300"/>
      <c r="AP236" s="300"/>
      <c r="AQ236" s="300"/>
    </row>
    <row r="237" spans="1:43" s="4" customFormat="1" x14ac:dyDescent="0.3">
      <c r="A237" s="67"/>
      <c r="B237" s="14"/>
      <c r="C237" s="14"/>
      <c r="D237" s="14"/>
      <c r="E237" s="14"/>
      <c r="F237" s="14"/>
      <c r="G237" s="3"/>
      <c r="H237" s="13"/>
      <c r="I237" s="13"/>
      <c r="J237" s="13"/>
      <c r="K237" s="13"/>
      <c r="L237" s="13"/>
      <c r="M237" s="13"/>
      <c r="N237" s="3"/>
      <c r="O237" s="13"/>
      <c r="P237" s="13"/>
      <c r="Q237" s="13"/>
      <c r="R237" s="13"/>
      <c r="S237" s="13"/>
      <c r="T237" s="1"/>
      <c r="U237" s="74"/>
      <c r="V237" s="75"/>
      <c r="W237" s="75"/>
      <c r="X237" s="76"/>
      <c r="Y237" s="77"/>
      <c r="Z237" s="78"/>
      <c r="AA237" s="75"/>
      <c r="AB237" s="148"/>
      <c r="AC237" s="148"/>
      <c r="AD237" s="299"/>
      <c r="AE237" s="331"/>
      <c r="AF237" s="331"/>
      <c r="AG237" s="331"/>
      <c r="AH237" s="331"/>
      <c r="AI237" s="331"/>
      <c r="AJ237" s="331"/>
      <c r="AK237" s="331"/>
      <c r="AL237" s="75"/>
      <c r="AM237" s="75"/>
      <c r="AN237" s="75"/>
      <c r="AO237" s="300"/>
      <c r="AP237" s="300"/>
      <c r="AQ237" s="300"/>
    </row>
    <row r="238" spans="1:43" s="4" customFormat="1" x14ac:dyDescent="0.3">
      <c r="A238" s="67"/>
      <c r="B238" s="14"/>
      <c r="C238" s="14"/>
      <c r="D238" s="14"/>
      <c r="E238" s="14"/>
      <c r="F238" s="14"/>
      <c r="G238" s="3"/>
      <c r="H238" s="13"/>
      <c r="I238" s="13"/>
      <c r="J238" s="13"/>
      <c r="K238" s="13"/>
      <c r="L238" s="13"/>
      <c r="M238" s="13"/>
      <c r="N238" s="3"/>
      <c r="O238" s="13"/>
      <c r="P238" s="13"/>
      <c r="Q238" s="13"/>
      <c r="R238" s="13"/>
      <c r="S238" s="13"/>
      <c r="T238" s="1"/>
      <c r="U238" s="74"/>
      <c r="V238" s="75"/>
      <c r="W238" s="75"/>
      <c r="X238" s="76"/>
      <c r="Y238" s="77"/>
      <c r="Z238" s="78"/>
      <c r="AA238" s="75"/>
      <c r="AB238" s="148"/>
      <c r="AC238" s="148"/>
      <c r="AD238" s="299"/>
      <c r="AE238" s="331"/>
      <c r="AF238" s="331"/>
      <c r="AG238" s="331"/>
      <c r="AH238" s="331"/>
      <c r="AI238" s="331"/>
      <c r="AJ238" s="331"/>
      <c r="AK238" s="331"/>
      <c r="AL238" s="75"/>
      <c r="AM238" s="75"/>
      <c r="AN238" s="75"/>
      <c r="AO238" s="300"/>
      <c r="AP238" s="300"/>
      <c r="AQ238" s="300"/>
    </row>
    <row r="239" spans="1:43" s="4" customFormat="1" x14ac:dyDescent="0.3">
      <c r="A239" s="67"/>
      <c r="B239" s="14"/>
      <c r="C239" s="14"/>
      <c r="D239" s="14"/>
      <c r="E239" s="14"/>
      <c r="F239" s="14"/>
      <c r="G239" s="3"/>
      <c r="H239" s="13"/>
      <c r="I239" s="13"/>
      <c r="J239" s="13"/>
      <c r="K239" s="13"/>
      <c r="L239" s="13"/>
      <c r="M239" s="13"/>
      <c r="N239" s="3"/>
      <c r="O239" s="13"/>
      <c r="P239" s="13"/>
      <c r="Q239" s="13"/>
      <c r="R239" s="13"/>
      <c r="S239" s="13"/>
      <c r="T239" s="1"/>
      <c r="U239" s="74"/>
      <c r="V239" s="75"/>
      <c r="W239" s="75"/>
      <c r="X239" s="76"/>
      <c r="Y239" s="77"/>
      <c r="Z239" s="78"/>
      <c r="AA239" s="75"/>
      <c r="AB239" s="148"/>
      <c r="AC239" s="148"/>
      <c r="AD239" s="299"/>
      <c r="AE239" s="331"/>
      <c r="AF239" s="331"/>
      <c r="AG239" s="331"/>
      <c r="AH239" s="331"/>
      <c r="AI239" s="331"/>
      <c r="AJ239" s="331"/>
      <c r="AK239" s="331"/>
      <c r="AL239" s="75"/>
      <c r="AM239" s="75"/>
      <c r="AN239" s="75"/>
      <c r="AO239" s="300"/>
      <c r="AP239" s="300"/>
      <c r="AQ239" s="300"/>
    </row>
    <row r="240" spans="1:43" s="4" customFormat="1" x14ac:dyDescent="0.3">
      <c r="A240" s="67"/>
      <c r="B240" s="14"/>
      <c r="C240" s="14"/>
      <c r="D240" s="14"/>
      <c r="E240" s="14"/>
      <c r="F240" s="14"/>
      <c r="G240" s="3"/>
      <c r="H240" s="13"/>
      <c r="I240" s="13"/>
      <c r="J240" s="13"/>
      <c r="K240" s="13"/>
      <c r="L240" s="13"/>
      <c r="M240" s="13"/>
      <c r="N240" s="3"/>
      <c r="O240" s="13"/>
      <c r="P240" s="13"/>
      <c r="Q240" s="13"/>
      <c r="R240" s="13"/>
      <c r="S240" s="13"/>
      <c r="T240" s="1"/>
      <c r="U240" s="74"/>
      <c r="V240" s="75"/>
      <c r="W240" s="75"/>
      <c r="X240" s="76"/>
      <c r="Y240" s="77"/>
      <c r="Z240" s="78"/>
      <c r="AA240" s="75"/>
      <c r="AB240" s="148"/>
      <c r="AC240" s="148"/>
      <c r="AD240" s="299"/>
      <c r="AE240" s="331"/>
      <c r="AF240" s="331"/>
      <c r="AG240" s="331"/>
      <c r="AH240" s="331"/>
      <c r="AI240" s="331"/>
      <c r="AJ240" s="331"/>
      <c r="AK240" s="331"/>
      <c r="AL240" s="75"/>
      <c r="AM240" s="75"/>
      <c r="AN240" s="75"/>
      <c r="AO240" s="300"/>
      <c r="AP240" s="300"/>
      <c r="AQ240" s="300"/>
    </row>
    <row r="241" spans="1:43" s="4" customFormat="1" x14ac:dyDescent="0.3">
      <c r="A241" s="67"/>
      <c r="B241" s="14"/>
      <c r="C241" s="14"/>
      <c r="D241" s="14"/>
      <c r="E241" s="14"/>
      <c r="F241" s="14"/>
      <c r="G241" s="3"/>
      <c r="H241" s="13"/>
      <c r="I241" s="13"/>
      <c r="J241" s="13"/>
      <c r="K241" s="13"/>
      <c r="L241" s="13"/>
      <c r="M241" s="13"/>
      <c r="N241" s="3"/>
      <c r="O241" s="13"/>
      <c r="P241" s="13"/>
      <c r="Q241" s="13"/>
      <c r="R241" s="13"/>
      <c r="S241" s="13"/>
      <c r="T241" s="1"/>
      <c r="U241" s="74"/>
      <c r="V241" s="75"/>
      <c r="W241" s="75"/>
      <c r="X241" s="76"/>
      <c r="Y241" s="77"/>
      <c r="Z241" s="78"/>
      <c r="AA241" s="75"/>
      <c r="AB241" s="148"/>
      <c r="AC241" s="148"/>
      <c r="AD241" s="299"/>
      <c r="AE241" s="331"/>
      <c r="AF241" s="331"/>
      <c r="AG241" s="331"/>
      <c r="AH241" s="331"/>
      <c r="AI241" s="331"/>
      <c r="AJ241" s="331"/>
      <c r="AK241" s="331"/>
      <c r="AL241" s="75"/>
      <c r="AM241" s="75"/>
      <c r="AN241" s="75"/>
      <c r="AO241" s="300"/>
      <c r="AP241" s="300"/>
      <c r="AQ241" s="300"/>
    </row>
    <row r="242" spans="1:43" s="4" customFormat="1" x14ac:dyDescent="0.3">
      <c r="A242" s="67"/>
      <c r="B242" s="14"/>
      <c r="C242" s="14"/>
      <c r="D242" s="14"/>
      <c r="E242" s="14"/>
      <c r="F242" s="14"/>
      <c r="G242" s="3"/>
      <c r="H242" s="13"/>
      <c r="I242" s="13"/>
      <c r="J242" s="13"/>
      <c r="K242" s="13"/>
      <c r="L242" s="13"/>
      <c r="M242" s="13"/>
      <c r="N242" s="3"/>
      <c r="O242" s="13"/>
      <c r="P242" s="13"/>
      <c r="Q242" s="13"/>
      <c r="R242" s="13"/>
      <c r="S242" s="13"/>
      <c r="T242" s="1"/>
      <c r="U242" s="74"/>
      <c r="V242" s="75"/>
      <c r="W242" s="75"/>
      <c r="X242" s="76"/>
      <c r="Y242" s="77"/>
      <c r="Z242" s="78"/>
      <c r="AA242" s="75"/>
      <c r="AB242" s="148"/>
      <c r="AC242" s="148"/>
      <c r="AD242" s="299"/>
      <c r="AE242" s="331"/>
      <c r="AF242" s="331"/>
      <c r="AG242" s="331"/>
      <c r="AH242" s="331"/>
      <c r="AI242" s="331"/>
      <c r="AJ242" s="331"/>
      <c r="AK242" s="331"/>
      <c r="AL242" s="75"/>
      <c r="AM242" s="75"/>
      <c r="AN242" s="75"/>
      <c r="AO242" s="300"/>
      <c r="AP242" s="300"/>
      <c r="AQ242" s="300"/>
    </row>
    <row r="243" spans="1:43" s="4" customFormat="1" x14ac:dyDescent="0.3">
      <c r="A243" s="67"/>
      <c r="B243" s="14"/>
      <c r="C243" s="14"/>
      <c r="D243" s="14"/>
      <c r="E243" s="14"/>
      <c r="F243" s="14"/>
      <c r="G243" s="3"/>
      <c r="H243" s="13"/>
      <c r="I243" s="13"/>
      <c r="J243" s="13"/>
      <c r="K243" s="13"/>
      <c r="L243" s="13"/>
      <c r="M243" s="13"/>
      <c r="N243" s="3"/>
      <c r="O243" s="13"/>
      <c r="P243" s="13"/>
      <c r="Q243" s="13"/>
      <c r="R243" s="13"/>
      <c r="S243" s="13"/>
      <c r="T243" s="1"/>
      <c r="U243" s="74"/>
      <c r="V243" s="75"/>
      <c r="W243" s="75"/>
      <c r="X243" s="76"/>
      <c r="Y243" s="77"/>
      <c r="Z243" s="78"/>
      <c r="AA243" s="75"/>
      <c r="AB243" s="148"/>
      <c r="AC243" s="148"/>
      <c r="AD243" s="299"/>
      <c r="AE243" s="331"/>
      <c r="AF243" s="331"/>
      <c r="AG243" s="331"/>
      <c r="AH243" s="331"/>
      <c r="AI243" s="331"/>
      <c r="AJ243" s="331"/>
      <c r="AK243" s="331"/>
      <c r="AL243" s="75"/>
      <c r="AM243" s="75"/>
      <c r="AN243" s="75"/>
      <c r="AO243" s="300"/>
      <c r="AP243" s="300"/>
      <c r="AQ243" s="300"/>
    </row>
    <row r="244" spans="1:43" s="4" customFormat="1" x14ac:dyDescent="0.3">
      <c r="A244" s="67"/>
      <c r="B244" s="14"/>
      <c r="C244" s="14"/>
      <c r="D244" s="14"/>
      <c r="E244" s="14"/>
      <c r="F244" s="14"/>
      <c r="G244" s="3"/>
      <c r="H244" s="13"/>
      <c r="I244" s="13"/>
      <c r="J244" s="13"/>
      <c r="K244" s="13"/>
      <c r="L244" s="13"/>
      <c r="M244" s="13"/>
      <c r="N244" s="3"/>
      <c r="O244" s="13"/>
      <c r="P244" s="13"/>
      <c r="Q244" s="13"/>
      <c r="R244" s="13"/>
      <c r="S244" s="13"/>
      <c r="T244" s="1"/>
      <c r="U244" s="74"/>
      <c r="V244" s="75"/>
      <c r="W244" s="75"/>
      <c r="X244" s="76"/>
      <c r="Y244" s="77"/>
      <c r="Z244" s="78"/>
      <c r="AA244" s="75"/>
      <c r="AB244" s="148"/>
      <c r="AC244" s="148"/>
      <c r="AD244" s="299"/>
      <c r="AE244" s="331"/>
      <c r="AF244" s="331"/>
      <c r="AG244" s="331"/>
      <c r="AH244" s="331"/>
      <c r="AI244" s="331"/>
      <c r="AJ244" s="331"/>
      <c r="AK244" s="331"/>
      <c r="AL244" s="75"/>
      <c r="AM244" s="75"/>
      <c r="AN244" s="75"/>
      <c r="AO244" s="300"/>
      <c r="AP244" s="300"/>
      <c r="AQ244" s="300"/>
    </row>
    <row r="245" spans="1:43" s="4" customFormat="1" x14ac:dyDescent="0.3">
      <c r="A245" s="67"/>
      <c r="B245" s="14"/>
      <c r="C245" s="14"/>
      <c r="D245" s="14"/>
      <c r="E245" s="14"/>
      <c r="F245" s="14"/>
      <c r="G245" s="3"/>
      <c r="H245" s="13"/>
      <c r="I245" s="13"/>
      <c r="J245" s="13"/>
      <c r="K245" s="13"/>
      <c r="L245" s="13"/>
      <c r="M245" s="13"/>
      <c r="N245" s="3"/>
      <c r="O245" s="13"/>
      <c r="P245" s="13"/>
      <c r="Q245" s="13"/>
      <c r="R245" s="13"/>
      <c r="S245" s="13"/>
      <c r="T245" s="1"/>
      <c r="U245" s="74"/>
      <c r="V245" s="75"/>
      <c r="W245" s="75"/>
      <c r="X245" s="76"/>
      <c r="Y245" s="77"/>
      <c r="Z245" s="78"/>
      <c r="AA245" s="75"/>
      <c r="AB245" s="148"/>
      <c r="AC245" s="148"/>
      <c r="AD245" s="299"/>
      <c r="AE245" s="331"/>
      <c r="AF245" s="331"/>
      <c r="AG245" s="331"/>
      <c r="AH245" s="331"/>
      <c r="AI245" s="331"/>
      <c r="AJ245" s="331"/>
      <c r="AK245" s="331"/>
      <c r="AL245" s="75"/>
      <c r="AM245" s="75"/>
      <c r="AN245" s="75"/>
      <c r="AO245" s="300"/>
      <c r="AP245" s="300"/>
      <c r="AQ245" s="300"/>
    </row>
    <row r="246" spans="1:43" s="4" customFormat="1" x14ac:dyDescent="0.3">
      <c r="A246" s="67"/>
      <c r="B246" s="14"/>
      <c r="C246" s="14"/>
      <c r="D246" s="14"/>
      <c r="E246" s="14"/>
      <c r="F246" s="14"/>
      <c r="G246" s="3"/>
      <c r="H246" s="13"/>
      <c r="I246" s="13"/>
      <c r="J246" s="13"/>
      <c r="K246" s="13"/>
      <c r="L246" s="13"/>
      <c r="M246" s="13"/>
      <c r="N246" s="3"/>
      <c r="O246" s="13"/>
      <c r="P246" s="13"/>
      <c r="Q246" s="13"/>
      <c r="R246" s="13"/>
      <c r="S246" s="13"/>
      <c r="T246" s="1"/>
      <c r="U246" s="74"/>
      <c r="V246" s="75"/>
      <c r="W246" s="75"/>
      <c r="X246" s="76"/>
      <c r="Y246" s="77"/>
      <c r="Z246" s="78"/>
      <c r="AA246" s="75"/>
      <c r="AB246" s="148"/>
      <c r="AC246" s="148"/>
      <c r="AD246" s="299"/>
      <c r="AE246" s="331"/>
      <c r="AF246" s="331"/>
      <c r="AG246" s="331"/>
      <c r="AH246" s="331"/>
      <c r="AI246" s="331"/>
      <c r="AJ246" s="331"/>
      <c r="AK246" s="331"/>
      <c r="AL246" s="75"/>
      <c r="AM246" s="75"/>
      <c r="AN246" s="75"/>
      <c r="AO246" s="300"/>
      <c r="AP246" s="300"/>
      <c r="AQ246" s="300"/>
    </row>
    <row r="247" spans="1:43" s="4" customFormat="1" x14ac:dyDescent="0.3">
      <c r="A247" s="67"/>
      <c r="B247" s="14"/>
      <c r="C247" s="14"/>
      <c r="D247" s="14"/>
      <c r="E247" s="14"/>
      <c r="F247" s="14"/>
      <c r="G247" s="3"/>
      <c r="H247" s="13"/>
      <c r="I247" s="13"/>
      <c r="J247" s="13"/>
      <c r="K247" s="13"/>
      <c r="L247" s="13"/>
      <c r="M247" s="13"/>
      <c r="N247" s="3"/>
      <c r="O247" s="13"/>
      <c r="P247" s="13"/>
      <c r="Q247" s="13"/>
      <c r="R247" s="13"/>
      <c r="S247" s="13"/>
      <c r="T247" s="1"/>
      <c r="U247" s="74"/>
      <c r="V247" s="75"/>
      <c r="W247" s="75"/>
      <c r="X247" s="76"/>
      <c r="Y247" s="77"/>
      <c r="Z247" s="78"/>
      <c r="AA247" s="75"/>
      <c r="AB247" s="148"/>
      <c r="AC247" s="148"/>
      <c r="AD247" s="299"/>
      <c r="AE247" s="331"/>
      <c r="AF247" s="331"/>
      <c r="AG247" s="331"/>
      <c r="AH247" s="331"/>
      <c r="AI247" s="331"/>
      <c r="AJ247" s="331"/>
      <c r="AK247" s="331"/>
      <c r="AL247" s="75"/>
      <c r="AM247" s="75"/>
      <c r="AN247" s="75"/>
      <c r="AO247" s="300"/>
      <c r="AP247" s="300"/>
      <c r="AQ247" s="300"/>
    </row>
    <row r="248" spans="1:43" s="4" customFormat="1" x14ac:dyDescent="0.3">
      <c r="A248" s="67"/>
      <c r="B248" s="14"/>
      <c r="C248" s="14"/>
      <c r="D248" s="14"/>
      <c r="E248" s="14"/>
      <c r="F248" s="14"/>
      <c r="G248" s="3"/>
      <c r="H248" s="13"/>
      <c r="I248" s="13"/>
      <c r="J248" s="13"/>
      <c r="K248" s="13"/>
      <c r="L248" s="13"/>
      <c r="M248" s="13"/>
      <c r="N248" s="3"/>
      <c r="O248" s="13"/>
      <c r="P248" s="13"/>
      <c r="Q248" s="13"/>
      <c r="R248" s="13"/>
      <c r="S248" s="13"/>
      <c r="T248" s="1"/>
      <c r="U248" s="74"/>
      <c r="V248" s="75"/>
      <c r="W248" s="75"/>
      <c r="X248" s="76"/>
      <c r="Y248" s="77"/>
      <c r="Z248" s="78"/>
      <c r="AA248" s="75"/>
      <c r="AB248" s="148"/>
      <c r="AC248" s="148"/>
      <c r="AD248" s="299"/>
      <c r="AE248" s="331"/>
      <c r="AF248" s="331"/>
      <c r="AG248" s="331"/>
      <c r="AH248" s="331"/>
      <c r="AI248" s="331"/>
      <c r="AJ248" s="331"/>
      <c r="AK248" s="331"/>
      <c r="AL248" s="75"/>
      <c r="AM248" s="75"/>
      <c r="AN248" s="75"/>
      <c r="AO248" s="300"/>
      <c r="AP248" s="300"/>
      <c r="AQ248" s="300"/>
    </row>
    <row r="249" spans="1:43" s="4" customFormat="1" x14ac:dyDescent="0.3">
      <c r="A249" s="67"/>
      <c r="B249" s="14"/>
      <c r="C249" s="14"/>
      <c r="D249" s="14"/>
      <c r="E249" s="14"/>
      <c r="F249" s="14"/>
      <c r="G249" s="3"/>
      <c r="H249" s="13"/>
      <c r="I249" s="13"/>
      <c r="J249" s="13"/>
      <c r="K249" s="13"/>
      <c r="L249" s="13"/>
      <c r="M249" s="13"/>
      <c r="N249" s="3"/>
      <c r="O249" s="13"/>
      <c r="P249" s="13"/>
      <c r="Q249" s="13"/>
      <c r="R249" s="13"/>
      <c r="S249" s="13"/>
      <c r="T249" s="1"/>
      <c r="U249" s="74"/>
      <c r="V249" s="75"/>
      <c r="W249" s="75"/>
      <c r="X249" s="76"/>
      <c r="Y249" s="77"/>
      <c r="Z249" s="78"/>
      <c r="AA249" s="75"/>
      <c r="AB249" s="148"/>
      <c r="AC249" s="148"/>
      <c r="AD249" s="299"/>
      <c r="AE249" s="331"/>
      <c r="AF249" s="331"/>
      <c r="AG249" s="331"/>
      <c r="AH249" s="331"/>
      <c r="AI249" s="331"/>
      <c r="AJ249" s="331"/>
      <c r="AK249" s="331"/>
      <c r="AL249" s="75"/>
      <c r="AM249" s="75"/>
      <c r="AN249" s="75"/>
      <c r="AO249" s="300"/>
      <c r="AP249" s="300"/>
      <c r="AQ249" s="300"/>
    </row>
    <row r="250" spans="1:43" s="4" customFormat="1" x14ac:dyDescent="0.3">
      <c r="A250" s="67"/>
      <c r="B250" s="14"/>
      <c r="C250" s="14"/>
      <c r="D250" s="14"/>
      <c r="E250" s="14"/>
      <c r="F250" s="14"/>
      <c r="G250" s="3"/>
      <c r="H250" s="13"/>
      <c r="I250" s="13"/>
      <c r="J250" s="13"/>
      <c r="K250" s="13"/>
      <c r="L250" s="13"/>
      <c r="M250" s="13"/>
      <c r="N250" s="3"/>
      <c r="O250" s="13"/>
      <c r="P250" s="13"/>
      <c r="Q250" s="13"/>
      <c r="R250" s="13"/>
      <c r="S250" s="13"/>
      <c r="T250" s="1"/>
      <c r="U250" s="74"/>
      <c r="V250" s="75"/>
      <c r="W250" s="75"/>
      <c r="X250" s="76"/>
      <c r="Y250" s="77"/>
      <c r="Z250" s="78"/>
      <c r="AA250" s="75"/>
      <c r="AB250" s="148"/>
      <c r="AC250" s="148"/>
      <c r="AD250" s="299"/>
      <c r="AE250" s="331"/>
      <c r="AF250" s="331"/>
      <c r="AG250" s="331"/>
      <c r="AH250" s="331"/>
      <c r="AI250" s="331"/>
      <c r="AJ250" s="331"/>
      <c r="AK250" s="331"/>
      <c r="AL250" s="75"/>
      <c r="AM250" s="75"/>
      <c r="AN250" s="75"/>
      <c r="AO250" s="300"/>
      <c r="AP250" s="300"/>
      <c r="AQ250" s="300"/>
    </row>
    <row r="251" spans="1:43" s="4" customFormat="1" x14ac:dyDescent="0.3">
      <c r="A251" s="67"/>
      <c r="B251" s="14"/>
      <c r="C251" s="14"/>
      <c r="D251" s="14"/>
      <c r="E251" s="14"/>
      <c r="F251" s="14"/>
      <c r="G251" s="3"/>
      <c r="H251" s="13"/>
      <c r="I251" s="13"/>
      <c r="J251" s="13"/>
      <c r="K251" s="13"/>
      <c r="L251" s="13"/>
      <c r="M251" s="13"/>
      <c r="N251" s="3"/>
      <c r="O251" s="13"/>
      <c r="P251" s="13"/>
      <c r="Q251" s="13"/>
      <c r="R251" s="13"/>
      <c r="S251" s="13"/>
      <c r="T251" s="1"/>
      <c r="U251" s="74"/>
      <c r="V251" s="75"/>
      <c r="W251" s="75"/>
      <c r="X251" s="76"/>
      <c r="Y251" s="77"/>
      <c r="Z251" s="78"/>
      <c r="AA251" s="75"/>
      <c r="AB251" s="148"/>
      <c r="AC251" s="148"/>
      <c r="AD251" s="299"/>
      <c r="AE251" s="331"/>
      <c r="AF251" s="331"/>
      <c r="AG251" s="331"/>
      <c r="AH251" s="331"/>
      <c r="AI251" s="331"/>
      <c r="AJ251" s="331"/>
      <c r="AK251" s="331"/>
      <c r="AL251" s="75"/>
      <c r="AM251" s="75"/>
      <c r="AN251" s="75"/>
      <c r="AO251" s="300"/>
      <c r="AP251" s="300"/>
      <c r="AQ251" s="300"/>
    </row>
    <row r="252" spans="1:43" s="4" customFormat="1" x14ac:dyDescent="0.3">
      <c r="A252" s="67"/>
      <c r="B252" s="14"/>
      <c r="C252" s="14"/>
      <c r="D252" s="14"/>
      <c r="E252" s="14"/>
      <c r="F252" s="14"/>
      <c r="G252" s="3"/>
      <c r="H252" s="13"/>
      <c r="I252" s="13"/>
      <c r="J252" s="13"/>
      <c r="K252" s="13"/>
      <c r="L252" s="13"/>
      <c r="M252" s="13"/>
      <c r="N252" s="3"/>
      <c r="O252" s="13"/>
      <c r="P252" s="13"/>
      <c r="Q252" s="13"/>
      <c r="R252" s="13"/>
      <c r="S252" s="13"/>
      <c r="T252" s="1"/>
      <c r="U252" s="74"/>
      <c r="V252" s="75"/>
      <c r="W252" s="75"/>
      <c r="X252" s="76"/>
      <c r="Y252" s="77"/>
      <c r="Z252" s="78"/>
      <c r="AA252" s="75"/>
      <c r="AB252" s="148"/>
      <c r="AC252" s="148"/>
      <c r="AD252" s="299"/>
      <c r="AE252" s="331"/>
      <c r="AF252" s="331"/>
      <c r="AG252" s="331"/>
      <c r="AH252" s="331"/>
      <c r="AI252" s="331"/>
      <c r="AJ252" s="331"/>
      <c r="AK252" s="331"/>
      <c r="AL252" s="75"/>
      <c r="AM252" s="75"/>
      <c r="AN252" s="75"/>
      <c r="AO252" s="300"/>
      <c r="AP252" s="300"/>
      <c r="AQ252" s="300"/>
    </row>
    <row r="253" spans="1:43" s="4" customFormat="1" x14ac:dyDescent="0.3">
      <c r="A253" s="67"/>
      <c r="B253" s="14"/>
      <c r="C253" s="14"/>
      <c r="D253" s="14"/>
      <c r="E253" s="14"/>
      <c r="F253" s="14"/>
      <c r="G253" s="3"/>
      <c r="H253" s="13"/>
      <c r="I253" s="13"/>
      <c r="J253" s="13"/>
      <c r="K253" s="13"/>
      <c r="L253" s="13"/>
      <c r="M253" s="13"/>
      <c r="N253" s="3"/>
      <c r="O253" s="13"/>
      <c r="P253" s="13"/>
      <c r="Q253" s="13"/>
      <c r="R253" s="13"/>
      <c r="S253" s="13"/>
      <c r="T253" s="1"/>
      <c r="U253" s="74"/>
      <c r="V253" s="75"/>
      <c r="W253" s="75"/>
      <c r="X253" s="76"/>
      <c r="Y253" s="77"/>
      <c r="Z253" s="78"/>
      <c r="AA253" s="75"/>
      <c r="AB253" s="148"/>
      <c r="AC253" s="148"/>
      <c r="AD253" s="299"/>
      <c r="AE253" s="331"/>
      <c r="AF253" s="331"/>
      <c r="AG253" s="331"/>
      <c r="AH253" s="331"/>
      <c r="AI253" s="331"/>
      <c r="AJ253" s="331"/>
      <c r="AK253" s="331"/>
      <c r="AL253" s="75"/>
      <c r="AM253" s="75"/>
      <c r="AN253" s="75"/>
      <c r="AO253" s="300"/>
      <c r="AP253" s="300"/>
      <c r="AQ253" s="300"/>
    </row>
    <row r="254" spans="1:43" s="4" customFormat="1" x14ac:dyDescent="0.3">
      <c r="A254" s="67"/>
      <c r="B254" s="14"/>
      <c r="C254" s="14"/>
      <c r="D254" s="14"/>
      <c r="E254" s="14"/>
      <c r="F254" s="14"/>
      <c r="G254" s="3"/>
      <c r="H254" s="13"/>
      <c r="I254" s="13"/>
      <c r="J254" s="13"/>
      <c r="K254" s="13"/>
      <c r="L254" s="13"/>
      <c r="M254" s="13"/>
      <c r="N254" s="3"/>
      <c r="O254" s="13"/>
      <c r="P254" s="13"/>
      <c r="Q254" s="13"/>
      <c r="R254" s="13"/>
      <c r="S254" s="13"/>
      <c r="T254" s="1"/>
      <c r="U254" s="74"/>
      <c r="V254" s="75"/>
      <c r="W254" s="75"/>
      <c r="X254" s="76"/>
      <c r="Y254" s="77"/>
      <c r="Z254" s="78"/>
      <c r="AA254" s="75"/>
      <c r="AB254" s="148"/>
      <c r="AC254" s="148"/>
      <c r="AD254" s="299"/>
      <c r="AE254" s="331"/>
      <c r="AF254" s="331"/>
      <c r="AG254" s="331"/>
      <c r="AH254" s="331"/>
      <c r="AI254" s="331"/>
      <c r="AJ254" s="331"/>
      <c r="AK254" s="331"/>
      <c r="AL254" s="75"/>
      <c r="AM254" s="75"/>
      <c r="AN254" s="75"/>
      <c r="AO254" s="300"/>
      <c r="AP254" s="300"/>
      <c r="AQ254" s="300"/>
    </row>
    <row r="255" spans="1:43" s="4" customFormat="1" x14ac:dyDescent="0.3">
      <c r="A255" s="67"/>
      <c r="B255" s="14"/>
      <c r="C255" s="14"/>
      <c r="D255" s="14"/>
      <c r="E255" s="14"/>
      <c r="F255" s="14"/>
      <c r="G255" s="3"/>
      <c r="H255" s="13"/>
      <c r="I255" s="13"/>
      <c r="J255" s="13"/>
      <c r="K255" s="13"/>
      <c r="L255" s="13"/>
      <c r="M255" s="13"/>
      <c r="N255" s="3"/>
      <c r="O255" s="13"/>
      <c r="P255" s="13"/>
      <c r="Q255" s="13"/>
      <c r="R255" s="13"/>
      <c r="S255" s="13"/>
      <c r="T255" s="1"/>
      <c r="U255" s="74"/>
      <c r="V255" s="75"/>
      <c r="W255" s="75"/>
      <c r="X255" s="76"/>
      <c r="Y255" s="77"/>
      <c r="Z255" s="78"/>
      <c r="AA255" s="75"/>
      <c r="AB255" s="148"/>
      <c r="AC255" s="148"/>
      <c r="AD255" s="299"/>
      <c r="AE255" s="331"/>
      <c r="AF255" s="331"/>
      <c r="AG255" s="331"/>
      <c r="AH255" s="331"/>
      <c r="AI255" s="331"/>
      <c r="AJ255" s="331"/>
      <c r="AK255" s="331"/>
      <c r="AL255" s="75"/>
      <c r="AM255" s="75"/>
      <c r="AN255" s="75"/>
      <c r="AO255" s="300"/>
      <c r="AP255" s="300"/>
      <c r="AQ255" s="300"/>
    </row>
    <row r="256" spans="1:43" s="4" customFormat="1" x14ac:dyDescent="0.3">
      <c r="A256" s="67"/>
      <c r="B256" s="14"/>
      <c r="C256" s="14"/>
      <c r="D256" s="14"/>
      <c r="E256" s="14"/>
      <c r="F256" s="14"/>
      <c r="G256" s="3"/>
      <c r="H256" s="13"/>
      <c r="I256" s="13"/>
      <c r="J256" s="13"/>
      <c r="K256" s="13"/>
      <c r="L256" s="13"/>
      <c r="M256" s="13"/>
      <c r="N256" s="3"/>
      <c r="O256" s="13"/>
      <c r="P256" s="13"/>
      <c r="Q256" s="13"/>
      <c r="R256" s="13"/>
      <c r="S256" s="13"/>
      <c r="T256" s="1"/>
      <c r="U256" s="74"/>
      <c r="V256" s="75"/>
      <c r="W256" s="75"/>
      <c r="X256" s="76"/>
      <c r="Y256" s="77"/>
      <c r="Z256" s="78"/>
      <c r="AA256" s="75"/>
      <c r="AB256" s="148"/>
      <c r="AC256" s="148"/>
      <c r="AD256" s="299"/>
      <c r="AE256" s="331"/>
      <c r="AF256" s="331"/>
      <c r="AG256" s="331"/>
      <c r="AH256" s="331"/>
      <c r="AI256" s="331"/>
      <c r="AJ256" s="331"/>
      <c r="AK256" s="331"/>
      <c r="AL256" s="75"/>
      <c r="AM256" s="75"/>
      <c r="AN256" s="75"/>
      <c r="AO256" s="300"/>
      <c r="AP256" s="300"/>
      <c r="AQ256" s="300"/>
    </row>
    <row r="257" spans="1:43" s="4" customFormat="1" x14ac:dyDescent="0.3">
      <c r="A257" s="67"/>
      <c r="B257" s="14"/>
      <c r="C257" s="14"/>
      <c r="D257" s="14"/>
      <c r="E257" s="14"/>
      <c r="F257" s="14"/>
      <c r="G257" s="3"/>
      <c r="H257" s="13"/>
      <c r="I257" s="13"/>
      <c r="J257" s="13"/>
      <c r="K257" s="13"/>
      <c r="L257" s="13"/>
      <c r="M257" s="13"/>
      <c r="N257" s="3"/>
      <c r="O257" s="13"/>
      <c r="P257" s="13"/>
      <c r="Q257" s="13"/>
      <c r="R257" s="13"/>
      <c r="S257" s="13"/>
      <c r="T257" s="1"/>
      <c r="U257" s="74"/>
      <c r="V257" s="75"/>
      <c r="W257" s="75"/>
      <c r="X257" s="76"/>
      <c r="Y257" s="77"/>
      <c r="Z257" s="78"/>
      <c r="AA257" s="75"/>
      <c r="AB257" s="148"/>
      <c r="AC257" s="148"/>
      <c r="AD257" s="299"/>
      <c r="AE257" s="331"/>
      <c r="AF257" s="331"/>
      <c r="AG257" s="331"/>
      <c r="AH257" s="331"/>
      <c r="AI257" s="331"/>
      <c r="AJ257" s="331"/>
      <c r="AK257" s="331"/>
      <c r="AL257" s="75"/>
      <c r="AM257" s="75"/>
      <c r="AN257" s="75"/>
      <c r="AO257" s="300"/>
      <c r="AP257" s="300"/>
      <c r="AQ257" s="300"/>
    </row>
    <row r="258" spans="1:43" s="4" customFormat="1" x14ac:dyDescent="0.3">
      <c r="A258" s="67"/>
      <c r="B258" s="14"/>
      <c r="C258" s="14"/>
      <c r="D258" s="14"/>
      <c r="E258" s="14"/>
      <c r="F258" s="14"/>
      <c r="G258" s="3"/>
      <c r="H258" s="13"/>
      <c r="I258" s="13"/>
      <c r="J258" s="13"/>
      <c r="K258" s="13"/>
      <c r="L258" s="13"/>
      <c r="M258" s="13"/>
      <c r="N258" s="3"/>
      <c r="O258" s="13"/>
      <c r="P258" s="13"/>
      <c r="Q258" s="13"/>
      <c r="R258" s="13"/>
      <c r="S258" s="13"/>
      <c r="T258" s="1"/>
      <c r="U258" s="74"/>
      <c r="V258" s="75"/>
      <c r="W258" s="75"/>
      <c r="X258" s="76"/>
      <c r="Y258" s="77"/>
      <c r="Z258" s="78"/>
      <c r="AA258" s="75"/>
      <c r="AB258" s="148"/>
      <c r="AC258" s="148"/>
      <c r="AD258" s="299"/>
      <c r="AE258" s="331"/>
      <c r="AF258" s="331"/>
      <c r="AG258" s="331"/>
      <c r="AH258" s="331"/>
      <c r="AI258" s="331"/>
      <c r="AJ258" s="331"/>
      <c r="AK258" s="331"/>
      <c r="AL258" s="75"/>
      <c r="AM258" s="75"/>
      <c r="AN258" s="75"/>
      <c r="AO258" s="300"/>
      <c r="AP258" s="300"/>
      <c r="AQ258" s="300"/>
    </row>
    <row r="259" spans="1:43" s="4" customFormat="1" x14ac:dyDescent="0.3">
      <c r="A259" s="67"/>
      <c r="B259" s="14"/>
      <c r="C259" s="14"/>
      <c r="D259" s="14"/>
      <c r="E259" s="14"/>
      <c r="F259" s="14"/>
      <c r="G259" s="3"/>
      <c r="H259" s="13"/>
      <c r="I259" s="13"/>
      <c r="J259" s="13"/>
      <c r="K259" s="13"/>
      <c r="L259" s="13"/>
      <c r="M259" s="13"/>
      <c r="N259" s="3"/>
      <c r="O259" s="13"/>
      <c r="P259" s="13"/>
      <c r="Q259" s="13"/>
      <c r="R259" s="13"/>
      <c r="S259" s="13"/>
      <c r="T259" s="1"/>
      <c r="U259" s="74"/>
      <c r="V259" s="75"/>
      <c r="W259" s="75"/>
      <c r="X259" s="76"/>
      <c r="Y259" s="77"/>
      <c r="Z259" s="78"/>
      <c r="AA259" s="75"/>
      <c r="AB259" s="148"/>
      <c r="AC259" s="148"/>
      <c r="AD259" s="299"/>
      <c r="AE259" s="331"/>
      <c r="AF259" s="331"/>
      <c r="AG259" s="331"/>
      <c r="AH259" s="331"/>
      <c r="AI259" s="331"/>
      <c r="AJ259" s="331"/>
      <c r="AK259" s="331"/>
      <c r="AL259" s="75"/>
      <c r="AM259" s="75"/>
      <c r="AN259" s="75"/>
      <c r="AO259" s="300"/>
      <c r="AP259" s="300"/>
      <c r="AQ259" s="300"/>
    </row>
    <row r="260" spans="1:43" s="4" customFormat="1" x14ac:dyDescent="0.3">
      <c r="A260" s="67"/>
      <c r="B260" s="14"/>
      <c r="C260" s="14"/>
      <c r="D260" s="14"/>
      <c r="E260" s="14"/>
      <c r="F260" s="14"/>
      <c r="G260" s="3"/>
      <c r="H260" s="13"/>
      <c r="I260" s="13"/>
      <c r="J260" s="13"/>
      <c r="K260" s="13"/>
      <c r="L260" s="13"/>
      <c r="M260" s="13"/>
      <c r="N260" s="3"/>
      <c r="O260" s="13"/>
      <c r="P260" s="13"/>
      <c r="Q260" s="13"/>
      <c r="R260" s="13"/>
      <c r="S260" s="13"/>
      <c r="T260" s="1"/>
      <c r="U260" s="74"/>
      <c r="V260" s="75"/>
      <c r="W260" s="75"/>
      <c r="X260" s="76"/>
      <c r="Y260" s="77"/>
      <c r="Z260" s="78"/>
      <c r="AA260" s="75"/>
      <c r="AB260" s="148"/>
      <c r="AC260" s="148"/>
      <c r="AD260" s="299"/>
      <c r="AE260" s="331"/>
      <c r="AF260" s="331"/>
      <c r="AG260" s="331"/>
      <c r="AH260" s="331"/>
      <c r="AI260" s="331"/>
      <c r="AJ260" s="331"/>
      <c r="AK260" s="331"/>
      <c r="AL260" s="75"/>
      <c r="AM260" s="75"/>
      <c r="AN260" s="75"/>
      <c r="AO260" s="300"/>
      <c r="AP260" s="300"/>
      <c r="AQ260" s="300"/>
    </row>
    <row r="261" spans="1:43" s="4" customFormat="1" x14ac:dyDescent="0.3">
      <c r="A261" s="67"/>
      <c r="B261" s="14"/>
      <c r="C261" s="14"/>
      <c r="D261" s="14"/>
      <c r="E261" s="14"/>
      <c r="F261" s="14"/>
      <c r="G261" s="3"/>
      <c r="H261" s="13"/>
      <c r="I261" s="13"/>
      <c r="J261" s="13"/>
      <c r="K261" s="13"/>
      <c r="L261" s="13"/>
      <c r="M261" s="13"/>
      <c r="N261" s="3"/>
      <c r="O261" s="13"/>
      <c r="P261" s="13"/>
      <c r="Q261" s="13"/>
      <c r="R261" s="13"/>
      <c r="S261" s="13"/>
      <c r="T261" s="1"/>
      <c r="U261" s="74"/>
      <c r="V261" s="75"/>
      <c r="W261" s="75"/>
      <c r="X261" s="76"/>
      <c r="Y261" s="77"/>
      <c r="Z261" s="78"/>
      <c r="AA261" s="75"/>
      <c r="AB261" s="148"/>
      <c r="AC261" s="148"/>
      <c r="AD261" s="299"/>
      <c r="AE261" s="331"/>
      <c r="AF261" s="331"/>
      <c r="AG261" s="331"/>
      <c r="AH261" s="331"/>
      <c r="AI261" s="331"/>
      <c r="AJ261" s="331"/>
      <c r="AK261" s="331"/>
      <c r="AL261" s="75"/>
      <c r="AM261" s="75"/>
      <c r="AN261" s="75"/>
      <c r="AO261" s="300"/>
      <c r="AP261" s="300"/>
      <c r="AQ261" s="300"/>
    </row>
    <row r="262" spans="1:43" s="4" customFormat="1" x14ac:dyDescent="0.3">
      <c r="A262" s="67"/>
      <c r="B262" s="14"/>
      <c r="C262" s="14"/>
      <c r="D262" s="14"/>
      <c r="E262" s="14"/>
      <c r="F262" s="14"/>
      <c r="G262" s="3"/>
      <c r="H262" s="13"/>
      <c r="I262" s="13"/>
      <c r="J262" s="13"/>
      <c r="K262" s="13"/>
      <c r="L262" s="13"/>
      <c r="M262" s="13"/>
      <c r="N262" s="3"/>
      <c r="O262" s="13"/>
      <c r="P262" s="13"/>
      <c r="Q262" s="13"/>
      <c r="R262" s="13"/>
      <c r="S262" s="13"/>
      <c r="T262" s="1"/>
      <c r="U262" s="74"/>
      <c r="V262" s="75"/>
      <c r="W262" s="75"/>
      <c r="X262" s="76"/>
      <c r="Y262" s="77"/>
      <c r="Z262" s="78"/>
      <c r="AA262" s="75"/>
      <c r="AB262" s="148"/>
      <c r="AC262" s="148"/>
      <c r="AD262" s="299"/>
      <c r="AE262" s="331"/>
      <c r="AF262" s="331"/>
      <c r="AG262" s="331"/>
      <c r="AH262" s="331"/>
      <c r="AI262" s="331"/>
      <c r="AJ262" s="331"/>
      <c r="AK262" s="331"/>
      <c r="AL262" s="75"/>
      <c r="AM262" s="75"/>
      <c r="AN262" s="75"/>
      <c r="AO262" s="300"/>
      <c r="AP262" s="300"/>
      <c r="AQ262" s="300"/>
    </row>
    <row r="263" spans="1:43" s="4" customFormat="1" x14ac:dyDescent="0.3">
      <c r="A263" s="67"/>
      <c r="B263" s="14"/>
      <c r="C263" s="14"/>
      <c r="D263" s="14"/>
      <c r="E263" s="14"/>
      <c r="F263" s="14"/>
      <c r="G263" s="3"/>
      <c r="H263" s="13"/>
      <c r="I263" s="13"/>
      <c r="J263" s="13"/>
      <c r="K263" s="13"/>
      <c r="L263" s="13"/>
      <c r="M263" s="13"/>
      <c r="N263" s="3"/>
      <c r="O263" s="13"/>
      <c r="P263" s="13"/>
      <c r="Q263" s="13"/>
      <c r="R263" s="13"/>
      <c r="S263" s="13"/>
      <c r="T263" s="1"/>
      <c r="U263" s="74"/>
      <c r="V263" s="75"/>
      <c r="W263" s="75"/>
      <c r="X263" s="76"/>
      <c r="Y263" s="77"/>
      <c r="Z263" s="78"/>
      <c r="AA263" s="75"/>
      <c r="AB263" s="148"/>
      <c r="AC263" s="148"/>
      <c r="AD263" s="299"/>
      <c r="AE263" s="331"/>
      <c r="AF263" s="331"/>
      <c r="AG263" s="331"/>
      <c r="AH263" s="331"/>
      <c r="AI263" s="331"/>
      <c r="AJ263" s="331"/>
      <c r="AK263" s="331"/>
      <c r="AL263" s="75"/>
      <c r="AM263" s="75"/>
      <c r="AN263" s="75"/>
      <c r="AO263" s="300"/>
      <c r="AP263" s="300"/>
      <c r="AQ263" s="300"/>
    </row>
    <row r="264" spans="1:43" s="4" customFormat="1" x14ac:dyDescent="0.3">
      <c r="A264" s="67"/>
      <c r="B264" s="14"/>
      <c r="C264" s="14"/>
      <c r="D264" s="14"/>
      <c r="E264" s="14"/>
      <c r="F264" s="14"/>
      <c r="G264" s="3"/>
      <c r="H264" s="13"/>
      <c r="I264" s="13"/>
      <c r="J264" s="13"/>
      <c r="K264" s="13"/>
      <c r="L264" s="13"/>
      <c r="M264" s="13"/>
      <c r="N264" s="3"/>
      <c r="O264" s="13"/>
      <c r="P264" s="13"/>
      <c r="Q264" s="13"/>
      <c r="R264" s="13"/>
      <c r="S264" s="13"/>
      <c r="T264" s="1"/>
      <c r="U264" s="74"/>
      <c r="V264" s="75"/>
      <c r="W264" s="75"/>
      <c r="X264" s="76"/>
      <c r="Y264" s="77"/>
      <c r="Z264" s="78"/>
      <c r="AA264" s="75"/>
      <c r="AB264" s="148"/>
      <c r="AC264" s="148"/>
      <c r="AD264" s="299"/>
      <c r="AE264" s="331"/>
      <c r="AF264" s="331"/>
      <c r="AG264" s="331"/>
      <c r="AH264" s="331"/>
      <c r="AI264" s="331"/>
      <c r="AJ264" s="331"/>
      <c r="AK264" s="331"/>
      <c r="AL264" s="75"/>
      <c r="AM264" s="75"/>
      <c r="AN264" s="75"/>
      <c r="AO264" s="300"/>
      <c r="AP264" s="300"/>
      <c r="AQ264" s="300"/>
    </row>
    <row r="265" spans="1:43" s="4" customFormat="1" x14ac:dyDescent="0.3">
      <c r="A265" s="67"/>
      <c r="B265" s="14"/>
      <c r="C265" s="14"/>
      <c r="D265" s="14"/>
      <c r="E265" s="14"/>
      <c r="F265" s="14"/>
      <c r="G265" s="3"/>
      <c r="H265" s="13"/>
      <c r="I265" s="13"/>
      <c r="J265" s="13"/>
      <c r="K265" s="13"/>
      <c r="L265" s="13"/>
      <c r="M265" s="13"/>
      <c r="N265" s="3"/>
      <c r="O265" s="13"/>
      <c r="P265" s="13"/>
      <c r="Q265" s="13"/>
      <c r="R265" s="13"/>
      <c r="S265" s="13"/>
      <c r="T265" s="1"/>
      <c r="U265" s="74"/>
      <c r="V265" s="75"/>
      <c r="W265" s="75"/>
      <c r="X265" s="76"/>
      <c r="Y265" s="77"/>
      <c r="Z265" s="78"/>
      <c r="AA265" s="75"/>
      <c r="AB265" s="148"/>
      <c r="AC265" s="148"/>
      <c r="AD265" s="299"/>
      <c r="AE265" s="331"/>
      <c r="AF265" s="331"/>
      <c r="AG265" s="331"/>
      <c r="AH265" s="331"/>
      <c r="AI265" s="331"/>
      <c r="AJ265" s="331"/>
      <c r="AK265" s="331"/>
      <c r="AL265" s="75"/>
      <c r="AM265" s="75"/>
      <c r="AN265" s="75"/>
      <c r="AO265" s="300"/>
      <c r="AP265" s="300"/>
      <c r="AQ265" s="300"/>
    </row>
    <row r="266" spans="1:43" s="4" customFormat="1" x14ac:dyDescent="0.3">
      <c r="A266" s="67"/>
      <c r="B266" s="14"/>
      <c r="C266" s="14"/>
      <c r="D266" s="14"/>
      <c r="E266" s="14"/>
      <c r="F266" s="14"/>
      <c r="G266" s="3"/>
      <c r="H266" s="13"/>
      <c r="I266" s="13"/>
      <c r="J266" s="13"/>
      <c r="K266" s="13"/>
      <c r="L266" s="13"/>
      <c r="M266" s="13"/>
      <c r="N266" s="3"/>
      <c r="O266" s="13"/>
      <c r="P266" s="13"/>
      <c r="Q266" s="13"/>
      <c r="R266" s="13"/>
      <c r="S266" s="13"/>
      <c r="T266" s="1"/>
      <c r="U266" s="74"/>
      <c r="V266" s="75"/>
      <c r="W266" s="75"/>
      <c r="X266" s="76"/>
      <c r="Y266" s="77"/>
      <c r="Z266" s="78"/>
      <c r="AA266" s="75"/>
      <c r="AB266" s="148"/>
      <c r="AC266" s="148"/>
      <c r="AD266" s="299"/>
      <c r="AE266" s="331"/>
      <c r="AF266" s="331"/>
      <c r="AG266" s="331"/>
      <c r="AH266" s="331"/>
      <c r="AI266" s="331"/>
      <c r="AJ266" s="331"/>
      <c r="AK266" s="331"/>
      <c r="AL266" s="75"/>
      <c r="AM266" s="75"/>
      <c r="AN266" s="75"/>
      <c r="AO266" s="300"/>
      <c r="AP266" s="300"/>
      <c r="AQ266" s="300"/>
    </row>
    <row r="267" spans="1:43" s="4" customFormat="1" x14ac:dyDescent="0.3">
      <c r="A267" s="67"/>
      <c r="B267" s="14"/>
      <c r="C267" s="14"/>
      <c r="D267" s="14"/>
      <c r="E267" s="14"/>
      <c r="F267" s="14"/>
      <c r="G267" s="3"/>
      <c r="H267" s="13"/>
      <c r="I267" s="13"/>
      <c r="J267" s="13"/>
      <c r="K267" s="13"/>
      <c r="L267" s="13"/>
      <c r="M267" s="13"/>
      <c r="N267" s="3"/>
      <c r="O267" s="13"/>
      <c r="P267" s="13"/>
      <c r="Q267" s="13"/>
      <c r="R267" s="13"/>
      <c r="S267" s="13"/>
      <c r="T267" s="1"/>
      <c r="U267" s="74"/>
      <c r="V267" s="75"/>
      <c r="W267" s="75"/>
      <c r="X267" s="76"/>
      <c r="Y267" s="77"/>
      <c r="Z267" s="78"/>
      <c r="AA267" s="75"/>
      <c r="AB267" s="148"/>
      <c r="AC267" s="148"/>
      <c r="AD267" s="299"/>
      <c r="AE267" s="331"/>
      <c r="AF267" s="331"/>
      <c r="AG267" s="331"/>
      <c r="AH267" s="331"/>
      <c r="AI267" s="331"/>
      <c r="AJ267" s="331"/>
      <c r="AK267" s="331"/>
      <c r="AL267" s="75"/>
      <c r="AM267" s="75"/>
      <c r="AN267" s="75"/>
      <c r="AO267" s="300"/>
      <c r="AP267" s="300"/>
      <c r="AQ267" s="300"/>
    </row>
    <row r="268" spans="1:43" s="4" customFormat="1" x14ac:dyDescent="0.3">
      <c r="A268" s="67"/>
      <c r="B268" s="14"/>
      <c r="C268" s="14"/>
      <c r="D268" s="14"/>
      <c r="E268" s="14"/>
      <c r="F268" s="14"/>
      <c r="G268" s="3"/>
      <c r="H268" s="13"/>
      <c r="I268" s="13"/>
      <c r="J268" s="13"/>
      <c r="K268" s="13"/>
      <c r="L268" s="13"/>
      <c r="M268" s="13"/>
      <c r="N268" s="3"/>
      <c r="O268" s="13"/>
      <c r="P268" s="13"/>
      <c r="Q268" s="13"/>
      <c r="R268" s="13"/>
      <c r="S268" s="13"/>
      <c r="T268" s="1"/>
      <c r="U268" s="74"/>
      <c r="V268" s="75"/>
      <c r="W268" s="75"/>
      <c r="X268" s="76"/>
      <c r="Y268" s="77"/>
      <c r="Z268" s="78"/>
      <c r="AA268" s="75"/>
      <c r="AB268" s="148"/>
      <c r="AC268" s="148"/>
      <c r="AD268" s="299"/>
      <c r="AE268" s="331"/>
      <c r="AF268" s="331"/>
      <c r="AG268" s="331"/>
      <c r="AH268" s="331"/>
      <c r="AI268" s="331"/>
      <c r="AJ268" s="331"/>
      <c r="AK268" s="331"/>
      <c r="AL268" s="75"/>
      <c r="AM268" s="75"/>
      <c r="AN268" s="75"/>
      <c r="AO268" s="300"/>
      <c r="AP268" s="300"/>
      <c r="AQ268" s="300"/>
    </row>
    <row r="269" spans="1:43" s="4" customFormat="1" x14ac:dyDescent="0.3">
      <c r="A269" s="67"/>
      <c r="B269" s="14"/>
      <c r="C269" s="14"/>
      <c r="D269" s="14"/>
      <c r="E269" s="14"/>
      <c r="F269" s="14"/>
      <c r="G269" s="3"/>
      <c r="H269" s="13"/>
      <c r="I269" s="13"/>
      <c r="J269" s="13"/>
      <c r="K269" s="13"/>
      <c r="L269" s="13"/>
      <c r="M269" s="13"/>
      <c r="N269" s="3"/>
      <c r="O269" s="13"/>
      <c r="P269" s="13"/>
      <c r="Q269" s="13"/>
      <c r="R269" s="13"/>
      <c r="S269" s="13"/>
      <c r="T269" s="1"/>
      <c r="U269" s="74"/>
      <c r="V269" s="75"/>
      <c r="W269" s="75"/>
      <c r="X269" s="76"/>
      <c r="Y269" s="77"/>
      <c r="Z269" s="78"/>
      <c r="AA269" s="75"/>
      <c r="AB269" s="148"/>
      <c r="AC269" s="148"/>
      <c r="AD269" s="299"/>
      <c r="AE269" s="331"/>
      <c r="AF269" s="331"/>
      <c r="AG269" s="331"/>
      <c r="AH269" s="331"/>
      <c r="AI269" s="331"/>
      <c r="AJ269" s="331"/>
      <c r="AK269" s="331"/>
      <c r="AL269" s="75"/>
      <c r="AM269" s="75"/>
      <c r="AN269" s="75"/>
      <c r="AO269" s="300"/>
      <c r="AP269" s="300"/>
      <c r="AQ269" s="300"/>
    </row>
    <row r="270" spans="1:43" s="4" customFormat="1" x14ac:dyDescent="0.3">
      <c r="A270" s="67"/>
      <c r="B270" s="14"/>
      <c r="C270" s="14"/>
      <c r="D270" s="14"/>
      <c r="E270" s="14"/>
      <c r="F270" s="14"/>
      <c r="G270" s="3"/>
      <c r="H270" s="13"/>
      <c r="I270" s="13"/>
      <c r="J270" s="13"/>
      <c r="K270" s="13"/>
      <c r="L270" s="13"/>
      <c r="M270" s="13"/>
      <c r="N270" s="3"/>
      <c r="O270" s="13"/>
      <c r="P270" s="13"/>
      <c r="Q270" s="13"/>
      <c r="R270" s="13"/>
      <c r="S270" s="13"/>
      <c r="T270" s="1"/>
      <c r="U270" s="74"/>
      <c r="V270" s="75"/>
      <c r="W270" s="75"/>
      <c r="X270" s="76"/>
      <c r="Y270" s="77"/>
      <c r="Z270" s="78"/>
      <c r="AA270" s="75"/>
      <c r="AB270" s="148"/>
      <c r="AC270" s="148"/>
      <c r="AD270" s="299"/>
      <c r="AE270" s="331"/>
      <c r="AF270" s="331"/>
      <c r="AG270" s="331"/>
      <c r="AH270" s="331"/>
      <c r="AI270" s="331"/>
      <c r="AJ270" s="331"/>
      <c r="AK270" s="331"/>
      <c r="AL270" s="75"/>
      <c r="AM270" s="75"/>
      <c r="AN270" s="75"/>
      <c r="AO270" s="300"/>
      <c r="AP270" s="300"/>
      <c r="AQ270" s="300"/>
    </row>
    <row r="271" spans="1:43" s="4" customFormat="1" x14ac:dyDescent="0.3">
      <c r="A271" s="67"/>
      <c r="B271" s="14"/>
      <c r="C271" s="14"/>
      <c r="D271" s="14"/>
      <c r="E271" s="14"/>
      <c r="F271" s="14"/>
      <c r="G271" s="3"/>
      <c r="H271" s="13"/>
      <c r="I271" s="13"/>
      <c r="J271" s="13"/>
      <c r="K271" s="13"/>
      <c r="L271" s="13"/>
      <c r="M271" s="13"/>
      <c r="N271" s="3"/>
      <c r="O271" s="13"/>
      <c r="P271" s="13"/>
      <c r="Q271" s="13"/>
      <c r="R271" s="13"/>
      <c r="S271" s="13"/>
      <c r="T271" s="1"/>
      <c r="U271" s="74"/>
      <c r="V271" s="75"/>
      <c r="W271" s="75"/>
      <c r="X271" s="76"/>
      <c r="Y271" s="77"/>
      <c r="Z271" s="78"/>
      <c r="AA271" s="75"/>
      <c r="AB271" s="148"/>
      <c r="AC271" s="148"/>
      <c r="AD271" s="299"/>
      <c r="AE271" s="331"/>
      <c r="AF271" s="331"/>
      <c r="AG271" s="331"/>
      <c r="AH271" s="331"/>
      <c r="AI271" s="331"/>
      <c r="AJ271" s="331"/>
      <c r="AK271" s="331"/>
      <c r="AL271" s="75"/>
      <c r="AM271" s="75"/>
      <c r="AN271" s="75"/>
      <c r="AO271" s="300"/>
      <c r="AP271" s="300"/>
      <c r="AQ271" s="300"/>
    </row>
    <row r="272" spans="1:43" s="4" customFormat="1" x14ac:dyDescent="0.3">
      <c r="A272" s="67"/>
      <c r="B272" s="14"/>
      <c r="C272" s="14"/>
      <c r="D272" s="14"/>
      <c r="E272" s="14"/>
      <c r="F272" s="14"/>
      <c r="G272" s="3"/>
      <c r="H272" s="13"/>
      <c r="I272" s="13"/>
      <c r="J272" s="13"/>
      <c r="K272" s="13"/>
      <c r="L272" s="13"/>
      <c r="M272" s="13"/>
      <c r="N272" s="3"/>
      <c r="O272" s="13"/>
      <c r="P272" s="13"/>
      <c r="Q272" s="13"/>
      <c r="R272" s="13"/>
      <c r="S272" s="13"/>
      <c r="T272" s="1"/>
      <c r="U272" s="74"/>
      <c r="V272" s="75"/>
      <c r="W272" s="75"/>
      <c r="X272" s="76"/>
      <c r="Y272" s="77"/>
      <c r="Z272" s="78"/>
      <c r="AA272" s="75"/>
      <c r="AB272" s="148"/>
      <c r="AC272" s="148"/>
      <c r="AD272" s="299"/>
      <c r="AE272" s="331"/>
      <c r="AF272" s="331"/>
      <c r="AG272" s="331"/>
      <c r="AH272" s="331"/>
      <c r="AI272" s="331"/>
      <c r="AJ272" s="331"/>
      <c r="AK272" s="331"/>
      <c r="AL272" s="75"/>
      <c r="AM272" s="75"/>
      <c r="AN272" s="75"/>
      <c r="AO272" s="300"/>
      <c r="AP272" s="300"/>
      <c r="AQ272" s="300"/>
    </row>
    <row r="273" spans="1:43" s="4" customFormat="1" x14ac:dyDescent="0.3">
      <c r="A273" s="67"/>
      <c r="B273" s="14"/>
      <c r="C273" s="14"/>
      <c r="D273" s="14"/>
      <c r="E273" s="14"/>
      <c r="F273" s="14"/>
      <c r="G273" s="3"/>
      <c r="H273" s="13"/>
      <c r="I273" s="13"/>
      <c r="J273" s="13"/>
      <c r="K273" s="13"/>
      <c r="L273" s="13"/>
      <c r="M273" s="13"/>
      <c r="N273" s="3"/>
      <c r="O273" s="13"/>
      <c r="P273" s="13"/>
      <c r="Q273" s="13"/>
      <c r="R273" s="13"/>
      <c r="S273" s="13"/>
      <c r="T273" s="1"/>
      <c r="U273" s="74"/>
      <c r="V273" s="75"/>
      <c r="W273" s="75"/>
      <c r="X273" s="76"/>
      <c r="Y273" s="77"/>
      <c r="Z273" s="78"/>
      <c r="AA273" s="75"/>
      <c r="AB273" s="148"/>
      <c r="AC273" s="148"/>
      <c r="AD273" s="299"/>
      <c r="AE273" s="331"/>
      <c r="AF273" s="331"/>
      <c r="AG273" s="331"/>
      <c r="AH273" s="331"/>
      <c r="AI273" s="331"/>
      <c r="AJ273" s="331"/>
      <c r="AK273" s="331"/>
      <c r="AL273" s="75"/>
      <c r="AM273" s="75"/>
      <c r="AN273" s="75"/>
      <c r="AO273" s="300"/>
      <c r="AP273" s="300"/>
      <c r="AQ273" s="300"/>
    </row>
    <row r="274" spans="1:43" s="4" customFormat="1" x14ac:dyDescent="0.3">
      <c r="A274" s="67"/>
      <c r="B274" s="14"/>
      <c r="C274" s="14"/>
      <c r="D274" s="14"/>
      <c r="E274" s="14"/>
      <c r="F274" s="14"/>
      <c r="G274" s="3"/>
      <c r="H274" s="13"/>
      <c r="I274" s="13"/>
      <c r="J274" s="13"/>
      <c r="K274" s="13"/>
      <c r="L274" s="13"/>
      <c r="M274" s="13"/>
      <c r="N274" s="3"/>
      <c r="O274" s="13"/>
      <c r="P274" s="13"/>
      <c r="Q274" s="13"/>
      <c r="R274" s="13"/>
      <c r="S274" s="13"/>
      <c r="T274" s="1"/>
      <c r="U274" s="74"/>
      <c r="V274" s="75"/>
      <c r="W274" s="75"/>
      <c r="X274" s="76"/>
      <c r="Y274" s="77"/>
      <c r="Z274" s="78"/>
      <c r="AA274" s="75"/>
      <c r="AB274" s="148"/>
      <c r="AC274" s="148"/>
      <c r="AD274" s="299"/>
      <c r="AE274" s="331"/>
      <c r="AF274" s="331"/>
      <c r="AG274" s="331"/>
      <c r="AH274" s="331"/>
      <c r="AI274" s="331"/>
      <c r="AJ274" s="331"/>
      <c r="AK274" s="331"/>
      <c r="AL274" s="75"/>
      <c r="AM274" s="75"/>
      <c r="AN274" s="75"/>
      <c r="AO274" s="300"/>
      <c r="AP274" s="300"/>
      <c r="AQ274" s="300"/>
    </row>
    <row r="275" spans="1:43" s="4" customFormat="1" x14ac:dyDescent="0.3">
      <c r="A275" s="67"/>
      <c r="B275" s="14"/>
      <c r="C275" s="14"/>
      <c r="D275" s="14"/>
      <c r="E275" s="14"/>
      <c r="F275" s="14"/>
      <c r="G275" s="3"/>
      <c r="H275" s="13"/>
      <c r="I275" s="13"/>
      <c r="J275" s="13"/>
      <c r="K275" s="13"/>
      <c r="L275" s="13"/>
      <c r="M275" s="13"/>
      <c r="N275" s="3"/>
      <c r="O275" s="13"/>
      <c r="P275" s="13"/>
      <c r="Q275" s="13"/>
      <c r="R275" s="13"/>
      <c r="S275" s="13"/>
      <c r="T275" s="1"/>
      <c r="U275" s="74"/>
      <c r="V275" s="75"/>
      <c r="W275" s="75"/>
      <c r="X275" s="76"/>
      <c r="Y275" s="77"/>
      <c r="Z275" s="78"/>
      <c r="AA275" s="75"/>
      <c r="AB275" s="148"/>
      <c r="AC275" s="148"/>
      <c r="AD275" s="299"/>
      <c r="AE275" s="331"/>
      <c r="AF275" s="331"/>
      <c r="AG275" s="331"/>
      <c r="AH275" s="331"/>
      <c r="AI275" s="331"/>
      <c r="AJ275" s="331"/>
      <c r="AK275" s="331"/>
      <c r="AL275" s="75"/>
      <c r="AM275" s="75"/>
      <c r="AN275" s="75"/>
      <c r="AO275" s="300"/>
      <c r="AP275" s="300"/>
      <c r="AQ275" s="300"/>
    </row>
    <row r="276" spans="1:43" s="4" customFormat="1" x14ac:dyDescent="0.3">
      <c r="A276" s="67"/>
      <c r="B276" s="14"/>
      <c r="C276" s="14"/>
      <c r="D276" s="14"/>
      <c r="E276" s="14"/>
      <c r="F276" s="14"/>
      <c r="G276" s="3"/>
      <c r="H276" s="13"/>
      <c r="I276" s="13"/>
      <c r="J276" s="13"/>
      <c r="K276" s="13"/>
      <c r="L276" s="13"/>
      <c r="M276" s="13"/>
      <c r="N276" s="3"/>
      <c r="O276" s="13"/>
      <c r="P276" s="13"/>
      <c r="Q276" s="13"/>
      <c r="R276" s="13"/>
      <c r="S276" s="13"/>
      <c r="T276" s="1"/>
      <c r="U276" s="74"/>
      <c r="V276" s="75"/>
      <c r="W276" s="75"/>
      <c r="X276" s="76"/>
      <c r="Y276" s="77"/>
      <c r="Z276" s="78"/>
      <c r="AA276" s="75"/>
      <c r="AB276" s="148"/>
      <c r="AC276" s="148"/>
      <c r="AD276" s="299"/>
      <c r="AE276" s="331"/>
      <c r="AF276" s="331"/>
      <c r="AG276" s="331"/>
      <c r="AH276" s="331"/>
      <c r="AI276" s="331"/>
      <c r="AJ276" s="331"/>
      <c r="AK276" s="331"/>
      <c r="AL276" s="75"/>
      <c r="AM276" s="75"/>
      <c r="AN276" s="75"/>
      <c r="AO276" s="300"/>
      <c r="AP276" s="300"/>
      <c r="AQ276" s="300"/>
    </row>
    <row r="277" spans="1:43" s="4" customFormat="1" x14ac:dyDescent="0.3">
      <c r="A277" s="67"/>
      <c r="B277" s="14"/>
      <c r="C277" s="14"/>
      <c r="D277" s="14"/>
      <c r="E277" s="14"/>
      <c r="F277" s="14"/>
      <c r="G277" s="3"/>
      <c r="H277" s="13"/>
      <c r="I277" s="13"/>
      <c r="J277" s="13"/>
      <c r="K277" s="13"/>
      <c r="L277" s="13"/>
      <c r="M277" s="13"/>
      <c r="N277" s="3"/>
      <c r="O277" s="13"/>
      <c r="P277" s="13"/>
      <c r="Q277" s="13"/>
      <c r="R277" s="13"/>
      <c r="S277" s="13"/>
      <c r="T277" s="1"/>
      <c r="U277" s="74"/>
      <c r="V277" s="75"/>
      <c r="W277" s="75"/>
      <c r="X277" s="76"/>
      <c r="Y277" s="77"/>
      <c r="Z277" s="78"/>
      <c r="AA277" s="75"/>
      <c r="AB277" s="148"/>
      <c r="AC277" s="148"/>
      <c r="AD277" s="299"/>
      <c r="AE277" s="331"/>
      <c r="AF277" s="331"/>
      <c r="AG277" s="331"/>
      <c r="AH277" s="331"/>
      <c r="AI277" s="331"/>
      <c r="AJ277" s="331"/>
      <c r="AK277" s="331"/>
      <c r="AL277" s="75"/>
      <c r="AM277" s="75"/>
      <c r="AN277" s="75"/>
      <c r="AO277" s="300"/>
      <c r="AP277" s="300"/>
      <c r="AQ277" s="300"/>
    </row>
    <row r="278" spans="1:43" s="4" customFormat="1" x14ac:dyDescent="0.3">
      <c r="A278" s="67"/>
      <c r="B278" s="14"/>
      <c r="C278" s="14"/>
      <c r="D278" s="14"/>
      <c r="E278" s="14"/>
      <c r="F278" s="14"/>
      <c r="G278" s="3"/>
      <c r="H278" s="13"/>
      <c r="I278" s="13"/>
      <c r="J278" s="13"/>
      <c r="K278" s="13"/>
      <c r="L278" s="13"/>
      <c r="M278" s="13"/>
      <c r="N278" s="3"/>
      <c r="O278" s="13"/>
      <c r="P278" s="13"/>
      <c r="Q278" s="13"/>
      <c r="R278" s="13"/>
      <c r="S278" s="13"/>
      <c r="T278" s="1"/>
      <c r="U278" s="74"/>
      <c r="V278" s="75"/>
      <c r="W278" s="75"/>
      <c r="X278" s="76"/>
      <c r="Y278" s="77"/>
      <c r="Z278" s="78"/>
      <c r="AA278" s="75"/>
      <c r="AB278" s="148"/>
      <c r="AC278" s="148"/>
      <c r="AD278" s="299"/>
      <c r="AE278" s="331"/>
      <c r="AF278" s="331"/>
      <c r="AG278" s="331"/>
      <c r="AH278" s="331"/>
      <c r="AI278" s="331"/>
      <c r="AJ278" s="331"/>
      <c r="AK278" s="331"/>
      <c r="AL278" s="75"/>
      <c r="AM278" s="75"/>
      <c r="AN278" s="75"/>
      <c r="AO278" s="300"/>
      <c r="AP278" s="300"/>
      <c r="AQ278" s="300"/>
    </row>
    <row r="279" spans="1:43" s="4" customFormat="1" x14ac:dyDescent="0.3">
      <c r="A279" s="67"/>
      <c r="B279" s="14"/>
      <c r="C279" s="14"/>
      <c r="D279" s="14"/>
      <c r="E279" s="14"/>
      <c r="F279" s="14"/>
      <c r="G279" s="3"/>
      <c r="H279" s="13"/>
      <c r="I279" s="13"/>
      <c r="J279" s="13"/>
      <c r="K279" s="13"/>
      <c r="L279" s="13"/>
      <c r="M279" s="13"/>
      <c r="N279" s="3"/>
      <c r="O279" s="13"/>
      <c r="P279" s="13"/>
      <c r="Q279" s="13"/>
      <c r="R279" s="13"/>
      <c r="S279" s="13"/>
      <c r="T279" s="1"/>
      <c r="U279" s="74"/>
      <c r="V279" s="75"/>
      <c r="W279" s="75"/>
      <c r="X279" s="76"/>
      <c r="Y279" s="77"/>
      <c r="Z279" s="78"/>
      <c r="AA279" s="75"/>
      <c r="AB279" s="148"/>
      <c r="AC279" s="148"/>
      <c r="AD279" s="299"/>
      <c r="AE279" s="331"/>
      <c r="AF279" s="331"/>
      <c r="AG279" s="331"/>
      <c r="AH279" s="331"/>
      <c r="AI279" s="331"/>
      <c r="AJ279" s="331"/>
      <c r="AK279" s="331"/>
      <c r="AL279" s="75"/>
      <c r="AM279" s="75"/>
      <c r="AN279" s="75"/>
      <c r="AO279" s="300"/>
      <c r="AP279" s="300"/>
      <c r="AQ279" s="300"/>
    </row>
    <row r="280" spans="1:43" s="4" customFormat="1" x14ac:dyDescent="0.3">
      <c r="A280" s="67"/>
      <c r="B280" s="14"/>
      <c r="C280" s="14"/>
      <c r="D280" s="14"/>
      <c r="E280" s="14"/>
      <c r="F280" s="14"/>
      <c r="G280" s="3"/>
      <c r="H280" s="13"/>
      <c r="I280" s="13"/>
      <c r="J280" s="13"/>
      <c r="K280" s="13"/>
      <c r="L280" s="13"/>
      <c r="M280" s="13"/>
      <c r="N280" s="3"/>
      <c r="O280" s="13"/>
      <c r="P280" s="13"/>
      <c r="Q280" s="13"/>
      <c r="R280" s="13"/>
      <c r="S280" s="13"/>
      <c r="T280" s="1"/>
      <c r="U280" s="74"/>
      <c r="V280" s="75"/>
      <c r="W280" s="75"/>
      <c r="X280" s="76"/>
      <c r="Y280" s="77"/>
      <c r="Z280" s="78"/>
      <c r="AA280" s="75"/>
      <c r="AB280" s="148"/>
      <c r="AC280" s="148"/>
      <c r="AD280" s="299"/>
      <c r="AE280" s="331"/>
      <c r="AF280" s="331"/>
      <c r="AG280" s="331"/>
      <c r="AH280" s="331"/>
      <c r="AI280" s="331"/>
      <c r="AJ280" s="331"/>
      <c r="AK280" s="331"/>
      <c r="AL280" s="75"/>
      <c r="AM280" s="75"/>
      <c r="AN280" s="75"/>
      <c r="AO280" s="300"/>
      <c r="AP280" s="300"/>
      <c r="AQ280" s="300"/>
    </row>
    <row r="281" spans="1:43" s="4" customFormat="1" x14ac:dyDescent="0.3">
      <c r="A281" s="67"/>
      <c r="B281" s="14"/>
      <c r="C281" s="14"/>
      <c r="D281" s="14"/>
      <c r="E281" s="14"/>
      <c r="F281" s="14"/>
      <c r="G281" s="3"/>
      <c r="H281" s="13"/>
      <c r="I281" s="13"/>
      <c r="J281" s="13"/>
      <c r="K281" s="13"/>
      <c r="L281" s="13"/>
      <c r="M281" s="13"/>
      <c r="N281" s="3"/>
      <c r="O281" s="13"/>
      <c r="P281" s="13"/>
      <c r="Q281" s="13"/>
      <c r="R281" s="13"/>
      <c r="S281" s="13"/>
      <c r="T281" s="1"/>
      <c r="U281" s="74"/>
      <c r="V281" s="75"/>
      <c r="W281" s="75"/>
      <c r="X281" s="76"/>
      <c r="Y281" s="77"/>
      <c r="Z281" s="78"/>
      <c r="AA281" s="75"/>
      <c r="AB281" s="148"/>
      <c r="AC281" s="148"/>
      <c r="AD281" s="299"/>
      <c r="AE281" s="331"/>
      <c r="AF281" s="331"/>
      <c r="AG281" s="331"/>
      <c r="AH281" s="331"/>
      <c r="AI281" s="331"/>
      <c r="AJ281" s="331"/>
      <c r="AK281" s="331"/>
      <c r="AL281" s="75"/>
      <c r="AM281" s="75"/>
      <c r="AN281" s="75"/>
      <c r="AO281" s="300"/>
      <c r="AP281" s="300"/>
      <c r="AQ281" s="300"/>
    </row>
    <row r="282" spans="1:43" s="4" customFormat="1" x14ac:dyDescent="0.3">
      <c r="A282" s="67"/>
      <c r="B282" s="14"/>
      <c r="C282" s="14"/>
      <c r="D282" s="14"/>
      <c r="E282" s="14"/>
      <c r="F282" s="14"/>
      <c r="G282" s="3"/>
      <c r="H282" s="13"/>
      <c r="I282" s="13"/>
      <c r="J282" s="13"/>
      <c r="K282" s="13"/>
      <c r="L282" s="13"/>
      <c r="M282" s="13"/>
      <c r="N282" s="3"/>
      <c r="O282" s="13"/>
      <c r="P282" s="13"/>
      <c r="Q282" s="13"/>
      <c r="R282" s="13"/>
      <c r="S282" s="13"/>
      <c r="T282" s="1"/>
      <c r="U282" s="74"/>
      <c r="V282" s="75"/>
      <c r="W282" s="75"/>
      <c r="X282" s="76"/>
      <c r="Y282" s="77"/>
      <c r="Z282" s="78"/>
      <c r="AA282" s="75"/>
      <c r="AB282" s="148"/>
      <c r="AC282" s="148"/>
      <c r="AD282" s="299"/>
      <c r="AE282" s="331"/>
      <c r="AF282" s="331"/>
      <c r="AG282" s="331"/>
      <c r="AH282" s="331"/>
      <c r="AI282" s="331"/>
      <c r="AJ282" s="331"/>
      <c r="AK282" s="331"/>
      <c r="AL282" s="75"/>
      <c r="AM282" s="75"/>
      <c r="AN282" s="75"/>
      <c r="AO282" s="300"/>
      <c r="AP282" s="300"/>
      <c r="AQ282" s="300"/>
    </row>
    <row r="283" spans="1:43" s="4" customFormat="1" x14ac:dyDescent="0.3">
      <c r="A283" s="67"/>
      <c r="B283" s="14"/>
      <c r="C283" s="14"/>
      <c r="D283" s="14"/>
      <c r="E283" s="14"/>
      <c r="F283" s="14"/>
      <c r="G283" s="3"/>
      <c r="H283" s="13"/>
      <c r="I283" s="13"/>
      <c r="J283" s="13"/>
      <c r="K283" s="13"/>
      <c r="L283" s="13"/>
      <c r="M283" s="13"/>
      <c r="N283" s="3"/>
      <c r="O283" s="13"/>
      <c r="P283" s="13"/>
      <c r="Q283" s="13"/>
      <c r="R283" s="13"/>
      <c r="S283" s="13"/>
      <c r="T283" s="1"/>
      <c r="U283" s="74"/>
      <c r="V283" s="75"/>
      <c r="W283" s="75"/>
      <c r="X283" s="76"/>
      <c r="Y283" s="77"/>
      <c r="Z283" s="78"/>
      <c r="AA283" s="75"/>
      <c r="AB283" s="148"/>
      <c r="AC283" s="148"/>
      <c r="AD283" s="299"/>
      <c r="AE283" s="331"/>
      <c r="AF283" s="331"/>
      <c r="AG283" s="331"/>
      <c r="AH283" s="331"/>
      <c r="AI283" s="331"/>
      <c r="AJ283" s="331"/>
      <c r="AK283" s="331"/>
      <c r="AL283" s="75"/>
      <c r="AM283" s="75"/>
      <c r="AN283" s="75"/>
      <c r="AO283" s="300"/>
      <c r="AP283" s="300"/>
      <c r="AQ283" s="300"/>
    </row>
    <row r="284" spans="1:43" s="4" customFormat="1" x14ac:dyDescent="0.3">
      <c r="A284" s="67"/>
      <c r="B284" s="14"/>
      <c r="C284" s="14"/>
      <c r="D284" s="14"/>
      <c r="E284" s="14"/>
      <c r="F284" s="14"/>
      <c r="G284" s="3"/>
      <c r="H284" s="13"/>
      <c r="I284" s="13"/>
      <c r="J284" s="13"/>
      <c r="K284" s="13"/>
      <c r="L284" s="13"/>
      <c r="M284" s="13"/>
      <c r="N284" s="3"/>
      <c r="O284" s="13"/>
      <c r="P284" s="13"/>
      <c r="Q284" s="13"/>
      <c r="R284" s="13"/>
      <c r="S284" s="13"/>
      <c r="T284" s="1"/>
      <c r="U284" s="74"/>
      <c r="V284" s="75"/>
      <c r="W284" s="75"/>
      <c r="X284" s="76"/>
      <c r="Y284" s="77"/>
      <c r="Z284" s="78"/>
      <c r="AA284" s="75"/>
      <c r="AB284" s="148"/>
      <c r="AC284" s="148"/>
      <c r="AD284" s="299"/>
      <c r="AE284" s="331"/>
      <c r="AF284" s="331"/>
      <c r="AG284" s="331"/>
      <c r="AH284" s="331"/>
      <c r="AI284" s="331"/>
      <c r="AJ284" s="331"/>
      <c r="AK284" s="331"/>
      <c r="AL284" s="75"/>
      <c r="AM284" s="75"/>
      <c r="AN284" s="75"/>
      <c r="AO284" s="300"/>
      <c r="AP284" s="300"/>
      <c r="AQ284" s="300"/>
    </row>
    <row r="285" spans="1:43" s="4" customFormat="1" x14ac:dyDescent="0.3">
      <c r="A285" s="67"/>
      <c r="B285" s="14"/>
      <c r="C285" s="14"/>
      <c r="D285" s="14"/>
      <c r="E285" s="14"/>
      <c r="F285" s="14"/>
      <c r="G285" s="3"/>
      <c r="H285" s="13"/>
      <c r="I285" s="13"/>
      <c r="J285" s="13"/>
      <c r="K285" s="13"/>
      <c r="L285" s="13"/>
      <c r="M285" s="13"/>
      <c r="N285" s="3"/>
      <c r="O285" s="13"/>
      <c r="P285" s="13"/>
      <c r="Q285" s="13"/>
      <c r="R285" s="13"/>
      <c r="S285" s="13"/>
      <c r="T285" s="1"/>
      <c r="U285" s="74"/>
      <c r="V285" s="75"/>
      <c r="W285" s="75"/>
      <c r="X285" s="76"/>
      <c r="Y285" s="77"/>
      <c r="Z285" s="78"/>
      <c r="AA285" s="75"/>
      <c r="AB285" s="148"/>
      <c r="AC285" s="148"/>
      <c r="AD285" s="299"/>
      <c r="AE285" s="331"/>
      <c r="AF285" s="331"/>
      <c r="AG285" s="331"/>
      <c r="AH285" s="331"/>
      <c r="AI285" s="331"/>
      <c r="AJ285" s="331"/>
      <c r="AK285" s="331"/>
      <c r="AL285" s="75"/>
      <c r="AM285" s="75"/>
      <c r="AN285" s="75"/>
      <c r="AO285" s="300"/>
      <c r="AP285" s="300"/>
      <c r="AQ285" s="300"/>
    </row>
    <row r="286" spans="1:43" s="4" customFormat="1" x14ac:dyDescent="0.3">
      <c r="A286" s="67"/>
      <c r="B286" s="14"/>
      <c r="C286" s="14"/>
      <c r="D286" s="14"/>
      <c r="E286" s="14"/>
      <c r="F286" s="14"/>
      <c r="G286" s="3"/>
      <c r="H286" s="13"/>
      <c r="I286" s="13"/>
      <c r="J286" s="13"/>
      <c r="K286" s="13"/>
      <c r="L286" s="13"/>
      <c r="M286" s="13"/>
      <c r="N286" s="3"/>
      <c r="O286" s="13"/>
      <c r="P286" s="13"/>
      <c r="Q286" s="13"/>
      <c r="R286" s="13"/>
      <c r="S286" s="13"/>
      <c r="T286" s="1"/>
      <c r="U286" s="74"/>
      <c r="V286" s="75"/>
      <c r="W286" s="75"/>
      <c r="X286" s="76"/>
      <c r="Y286" s="77"/>
      <c r="Z286" s="78"/>
      <c r="AA286" s="75"/>
      <c r="AB286" s="148"/>
      <c r="AC286" s="148"/>
      <c r="AD286" s="299"/>
      <c r="AE286" s="331"/>
      <c r="AF286" s="331"/>
      <c r="AG286" s="331"/>
      <c r="AH286" s="331"/>
      <c r="AI286" s="331"/>
      <c r="AJ286" s="331"/>
      <c r="AK286" s="331"/>
      <c r="AL286" s="75"/>
      <c r="AM286" s="75"/>
      <c r="AN286" s="75"/>
      <c r="AO286" s="300"/>
      <c r="AP286" s="300"/>
      <c r="AQ286" s="300"/>
    </row>
    <row r="287" spans="1:43" s="4" customFormat="1" x14ac:dyDescent="0.3">
      <c r="A287" s="67"/>
      <c r="B287" s="14"/>
      <c r="C287" s="14"/>
      <c r="D287" s="14"/>
      <c r="E287" s="14"/>
      <c r="F287" s="14"/>
      <c r="G287" s="3"/>
      <c r="H287" s="13"/>
      <c r="I287" s="13"/>
      <c r="J287" s="13"/>
      <c r="K287" s="13"/>
      <c r="L287" s="13"/>
      <c r="M287" s="13"/>
      <c r="N287" s="3"/>
      <c r="O287" s="13"/>
      <c r="P287" s="13"/>
      <c r="Q287" s="13"/>
      <c r="R287" s="13"/>
      <c r="S287" s="13"/>
      <c r="T287" s="1"/>
      <c r="U287" s="74"/>
      <c r="V287" s="75"/>
      <c r="W287" s="75"/>
      <c r="X287" s="76"/>
      <c r="Y287" s="77"/>
      <c r="Z287" s="78"/>
      <c r="AA287" s="75"/>
      <c r="AB287" s="148"/>
      <c r="AC287" s="148"/>
      <c r="AD287" s="299"/>
      <c r="AE287" s="331"/>
      <c r="AF287" s="331"/>
      <c r="AG287" s="331"/>
      <c r="AH287" s="331"/>
      <c r="AI287" s="331"/>
      <c r="AJ287" s="331"/>
      <c r="AK287" s="331"/>
      <c r="AL287" s="75"/>
      <c r="AM287" s="75"/>
      <c r="AN287" s="75"/>
      <c r="AO287" s="300"/>
      <c r="AP287" s="300"/>
      <c r="AQ287" s="300"/>
    </row>
    <row r="288" spans="1:43" s="4" customFormat="1" x14ac:dyDescent="0.3">
      <c r="A288" s="67"/>
      <c r="B288" s="14"/>
      <c r="C288" s="14"/>
      <c r="D288" s="14"/>
      <c r="E288" s="14"/>
      <c r="F288" s="14"/>
      <c r="G288" s="3"/>
      <c r="H288" s="13"/>
      <c r="I288" s="13"/>
      <c r="J288" s="13"/>
      <c r="K288" s="13"/>
      <c r="L288" s="13"/>
      <c r="M288" s="13"/>
      <c r="N288" s="3"/>
      <c r="O288" s="13"/>
      <c r="P288" s="13"/>
      <c r="Q288" s="13"/>
      <c r="R288" s="13"/>
      <c r="S288" s="13"/>
      <c r="T288" s="1"/>
      <c r="U288" s="74"/>
      <c r="V288" s="75"/>
      <c r="W288" s="75"/>
      <c r="X288" s="76"/>
      <c r="Y288" s="77"/>
      <c r="Z288" s="78"/>
      <c r="AA288" s="75"/>
      <c r="AB288" s="148"/>
      <c r="AC288" s="148"/>
      <c r="AD288" s="299"/>
      <c r="AE288" s="331"/>
      <c r="AF288" s="331"/>
      <c r="AG288" s="331"/>
      <c r="AH288" s="331"/>
      <c r="AI288" s="331"/>
      <c r="AJ288" s="331"/>
      <c r="AK288" s="331"/>
      <c r="AL288" s="75"/>
      <c r="AM288" s="75"/>
      <c r="AN288" s="75"/>
      <c r="AO288" s="300"/>
      <c r="AP288" s="300"/>
      <c r="AQ288" s="300"/>
    </row>
    <row r="289" spans="1:43" s="4" customFormat="1" x14ac:dyDescent="0.3">
      <c r="A289" s="67"/>
      <c r="B289" s="14"/>
      <c r="C289" s="14"/>
      <c r="D289" s="14"/>
      <c r="E289" s="14"/>
      <c r="F289" s="14"/>
      <c r="G289" s="3"/>
      <c r="H289" s="13"/>
      <c r="I289" s="13"/>
      <c r="J289" s="13"/>
      <c r="K289" s="13"/>
      <c r="L289" s="13"/>
      <c r="M289" s="13"/>
      <c r="N289" s="3"/>
      <c r="O289" s="13"/>
      <c r="P289" s="13"/>
      <c r="Q289" s="13"/>
      <c r="R289" s="13"/>
      <c r="S289" s="13"/>
      <c r="T289" s="1"/>
      <c r="U289" s="74"/>
      <c r="V289" s="75"/>
      <c r="W289" s="75"/>
      <c r="X289" s="76"/>
      <c r="Y289" s="77"/>
      <c r="Z289" s="78"/>
      <c r="AA289" s="75"/>
      <c r="AB289" s="148"/>
      <c r="AC289" s="148"/>
      <c r="AD289" s="299"/>
      <c r="AE289" s="331"/>
      <c r="AF289" s="331"/>
      <c r="AG289" s="331"/>
      <c r="AH289" s="331"/>
      <c r="AI289" s="331"/>
      <c r="AJ289" s="331"/>
      <c r="AK289" s="331"/>
      <c r="AL289" s="75"/>
      <c r="AM289" s="75"/>
      <c r="AN289" s="75"/>
      <c r="AO289" s="300"/>
      <c r="AP289" s="300"/>
      <c r="AQ289" s="300"/>
    </row>
    <row r="290" spans="1:43" s="4" customFormat="1" x14ac:dyDescent="0.3">
      <c r="A290" s="67"/>
      <c r="B290" s="14"/>
      <c r="C290" s="14"/>
      <c r="D290" s="14"/>
      <c r="E290" s="14"/>
      <c r="F290" s="14"/>
      <c r="G290" s="3"/>
      <c r="H290" s="13"/>
      <c r="I290" s="13"/>
      <c r="J290" s="13"/>
      <c r="K290" s="13"/>
      <c r="L290" s="13"/>
      <c r="M290" s="13"/>
      <c r="N290" s="3"/>
      <c r="O290" s="13"/>
      <c r="P290" s="13"/>
      <c r="Q290" s="13"/>
      <c r="R290" s="13"/>
      <c r="S290" s="13"/>
      <c r="T290" s="1"/>
      <c r="U290" s="74"/>
      <c r="V290" s="75"/>
      <c r="W290" s="75"/>
      <c r="X290" s="76"/>
      <c r="Y290" s="77"/>
      <c r="Z290" s="78"/>
      <c r="AA290" s="75"/>
      <c r="AB290" s="148"/>
      <c r="AC290" s="148"/>
      <c r="AD290" s="299"/>
      <c r="AE290" s="331"/>
      <c r="AF290" s="331"/>
      <c r="AG290" s="331"/>
      <c r="AH290" s="331"/>
      <c r="AI290" s="331"/>
      <c r="AJ290" s="331"/>
      <c r="AK290" s="331"/>
      <c r="AL290" s="75"/>
      <c r="AM290" s="75"/>
      <c r="AN290" s="75"/>
      <c r="AO290" s="300"/>
      <c r="AP290" s="300"/>
      <c r="AQ290" s="300"/>
    </row>
    <row r="291" spans="1:43" s="4" customFormat="1" x14ac:dyDescent="0.3">
      <c r="A291" s="67"/>
      <c r="B291" s="14"/>
      <c r="C291" s="14"/>
      <c r="D291" s="14"/>
      <c r="E291" s="14"/>
      <c r="F291" s="14"/>
      <c r="G291" s="3"/>
      <c r="H291" s="13"/>
      <c r="I291" s="13"/>
      <c r="J291" s="13"/>
      <c r="K291" s="13"/>
      <c r="L291" s="13"/>
      <c r="M291" s="13"/>
      <c r="N291" s="3"/>
      <c r="O291" s="13"/>
      <c r="P291" s="13"/>
      <c r="Q291" s="13"/>
      <c r="R291" s="13"/>
      <c r="S291" s="13"/>
      <c r="T291" s="1"/>
      <c r="U291" s="74"/>
      <c r="V291" s="75"/>
      <c r="W291" s="75"/>
      <c r="X291" s="76"/>
      <c r="Y291" s="77"/>
      <c r="Z291" s="78"/>
      <c r="AA291" s="75"/>
      <c r="AB291" s="148"/>
      <c r="AC291" s="148"/>
      <c r="AD291" s="299"/>
      <c r="AE291" s="331"/>
      <c r="AF291" s="331"/>
      <c r="AG291" s="331"/>
      <c r="AH291" s="331"/>
      <c r="AI291" s="331"/>
      <c r="AJ291" s="331"/>
      <c r="AK291" s="331"/>
      <c r="AL291" s="75"/>
      <c r="AM291" s="75"/>
      <c r="AN291" s="75"/>
      <c r="AO291" s="300"/>
      <c r="AP291" s="300"/>
      <c r="AQ291" s="300"/>
    </row>
    <row r="292" spans="1:43" s="4" customFormat="1" x14ac:dyDescent="0.3">
      <c r="A292" s="67"/>
      <c r="B292" s="14"/>
      <c r="C292" s="14"/>
      <c r="D292" s="14"/>
      <c r="E292" s="14"/>
      <c r="F292" s="14"/>
      <c r="G292" s="3"/>
      <c r="H292" s="13"/>
      <c r="I292" s="13"/>
      <c r="J292" s="13"/>
      <c r="K292" s="13"/>
      <c r="L292" s="13"/>
      <c r="M292" s="13"/>
      <c r="N292" s="3"/>
      <c r="O292" s="13"/>
      <c r="P292" s="13"/>
      <c r="Q292" s="13"/>
      <c r="R292" s="13"/>
      <c r="S292" s="13"/>
      <c r="T292" s="1"/>
      <c r="U292" s="74"/>
      <c r="V292" s="75"/>
      <c r="W292" s="75"/>
      <c r="X292" s="76"/>
      <c r="Y292" s="77"/>
      <c r="Z292" s="78"/>
      <c r="AA292" s="75"/>
      <c r="AB292" s="148"/>
      <c r="AC292" s="148"/>
      <c r="AD292" s="299"/>
      <c r="AE292" s="331"/>
      <c r="AF292" s="331"/>
      <c r="AG292" s="331"/>
      <c r="AH292" s="331"/>
      <c r="AI292" s="331"/>
      <c r="AJ292" s="331"/>
      <c r="AK292" s="331"/>
      <c r="AL292" s="75"/>
      <c r="AM292" s="75"/>
      <c r="AN292" s="75"/>
      <c r="AO292" s="300"/>
      <c r="AP292" s="300"/>
      <c r="AQ292" s="300"/>
    </row>
    <row r="293" spans="1:43" s="4" customFormat="1" x14ac:dyDescent="0.3">
      <c r="A293" s="67"/>
      <c r="B293" s="14"/>
      <c r="C293" s="14"/>
      <c r="D293" s="14"/>
      <c r="E293" s="14"/>
      <c r="F293" s="14"/>
      <c r="G293" s="3"/>
      <c r="H293" s="13"/>
      <c r="I293" s="13"/>
      <c r="J293" s="13"/>
      <c r="K293" s="13"/>
      <c r="L293" s="13"/>
      <c r="M293" s="13"/>
      <c r="N293" s="3"/>
      <c r="O293" s="13"/>
      <c r="P293" s="13"/>
      <c r="Q293" s="13"/>
      <c r="R293" s="13"/>
      <c r="S293" s="13"/>
      <c r="T293" s="1"/>
      <c r="U293" s="74"/>
      <c r="V293" s="75"/>
      <c r="W293" s="75"/>
      <c r="X293" s="76"/>
      <c r="Y293" s="77"/>
      <c r="Z293" s="78"/>
      <c r="AA293" s="75"/>
      <c r="AB293" s="148"/>
      <c r="AC293" s="148"/>
      <c r="AD293" s="299"/>
      <c r="AE293" s="331"/>
      <c r="AF293" s="331"/>
      <c r="AG293" s="331"/>
      <c r="AH293" s="331"/>
      <c r="AI293" s="331"/>
      <c r="AJ293" s="331"/>
      <c r="AK293" s="331"/>
      <c r="AL293" s="75"/>
      <c r="AM293" s="75"/>
      <c r="AN293" s="75"/>
      <c r="AO293" s="300"/>
      <c r="AP293" s="300"/>
      <c r="AQ293" s="300"/>
    </row>
    <row r="294" spans="1:43" s="4" customFormat="1" x14ac:dyDescent="0.3">
      <c r="A294" s="67"/>
      <c r="B294" s="14"/>
      <c r="C294" s="14"/>
      <c r="D294" s="14"/>
      <c r="E294" s="14"/>
      <c r="F294" s="14"/>
      <c r="G294" s="3"/>
      <c r="H294" s="13"/>
      <c r="I294" s="13"/>
      <c r="J294" s="13"/>
      <c r="K294" s="13"/>
      <c r="L294" s="13"/>
      <c r="M294" s="13"/>
      <c r="N294" s="3"/>
      <c r="O294" s="13"/>
      <c r="P294" s="13"/>
      <c r="Q294" s="13"/>
      <c r="R294" s="13"/>
      <c r="S294" s="13"/>
      <c r="T294" s="1"/>
      <c r="U294" s="74"/>
      <c r="V294" s="75"/>
      <c r="W294" s="75"/>
      <c r="X294" s="76"/>
      <c r="Y294" s="77"/>
      <c r="Z294" s="78"/>
      <c r="AA294" s="75"/>
      <c r="AB294" s="148"/>
      <c r="AC294" s="148"/>
      <c r="AD294" s="299"/>
      <c r="AE294" s="331"/>
      <c r="AF294" s="331"/>
      <c r="AG294" s="331"/>
      <c r="AH294" s="331"/>
      <c r="AI294" s="331"/>
      <c r="AJ294" s="331"/>
      <c r="AK294" s="331"/>
      <c r="AL294" s="75"/>
      <c r="AM294" s="75"/>
      <c r="AN294" s="75"/>
      <c r="AO294" s="300"/>
      <c r="AP294" s="300"/>
      <c r="AQ294" s="300"/>
    </row>
    <row r="295" spans="1:43" s="4" customFormat="1" x14ac:dyDescent="0.3">
      <c r="A295" s="67"/>
      <c r="B295" s="14"/>
      <c r="C295" s="14"/>
      <c r="D295" s="14"/>
      <c r="E295" s="14"/>
      <c r="F295" s="14"/>
      <c r="G295" s="3"/>
      <c r="H295" s="13"/>
      <c r="I295" s="13"/>
      <c r="J295" s="13"/>
      <c r="K295" s="13"/>
      <c r="L295" s="13"/>
      <c r="M295" s="13"/>
      <c r="N295" s="3"/>
      <c r="O295" s="13"/>
      <c r="P295" s="13"/>
      <c r="Q295" s="13"/>
      <c r="R295" s="13"/>
      <c r="S295" s="13"/>
      <c r="T295" s="1"/>
      <c r="U295" s="74"/>
      <c r="V295" s="75"/>
      <c r="W295" s="75"/>
      <c r="X295" s="76"/>
      <c r="Y295" s="77"/>
      <c r="Z295" s="78"/>
      <c r="AA295" s="75"/>
      <c r="AB295" s="148"/>
      <c r="AC295" s="148"/>
      <c r="AD295" s="299"/>
      <c r="AE295" s="331"/>
      <c r="AF295" s="331"/>
      <c r="AG295" s="331"/>
      <c r="AH295" s="331"/>
      <c r="AI295" s="331"/>
      <c r="AJ295" s="331"/>
      <c r="AK295" s="331"/>
      <c r="AL295" s="75"/>
      <c r="AM295" s="75"/>
      <c r="AN295" s="75"/>
      <c r="AO295" s="300"/>
      <c r="AP295" s="300"/>
      <c r="AQ295" s="300"/>
    </row>
    <row r="296" spans="1:43" s="4" customFormat="1" x14ac:dyDescent="0.3">
      <c r="A296" s="67"/>
      <c r="B296" s="14"/>
      <c r="C296" s="14"/>
      <c r="D296" s="14"/>
      <c r="E296" s="14"/>
      <c r="F296" s="14"/>
      <c r="G296" s="3"/>
      <c r="H296" s="13"/>
      <c r="I296" s="13"/>
      <c r="J296" s="13"/>
      <c r="K296" s="13"/>
      <c r="L296" s="13"/>
      <c r="M296" s="13"/>
      <c r="N296" s="3"/>
      <c r="O296" s="13"/>
      <c r="P296" s="13"/>
      <c r="Q296" s="13"/>
      <c r="R296" s="13"/>
      <c r="S296" s="13"/>
      <c r="T296" s="1"/>
      <c r="U296" s="74"/>
      <c r="V296" s="75"/>
      <c r="W296" s="75"/>
      <c r="X296" s="76"/>
      <c r="Y296" s="77"/>
      <c r="Z296" s="78"/>
      <c r="AA296" s="75"/>
      <c r="AB296" s="148"/>
      <c r="AC296" s="148"/>
      <c r="AD296" s="299"/>
      <c r="AE296" s="331"/>
      <c r="AF296" s="331"/>
      <c r="AG296" s="331"/>
      <c r="AH296" s="331"/>
      <c r="AI296" s="331"/>
      <c r="AJ296" s="331"/>
      <c r="AK296" s="331"/>
      <c r="AL296" s="75"/>
      <c r="AM296" s="75"/>
      <c r="AN296" s="75"/>
      <c r="AO296" s="300"/>
      <c r="AP296" s="300"/>
      <c r="AQ296" s="300"/>
    </row>
    <row r="297" spans="1:43" s="4" customFormat="1" x14ac:dyDescent="0.3">
      <c r="A297" s="67"/>
      <c r="B297" s="14"/>
      <c r="C297" s="14"/>
      <c r="D297" s="14"/>
      <c r="E297" s="14"/>
      <c r="F297" s="14"/>
      <c r="G297" s="3"/>
      <c r="H297" s="13"/>
      <c r="I297" s="13"/>
      <c r="J297" s="13"/>
      <c r="K297" s="13"/>
      <c r="L297" s="13"/>
      <c r="M297" s="13"/>
      <c r="N297" s="3"/>
      <c r="O297" s="13"/>
      <c r="P297" s="13"/>
      <c r="Q297" s="13"/>
      <c r="R297" s="13"/>
      <c r="S297" s="13"/>
      <c r="T297" s="1"/>
      <c r="U297" s="74"/>
      <c r="V297" s="75"/>
      <c r="W297" s="75"/>
      <c r="X297" s="76"/>
      <c r="Y297" s="77"/>
      <c r="Z297" s="78"/>
      <c r="AA297" s="75"/>
      <c r="AB297" s="148"/>
      <c r="AC297" s="148"/>
      <c r="AD297" s="299"/>
      <c r="AE297" s="331"/>
      <c r="AF297" s="331"/>
      <c r="AG297" s="331"/>
      <c r="AH297" s="331"/>
      <c r="AI297" s="331"/>
      <c r="AJ297" s="331"/>
      <c r="AK297" s="331"/>
      <c r="AL297" s="75"/>
      <c r="AM297" s="75"/>
      <c r="AN297" s="75"/>
      <c r="AO297" s="300"/>
      <c r="AP297" s="300"/>
      <c r="AQ297" s="300"/>
    </row>
    <row r="298" spans="1:43" s="4" customFormat="1" x14ac:dyDescent="0.3">
      <c r="A298" s="67"/>
      <c r="B298" s="14"/>
      <c r="C298" s="14"/>
      <c r="D298" s="14"/>
      <c r="E298" s="14"/>
      <c r="F298" s="14"/>
      <c r="G298" s="3"/>
      <c r="H298" s="13"/>
      <c r="I298" s="13"/>
      <c r="J298" s="13"/>
      <c r="K298" s="13"/>
      <c r="L298" s="13"/>
      <c r="M298" s="13"/>
      <c r="N298" s="3"/>
      <c r="O298" s="13"/>
      <c r="P298" s="13"/>
      <c r="Q298" s="13"/>
      <c r="R298" s="13"/>
      <c r="S298" s="13"/>
      <c r="T298" s="1"/>
      <c r="U298" s="74"/>
      <c r="V298" s="75"/>
      <c r="W298" s="75"/>
      <c r="X298" s="76"/>
      <c r="Y298" s="77"/>
      <c r="Z298" s="78"/>
      <c r="AA298" s="75"/>
      <c r="AB298" s="148"/>
      <c r="AC298" s="148"/>
      <c r="AD298" s="299"/>
      <c r="AE298" s="331"/>
      <c r="AF298" s="331"/>
      <c r="AG298" s="331"/>
      <c r="AH298" s="331"/>
      <c r="AI298" s="331"/>
      <c r="AJ298" s="331"/>
      <c r="AK298" s="331"/>
      <c r="AL298" s="75"/>
      <c r="AM298" s="75"/>
      <c r="AN298" s="75"/>
      <c r="AO298" s="300"/>
      <c r="AP298" s="300"/>
      <c r="AQ298" s="300"/>
    </row>
    <row r="299" spans="1:43" s="4" customFormat="1" x14ac:dyDescent="0.3">
      <c r="A299" s="67"/>
      <c r="B299" s="14"/>
      <c r="C299" s="14"/>
      <c r="D299" s="14"/>
      <c r="E299" s="14"/>
      <c r="F299" s="14"/>
      <c r="G299" s="3"/>
      <c r="H299" s="13"/>
      <c r="I299" s="13"/>
      <c r="J299" s="13"/>
      <c r="K299" s="13"/>
      <c r="L299" s="13"/>
      <c r="M299" s="13"/>
      <c r="N299" s="3"/>
      <c r="O299" s="13"/>
      <c r="P299" s="13"/>
      <c r="Q299" s="13"/>
      <c r="R299" s="13"/>
      <c r="S299" s="13"/>
      <c r="T299" s="1"/>
      <c r="U299" s="74"/>
      <c r="V299" s="75"/>
      <c r="W299" s="75"/>
      <c r="X299" s="76"/>
      <c r="Y299" s="77"/>
      <c r="Z299" s="78"/>
      <c r="AA299" s="75"/>
      <c r="AB299" s="148"/>
      <c r="AC299" s="148"/>
      <c r="AD299" s="299"/>
      <c r="AE299" s="331"/>
      <c r="AF299" s="331"/>
      <c r="AG299" s="331"/>
      <c r="AH299" s="331"/>
      <c r="AI299" s="331"/>
      <c r="AJ299" s="331"/>
      <c r="AK299" s="331"/>
      <c r="AL299" s="75"/>
      <c r="AM299" s="75"/>
      <c r="AN299" s="75"/>
      <c r="AO299" s="300"/>
      <c r="AP299" s="300"/>
      <c r="AQ299" s="300"/>
    </row>
    <row r="300" spans="1:43" s="4" customFormat="1" x14ac:dyDescent="0.3">
      <c r="A300" s="67"/>
      <c r="B300" s="14"/>
      <c r="C300" s="14"/>
      <c r="D300" s="14"/>
      <c r="E300" s="14"/>
      <c r="F300" s="14"/>
      <c r="G300" s="3"/>
      <c r="H300" s="13"/>
      <c r="I300" s="13"/>
      <c r="J300" s="13"/>
      <c r="K300" s="13"/>
      <c r="L300" s="13"/>
      <c r="M300" s="13"/>
      <c r="N300" s="3"/>
      <c r="O300" s="13"/>
      <c r="P300" s="13"/>
      <c r="Q300" s="13"/>
      <c r="R300" s="13"/>
      <c r="S300" s="13"/>
      <c r="T300" s="1"/>
      <c r="U300" s="74"/>
      <c r="V300" s="75"/>
      <c r="W300" s="75"/>
      <c r="X300" s="76"/>
      <c r="Y300" s="77"/>
      <c r="Z300" s="78"/>
      <c r="AA300" s="75"/>
      <c r="AB300" s="148"/>
      <c r="AC300" s="148"/>
      <c r="AD300" s="299"/>
      <c r="AE300" s="331"/>
      <c r="AF300" s="331"/>
      <c r="AG300" s="331"/>
      <c r="AH300" s="331"/>
      <c r="AI300" s="331"/>
      <c r="AJ300" s="331"/>
      <c r="AK300" s="331"/>
      <c r="AL300" s="75"/>
      <c r="AM300" s="75"/>
      <c r="AN300" s="75"/>
      <c r="AO300" s="300"/>
      <c r="AP300" s="300"/>
      <c r="AQ300" s="300"/>
    </row>
    <row r="301" spans="1:43" s="4" customFormat="1" x14ac:dyDescent="0.3">
      <c r="A301" s="67"/>
      <c r="B301" s="14"/>
      <c r="C301" s="14"/>
      <c r="D301" s="14"/>
      <c r="E301" s="14"/>
      <c r="F301" s="14"/>
      <c r="G301" s="3"/>
      <c r="H301" s="13"/>
      <c r="I301" s="13"/>
      <c r="J301" s="13"/>
      <c r="K301" s="13"/>
      <c r="L301" s="13"/>
      <c r="M301" s="13"/>
      <c r="N301" s="3"/>
      <c r="O301" s="13"/>
      <c r="P301" s="13"/>
      <c r="Q301" s="13"/>
      <c r="R301" s="13"/>
      <c r="S301" s="13"/>
      <c r="T301" s="1"/>
      <c r="U301" s="74"/>
      <c r="V301" s="75"/>
      <c r="W301" s="75"/>
      <c r="X301" s="76"/>
      <c r="Y301" s="77"/>
      <c r="Z301" s="78"/>
      <c r="AA301" s="75"/>
      <c r="AB301" s="148"/>
      <c r="AC301" s="148"/>
      <c r="AD301" s="299"/>
      <c r="AE301" s="331"/>
      <c r="AF301" s="331"/>
      <c r="AG301" s="331"/>
      <c r="AH301" s="331"/>
      <c r="AI301" s="331"/>
      <c r="AJ301" s="331"/>
      <c r="AK301" s="331"/>
      <c r="AL301" s="75"/>
      <c r="AM301" s="75"/>
      <c r="AN301" s="75"/>
      <c r="AO301" s="300"/>
      <c r="AP301" s="300"/>
      <c r="AQ301" s="300"/>
    </row>
    <row r="302" spans="1:43" s="4" customFormat="1" x14ac:dyDescent="0.3">
      <c r="A302" s="67"/>
      <c r="B302" s="14"/>
      <c r="C302" s="14"/>
      <c r="D302" s="14"/>
      <c r="E302" s="14"/>
      <c r="F302" s="14"/>
      <c r="G302" s="3"/>
      <c r="H302" s="13"/>
      <c r="I302" s="13"/>
      <c r="J302" s="13"/>
      <c r="K302" s="13"/>
      <c r="L302" s="13"/>
      <c r="M302" s="13"/>
      <c r="N302" s="3"/>
      <c r="O302" s="13"/>
      <c r="P302" s="13"/>
      <c r="Q302" s="13"/>
      <c r="R302" s="13"/>
      <c r="S302" s="13"/>
      <c r="T302" s="1"/>
      <c r="U302" s="74"/>
      <c r="V302" s="75"/>
      <c r="W302" s="75"/>
      <c r="X302" s="76"/>
      <c r="Y302" s="77"/>
      <c r="Z302" s="78"/>
      <c r="AA302" s="75"/>
      <c r="AB302" s="148"/>
      <c r="AC302" s="148"/>
      <c r="AD302" s="299"/>
      <c r="AE302" s="331"/>
      <c r="AF302" s="331"/>
      <c r="AG302" s="331"/>
      <c r="AH302" s="331"/>
      <c r="AI302" s="331"/>
      <c r="AJ302" s="331"/>
      <c r="AK302" s="331"/>
      <c r="AL302" s="75"/>
      <c r="AM302" s="75"/>
      <c r="AN302" s="75"/>
      <c r="AO302" s="300"/>
      <c r="AP302" s="300"/>
      <c r="AQ302" s="300"/>
    </row>
    <row r="303" spans="1:43" s="4" customFormat="1" x14ac:dyDescent="0.3">
      <c r="A303" s="67"/>
      <c r="B303" s="14"/>
      <c r="C303" s="14"/>
      <c r="D303" s="14"/>
      <c r="E303" s="14"/>
      <c r="F303" s="14"/>
      <c r="G303" s="3"/>
      <c r="H303" s="13"/>
      <c r="I303" s="13"/>
      <c r="J303" s="13"/>
      <c r="K303" s="13"/>
      <c r="L303" s="13"/>
      <c r="M303" s="13"/>
      <c r="N303" s="3"/>
      <c r="O303" s="13"/>
      <c r="P303" s="13"/>
      <c r="Q303" s="13"/>
      <c r="R303" s="13"/>
      <c r="S303" s="13"/>
      <c r="T303" s="1"/>
      <c r="U303" s="74"/>
      <c r="V303" s="75"/>
      <c r="W303" s="75"/>
      <c r="X303" s="76"/>
      <c r="Y303" s="77"/>
      <c r="Z303" s="78"/>
      <c r="AA303" s="75"/>
      <c r="AB303" s="148"/>
      <c r="AC303" s="148"/>
      <c r="AD303" s="299"/>
      <c r="AE303" s="331"/>
      <c r="AF303" s="331"/>
      <c r="AG303" s="331"/>
      <c r="AH303" s="331"/>
      <c r="AI303" s="331"/>
      <c r="AJ303" s="331"/>
      <c r="AK303" s="331"/>
      <c r="AL303" s="75"/>
      <c r="AM303" s="75"/>
      <c r="AN303" s="75"/>
      <c r="AO303" s="300"/>
      <c r="AP303" s="300"/>
      <c r="AQ303" s="300"/>
    </row>
    <row r="304" spans="1:43" s="4" customFormat="1" x14ac:dyDescent="0.3">
      <c r="A304" s="67"/>
      <c r="B304" s="14"/>
      <c r="C304" s="14"/>
      <c r="D304" s="14"/>
      <c r="E304" s="14"/>
      <c r="F304" s="14"/>
      <c r="G304" s="3"/>
      <c r="H304" s="13"/>
      <c r="I304" s="13"/>
      <c r="J304" s="13"/>
      <c r="K304" s="13"/>
      <c r="L304" s="13"/>
      <c r="M304" s="13"/>
      <c r="N304" s="3"/>
      <c r="O304" s="13"/>
      <c r="P304" s="13"/>
      <c r="Q304" s="13"/>
      <c r="R304" s="13"/>
      <c r="S304" s="13"/>
      <c r="T304" s="1"/>
      <c r="U304" s="74"/>
      <c r="V304" s="75"/>
      <c r="W304" s="75"/>
      <c r="X304" s="76"/>
      <c r="Y304" s="77"/>
      <c r="Z304" s="78"/>
      <c r="AA304" s="75"/>
      <c r="AB304" s="148"/>
      <c r="AC304" s="148"/>
      <c r="AD304" s="299"/>
      <c r="AE304" s="331"/>
      <c r="AF304" s="331"/>
      <c r="AG304" s="331"/>
      <c r="AH304" s="331"/>
      <c r="AI304" s="331"/>
      <c r="AJ304" s="331"/>
      <c r="AK304" s="331"/>
      <c r="AL304" s="75"/>
      <c r="AM304" s="75"/>
      <c r="AN304" s="75"/>
      <c r="AO304" s="300"/>
      <c r="AP304" s="300"/>
      <c r="AQ304" s="300"/>
    </row>
    <row r="305" spans="1:43" s="4" customFormat="1" x14ac:dyDescent="0.3">
      <c r="A305" s="67"/>
      <c r="B305" s="14"/>
      <c r="C305" s="14"/>
      <c r="D305" s="14"/>
      <c r="E305" s="14"/>
      <c r="F305" s="14"/>
      <c r="G305" s="3"/>
      <c r="H305" s="13"/>
      <c r="I305" s="13"/>
      <c r="J305" s="13"/>
      <c r="K305" s="13"/>
      <c r="L305" s="13"/>
      <c r="M305" s="13"/>
      <c r="N305" s="3"/>
      <c r="O305" s="13"/>
      <c r="P305" s="13"/>
      <c r="Q305" s="13"/>
      <c r="R305" s="13"/>
      <c r="S305" s="13"/>
      <c r="T305" s="1"/>
      <c r="U305" s="74"/>
      <c r="V305" s="75"/>
      <c r="W305" s="75"/>
      <c r="X305" s="76"/>
      <c r="Y305" s="77"/>
      <c r="Z305" s="78"/>
      <c r="AA305" s="75"/>
      <c r="AB305" s="148"/>
      <c r="AC305" s="148"/>
      <c r="AD305" s="299"/>
      <c r="AE305" s="331"/>
      <c r="AF305" s="331"/>
      <c r="AG305" s="331"/>
      <c r="AH305" s="331"/>
      <c r="AI305" s="331"/>
      <c r="AJ305" s="331"/>
      <c r="AK305" s="331"/>
      <c r="AL305" s="75"/>
      <c r="AM305" s="75"/>
      <c r="AN305" s="75"/>
      <c r="AO305" s="300"/>
      <c r="AP305" s="300"/>
      <c r="AQ305" s="300"/>
    </row>
    <row r="306" spans="1:43" s="4" customFormat="1" x14ac:dyDescent="0.3">
      <c r="A306" s="67"/>
      <c r="B306" s="14"/>
      <c r="C306" s="14"/>
      <c r="D306" s="14"/>
      <c r="E306" s="14"/>
      <c r="F306" s="14"/>
      <c r="G306" s="3"/>
      <c r="H306" s="13"/>
      <c r="I306" s="13"/>
      <c r="J306" s="13"/>
      <c r="K306" s="13"/>
      <c r="L306" s="13"/>
      <c r="M306" s="13"/>
      <c r="N306" s="3"/>
      <c r="O306" s="13"/>
      <c r="P306" s="13"/>
      <c r="Q306" s="13"/>
      <c r="R306" s="13"/>
      <c r="S306" s="13"/>
      <c r="T306" s="1"/>
      <c r="U306" s="74"/>
      <c r="V306" s="75"/>
      <c r="W306" s="75"/>
      <c r="X306" s="76"/>
      <c r="Y306" s="77"/>
      <c r="Z306" s="78"/>
      <c r="AA306" s="75"/>
      <c r="AB306" s="148"/>
      <c r="AC306" s="148"/>
      <c r="AD306" s="299"/>
      <c r="AE306" s="331"/>
      <c r="AF306" s="331"/>
      <c r="AG306" s="331"/>
      <c r="AH306" s="331"/>
      <c r="AI306" s="331"/>
      <c r="AJ306" s="331"/>
      <c r="AK306" s="331"/>
      <c r="AL306" s="75"/>
      <c r="AM306" s="75"/>
      <c r="AN306" s="75"/>
      <c r="AO306" s="300"/>
      <c r="AP306" s="300"/>
      <c r="AQ306" s="300"/>
    </row>
    <row r="307" spans="1:43" s="4" customFormat="1" x14ac:dyDescent="0.3">
      <c r="A307" s="67"/>
      <c r="B307" s="14"/>
      <c r="C307" s="14"/>
      <c r="D307" s="14"/>
      <c r="E307" s="14"/>
      <c r="F307" s="14"/>
      <c r="G307" s="3"/>
      <c r="H307" s="13"/>
      <c r="I307" s="13"/>
      <c r="J307" s="13"/>
      <c r="K307" s="13"/>
      <c r="L307" s="13"/>
      <c r="M307" s="13"/>
      <c r="N307" s="3"/>
      <c r="O307" s="13"/>
      <c r="P307" s="13"/>
      <c r="Q307" s="13"/>
      <c r="R307" s="13"/>
      <c r="S307" s="13"/>
      <c r="T307" s="1"/>
      <c r="U307" s="74"/>
      <c r="V307" s="75"/>
      <c r="W307" s="75"/>
      <c r="X307" s="76"/>
      <c r="Y307" s="77"/>
      <c r="Z307" s="78"/>
      <c r="AA307" s="75"/>
      <c r="AB307" s="148"/>
      <c r="AC307" s="148"/>
      <c r="AD307" s="299"/>
      <c r="AE307" s="331"/>
      <c r="AF307" s="331"/>
      <c r="AG307" s="331"/>
      <c r="AH307" s="331"/>
      <c r="AI307" s="331"/>
      <c r="AJ307" s="331"/>
      <c r="AK307" s="331"/>
      <c r="AL307" s="75"/>
      <c r="AM307" s="75"/>
      <c r="AN307" s="75"/>
      <c r="AO307" s="300"/>
      <c r="AP307" s="300"/>
      <c r="AQ307" s="300"/>
    </row>
    <row r="308" spans="1:43" s="4" customFormat="1" x14ac:dyDescent="0.3">
      <c r="A308" s="67"/>
      <c r="B308" s="14"/>
      <c r="C308" s="14"/>
      <c r="D308" s="14"/>
      <c r="E308" s="14"/>
      <c r="F308" s="14"/>
      <c r="G308" s="3"/>
      <c r="H308" s="13"/>
      <c r="I308" s="13"/>
      <c r="J308" s="13"/>
      <c r="K308" s="13"/>
      <c r="L308" s="13"/>
      <c r="M308" s="13"/>
      <c r="N308" s="3"/>
      <c r="O308" s="13"/>
      <c r="P308" s="13"/>
      <c r="Q308" s="13"/>
      <c r="R308" s="13"/>
      <c r="S308" s="13"/>
      <c r="T308" s="1"/>
      <c r="U308" s="74"/>
      <c r="V308" s="75"/>
      <c r="W308" s="75"/>
      <c r="X308" s="76"/>
      <c r="Y308" s="77"/>
      <c r="Z308" s="78"/>
      <c r="AA308" s="75"/>
      <c r="AB308" s="148"/>
      <c r="AC308" s="148"/>
      <c r="AD308" s="299"/>
      <c r="AE308" s="331"/>
      <c r="AF308" s="331"/>
      <c r="AG308" s="331"/>
      <c r="AH308" s="331"/>
      <c r="AI308" s="331"/>
      <c r="AJ308" s="331"/>
      <c r="AK308" s="331"/>
      <c r="AL308" s="75"/>
      <c r="AM308" s="75"/>
      <c r="AN308" s="75"/>
      <c r="AO308" s="300"/>
      <c r="AP308" s="300"/>
      <c r="AQ308" s="300"/>
    </row>
    <row r="309" spans="1:43" s="4" customFormat="1" x14ac:dyDescent="0.3">
      <c r="A309" s="67"/>
      <c r="B309" s="14"/>
      <c r="C309" s="14"/>
      <c r="D309" s="14"/>
      <c r="E309" s="14"/>
      <c r="F309" s="14"/>
      <c r="G309" s="3"/>
      <c r="H309" s="13"/>
      <c r="I309" s="13"/>
      <c r="J309" s="13"/>
      <c r="K309" s="13"/>
      <c r="L309" s="13"/>
      <c r="M309" s="13"/>
      <c r="N309" s="3"/>
      <c r="O309" s="13"/>
      <c r="P309" s="13"/>
      <c r="Q309" s="13"/>
      <c r="R309" s="13"/>
      <c r="S309" s="13"/>
      <c r="T309" s="1"/>
      <c r="U309" s="74"/>
      <c r="V309" s="75"/>
      <c r="W309" s="75"/>
      <c r="X309" s="76"/>
      <c r="Y309" s="77"/>
      <c r="Z309" s="78"/>
      <c r="AA309" s="75"/>
      <c r="AB309" s="148"/>
      <c r="AC309" s="148"/>
      <c r="AD309" s="299"/>
      <c r="AE309" s="331"/>
      <c r="AF309" s="331"/>
      <c r="AG309" s="331"/>
      <c r="AH309" s="331"/>
      <c r="AI309" s="331"/>
      <c r="AJ309" s="331"/>
      <c r="AK309" s="331"/>
      <c r="AL309" s="75"/>
      <c r="AM309" s="75"/>
      <c r="AN309" s="75"/>
      <c r="AO309" s="300"/>
      <c r="AP309" s="300"/>
      <c r="AQ309" s="300"/>
    </row>
    <row r="310" spans="1:43" s="4" customFormat="1" x14ac:dyDescent="0.3">
      <c r="A310" s="67"/>
      <c r="B310" s="14"/>
      <c r="C310" s="14"/>
      <c r="D310" s="14"/>
      <c r="E310" s="14"/>
      <c r="F310" s="14"/>
      <c r="G310" s="3"/>
      <c r="H310" s="13"/>
      <c r="I310" s="13"/>
      <c r="J310" s="13"/>
      <c r="K310" s="13"/>
      <c r="L310" s="13"/>
      <c r="M310" s="13"/>
      <c r="N310" s="3"/>
      <c r="O310" s="13"/>
      <c r="P310" s="13"/>
      <c r="Q310" s="13"/>
      <c r="R310" s="13"/>
      <c r="S310" s="13"/>
      <c r="T310" s="1"/>
      <c r="U310" s="74"/>
      <c r="V310" s="75"/>
      <c r="W310" s="75"/>
      <c r="X310" s="76"/>
      <c r="Y310" s="77"/>
      <c r="Z310" s="78"/>
      <c r="AA310" s="75"/>
      <c r="AB310" s="148"/>
      <c r="AC310" s="148"/>
      <c r="AD310" s="299"/>
      <c r="AE310" s="331"/>
      <c r="AF310" s="331"/>
      <c r="AG310" s="331"/>
      <c r="AH310" s="331"/>
      <c r="AI310" s="331"/>
      <c r="AJ310" s="331"/>
      <c r="AK310" s="331"/>
      <c r="AL310" s="75"/>
      <c r="AM310" s="75"/>
      <c r="AN310" s="75"/>
      <c r="AO310" s="300"/>
      <c r="AP310" s="300"/>
      <c r="AQ310" s="300"/>
    </row>
    <row r="311" spans="1:43" s="4" customFormat="1" x14ac:dyDescent="0.3">
      <c r="A311" s="67"/>
      <c r="B311" s="14"/>
      <c r="C311" s="14"/>
      <c r="D311" s="14"/>
      <c r="E311" s="14"/>
      <c r="F311" s="14"/>
      <c r="G311" s="3"/>
      <c r="H311" s="13"/>
      <c r="I311" s="13"/>
      <c r="J311" s="13"/>
      <c r="K311" s="13"/>
      <c r="L311" s="13"/>
      <c r="M311" s="13"/>
      <c r="N311" s="3"/>
      <c r="O311" s="13"/>
      <c r="P311" s="13"/>
      <c r="Q311" s="13"/>
      <c r="R311" s="13"/>
      <c r="S311" s="13"/>
      <c r="T311" s="1"/>
      <c r="U311" s="74"/>
      <c r="V311" s="75"/>
      <c r="W311" s="75"/>
      <c r="X311" s="76"/>
      <c r="Y311" s="77"/>
      <c r="Z311" s="78"/>
      <c r="AA311" s="75"/>
      <c r="AB311" s="148"/>
      <c r="AC311" s="148"/>
      <c r="AD311" s="299"/>
      <c r="AE311" s="331"/>
      <c r="AF311" s="331"/>
      <c r="AG311" s="331"/>
      <c r="AH311" s="331"/>
      <c r="AI311" s="331"/>
      <c r="AJ311" s="331"/>
      <c r="AK311" s="331"/>
      <c r="AL311" s="75"/>
      <c r="AM311" s="75"/>
      <c r="AN311" s="75"/>
      <c r="AO311" s="300"/>
      <c r="AP311" s="300"/>
      <c r="AQ311" s="300"/>
    </row>
    <row r="312" spans="1:43" s="4" customFormat="1" x14ac:dyDescent="0.3">
      <c r="A312" s="67"/>
      <c r="B312" s="14"/>
      <c r="C312" s="14"/>
      <c r="D312" s="14"/>
      <c r="E312" s="14"/>
      <c r="F312" s="14"/>
      <c r="G312" s="3"/>
      <c r="H312" s="13"/>
      <c r="I312" s="13"/>
      <c r="J312" s="13"/>
      <c r="K312" s="13"/>
      <c r="L312" s="13"/>
      <c r="M312" s="13"/>
      <c r="N312" s="3"/>
      <c r="O312" s="13"/>
      <c r="P312" s="13"/>
      <c r="Q312" s="13"/>
      <c r="R312" s="13"/>
      <c r="S312" s="13"/>
      <c r="T312" s="1"/>
      <c r="U312" s="74"/>
      <c r="V312" s="75"/>
      <c r="W312" s="75"/>
      <c r="X312" s="76"/>
      <c r="Y312" s="77"/>
      <c r="Z312" s="78"/>
      <c r="AA312" s="75"/>
      <c r="AB312" s="148"/>
      <c r="AC312" s="148"/>
      <c r="AD312" s="299"/>
      <c r="AE312" s="331"/>
      <c r="AF312" s="331"/>
      <c r="AG312" s="331"/>
      <c r="AH312" s="331"/>
      <c r="AI312" s="331"/>
      <c r="AJ312" s="331"/>
      <c r="AK312" s="331"/>
      <c r="AL312" s="75"/>
      <c r="AM312" s="75"/>
      <c r="AN312" s="75"/>
      <c r="AO312" s="300"/>
      <c r="AP312" s="300"/>
      <c r="AQ312" s="300"/>
    </row>
    <row r="313" spans="1:43" s="4" customFormat="1" x14ac:dyDescent="0.3">
      <c r="A313" s="67"/>
      <c r="B313" s="14"/>
      <c r="C313" s="14"/>
      <c r="D313" s="14"/>
      <c r="E313" s="14"/>
      <c r="F313" s="14"/>
      <c r="G313" s="3"/>
      <c r="H313" s="13"/>
      <c r="I313" s="13"/>
      <c r="J313" s="13"/>
      <c r="K313" s="13"/>
      <c r="L313" s="13"/>
      <c r="M313" s="13"/>
      <c r="N313" s="3"/>
      <c r="O313" s="13"/>
      <c r="P313" s="13"/>
      <c r="Q313" s="13"/>
      <c r="R313" s="13"/>
      <c r="S313" s="13"/>
      <c r="T313" s="1"/>
      <c r="U313" s="74"/>
      <c r="V313" s="75"/>
      <c r="W313" s="75"/>
      <c r="X313" s="76"/>
      <c r="Y313" s="77"/>
      <c r="Z313" s="78"/>
      <c r="AA313" s="75"/>
      <c r="AB313" s="148"/>
      <c r="AC313" s="148"/>
      <c r="AD313" s="299"/>
      <c r="AE313" s="331"/>
      <c r="AF313" s="331"/>
      <c r="AG313" s="331"/>
      <c r="AH313" s="331"/>
      <c r="AI313" s="331"/>
      <c r="AJ313" s="331"/>
      <c r="AK313" s="331"/>
      <c r="AL313" s="75"/>
      <c r="AM313" s="75"/>
      <c r="AN313" s="75"/>
      <c r="AO313" s="300"/>
      <c r="AP313" s="300"/>
      <c r="AQ313" s="300"/>
    </row>
    <row r="314" spans="1:43" s="4" customFormat="1" x14ac:dyDescent="0.3">
      <c r="A314" s="67"/>
      <c r="B314" s="14"/>
      <c r="C314" s="14"/>
      <c r="D314" s="14"/>
      <c r="E314" s="14"/>
      <c r="F314" s="14"/>
      <c r="G314" s="3"/>
      <c r="H314" s="13"/>
      <c r="I314" s="13"/>
      <c r="J314" s="13"/>
      <c r="K314" s="13"/>
      <c r="L314" s="13"/>
      <c r="M314" s="13"/>
      <c r="N314" s="3"/>
      <c r="O314" s="13"/>
      <c r="P314" s="13"/>
      <c r="Q314" s="13"/>
      <c r="R314" s="13"/>
      <c r="S314" s="13"/>
      <c r="T314" s="1"/>
      <c r="U314" s="74"/>
      <c r="V314" s="75"/>
      <c r="W314" s="75"/>
      <c r="X314" s="76"/>
      <c r="Y314" s="77"/>
      <c r="Z314" s="78"/>
      <c r="AA314" s="75"/>
      <c r="AB314" s="148"/>
      <c r="AC314" s="148"/>
      <c r="AD314" s="299"/>
      <c r="AE314" s="331"/>
      <c r="AF314" s="331"/>
      <c r="AG314" s="331"/>
      <c r="AH314" s="331"/>
      <c r="AI314" s="331"/>
      <c r="AJ314" s="331"/>
      <c r="AK314" s="331"/>
      <c r="AL314" s="75"/>
      <c r="AM314" s="75"/>
      <c r="AN314" s="75"/>
      <c r="AO314" s="300"/>
      <c r="AP314" s="300"/>
      <c r="AQ314" s="300"/>
    </row>
    <row r="315" spans="1:43" s="4" customFormat="1" x14ac:dyDescent="0.3">
      <c r="A315" s="67"/>
      <c r="B315" s="14"/>
      <c r="C315" s="14"/>
      <c r="D315" s="14"/>
      <c r="E315" s="14"/>
      <c r="F315" s="14"/>
      <c r="G315" s="3"/>
      <c r="H315" s="13"/>
      <c r="I315" s="13"/>
      <c r="J315" s="13"/>
      <c r="K315" s="13"/>
      <c r="L315" s="13"/>
      <c r="M315" s="13"/>
      <c r="N315" s="3"/>
      <c r="O315" s="13"/>
      <c r="P315" s="13"/>
      <c r="Q315" s="13"/>
      <c r="R315" s="13"/>
      <c r="S315" s="13"/>
      <c r="T315" s="1"/>
      <c r="U315" s="74"/>
      <c r="V315" s="75"/>
      <c r="W315" s="75"/>
      <c r="X315" s="76"/>
      <c r="Y315" s="77"/>
      <c r="Z315" s="78"/>
      <c r="AA315" s="75"/>
      <c r="AB315" s="148"/>
      <c r="AC315" s="148"/>
      <c r="AD315" s="299"/>
      <c r="AE315" s="331"/>
      <c r="AF315" s="331"/>
      <c r="AG315" s="331"/>
      <c r="AH315" s="331"/>
      <c r="AI315" s="331"/>
      <c r="AJ315" s="331"/>
      <c r="AK315" s="331"/>
      <c r="AL315" s="75"/>
      <c r="AM315" s="75"/>
      <c r="AN315" s="75"/>
      <c r="AO315" s="300"/>
      <c r="AP315" s="300"/>
      <c r="AQ315" s="300"/>
    </row>
    <row r="316" spans="1:43" s="4" customFormat="1" x14ac:dyDescent="0.3">
      <c r="A316" s="67"/>
      <c r="B316" s="14"/>
      <c r="C316" s="14"/>
      <c r="D316" s="14"/>
      <c r="E316" s="14"/>
      <c r="F316" s="14"/>
      <c r="G316" s="3"/>
      <c r="H316" s="13"/>
      <c r="I316" s="13"/>
      <c r="J316" s="13"/>
      <c r="K316" s="13"/>
      <c r="L316" s="13"/>
      <c r="M316" s="13"/>
      <c r="N316" s="3"/>
      <c r="O316" s="13"/>
      <c r="P316" s="13"/>
      <c r="Q316" s="13"/>
      <c r="R316" s="13"/>
      <c r="S316" s="13"/>
      <c r="T316" s="1"/>
      <c r="U316" s="74"/>
      <c r="V316" s="75"/>
      <c r="W316" s="75"/>
      <c r="X316" s="76"/>
      <c r="Y316" s="77"/>
      <c r="Z316" s="78"/>
      <c r="AA316" s="75"/>
      <c r="AB316" s="148"/>
      <c r="AC316" s="148"/>
      <c r="AD316" s="299"/>
      <c r="AE316" s="331"/>
      <c r="AF316" s="331"/>
      <c r="AG316" s="331"/>
      <c r="AH316" s="331"/>
      <c r="AI316" s="331"/>
      <c r="AJ316" s="331"/>
      <c r="AK316" s="331"/>
      <c r="AL316" s="75"/>
      <c r="AM316" s="75"/>
      <c r="AN316" s="75"/>
      <c r="AO316" s="300"/>
      <c r="AP316" s="300"/>
      <c r="AQ316" s="300"/>
    </row>
    <row r="317" spans="1:43" s="4" customFormat="1" x14ac:dyDescent="0.3">
      <c r="A317" s="67"/>
      <c r="B317" s="14"/>
      <c r="C317" s="14"/>
      <c r="D317" s="14"/>
      <c r="E317" s="14"/>
      <c r="F317" s="14"/>
      <c r="G317" s="3"/>
      <c r="H317" s="13"/>
      <c r="I317" s="13"/>
      <c r="J317" s="13"/>
      <c r="K317" s="13"/>
      <c r="L317" s="13"/>
      <c r="M317" s="13"/>
      <c r="N317" s="3"/>
      <c r="O317" s="13"/>
      <c r="P317" s="13"/>
      <c r="Q317" s="13"/>
      <c r="R317" s="13"/>
      <c r="S317" s="13"/>
      <c r="T317" s="1"/>
      <c r="U317" s="74"/>
      <c r="V317" s="75"/>
      <c r="W317" s="75"/>
      <c r="X317" s="76"/>
      <c r="Y317" s="77"/>
      <c r="Z317" s="78"/>
      <c r="AA317" s="75"/>
      <c r="AB317" s="148"/>
      <c r="AC317" s="148"/>
      <c r="AD317" s="299"/>
      <c r="AE317" s="331"/>
      <c r="AF317" s="331"/>
      <c r="AG317" s="331"/>
      <c r="AH317" s="331"/>
      <c r="AI317" s="331"/>
      <c r="AJ317" s="331"/>
      <c r="AK317" s="331"/>
      <c r="AL317" s="75"/>
      <c r="AM317" s="75"/>
      <c r="AN317" s="75"/>
      <c r="AO317" s="300"/>
      <c r="AP317" s="300"/>
      <c r="AQ317" s="300"/>
    </row>
    <row r="318" spans="1:43" s="4" customFormat="1" x14ac:dyDescent="0.3">
      <c r="A318" s="67"/>
      <c r="B318" s="14"/>
      <c r="C318" s="14"/>
      <c r="D318" s="14"/>
      <c r="E318" s="14"/>
      <c r="F318" s="14"/>
      <c r="G318" s="3"/>
      <c r="H318" s="13"/>
      <c r="I318" s="13"/>
      <c r="J318" s="13"/>
      <c r="K318" s="13"/>
      <c r="L318" s="13"/>
      <c r="M318" s="13"/>
      <c r="N318" s="3"/>
      <c r="O318" s="13"/>
      <c r="P318" s="13"/>
      <c r="Q318" s="13"/>
      <c r="R318" s="13"/>
      <c r="S318" s="13"/>
      <c r="T318" s="1"/>
      <c r="U318" s="74"/>
      <c r="V318" s="75"/>
      <c r="W318" s="75"/>
      <c r="X318" s="76"/>
      <c r="Y318" s="77"/>
      <c r="Z318" s="78"/>
      <c r="AA318" s="75"/>
      <c r="AB318" s="148"/>
      <c r="AC318" s="148"/>
      <c r="AD318" s="299"/>
      <c r="AE318" s="331"/>
      <c r="AF318" s="331"/>
      <c r="AG318" s="331"/>
      <c r="AH318" s="331"/>
      <c r="AI318" s="331"/>
      <c r="AJ318" s="331"/>
      <c r="AK318" s="331"/>
      <c r="AL318" s="75"/>
      <c r="AM318" s="75"/>
      <c r="AN318" s="75"/>
      <c r="AO318" s="300"/>
      <c r="AP318" s="300"/>
      <c r="AQ318" s="300"/>
    </row>
    <row r="319" spans="1:43" s="4" customFormat="1" x14ac:dyDescent="0.3">
      <c r="A319" s="67"/>
      <c r="B319" s="14"/>
      <c r="C319" s="14"/>
      <c r="D319" s="14"/>
      <c r="E319" s="14"/>
      <c r="F319" s="14"/>
      <c r="G319" s="3"/>
      <c r="H319" s="13"/>
      <c r="I319" s="13"/>
      <c r="J319" s="13"/>
      <c r="K319" s="13"/>
      <c r="L319" s="13"/>
      <c r="M319" s="13"/>
      <c r="N319" s="3"/>
      <c r="O319" s="13"/>
      <c r="P319" s="13"/>
      <c r="Q319" s="13"/>
      <c r="R319" s="13"/>
      <c r="S319" s="13"/>
      <c r="T319" s="1"/>
      <c r="U319" s="74"/>
      <c r="V319" s="75"/>
      <c r="W319" s="75"/>
      <c r="X319" s="76"/>
      <c r="Y319" s="77"/>
      <c r="Z319" s="78"/>
      <c r="AA319" s="75"/>
      <c r="AB319" s="148"/>
      <c r="AC319" s="148"/>
      <c r="AD319" s="299"/>
      <c r="AE319" s="331"/>
      <c r="AF319" s="331"/>
      <c r="AG319" s="331"/>
      <c r="AH319" s="331"/>
      <c r="AI319" s="331"/>
      <c r="AJ319" s="331"/>
      <c r="AK319" s="331"/>
      <c r="AL319" s="75"/>
      <c r="AM319" s="75"/>
      <c r="AN319" s="75"/>
      <c r="AO319" s="300"/>
      <c r="AP319" s="300"/>
      <c r="AQ319" s="300"/>
    </row>
    <row r="320" spans="1:43" s="4" customFormat="1" x14ac:dyDescent="0.3">
      <c r="A320" s="67"/>
      <c r="B320" s="14"/>
      <c r="C320" s="14"/>
      <c r="D320" s="14"/>
      <c r="E320" s="14"/>
      <c r="F320" s="14"/>
      <c r="G320" s="3"/>
      <c r="H320" s="13"/>
      <c r="I320" s="13"/>
      <c r="J320" s="13"/>
      <c r="K320" s="13"/>
      <c r="L320" s="13"/>
      <c r="M320" s="13"/>
      <c r="N320" s="3"/>
      <c r="O320" s="13"/>
      <c r="P320" s="13"/>
      <c r="Q320" s="13"/>
      <c r="R320" s="13"/>
      <c r="S320" s="13"/>
      <c r="T320" s="1"/>
      <c r="U320" s="74"/>
      <c r="V320" s="75"/>
      <c r="W320" s="75"/>
      <c r="X320" s="76"/>
      <c r="Y320" s="77"/>
      <c r="Z320" s="78"/>
      <c r="AA320" s="75"/>
      <c r="AB320" s="148"/>
      <c r="AC320" s="148"/>
      <c r="AD320" s="299"/>
      <c r="AE320" s="331"/>
      <c r="AF320" s="331"/>
      <c r="AG320" s="331"/>
      <c r="AH320" s="331"/>
      <c r="AI320" s="331"/>
      <c r="AJ320" s="331"/>
      <c r="AK320" s="331"/>
      <c r="AL320" s="75"/>
      <c r="AM320" s="75"/>
      <c r="AN320" s="75"/>
      <c r="AO320" s="300"/>
      <c r="AP320" s="300"/>
      <c r="AQ320" s="300"/>
    </row>
    <row r="321" spans="1:43" s="4" customFormat="1" x14ac:dyDescent="0.3">
      <c r="A321" s="67"/>
      <c r="B321" s="14"/>
      <c r="C321" s="14"/>
      <c r="D321" s="14"/>
      <c r="E321" s="14"/>
      <c r="F321" s="14"/>
      <c r="G321" s="3"/>
      <c r="H321" s="13"/>
      <c r="I321" s="13"/>
      <c r="J321" s="13"/>
      <c r="K321" s="13"/>
      <c r="L321" s="13"/>
      <c r="M321" s="13"/>
      <c r="N321" s="3"/>
      <c r="O321" s="13"/>
      <c r="P321" s="13"/>
      <c r="Q321" s="13"/>
      <c r="R321" s="13"/>
      <c r="S321" s="13"/>
      <c r="T321" s="1"/>
      <c r="U321" s="74"/>
      <c r="V321" s="75"/>
      <c r="W321" s="75"/>
      <c r="X321" s="76"/>
      <c r="Y321" s="77"/>
      <c r="Z321" s="78"/>
      <c r="AA321" s="75"/>
      <c r="AB321" s="148"/>
      <c r="AC321" s="148"/>
      <c r="AD321" s="299"/>
      <c r="AE321" s="331"/>
      <c r="AF321" s="331"/>
      <c r="AG321" s="331"/>
      <c r="AH321" s="331"/>
      <c r="AI321" s="331"/>
      <c r="AJ321" s="331"/>
      <c r="AK321" s="331"/>
      <c r="AL321" s="75"/>
      <c r="AM321" s="75"/>
      <c r="AN321" s="75"/>
      <c r="AO321" s="300"/>
      <c r="AP321" s="300"/>
      <c r="AQ321" s="300"/>
    </row>
    <row r="322" spans="1:43" s="4" customFormat="1" x14ac:dyDescent="0.3">
      <c r="A322" s="67"/>
      <c r="B322" s="14"/>
      <c r="C322" s="14"/>
      <c r="D322" s="14"/>
      <c r="E322" s="14"/>
      <c r="F322" s="14"/>
      <c r="G322" s="3"/>
      <c r="H322" s="13"/>
      <c r="I322" s="13"/>
      <c r="J322" s="13"/>
      <c r="K322" s="13"/>
      <c r="L322" s="13"/>
      <c r="M322" s="13"/>
      <c r="N322" s="3"/>
      <c r="O322" s="13"/>
      <c r="P322" s="13"/>
      <c r="Q322" s="13"/>
      <c r="R322" s="13"/>
      <c r="S322" s="13"/>
      <c r="T322" s="1"/>
      <c r="U322" s="74"/>
      <c r="V322" s="75"/>
      <c r="W322" s="75"/>
      <c r="X322" s="76"/>
      <c r="Y322" s="77"/>
      <c r="Z322" s="78"/>
      <c r="AA322" s="75"/>
      <c r="AB322" s="148"/>
      <c r="AC322" s="148"/>
      <c r="AD322" s="299"/>
      <c r="AE322" s="331"/>
      <c r="AF322" s="331"/>
      <c r="AG322" s="331"/>
      <c r="AH322" s="331"/>
      <c r="AI322" s="331"/>
      <c r="AJ322" s="331"/>
      <c r="AK322" s="331"/>
      <c r="AL322" s="75"/>
      <c r="AM322" s="75"/>
      <c r="AN322" s="75"/>
      <c r="AO322" s="300"/>
      <c r="AP322" s="300"/>
      <c r="AQ322" s="300"/>
    </row>
    <row r="323" spans="1:43" s="4" customFormat="1" x14ac:dyDescent="0.3">
      <c r="A323" s="67"/>
      <c r="B323" s="14"/>
      <c r="C323" s="14"/>
      <c r="D323" s="14"/>
      <c r="E323" s="14"/>
      <c r="F323" s="14"/>
      <c r="G323" s="3"/>
      <c r="H323" s="13"/>
      <c r="I323" s="13"/>
      <c r="J323" s="13"/>
      <c r="K323" s="13"/>
      <c r="L323" s="13"/>
      <c r="M323" s="13"/>
      <c r="N323" s="3"/>
      <c r="O323" s="13"/>
      <c r="P323" s="13"/>
      <c r="Q323" s="13"/>
      <c r="R323" s="13"/>
      <c r="S323" s="13"/>
      <c r="T323" s="1"/>
      <c r="U323" s="74"/>
      <c r="V323" s="75"/>
      <c r="W323" s="75"/>
      <c r="X323" s="76"/>
      <c r="Y323" s="77"/>
      <c r="Z323" s="78"/>
      <c r="AA323" s="75"/>
      <c r="AB323" s="148"/>
      <c r="AC323" s="148"/>
      <c r="AD323" s="299"/>
      <c r="AE323" s="331"/>
      <c r="AF323" s="331"/>
      <c r="AG323" s="331"/>
      <c r="AH323" s="331"/>
      <c r="AI323" s="331"/>
      <c r="AJ323" s="331"/>
      <c r="AK323" s="331"/>
      <c r="AL323" s="75"/>
      <c r="AM323" s="75"/>
      <c r="AN323" s="75"/>
      <c r="AO323" s="300"/>
      <c r="AP323" s="300"/>
      <c r="AQ323" s="300"/>
    </row>
    <row r="324" spans="1:43" s="4" customFormat="1" x14ac:dyDescent="0.3">
      <c r="A324" s="67"/>
      <c r="B324" s="14"/>
      <c r="C324" s="14"/>
      <c r="D324" s="14"/>
      <c r="E324" s="14"/>
      <c r="F324" s="14"/>
      <c r="G324" s="3"/>
      <c r="H324" s="13"/>
      <c r="I324" s="13"/>
      <c r="J324" s="13"/>
      <c r="K324" s="13"/>
      <c r="L324" s="13"/>
      <c r="M324" s="13"/>
      <c r="N324" s="3"/>
      <c r="O324" s="13"/>
      <c r="P324" s="13"/>
      <c r="Q324" s="13"/>
      <c r="R324" s="13"/>
      <c r="S324" s="13"/>
      <c r="T324" s="1"/>
      <c r="U324" s="74"/>
      <c r="V324" s="75"/>
      <c r="W324" s="75"/>
      <c r="X324" s="76"/>
      <c r="Y324" s="77"/>
      <c r="Z324" s="78"/>
      <c r="AA324" s="75"/>
      <c r="AB324" s="148"/>
      <c r="AC324" s="148"/>
      <c r="AD324" s="299"/>
      <c r="AE324" s="331"/>
      <c r="AF324" s="331"/>
      <c r="AG324" s="331"/>
      <c r="AH324" s="331"/>
      <c r="AI324" s="331"/>
      <c r="AJ324" s="331"/>
      <c r="AK324" s="331"/>
      <c r="AL324" s="75"/>
      <c r="AM324" s="75"/>
      <c r="AN324" s="75"/>
      <c r="AO324" s="300"/>
      <c r="AP324" s="300"/>
      <c r="AQ324" s="300"/>
    </row>
    <row r="325" spans="1:43" s="4" customFormat="1" x14ac:dyDescent="0.3">
      <c r="A325" s="67"/>
      <c r="B325" s="14"/>
      <c r="C325" s="14"/>
      <c r="D325" s="14"/>
      <c r="E325" s="14"/>
      <c r="F325" s="14"/>
      <c r="G325" s="3"/>
      <c r="H325" s="13"/>
      <c r="I325" s="13"/>
      <c r="J325" s="13"/>
      <c r="K325" s="13"/>
      <c r="L325" s="13"/>
      <c r="M325" s="13"/>
      <c r="N325" s="3"/>
      <c r="O325" s="13"/>
      <c r="P325" s="13"/>
      <c r="Q325" s="13"/>
      <c r="R325" s="13"/>
      <c r="S325" s="13"/>
      <c r="T325" s="1"/>
      <c r="U325" s="74"/>
      <c r="V325" s="75"/>
      <c r="W325" s="75"/>
      <c r="X325" s="76"/>
      <c r="Y325" s="77"/>
      <c r="Z325" s="78"/>
      <c r="AA325" s="75"/>
      <c r="AB325" s="148"/>
      <c r="AC325" s="148"/>
      <c r="AD325" s="299"/>
      <c r="AE325" s="331"/>
      <c r="AF325" s="331"/>
      <c r="AG325" s="331"/>
      <c r="AH325" s="331"/>
      <c r="AI325" s="331"/>
      <c r="AJ325" s="331"/>
      <c r="AK325" s="331"/>
      <c r="AL325" s="75"/>
      <c r="AM325" s="75"/>
      <c r="AN325" s="75"/>
      <c r="AO325" s="300"/>
      <c r="AP325" s="300"/>
      <c r="AQ325" s="300"/>
    </row>
    <row r="326" spans="1:43" s="4" customFormat="1" x14ac:dyDescent="0.3">
      <c r="A326" s="67"/>
      <c r="B326" s="14"/>
      <c r="C326" s="14"/>
      <c r="D326" s="14"/>
      <c r="E326" s="14"/>
      <c r="F326" s="14"/>
      <c r="G326" s="3"/>
      <c r="H326" s="13"/>
      <c r="I326" s="13"/>
      <c r="J326" s="13"/>
      <c r="K326" s="13"/>
      <c r="L326" s="13"/>
      <c r="M326" s="13"/>
      <c r="N326" s="3"/>
      <c r="O326" s="13"/>
      <c r="P326" s="13"/>
      <c r="Q326" s="13"/>
      <c r="R326" s="13"/>
      <c r="S326" s="13"/>
      <c r="T326" s="1"/>
      <c r="U326" s="74"/>
      <c r="V326" s="75"/>
      <c r="W326" s="75"/>
      <c r="X326" s="76"/>
      <c r="Y326" s="77"/>
      <c r="Z326" s="78"/>
      <c r="AA326" s="75"/>
      <c r="AB326" s="148"/>
      <c r="AC326" s="148"/>
      <c r="AD326" s="299"/>
      <c r="AE326" s="331"/>
      <c r="AF326" s="331"/>
      <c r="AG326" s="331"/>
      <c r="AH326" s="331"/>
      <c r="AI326" s="331"/>
      <c r="AJ326" s="331"/>
      <c r="AK326" s="331"/>
      <c r="AL326" s="75"/>
      <c r="AM326" s="75"/>
      <c r="AN326" s="75"/>
      <c r="AO326" s="300"/>
      <c r="AP326" s="300"/>
      <c r="AQ326" s="300"/>
    </row>
    <row r="327" spans="1:43" s="4" customFormat="1" x14ac:dyDescent="0.3">
      <c r="A327" s="67"/>
      <c r="B327" s="14"/>
      <c r="C327" s="14"/>
      <c r="D327" s="14"/>
      <c r="E327" s="14"/>
      <c r="F327" s="14"/>
      <c r="G327" s="3"/>
      <c r="H327" s="13"/>
      <c r="I327" s="13"/>
      <c r="J327" s="13"/>
      <c r="K327" s="13"/>
      <c r="L327" s="13"/>
      <c r="M327" s="13"/>
      <c r="N327" s="3"/>
      <c r="O327" s="13"/>
      <c r="P327" s="13"/>
      <c r="Q327" s="13"/>
      <c r="R327" s="13"/>
      <c r="S327" s="13"/>
      <c r="T327" s="1"/>
      <c r="U327" s="74"/>
      <c r="V327" s="75"/>
      <c r="W327" s="75"/>
      <c r="X327" s="76"/>
      <c r="Y327" s="77"/>
      <c r="Z327" s="78"/>
      <c r="AA327" s="75"/>
      <c r="AB327" s="148"/>
      <c r="AC327" s="148"/>
      <c r="AD327" s="299"/>
      <c r="AE327" s="331"/>
      <c r="AF327" s="331"/>
      <c r="AG327" s="331"/>
      <c r="AH327" s="331"/>
      <c r="AI327" s="331"/>
      <c r="AJ327" s="331"/>
      <c r="AK327" s="331"/>
      <c r="AL327" s="75"/>
      <c r="AM327" s="75"/>
      <c r="AN327" s="75"/>
      <c r="AO327" s="300"/>
      <c r="AP327" s="300"/>
      <c r="AQ327" s="300"/>
    </row>
    <row r="328" spans="1:43" s="4" customFormat="1" x14ac:dyDescent="0.3">
      <c r="A328" s="67"/>
      <c r="B328" s="14"/>
      <c r="C328" s="14"/>
      <c r="D328" s="14"/>
      <c r="E328" s="14"/>
      <c r="F328" s="14"/>
      <c r="G328" s="3"/>
      <c r="H328" s="13"/>
      <c r="I328" s="13"/>
      <c r="J328" s="13"/>
      <c r="K328" s="13"/>
      <c r="L328" s="13"/>
      <c r="M328" s="13"/>
      <c r="N328" s="3"/>
      <c r="O328" s="13"/>
      <c r="P328" s="13"/>
      <c r="Q328" s="13"/>
      <c r="R328" s="13"/>
      <c r="S328" s="13"/>
      <c r="T328" s="1"/>
      <c r="U328" s="74"/>
      <c r="V328" s="75"/>
      <c r="W328" s="75"/>
      <c r="X328" s="76"/>
      <c r="Y328" s="77"/>
      <c r="Z328" s="78"/>
      <c r="AA328" s="75"/>
      <c r="AB328" s="148"/>
      <c r="AC328" s="148"/>
      <c r="AD328" s="299"/>
      <c r="AE328" s="331"/>
      <c r="AF328" s="331"/>
      <c r="AG328" s="331"/>
      <c r="AH328" s="331"/>
      <c r="AI328" s="331"/>
      <c r="AJ328" s="331"/>
      <c r="AK328" s="331"/>
      <c r="AL328" s="75"/>
      <c r="AM328" s="75"/>
      <c r="AN328" s="75"/>
      <c r="AO328" s="300"/>
      <c r="AP328" s="300"/>
      <c r="AQ328" s="300"/>
    </row>
    <row r="329" spans="1:43" s="4" customFormat="1" x14ac:dyDescent="0.3">
      <c r="A329" s="67"/>
      <c r="B329" s="14"/>
      <c r="C329" s="14"/>
      <c r="D329" s="14"/>
      <c r="E329" s="14"/>
      <c r="F329" s="14"/>
      <c r="G329" s="3"/>
      <c r="H329" s="13"/>
      <c r="I329" s="13"/>
      <c r="J329" s="13"/>
      <c r="K329" s="13"/>
      <c r="L329" s="13"/>
      <c r="M329" s="13"/>
      <c r="N329" s="3"/>
      <c r="O329" s="13"/>
      <c r="P329" s="13"/>
      <c r="Q329" s="13"/>
      <c r="R329" s="13"/>
      <c r="S329" s="13"/>
      <c r="T329" s="1"/>
      <c r="U329" s="74"/>
      <c r="V329" s="75"/>
      <c r="W329" s="75"/>
      <c r="X329" s="76"/>
      <c r="Y329" s="77"/>
      <c r="Z329" s="78"/>
      <c r="AA329" s="75"/>
      <c r="AB329" s="148"/>
      <c r="AC329" s="148"/>
      <c r="AD329" s="299"/>
      <c r="AE329" s="331"/>
      <c r="AF329" s="331"/>
      <c r="AG329" s="331"/>
      <c r="AH329" s="331"/>
      <c r="AI329" s="331"/>
      <c r="AJ329" s="331"/>
      <c r="AK329" s="331"/>
      <c r="AL329" s="75"/>
      <c r="AM329" s="75"/>
      <c r="AN329" s="75"/>
      <c r="AO329" s="300"/>
      <c r="AP329" s="300"/>
      <c r="AQ329" s="300"/>
    </row>
    <row r="330" spans="1:43" s="4" customFormat="1" x14ac:dyDescent="0.3">
      <c r="A330" s="67"/>
      <c r="B330" s="14"/>
      <c r="C330" s="14"/>
      <c r="D330" s="14"/>
      <c r="E330" s="14"/>
      <c r="F330" s="14"/>
      <c r="G330" s="3"/>
      <c r="H330" s="13"/>
      <c r="I330" s="13"/>
      <c r="J330" s="13"/>
      <c r="K330" s="13"/>
      <c r="L330" s="13"/>
      <c r="M330" s="13"/>
      <c r="N330" s="3"/>
      <c r="O330" s="13"/>
      <c r="P330" s="13"/>
      <c r="Q330" s="13"/>
      <c r="R330" s="13"/>
      <c r="S330" s="13"/>
      <c r="T330" s="1"/>
      <c r="U330" s="74"/>
      <c r="V330" s="75"/>
      <c r="W330" s="75"/>
      <c r="X330" s="76"/>
      <c r="Y330" s="77"/>
      <c r="Z330" s="78"/>
      <c r="AA330" s="75"/>
      <c r="AB330" s="148"/>
      <c r="AC330" s="148"/>
      <c r="AD330" s="299"/>
      <c r="AE330" s="331"/>
      <c r="AF330" s="331"/>
      <c r="AG330" s="331"/>
      <c r="AH330" s="331"/>
      <c r="AI330" s="331"/>
      <c r="AJ330" s="331"/>
      <c r="AK330" s="331"/>
      <c r="AL330" s="75"/>
      <c r="AM330" s="75"/>
      <c r="AN330" s="75"/>
      <c r="AO330" s="300"/>
      <c r="AP330" s="300"/>
      <c r="AQ330" s="300"/>
    </row>
    <row r="331" spans="1:43" s="4" customFormat="1" x14ac:dyDescent="0.3">
      <c r="A331" s="67"/>
      <c r="B331" s="14"/>
      <c r="C331" s="14"/>
      <c r="D331" s="14"/>
      <c r="E331" s="14"/>
      <c r="F331" s="14"/>
      <c r="G331" s="3"/>
      <c r="H331" s="13"/>
      <c r="I331" s="13"/>
      <c r="J331" s="13"/>
      <c r="K331" s="13"/>
      <c r="L331" s="13"/>
      <c r="M331" s="13"/>
      <c r="N331" s="3"/>
      <c r="O331" s="13"/>
      <c r="P331" s="13"/>
      <c r="Q331" s="13"/>
      <c r="R331" s="13"/>
      <c r="S331" s="13"/>
      <c r="T331" s="1"/>
      <c r="U331" s="74"/>
      <c r="V331" s="75"/>
      <c r="W331" s="75"/>
      <c r="X331" s="76"/>
      <c r="Y331" s="77"/>
      <c r="Z331" s="78"/>
      <c r="AA331" s="75"/>
      <c r="AB331" s="148"/>
      <c r="AC331" s="148"/>
      <c r="AD331" s="299"/>
      <c r="AE331" s="331"/>
      <c r="AF331" s="331"/>
      <c r="AG331" s="331"/>
      <c r="AH331" s="331"/>
      <c r="AI331" s="331"/>
      <c r="AJ331" s="331"/>
      <c r="AK331" s="331"/>
      <c r="AL331" s="75"/>
      <c r="AM331" s="75"/>
      <c r="AN331" s="75"/>
      <c r="AO331" s="300"/>
      <c r="AP331" s="300"/>
      <c r="AQ331" s="300"/>
    </row>
    <row r="332" spans="1:43" s="4" customFormat="1" x14ac:dyDescent="0.3">
      <c r="A332" s="67"/>
      <c r="B332" s="14"/>
      <c r="C332" s="14"/>
      <c r="D332" s="14"/>
      <c r="E332" s="14"/>
      <c r="F332" s="14"/>
      <c r="G332" s="3"/>
      <c r="H332" s="13"/>
      <c r="I332" s="13"/>
      <c r="J332" s="13"/>
      <c r="K332" s="13"/>
      <c r="L332" s="13"/>
      <c r="M332" s="13"/>
      <c r="N332" s="3"/>
      <c r="O332" s="13"/>
      <c r="P332" s="13"/>
      <c r="Q332" s="13"/>
      <c r="R332" s="13"/>
      <c r="S332" s="13"/>
      <c r="T332" s="1"/>
      <c r="U332" s="74"/>
      <c r="V332" s="75"/>
      <c r="W332" s="75"/>
      <c r="X332" s="76"/>
      <c r="Y332" s="77"/>
      <c r="Z332" s="78"/>
      <c r="AA332" s="75"/>
      <c r="AB332" s="148"/>
      <c r="AC332" s="148"/>
      <c r="AD332" s="299"/>
      <c r="AE332" s="331"/>
      <c r="AF332" s="331"/>
      <c r="AG332" s="331"/>
      <c r="AH332" s="331"/>
      <c r="AI332" s="331"/>
      <c r="AJ332" s="331"/>
      <c r="AK332" s="331"/>
      <c r="AL332" s="75"/>
      <c r="AM332" s="75"/>
      <c r="AN332" s="75"/>
      <c r="AO332" s="300"/>
      <c r="AP332" s="300"/>
      <c r="AQ332" s="300"/>
    </row>
    <row r="333" spans="1:43" s="4" customFormat="1" x14ac:dyDescent="0.3">
      <c r="A333" s="67"/>
      <c r="B333" s="14"/>
      <c r="C333" s="14"/>
      <c r="D333" s="14"/>
      <c r="E333" s="14"/>
      <c r="F333" s="14"/>
      <c r="G333" s="3"/>
      <c r="H333" s="13"/>
      <c r="I333" s="13"/>
      <c r="J333" s="13"/>
      <c r="K333" s="13"/>
      <c r="L333" s="13"/>
      <c r="M333" s="13"/>
      <c r="N333" s="3"/>
      <c r="O333" s="13"/>
      <c r="P333" s="13"/>
      <c r="Q333" s="13"/>
      <c r="R333" s="13"/>
      <c r="S333" s="13"/>
      <c r="T333" s="1"/>
      <c r="U333" s="74"/>
      <c r="V333" s="75"/>
      <c r="W333" s="75"/>
      <c r="X333" s="76"/>
      <c r="Y333" s="77"/>
      <c r="Z333" s="78"/>
      <c r="AA333" s="75"/>
      <c r="AB333" s="148"/>
      <c r="AC333" s="148"/>
      <c r="AD333" s="299"/>
      <c r="AE333" s="331"/>
      <c r="AF333" s="331"/>
      <c r="AG333" s="331"/>
      <c r="AH333" s="331"/>
      <c r="AI333" s="331"/>
      <c r="AJ333" s="331"/>
      <c r="AK333" s="331"/>
      <c r="AL333" s="75"/>
      <c r="AM333" s="75"/>
      <c r="AN333" s="75"/>
      <c r="AO333" s="300"/>
      <c r="AP333" s="300"/>
      <c r="AQ333" s="300"/>
    </row>
    <row r="334" spans="1:43" s="4" customFormat="1" x14ac:dyDescent="0.3">
      <c r="A334" s="67"/>
      <c r="B334" s="14"/>
      <c r="C334" s="14"/>
      <c r="D334" s="14"/>
      <c r="E334" s="14"/>
      <c r="F334" s="14"/>
      <c r="G334" s="3"/>
      <c r="H334" s="13"/>
      <c r="I334" s="13"/>
      <c r="J334" s="13"/>
      <c r="K334" s="13"/>
      <c r="L334" s="13"/>
      <c r="M334" s="13"/>
      <c r="N334" s="3"/>
      <c r="O334" s="13"/>
      <c r="P334" s="13"/>
      <c r="Q334" s="13"/>
      <c r="R334" s="13"/>
      <c r="S334" s="13"/>
      <c r="T334" s="1"/>
      <c r="U334" s="74"/>
      <c r="V334" s="75"/>
      <c r="W334" s="75"/>
      <c r="X334" s="76"/>
      <c r="Y334" s="77"/>
      <c r="Z334" s="78"/>
      <c r="AA334" s="75"/>
      <c r="AB334" s="148"/>
      <c r="AC334" s="148"/>
      <c r="AD334" s="299"/>
      <c r="AE334" s="331"/>
      <c r="AF334" s="331"/>
      <c r="AG334" s="331"/>
      <c r="AH334" s="331"/>
      <c r="AI334" s="331"/>
      <c r="AJ334" s="331"/>
      <c r="AK334" s="331"/>
      <c r="AL334" s="75"/>
      <c r="AM334" s="75"/>
      <c r="AN334" s="75"/>
      <c r="AO334" s="300"/>
      <c r="AP334" s="300"/>
      <c r="AQ334" s="300"/>
    </row>
    <row r="335" spans="1:43" s="4" customFormat="1" x14ac:dyDescent="0.3">
      <c r="A335" s="67"/>
      <c r="B335" s="14"/>
      <c r="C335" s="14"/>
      <c r="D335" s="14"/>
      <c r="E335" s="14"/>
      <c r="F335" s="14"/>
      <c r="G335" s="3"/>
      <c r="H335" s="13"/>
      <c r="I335" s="13"/>
      <c r="J335" s="13"/>
      <c r="K335" s="13"/>
      <c r="L335" s="13"/>
      <c r="M335" s="13"/>
      <c r="N335" s="3"/>
      <c r="O335" s="13"/>
      <c r="P335" s="13"/>
      <c r="Q335" s="13"/>
      <c r="R335" s="13"/>
      <c r="S335" s="13"/>
      <c r="T335" s="1"/>
      <c r="U335" s="74"/>
      <c r="V335" s="75"/>
      <c r="W335" s="75"/>
      <c r="X335" s="76"/>
      <c r="Y335" s="77"/>
      <c r="Z335" s="78"/>
      <c r="AA335" s="75"/>
      <c r="AB335" s="148"/>
      <c r="AC335" s="148"/>
      <c r="AD335" s="299"/>
      <c r="AE335" s="331"/>
      <c r="AF335" s="331"/>
      <c r="AG335" s="331"/>
      <c r="AH335" s="331"/>
      <c r="AI335" s="331"/>
      <c r="AJ335" s="331"/>
      <c r="AK335" s="331"/>
      <c r="AL335" s="75"/>
      <c r="AM335" s="75"/>
      <c r="AN335" s="75"/>
      <c r="AO335" s="300"/>
      <c r="AP335" s="300"/>
      <c r="AQ335" s="300"/>
    </row>
    <row r="336" spans="1:43" s="4" customFormat="1" x14ac:dyDescent="0.3">
      <c r="A336" s="67"/>
      <c r="B336" s="14"/>
      <c r="C336" s="14"/>
      <c r="D336" s="14"/>
      <c r="E336" s="14"/>
      <c r="F336" s="14"/>
      <c r="G336" s="3"/>
      <c r="H336" s="13"/>
      <c r="I336" s="13"/>
      <c r="J336" s="13"/>
      <c r="K336" s="13"/>
      <c r="L336" s="13"/>
      <c r="M336" s="13"/>
      <c r="N336" s="3"/>
      <c r="O336" s="13"/>
      <c r="P336" s="13"/>
      <c r="Q336" s="13"/>
      <c r="R336" s="13"/>
      <c r="S336" s="13"/>
      <c r="T336" s="1"/>
      <c r="U336" s="74"/>
      <c r="V336" s="75"/>
      <c r="W336" s="75"/>
      <c r="X336" s="76"/>
      <c r="Y336" s="77"/>
      <c r="Z336" s="78"/>
      <c r="AA336" s="75"/>
      <c r="AB336" s="148"/>
      <c r="AC336" s="148"/>
      <c r="AD336" s="299"/>
      <c r="AE336" s="331"/>
      <c r="AF336" s="331"/>
      <c r="AG336" s="331"/>
      <c r="AH336" s="331"/>
      <c r="AI336" s="331"/>
      <c r="AJ336" s="331"/>
      <c r="AK336" s="331"/>
      <c r="AL336" s="75"/>
      <c r="AM336" s="75"/>
      <c r="AN336" s="75"/>
      <c r="AO336" s="300"/>
      <c r="AP336" s="300"/>
      <c r="AQ336" s="300"/>
    </row>
    <row r="337" spans="1:43" s="4" customFormat="1" x14ac:dyDescent="0.3">
      <c r="A337" s="67"/>
      <c r="B337" s="14"/>
      <c r="C337" s="14"/>
      <c r="D337" s="14"/>
      <c r="E337" s="14"/>
      <c r="F337" s="14"/>
      <c r="G337" s="3"/>
      <c r="H337" s="13"/>
      <c r="I337" s="13"/>
      <c r="J337" s="13"/>
      <c r="K337" s="13"/>
      <c r="L337" s="13"/>
      <c r="M337" s="13"/>
      <c r="N337" s="3"/>
      <c r="O337" s="13"/>
      <c r="P337" s="13"/>
      <c r="Q337" s="13"/>
      <c r="R337" s="13"/>
      <c r="S337" s="13"/>
      <c r="T337" s="1"/>
      <c r="U337" s="74"/>
      <c r="V337" s="75"/>
      <c r="W337" s="75"/>
      <c r="X337" s="76"/>
      <c r="Y337" s="77"/>
      <c r="Z337" s="78"/>
      <c r="AA337" s="75"/>
      <c r="AB337" s="148"/>
      <c r="AC337" s="148"/>
      <c r="AD337" s="299"/>
      <c r="AE337" s="331"/>
      <c r="AF337" s="331"/>
      <c r="AG337" s="331"/>
      <c r="AH337" s="331"/>
      <c r="AI337" s="331"/>
      <c r="AJ337" s="331"/>
      <c r="AK337" s="331"/>
      <c r="AL337" s="75"/>
      <c r="AM337" s="75"/>
      <c r="AN337" s="75"/>
      <c r="AO337" s="300"/>
      <c r="AP337" s="300"/>
      <c r="AQ337" s="300"/>
    </row>
    <row r="338" spans="1:43" s="4" customFormat="1" x14ac:dyDescent="0.3">
      <c r="A338" s="67"/>
      <c r="B338" s="14"/>
      <c r="C338" s="14"/>
      <c r="D338" s="14"/>
      <c r="E338" s="14"/>
      <c r="F338" s="14"/>
      <c r="G338" s="3"/>
      <c r="H338" s="13"/>
      <c r="I338" s="13"/>
      <c r="J338" s="13"/>
      <c r="K338" s="13"/>
      <c r="L338" s="13"/>
      <c r="M338" s="13"/>
      <c r="N338" s="3"/>
      <c r="O338" s="13"/>
      <c r="P338" s="13"/>
      <c r="Q338" s="13"/>
      <c r="R338" s="13"/>
      <c r="S338" s="13"/>
      <c r="T338" s="1"/>
      <c r="U338" s="74"/>
      <c r="V338" s="75"/>
      <c r="W338" s="75"/>
      <c r="X338" s="76"/>
      <c r="Y338" s="77"/>
      <c r="Z338" s="78"/>
      <c r="AA338" s="75"/>
      <c r="AB338" s="148"/>
      <c r="AC338" s="148"/>
      <c r="AD338" s="299"/>
      <c r="AE338" s="331"/>
      <c r="AF338" s="331"/>
      <c r="AG338" s="331"/>
      <c r="AH338" s="331"/>
      <c r="AI338" s="331"/>
      <c r="AJ338" s="331"/>
      <c r="AK338" s="331"/>
      <c r="AL338" s="75"/>
      <c r="AM338" s="75"/>
      <c r="AN338" s="75"/>
      <c r="AO338" s="300"/>
      <c r="AP338" s="300"/>
      <c r="AQ338" s="300"/>
    </row>
    <row r="339" spans="1:43" s="4" customFormat="1" x14ac:dyDescent="0.3">
      <c r="A339" s="67"/>
      <c r="B339" s="14"/>
      <c r="C339" s="14"/>
      <c r="D339" s="14"/>
      <c r="E339" s="14"/>
      <c r="F339" s="14"/>
      <c r="G339" s="3"/>
      <c r="H339" s="13"/>
      <c r="I339" s="13"/>
      <c r="J339" s="13"/>
      <c r="K339" s="13"/>
      <c r="L339" s="13"/>
      <c r="M339" s="13"/>
      <c r="N339" s="3"/>
      <c r="O339" s="13"/>
      <c r="P339" s="13"/>
      <c r="Q339" s="13"/>
      <c r="R339" s="13"/>
      <c r="S339" s="13"/>
      <c r="T339" s="1"/>
      <c r="U339" s="74"/>
      <c r="V339" s="75"/>
      <c r="W339" s="75"/>
      <c r="X339" s="76"/>
      <c r="Y339" s="77"/>
      <c r="Z339" s="78"/>
      <c r="AA339" s="75"/>
      <c r="AB339" s="148"/>
      <c r="AC339" s="148"/>
      <c r="AD339" s="299"/>
      <c r="AE339" s="331"/>
      <c r="AF339" s="331"/>
      <c r="AG339" s="331"/>
      <c r="AH339" s="331"/>
      <c r="AI339" s="331"/>
      <c r="AJ339" s="331"/>
      <c r="AK339" s="331"/>
      <c r="AL339" s="75"/>
      <c r="AM339" s="75"/>
      <c r="AN339" s="75"/>
      <c r="AO339" s="300"/>
      <c r="AP339" s="300"/>
      <c r="AQ339" s="300"/>
    </row>
    <row r="340" spans="1:43" s="4" customFormat="1" x14ac:dyDescent="0.3">
      <c r="A340" s="67"/>
      <c r="B340" s="14"/>
      <c r="C340" s="14"/>
      <c r="D340" s="14"/>
      <c r="E340" s="14"/>
      <c r="F340" s="14"/>
      <c r="G340" s="3"/>
      <c r="H340" s="13"/>
      <c r="I340" s="13"/>
      <c r="J340" s="13"/>
      <c r="K340" s="13"/>
      <c r="L340" s="13"/>
      <c r="M340" s="13"/>
      <c r="N340" s="3"/>
      <c r="O340" s="13"/>
      <c r="P340" s="13"/>
      <c r="Q340" s="13"/>
      <c r="R340" s="13"/>
      <c r="S340" s="13"/>
      <c r="T340" s="1"/>
      <c r="U340" s="74"/>
      <c r="V340" s="75"/>
      <c r="W340" s="75"/>
      <c r="X340" s="76"/>
      <c r="Y340" s="77"/>
      <c r="Z340" s="78"/>
      <c r="AA340" s="75"/>
      <c r="AB340" s="148"/>
      <c r="AC340" s="148"/>
      <c r="AD340" s="299"/>
      <c r="AE340" s="331"/>
      <c r="AF340" s="331"/>
      <c r="AG340" s="331"/>
      <c r="AH340" s="331"/>
      <c r="AI340" s="331"/>
      <c r="AJ340" s="331"/>
      <c r="AK340" s="331"/>
      <c r="AL340" s="75"/>
      <c r="AM340" s="75"/>
      <c r="AN340" s="75"/>
      <c r="AO340" s="300"/>
      <c r="AP340" s="300"/>
      <c r="AQ340" s="300"/>
    </row>
    <row r="341" spans="1:43" s="4" customFormat="1" x14ac:dyDescent="0.3">
      <c r="A341" s="67"/>
      <c r="B341" s="14"/>
      <c r="C341" s="14"/>
      <c r="D341" s="14"/>
      <c r="E341" s="14"/>
      <c r="F341" s="14"/>
      <c r="G341" s="3"/>
      <c r="H341" s="13"/>
      <c r="I341" s="13"/>
      <c r="J341" s="13"/>
      <c r="K341" s="13"/>
      <c r="L341" s="13"/>
      <c r="M341" s="13"/>
      <c r="N341" s="3"/>
      <c r="O341" s="13"/>
      <c r="P341" s="13"/>
      <c r="Q341" s="13"/>
      <c r="R341" s="13"/>
      <c r="S341" s="13"/>
      <c r="T341" s="1"/>
      <c r="U341" s="74"/>
      <c r="V341" s="75"/>
      <c r="W341" s="75"/>
      <c r="X341" s="76"/>
      <c r="Y341" s="77"/>
      <c r="Z341" s="78"/>
      <c r="AA341" s="75"/>
      <c r="AB341" s="148"/>
      <c r="AC341" s="148"/>
      <c r="AD341" s="299"/>
      <c r="AE341" s="331"/>
      <c r="AF341" s="331"/>
      <c r="AG341" s="331"/>
      <c r="AH341" s="331"/>
      <c r="AI341" s="331"/>
      <c r="AJ341" s="331"/>
      <c r="AK341" s="331"/>
      <c r="AL341" s="75"/>
      <c r="AM341" s="75"/>
      <c r="AN341" s="75"/>
      <c r="AO341" s="300"/>
      <c r="AP341" s="300"/>
      <c r="AQ341" s="300"/>
    </row>
    <row r="342" spans="1:43" s="4" customFormat="1" x14ac:dyDescent="0.3">
      <c r="A342" s="67"/>
      <c r="B342" s="14"/>
      <c r="C342" s="14"/>
      <c r="D342" s="14"/>
      <c r="E342" s="14"/>
      <c r="F342" s="14"/>
      <c r="G342" s="3"/>
      <c r="H342" s="13"/>
      <c r="I342" s="13"/>
      <c r="J342" s="13"/>
      <c r="K342" s="13"/>
      <c r="L342" s="13"/>
      <c r="M342" s="13"/>
      <c r="N342" s="3"/>
      <c r="O342" s="13"/>
      <c r="P342" s="13"/>
      <c r="Q342" s="13"/>
      <c r="R342" s="13"/>
      <c r="S342" s="13"/>
      <c r="T342" s="1"/>
      <c r="U342" s="74"/>
      <c r="V342" s="75"/>
      <c r="W342" s="75"/>
      <c r="X342" s="76"/>
      <c r="Y342" s="77"/>
      <c r="Z342" s="78"/>
      <c r="AA342" s="75"/>
      <c r="AB342" s="148"/>
      <c r="AC342" s="148"/>
      <c r="AD342" s="299"/>
      <c r="AE342" s="331"/>
      <c r="AF342" s="331"/>
      <c r="AG342" s="331"/>
      <c r="AH342" s="331"/>
      <c r="AI342" s="331"/>
      <c r="AJ342" s="331"/>
      <c r="AK342" s="331"/>
      <c r="AL342" s="75"/>
      <c r="AM342" s="75"/>
      <c r="AN342" s="75"/>
      <c r="AO342" s="300"/>
      <c r="AP342" s="300"/>
      <c r="AQ342" s="300"/>
    </row>
    <row r="343" spans="1:43" s="4" customFormat="1" x14ac:dyDescent="0.3">
      <c r="A343" s="67"/>
      <c r="B343" s="14"/>
      <c r="C343" s="14"/>
      <c r="D343" s="14"/>
      <c r="E343" s="14"/>
      <c r="F343" s="14"/>
      <c r="G343" s="3"/>
      <c r="H343" s="13"/>
      <c r="I343" s="13"/>
      <c r="J343" s="13"/>
      <c r="K343" s="13"/>
      <c r="L343" s="13"/>
      <c r="M343" s="13"/>
      <c r="N343" s="3"/>
      <c r="O343" s="13"/>
      <c r="P343" s="13"/>
      <c r="Q343" s="13"/>
      <c r="R343" s="13"/>
      <c r="S343" s="13"/>
      <c r="T343" s="1"/>
      <c r="U343" s="74"/>
      <c r="V343" s="75"/>
      <c r="W343" s="75"/>
      <c r="X343" s="76"/>
      <c r="Y343" s="77"/>
      <c r="Z343" s="78"/>
      <c r="AA343" s="75"/>
      <c r="AB343" s="148"/>
      <c r="AC343" s="148"/>
      <c r="AD343" s="299"/>
      <c r="AE343" s="331"/>
      <c r="AF343" s="331"/>
      <c r="AG343" s="331"/>
      <c r="AH343" s="331"/>
      <c r="AI343" s="331"/>
      <c r="AJ343" s="331"/>
      <c r="AK343" s="331"/>
      <c r="AL343" s="75"/>
      <c r="AM343" s="75"/>
      <c r="AN343" s="75"/>
      <c r="AO343" s="300"/>
      <c r="AP343" s="300"/>
      <c r="AQ343" s="300"/>
    </row>
    <row r="344" spans="1:43" s="4" customFormat="1" x14ac:dyDescent="0.3">
      <c r="A344" s="67"/>
      <c r="B344" s="14"/>
      <c r="C344" s="14"/>
      <c r="D344" s="14"/>
      <c r="E344" s="14"/>
      <c r="F344" s="14"/>
      <c r="G344" s="3"/>
      <c r="H344" s="13"/>
      <c r="I344" s="13"/>
      <c r="J344" s="13"/>
      <c r="K344" s="13"/>
      <c r="L344" s="13"/>
      <c r="M344" s="13"/>
      <c r="N344" s="3"/>
      <c r="O344" s="13"/>
      <c r="P344" s="13"/>
      <c r="Q344" s="13"/>
      <c r="R344" s="13"/>
      <c r="S344" s="13"/>
      <c r="T344" s="1"/>
      <c r="U344" s="74"/>
      <c r="V344" s="75"/>
      <c r="W344" s="75"/>
      <c r="X344" s="76"/>
      <c r="Y344" s="77"/>
      <c r="Z344" s="78"/>
      <c r="AA344" s="75"/>
      <c r="AB344" s="148"/>
      <c r="AC344" s="148"/>
      <c r="AD344" s="299"/>
      <c r="AE344" s="331"/>
      <c r="AF344" s="331"/>
      <c r="AG344" s="331"/>
      <c r="AH344" s="331"/>
      <c r="AI344" s="331"/>
      <c r="AJ344" s="331"/>
      <c r="AK344" s="331"/>
      <c r="AL344" s="75"/>
      <c r="AM344" s="75"/>
      <c r="AN344" s="75"/>
      <c r="AO344" s="300"/>
      <c r="AP344" s="300"/>
      <c r="AQ344" s="300"/>
    </row>
    <row r="345" spans="1:43" s="4" customFormat="1" x14ac:dyDescent="0.3">
      <c r="A345" s="67"/>
      <c r="B345" s="14"/>
      <c r="C345" s="14"/>
      <c r="D345" s="14"/>
      <c r="E345" s="14"/>
      <c r="F345" s="14"/>
      <c r="G345" s="3"/>
      <c r="H345" s="13"/>
      <c r="I345" s="13"/>
      <c r="J345" s="13"/>
      <c r="K345" s="13"/>
      <c r="L345" s="13"/>
      <c r="M345" s="13"/>
      <c r="N345" s="3"/>
      <c r="O345" s="13"/>
      <c r="P345" s="13"/>
      <c r="Q345" s="13"/>
      <c r="R345" s="13"/>
      <c r="S345" s="13"/>
      <c r="T345" s="1"/>
      <c r="U345" s="74"/>
      <c r="V345" s="75"/>
      <c r="W345" s="75"/>
      <c r="X345" s="76"/>
      <c r="Y345" s="77"/>
      <c r="Z345" s="78"/>
      <c r="AA345" s="75"/>
      <c r="AB345" s="148"/>
      <c r="AC345" s="148"/>
      <c r="AD345" s="299"/>
      <c r="AE345" s="331"/>
      <c r="AF345" s="331"/>
      <c r="AG345" s="331"/>
      <c r="AH345" s="331"/>
      <c r="AI345" s="331"/>
      <c r="AJ345" s="331"/>
      <c r="AK345" s="331"/>
      <c r="AL345" s="75"/>
      <c r="AM345" s="75"/>
      <c r="AN345" s="75"/>
      <c r="AO345" s="300"/>
      <c r="AP345" s="300"/>
      <c r="AQ345" s="300"/>
    </row>
    <row r="346" spans="1:43" s="4" customFormat="1" x14ac:dyDescent="0.3">
      <c r="A346" s="67"/>
      <c r="B346" s="14"/>
      <c r="C346" s="14"/>
      <c r="D346" s="14"/>
      <c r="E346" s="14"/>
      <c r="F346" s="14"/>
      <c r="G346" s="3"/>
      <c r="H346" s="13"/>
      <c r="I346" s="13"/>
      <c r="J346" s="13"/>
      <c r="K346" s="13"/>
      <c r="L346" s="13"/>
      <c r="M346" s="13"/>
      <c r="N346" s="3"/>
      <c r="O346" s="13"/>
      <c r="P346" s="13"/>
      <c r="Q346" s="13"/>
      <c r="R346" s="13"/>
      <c r="S346" s="13"/>
      <c r="T346" s="1"/>
      <c r="U346" s="74"/>
      <c r="V346" s="75"/>
      <c r="W346" s="75"/>
      <c r="X346" s="76"/>
      <c r="Y346" s="77"/>
      <c r="Z346" s="78"/>
      <c r="AA346" s="75"/>
      <c r="AB346" s="148"/>
      <c r="AC346" s="148"/>
      <c r="AD346" s="299"/>
      <c r="AE346" s="331"/>
      <c r="AF346" s="331"/>
      <c r="AG346" s="331"/>
      <c r="AH346" s="331"/>
      <c r="AI346" s="331"/>
      <c r="AJ346" s="331"/>
      <c r="AK346" s="331"/>
      <c r="AL346" s="75"/>
      <c r="AM346" s="75"/>
      <c r="AN346" s="75"/>
      <c r="AO346" s="300"/>
      <c r="AP346" s="300"/>
      <c r="AQ346" s="300"/>
    </row>
    <row r="347" spans="1:43" s="4" customFormat="1" x14ac:dyDescent="0.3">
      <c r="A347" s="67"/>
      <c r="B347" s="14"/>
      <c r="C347" s="14"/>
      <c r="D347" s="14"/>
      <c r="E347" s="14"/>
      <c r="F347" s="14"/>
      <c r="G347" s="3"/>
      <c r="H347" s="13"/>
      <c r="I347" s="13"/>
      <c r="J347" s="13"/>
      <c r="K347" s="13"/>
      <c r="L347" s="13"/>
      <c r="M347" s="13"/>
      <c r="N347" s="3"/>
      <c r="O347" s="13"/>
      <c r="P347" s="13"/>
      <c r="Q347" s="13"/>
      <c r="R347" s="13"/>
      <c r="S347" s="13"/>
      <c r="T347" s="1"/>
      <c r="U347" s="74"/>
      <c r="V347" s="75"/>
      <c r="W347" s="75"/>
      <c r="X347" s="76"/>
      <c r="Y347" s="77"/>
      <c r="Z347" s="78"/>
      <c r="AA347" s="75"/>
      <c r="AB347" s="148"/>
      <c r="AC347" s="148"/>
      <c r="AD347" s="299"/>
      <c r="AE347" s="331"/>
      <c r="AF347" s="331"/>
      <c r="AG347" s="331"/>
      <c r="AH347" s="331"/>
      <c r="AI347" s="331"/>
      <c r="AJ347" s="331"/>
      <c r="AK347" s="331"/>
      <c r="AL347" s="75"/>
      <c r="AM347" s="75"/>
      <c r="AN347" s="75"/>
      <c r="AO347" s="300"/>
      <c r="AP347" s="300"/>
      <c r="AQ347" s="300"/>
    </row>
    <row r="348" spans="1:43" s="4" customFormat="1" x14ac:dyDescent="0.3">
      <c r="A348" s="67"/>
      <c r="B348" s="14"/>
      <c r="C348" s="14"/>
      <c r="D348" s="14"/>
      <c r="E348" s="14"/>
      <c r="F348" s="14"/>
      <c r="G348" s="3"/>
      <c r="H348" s="13"/>
      <c r="I348" s="13"/>
      <c r="J348" s="13"/>
      <c r="K348" s="13"/>
      <c r="L348" s="13"/>
      <c r="M348" s="13"/>
      <c r="N348" s="3"/>
      <c r="O348" s="13"/>
      <c r="P348" s="13"/>
      <c r="Q348" s="13"/>
      <c r="R348" s="13"/>
      <c r="S348" s="13"/>
      <c r="T348" s="1"/>
      <c r="U348" s="74"/>
      <c r="V348" s="75"/>
      <c r="W348" s="75"/>
      <c r="X348" s="76"/>
      <c r="Y348" s="77"/>
      <c r="Z348" s="78"/>
      <c r="AA348" s="75"/>
      <c r="AB348" s="148"/>
      <c r="AC348" s="148"/>
      <c r="AD348" s="299"/>
      <c r="AE348" s="331"/>
      <c r="AF348" s="331"/>
      <c r="AG348" s="331"/>
      <c r="AH348" s="331"/>
      <c r="AI348" s="331"/>
      <c r="AJ348" s="331"/>
      <c r="AK348" s="331"/>
      <c r="AL348" s="75"/>
      <c r="AM348" s="75"/>
      <c r="AN348" s="75"/>
      <c r="AO348" s="300"/>
      <c r="AP348" s="300"/>
      <c r="AQ348" s="300"/>
    </row>
    <row r="349" spans="1:43" s="4" customFormat="1" x14ac:dyDescent="0.3">
      <c r="A349" s="67"/>
      <c r="B349" s="14"/>
      <c r="C349" s="14"/>
      <c r="D349" s="14"/>
      <c r="E349" s="14"/>
      <c r="F349" s="14"/>
      <c r="G349" s="3"/>
      <c r="H349" s="13"/>
      <c r="I349" s="13"/>
      <c r="J349" s="13"/>
      <c r="K349" s="13"/>
      <c r="L349" s="13"/>
      <c r="M349" s="13"/>
      <c r="N349" s="3"/>
      <c r="O349" s="13"/>
      <c r="P349" s="13"/>
      <c r="Q349" s="13"/>
      <c r="R349" s="13"/>
      <c r="S349" s="13"/>
      <c r="T349" s="1"/>
      <c r="U349" s="74"/>
      <c r="V349" s="75"/>
      <c r="W349" s="75"/>
      <c r="X349" s="76"/>
      <c r="Y349" s="77"/>
      <c r="Z349" s="78"/>
      <c r="AA349" s="75"/>
      <c r="AB349" s="148"/>
      <c r="AC349" s="148"/>
      <c r="AD349" s="299"/>
      <c r="AE349" s="331"/>
      <c r="AF349" s="331"/>
      <c r="AG349" s="331"/>
      <c r="AH349" s="331"/>
      <c r="AI349" s="331"/>
      <c r="AJ349" s="331"/>
      <c r="AK349" s="331"/>
      <c r="AL349" s="75"/>
      <c r="AM349" s="75"/>
      <c r="AN349" s="75"/>
      <c r="AO349" s="300"/>
      <c r="AP349" s="300"/>
      <c r="AQ349" s="300"/>
    </row>
    <row r="350" spans="1:43" s="4" customFormat="1" x14ac:dyDescent="0.3">
      <c r="A350" s="67"/>
      <c r="B350" s="14"/>
      <c r="C350" s="14"/>
      <c r="D350" s="14"/>
      <c r="E350" s="14"/>
      <c r="F350" s="14"/>
      <c r="G350" s="3"/>
      <c r="H350" s="13"/>
      <c r="I350" s="13"/>
      <c r="J350" s="13"/>
      <c r="K350" s="13"/>
      <c r="L350" s="13"/>
      <c r="M350" s="13"/>
      <c r="N350" s="3"/>
      <c r="O350" s="13"/>
      <c r="P350" s="13"/>
      <c r="Q350" s="13"/>
      <c r="R350" s="13"/>
      <c r="S350" s="13"/>
      <c r="T350" s="1"/>
      <c r="U350" s="74"/>
      <c r="V350" s="75"/>
      <c r="W350" s="75"/>
      <c r="X350" s="76"/>
      <c r="Y350" s="77"/>
      <c r="Z350" s="78"/>
      <c r="AA350" s="75"/>
      <c r="AB350" s="148"/>
      <c r="AC350" s="148"/>
      <c r="AD350" s="299"/>
      <c r="AE350" s="331"/>
      <c r="AF350" s="331"/>
      <c r="AG350" s="331"/>
      <c r="AH350" s="331"/>
      <c r="AI350" s="331"/>
      <c r="AJ350" s="331"/>
      <c r="AK350" s="331"/>
      <c r="AL350" s="75"/>
      <c r="AM350" s="75"/>
      <c r="AN350" s="75"/>
      <c r="AO350" s="300"/>
      <c r="AP350" s="300"/>
      <c r="AQ350" s="300"/>
    </row>
    <row r="351" spans="1:43" s="4" customFormat="1" x14ac:dyDescent="0.3">
      <c r="A351" s="67"/>
      <c r="B351" s="14"/>
      <c r="C351" s="14"/>
      <c r="D351" s="14"/>
      <c r="E351" s="14"/>
      <c r="F351" s="14"/>
      <c r="G351" s="3"/>
      <c r="H351" s="13"/>
      <c r="I351" s="13"/>
      <c r="J351" s="13"/>
      <c r="K351" s="13"/>
      <c r="L351" s="13"/>
      <c r="M351" s="13"/>
      <c r="N351" s="3"/>
      <c r="O351" s="13"/>
      <c r="P351" s="13"/>
      <c r="Q351" s="13"/>
      <c r="R351" s="13"/>
      <c r="S351" s="13"/>
      <c r="T351" s="1"/>
      <c r="U351" s="74"/>
      <c r="V351" s="75"/>
      <c r="W351" s="75"/>
      <c r="X351" s="76"/>
      <c r="Y351" s="77"/>
      <c r="Z351" s="78"/>
      <c r="AA351" s="75"/>
      <c r="AB351" s="148"/>
      <c r="AC351" s="148"/>
      <c r="AD351" s="299"/>
      <c r="AE351" s="331"/>
      <c r="AF351" s="331"/>
      <c r="AG351" s="331"/>
      <c r="AH351" s="331"/>
      <c r="AI351" s="331"/>
      <c r="AJ351" s="331"/>
      <c r="AK351" s="331"/>
      <c r="AL351" s="75"/>
      <c r="AM351" s="75"/>
      <c r="AN351" s="75"/>
      <c r="AO351" s="300"/>
      <c r="AP351" s="300"/>
      <c r="AQ351" s="300"/>
    </row>
    <row r="352" spans="1:43" s="4" customFormat="1" x14ac:dyDescent="0.3">
      <c r="A352" s="67"/>
      <c r="B352" s="14"/>
      <c r="C352" s="14"/>
      <c r="D352" s="14"/>
      <c r="E352" s="14"/>
      <c r="F352" s="14"/>
      <c r="G352" s="3"/>
      <c r="H352" s="13"/>
      <c r="I352" s="13"/>
      <c r="J352" s="13"/>
      <c r="K352" s="13"/>
      <c r="L352" s="13"/>
      <c r="M352" s="13"/>
      <c r="N352" s="3"/>
      <c r="O352" s="13"/>
      <c r="P352" s="13"/>
      <c r="Q352" s="13"/>
      <c r="R352" s="13"/>
      <c r="S352" s="13"/>
      <c r="T352" s="1"/>
      <c r="U352" s="74"/>
      <c r="V352" s="75"/>
      <c r="W352" s="75"/>
      <c r="X352" s="76"/>
      <c r="Y352" s="77"/>
      <c r="Z352" s="78"/>
      <c r="AA352" s="75"/>
      <c r="AB352" s="148"/>
      <c r="AC352" s="148"/>
      <c r="AD352" s="299"/>
      <c r="AE352" s="331"/>
      <c r="AF352" s="331"/>
      <c r="AG352" s="331"/>
      <c r="AH352" s="331"/>
      <c r="AI352" s="331"/>
      <c r="AJ352" s="331"/>
      <c r="AK352" s="331"/>
      <c r="AL352" s="75"/>
      <c r="AM352" s="75"/>
      <c r="AN352" s="75"/>
      <c r="AO352" s="300"/>
      <c r="AP352" s="300"/>
      <c r="AQ352" s="300"/>
    </row>
    <row r="353" spans="1:43" s="4" customFormat="1" x14ac:dyDescent="0.3">
      <c r="A353" s="67"/>
      <c r="B353" s="14"/>
      <c r="C353" s="14"/>
      <c r="D353" s="14"/>
      <c r="E353" s="14"/>
      <c r="F353" s="14"/>
      <c r="G353" s="3"/>
      <c r="H353" s="13"/>
      <c r="I353" s="13"/>
      <c r="J353" s="13"/>
      <c r="K353" s="13"/>
      <c r="L353" s="13"/>
      <c r="M353" s="13"/>
      <c r="N353" s="3"/>
      <c r="O353" s="13"/>
      <c r="P353" s="13"/>
      <c r="Q353" s="13"/>
      <c r="R353" s="13"/>
      <c r="S353" s="13"/>
      <c r="T353" s="1"/>
      <c r="U353" s="74"/>
      <c r="V353" s="75"/>
      <c r="W353" s="75"/>
      <c r="X353" s="76"/>
      <c r="Y353" s="77"/>
      <c r="Z353" s="78"/>
      <c r="AA353" s="75"/>
      <c r="AB353" s="148"/>
      <c r="AC353" s="148"/>
      <c r="AD353" s="299"/>
      <c r="AE353" s="331"/>
      <c r="AF353" s="331"/>
      <c r="AG353" s="331"/>
      <c r="AH353" s="331"/>
      <c r="AI353" s="331"/>
      <c r="AJ353" s="331"/>
      <c r="AK353" s="331"/>
      <c r="AL353" s="75"/>
      <c r="AM353" s="75"/>
      <c r="AN353" s="75"/>
      <c r="AO353" s="300"/>
      <c r="AP353" s="300"/>
      <c r="AQ353" s="300"/>
    </row>
    <row r="354" spans="1:43" s="4" customFormat="1" x14ac:dyDescent="0.3">
      <c r="A354" s="67"/>
      <c r="B354" s="14"/>
      <c r="C354" s="14"/>
      <c r="D354" s="14"/>
      <c r="E354" s="14"/>
      <c r="F354" s="14"/>
      <c r="G354" s="3"/>
      <c r="H354" s="13"/>
      <c r="I354" s="13"/>
      <c r="J354" s="13"/>
      <c r="K354" s="13"/>
      <c r="L354" s="13"/>
      <c r="M354" s="13"/>
      <c r="N354" s="3"/>
      <c r="O354" s="13"/>
      <c r="P354" s="13"/>
      <c r="Q354" s="13"/>
      <c r="R354" s="13"/>
      <c r="S354" s="13"/>
      <c r="T354" s="1"/>
      <c r="U354" s="74"/>
      <c r="V354" s="75"/>
      <c r="W354" s="75"/>
      <c r="X354" s="76"/>
      <c r="Y354" s="77"/>
      <c r="Z354" s="78"/>
      <c r="AA354" s="75"/>
      <c r="AB354" s="148"/>
      <c r="AC354" s="148"/>
      <c r="AD354" s="299"/>
      <c r="AE354" s="331"/>
      <c r="AF354" s="331"/>
      <c r="AG354" s="331"/>
      <c r="AH354" s="331"/>
      <c r="AI354" s="331"/>
      <c r="AJ354" s="331"/>
      <c r="AK354" s="331"/>
      <c r="AL354" s="75"/>
      <c r="AM354" s="75"/>
      <c r="AN354" s="75"/>
      <c r="AO354" s="300"/>
      <c r="AP354" s="300"/>
      <c r="AQ354" s="300"/>
    </row>
    <row r="355" spans="1:43" s="4" customFormat="1" x14ac:dyDescent="0.3">
      <c r="A355" s="67"/>
      <c r="B355" s="14"/>
      <c r="C355" s="14"/>
      <c r="D355" s="14"/>
      <c r="E355" s="14"/>
      <c r="F355" s="14"/>
      <c r="G355" s="3"/>
      <c r="H355" s="13"/>
      <c r="I355" s="13"/>
      <c r="J355" s="13"/>
      <c r="K355" s="13"/>
      <c r="L355" s="13"/>
      <c r="M355" s="13"/>
      <c r="N355" s="3"/>
      <c r="O355" s="13"/>
      <c r="P355" s="13"/>
      <c r="Q355" s="13"/>
      <c r="R355" s="13"/>
      <c r="S355" s="13"/>
      <c r="T355" s="1"/>
      <c r="U355" s="74"/>
      <c r="V355" s="75"/>
      <c r="W355" s="75"/>
      <c r="X355" s="76"/>
      <c r="Y355" s="77"/>
      <c r="Z355" s="78"/>
      <c r="AA355" s="75"/>
      <c r="AB355" s="148"/>
      <c r="AC355" s="148"/>
      <c r="AD355" s="299"/>
      <c r="AE355" s="331"/>
      <c r="AF355" s="331"/>
      <c r="AG355" s="331"/>
      <c r="AH355" s="331"/>
      <c r="AI355" s="331"/>
      <c r="AJ355" s="331"/>
      <c r="AK355" s="331"/>
      <c r="AL355" s="75"/>
      <c r="AM355" s="75"/>
      <c r="AN355" s="75"/>
      <c r="AO355" s="300"/>
      <c r="AP355" s="300"/>
      <c r="AQ355" s="300"/>
    </row>
    <row r="356" spans="1:43" s="4" customFormat="1" x14ac:dyDescent="0.3">
      <c r="A356" s="67"/>
      <c r="B356" s="14"/>
      <c r="C356" s="14"/>
      <c r="D356" s="14"/>
      <c r="E356" s="14"/>
      <c r="F356" s="14"/>
      <c r="G356" s="3"/>
      <c r="H356" s="13"/>
      <c r="I356" s="13"/>
      <c r="J356" s="13"/>
      <c r="K356" s="13"/>
      <c r="L356" s="13"/>
      <c r="M356" s="13"/>
      <c r="N356" s="3"/>
      <c r="O356" s="13"/>
      <c r="P356" s="13"/>
      <c r="Q356" s="13"/>
      <c r="R356" s="13"/>
      <c r="S356" s="13"/>
      <c r="T356" s="1"/>
      <c r="U356" s="74"/>
      <c r="V356" s="75"/>
      <c r="W356" s="75"/>
      <c r="X356" s="76"/>
      <c r="Y356" s="77"/>
      <c r="Z356" s="78"/>
      <c r="AA356" s="75"/>
      <c r="AB356" s="148"/>
      <c r="AC356" s="148"/>
      <c r="AD356" s="299"/>
      <c r="AE356" s="331"/>
      <c r="AF356" s="331"/>
      <c r="AG356" s="331"/>
      <c r="AH356" s="331"/>
      <c r="AI356" s="331"/>
      <c r="AJ356" s="331"/>
      <c r="AK356" s="331"/>
      <c r="AL356" s="75"/>
      <c r="AM356" s="75"/>
      <c r="AN356" s="75"/>
      <c r="AO356" s="300"/>
      <c r="AP356" s="300"/>
      <c r="AQ356" s="300"/>
    </row>
    <row r="357" spans="1:43" s="4" customFormat="1" x14ac:dyDescent="0.3">
      <c r="A357" s="67"/>
      <c r="B357" s="14"/>
      <c r="C357" s="14"/>
      <c r="D357" s="14"/>
      <c r="E357" s="14"/>
      <c r="F357" s="14"/>
      <c r="G357" s="3"/>
      <c r="H357" s="13"/>
      <c r="I357" s="13"/>
      <c r="J357" s="13"/>
      <c r="K357" s="13"/>
      <c r="L357" s="13"/>
      <c r="M357" s="13"/>
      <c r="N357" s="3"/>
      <c r="O357" s="13"/>
      <c r="P357" s="13"/>
      <c r="Q357" s="13"/>
      <c r="R357" s="13"/>
      <c r="S357" s="13"/>
      <c r="T357" s="1"/>
      <c r="U357" s="74"/>
      <c r="V357" s="75"/>
      <c r="W357" s="75"/>
      <c r="X357" s="76"/>
      <c r="Y357" s="77"/>
      <c r="Z357" s="78"/>
      <c r="AA357" s="75"/>
      <c r="AB357" s="148"/>
      <c r="AC357" s="148"/>
      <c r="AD357" s="299"/>
      <c r="AE357" s="331"/>
      <c r="AF357" s="331"/>
      <c r="AG357" s="331"/>
      <c r="AH357" s="331"/>
      <c r="AI357" s="331"/>
      <c r="AJ357" s="331"/>
      <c r="AK357" s="331"/>
      <c r="AL357" s="75"/>
      <c r="AM357" s="75"/>
      <c r="AN357" s="75"/>
      <c r="AO357" s="300"/>
      <c r="AP357" s="300"/>
      <c r="AQ357" s="300"/>
    </row>
    <row r="358" spans="1:43" s="4" customFormat="1" x14ac:dyDescent="0.3">
      <c r="A358" s="67"/>
      <c r="B358" s="14"/>
      <c r="C358" s="14"/>
      <c r="D358" s="14"/>
      <c r="E358" s="14"/>
      <c r="F358" s="14"/>
      <c r="G358" s="3"/>
      <c r="H358" s="13"/>
      <c r="I358" s="13"/>
      <c r="J358" s="13"/>
      <c r="K358" s="13"/>
      <c r="L358" s="13"/>
      <c r="M358" s="13"/>
      <c r="N358" s="3"/>
      <c r="O358" s="13"/>
      <c r="P358" s="13"/>
      <c r="Q358" s="13"/>
      <c r="R358" s="13"/>
      <c r="S358" s="13"/>
      <c r="T358" s="1"/>
      <c r="U358" s="74"/>
      <c r="V358" s="75"/>
      <c r="W358" s="75"/>
      <c r="X358" s="76"/>
      <c r="Y358" s="77"/>
      <c r="Z358" s="78"/>
      <c r="AA358" s="75"/>
      <c r="AB358" s="148"/>
      <c r="AC358" s="148"/>
      <c r="AD358" s="299"/>
      <c r="AE358" s="331"/>
      <c r="AF358" s="331"/>
      <c r="AG358" s="331"/>
      <c r="AH358" s="331"/>
      <c r="AI358" s="331"/>
      <c r="AJ358" s="331"/>
      <c r="AK358" s="331"/>
      <c r="AL358" s="75"/>
      <c r="AM358" s="75"/>
      <c r="AN358" s="75"/>
      <c r="AO358" s="300"/>
      <c r="AP358" s="300"/>
      <c r="AQ358" s="300"/>
    </row>
    <row r="359" spans="1:43" s="4" customFormat="1" x14ac:dyDescent="0.3">
      <c r="A359" s="67"/>
      <c r="B359" s="14"/>
      <c r="C359" s="14"/>
      <c r="D359" s="14"/>
      <c r="E359" s="14"/>
      <c r="F359" s="14"/>
      <c r="G359" s="3"/>
      <c r="H359" s="13"/>
      <c r="I359" s="13"/>
      <c r="J359" s="13"/>
      <c r="K359" s="13"/>
      <c r="L359" s="13"/>
      <c r="M359" s="13"/>
      <c r="N359" s="3"/>
      <c r="O359" s="13"/>
      <c r="P359" s="13"/>
      <c r="Q359" s="13"/>
      <c r="R359" s="13"/>
      <c r="S359" s="13"/>
      <c r="T359" s="1"/>
      <c r="U359" s="74"/>
      <c r="V359" s="75"/>
      <c r="W359" s="75"/>
      <c r="X359" s="76"/>
      <c r="Y359" s="77"/>
      <c r="Z359" s="78"/>
      <c r="AA359" s="75"/>
      <c r="AB359" s="148"/>
      <c r="AC359" s="148"/>
      <c r="AD359" s="299"/>
      <c r="AE359" s="331"/>
      <c r="AF359" s="331"/>
      <c r="AG359" s="331"/>
      <c r="AH359" s="331"/>
      <c r="AI359" s="331"/>
      <c r="AJ359" s="331"/>
      <c r="AK359" s="331"/>
      <c r="AL359" s="75"/>
      <c r="AM359" s="75"/>
      <c r="AN359" s="75"/>
      <c r="AO359" s="300"/>
      <c r="AP359" s="300"/>
      <c r="AQ359" s="300"/>
    </row>
    <row r="360" spans="1:43" s="4" customFormat="1" x14ac:dyDescent="0.3">
      <c r="A360" s="67"/>
      <c r="B360" s="14"/>
      <c r="C360" s="14"/>
      <c r="D360" s="14"/>
      <c r="E360" s="14"/>
      <c r="F360" s="14"/>
      <c r="G360" s="3"/>
      <c r="H360" s="13"/>
      <c r="I360" s="13"/>
      <c r="J360" s="13"/>
      <c r="K360" s="13"/>
      <c r="L360" s="13"/>
      <c r="M360" s="13"/>
      <c r="N360" s="3"/>
      <c r="O360" s="13"/>
      <c r="P360" s="13"/>
      <c r="Q360" s="13"/>
      <c r="R360" s="13"/>
      <c r="S360" s="13"/>
      <c r="T360" s="1"/>
      <c r="U360" s="74"/>
      <c r="V360" s="75"/>
      <c r="W360" s="75"/>
      <c r="X360" s="76"/>
      <c r="Y360" s="77"/>
      <c r="Z360" s="78"/>
      <c r="AA360" s="75"/>
      <c r="AB360" s="148"/>
      <c r="AC360" s="148"/>
      <c r="AD360" s="299"/>
      <c r="AE360" s="331"/>
      <c r="AF360" s="331"/>
      <c r="AG360" s="331"/>
      <c r="AH360" s="331"/>
      <c r="AI360" s="331"/>
      <c r="AJ360" s="331"/>
      <c r="AK360" s="331"/>
      <c r="AL360" s="75"/>
      <c r="AM360" s="75"/>
      <c r="AN360" s="75"/>
      <c r="AO360" s="300"/>
      <c r="AP360" s="300"/>
      <c r="AQ360" s="300"/>
    </row>
    <row r="361" spans="1:43" s="4" customFormat="1" x14ac:dyDescent="0.3">
      <c r="A361" s="67"/>
      <c r="B361" s="14"/>
      <c r="C361" s="14"/>
      <c r="D361" s="14"/>
      <c r="E361" s="14"/>
      <c r="F361" s="14"/>
      <c r="G361" s="3"/>
      <c r="H361" s="13"/>
      <c r="I361" s="13"/>
      <c r="J361" s="13"/>
      <c r="K361" s="13"/>
      <c r="L361" s="13"/>
      <c r="M361" s="13"/>
      <c r="N361" s="3"/>
      <c r="O361" s="13"/>
      <c r="P361" s="13"/>
      <c r="Q361" s="13"/>
      <c r="R361" s="13"/>
      <c r="S361" s="13"/>
      <c r="T361" s="1"/>
      <c r="U361" s="74"/>
      <c r="V361" s="75"/>
      <c r="W361" s="75"/>
      <c r="X361" s="76"/>
      <c r="Y361" s="77"/>
      <c r="Z361" s="78"/>
      <c r="AA361" s="75"/>
      <c r="AB361" s="148"/>
      <c r="AC361" s="148"/>
      <c r="AD361" s="299"/>
      <c r="AE361" s="331"/>
      <c r="AF361" s="331"/>
      <c r="AG361" s="331"/>
      <c r="AH361" s="331"/>
      <c r="AI361" s="331"/>
      <c r="AJ361" s="331"/>
      <c r="AK361" s="331"/>
      <c r="AL361" s="75"/>
      <c r="AM361" s="75"/>
      <c r="AN361" s="75"/>
      <c r="AO361" s="300"/>
      <c r="AP361" s="300"/>
      <c r="AQ361" s="300"/>
    </row>
    <row r="362" spans="1:43" s="4" customFormat="1" x14ac:dyDescent="0.3">
      <c r="A362" s="67"/>
      <c r="B362" s="14"/>
      <c r="C362" s="14"/>
      <c r="D362" s="14"/>
      <c r="E362" s="14"/>
      <c r="F362" s="14"/>
      <c r="G362" s="3"/>
      <c r="H362" s="13"/>
      <c r="I362" s="13"/>
      <c r="J362" s="13"/>
      <c r="K362" s="13"/>
      <c r="L362" s="13"/>
      <c r="M362" s="13"/>
      <c r="N362" s="3"/>
      <c r="O362" s="13"/>
      <c r="P362" s="13"/>
      <c r="Q362" s="13"/>
      <c r="R362" s="13"/>
      <c r="S362" s="13"/>
      <c r="T362" s="1"/>
      <c r="U362" s="74"/>
      <c r="V362" s="75"/>
      <c r="W362" s="75"/>
      <c r="X362" s="76"/>
      <c r="Y362" s="77"/>
      <c r="Z362" s="78"/>
      <c r="AA362" s="75"/>
      <c r="AB362" s="148"/>
      <c r="AC362" s="148"/>
      <c r="AD362" s="299"/>
      <c r="AE362" s="331"/>
      <c r="AF362" s="331"/>
      <c r="AG362" s="331"/>
      <c r="AH362" s="331"/>
      <c r="AI362" s="331"/>
      <c r="AJ362" s="331"/>
      <c r="AK362" s="331"/>
      <c r="AL362" s="75"/>
      <c r="AM362" s="75"/>
      <c r="AN362" s="75"/>
      <c r="AO362" s="300"/>
      <c r="AP362" s="300"/>
      <c r="AQ362" s="300"/>
    </row>
    <row r="363" spans="1:43" s="4" customFormat="1" x14ac:dyDescent="0.3">
      <c r="A363" s="67"/>
      <c r="B363" s="14"/>
      <c r="C363" s="14"/>
      <c r="D363" s="14"/>
      <c r="E363" s="14"/>
      <c r="F363" s="14"/>
      <c r="G363" s="3"/>
      <c r="H363" s="13"/>
      <c r="I363" s="13"/>
      <c r="J363" s="13"/>
      <c r="K363" s="13"/>
      <c r="L363" s="13"/>
      <c r="M363" s="13"/>
      <c r="N363" s="3"/>
      <c r="O363" s="13"/>
      <c r="P363" s="13"/>
      <c r="Q363" s="13"/>
      <c r="R363" s="13"/>
      <c r="S363" s="13"/>
      <c r="T363" s="1"/>
      <c r="U363" s="74"/>
      <c r="V363" s="75"/>
      <c r="W363" s="75"/>
      <c r="X363" s="76"/>
      <c r="Y363" s="77"/>
      <c r="Z363" s="78"/>
      <c r="AA363" s="75"/>
      <c r="AB363" s="148"/>
      <c r="AC363" s="148"/>
      <c r="AD363" s="299"/>
      <c r="AE363" s="331"/>
      <c r="AF363" s="331"/>
      <c r="AG363" s="331"/>
      <c r="AH363" s="331"/>
      <c r="AI363" s="331"/>
      <c r="AJ363" s="331"/>
      <c r="AK363" s="331"/>
      <c r="AL363" s="75"/>
      <c r="AM363" s="75"/>
      <c r="AN363" s="75"/>
      <c r="AO363" s="300"/>
      <c r="AP363" s="300"/>
      <c r="AQ363" s="300"/>
    </row>
    <row r="364" spans="1:43" s="4" customFormat="1" x14ac:dyDescent="0.3">
      <c r="A364" s="67"/>
      <c r="B364" s="14"/>
      <c r="C364" s="14"/>
      <c r="D364" s="14"/>
      <c r="E364" s="14"/>
      <c r="F364" s="14"/>
      <c r="G364" s="3"/>
      <c r="H364" s="13"/>
      <c r="I364" s="13"/>
      <c r="J364" s="13"/>
      <c r="K364" s="13"/>
      <c r="L364" s="13"/>
      <c r="M364" s="13"/>
      <c r="N364" s="3"/>
      <c r="O364" s="13"/>
      <c r="P364" s="13"/>
      <c r="Q364" s="13"/>
      <c r="R364" s="13"/>
      <c r="S364" s="13"/>
      <c r="T364" s="1"/>
      <c r="U364" s="74"/>
      <c r="V364" s="75"/>
      <c r="W364" s="75"/>
      <c r="X364" s="76"/>
      <c r="Y364" s="77"/>
      <c r="Z364" s="78"/>
      <c r="AA364" s="75"/>
      <c r="AB364" s="148"/>
      <c r="AC364" s="148"/>
      <c r="AD364" s="299"/>
      <c r="AE364" s="331"/>
      <c r="AF364" s="331"/>
      <c r="AG364" s="331"/>
      <c r="AH364" s="331"/>
      <c r="AI364" s="331"/>
      <c r="AJ364" s="331"/>
      <c r="AK364" s="331"/>
      <c r="AL364" s="75"/>
      <c r="AM364" s="75"/>
      <c r="AN364" s="75"/>
      <c r="AO364" s="300"/>
      <c r="AP364" s="300"/>
      <c r="AQ364" s="300"/>
    </row>
    <row r="365" spans="1:43" s="4" customFormat="1" x14ac:dyDescent="0.3">
      <c r="A365" s="67"/>
      <c r="B365" s="14"/>
      <c r="C365" s="14"/>
      <c r="D365" s="14"/>
      <c r="E365" s="14"/>
      <c r="F365" s="14"/>
      <c r="G365" s="3"/>
      <c r="H365" s="13"/>
      <c r="I365" s="13"/>
      <c r="J365" s="13"/>
      <c r="K365" s="13"/>
      <c r="L365" s="13"/>
      <c r="M365" s="13"/>
      <c r="N365" s="3"/>
      <c r="O365" s="13"/>
      <c r="P365" s="13"/>
      <c r="Q365" s="13"/>
      <c r="R365" s="13"/>
      <c r="S365" s="13"/>
      <c r="T365" s="1"/>
      <c r="U365" s="74"/>
      <c r="V365" s="75"/>
      <c r="W365" s="75"/>
      <c r="X365" s="76"/>
      <c r="Y365" s="77"/>
      <c r="Z365" s="78"/>
      <c r="AA365" s="75"/>
      <c r="AB365" s="148"/>
      <c r="AC365" s="148"/>
      <c r="AD365" s="299"/>
      <c r="AE365" s="331"/>
      <c r="AF365" s="331"/>
      <c r="AG365" s="331"/>
      <c r="AH365" s="331"/>
      <c r="AI365" s="331"/>
      <c r="AJ365" s="331"/>
      <c r="AK365" s="331"/>
      <c r="AL365" s="75"/>
      <c r="AM365" s="75"/>
      <c r="AN365" s="75"/>
      <c r="AO365" s="300"/>
      <c r="AP365" s="300"/>
      <c r="AQ365" s="300"/>
    </row>
    <row r="366" spans="1:43" s="4" customFormat="1" x14ac:dyDescent="0.3">
      <c r="A366" s="67"/>
      <c r="B366" s="14"/>
      <c r="C366" s="14"/>
      <c r="D366" s="14"/>
      <c r="E366" s="14"/>
      <c r="F366" s="14"/>
      <c r="G366" s="3"/>
      <c r="H366" s="13"/>
      <c r="I366" s="13"/>
      <c r="J366" s="13"/>
      <c r="K366" s="13"/>
      <c r="L366" s="13"/>
      <c r="M366" s="13"/>
      <c r="N366" s="3"/>
      <c r="O366" s="13"/>
      <c r="P366" s="13"/>
      <c r="Q366" s="13"/>
      <c r="R366" s="13"/>
      <c r="S366" s="13"/>
      <c r="T366" s="1"/>
      <c r="U366" s="74"/>
      <c r="V366" s="75"/>
      <c r="W366" s="75"/>
      <c r="X366" s="76"/>
      <c r="Y366" s="77"/>
      <c r="Z366" s="78"/>
      <c r="AA366" s="75"/>
      <c r="AB366" s="148"/>
      <c r="AC366" s="148"/>
      <c r="AD366" s="299"/>
      <c r="AE366" s="331"/>
      <c r="AF366" s="331"/>
      <c r="AG366" s="331"/>
      <c r="AH366" s="331"/>
      <c r="AI366" s="331"/>
      <c r="AJ366" s="331"/>
      <c r="AK366" s="331"/>
      <c r="AL366" s="75"/>
      <c r="AM366" s="75"/>
      <c r="AN366" s="75"/>
      <c r="AO366" s="300"/>
      <c r="AP366" s="300"/>
      <c r="AQ366" s="300"/>
    </row>
    <row r="367" spans="1:43" s="4" customFormat="1" x14ac:dyDescent="0.3">
      <c r="A367" s="67"/>
      <c r="B367" s="14"/>
      <c r="C367" s="14"/>
      <c r="D367" s="14"/>
      <c r="E367" s="14"/>
      <c r="F367" s="14"/>
      <c r="G367" s="3"/>
      <c r="H367" s="13"/>
      <c r="I367" s="13"/>
      <c r="J367" s="13"/>
      <c r="K367" s="13"/>
      <c r="L367" s="13"/>
      <c r="M367" s="13"/>
      <c r="N367" s="3"/>
      <c r="O367" s="13"/>
      <c r="P367" s="13"/>
      <c r="Q367" s="13"/>
      <c r="R367" s="13"/>
      <c r="S367" s="13"/>
      <c r="T367" s="1"/>
      <c r="U367" s="74"/>
      <c r="V367" s="75"/>
      <c r="W367" s="75"/>
      <c r="X367" s="76"/>
      <c r="Y367" s="77"/>
      <c r="Z367" s="78"/>
      <c r="AA367" s="75"/>
      <c r="AB367" s="148"/>
      <c r="AC367" s="148"/>
      <c r="AD367" s="299"/>
      <c r="AE367" s="331"/>
      <c r="AF367" s="331"/>
      <c r="AG367" s="331"/>
      <c r="AH367" s="331"/>
      <c r="AI367" s="331"/>
      <c r="AJ367" s="331"/>
      <c r="AK367" s="331"/>
      <c r="AL367" s="75"/>
      <c r="AM367" s="75"/>
      <c r="AN367" s="75"/>
      <c r="AO367" s="300"/>
      <c r="AP367" s="300"/>
      <c r="AQ367" s="300"/>
    </row>
    <row r="368" spans="1:43" s="4" customFormat="1" x14ac:dyDescent="0.3">
      <c r="A368" s="67"/>
      <c r="B368" s="14"/>
      <c r="C368" s="14"/>
      <c r="D368" s="14"/>
      <c r="E368" s="14"/>
      <c r="F368" s="14"/>
      <c r="G368" s="3"/>
      <c r="H368" s="13"/>
      <c r="I368" s="13"/>
      <c r="J368" s="13"/>
      <c r="K368" s="13"/>
      <c r="L368" s="13"/>
      <c r="M368" s="13"/>
      <c r="N368" s="3"/>
      <c r="O368" s="13"/>
      <c r="P368" s="13"/>
      <c r="Q368" s="13"/>
      <c r="R368" s="13"/>
      <c r="S368" s="13"/>
      <c r="T368" s="1"/>
      <c r="U368" s="74"/>
      <c r="V368" s="75"/>
      <c r="W368" s="75"/>
      <c r="X368" s="76"/>
      <c r="Y368" s="77"/>
      <c r="Z368" s="78"/>
      <c r="AA368" s="75"/>
      <c r="AB368" s="148"/>
      <c r="AC368" s="148"/>
      <c r="AD368" s="299"/>
      <c r="AE368" s="331"/>
      <c r="AF368" s="331"/>
      <c r="AG368" s="331"/>
      <c r="AH368" s="331"/>
      <c r="AI368" s="331"/>
      <c r="AJ368" s="331"/>
      <c r="AK368" s="331"/>
      <c r="AL368" s="75"/>
      <c r="AM368" s="75"/>
      <c r="AN368" s="75"/>
      <c r="AO368" s="300"/>
      <c r="AP368" s="300"/>
      <c r="AQ368" s="300"/>
    </row>
    <row r="369" spans="1:43" s="4" customFormat="1" x14ac:dyDescent="0.3">
      <c r="A369" s="67"/>
      <c r="B369" s="14"/>
      <c r="C369" s="14"/>
      <c r="D369" s="14"/>
      <c r="E369" s="14"/>
      <c r="F369" s="14"/>
      <c r="G369" s="3"/>
      <c r="H369" s="13"/>
      <c r="I369" s="13"/>
      <c r="J369" s="13"/>
      <c r="K369" s="13"/>
      <c r="L369" s="13"/>
      <c r="M369" s="13"/>
      <c r="N369" s="3"/>
      <c r="O369" s="13"/>
      <c r="P369" s="13"/>
      <c r="Q369" s="13"/>
      <c r="R369" s="13"/>
      <c r="S369" s="13"/>
      <c r="T369" s="1"/>
      <c r="U369" s="74"/>
      <c r="V369" s="75"/>
      <c r="W369" s="75"/>
      <c r="X369" s="76"/>
      <c r="Y369" s="77"/>
      <c r="Z369" s="78"/>
      <c r="AA369" s="75"/>
      <c r="AB369" s="148"/>
      <c r="AC369" s="148"/>
      <c r="AD369" s="299"/>
      <c r="AE369" s="331"/>
      <c r="AF369" s="331"/>
      <c r="AG369" s="331"/>
      <c r="AH369" s="331"/>
      <c r="AI369" s="331"/>
      <c r="AJ369" s="331"/>
      <c r="AK369" s="331"/>
      <c r="AL369" s="75"/>
      <c r="AM369" s="75"/>
      <c r="AN369" s="75"/>
      <c r="AO369" s="300"/>
      <c r="AP369" s="300"/>
      <c r="AQ369" s="300"/>
    </row>
    <row r="370" spans="1:43" s="4" customFormat="1" x14ac:dyDescent="0.3">
      <c r="A370" s="67"/>
      <c r="B370" s="14"/>
      <c r="C370" s="14"/>
      <c r="D370" s="14"/>
      <c r="E370" s="14"/>
      <c r="F370" s="14"/>
      <c r="G370" s="3"/>
      <c r="H370" s="13"/>
      <c r="I370" s="13"/>
      <c r="J370" s="13"/>
      <c r="K370" s="13"/>
      <c r="L370" s="13"/>
      <c r="M370" s="13"/>
      <c r="N370" s="3"/>
      <c r="O370" s="13"/>
      <c r="P370" s="13"/>
      <c r="Q370" s="13"/>
      <c r="R370" s="13"/>
      <c r="S370" s="13"/>
      <c r="T370" s="1"/>
      <c r="U370" s="74"/>
      <c r="V370" s="75"/>
      <c r="W370" s="75"/>
      <c r="X370" s="76"/>
      <c r="Y370" s="77"/>
      <c r="Z370" s="78"/>
      <c r="AA370" s="75"/>
      <c r="AB370" s="148"/>
      <c r="AC370" s="148"/>
      <c r="AD370" s="299"/>
      <c r="AE370" s="331"/>
      <c r="AF370" s="331"/>
      <c r="AG370" s="331"/>
      <c r="AH370" s="331"/>
      <c r="AI370" s="331"/>
      <c r="AJ370" s="331"/>
      <c r="AK370" s="331"/>
      <c r="AL370" s="75"/>
      <c r="AM370" s="75"/>
      <c r="AN370" s="75"/>
      <c r="AO370" s="300"/>
      <c r="AP370" s="300"/>
      <c r="AQ370" s="300"/>
    </row>
    <row r="371" spans="1:43" s="4" customFormat="1" x14ac:dyDescent="0.3">
      <c r="A371" s="67"/>
      <c r="B371" s="14"/>
      <c r="C371" s="14"/>
      <c r="D371" s="14"/>
      <c r="E371" s="14"/>
      <c r="F371" s="14"/>
      <c r="G371" s="3"/>
      <c r="H371" s="13"/>
      <c r="I371" s="13"/>
      <c r="J371" s="13"/>
      <c r="K371" s="13"/>
      <c r="L371" s="13"/>
      <c r="M371" s="13"/>
      <c r="N371" s="3"/>
      <c r="O371" s="13"/>
      <c r="P371" s="13"/>
      <c r="Q371" s="13"/>
      <c r="R371" s="13"/>
      <c r="S371" s="13"/>
      <c r="T371" s="1"/>
      <c r="U371" s="74"/>
      <c r="V371" s="75"/>
      <c r="W371" s="75"/>
      <c r="X371" s="76"/>
      <c r="Y371" s="77"/>
      <c r="Z371" s="78"/>
      <c r="AA371" s="75"/>
      <c r="AB371" s="148"/>
      <c r="AC371" s="148"/>
      <c r="AD371" s="299"/>
      <c r="AE371" s="331"/>
      <c r="AF371" s="331"/>
      <c r="AG371" s="331"/>
      <c r="AH371" s="331"/>
      <c r="AI371" s="331"/>
      <c r="AJ371" s="331"/>
      <c r="AK371" s="331"/>
      <c r="AL371" s="75"/>
      <c r="AM371" s="75"/>
      <c r="AN371" s="75"/>
      <c r="AO371" s="300"/>
      <c r="AP371" s="300"/>
      <c r="AQ371" s="300"/>
    </row>
    <row r="372" spans="1:43" s="4" customFormat="1" x14ac:dyDescent="0.3">
      <c r="A372" s="67"/>
      <c r="B372" s="14"/>
      <c r="C372" s="14"/>
      <c r="D372" s="14"/>
      <c r="E372" s="14"/>
      <c r="F372" s="14"/>
      <c r="G372" s="3"/>
      <c r="H372" s="13"/>
      <c r="I372" s="13"/>
      <c r="J372" s="13"/>
      <c r="K372" s="13"/>
      <c r="L372" s="13"/>
      <c r="M372" s="13"/>
      <c r="N372" s="3"/>
      <c r="O372" s="13"/>
      <c r="P372" s="13"/>
      <c r="Q372" s="13"/>
      <c r="R372" s="13"/>
      <c r="S372" s="13"/>
      <c r="T372" s="1"/>
      <c r="U372" s="74"/>
      <c r="V372" s="75"/>
      <c r="W372" s="75"/>
      <c r="X372" s="76"/>
      <c r="Y372" s="77"/>
      <c r="Z372" s="78"/>
      <c r="AA372" s="75"/>
      <c r="AB372" s="148"/>
      <c r="AC372" s="148"/>
      <c r="AD372" s="299"/>
      <c r="AE372" s="331"/>
      <c r="AF372" s="331"/>
      <c r="AG372" s="331"/>
      <c r="AH372" s="331"/>
      <c r="AI372" s="331"/>
      <c r="AJ372" s="331"/>
      <c r="AK372" s="331"/>
      <c r="AL372" s="75"/>
      <c r="AM372" s="75"/>
      <c r="AN372" s="75"/>
      <c r="AO372" s="300"/>
      <c r="AP372" s="300"/>
      <c r="AQ372" s="300"/>
    </row>
    <row r="373" spans="1:43" s="4" customFormat="1" x14ac:dyDescent="0.3">
      <c r="A373" s="67"/>
      <c r="B373" s="14"/>
      <c r="C373" s="14"/>
      <c r="D373" s="14"/>
      <c r="E373" s="14"/>
      <c r="F373" s="14"/>
      <c r="G373" s="3"/>
      <c r="H373" s="13"/>
      <c r="I373" s="13"/>
      <c r="J373" s="13"/>
      <c r="K373" s="13"/>
      <c r="L373" s="13"/>
      <c r="M373" s="13"/>
      <c r="N373" s="3"/>
      <c r="O373" s="13"/>
      <c r="P373" s="13"/>
      <c r="Q373" s="13"/>
      <c r="R373" s="13"/>
      <c r="S373" s="13"/>
      <c r="T373" s="1"/>
      <c r="U373" s="74"/>
      <c r="V373" s="75"/>
      <c r="W373" s="75"/>
      <c r="X373" s="76"/>
      <c r="Y373" s="77"/>
      <c r="Z373" s="78"/>
      <c r="AA373" s="75"/>
      <c r="AB373" s="148"/>
      <c r="AC373" s="148"/>
      <c r="AD373" s="299"/>
      <c r="AE373" s="331"/>
      <c r="AF373" s="331"/>
      <c r="AG373" s="331"/>
      <c r="AH373" s="331"/>
      <c r="AI373" s="331"/>
      <c r="AJ373" s="331"/>
      <c r="AK373" s="331"/>
      <c r="AL373" s="75"/>
      <c r="AM373" s="75"/>
      <c r="AN373" s="75"/>
      <c r="AO373" s="300"/>
      <c r="AP373" s="300"/>
      <c r="AQ373" s="300"/>
    </row>
    <row r="374" spans="1:43" s="4" customFormat="1" x14ac:dyDescent="0.3">
      <c r="A374" s="67"/>
      <c r="B374" s="14"/>
      <c r="C374" s="14"/>
      <c r="D374" s="14"/>
      <c r="E374" s="14"/>
      <c r="F374" s="14"/>
      <c r="G374" s="3"/>
      <c r="H374" s="13"/>
      <c r="I374" s="13"/>
      <c r="J374" s="13"/>
      <c r="K374" s="13"/>
      <c r="L374" s="13"/>
      <c r="M374" s="13"/>
      <c r="N374" s="3"/>
      <c r="O374" s="13"/>
      <c r="P374" s="13"/>
      <c r="Q374" s="13"/>
      <c r="R374" s="13"/>
      <c r="S374" s="13"/>
      <c r="T374" s="1"/>
      <c r="U374" s="74"/>
      <c r="V374" s="75"/>
      <c r="W374" s="75"/>
      <c r="X374" s="76"/>
      <c r="Y374" s="77"/>
      <c r="Z374" s="78"/>
      <c r="AA374" s="75"/>
      <c r="AB374" s="148"/>
      <c r="AC374" s="148"/>
      <c r="AD374" s="299"/>
      <c r="AE374" s="331"/>
      <c r="AF374" s="331"/>
      <c r="AG374" s="331"/>
      <c r="AH374" s="331"/>
      <c r="AI374" s="331"/>
      <c r="AJ374" s="331"/>
      <c r="AK374" s="331"/>
      <c r="AL374" s="75"/>
      <c r="AM374" s="75"/>
      <c r="AN374" s="75"/>
      <c r="AO374" s="300"/>
      <c r="AP374" s="300"/>
      <c r="AQ374" s="300"/>
    </row>
    <row r="375" spans="1:43" s="4" customFormat="1" x14ac:dyDescent="0.3">
      <c r="A375" s="67"/>
      <c r="B375" s="14"/>
      <c r="C375" s="14"/>
      <c r="D375" s="14"/>
      <c r="E375" s="14"/>
      <c r="F375" s="14"/>
      <c r="G375" s="3"/>
      <c r="H375" s="13"/>
      <c r="I375" s="13"/>
      <c r="J375" s="13"/>
      <c r="K375" s="13"/>
      <c r="L375" s="13"/>
      <c r="M375" s="13"/>
      <c r="N375" s="3"/>
      <c r="O375" s="13"/>
      <c r="P375" s="13"/>
      <c r="Q375" s="13"/>
      <c r="R375" s="13"/>
      <c r="S375" s="13"/>
      <c r="T375" s="1"/>
      <c r="U375" s="74"/>
      <c r="V375" s="75"/>
      <c r="W375" s="75"/>
      <c r="X375" s="76"/>
      <c r="Y375" s="77"/>
      <c r="Z375" s="78"/>
      <c r="AA375" s="75"/>
      <c r="AB375" s="148"/>
      <c r="AC375" s="148"/>
      <c r="AD375" s="299"/>
      <c r="AE375" s="331"/>
      <c r="AF375" s="331"/>
      <c r="AG375" s="331"/>
      <c r="AH375" s="331"/>
      <c r="AI375" s="331"/>
      <c r="AJ375" s="331"/>
      <c r="AK375" s="331"/>
      <c r="AL375" s="75"/>
      <c r="AM375" s="75"/>
      <c r="AN375" s="75"/>
      <c r="AO375" s="300"/>
      <c r="AP375" s="300"/>
      <c r="AQ375" s="300"/>
    </row>
    <row r="376" spans="1:43" s="4" customFormat="1" x14ac:dyDescent="0.3">
      <c r="A376" s="67"/>
      <c r="B376" s="14"/>
      <c r="C376" s="14"/>
      <c r="D376" s="14"/>
      <c r="E376" s="14"/>
      <c r="F376" s="14"/>
      <c r="G376" s="3"/>
      <c r="H376" s="13"/>
      <c r="I376" s="13"/>
      <c r="J376" s="13"/>
      <c r="K376" s="13"/>
      <c r="L376" s="13"/>
      <c r="M376" s="13"/>
      <c r="N376" s="3"/>
      <c r="O376" s="13"/>
      <c r="P376" s="13"/>
      <c r="Q376" s="13"/>
      <c r="R376" s="13"/>
      <c r="S376" s="13"/>
      <c r="T376" s="1"/>
      <c r="U376" s="74"/>
      <c r="V376" s="75"/>
      <c r="W376" s="75"/>
      <c r="X376" s="76"/>
      <c r="Y376" s="77"/>
      <c r="Z376" s="78"/>
      <c r="AA376" s="75"/>
      <c r="AB376" s="148"/>
      <c r="AC376" s="148"/>
      <c r="AD376" s="299"/>
      <c r="AE376" s="331"/>
      <c r="AF376" s="331"/>
      <c r="AG376" s="331"/>
      <c r="AH376" s="331"/>
      <c r="AI376" s="331"/>
      <c r="AJ376" s="331"/>
      <c r="AK376" s="331"/>
      <c r="AL376" s="75"/>
      <c r="AM376" s="75"/>
      <c r="AN376" s="75"/>
      <c r="AO376" s="300"/>
      <c r="AP376" s="300"/>
      <c r="AQ376" s="300"/>
    </row>
    <row r="377" spans="1:43" s="4" customFormat="1" x14ac:dyDescent="0.3">
      <c r="A377" s="67"/>
      <c r="B377" s="14"/>
      <c r="C377" s="14"/>
      <c r="D377" s="14"/>
      <c r="E377" s="14"/>
      <c r="F377" s="14"/>
      <c r="G377" s="3"/>
      <c r="H377" s="13"/>
      <c r="I377" s="13"/>
      <c r="J377" s="13"/>
      <c r="K377" s="13"/>
      <c r="L377" s="13"/>
      <c r="M377" s="13"/>
      <c r="N377" s="3"/>
      <c r="O377" s="13"/>
      <c r="P377" s="13"/>
      <c r="Q377" s="13"/>
      <c r="R377" s="13"/>
      <c r="S377" s="13"/>
      <c r="T377" s="1"/>
      <c r="U377" s="74"/>
      <c r="V377" s="75"/>
      <c r="W377" s="75"/>
      <c r="X377" s="76"/>
      <c r="Y377" s="77"/>
      <c r="Z377" s="78"/>
      <c r="AA377" s="75"/>
      <c r="AB377" s="148"/>
      <c r="AC377" s="148"/>
      <c r="AD377" s="299"/>
      <c r="AE377" s="331"/>
      <c r="AF377" s="331"/>
      <c r="AG377" s="331"/>
      <c r="AH377" s="331"/>
      <c r="AI377" s="331"/>
      <c r="AJ377" s="331"/>
      <c r="AK377" s="331"/>
      <c r="AL377" s="75"/>
      <c r="AM377" s="75"/>
      <c r="AN377" s="75"/>
      <c r="AO377" s="300"/>
      <c r="AP377" s="300"/>
      <c r="AQ377" s="300"/>
    </row>
    <row r="378" spans="1:43" s="4" customFormat="1" x14ac:dyDescent="0.3">
      <c r="A378" s="67"/>
      <c r="B378" s="14"/>
      <c r="C378" s="14"/>
      <c r="D378" s="14"/>
      <c r="E378" s="14"/>
      <c r="F378" s="14"/>
      <c r="G378" s="3"/>
      <c r="H378" s="13"/>
      <c r="I378" s="13"/>
      <c r="J378" s="13"/>
      <c r="K378" s="13"/>
      <c r="L378" s="13"/>
      <c r="M378" s="13"/>
      <c r="N378" s="3"/>
      <c r="O378" s="13"/>
      <c r="P378" s="13"/>
      <c r="Q378" s="13"/>
      <c r="R378" s="13"/>
      <c r="S378" s="13"/>
      <c r="T378" s="1"/>
      <c r="U378" s="74"/>
      <c r="V378" s="75"/>
      <c r="W378" s="75"/>
      <c r="X378" s="76"/>
      <c r="Y378" s="77"/>
      <c r="Z378" s="78"/>
      <c r="AA378" s="75"/>
      <c r="AB378" s="148"/>
      <c r="AC378" s="148"/>
      <c r="AD378" s="299"/>
      <c r="AE378" s="331"/>
      <c r="AF378" s="331"/>
      <c r="AG378" s="331"/>
      <c r="AH378" s="331"/>
      <c r="AI378" s="331"/>
      <c r="AJ378" s="331"/>
      <c r="AK378" s="331"/>
      <c r="AL378" s="75"/>
      <c r="AM378" s="75"/>
      <c r="AN378" s="75"/>
      <c r="AO378" s="300"/>
      <c r="AP378" s="300"/>
      <c r="AQ378" s="300"/>
    </row>
    <row r="379" spans="1:43" s="4" customFormat="1" x14ac:dyDescent="0.3">
      <c r="A379" s="67"/>
      <c r="B379" s="14"/>
      <c r="C379" s="14"/>
      <c r="D379" s="14"/>
      <c r="E379" s="14"/>
      <c r="F379" s="14"/>
      <c r="G379" s="3"/>
      <c r="H379" s="13"/>
      <c r="I379" s="13"/>
      <c r="J379" s="13"/>
      <c r="K379" s="13"/>
      <c r="L379" s="13"/>
      <c r="M379" s="13"/>
      <c r="N379" s="3"/>
      <c r="O379" s="13"/>
      <c r="P379" s="13"/>
      <c r="Q379" s="13"/>
      <c r="R379" s="13"/>
      <c r="S379" s="13"/>
      <c r="T379" s="1"/>
      <c r="U379" s="74"/>
      <c r="V379" s="75"/>
      <c r="W379" s="75"/>
      <c r="X379" s="76"/>
      <c r="Y379" s="77"/>
      <c r="Z379" s="78"/>
      <c r="AA379" s="75"/>
      <c r="AB379" s="148"/>
      <c r="AC379" s="148"/>
      <c r="AD379" s="299"/>
      <c r="AE379" s="331"/>
      <c r="AF379" s="331"/>
      <c r="AG379" s="331"/>
      <c r="AH379" s="331"/>
      <c r="AI379" s="331"/>
      <c r="AJ379" s="331"/>
      <c r="AK379" s="331"/>
      <c r="AL379" s="75"/>
      <c r="AM379" s="75"/>
      <c r="AN379" s="75"/>
      <c r="AO379" s="300"/>
      <c r="AP379" s="300"/>
      <c r="AQ379" s="300"/>
    </row>
    <row r="380" spans="1:43" s="4" customFormat="1" x14ac:dyDescent="0.3">
      <c r="A380" s="67"/>
      <c r="B380" s="14"/>
      <c r="C380" s="14"/>
      <c r="D380" s="14"/>
      <c r="E380" s="14"/>
      <c r="F380" s="14"/>
      <c r="G380" s="3"/>
      <c r="H380" s="13"/>
      <c r="I380" s="13"/>
      <c r="J380" s="13"/>
      <c r="K380" s="13"/>
      <c r="L380" s="13"/>
      <c r="M380" s="13"/>
      <c r="N380" s="3"/>
      <c r="O380" s="13"/>
      <c r="P380" s="13"/>
      <c r="Q380" s="13"/>
      <c r="R380" s="13"/>
      <c r="S380" s="13"/>
      <c r="T380" s="1"/>
      <c r="U380" s="74"/>
      <c r="V380" s="75"/>
      <c r="W380" s="75"/>
      <c r="X380" s="76"/>
      <c r="Y380" s="77"/>
      <c r="Z380" s="78"/>
      <c r="AA380" s="75"/>
      <c r="AB380" s="148"/>
      <c r="AC380" s="148"/>
      <c r="AD380" s="299"/>
      <c r="AE380" s="331"/>
      <c r="AF380" s="331"/>
      <c r="AG380" s="331"/>
      <c r="AH380" s="331"/>
      <c r="AI380" s="331"/>
      <c r="AJ380" s="331"/>
      <c r="AK380" s="331"/>
      <c r="AL380" s="75"/>
      <c r="AM380" s="75"/>
      <c r="AN380" s="75"/>
      <c r="AO380" s="300"/>
      <c r="AP380" s="300"/>
      <c r="AQ380" s="300"/>
    </row>
    <row r="381" spans="1:43" s="4" customFormat="1" x14ac:dyDescent="0.3">
      <c r="A381" s="67"/>
      <c r="B381" s="14"/>
      <c r="C381" s="14"/>
      <c r="D381" s="14"/>
      <c r="E381" s="14"/>
      <c r="F381" s="14"/>
      <c r="G381" s="3"/>
      <c r="H381" s="13"/>
      <c r="I381" s="13"/>
      <c r="J381" s="13"/>
      <c r="K381" s="13"/>
      <c r="L381" s="13"/>
      <c r="M381" s="13"/>
      <c r="N381" s="3"/>
      <c r="O381" s="13"/>
      <c r="P381" s="13"/>
      <c r="Q381" s="13"/>
      <c r="R381" s="13"/>
      <c r="S381" s="13"/>
      <c r="T381" s="1"/>
      <c r="U381" s="74"/>
      <c r="V381" s="75"/>
      <c r="W381" s="75"/>
      <c r="X381" s="76"/>
      <c r="Y381" s="77"/>
      <c r="Z381" s="78"/>
      <c r="AA381" s="75"/>
      <c r="AB381" s="148"/>
      <c r="AC381" s="148"/>
      <c r="AD381" s="299"/>
      <c r="AE381" s="331"/>
      <c r="AF381" s="331"/>
      <c r="AG381" s="331"/>
      <c r="AH381" s="331"/>
      <c r="AI381" s="331"/>
      <c r="AJ381" s="331"/>
      <c r="AK381" s="331"/>
      <c r="AL381" s="75"/>
      <c r="AM381" s="75"/>
      <c r="AN381" s="75"/>
      <c r="AO381" s="300"/>
      <c r="AP381" s="300"/>
      <c r="AQ381" s="300"/>
    </row>
    <row r="382" spans="1:43" s="4" customFormat="1" x14ac:dyDescent="0.3">
      <c r="A382" s="67"/>
      <c r="B382" s="14"/>
      <c r="C382" s="14"/>
      <c r="D382" s="14"/>
      <c r="E382" s="14"/>
      <c r="F382" s="14"/>
      <c r="G382" s="3"/>
      <c r="H382" s="13"/>
      <c r="I382" s="13"/>
      <c r="J382" s="13"/>
      <c r="K382" s="13"/>
      <c r="L382" s="13"/>
      <c r="M382" s="13"/>
      <c r="N382" s="3"/>
      <c r="O382" s="13"/>
      <c r="P382" s="13"/>
      <c r="Q382" s="13"/>
      <c r="R382" s="13"/>
      <c r="S382" s="13"/>
      <c r="T382" s="1"/>
      <c r="U382" s="74"/>
      <c r="V382" s="75"/>
      <c r="W382" s="75"/>
      <c r="X382" s="76"/>
      <c r="Y382" s="77"/>
      <c r="Z382" s="78"/>
      <c r="AA382" s="75"/>
      <c r="AB382" s="148"/>
      <c r="AC382" s="148"/>
      <c r="AD382" s="299"/>
      <c r="AE382" s="331"/>
      <c r="AF382" s="331"/>
      <c r="AG382" s="331"/>
      <c r="AH382" s="331"/>
      <c r="AI382" s="331"/>
      <c r="AJ382" s="331"/>
      <c r="AK382" s="331"/>
      <c r="AL382" s="75"/>
      <c r="AM382" s="75"/>
      <c r="AN382" s="75"/>
      <c r="AO382" s="300"/>
      <c r="AP382" s="300"/>
      <c r="AQ382" s="300"/>
    </row>
    <row r="383" spans="1:43" s="4" customFormat="1" x14ac:dyDescent="0.3">
      <c r="A383" s="67"/>
      <c r="B383" s="14"/>
      <c r="C383" s="14"/>
      <c r="D383" s="14"/>
      <c r="E383" s="14"/>
      <c r="F383" s="14"/>
      <c r="G383" s="3"/>
      <c r="H383" s="13"/>
      <c r="I383" s="13"/>
      <c r="J383" s="13"/>
      <c r="K383" s="13"/>
      <c r="L383" s="13"/>
      <c r="M383" s="13"/>
      <c r="N383" s="3"/>
      <c r="O383" s="13"/>
      <c r="P383" s="13"/>
      <c r="Q383" s="13"/>
      <c r="R383" s="13"/>
      <c r="S383" s="13"/>
      <c r="T383" s="1"/>
      <c r="U383" s="74"/>
      <c r="V383" s="75"/>
      <c r="W383" s="75"/>
      <c r="X383" s="76"/>
      <c r="Y383" s="77"/>
      <c r="Z383" s="78"/>
      <c r="AA383" s="75"/>
      <c r="AB383" s="148"/>
      <c r="AC383" s="148"/>
      <c r="AD383" s="299"/>
      <c r="AE383" s="331"/>
      <c r="AF383" s="331"/>
      <c r="AG383" s="331"/>
      <c r="AH383" s="331"/>
      <c r="AI383" s="331"/>
      <c r="AJ383" s="331"/>
      <c r="AK383" s="331"/>
      <c r="AL383" s="75"/>
      <c r="AM383" s="75"/>
      <c r="AN383" s="75"/>
      <c r="AO383" s="300"/>
      <c r="AP383" s="300"/>
      <c r="AQ383" s="300"/>
    </row>
    <row r="384" spans="1:43" s="4" customFormat="1" x14ac:dyDescent="0.3">
      <c r="A384" s="67"/>
      <c r="B384" s="14"/>
      <c r="C384" s="14"/>
      <c r="D384" s="14"/>
      <c r="E384" s="14"/>
      <c r="F384" s="14"/>
      <c r="G384" s="3"/>
      <c r="H384" s="13"/>
      <c r="I384" s="13"/>
      <c r="J384" s="13"/>
      <c r="K384" s="13"/>
      <c r="L384" s="13"/>
      <c r="M384" s="13"/>
      <c r="N384" s="3"/>
      <c r="O384" s="13"/>
      <c r="P384" s="13"/>
      <c r="Q384" s="13"/>
      <c r="R384" s="13"/>
      <c r="S384" s="13"/>
      <c r="T384" s="1"/>
      <c r="U384" s="74"/>
      <c r="V384" s="75"/>
      <c r="W384" s="75"/>
      <c r="X384" s="76"/>
      <c r="Y384" s="77"/>
      <c r="Z384" s="78"/>
      <c r="AA384" s="75"/>
      <c r="AB384" s="148"/>
      <c r="AC384" s="148"/>
      <c r="AD384" s="299"/>
      <c r="AE384" s="331"/>
      <c r="AF384" s="331"/>
      <c r="AG384" s="331"/>
      <c r="AH384" s="331"/>
      <c r="AI384" s="331"/>
      <c r="AJ384" s="331"/>
      <c r="AK384" s="331"/>
      <c r="AL384" s="75"/>
      <c r="AM384" s="75"/>
      <c r="AN384" s="75"/>
      <c r="AO384" s="300"/>
      <c r="AP384" s="300"/>
      <c r="AQ384" s="300"/>
    </row>
    <row r="385" spans="1:43" s="4" customFormat="1" x14ac:dyDescent="0.3">
      <c r="A385" s="67"/>
      <c r="B385" s="14"/>
      <c r="C385" s="14"/>
      <c r="D385" s="14"/>
      <c r="E385" s="14"/>
      <c r="F385" s="14"/>
      <c r="G385" s="3"/>
      <c r="H385" s="13"/>
      <c r="I385" s="13"/>
      <c r="J385" s="13"/>
      <c r="K385" s="13"/>
      <c r="L385" s="13"/>
      <c r="M385" s="13"/>
      <c r="N385" s="3"/>
      <c r="O385" s="13"/>
      <c r="P385" s="13"/>
      <c r="Q385" s="13"/>
      <c r="R385" s="13"/>
      <c r="S385" s="13"/>
      <c r="T385" s="1"/>
      <c r="U385" s="74"/>
      <c r="V385" s="75"/>
      <c r="W385" s="75"/>
      <c r="X385" s="76"/>
      <c r="Y385" s="77"/>
      <c r="Z385" s="78"/>
      <c r="AA385" s="75"/>
      <c r="AB385" s="148"/>
      <c r="AC385" s="148"/>
      <c r="AD385" s="299"/>
      <c r="AE385" s="331"/>
      <c r="AF385" s="331"/>
      <c r="AG385" s="331"/>
      <c r="AH385" s="331"/>
      <c r="AI385" s="331"/>
      <c r="AJ385" s="331"/>
      <c r="AK385" s="331"/>
      <c r="AL385" s="75"/>
      <c r="AM385" s="75"/>
      <c r="AN385" s="75"/>
      <c r="AO385" s="300"/>
      <c r="AP385" s="300"/>
      <c r="AQ385" s="300"/>
    </row>
    <row r="386" spans="1:43" s="4" customFormat="1" x14ac:dyDescent="0.3">
      <c r="A386" s="67"/>
      <c r="B386" s="14"/>
      <c r="C386" s="14"/>
      <c r="D386" s="14"/>
      <c r="E386" s="14"/>
      <c r="F386" s="14"/>
      <c r="G386" s="3"/>
      <c r="H386" s="13"/>
      <c r="I386" s="13"/>
      <c r="J386" s="13"/>
      <c r="K386" s="13"/>
      <c r="L386" s="13"/>
      <c r="M386" s="13"/>
      <c r="N386" s="3"/>
      <c r="O386" s="13"/>
      <c r="P386" s="13"/>
      <c r="Q386" s="13"/>
      <c r="R386" s="13"/>
      <c r="S386" s="13"/>
      <c r="T386" s="1"/>
      <c r="U386" s="74"/>
      <c r="V386" s="75"/>
      <c r="W386" s="75"/>
      <c r="X386" s="76"/>
      <c r="Y386" s="77"/>
      <c r="Z386" s="78"/>
      <c r="AA386" s="75"/>
      <c r="AB386" s="148"/>
      <c r="AC386" s="148"/>
      <c r="AD386" s="299"/>
      <c r="AE386" s="331"/>
      <c r="AF386" s="331"/>
      <c r="AG386" s="331"/>
      <c r="AH386" s="331"/>
      <c r="AI386" s="331"/>
      <c r="AJ386" s="331"/>
      <c r="AK386" s="331"/>
      <c r="AL386" s="75"/>
      <c r="AM386" s="75"/>
      <c r="AN386" s="75"/>
      <c r="AO386" s="300"/>
      <c r="AP386" s="300"/>
      <c r="AQ386" s="300"/>
    </row>
    <row r="387" spans="1:43" s="4" customFormat="1" x14ac:dyDescent="0.3">
      <c r="A387" s="67"/>
      <c r="B387" s="14"/>
      <c r="C387" s="14"/>
      <c r="D387" s="14"/>
      <c r="E387" s="14"/>
      <c r="F387" s="14"/>
      <c r="G387" s="3"/>
      <c r="H387" s="13"/>
      <c r="I387" s="13"/>
      <c r="J387" s="13"/>
      <c r="K387" s="13"/>
      <c r="L387" s="13"/>
      <c r="M387" s="13"/>
      <c r="N387" s="3"/>
      <c r="O387" s="13"/>
      <c r="P387" s="13"/>
      <c r="Q387" s="13"/>
      <c r="R387" s="13"/>
      <c r="S387" s="13"/>
      <c r="T387" s="1"/>
      <c r="U387" s="74"/>
      <c r="V387" s="75"/>
      <c r="W387" s="75"/>
      <c r="X387" s="76"/>
      <c r="Y387" s="77"/>
      <c r="Z387" s="78"/>
      <c r="AA387" s="75"/>
      <c r="AB387" s="148"/>
      <c r="AC387" s="148"/>
      <c r="AD387" s="299"/>
      <c r="AE387" s="331"/>
      <c r="AF387" s="331"/>
      <c r="AG387" s="331"/>
      <c r="AH387" s="331"/>
      <c r="AI387" s="331"/>
      <c r="AJ387" s="331"/>
      <c r="AK387" s="331"/>
      <c r="AL387" s="75"/>
      <c r="AM387" s="75"/>
      <c r="AN387" s="75"/>
      <c r="AO387" s="300"/>
      <c r="AP387" s="300"/>
      <c r="AQ387" s="300"/>
    </row>
    <row r="388" spans="1:43" s="4" customFormat="1" x14ac:dyDescent="0.3">
      <c r="A388" s="67"/>
      <c r="B388" s="14"/>
      <c r="C388" s="14"/>
      <c r="D388" s="14"/>
      <c r="E388" s="14"/>
      <c r="F388" s="14"/>
      <c r="G388" s="3"/>
      <c r="H388" s="13"/>
      <c r="I388" s="13"/>
      <c r="J388" s="13"/>
      <c r="K388" s="13"/>
      <c r="L388" s="13"/>
      <c r="M388" s="13"/>
      <c r="N388" s="3"/>
      <c r="O388" s="13"/>
      <c r="P388" s="13"/>
      <c r="Q388" s="13"/>
      <c r="R388" s="13"/>
      <c r="S388" s="13"/>
      <c r="T388" s="1"/>
      <c r="U388" s="74"/>
      <c r="V388" s="75"/>
      <c r="W388" s="75"/>
      <c r="X388" s="76"/>
      <c r="Y388" s="77"/>
      <c r="Z388" s="78"/>
      <c r="AA388" s="75"/>
      <c r="AB388" s="148"/>
      <c r="AC388" s="148"/>
      <c r="AD388" s="299"/>
      <c r="AE388" s="331"/>
      <c r="AF388" s="331"/>
      <c r="AG388" s="331"/>
      <c r="AH388" s="331"/>
      <c r="AI388" s="331"/>
      <c r="AJ388" s="331"/>
      <c r="AK388" s="331"/>
      <c r="AL388" s="75"/>
      <c r="AM388" s="75"/>
      <c r="AN388" s="75"/>
      <c r="AO388" s="300"/>
      <c r="AP388" s="300"/>
      <c r="AQ388" s="300"/>
    </row>
    <row r="389" spans="1:43" s="4" customFormat="1" x14ac:dyDescent="0.3">
      <c r="A389" s="67"/>
      <c r="B389" s="14"/>
      <c r="C389" s="14"/>
      <c r="D389" s="14"/>
      <c r="E389" s="14"/>
      <c r="F389" s="14"/>
      <c r="G389" s="3"/>
      <c r="H389" s="13"/>
      <c r="I389" s="13"/>
      <c r="J389" s="13"/>
      <c r="K389" s="13"/>
      <c r="L389" s="13"/>
      <c r="M389" s="13"/>
      <c r="N389" s="3"/>
      <c r="O389" s="13"/>
      <c r="P389" s="13"/>
      <c r="Q389" s="13"/>
      <c r="R389" s="13"/>
      <c r="S389" s="13"/>
      <c r="T389" s="1"/>
      <c r="U389" s="74"/>
      <c r="V389" s="75"/>
      <c r="W389" s="75"/>
      <c r="X389" s="76"/>
      <c r="Y389" s="77"/>
      <c r="Z389" s="78"/>
      <c r="AA389" s="75"/>
      <c r="AB389" s="148"/>
      <c r="AC389" s="148"/>
      <c r="AD389" s="299"/>
      <c r="AE389" s="331"/>
      <c r="AF389" s="331"/>
      <c r="AG389" s="331"/>
      <c r="AH389" s="331"/>
      <c r="AI389" s="331"/>
      <c r="AJ389" s="331"/>
      <c r="AK389" s="331"/>
      <c r="AL389" s="75"/>
      <c r="AM389" s="75"/>
      <c r="AN389" s="75"/>
      <c r="AO389" s="300"/>
      <c r="AP389" s="300"/>
      <c r="AQ389" s="300"/>
    </row>
    <row r="390" spans="1:43" s="4" customFormat="1" x14ac:dyDescent="0.3">
      <c r="A390" s="67"/>
      <c r="B390" s="14"/>
      <c r="C390" s="14"/>
      <c r="D390" s="14"/>
      <c r="E390" s="14"/>
      <c r="F390" s="14"/>
      <c r="G390" s="3"/>
      <c r="H390" s="13"/>
      <c r="I390" s="13"/>
      <c r="J390" s="13"/>
      <c r="K390" s="13"/>
      <c r="L390" s="13"/>
      <c r="M390" s="13"/>
      <c r="N390" s="3"/>
      <c r="O390" s="13"/>
      <c r="P390" s="13"/>
      <c r="Q390" s="13"/>
      <c r="R390" s="13"/>
      <c r="S390" s="13"/>
      <c r="T390" s="1"/>
      <c r="U390" s="74"/>
      <c r="V390" s="75"/>
      <c r="W390" s="75"/>
      <c r="X390" s="76"/>
      <c r="Y390" s="77"/>
      <c r="Z390" s="78"/>
      <c r="AA390" s="75"/>
      <c r="AB390" s="148"/>
      <c r="AC390" s="148"/>
      <c r="AD390" s="299"/>
      <c r="AE390" s="331"/>
      <c r="AF390" s="331"/>
      <c r="AG390" s="331"/>
      <c r="AH390" s="331"/>
      <c r="AI390" s="331"/>
      <c r="AJ390" s="331"/>
      <c r="AK390" s="331"/>
      <c r="AL390" s="75"/>
      <c r="AM390" s="75"/>
      <c r="AN390" s="75"/>
      <c r="AO390" s="300"/>
      <c r="AP390" s="300"/>
      <c r="AQ390" s="300"/>
    </row>
    <row r="391" spans="1:43" s="4" customFormat="1" x14ac:dyDescent="0.3">
      <c r="A391" s="67"/>
      <c r="B391" s="14"/>
      <c r="C391" s="14"/>
      <c r="D391" s="14"/>
      <c r="E391" s="14"/>
      <c r="F391" s="14"/>
      <c r="G391" s="3"/>
      <c r="H391" s="13"/>
      <c r="I391" s="13"/>
      <c r="J391" s="13"/>
      <c r="K391" s="13"/>
      <c r="L391" s="13"/>
      <c r="M391" s="13"/>
      <c r="N391" s="3"/>
      <c r="O391" s="13"/>
      <c r="P391" s="13"/>
      <c r="Q391" s="13"/>
      <c r="R391" s="13"/>
      <c r="S391" s="13"/>
      <c r="T391" s="1"/>
      <c r="U391" s="74"/>
      <c r="V391" s="75"/>
      <c r="W391" s="75"/>
      <c r="X391" s="76"/>
      <c r="Y391" s="77"/>
      <c r="Z391" s="78"/>
      <c r="AA391" s="75"/>
      <c r="AB391" s="148"/>
      <c r="AC391" s="148"/>
      <c r="AD391" s="299"/>
      <c r="AE391" s="331"/>
      <c r="AF391" s="331"/>
      <c r="AG391" s="331"/>
      <c r="AH391" s="331"/>
      <c r="AI391" s="331"/>
      <c r="AJ391" s="331"/>
      <c r="AK391" s="331"/>
      <c r="AL391" s="75"/>
      <c r="AM391" s="75"/>
      <c r="AN391" s="75"/>
      <c r="AO391" s="300"/>
      <c r="AP391" s="300"/>
      <c r="AQ391" s="300"/>
    </row>
    <row r="392" spans="1:43" s="4" customFormat="1" x14ac:dyDescent="0.3">
      <c r="A392" s="67"/>
      <c r="B392" s="14"/>
      <c r="C392" s="14"/>
      <c r="D392" s="14"/>
      <c r="E392" s="14"/>
      <c r="F392" s="14"/>
      <c r="G392" s="3"/>
      <c r="H392" s="13"/>
      <c r="I392" s="13"/>
      <c r="J392" s="13"/>
      <c r="K392" s="13"/>
      <c r="L392" s="13"/>
      <c r="M392" s="13"/>
      <c r="N392" s="3"/>
      <c r="O392" s="13"/>
      <c r="P392" s="13"/>
      <c r="Q392" s="13"/>
      <c r="R392" s="13"/>
      <c r="S392" s="13"/>
      <c r="T392" s="1"/>
      <c r="U392" s="74"/>
      <c r="V392" s="75"/>
      <c r="W392" s="75"/>
      <c r="X392" s="76"/>
      <c r="Y392" s="77"/>
      <c r="Z392" s="78"/>
      <c r="AA392" s="75"/>
      <c r="AB392" s="148"/>
      <c r="AC392" s="148"/>
      <c r="AD392" s="299"/>
      <c r="AE392" s="331"/>
      <c r="AF392" s="331"/>
      <c r="AG392" s="331"/>
      <c r="AH392" s="331"/>
      <c r="AI392" s="331"/>
      <c r="AJ392" s="331"/>
      <c r="AK392" s="331"/>
      <c r="AL392" s="75"/>
      <c r="AM392" s="75"/>
      <c r="AN392" s="75"/>
      <c r="AO392" s="300"/>
      <c r="AP392" s="300"/>
      <c r="AQ392" s="300"/>
    </row>
    <row r="393" spans="1:43" s="4" customFormat="1" x14ac:dyDescent="0.3">
      <c r="A393" s="67"/>
      <c r="B393" s="14"/>
      <c r="C393" s="14"/>
      <c r="D393" s="14"/>
      <c r="E393" s="14"/>
      <c r="F393" s="14"/>
      <c r="G393" s="3"/>
      <c r="H393" s="13"/>
      <c r="I393" s="13"/>
      <c r="J393" s="13"/>
      <c r="K393" s="13"/>
      <c r="L393" s="13"/>
      <c r="M393" s="13"/>
      <c r="N393" s="3"/>
      <c r="O393" s="13"/>
      <c r="P393" s="13"/>
      <c r="Q393" s="13"/>
      <c r="R393" s="13"/>
      <c r="S393" s="13"/>
      <c r="T393" s="1"/>
      <c r="U393" s="74"/>
      <c r="V393" s="75"/>
      <c r="W393" s="75"/>
      <c r="X393" s="76"/>
      <c r="Y393" s="77"/>
      <c r="Z393" s="78"/>
      <c r="AA393" s="75"/>
      <c r="AB393" s="148"/>
      <c r="AC393" s="148"/>
      <c r="AD393" s="299"/>
      <c r="AE393" s="331"/>
      <c r="AF393" s="331"/>
      <c r="AG393" s="331"/>
      <c r="AH393" s="331"/>
      <c r="AI393" s="331"/>
      <c r="AJ393" s="331"/>
      <c r="AK393" s="331"/>
      <c r="AL393" s="75"/>
      <c r="AM393" s="75"/>
      <c r="AN393" s="75"/>
      <c r="AO393" s="300"/>
      <c r="AP393" s="300"/>
      <c r="AQ393" s="300"/>
    </row>
    <row r="394" spans="1:43" s="4" customFormat="1" x14ac:dyDescent="0.3">
      <c r="A394" s="67"/>
      <c r="B394" s="14"/>
      <c r="C394" s="14"/>
      <c r="D394" s="14"/>
      <c r="E394" s="14"/>
      <c r="F394" s="14"/>
      <c r="G394" s="3"/>
      <c r="H394" s="13"/>
      <c r="I394" s="13"/>
      <c r="J394" s="13"/>
      <c r="K394" s="13"/>
      <c r="L394" s="13"/>
      <c r="M394" s="13"/>
      <c r="N394" s="3"/>
      <c r="O394" s="13"/>
      <c r="P394" s="13"/>
      <c r="Q394" s="13"/>
      <c r="R394" s="13"/>
      <c r="S394" s="13"/>
      <c r="T394" s="1"/>
      <c r="U394" s="74"/>
      <c r="V394" s="75"/>
      <c r="W394" s="75"/>
      <c r="X394" s="76"/>
      <c r="Y394" s="77"/>
      <c r="Z394" s="78"/>
      <c r="AA394" s="75"/>
      <c r="AB394" s="148"/>
      <c r="AC394" s="148"/>
      <c r="AD394" s="299"/>
      <c r="AE394" s="331"/>
      <c r="AF394" s="331"/>
      <c r="AG394" s="331"/>
      <c r="AH394" s="331"/>
      <c r="AI394" s="331"/>
      <c r="AJ394" s="331"/>
      <c r="AK394" s="331"/>
      <c r="AL394" s="75"/>
      <c r="AM394" s="75"/>
      <c r="AN394" s="75"/>
      <c r="AO394" s="300"/>
      <c r="AP394" s="300"/>
      <c r="AQ394" s="300"/>
    </row>
    <row r="395" spans="1:43" s="4" customFormat="1" x14ac:dyDescent="0.3">
      <c r="A395" s="67"/>
      <c r="B395" s="14"/>
      <c r="C395" s="14"/>
      <c r="D395" s="14"/>
      <c r="E395" s="14"/>
      <c r="F395" s="14"/>
      <c r="G395" s="3"/>
      <c r="H395" s="13"/>
      <c r="I395" s="13"/>
      <c r="J395" s="13"/>
      <c r="K395" s="13"/>
      <c r="L395" s="13"/>
      <c r="M395" s="13"/>
      <c r="N395" s="3"/>
      <c r="O395" s="13"/>
      <c r="P395" s="13"/>
      <c r="Q395" s="13"/>
      <c r="R395" s="13"/>
      <c r="S395" s="13"/>
      <c r="T395" s="1"/>
      <c r="U395" s="74"/>
      <c r="V395" s="75"/>
      <c r="W395" s="75"/>
      <c r="X395" s="76"/>
      <c r="Y395" s="77"/>
      <c r="Z395" s="78"/>
      <c r="AA395" s="75"/>
      <c r="AB395" s="148"/>
      <c r="AC395" s="148"/>
      <c r="AD395" s="299"/>
      <c r="AE395" s="331"/>
      <c r="AF395" s="331"/>
      <c r="AG395" s="331"/>
      <c r="AH395" s="331"/>
      <c r="AI395" s="331"/>
      <c r="AJ395" s="331"/>
      <c r="AK395" s="331"/>
      <c r="AL395" s="75"/>
      <c r="AM395" s="75"/>
      <c r="AN395" s="75"/>
      <c r="AO395" s="300"/>
      <c r="AP395" s="300"/>
      <c r="AQ395" s="300"/>
    </row>
    <row r="396" spans="1:43" s="4" customFormat="1" x14ac:dyDescent="0.3">
      <c r="A396" s="67"/>
      <c r="B396" s="14"/>
      <c r="C396" s="14"/>
      <c r="D396" s="14"/>
      <c r="E396" s="14"/>
      <c r="F396" s="14"/>
      <c r="G396" s="3"/>
      <c r="H396" s="13"/>
      <c r="I396" s="13"/>
      <c r="J396" s="13"/>
      <c r="K396" s="13"/>
      <c r="L396" s="13"/>
      <c r="M396" s="13"/>
      <c r="N396" s="3"/>
      <c r="O396" s="13"/>
      <c r="P396" s="13"/>
      <c r="Q396" s="13"/>
      <c r="R396" s="13"/>
      <c r="S396" s="13"/>
      <c r="T396" s="1"/>
      <c r="U396" s="74"/>
      <c r="V396" s="75"/>
      <c r="W396" s="75"/>
      <c r="X396" s="76"/>
      <c r="Y396" s="77"/>
      <c r="Z396" s="78"/>
      <c r="AA396" s="75"/>
      <c r="AB396" s="148"/>
      <c r="AC396" s="148"/>
      <c r="AD396" s="299"/>
      <c r="AE396" s="331"/>
      <c r="AF396" s="331"/>
      <c r="AG396" s="331"/>
      <c r="AH396" s="331"/>
      <c r="AI396" s="331"/>
      <c r="AJ396" s="331"/>
      <c r="AK396" s="331"/>
      <c r="AL396" s="75"/>
      <c r="AM396" s="75"/>
      <c r="AN396" s="75"/>
      <c r="AO396" s="300"/>
      <c r="AP396" s="300"/>
      <c r="AQ396" s="300"/>
    </row>
    <row r="397" spans="1:43" s="4" customFormat="1" x14ac:dyDescent="0.3">
      <c r="A397" s="67"/>
      <c r="B397" s="14"/>
      <c r="C397" s="14"/>
      <c r="D397" s="14"/>
      <c r="E397" s="14"/>
      <c r="F397" s="14"/>
      <c r="G397" s="3"/>
      <c r="H397" s="13"/>
      <c r="I397" s="13"/>
      <c r="J397" s="13"/>
      <c r="K397" s="13"/>
      <c r="L397" s="13"/>
      <c r="M397" s="13"/>
      <c r="N397" s="3"/>
      <c r="O397" s="13"/>
      <c r="P397" s="13"/>
      <c r="Q397" s="13"/>
      <c r="R397" s="13"/>
      <c r="S397" s="13"/>
      <c r="T397" s="1"/>
      <c r="U397" s="74"/>
      <c r="V397" s="75"/>
      <c r="W397" s="75"/>
      <c r="X397" s="76"/>
      <c r="Y397" s="77"/>
      <c r="Z397" s="78"/>
      <c r="AA397" s="75"/>
      <c r="AB397" s="148"/>
      <c r="AC397" s="148"/>
      <c r="AD397" s="299"/>
      <c r="AE397" s="331"/>
      <c r="AF397" s="331"/>
      <c r="AG397" s="331"/>
      <c r="AH397" s="331"/>
      <c r="AI397" s="331"/>
      <c r="AJ397" s="331"/>
      <c r="AK397" s="331"/>
      <c r="AL397" s="75"/>
      <c r="AM397" s="75"/>
      <c r="AN397" s="75"/>
      <c r="AO397" s="300"/>
      <c r="AP397" s="300"/>
      <c r="AQ397" s="300"/>
    </row>
    <row r="398" spans="1:43" s="4" customFormat="1" x14ac:dyDescent="0.3">
      <c r="A398" s="67"/>
      <c r="B398" s="14"/>
      <c r="C398" s="14"/>
      <c r="D398" s="14"/>
      <c r="E398" s="14"/>
      <c r="F398" s="14"/>
      <c r="G398" s="3"/>
      <c r="H398" s="13"/>
      <c r="I398" s="13"/>
      <c r="J398" s="13"/>
      <c r="K398" s="13"/>
      <c r="L398" s="13"/>
      <c r="M398" s="13"/>
      <c r="N398" s="3"/>
      <c r="O398" s="13"/>
      <c r="P398" s="13"/>
      <c r="Q398" s="13"/>
      <c r="R398" s="13"/>
      <c r="S398" s="13"/>
      <c r="T398" s="1"/>
      <c r="U398" s="74"/>
      <c r="V398" s="75"/>
      <c r="W398" s="75"/>
      <c r="X398" s="76"/>
      <c r="Y398" s="77"/>
      <c r="Z398" s="78"/>
      <c r="AA398" s="75"/>
      <c r="AB398" s="148"/>
      <c r="AC398" s="148"/>
      <c r="AD398" s="299"/>
      <c r="AE398" s="331"/>
      <c r="AF398" s="331"/>
      <c r="AG398" s="331"/>
      <c r="AH398" s="331"/>
      <c r="AI398" s="331"/>
      <c r="AJ398" s="331"/>
      <c r="AK398" s="331"/>
      <c r="AL398" s="75"/>
      <c r="AM398" s="75"/>
      <c r="AN398" s="75"/>
      <c r="AO398" s="300"/>
      <c r="AP398" s="300"/>
      <c r="AQ398" s="300"/>
    </row>
    <row r="399" spans="1:43" s="4" customFormat="1" x14ac:dyDescent="0.3">
      <c r="A399" s="67"/>
      <c r="B399" s="14"/>
      <c r="C399" s="14"/>
      <c r="D399" s="14"/>
      <c r="E399" s="14"/>
      <c r="F399" s="14"/>
      <c r="G399" s="3"/>
      <c r="H399" s="13"/>
      <c r="I399" s="13"/>
      <c r="J399" s="13"/>
      <c r="K399" s="13"/>
      <c r="L399" s="13"/>
      <c r="M399" s="13"/>
      <c r="N399" s="3"/>
      <c r="O399" s="13"/>
      <c r="P399" s="13"/>
      <c r="Q399" s="13"/>
      <c r="R399" s="13"/>
      <c r="S399" s="13"/>
      <c r="T399" s="1"/>
      <c r="U399" s="74"/>
      <c r="V399" s="75"/>
      <c r="W399" s="75"/>
      <c r="X399" s="76"/>
      <c r="Y399" s="77"/>
      <c r="Z399" s="78"/>
      <c r="AA399" s="75"/>
      <c r="AB399" s="148"/>
      <c r="AC399" s="148"/>
      <c r="AD399" s="299"/>
      <c r="AE399" s="331"/>
      <c r="AF399" s="331"/>
      <c r="AG399" s="331"/>
      <c r="AH399" s="331"/>
      <c r="AI399" s="331"/>
      <c r="AJ399" s="331"/>
      <c r="AK399" s="331"/>
      <c r="AL399" s="75"/>
      <c r="AM399" s="75"/>
      <c r="AN399" s="75"/>
      <c r="AO399" s="300"/>
      <c r="AP399" s="300"/>
      <c r="AQ399" s="300"/>
    </row>
    <row r="400" spans="1:43" s="4" customFormat="1" x14ac:dyDescent="0.3">
      <c r="A400" s="67"/>
      <c r="B400" s="14"/>
      <c r="C400" s="14"/>
      <c r="D400" s="14"/>
      <c r="E400" s="14"/>
      <c r="F400" s="14"/>
      <c r="G400" s="3"/>
      <c r="H400" s="13"/>
      <c r="I400" s="13"/>
      <c r="J400" s="13"/>
      <c r="K400" s="13"/>
      <c r="L400" s="13"/>
      <c r="M400" s="13"/>
      <c r="N400" s="3"/>
      <c r="O400" s="13"/>
      <c r="P400" s="13"/>
      <c r="Q400" s="13"/>
      <c r="R400" s="13"/>
      <c r="S400" s="13"/>
      <c r="T400" s="1"/>
      <c r="U400" s="74"/>
      <c r="V400" s="75"/>
      <c r="W400" s="75"/>
      <c r="X400" s="76"/>
      <c r="Y400" s="77"/>
      <c r="Z400" s="78"/>
      <c r="AA400" s="75"/>
      <c r="AB400" s="148"/>
      <c r="AC400" s="148"/>
      <c r="AD400" s="299"/>
      <c r="AE400" s="331"/>
      <c r="AF400" s="331"/>
      <c r="AG400" s="331"/>
      <c r="AH400" s="331"/>
      <c r="AI400" s="331"/>
      <c r="AJ400" s="331"/>
      <c r="AK400" s="331"/>
      <c r="AL400" s="75"/>
      <c r="AM400" s="75"/>
      <c r="AN400" s="75"/>
      <c r="AO400" s="300"/>
      <c r="AP400" s="300"/>
      <c r="AQ400" s="300"/>
    </row>
    <row r="401" spans="1:43" s="4" customFormat="1" x14ac:dyDescent="0.3">
      <c r="A401" s="67"/>
      <c r="B401" s="14"/>
      <c r="C401" s="14"/>
      <c r="D401" s="14"/>
      <c r="E401" s="14"/>
      <c r="F401" s="14"/>
      <c r="G401" s="3"/>
      <c r="H401" s="13"/>
      <c r="I401" s="13"/>
      <c r="J401" s="13"/>
      <c r="K401" s="13"/>
      <c r="L401" s="13"/>
      <c r="M401" s="13"/>
      <c r="N401" s="3"/>
      <c r="O401" s="13"/>
      <c r="P401" s="13"/>
      <c r="Q401" s="13"/>
      <c r="R401" s="13"/>
      <c r="S401" s="13"/>
      <c r="T401" s="1"/>
      <c r="U401" s="74"/>
      <c r="V401" s="75"/>
      <c r="W401" s="75"/>
      <c r="X401" s="76"/>
      <c r="Y401" s="77"/>
      <c r="Z401" s="78"/>
      <c r="AA401" s="75"/>
      <c r="AB401" s="148"/>
      <c r="AC401" s="148"/>
      <c r="AD401" s="299"/>
      <c r="AE401" s="331"/>
      <c r="AF401" s="331"/>
      <c r="AG401" s="331"/>
      <c r="AH401" s="331"/>
      <c r="AI401" s="331"/>
      <c r="AJ401" s="331"/>
      <c r="AK401" s="331"/>
      <c r="AL401" s="75"/>
      <c r="AM401" s="75"/>
      <c r="AN401" s="75"/>
      <c r="AO401" s="300"/>
      <c r="AP401" s="300"/>
      <c r="AQ401" s="300"/>
    </row>
    <row r="402" spans="1:43" s="4" customFormat="1" x14ac:dyDescent="0.3">
      <c r="A402" s="67"/>
      <c r="B402" s="14"/>
      <c r="C402" s="14"/>
      <c r="D402" s="14"/>
      <c r="E402" s="14"/>
      <c r="F402" s="14"/>
      <c r="G402" s="3"/>
      <c r="H402" s="13"/>
      <c r="I402" s="13"/>
      <c r="J402" s="13"/>
      <c r="K402" s="13"/>
      <c r="L402" s="13"/>
      <c r="M402" s="13"/>
      <c r="N402" s="3"/>
      <c r="O402" s="13"/>
      <c r="P402" s="13"/>
      <c r="Q402" s="13"/>
      <c r="R402" s="13"/>
      <c r="S402" s="13"/>
      <c r="T402" s="1"/>
      <c r="U402" s="74"/>
      <c r="V402" s="75"/>
      <c r="W402" s="75"/>
      <c r="X402" s="76"/>
      <c r="Y402" s="77"/>
      <c r="Z402" s="78"/>
      <c r="AA402" s="75"/>
      <c r="AB402" s="148"/>
      <c r="AC402" s="148"/>
      <c r="AD402" s="299"/>
      <c r="AE402" s="331"/>
      <c r="AF402" s="331"/>
      <c r="AG402" s="331"/>
      <c r="AH402" s="331"/>
      <c r="AI402" s="331"/>
      <c r="AJ402" s="331"/>
      <c r="AK402" s="331"/>
      <c r="AL402" s="75"/>
      <c r="AM402" s="75"/>
      <c r="AN402" s="75"/>
      <c r="AO402" s="300"/>
      <c r="AP402" s="300"/>
      <c r="AQ402" s="300"/>
    </row>
    <row r="403" spans="1:43" s="4" customFormat="1" x14ac:dyDescent="0.3">
      <c r="A403" s="67"/>
      <c r="B403" s="14"/>
      <c r="C403" s="14"/>
      <c r="D403" s="14"/>
      <c r="E403" s="14"/>
      <c r="F403" s="14"/>
      <c r="G403" s="3"/>
      <c r="H403" s="13"/>
      <c r="I403" s="13"/>
      <c r="J403" s="13"/>
      <c r="K403" s="13"/>
      <c r="L403" s="13"/>
      <c r="M403" s="13"/>
      <c r="N403" s="3"/>
      <c r="O403" s="13"/>
      <c r="P403" s="13"/>
      <c r="Q403" s="13"/>
      <c r="R403" s="13"/>
      <c r="S403" s="13"/>
      <c r="T403" s="1"/>
      <c r="U403" s="74"/>
      <c r="V403" s="75"/>
      <c r="W403" s="75"/>
      <c r="X403" s="76"/>
      <c r="Y403" s="77"/>
      <c r="Z403" s="78"/>
      <c r="AA403" s="75"/>
      <c r="AB403" s="148"/>
      <c r="AC403" s="148"/>
      <c r="AD403" s="299"/>
      <c r="AE403" s="331"/>
      <c r="AF403" s="331"/>
      <c r="AG403" s="331"/>
      <c r="AH403" s="331"/>
      <c r="AI403" s="331"/>
      <c r="AJ403" s="331"/>
      <c r="AK403" s="331"/>
      <c r="AL403" s="75"/>
      <c r="AM403" s="75"/>
      <c r="AN403" s="75"/>
      <c r="AO403" s="300"/>
      <c r="AP403" s="300"/>
      <c r="AQ403" s="300"/>
    </row>
    <row r="404" spans="1:43" s="4" customFormat="1" x14ac:dyDescent="0.3">
      <c r="A404" s="67"/>
      <c r="B404" s="14"/>
      <c r="C404" s="14"/>
      <c r="D404" s="14"/>
      <c r="E404" s="14"/>
      <c r="F404" s="14"/>
      <c r="G404" s="3"/>
      <c r="H404" s="13"/>
      <c r="I404" s="13"/>
      <c r="J404" s="13"/>
      <c r="K404" s="13"/>
      <c r="L404" s="13"/>
      <c r="M404" s="13"/>
      <c r="N404" s="3"/>
      <c r="O404" s="13"/>
      <c r="P404" s="13"/>
      <c r="Q404" s="13"/>
      <c r="R404" s="13"/>
      <c r="S404" s="13"/>
      <c r="T404" s="1"/>
      <c r="U404" s="74"/>
      <c r="V404" s="75"/>
      <c r="W404" s="75"/>
      <c r="X404" s="76"/>
      <c r="Y404" s="77"/>
      <c r="Z404" s="78"/>
      <c r="AA404" s="75"/>
      <c r="AB404" s="148"/>
      <c r="AC404" s="148"/>
      <c r="AD404" s="299"/>
      <c r="AE404" s="331"/>
      <c r="AF404" s="331"/>
      <c r="AG404" s="331"/>
      <c r="AH404" s="331"/>
      <c r="AI404" s="331"/>
      <c r="AJ404" s="331"/>
      <c r="AK404" s="331"/>
      <c r="AL404" s="75"/>
      <c r="AM404" s="75"/>
      <c r="AN404" s="75"/>
      <c r="AO404" s="300"/>
      <c r="AP404" s="300"/>
      <c r="AQ404" s="300"/>
    </row>
    <row r="405" spans="1:43" s="4" customFormat="1" x14ac:dyDescent="0.3">
      <c r="A405" s="67"/>
      <c r="B405" s="14"/>
      <c r="C405" s="14"/>
      <c r="D405" s="14"/>
      <c r="E405" s="14"/>
      <c r="F405" s="14"/>
      <c r="G405" s="3"/>
      <c r="H405" s="13"/>
      <c r="I405" s="13"/>
      <c r="J405" s="13"/>
      <c r="K405" s="13"/>
      <c r="L405" s="13"/>
      <c r="M405" s="13"/>
      <c r="N405" s="3"/>
      <c r="O405" s="13"/>
      <c r="P405" s="13"/>
      <c r="Q405" s="13"/>
      <c r="R405" s="13"/>
      <c r="S405" s="13"/>
      <c r="T405" s="1"/>
      <c r="U405" s="74"/>
      <c r="V405" s="75"/>
      <c r="W405" s="75"/>
      <c r="X405" s="76"/>
      <c r="Y405" s="77"/>
      <c r="Z405" s="78"/>
      <c r="AA405" s="75"/>
      <c r="AB405" s="148"/>
      <c r="AC405" s="148"/>
      <c r="AD405" s="299"/>
      <c r="AE405" s="331"/>
      <c r="AF405" s="331"/>
      <c r="AG405" s="331"/>
      <c r="AH405" s="331"/>
      <c r="AI405" s="331"/>
      <c r="AJ405" s="331"/>
      <c r="AK405" s="331"/>
      <c r="AL405" s="75"/>
      <c r="AM405" s="75"/>
      <c r="AN405" s="75"/>
      <c r="AO405" s="300"/>
      <c r="AP405" s="300"/>
      <c r="AQ405" s="300"/>
    </row>
    <row r="406" spans="1:43" s="4" customFormat="1" x14ac:dyDescent="0.3">
      <c r="A406" s="67"/>
      <c r="B406" s="14"/>
      <c r="C406" s="14"/>
      <c r="D406" s="14"/>
      <c r="E406" s="14"/>
      <c r="F406" s="14"/>
      <c r="G406" s="3"/>
      <c r="H406" s="13"/>
      <c r="I406" s="13"/>
      <c r="J406" s="13"/>
      <c r="K406" s="13"/>
      <c r="L406" s="13"/>
      <c r="M406" s="13"/>
      <c r="N406" s="3"/>
      <c r="O406" s="13"/>
      <c r="P406" s="13"/>
      <c r="Q406" s="13"/>
      <c r="R406" s="13"/>
      <c r="S406" s="13"/>
      <c r="T406" s="1"/>
      <c r="U406" s="74"/>
      <c r="V406" s="75"/>
      <c r="W406" s="75"/>
      <c r="X406" s="76"/>
      <c r="Y406" s="77"/>
      <c r="Z406" s="78"/>
      <c r="AA406" s="75"/>
      <c r="AB406" s="148"/>
      <c r="AC406" s="148"/>
      <c r="AD406" s="299"/>
      <c r="AE406" s="331"/>
      <c r="AF406" s="331"/>
      <c r="AG406" s="331"/>
      <c r="AH406" s="331"/>
      <c r="AI406" s="331"/>
      <c r="AJ406" s="331"/>
      <c r="AK406" s="331"/>
      <c r="AL406" s="75"/>
      <c r="AM406" s="75"/>
      <c r="AN406" s="75"/>
      <c r="AO406" s="300"/>
      <c r="AP406" s="300"/>
      <c r="AQ406" s="300"/>
    </row>
    <row r="407" spans="1:43" s="4" customFormat="1" x14ac:dyDescent="0.3">
      <c r="A407" s="67"/>
      <c r="B407" s="14"/>
      <c r="C407" s="14"/>
      <c r="D407" s="14"/>
      <c r="E407" s="14"/>
      <c r="F407" s="14"/>
      <c r="G407" s="3"/>
      <c r="H407" s="13"/>
      <c r="I407" s="13"/>
      <c r="J407" s="13"/>
      <c r="K407" s="13"/>
      <c r="L407" s="13"/>
      <c r="M407" s="13"/>
      <c r="N407" s="3"/>
      <c r="O407" s="13"/>
      <c r="P407" s="13"/>
      <c r="Q407" s="13"/>
      <c r="R407" s="13"/>
      <c r="S407" s="13"/>
      <c r="T407" s="1"/>
      <c r="U407" s="74"/>
      <c r="V407" s="75"/>
      <c r="W407" s="75"/>
      <c r="X407" s="76"/>
      <c r="Y407" s="77"/>
      <c r="Z407" s="78"/>
      <c r="AA407" s="75"/>
      <c r="AB407" s="148"/>
      <c r="AC407" s="148"/>
      <c r="AD407" s="299"/>
      <c r="AE407" s="331"/>
      <c r="AF407" s="331"/>
      <c r="AG407" s="331"/>
      <c r="AH407" s="331"/>
      <c r="AI407" s="331"/>
      <c r="AJ407" s="331"/>
      <c r="AK407" s="331"/>
      <c r="AL407" s="75"/>
      <c r="AM407" s="75"/>
      <c r="AN407" s="75"/>
      <c r="AO407" s="300"/>
      <c r="AP407" s="300"/>
      <c r="AQ407" s="300"/>
    </row>
    <row r="408" spans="1:43" s="4" customFormat="1" x14ac:dyDescent="0.3">
      <c r="A408" s="67"/>
      <c r="B408" s="14"/>
      <c r="C408" s="14"/>
      <c r="D408" s="14"/>
      <c r="E408" s="14"/>
      <c r="F408" s="14"/>
      <c r="G408" s="3"/>
      <c r="H408" s="13"/>
      <c r="I408" s="13"/>
      <c r="J408" s="13"/>
      <c r="K408" s="13"/>
      <c r="L408" s="13"/>
      <c r="M408" s="13"/>
      <c r="N408" s="3"/>
      <c r="O408" s="13"/>
      <c r="P408" s="13"/>
      <c r="Q408" s="13"/>
      <c r="R408" s="13"/>
      <c r="S408" s="13"/>
      <c r="T408" s="1"/>
      <c r="U408" s="74"/>
      <c r="V408" s="75"/>
      <c r="W408" s="75"/>
      <c r="X408" s="76"/>
      <c r="Y408" s="77"/>
      <c r="Z408" s="78"/>
      <c r="AA408" s="75"/>
      <c r="AB408" s="148"/>
      <c r="AC408" s="148"/>
      <c r="AD408" s="299"/>
      <c r="AE408" s="331"/>
      <c r="AF408" s="331"/>
      <c r="AG408" s="331"/>
      <c r="AH408" s="331"/>
      <c r="AI408" s="331"/>
      <c r="AJ408" s="331"/>
      <c r="AK408" s="331"/>
      <c r="AL408" s="75"/>
      <c r="AM408" s="75"/>
      <c r="AN408" s="75"/>
      <c r="AO408" s="300"/>
      <c r="AP408" s="300"/>
      <c r="AQ408" s="300"/>
    </row>
    <row r="409" spans="1:43" s="4" customFormat="1" x14ac:dyDescent="0.3">
      <c r="A409" s="67"/>
      <c r="B409" s="14"/>
      <c r="C409" s="14"/>
      <c r="D409" s="14"/>
      <c r="E409" s="14"/>
      <c r="F409" s="14"/>
      <c r="G409" s="3"/>
      <c r="H409" s="13"/>
      <c r="I409" s="13"/>
      <c r="J409" s="13"/>
      <c r="K409" s="13"/>
      <c r="L409" s="13"/>
      <c r="M409" s="13"/>
      <c r="N409" s="3"/>
      <c r="O409" s="13"/>
      <c r="P409" s="13"/>
      <c r="Q409" s="13"/>
      <c r="R409" s="13"/>
      <c r="S409" s="13"/>
      <c r="T409" s="1"/>
      <c r="U409" s="74"/>
      <c r="V409" s="75"/>
      <c r="W409" s="75"/>
      <c r="X409" s="76"/>
      <c r="Y409" s="77"/>
      <c r="Z409" s="78"/>
      <c r="AA409" s="75"/>
      <c r="AB409" s="148"/>
      <c r="AC409" s="148"/>
      <c r="AD409" s="299"/>
      <c r="AE409" s="331"/>
      <c r="AF409" s="331"/>
      <c r="AG409" s="331"/>
      <c r="AH409" s="331"/>
      <c r="AI409" s="331"/>
      <c r="AJ409" s="331"/>
      <c r="AK409" s="331"/>
      <c r="AL409" s="75"/>
      <c r="AM409" s="75"/>
      <c r="AN409" s="75"/>
      <c r="AO409" s="300"/>
      <c r="AP409" s="300"/>
      <c r="AQ409" s="300"/>
    </row>
    <row r="410" spans="1:43" s="4" customFormat="1" x14ac:dyDescent="0.3">
      <c r="A410" s="67"/>
      <c r="B410" s="14"/>
      <c r="C410" s="14"/>
      <c r="D410" s="14"/>
      <c r="E410" s="14"/>
      <c r="F410" s="14"/>
      <c r="G410" s="3"/>
      <c r="H410" s="13"/>
      <c r="I410" s="13"/>
      <c r="J410" s="13"/>
      <c r="K410" s="13"/>
      <c r="L410" s="13"/>
      <c r="M410" s="13"/>
      <c r="N410" s="3"/>
      <c r="O410" s="13"/>
      <c r="P410" s="13"/>
      <c r="Q410" s="13"/>
      <c r="R410" s="13"/>
      <c r="S410" s="13"/>
      <c r="T410" s="1"/>
      <c r="U410" s="74"/>
      <c r="V410" s="75"/>
      <c r="W410" s="75"/>
      <c r="X410" s="76"/>
      <c r="Y410" s="77"/>
      <c r="Z410" s="78"/>
      <c r="AA410" s="75"/>
      <c r="AB410" s="148"/>
      <c r="AC410" s="148"/>
      <c r="AD410" s="299"/>
      <c r="AE410" s="331"/>
      <c r="AF410" s="331"/>
      <c r="AG410" s="331"/>
      <c r="AH410" s="331"/>
      <c r="AI410" s="331"/>
      <c r="AJ410" s="331"/>
      <c r="AK410" s="331"/>
      <c r="AL410" s="75"/>
      <c r="AM410" s="75"/>
      <c r="AN410" s="75"/>
      <c r="AO410" s="300"/>
      <c r="AP410" s="300"/>
      <c r="AQ410" s="300"/>
    </row>
    <row r="411" spans="1:43" s="4" customFormat="1" x14ac:dyDescent="0.3">
      <c r="A411" s="67"/>
      <c r="B411" s="14"/>
      <c r="C411" s="14"/>
      <c r="D411" s="14"/>
      <c r="E411" s="14"/>
      <c r="F411" s="14"/>
      <c r="G411" s="3"/>
      <c r="H411" s="13"/>
      <c r="I411" s="13"/>
      <c r="J411" s="13"/>
      <c r="K411" s="13"/>
      <c r="L411" s="13"/>
      <c r="M411" s="13"/>
      <c r="N411" s="3"/>
      <c r="O411" s="13"/>
      <c r="P411" s="13"/>
      <c r="Q411" s="13"/>
      <c r="R411" s="13"/>
      <c r="S411" s="13"/>
      <c r="T411" s="1"/>
      <c r="U411" s="74"/>
      <c r="V411" s="75"/>
      <c r="W411" s="75"/>
      <c r="X411" s="76"/>
      <c r="Y411" s="77"/>
      <c r="Z411" s="78"/>
      <c r="AA411" s="75"/>
      <c r="AB411" s="148"/>
      <c r="AC411" s="148"/>
      <c r="AD411" s="299"/>
      <c r="AE411" s="331"/>
      <c r="AF411" s="331"/>
      <c r="AG411" s="331"/>
      <c r="AH411" s="331"/>
      <c r="AI411" s="331"/>
      <c r="AJ411" s="331"/>
      <c r="AK411" s="331"/>
      <c r="AL411" s="75"/>
      <c r="AM411" s="75"/>
      <c r="AN411" s="75"/>
      <c r="AO411" s="300"/>
      <c r="AP411" s="300"/>
      <c r="AQ411" s="300"/>
    </row>
    <row r="412" spans="1:43" s="4" customFormat="1" x14ac:dyDescent="0.3">
      <c r="A412" s="67"/>
      <c r="B412" s="14"/>
      <c r="C412" s="14"/>
      <c r="D412" s="14"/>
      <c r="E412" s="14"/>
      <c r="F412" s="14"/>
      <c r="G412" s="3"/>
      <c r="H412" s="13"/>
      <c r="I412" s="13"/>
      <c r="J412" s="13"/>
      <c r="K412" s="13"/>
      <c r="L412" s="13"/>
      <c r="M412" s="13"/>
      <c r="N412" s="3"/>
      <c r="O412" s="13"/>
      <c r="P412" s="13"/>
      <c r="Q412" s="13"/>
      <c r="R412" s="13"/>
      <c r="S412" s="13"/>
      <c r="T412" s="1"/>
      <c r="U412" s="74"/>
      <c r="V412" s="75"/>
      <c r="W412" s="75"/>
      <c r="X412" s="76"/>
      <c r="Y412" s="77"/>
      <c r="Z412" s="78"/>
      <c r="AA412" s="75"/>
      <c r="AB412" s="148"/>
      <c r="AC412" s="148"/>
      <c r="AD412" s="299"/>
      <c r="AE412" s="331"/>
      <c r="AF412" s="331"/>
      <c r="AG412" s="331"/>
      <c r="AH412" s="331"/>
      <c r="AI412" s="331"/>
      <c r="AJ412" s="331"/>
      <c r="AK412" s="331"/>
      <c r="AL412" s="75"/>
      <c r="AM412" s="75"/>
      <c r="AN412" s="75"/>
      <c r="AO412" s="300"/>
      <c r="AP412" s="300"/>
      <c r="AQ412" s="300"/>
    </row>
    <row r="413" spans="1:43" s="4" customFormat="1" x14ac:dyDescent="0.3">
      <c r="A413" s="67"/>
      <c r="B413" s="14"/>
      <c r="C413" s="14"/>
      <c r="D413" s="14"/>
      <c r="E413" s="14"/>
      <c r="F413" s="14"/>
      <c r="G413" s="3"/>
      <c r="H413" s="13"/>
      <c r="I413" s="13"/>
      <c r="J413" s="13"/>
      <c r="K413" s="13"/>
      <c r="L413" s="13"/>
      <c r="M413" s="13"/>
      <c r="N413" s="3"/>
      <c r="O413" s="13"/>
      <c r="P413" s="13"/>
      <c r="Q413" s="13"/>
      <c r="R413" s="13"/>
      <c r="S413" s="13"/>
      <c r="T413" s="1"/>
      <c r="U413" s="74"/>
      <c r="V413" s="75"/>
      <c r="W413" s="75"/>
      <c r="X413" s="76"/>
      <c r="Y413" s="77"/>
      <c r="Z413" s="78"/>
      <c r="AA413" s="75"/>
      <c r="AB413" s="148"/>
      <c r="AC413" s="148"/>
      <c r="AD413" s="299"/>
      <c r="AE413" s="331"/>
      <c r="AF413" s="331"/>
      <c r="AG413" s="331"/>
      <c r="AH413" s="331"/>
      <c r="AI413" s="331"/>
      <c r="AJ413" s="331"/>
      <c r="AK413" s="331"/>
      <c r="AL413" s="75"/>
      <c r="AM413" s="75"/>
      <c r="AN413" s="75"/>
      <c r="AO413" s="300"/>
      <c r="AP413" s="300"/>
      <c r="AQ413" s="300"/>
    </row>
    <row r="414" spans="1:43" s="4" customFormat="1" x14ac:dyDescent="0.3">
      <c r="A414" s="67"/>
      <c r="B414" s="14"/>
      <c r="C414" s="14"/>
      <c r="D414" s="14"/>
      <c r="E414" s="14"/>
      <c r="F414" s="14"/>
      <c r="G414" s="3"/>
      <c r="H414" s="13"/>
      <c r="I414" s="13"/>
      <c r="J414" s="13"/>
      <c r="K414" s="13"/>
      <c r="L414" s="13"/>
      <c r="M414" s="13"/>
      <c r="N414" s="3"/>
      <c r="O414" s="13"/>
      <c r="P414" s="13"/>
      <c r="Q414" s="13"/>
      <c r="R414" s="13"/>
      <c r="S414" s="13"/>
      <c r="T414" s="1"/>
      <c r="U414" s="74"/>
      <c r="V414" s="75"/>
      <c r="W414" s="75"/>
      <c r="X414" s="76"/>
      <c r="Y414" s="77"/>
      <c r="Z414" s="78"/>
      <c r="AA414" s="75"/>
      <c r="AB414" s="148"/>
      <c r="AC414" s="148"/>
      <c r="AD414" s="299"/>
      <c r="AE414" s="331"/>
      <c r="AF414" s="331"/>
      <c r="AG414" s="331"/>
      <c r="AH414" s="331"/>
      <c r="AI414" s="331"/>
      <c r="AJ414" s="331"/>
      <c r="AK414" s="331"/>
      <c r="AL414" s="75"/>
      <c r="AM414" s="75"/>
      <c r="AN414" s="75"/>
      <c r="AO414" s="300"/>
      <c r="AP414" s="300"/>
      <c r="AQ414" s="300"/>
    </row>
    <row r="415" spans="1:43" s="4" customFormat="1" x14ac:dyDescent="0.3">
      <c r="A415" s="67"/>
      <c r="B415" s="14"/>
      <c r="C415" s="14"/>
      <c r="D415" s="14"/>
      <c r="E415" s="14"/>
      <c r="F415" s="14"/>
      <c r="G415" s="3"/>
      <c r="H415" s="13"/>
      <c r="I415" s="13"/>
      <c r="J415" s="13"/>
      <c r="K415" s="13"/>
      <c r="L415" s="13"/>
      <c r="M415" s="13"/>
      <c r="N415" s="3"/>
      <c r="O415" s="13"/>
      <c r="P415" s="13"/>
      <c r="Q415" s="13"/>
      <c r="R415" s="13"/>
      <c r="S415" s="13"/>
      <c r="T415" s="1"/>
      <c r="U415" s="74"/>
      <c r="V415" s="75"/>
      <c r="W415" s="75"/>
      <c r="X415" s="76"/>
      <c r="Y415" s="77"/>
      <c r="Z415" s="78"/>
      <c r="AA415" s="75"/>
      <c r="AB415" s="148"/>
      <c r="AC415" s="148"/>
      <c r="AD415" s="299"/>
      <c r="AE415" s="331"/>
      <c r="AF415" s="331"/>
      <c r="AG415" s="331"/>
      <c r="AH415" s="331"/>
      <c r="AI415" s="331"/>
      <c r="AJ415" s="331"/>
      <c r="AK415" s="331"/>
      <c r="AL415" s="75"/>
      <c r="AM415" s="75"/>
      <c r="AN415" s="75"/>
      <c r="AO415" s="300"/>
      <c r="AP415" s="300"/>
      <c r="AQ415" s="300"/>
    </row>
    <row r="416" spans="1:43" s="4" customFormat="1" x14ac:dyDescent="0.3">
      <c r="A416" s="67"/>
      <c r="B416" s="14"/>
      <c r="C416" s="14"/>
      <c r="D416" s="14"/>
      <c r="E416" s="14"/>
      <c r="F416" s="14"/>
      <c r="G416" s="3"/>
      <c r="H416" s="13"/>
      <c r="I416" s="13"/>
      <c r="J416" s="13"/>
      <c r="K416" s="13"/>
      <c r="L416" s="13"/>
      <c r="M416" s="13"/>
      <c r="N416" s="3"/>
      <c r="O416" s="13"/>
      <c r="P416" s="13"/>
      <c r="Q416" s="13"/>
      <c r="R416" s="13"/>
      <c r="S416" s="13"/>
      <c r="T416" s="1"/>
      <c r="U416" s="74"/>
      <c r="V416" s="75"/>
      <c r="W416" s="75"/>
      <c r="X416" s="76"/>
      <c r="Y416" s="77"/>
      <c r="Z416" s="78"/>
      <c r="AA416" s="75"/>
      <c r="AB416" s="148"/>
      <c r="AC416" s="148"/>
      <c r="AD416" s="299"/>
      <c r="AE416" s="331"/>
      <c r="AF416" s="331"/>
      <c r="AG416" s="331"/>
      <c r="AH416" s="331"/>
      <c r="AI416" s="331"/>
      <c r="AJ416" s="331"/>
      <c r="AK416" s="331"/>
      <c r="AL416" s="75"/>
      <c r="AM416" s="75"/>
      <c r="AN416" s="75"/>
      <c r="AO416" s="300"/>
      <c r="AP416" s="300"/>
      <c r="AQ416" s="300"/>
    </row>
    <row r="417" spans="1:43" s="4" customFormat="1" x14ac:dyDescent="0.3">
      <c r="A417" s="67"/>
      <c r="B417" s="14"/>
      <c r="C417" s="14"/>
      <c r="D417" s="14"/>
      <c r="E417" s="14"/>
      <c r="F417" s="14"/>
      <c r="G417" s="3"/>
      <c r="H417" s="13"/>
      <c r="I417" s="13"/>
      <c r="J417" s="13"/>
      <c r="K417" s="13"/>
      <c r="L417" s="13"/>
      <c r="M417" s="13"/>
      <c r="N417" s="3"/>
      <c r="O417" s="13"/>
      <c r="P417" s="13"/>
      <c r="Q417" s="13"/>
      <c r="R417" s="13"/>
      <c r="S417" s="13"/>
      <c r="T417" s="1"/>
      <c r="U417" s="74"/>
      <c r="V417" s="75"/>
      <c r="W417" s="75"/>
      <c r="X417" s="76"/>
      <c r="Y417" s="77"/>
      <c r="Z417" s="78"/>
      <c r="AA417" s="75"/>
      <c r="AB417" s="148"/>
      <c r="AC417" s="148"/>
      <c r="AD417" s="299"/>
      <c r="AE417" s="331"/>
      <c r="AF417" s="331"/>
      <c r="AG417" s="331"/>
      <c r="AH417" s="331"/>
      <c r="AI417" s="331"/>
      <c r="AJ417" s="331"/>
      <c r="AK417" s="331"/>
      <c r="AL417" s="75"/>
      <c r="AM417" s="75"/>
      <c r="AN417" s="75"/>
      <c r="AO417" s="300"/>
      <c r="AP417" s="300"/>
      <c r="AQ417" s="300"/>
    </row>
    <row r="418" spans="1:43" s="4" customFormat="1" x14ac:dyDescent="0.3">
      <c r="A418" s="67"/>
      <c r="B418" s="14"/>
      <c r="C418" s="14"/>
      <c r="D418" s="14"/>
      <c r="E418" s="14"/>
      <c r="F418" s="14"/>
      <c r="G418" s="3"/>
      <c r="H418" s="13"/>
      <c r="I418" s="13"/>
      <c r="J418" s="13"/>
      <c r="K418" s="13"/>
      <c r="L418" s="13"/>
      <c r="M418" s="13"/>
      <c r="N418" s="3"/>
      <c r="O418" s="13"/>
      <c r="P418" s="13"/>
      <c r="Q418" s="13"/>
      <c r="R418" s="13"/>
      <c r="S418" s="13"/>
      <c r="T418" s="1"/>
      <c r="U418" s="74"/>
      <c r="V418" s="75"/>
      <c r="W418" s="75"/>
      <c r="X418" s="76"/>
      <c r="Y418" s="77"/>
      <c r="Z418" s="78"/>
      <c r="AA418" s="75"/>
      <c r="AB418" s="148"/>
      <c r="AC418" s="148"/>
      <c r="AD418" s="299"/>
      <c r="AE418" s="331"/>
      <c r="AF418" s="331"/>
      <c r="AG418" s="331"/>
      <c r="AH418" s="331"/>
      <c r="AI418" s="331"/>
      <c r="AJ418" s="331"/>
      <c r="AK418" s="331"/>
      <c r="AL418" s="75"/>
      <c r="AM418" s="75"/>
      <c r="AN418" s="75"/>
      <c r="AO418" s="300"/>
      <c r="AP418" s="300"/>
      <c r="AQ418" s="300"/>
    </row>
    <row r="419" spans="1:43" s="4" customFormat="1" x14ac:dyDescent="0.3">
      <c r="A419" s="67"/>
      <c r="B419" s="14"/>
      <c r="C419" s="14"/>
      <c r="D419" s="14"/>
      <c r="E419" s="14"/>
      <c r="F419" s="14"/>
      <c r="G419" s="3"/>
      <c r="H419" s="13"/>
      <c r="I419" s="13"/>
      <c r="J419" s="13"/>
      <c r="K419" s="13"/>
      <c r="L419" s="13"/>
      <c r="M419" s="13"/>
      <c r="N419" s="3"/>
      <c r="O419" s="13"/>
      <c r="P419" s="13"/>
      <c r="Q419" s="13"/>
      <c r="R419" s="13"/>
      <c r="S419" s="13"/>
      <c r="T419" s="1"/>
      <c r="U419" s="74"/>
      <c r="V419" s="75"/>
      <c r="W419" s="75"/>
      <c r="X419" s="76"/>
      <c r="Y419" s="77"/>
      <c r="Z419" s="78"/>
      <c r="AA419" s="75"/>
      <c r="AB419" s="148"/>
      <c r="AC419" s="148"/>
      <c r="AD419" s="299"/>
      <c r="AE419" s="331"/>
      <c r="AF419" s="331"/>
      <c r="AG419" s="331"/>
      <c r="AH419" s="331"/>
      <c r="AI419" s="331"/>
      <c r="AJ419" s="331"/>
      <c r="AK419" s="331"/>
      <c r="AL419" s="75"/>
      <c r="AM419" s="75"/>
      <c r="AN419" s="75"/>
      <c r="AO419" s="300"/>
      <c r="AP419" s="300"/>
      <c r="AQ419" s="300"/>
    </row>
    <row r="420" spans="1:43" s="4" customFormat="1" x14ac:dyDescent="0.3">
      <c r="A420" s="67"/>
      <c r="B420" s="14"/>
      <c r="C420" s="14"/>
      <c r="D420" s="14"/>
      <c r="E420" s="14"/>
      <c r="F420" s="14"/>
      <c r="G420" s="3"/>
      <c r="H420" s="13"/>
      <c r="I420" s="13"/>
      <c r="J420" s="13"/>
      <c r="K420" s="13"/>
      <c r="L420" s="13"/>
      <c r="M420" s="13"/>
      <c r="N420" s="3"/>
      <c r="O420" s="13"/>
      <c r="P420" s="13"/>
      <c r="Q420" s="13"/>
      <c r="R420" s="13"/>
      <c r="S420" s="13"/>
      <c r="T420" s="1"/>
      <c r="U420" s="74"/>
      <c r="V420" s="75"/>
      <c r="W420" s="75"/>
      <c r="X420" s="76"/>
      <c r="Y420" s="77"/>
      <c r="Z420" s="78"/>
      <c r="AA420" s="75"/>
      <c r="AB420" s="148"/>
      <c r="AC420" s="148"/>
      <c r="AD420" s="299"/>
      <c r="AE420" s="331"/>
      <c r="AF420" s="331"/>
      <c r="AG420" s="331"/>
      <c r="AH420" s="331"/>
      <c r="AI420" s="331"/>
      <c r="AJ420" s="331"/>
      <c r="AK420" s="331"/>
      <c r="AL420" s="75"/>
      <c r="AM420" s="75"/>
      <c r="AN420" s="75"/>
      <c r="AO420" s="300"/>
      <c r="AP420" s="300"/>
      <c r="AQ420" s="300"/>
    </row>
    <row r="421" spans="1:43" s="4" customFormat="1" x14ac:dyDescent="0.3">
      <c r="A421" s="67"/>
      <c r="B421" s="14"/>
      <c r="C421" s="14"/>
      <c r="D421" s="14"/>
      <c r="E421" s="14"/>
      <c r="F421" s="14"/>
      <c r="G421" s="3"/>
      <c r="H421" s="13"/>
      <c r="I421" s="13"/>
      <c r="J421" s="13"/>
      <c r="K421" s="13"/>
      <c r="L421" s="13"/>
      <c r="M421" s="13"/>
      <c r="N421" s="3"/>
      <c r="O421" s="13"/>
      <c r="P421" s="13"/>
      <c r="Q421" s="13"/>
      <c r="R421" s="13"/>
      <c r="S421" s="13"/>
      <c r="T421" s="1"/>
      <c r="U421" s="74"/>
      <c r="V421" s="75"/>
      <c r="W421" s="75"/>
      <c r="X421" s="76"/>
      <c r="Y421" s="77"/>
      <c r="Z421" s="78"/>
      <c r="AA421" s="75"/>
      <c r="AB421" s="148"/>
      <c r="AC421" s="148"/>
      <c r="AD421" s="299"/>
      <c r="AE421" s="331"/>
      <c r="AF421" s="331"/>
      <c r="AG421" s="331"/>
      <c r="AH421" s="331"/>
      <c r="AI421" s="331"/>
      <c r="AJ421" s="331"/>
      <c r="AK421" s="331"/>
      <c r="AL421" s="75"/>
      <c r="AM421" s="75"/>
      <c r="AN421" s="75"/>
      <c r="AO421" s="300"/>
      <c r="AP421" s="300"/>
      <c r="AQ421" s="300"/>
    </row>
    <row r="422" spans="1:43" s="4" customFormat="1" x14ac:dyDescent="0.3">
      <c r="A422" s="67"/>
      <c r="B422" s="14"/>
      <c r="C422" s="14"/>
      <c r="D422" s="14"/>
      <c r="E422" s="14"/>
      <c r="F422" s="14"/>
      <c r="G422" s="3"/>
      <c r="H422" s="13"/>
      <c r="I422" s="13"/>
      <c r="J422" s="13"/>
      <c r="K422" s="13"/>
      <c r="L422" s="13"/>
      <c r="M422" s="13"/>
      <c r="N422" s="3"/>
      <c r="O422" s="13"/>
      <c r="P422" s="13"/>
      <c r="Q422" s="13"/>
      <c r="R422" s="13"/>
      <c r="S422" s="13"/>
      <c r="T422" s="1"/>
      <c r="U422" s="74"/>
      <c r="V422" s="75"/>
      <c r="W422" s="75"/>
      <c r="X422" s="76"/>
      <c r="Y422" s="77"/>
      <c r="Z422" s="78"/>
      <c r="AA422" s="75"/>
      <c r="AB422" s="148"/>
      <c r="AC422" s="148"/>
      <c r="AD422" s="299"/>
      <c r="AE422" s="331"/>
      <c r="AF422" s="331"/>
      <c r="AG422" s="331"/>
      <c r="AH422" s="331"/>
      <c r="AI422" s="331"/>
      <c r="AJ422" s="331"/>
      <c r="AK422" s="331"/>
      <c r="AL422" s="75"/>
      <c r="AM422" s="75"/>
      <c r="AN422" s="75"/>
      <c r="AO422" s="300"/>
      <c r="AP422" s="300"/>
      <c r="AQ422" s="300"/>
    </row>
    <row r="423" spans="1:43" s="4" customFormat="1" x14ac:dyDescent="0.3">
      <c r="A423" s="67"/>
      <c r="B423" s="14"/>
      <c r="C423" s="14"/>
      <c r="D423" s="14"/>
      <c r="E423" s="14"/>
      <c r="F423" s="14"/>
      <c r="G423" s="3"/>
      <c r="H423" s="13"/>
      <c r="I423" s="13"/>
      <c r="J423" s="13"/>
      <c r="K423" s="13"/>
      <c r="L423" s="13"/>
      <c r="M423" s="13"/>
      <c r="N423" s="3"/>
      <c r="O423" s="13"/>
      <c r="P423" s="13"/>
      <c r="Q423" s="13"/>
      <c r="R423" s="13"/>
      <c r="S423" s="13"/>
      <c r="T423" s="1"/>
      <c r="U423" s="74"/>
      <c r="V423" s="75"/>
      <c r="W423" s="75"/>
      <c r="X423" s="76"/>
      <c r="Y423" s="77"/>
      <c r="Z423" s="78"/>
      <c r="AA423" s="75"/>
      <c r="AB423" s="148"/>
      <c r="AC423" s="148"/>
      <c r="AD423" s="299"/>
      <c r="AE423" s="331"/>
      <c r="AF423" s="331"/>
      <c r="AG423" s="331"/>
      <c r="AH423" s="331"/>
      <c r="AI423" s="331"/>
      <c r="AJ423" s="331"/>
      <c r="AK423" s="331"/>
      <c r="AL423" s="75"/>
      <c r="AM423" s="75"/>
      <c r="AN423" s="75"/>
      <c r="AO423" s="300"/>
      <c r="AP423" s="300"/>
      <c r="AQ423" s="300"/>
    </row>
    <row r="424" spans="1:43" s="4" customFormat="1" x14ac:dyDescent="0.3">
      <c r="A424" s="67"/>
      <c r="B424" s="14"/>
      <c r="C424" s="14"/>
      <c r="D424" s="14"/>
      <c r="E424" s="14"/>
      <c r="F424" s="14"/>
      <c r="G424" s="3"/>
      <c r="H424" s="13"/>
      <c r="I424" s="13"/>
      <c r="J424" s="13"/>
      <c r="K424" s="13"/>
      <c r="L424" s="13"/>
      <c r="M424" s="13"/>
      <c r="N424" s="3"/>
      <c r="O424" s="13"/>
      <c r="P424" s="13"/>
      <c r="Q424" s="13"/>
      <c r="R424" s="13"/>
      <c r="S424" s="13"/>
      <c r="T424" s="1"/>
      <c r="U424" s="74"/>
      <c r="V424" s="75"/>
      <c r="W424" s="75"/>
      <c r="X424" s="76"/>
      <c r="Y424" s="77"/>
      <c r="Z424" s="78"/>
      <c r="AA424" s="75"/>
      <c r="AB424" s="148"/>
      <c r="AC424" s="148"/>
      <c r="AD424" s="299"/>
      <c r="AE424" s="331"/>
      <c r="AF424" s="331"/>
      <c r="AG424" s="331"/>
      <c r="AH424" s="331"/>
      <c r="AI424" s="331"/>
      <c r="AJ424" s="331"/>
      <c r="AK424" s="331"/>
      <c r="AL424" s="75"/>
      <c r="AM424" s="75"/>
      <c r="AN424" s="75"/>
      <c r="AO424" s="300"/>
      <c r="AP424" s="300"/>
      <c r="AQ424" s="300"/>
    </row>
    <row r="425" spans="1:43" s="4" customFormat="1" x14ac:dyDescent="0.3">
      <c r="A425" s="67"/>
      <c r="B425" s="14"/>
      <c r="C425" s="14"/>
      <c r="D425" s="14"/>
      <c r="E425" s="14"/>
      <c r="F425" s="14"/>
      <c r="G425" s="3"/>
      <c r="H425" s="13"/>
      <c r="I425" s="13"/>
      <c r="J425" s="13"/>
      <c r="K425" s="13"/>
      <c r="L425" s="13"/>
      <c r="M425" s="13"/>
      <c r="N425" s="3"/>
      <c r="O425" s="13"/>
      <c r="P425" s="13"/>
      <c r="Q425" s="13"/>
      <c r="R425" s="13"/>
      <c r="S425" s="13"/>
      <c r="T425" s="1"/>
      <c r="U425" s="74"/>
      <c r="V425" s="75"/>
      <c r="W425" s="75"/>
      <c r="X425" s="76"/>
      <c r="Y425" s="77"/>
      <c r="Z425" s="78"/>
      <c r="AA425" s="75"/>
      <c r="AB425" s="148"/>
      <c r="AC425" s="148"/>
      <c r="AD425" s="299"/>
      <c r="AE425" s="331"/>
      <c r="AF425" s="331"/>
      <c r="AG425" s="331"/>
      <c r="AH425" s="331"/>
      <c r="AI425" s="331"/>
      <c r="AJ425" s="331"/>
      <c r="AK425" s="331"/>
      <c r="AL425" s="75"/>
      <c r="AM425" s="75"/>
      <c r="AN425" s="75"/>
      <c r="AO425" s="300"/>
      <c r="AP425" s="300"/>
      <c r="AQ425" s="300"/>
    </row>
    <row r="426" spans="1:43" s="4" customFormat="1" x14ac:dyDescent="0.3">
      <c r="A426" s="67"/>
      <c r="B426" s="14"/>
      <c r="C426" s="14"/>
      <c r="D426" s="14"/>
      <c r="E426" s="14"/>
      <c r="F426" s="14"/>
      <c r="G426" s="3"/>
      <c r="H426" s="13"/>
      <c r="I426" s="13"/>
      <c r="J426" s="13"/>
      <c r="K426" s="13"/>
      <c r="L426" s="13"/>
      <c r="M426" s="13"/>
      <c r="N426" s="3"/>
      <c r="O426" s="13"/>
      <c r="P426" s="13"/>
      <c r="Q426" s="13"/>
      <c r="R426" s="13"/>
      <c r="S426" s="13"/>
      <c r="T426" s="1"/>
      <c r="U426" s="74"/>
      <c r="V426" s="75"/>
      <c r="W426" s="75"/>
      <c r="X426" s="76"/>
      <c r="Y426" s="77"/>
      <c r="Z426" s="78"/>
      <c r="AA426" s="75"/>
      <c r="AB426" s="148"/>
      <c r="AC426" s="148"/>
      <c r="AD426" s="299"/>
      <c r="AE426" s="331"/>
      <c r="AF426" s="331"/>
      <c r="AG426" s="331"/>
      <c r="AH426" s="331"/>
      <c r="AI426" s="331"/>
      <c r="AJ426" s="331"/>
      <c r="AK426" s="331"/>
      <c r="AL426" s="75"/>
      <c r="AM426" s="75"/>
      <c r="AN426" s="75"/>
      <c r="AO426" s="300"/>
      <c r="AP426" s="300"/>
      <c r="AQ426" s="300"/>
    </row>
    <row r="427" spans="1:43" s="4" customFormat="1" x14ac:dyDescent="0.3">
      <c r="A427" s="67"/>
      <c r="B427" s="14"/>
      <c r="C427" s="14"/>
      <c r="D427" s="14"/>
      <c r="E427" s="14"/>
      <c r="F427" s="14"/>
      <c r="G427" s="3"/>
      <c r="H427" s="13"/>
      <c r="I427" s="13"/>
      <c r="J427" s="13"/>
      <c r="K427" s="13"/>
      <c r="L427" s="13"/>
      <c r="M427" s="13"/>
      <c r="N427" s="3"/>
      <c r="O427" s="13"/>
      <c r="P427" s="13"/>
      <c r="Q427" s="13"/>
      <c r="R427" s="13"/>
      <c r="S427" s="13"/>
      <c r="T427" s="1"/>
      <c r="U427" s="74"/>
      <c r="V427" s="75"/>
      <c r="W427" s="75"/>
      <c r="X427" s="76"/>
      <c r="Y427" s="77"/>
      <c r="Z427" s="78"/>
      <c r="AA427" s="75"/>
      <c r="AB427" s="148"/>
      <c r="AC427" s="148"/>
      <c r="AD427" s="299"/>
      <c r="AE427" s="331"/>
      <c r="AF427" s="331"/>
      <c r="AG427" s="331"/>
      <c r="AH427" s="331"/>
      <c r="AI427" s="331"/>
      <c r="AJ427" s="331"/>
      <c r="AK427" s="331"/>
      <c r="AL427" s="75"/>
      <c r="AM427" s="75"/>
      <c r="AN427" s="75"/>
      <c r="AO427" s="300"/>
      <c r="AP427" s="300"/>
      <c r="AQ427" s="300"/>
    </row>
    <row r="428" spans="1:43" s="4" customFormat="1" x14ac:dyDescent="0.3">
      <c r="A428" s="67"/>
      <c r="B428" s="14"/>
      <c r="C428" s="14"/>
      <c r="D428" s="14"/>
      <c r="E428" s="14"/>
      <c r="F428" s="14"/>
      <c r="G428" s="3"/>
      <c r="H428" s="13"/>
      <c r="I428" s="13"/>
      <c r="J428" s="13"/>
      <c r="K428" s="13"/>
      <c r="L428" s="13"/>
      <c r="M428" s="13"/>
      <c r="N428" s="3"/>
      <c r="O428" s="13"/>
      <c r="P428" s="13"/>
      <c r="Q428" s="13"/>
      <c r="R428" s="13"/>
      <c r="S428" s="13"/>
      <c r="T428" s="1"/>
      <c r="U428" s="74"/>
      <c r="V428" s="75"/>
      <c r="W428" s="75"/>
      <c r="X428" s="76"/>
      <c r="Y428" s="77"/>
      <c r="Z428" s="78"/>
      <c r="AA428" s="75"/>
      <c r="AB428" s="148"/>
      <c r="AC428" s="148"/>
      <c r="AD428" s="299"/>
      <c r="AE428" s="331"/>
      <c r="AF428" s="331"/>
      <c r="AG428" s="331"/>
      <c r="AH428" s="331"/>
      <c r="AI428" s="331"/>
      <c r="AJ428" s="331"/>
      <c r="AK428" s="331"/>
      <c r="AL428" s="75"/>
      <c r="AM428" s="75"/>
      <c r="AN428" s="75"/>
      <c r="AO428" s="300"/>
      <c r="AP428" s="300"/>
      <c r="AQ428" s="300"/>
    </row>
    <row r="429" spans="1:43" s="4" customFormat="1" x14ac:dyDescent="0.3">
      <c r="A429" s="67"/>
      <c r="B429" s="14"/>
      <c r="C429" s="14"/>
      <c r="D429" s="14"/>
      <c r="E429" s="14"/>
      <c r="F429" s="14"/>
      <c r="G429" s="3"/>
      <c r="H429" s="13"/>
      <c r="I429" s="13"/>
      <c r="J429" s="13"/>
      <c r="K429" s="13"/>
      <c r="L429" s="13"/>
      <c r="M429" s="13"/>
      <c r="N429" s="3"/>
      <c r="O429" s="13"/>
      <c r="P429" s="13"/>
      <c r="Q429" s="13"/>
      <c r="R429" s="13"/>
      <c r="S429" s="13"/>
      <c r="T429" s="1"/>
      <c r="U429" s="74"/>
      <c r="V429" s="75"/>
      <c r="W429" s="75"/>
      <c r="X429" s="76"/>
      <c r="Y429" s="77"/>
      <c r="Z429" s="78"/>
      <c r="AA429" s="75"/>
      <c r="AB429" s="148"/>
      <c r="AC429" s="148"/>
      <c r="AD429" s="299"/>
      <c r="AE429" s="331"/>
      <c r="AF429" s="331"/>
      <c r="AG429" s="331"/>
      <c r="AH429" s="331"/>
      <c r="AI429" s="331"/>
      <c r="AJ429" s="331"/>
      <c r="AK429" s="331"/>
      <c r="AL429" s="75"/>
      <c r="AM429" s="75"/>
      <c r="AN429" s="75"/>
      <c r="AO429" s="300"/>
      <c r="AP429" s="300"/>
      <c r="AQ429" s="300"/>
    </row>
    <row r="430" spans="1:43" s="4" customFormat="1" x14ac:dyDescent="0.3">
      <c r="A430" s="67"/>
      <c r="B430" s="14"/>
      <c r="C430" s="14"/>
      <c r="D430" s="14"/>
      <c r="E430" s="14"/>
      <c r="F430" s="14"/>
      <c r="G430" s="3"/>
      <c r="H430" s="13"/>
      <c r="I430" s="13"/>
      <c r="J430" s="13"/>
      <c r="K430" s="13"/>
      <c r="L430" s="13"/>
      <c r="M430" s="13"/>
      <c r="N430" s="3"/>
      <c r="O430" s="13"/>
      <c r="P430" s="13"/>
      <c r="Q430" s="13"/>
      <c r="R430" s="13"/>
      <c r="S430" s="13"/>
      <c r="T430" s="1"/>
      <c r="U430" s="74"/>
      <c r="V430" s="75"/>
      <c r="W430" s="75"/>
      <c r="X430" s="76"/>
      <c r="Y430" s="77"/>
      <c r="Z430" s="78"/>
      <c r="AA430" s="75"/>
      <c r="AB430" s="148"/>
      <c r="AC430" s="148"/>
      <c r="AD430" s="299"/>
      <c r="AE430" s="331"/>
      <c r="AF430" s="331"/>
      <c r="AG430" s="331"/>
      <c r="AH430" s="331"/>
      <c r="AI430" s="331"/>
      <c r="AJ430" s="331"/>
      <c r="AK430" s="331"/>
      <c r="AL430" s="75"/>
      <c r="AM430" s="75"/>
      <c r="AN430" s="75"/>
      <c r="AO430" s="300"/>
      <c r="AP430" s="300"/>
      <c r="AQ430" s="300"/>
    </row>
    <row r="431" spans="1:43" s="4" customFormat="1" x14ac:dyDescent="0.3">
      <c r="A431" s="67"/>
      <c r="B431" s="14"/>
      <c r="C431" s="14"/>
      <c r="D431" s="14"/>
      <c r="E431" s="14"/>
      <c r="F431" s="14"/>
      <c r="G431" s="3"/>
      <c r="H431" s="13"/>
      <c r="I431" s="13"/>
      <c r="J431" s="13"/>
      <c r="K431" s="13"/>
      <c r="L431" s="13"/>
      <c r="M431" s="13"/>
      <c r="N431" s="3"/>
      <c r="O431" s="13"/>
      <c r="P431" s="13"/>
      <c r="Q431" s="13"/>
      <c r="R431" s="13"/>
      <c r="S431" s="13"/>
      <c r="T431" s="1"/>
      <c r="U431" s="74"/>
      <c r="V431" s="75"/>
      <c r="W431" s="75"/>
      <c r="X431" s="76"/>
      <c r="Y431" s="77"/>
      <c r="Z431" s="78"/>
      <c r="AA431" s="75"/>
      <c r="AB431" s="148"/>
      <c r="AC431" s="148"/>
      <c r="AD431" s="299"/>
      <c r="AE431" s="331"/>
      <c r="AF431" s="331"/>
      <c r="AG431" s="331"/>
      <c r="AH431" s="331"/>
      <c r="AI431" s="331"/>
      <c r="AJ431" s="331"/>
      <c r="AK431" s="331"/>
      <c r="AL431" s="75"/>
      <c r="AM431" s="75"/>
      <c r="AN431" s="75"/>
      <c r="AO431" s="300"/>
      <c r="AP431" s="300"/>
      <c r="AQ431" s="300"/>
    </row>
    <row r="432" spans="1:43" s="4" customFormat="1" x14ac:dyDescent="0.3">
      <c r="A432" s="67"/>
      <c r="B432" s="14"/>
      <c r="C432" s="14"/>
      <c r="D432" s="14"/>
      <c r="E432" s="14"/>
      <c r="F432" s="14"/>
      <c r="G432" s="3"/>
      <c r="H432" s="13"/>
      <c r="I432" s="13"/>
      <c r="J432" s="13"/>
      <c r="K432" s="13"/>
      <c r="L432" s="13"/>
      <c r="M432" s="13"/>
      <c r="N432" s="3"/>
      <c r="O432" s="13"/>
      <c r="P432" s="13"/>
      <c r="Q432" s="13"/>
      <c r="R432" s="13"/>
      <c r="S432" s="13"/>
      <c r="T432" s="1"/>
      <c r="U432" s="74"/>
      <c r="V432" s="75"/>
      <c r="W432" s="75"/>
      <c r="X432" s="76"/>
      <c r="Y432" s="77"/>
      <c r="Z432" s="78"/>
      <c r="AA432" s="75"/>
      <c r="AB432" s="148"/>
      <c r="AC432" s="148"/>
      <c r="AD432" s="299"/>
      <c r="AE432" s="331"/>
      <c r="AF432" s="331"/>
      <c r="AG432" s="331"/>
      <c r="AH432" s="331"/>
      <c r="AI432" s="331"/>
      <c r="AJ432" s="331"/>
      <c r="AK432" s="331"/>
      <c r="AL432" s="75"/>
      <c r="AM432" s="75"/>
      <c r="AN432" s="75"/>
      <c r="AO432" s="300"/>
      <c r="AP432" s="300"/>
      <c r="AQ432" s="300"/>
    </row>
    <row r="433" spans="1:43" s="4" customFormat="1" x14ac:dyDescent="0.3">
      <c r="A433" s="67"/>
      <c r="B433" s="14"/>
      <c r="C433" s="14"/>
      <c r="D433" s="14"/>
      <c r="E433" s="14"/>
      <c r="F433" s="14"/>
      <c r="G433" s="3"/>
      <c r="H433" s="13"/>
      <c r="I433" s="13"/>
      <c r="J433" s="13"/>
      <c r="K433" s="13"/>
      <c r="L433" s="13"/>
      <c r="M433" s="13"/>
      <c r="N433" s="3"/>
      <c r="O433" s="13"/>
      <c r="P433" s="13"/>
      <c r="Q433" s="13"/>
      <c r="R433" s="13"/>
      <c r="S433" s="13"/>
      <c r="T433" s="1"/>
      <c r="U433" s="74"/>
      <c r="V433" s="75"/>
      <c r="W433" s="75"/>
      <c r="X433" s="76"/>
      <c r="Y433" s="77"/>
      <c r="Z433" s="78"/>
      <c r="AA433" s="75"/>
      <c r="AB433" s="148"/>
      <c r="AC433" s="148"/>
      <c r="AD433" s="299"/>
      <c r="AE433" s="331"/>
      <c r="AF433" s="331"/>
      <c r="AG433" s="331"/>
      <c r="AH433" s="331"/>
      <c r="AI433" s="331"/>
      <c r="AJ433" s="331"/>
      <c r="AK433" s="331"/>
      <c r="AL433" s="75"/>
      <c r="AM433" s="75"/>
      <c r="AN433" s="75"/>
      <c r="AO433" s="300"/>
      <c r="AP433" s="300"/>
      <c r="AQ433" s="300"/>
    </row>
    <row r="434" spans="1:43" s="4" customFormat="1" x14ac:dyDescent="0.3">
      <c r="A434" s="67"/>
      <c r="B434" s="14"/>
      <c r="C434" s="14"/>
      <c r="D434" s="14"/>
      <c r="E434" s="14"/>
      <c r="F434" s="14"/>
      <c r="G434" s="3"/>
      <c r="H434" s="13"/>
      <c r="I434" s="13"/>
      <c r="J434" s="13"/>
      <c r="K434" s="13"/>
      <c r="L434" s="13"/>
      <c r="M434" s="13"/>
      <c r="N434" s="3"/>
      <c r="O434" s="13"/>
      <c r="P434" s="13"/>
      <c r="Q434" s="13"/>
      <c r="R434" s="13"/>
      <c r="S434" s="13"/>
      <c r="T434" s="1"/>
      <c r="U434" s="74"/>
      <c r="V434" s="75"/>
      <c r="W434" s="75"/>
      <c r="X434" s="76"/>
      <c r="Y434" s="77"/>
      <c r="Z434" s="78"/>
      <c r="AA434" s="75"/>
      <c r="AB434" s="148"/>
      <c r="AC434" s="148"/>
      <c r="AD434" s="299"/>
      <c r="AE434" s="331"/>
      <c r="AF434" s="331"/>
      <c r="AG434" s="331"/>
      <c r="AH434" s="331"/>
      <c r="AI434" s="331"/>
      <c r="AJ434" s="331"/>
      <c r="AK434" s="331"/>
      <c r="AL434" s="75"/>
      <c r="AM434" s="75"/>
      <c r="AN434" s="75"/>
      <c r="AO434" s="300"/>
      <c r="AP434" s="300"/>
      <c r="AQ434" s="300"/>
    </row>
    <row r="435" spans="1:43" s="4" customFormat="1" x14ac:dyDescent="0.3">
      <c r="A435" s="67"/>
      <c r="B435" s="14"/>
      <c r="C435" s="14"/>
      <c r="D435" s="14"/>
      <c r="E435" s="14"/>
      <c r="F435" s="14"/>
      <c r="G435" s="3"/>
      <c r="H435" s="13"/>
      <c r="I435" s="13"/>
      <c r="J435" s="13"/>
      <c r="K435" s="13"/>
      <c r="L435" s="13"/>
      <c r="M435" s="13"/>
      <c r="N435" s="3"/>
      <c r="O435" s="13"/>
      <c r="P435" s="13"/>
      <c r="Q435" s="13"/>
      <c r="R435" s="13"/>
      <c r="S435" s="13"/>
      <c r="T435" s="1"/>
      <c r="U435" s="74"/>
      <c r="V435" s="75"/>
      <c r="W435" s="75"/>
      <c r="X435" s="76"/>
      <c r="Y435" s="77"/>
      <c r="Z435" s="78"/>
      <c r="AA435" s="75"/>
      <c r="AB435" s="148"/>
      <c r="AC435" s="148"/>
      <c r="AD435" s="299"/>
      <c r="AE435" s="331"/>
      <c r="AF435" s="331"/>
      <c r="AG435" s="331"/>
      <c r="AH435" s="331"/>
      <c r="AI435" s="331"/>
      <c r="AJ435" s="331"/>
      <c r="AK435" s="331"/>
      <c r="AL435" s="75"/>
      <c r="AM435" s="75"/>
      <c r="AN435" s="75"/>
      <c r="AO435" s="300"/>
      <c r="AP435" s="300"/>
      <c r="AQ435" s="300"/>
    </row>
    <row r="436" spans="1:43" s="4" customFormat="1" x14ac:dyDescent="0.3">
      <c r="A436" s="67"/>
      <c r="B436" s="14"/>
      <c r="C436" s="14"/>
      <c r="D436" s="14"/>
      <c r="E436" s="14"/>
      <c r="F436" s="14"/>
      <c r="G436" s="3"/>
      <c r="H436" s="13"/>
      <c r="I436" s="13"/>
      <c r="J436" s="13"/>
      <c r="K436" s="13"/>
      <c r="L436" s="13"/>
      <c r="M436" s="13"/>
      <c r="N436" s="3"/>
      <c r="O436" s="13"/>
      <c r="P436" s="13"/>
      <c r="Q436" s="13"/>
      <c r="R436" s="13"/>
      <c r="S436" s="13"/>
      <c r="T436" s="1"/>
      <c r="U436" s="74"/>
      <c r="V436" s="75"/>
      <c r="W436" s="75"/>
      <c r="X436" s="76"/>
      <c r="Y436" s="77"/>
      <c r="Z436" s="78"/>
      <c r="AA436" s="75"/>
      <c r="AB436" s="148"/>
      <c r="AC436" s="148"/>
      <c r="AD436" s="299"/>
      <c r="AE436" s="331"/>
      <c r="AF436" s="331"/>
      <c r="AG436" s="331"/>
      <c r="AH436" s="331"/>
      <c r="AI436" s="331"/>
      <c r="AJ436" s="331"/>
      <c r="AK436" s="331"/>
      <c r="AL436" s="75"/>
      <c r="AM436" s="75"/>
      <c r="AN436" s="75"/>
      <c r="AO436" s="300"/>
      <c r="AP436" s="300"/>
      <c r="AQ436" s="300"/>
    </row>
    <row r="437" spans="1:43" s="4" customFormat="1" x14ac:dyDescent="0.3">
      <c r="A437" s="67"/>
      <c r="B437" s="14"/>
      <c r="C437" s="14"/>
      <c r="D437" s="14"/>
      <c r="E437" s="14"/>
      <c r="F437" s="14"/>
      <c r="G437" s="3"/>
      <c r="H437" s="13"/>
      <c r="I437" s="13"/>
      <c r="J437" s="13"/>
      <c r="K437" s="13"/>
      <c r="L437" s="13"/>
      <c r="M437" s="13"/>
      <c r="N437" s="3"/>
      <c r="O437" s="13"/>
      <c r="P437" s="13"/>
      <c r="Q437" s="13"/>
      <c r="R437" s="13"/>
      <c r="S437" s="13"/>
      <c r="T437" s="1"/>
      <c r="U437" s="74"/>
      <c r="V437" s="75"/>
      <c r="W437" s="75"/>
      <c r="X437" s="76"/>
      <c r="Y437" s="77"/>
      <c r="Z437" s="78"/>
      <c r="AA437" s="75"/>
      <c r="AB437" s="148"/>
      <c r="AC437" s="148"/>
      <c r="AD437" s="299"/>
      <c r="AE437" s="331"/>
      <c r="AF437" s="331"/>
      <c r="AG437" s="331"/>
      <c r="AH437" s="331"/>
      <c r="AI437" s="331"/>
      <c r="AJ437" s="331"/>
      <c r="AK437" s="331"/>
      <c r="AL437" s="75"/>
      <c r="AM437" s="75"/>
      <c r="AN437" s="75"/>
      <c r="AO437" s="300"/>
      <c r="AP437" s="300"/>
      <c r="AQ437" s="300"/>
    </row>
    <row r="438" spans="1:43" s="4" customFormat="1" x14ac:dyDescent="0.3">
      <c r="A438" s="67"/>
      <c r="B438" s="14"/>
      <c r="C438" s="14"/>
      <c r="D438" s="14"/>
      <c r="E438" s="14"/>
      <c r="F438" s="14"/>
      <c r="G438" s="3"/>
      <c r="H438" s="13"/>
      <c r="I438" s="13"/>
      <c r="J438" s="13"/>
      <c r="K438" s="13"/>
      <c r="L438" s="13"/>
      <c r="M438" s="13"/>
      <c r="N438" s="3"/>
      <c r="O438" s="13"/>
      <c r="P438" s="13"/>
      <c r="Q438" s="13"/>
      <c r="R438" s="13"/>
      <c r="S438" s="13"/>
      <c r="T438" s="1"/>
      <c r="U438" s="74"/>
      <c r="V438" s="75"/>
      <c r="W438" s="75"/>
      <c r="X438" s="76"/>
      <c r="Y438" s="77"/>
      <c r="Z438" s="78"/>
      <c r="AA438" s="75"/>
      <c r="AB438" s="148"/>
      <c r="AC438" s="148"/>
      <c r="AD438" s="299"/>
      <c r="AE438" s="331"/>
      <c r="AF438" s="331"/>
      <c r="AG438" s="331"/>
      <c r="AH438" s="331"/>
      <c r="AI438" s="331"/>
      <c r="AJ438" s="331"/>
      <c r="AK438" s="331"/>
      <c r="AL438" s="75"/>
      <c r="AM438" s="75"/>
      <c r="AN438" s="75"/>
      <c r="AO438" s="300"/>
      <c r="AP438" s="300"/>
      <c r="AQ438" s="300"/>
    </row>
    <row r="439" spans="1:43" s="4" customFormat="1" x14ac:dyDescent="0.3">
      <c r="A439" s="67"/>
      <c r="B439" s="14"/>
      <c r="C439" s="14"/>
      <c r="D439" s="14"/>
      <c r="E439" s="14"/>
      <c r="F439" s="14"/>
      <c r="G439" s="3"/>
      <c r="H439" s="13"/>
      <c r="I439" s="13"/>
      <c r="J439" s="13"/>
      <c r="K439" s="13"/>
      <c r="L439" s="13"/>
      <c r="M439" s="13"/>
      <c r="N439" s="3"/>
      <c r="O439" s="13"/>
      <c r="P439" s="13"/>
      <c r="Q439" s="13"/>
      <c r="R439" s="13"/>
      <c r="S439" s="13"/>
      <c r="T439" s="1"/>
      <c r="U439" s="74"/>
      <c r="V439" s="75"/>
      <c r="W439" s="75"/>
      <c r="X439" s="76"/>
      <c r="Y439" s="77"/>
      <c r="Z439" s="78"/>
      <c r="AA439" s="75"/>
      <c r="AB439" s="148"/>
      <c r="AC439" s="148"/>
      <c r="AD439" s="299"/>
      <c r="AE439" s="331"/>
      <c r="AF439" s="331"/>
      <c r="AG439" s="331"/>
      <c r="AH439" s="331"/>
      <c r="AI439" s="331"/>
      <c r="AJ439" s="331"/>
      <c r="AK439" s="331"/>
      <c r="AL439" s="75"/>
      <c r="AM439" s="75"/>
      <c r="AN439" s="75"/>
      <c r="AO439" s="300"/>
      <c r="AP439" s="300"/>
      <c r="AQ439" s="300"/>
    </row>
    <row r="440" spans="1:43" s="4" customFormat="1" x14ac:dyDescent="0.3">
      <c r="A440" s="67"/>
      <c r="B440" s="14"/>
      <c r="C440" s="14"/>
      <c r="D440" s="14"/>
      <c r="E440" s="14"/>
      <c r="F440" s="14"/>
      <c r="G440" s="3"/>
      <c r="H440" s="13"/>
      <c r="I440" s="13"/>
      <c r="J440" s="13"/>
      <c r="K440" s="13"/>
      <c r="L440" s="13"/>
      <c r="M440" s="13"/>
      <c r="N440" s="3"/>
      <c r="O440" s="13"/>
      <c r="P440" s="13"/>
      <c r="Q440" s="13"/>
      <c r="R440" s="13"/>
      <c r="S440" s="13"/>
      <c r="T440" s="1"/>
      <c r="U440" s="74"/>
      <c r="V440" s="75"/>
      <c r="W440" s="75"/>
      <c r="X440" s="76"/>
      <c r="Y440" s="77"/>
      <c r="Z440" s="78"/>
      <c r="AA440" s="75"/>
      <c r="AB440" s="148"/>
      <c r="AC440" s="148"/>
      <c r="AD440" s="299"/>
      <c r="AE440" s="331"/>
      <c r="AF440" s="331"/>
      <c r="AG440" s="331"/>
      <c r="AH440" s="331"/>
      <c r="AI440" s="331"/>
      <c r="AJ440" s="331"/>
      <c r="AK440" s="331"/>
      <c r="AL440" s="75"/>
      <c r="AM440" s="75"/>
      <c r="AN440" s="75"/>
      <c r="AO440" s="300"/>
      <c r="AP440" s="300"/>
      <c r="AQ440" s="300"/>
    </row>
    <row r="441" spans="1:43" s="4" customFormat="1" x14ac:dyDescent="0.3">
      <c r="A441" s="67"/>
      <c r="B441" s="14"/>
      <c r="C441" s="14"/>
      <c r="D441" s="14"/>
      <c r="E441" s="14"/>
      <c r="F441" s="14"/>
      <c r="G441" s="3"/>
      <c r="H441" s="13"/>
      <c r="I441" s="13"/>
      <c r="J441" s="13"/>
      <c r="K441" s="13"/>
      <c r="L441" s="13"/>
      <c r="M441" s="13"/>
      <c r="N441" s="3"/>
      <c r="O441" s="13"/>
      <c r="P441" s="13"/>
      <c r="Q441" s="13"/>
      <c r="R441" s="13"/>
      <c r="S441" s="13"/>
      <c r="T441" s="1"/>
      <c r="U441" s="74"/>
      <c r="V441" s="75"/>
      <c r="W441" s="75"/>
      <c r="X441" s="76"/>
      <c r="Y441" s="77"/>
      <c r="Z441" s="78"/>
      <c r="AA441" s="75"/>
      <c r="AB441" s="148"/>
      <c r="AC441" s="148"/>
      <c r="AD441" s="299"/>
      <c r="AE441" s="331"/>
      <c r="AF441" s="331"/>
      <c r="AG441" s="331"/>
      <c r="AH441" s="331"/>
      <c r="AI441" s="331"/>
      <c r="AJ441" s="331"/>
      <c r="AK441" s="331"/>
      <c r="AL441" s="75"/>
      <c r="AM441" s="75"/>
      <c r="AN441" s="75"/>
      <c r="AO441" s="300"/>
      <c r="AP441" s="300"/>
      <c r="AQ441" s="300"/>
    </row>
    <row r="442" spans="1:43" s="4" customFormat="1" x14ac:dyDescent="0.3">
      <c r="A442" s="67"/>
      <c r="B442" s="14"/>
      <c r="C442" s="14"/>
      <c r="D442" s="14"/>
      <c r="E442" s="14"/>
      <c r="F442" s="14"/>
      <c r="G442" s="3"/>
      <c r="H442" s="13"/>
      <c r="I442" s="13"/>
      <c r="J442" s="13"/>
      <c r="K442" s="13"/>
      <c r="L442" s="13"/>
      <c r="M442" s="13"/>
      <c r="N442" s="3"/>
      <c r="O442" s="13"/>
      <c r="P442" s="13"/>
      <c r="Q442" s="13"/>
      <c r="R442" s="13"/>
      <c r="S442" s="13"/>
      <c r="T442" s="1"/>
      <c r="U442" s="74"/>
      <c r="V442" s="75"/>
      <c r="W442" s="75"/>
      <c r="X442" s="76"/>
      <c r="Y442" s="77"/>
      <c r="Z442" s="78"/>
      <c r="AA442" s="75"/>
      <c r="AB442" s="148"/>
      <c r="AC442" s="148"/>
      <c r="AD442" s="299"/>
      <c r="AE442" s="331"/>
      <c r="AF442" s="331"/>
      <c r="AG442" s="331"/>
      <c r="AH442" s="331"/>
      <c r="AI442" s="331"/>
      <c r="AJ442" s="331"/>
      <c r="AK442" s="331"/>
      <c r="AL442" s="75"/>
      <c r="AM442" s="75"/>
      <c r="AN442" s="75"/>
      <c r="AO442" s="300"/>
      <c r="AP442" s="300"/>
      <c r="AQ442" s="300"/>
    </row>
    <row r="443" spans="1:43" s="4" customFormat="1" x14ac:dyDescent="0.3">
      <c r="A443" s="67"/>
      <c r="B443" s="14"/>
      <c r="C443" s="14"/>
      <c r="D443" s="14"/>
      <c r="E443" s="14"/>
      <c r="F443" s="14"/>
      <c r="G443" s="3"/>
      <c r="H443" s="13"/>
      <c r="I443" s="13"/>
      <c r="J443" s="13"/>
      <c r="K443" s="13"/>
      <c r="L443" s="13"/>
      <c r="M443" s="13"/>
      <c r="N443" s="3"/>
      <c r="O443" s="13"/>
      <c r="P443" s="13"/>
      <c r="Q443" s="13"/>
      <c r="R443" s="13"/>
      <c r="S443" s="13"/>
      <c r="T443" s="1"/>
      <c r="U443" s="74"/>
      <c r="V443" s="75"/>
      <c r="W443" s="75"/>
      <c r="X443" s="76"/>
      <c r="Y443" s="77"/>
      <c r="Z443" s="78"/>
      <c r="AA443" s="75"/>
      <c r="AB443" s="148"/>
      <c r="AC443" s="148"/>
      <c r="AD443" s="299"/>
      <c r="AE443" s="331"/>
      <c r="AF443" s="331"/>
      <c r="AG443" s="331"/>
      <c r="AH443" s="331"/>
      <c r="AI443" s="331"/>
      <c r="AJ443" s="331"/>
      <c r="AK443" s="331"/>
      <c r="AL443" s="75"/>
      <c r="AM443" s="75"/>
      <c r="AN443" s="75"/>
      <c r="AO443" s="300"/>
      <c r="AP443" s="300"/>
      <c r="AQ443" s="300"/>
    </row>
    <row r="444" spans="1:43" s="4" customFormat="1" x14ac:dyDescent="0.3">
      <c r="A444" s="67"/>
      <c r="B444" s="14"/>
      <c r="C444" s="14"/>
      <c r="D444" s="14"/>
      <c r="E444" s="14"/>
      <c r="F444" s="14"/>
      <c r="G444" s="3"/>
      <c r="H444" s="13"/>
      <c r="I444" s="13"/>
      <c r="J444" s="13"/>
      <c r="K444" s="13"/>
      <c r="L444" s="13"/>
      <c r="M444" s="13"/>
      <c r="N444" s="3"/>
      <c r="O444" s="13"/>
      <c r="P444" s="13"/>
      <c r="Q444" s="13"/>
      <c r="R444" s="13"/>
      <c r="S444" s="13"/>
      <c r="T444" s="1"/>
      <c r="U444" s="74"/>
      <c r="V444" s="75"/>
      <c r="W444" s="75"/>
      <c r="X444" s="76"/>
      <c r="Y444" s="77"/>
      <c r="Z444" s="78"/>
      <c r="AA444" s="75"/>
      <c r="AB444" s="148"/>
      <c r="AC444" s="148"/>
      <c r="AD444" s="299"/>
      <c r="AE444" s="331"/>
      <c r="AF444" s="331"/>
      <c r="AG444" s="331"/>
      <c r="AH444" s="331"/>
      <c r="AI444" s="331"/>
      <c r="AJ444" s="331"/>
      <c r="AK444" s="331"/>
      <c r="AL444" s="75"/>
      <c r="AM444" s="75"/>
      <c r="AN444" s="75"/>
      <c r="AO444" s="300"/>
      <c r="AP444" s="300"/>
      <c r="AQ444" s="300"/>
    </row>
    <row r="445" spans="1:43" s="4" customFormat="1" x14ac:dyDescent="0.3">
      <c r="A445" s="67"/>
      <c r="B445" s="14"/>
      <c r="C445" s="14"/>
      <c r="D445" s="14"/>
      <c r="E445" s="14"/>
      <c r="F445" s="14"/>
      <c r="G445" s="3"/>
      <c r="H445" s="13"/>
      <c r="I445" s="13"/>
      <c r="J445" s="13"/>
      <c r="K445" s="13"/>
      <c r="L445" s="13"/>
      <c r="M445" s="13"/>
      <c r="N445" s="3"/>
      <c r="O445" s="13"/>
      <c r="P445" s="13"/>
      <c r="Q445" s="13"/>
      <c r="R445" s="13"/>
      <c r="S445" s="13"/>
      <c r="T445" s="1"/>
      <c r="U445" s="74"/>
      <c r="V445" s="75"/>
      <c r="W445" s="75"/>
      <c r="X445" s="76"/>
      <c r="Y445" s="77"/>
      <c r="Z445" s="78"/>
      <c r="AA445" s="75"/>
      <c r="AB445" s="148"/>
      <c r="AC445" s="148"/>
      <c r="AD445" s="299"/>
      <c r="AE445" s="331"/>
      <c r="AF445" s="331"/>
      <c r="AG445" s="331"/>
      <c r="AH445" s="331"/>
      <c r="AI445" s="331"/>
      <c r="AJ445" s="331"/>
      <c r="AK445" s="331"/>
      <c r="AL445" s="75"/>
      <c r="AM445" s="75"/>
      <c r="AN445" s="75"/>
      <c r="AO445" s="300"/>
      <c r="AP445" s="300"/>
      <c r="AQ445" s="300"/>
    </row>
    <row r="446" spans="1:43" s="4" customFormat="1" x14ac:dyDescent="0.3">
      <c r="A446" s="67"/>
      <c r="B446" s="14"/>
      <c r="C446" s="14"/>
      <c r="D446" s="14"/>
      <c r="E446" s="14"/>
      <c r="F446" s="14"/>
      <c r="G446" s="3"/>
      <c r="H446" s="13"/>
      <c r="I446" s="13"/>
      <c r="J446" s="13"/>
      <c r="K446" s="13"/>
      <c r="L446" s="13"/>
      <c r="M446" s="13"/>
      <c r="N446" s="3"/>
      <c r="O446" s="13"/>
      <c r="P446" s="13"/>
      <c r="Q446" s="13"/>
      <c r="R446" s="13"/>
      <c r="S446" s="13"/>
      <c r="T446" s="1"/>
      <c r="U446" s="74"/>
      <c r="V446" s="75"/>
      <c r="W446" s="75"/>
      <c r="X446" s="76"/>
      <c r="Y446" s="77"/>
      <c r="Z446" s="78"/>
      <c r="AA446" s="75"/>
      <c r="AB446" s="148"/>
      <c r="AC446" s="148"/>
      <c r="AD446" s="299"/>
      <c r="AE446" s="331"/>
      <c r="AF446" s="331"/>
      <c r="AG446" s="331"/>
      <c r="AH446" s="331"/>
      <c r="AI446" s="331"/>
      <c r="AJ446" s="331"/>
      <c r="AK446" s="331"/>
      <c r="AL446" s="75"/>
      <c r="AM446" s="75"/>
      <c r="AN446" s="75"/>
      <c r="AO446" s="300"/>
      <c r="AP446" s="300"/>
      <c r="AQ446" s="300"/>
    </row>
    <row r="447" spans="1:43" s="4" customFormat="1" x14ac:dyDescent="0.3">
      <c r="A447" s="67"/>
      <c r="B447" s="14"/>
      <c r="C447" s="14"/>
      <c r="D447" s="14"/>
      <c r="E447" s="14"/>
      <c r="F447" s="14"/>
      <c r="G447" s="3"/>
      <c r="H447" s="13"/>
      <c r="I447" s="13"/>
      <c r="J447" s="13"/>
      <c r="K447" s="13"/>
      <c r="L447" s="13"/>
      <c r="M447" s="13"/>
      <c r="N447" s="3"/>
      <c r="O447" s="13"/>
      <c r="P447" s="13"/>
      <c r="Q447" s="13"/>
      <c r="R447" s="13"/>
      <c r="S447" s="13"/>
      <c r="T447" s="1"/>
      <c r="U447" s="74"/>
      <c r="V447" s="75"/>
      <c r="W447" s="75"/>
      <c r="X447" s="76"/>
      <c r="Y447" s="77"/>
      <c r="Z447" s="78"/>
      <c r="AA447" s="75"/>
      <c r="AB447" s="148"/>
      <c r="AC447" s="148"/>
      <c r="AD447" s="299"/>
      <c r="AE447" s="331"/>
      <c r="AF447" s="331"/>
      <c r="AG447" s="331"/>
      <c r="AH447" s="331"/>
      <c r="AI447" s="331"/>
      <c r="AJ447" s="331"/>
      <c r="AK447" s="331"/>
      <c r="AL447" s="75"/>
      <c r="AM447" s="75"/>
      <c r="AN447" s="75"/>
      <c r="AO447" s="300"/>
      <c r="AP447" s="300"/>
      <c r="AQ447" s="300"/>
    </row>
    <row r="448" spans="1:43" s="4" customFormat="1" x14ac:dyDescent="0.3">
      <c r="A448" s="67"/>
      <c r="B448" s="14"/>
      <c r="C448" s="14"/>
      <c r="D448" s="14"/>
      <c r="E448" s="14"/>
      <c r="F448" s="14"/>
      <c r="G448" s="3"/>
      <c r="H448" s="13"/>
      <c r="I448" s="13"/>
      <c r="J448" s="13"/>
      <c r="K448" s="13"/>
      <c r="L448" s="13"/>
      <c r="M448" s="13"/>
      <c r="N448" s="3"/>
      <c r="O448" s="13"/>
      <c r="P448" s="13"/>
      <c r="Q448" s="13"/>
      <c r="R448" s="13"/>
      <c r="S448" s="13"/>
      <c r="T448" s="1"/>
      <c r="U448" s="74"/>
      <c r="V448" s="75"/>
      <c r="W448" s="75"/>
      <c r="X448" s="76"/>
      <c r="Y448" s="77"/>
      <c r="Z448" s="78"/>
      <c r="AA448" s="75"/>
      <c r="AB448" s="148"/>
      <c r="AC448" s="148"/>
      <c r="AD448" s="299"/>
      <c r="AE448" s="331"/>
      <c r="AF448" s="331"/>
      <c r="AG448" s="331"/>
      <c r="AH448" s="331"/>
      <c r="AI448" s="331"/>
      <c r="AJ448" s="331"/>
      <c r="AK448" s="331"/>
      <c r="AL448" s="75"/>
      <c r="AM448" s="75"/>
      <c r="AN448" s="75"/>
      <c r="AO448" s="300"/>
      <c r="AP448" s="300"/>
      <c r="AQ448" s="300"/>
    </row>
    <row r="449" spans="1:43" s="4" customFormat="1" x14ac:dyDescent="0.3">
      <c r="A449" s="67"/>
      <c r="B449" s="14"/>
      <c r="C449" s="14"/>
      <c r="D449" s="14"/>
      <c r="E449" s="14"/>
      <c r="F449" s="14"/>
      <c r="G449" s="3"/>
      <c r="H449" s="13"/>
      <c r="I449" s="13"/>
      <c r="J449" s="13"/>
      <c r="K449" s="13"/>
      <c r="L449" s="13"/>
      <c r="M449" s="13"/>
      <c r="N449" s="3"/>
      <c r="O449" s="13"/>
      <c r="P449" s="13"/>
      <c r="Q449" s="13"/>
      <c r="R449" s="13"/>
      <c r="S449" s="13"/>
      <c r="T449" s="1"/>
      <c r="U449" s="74"/>
      <c r="V449" s="75"/>
      <c r="W449" s="75"/>
      <c r="X449" s="76"/>
      <c r="Y449" s="77"/>
      <c r="Z449" s="78"/>
      <c r="AA449" s="75"/>
      <c r="AB449" s="148"/>
      <c r="AC449" s="148"/>
      <c r="AD449" s="299"/>
      <c r="AE449" s="331"/>
      <c r="AF449" s="331"/>
      <c r="AG449" s="331"/>
      <c r="AH449" s="331"/>
      <c r="AI449" s="331"/>
      <c r="AJ449" s="331"/>
      <c r="AK449" s="331"/>
      <c r="AL449" s="75"/>
      <c r="AM449" s="75"/>
      <c r="AN449" s="75"/>
      <c r="AO449" s="300"/>
      <c r="AP449" s="300"/>
      <c r="AQ449" s="300"/>
    </row>
    <row r="450" spans="1:43" s="4" customFormat="1" x14ac:dyDescent="0.3">
      <c r="A450" s="67"/>
      <c r="B450" s="14"/>
      <c r="C450" s="14"/>
      <c r="D450" s="14"/>
      <c r="E450" s="14"/>
      <c r="F450" s="14"/>
      <c r="G450" s="3"/>
      <c r="H450" s="13"/>
      <c r="I450" s="13"/>
      <c r="J450" s="13"/>
      <c r="K450" s="13"/>
      <c r="L450" s="13"/>
      <c r="M450" s="13"/>
      <c r="N450" s="3"/>
      <c r="O450" s="13"/>
      <c r="P450" s="13"/>
      <c r="Q450" s="13"/>
      <c r="R450" s="13"/>
      <c r="S450" s="13"/>
      <c r="T450" s="1"/>
      <c r="U450" s="74"/>
      <c r="V450" s="75"/>
      <c r="W450" s="75"/>
      <c r="X450" s="76"/>
      <c r="Y450" s="77"/>
      <c r="Z450" s="78"/>
      <c r="AA450" s="75"/>
      <c r="AB450" s="148"/>
      <c r="AC450" s="148"/>
      <c r="AD450" s="299"/>
      <c r="AE450" s="331"/>
      <c r="AF450" s="331"/>
      <c r="AG450" s="331"/>
      <c r="AH450" s="331"/>
      <c r="AI450" s="331"/>
      <c r="AJ450" s="331"/>
      <c r="AK450" s="331"/>
      <c r="AL450" s="75"/>
      <c r="AM450" s="75"/>
      <c r="AN450" s="75"/>
      <c r="AO450" s="300"/>
      <c r="AP450" s="300"/>
      <c r="AQ450" s="300"/>
    </row>
    <row r="451" spans="1:43" s="4" customFormat="1" x14ac:dyDescent="0.3">
      <c r="A451" s="67"/>
      <c r="B451" s="14"/>
      <c r="C451" s="14"/>
      <c r="D451" s="14"/>
      <c r="E451" s="14"/>
      <c r="F451" s="14"/>
      <c r="G451" s="3"/>
      <c r="H451" s="13"/>
      <c r="I451" s="13"/>
      <c r="J451" s="13"/>
      <c r="K451" s="13"/>
      <c r="L451" s="13"/>
      <c r="M451" s="13"/>
      <c r="N451" s="3"/>
      <c r="O451" s="13"/>
      <c r="P451" s="13"/>
      <c r="Q451" s="13"/>
      <c r="R451" s="13"/>
      <c r="S451" s="13"/>
      <c r="T451" s="1"/>
      <c r="U451" s="74"/>
      <c r="V451" s="75"/>
      <c r="W451" s="75"/>
      <c r="X451" s="76"/>
      <c r="Y451" s="77"/>
      <c r="Z451" s="78"/>
      <c r="AA451" s="75"/>
      <c r="AB451" s="148"/>
      <c r="AC451" s="148"/>
      <c r="AD451" s="299"/>
      <c r="AE451" s="331"/>
      <c r="AF451" s="331"/>
      <c r="AG451" s="331"/>
      <c r="AH451" s="331"/>
      <c r="AI451" s="331"/>
      <c r="AJ451" s="331"/>
      <c r="AK451" s="331"/>
      <c r="AL451" s="75"/>
      <c r="AM451" s="75"/>
      <c r="AN451" s="75"/>
      <c r="AO451" s="300"/>
      <c r="AP451" s="300"/>
      <c r="AQ451" s="300"/>
    </row>
    <row r="452" spans="1:43" s="4" customFormat="1" x14ac:dyDescent="0.3">
      <c r="A452" s="67"/>
      <c r="B452" s="14"/>
      <c r="C452" s="14"/>
      <c r="D452" s="14"/>
      <c r="E452" s="14"/>
      <c r="F452" s="14"/>
      <c r="G452" s="3"/>
      <c r="H452" s="13"/>
      <c r="I452" s="13"/>
      <c r="J452" s="13"/>
      <c r="K452" s="13"/>
      <c r="L452" s="13"/>
      <c r="M452" s="13"/>
      <c r="N452" s="3"/>
      <c r="O452" s="13"/>
      <c r="P452" s="13"/>
      <c r="Q452" s="13"/>
      <c r="R452" s="13"/>
      <c r="S452" s="13"/>
      <c r="T452" s="1"/>
      <c r="U452" s="74"/>
      <c r="V452" s="75"/>
      <c r="W452" s="75"/>
      <c r="X452" s="76"/>
      <c r="Y452" s="77"/>
      <c r="Z452" s="78"/>
      <c r="AA452" s="75"/>
      <c r="AB452" s="148"/>
      <c r="AC452" s="148"/>
      <c r="AD452" s="299"/>
      <c r="AE452" s="331"/>
      <c r="AF452" s="331"/>
      <c r="AG452" s="331"/>
      <c r="AH452" s="331"/>
      <c r="AI452" s="331"/>
      <c r="AJ452" s="331"/>
      <c r="AK452" s="331"/>
      <c r="AL452" s="75"/>
      <c r="AM452" s="75"/>
      <c r="AN452" s="75"/>
      <c r="AO452" s="300"/>
      <c r="AP452" s="300"/>
      <c r="AQ452" s="300"/>
    </row>
    <row r="453" spans="1:43" s="4" customFormat="1" x14ac:dyDescent="0.3">
      <c r="A453" s="67"/>
      <c r="B453" s="14"/>
      <c r="C453" s="14"/>
      <c r="D453" s="14"/>
      <c r="E453" s="14"/>
      <c r="F453" s="14"/>
      <c r="G453" s="3"/>
      <c r="H453" s="13"/>
      <c r="I453" s="13"/>
      <c r="J453" s="13"/>
      <c r="K453" s="13"/>
      <c r="L453" s="13"/>
      <c r="M453" s="13"/>
      <c r="N453" s="3"/>
      <c r="O453" s="13"/>
      <c r="P453" s="13"/>
      <c r="Q453" s="13"/>
      <c r="R453" s="13"/>
      <c r="S453" s="13"/>
      <c r="T453" s="1"/>
      <c r="U453" s="74"/>
      <c r="V453" s="75"/>
      <c r="W453" s="75"/>
      <c r="X453" s="76"/>
      <c r="Y453" s="77"/>
      <c r="Z453" s="78"/>
      <c r="AA453" s="75"/>
      <c r="AB453" s="148"/>
      <c r="AC453" s="148"/>
      <c r="AD453" s="299"/>
      <c r="AE453" s="331"/>
      <c r="AF453" s="331"/>
      <c r="AG453" s="331"/>
      <c r="AH453" s="331"/>
      <c r="AI453" s="331"/>
      <c r="AJ453" s="331"/>
      <c r="AK453" s="331"/>
      <c r="AL453" s="75"/>
      <c r="AM453" s="75"/>
      <c r="AN453" s="75"/>
      <c r="AO453" s="300"/>
      <c r="AP453" s="300"/>
      <c r="AQ453" s="300"/>
    </row>
    <row r="454" spans="1:43" s="4" customFormat="1" x14ac:dyDescent="0.3">
      <c r="A454" s="67"/>
      <c r="B454" s="14"/>
      <c r="C454" s="14"/>
      <c r="D454" s="14"/>
      <c r="E454" s="14"/>
      <c r="F454" s="14"/>
      <c r="G454" s="3"/>
      <c r="H454" s="13"/>
      <c r="I454" s="13"/>
      <c r="J454" s="13"/>
      <c r="K454" s="13"/>
      <c r="L454" s="13"/>
      <c r="M454" s="13"/>
      <c r="N454" s="3"/>
      <c r="O454" s="13"/>
      <c r="P454" s="13"/>
      <c r="Q454" s="13"/>
      <c r="R454" s="13"/>
      <c r="S454" s="13"/>
      <c r="T454" s="1"/>
      <c r="U454" s="74"/>
      <c r="V454" s="75"/>
      <c r="W454" s="75"/>
      <c r="X454" s="76"/>
      <c r="Y454" s="77"/>
      <c r="Z454" s="78"/>
      <c r="AA454" s="75"/>
      <c r="AB454" s="148"/>
      <c r="AC454" s="148"/>
      <c r="AD454" s="299"/>
      <c r="AE454" s="331"/>
      <c r="AF454" s="331"/>
      <c r="AG454" s="331"/>
      <c r="AH454" s="331"/>
      <c r="AI454" s="331"/>
      <c r="AJ454" s="331"/>
      <c r="AK454" s="331"/>
      <c r="AL454" s="75"/>
      <c r="AM454" s="75"/>
      <c r="AN454" s="75"/>
      <c r="AO454" s="300"/>
      <c r="AP454" s="300"/>
      <c r="AQ454" s="300"/>
    </row>
    <row r="455" spans="1:43" s="4" customFormat="1" x14ac:dyDescent="0.3">
      <c r="A455" s="67"/>
      <c r="B455" s="14"/>
      <c r="C455" s="14"/>
      <c r="D455" s="14"/>
      <c r="E455" s="14"/>
      <c r="F455" s="14"/>
      <c r="G455" s="3"/>
      <c r="H455" s="13"/>
      <c r="I455" s="13"/>
      <c r="J455" s="13"/>
      <c r="K455" s="13"/>
      <c r="L455" s="13"/>
      <c r="M455" s="13"/>
      <c r="N455" s="3"/>
      <c r="O455" s="13"/>
      <c r="P455" s="13"/>
      <c r="Q455" s="13"/>
      <c r="R455" s="13"/>
      <c r="S455" s="13"/>
      <c r="T455" s="1"/>
      <c r="U455" s="74"/>
      <c r="V455" s="75"/>
      <c r="W455" s="75"/>
      <c r="X455" s="76"/>
      <c r="Y455" s="77"/>
      <c r="Z455" s="78"/>
      <c r="AA455" s="75"/>
      <c r="AB455" s="148"/>
      <c r="AC455" s="148"/>
      <c r="AD455" s="299"/>
      <c r="AE455" s="331"/>
      <c r="AF455" s="331"/>
      <c r="AG455" s="331"/>
      <c r="AH455" s="331"/>
      <c r="AI455" s="331"/>
      <c r="AJ455" s="331"/>
      <c r="AK455" s="331"/>
      <c r="AL455" s="75"/>
      <c r="AM455" s="75"/>
      <c r="AN455" s="75"/>
      <c r="AO455" s="300"/>
      <c r="AP455" s="300"/>
      <c r="AQ455" s="300"/>
    </row>
    <row r="456" spans="1:43" s="4" customFormat="1" x14ac:dyDescent="0.3">
      <c r="A456" s="67"/>
      <c r="B456" s="14"/>
      <c r="C456" s="14"/>
      <c r="D456" s="14"/>
      <c r="E456" s="14"/>
      <c r="F456" s="14"/>
      <c r="G456" s="3"/>
      <c r="H456" s="13"/>
      <c r="I456" s="13"/>
      <c r="J456" s="13"/>
      <c r="K456" s="13"/>
      <c r="L456" s="13"/>
      <c r="M456" s="13"/>
      <c r="N456" s="3"/>
      <c r="O456" s="13"/>
      <c r="P456" s="13"/>
      <c r="Q456" s="13"/>
      <c r="R456" s="13"/>
      <c r="S456" s="13"/>
      <c r="T456" s="1"/>
      <c r="U456" s="74"/>
      <c r="V456" s="75"/>
      <c r="W456" s="75"/>
      <c r="X456" s="76"/>
      <c r="Y456" s="77"/>
      <c r="Z456" s="78"/>
      <c r="AA456" s="75"/>
      <c r="AB456" s="148"/>
      <c r="AC456" s="148"/>
      <c r="AD456" s="299"/>
      <c r="AE456" s="331"/>
      <c r="AF456" s="331"/>
      <c r="AG456" s="331"/>
      <c r="AH456" s="331"/>
      <c r="AI456" s="331"/>
      <c r="AJ456" s="331"/>
      <c r="AK456" s="331"/>
      <c r="AL456" s="75"/>
      <c r="AM456" s="75"/>
      <c r="AN456" s="75"/>
      <c r="AO456" s="300"/>
      <c r="AP456" s="300"/>
      <c r="AQ456" s="300"/>
    </row>
    <row r="457" spans="1:43" s="4" customFormat="1" x14ac:dyDescent="0.3">
      <c r="A457" s="67"/>
      <c r="B457" s="14"/>
      <c r="C457" s="14"/>
      <c r="D457" s="14"/>
      <c r="E457" s="14"/>
      <c r="F457" s="14"/>
      <c r="G457" s="3"/>
      <c r="H457" s="13"/>
      <c r="I457" s="13"/>
      <c r="J457" s="13"/>
      <c r="K457" s="13"/>
      <c r="L457" s="13"/>
      <c r="M457" s="13"/>
      <c r="N457" s="3"/>
      <c r="O457" s="13"/>
      <c r="P457" s="13"/>
      <c r="Q457" s="13"/>
      <c r="R457" s="13"/>
      <c r="S457" s="13"/>
      <c r="T457" s="1"/>
      <c r="U457" s="74"/>
      <c r="V457" s="75"/>
      <c r="W457" s="75"/>
      <c r="X457" s="76"/>
      <c r="Y457" s="77"/>
      <c r="Z457" s="78"/>
      <c r="AA457" s="75"/>
      <c r="AB457" s="148"/>
      <c r="AC457" s="148"/>
      <c r="AD457" s="299"/>
      <c r="AE457" s="331"/>
      <c r="AF457" s="331"/>
      <c r="AG457" s="331"/>
      <c r="AH457" s="331"/>
      <c r="AI457" s="331"/>
      <c r="AJ457" s="331"/>
      <c r="AK457" s="331"/>
      <c r="AL457" s="75"/>
      <c r="AM457" s="75"/>
      <c r="AN457" s="75"/>
      <c r="AO457" s="300"/>
      <c r="AP457" s="300"/>
      <c r="AQ457" s="300"/>
    </row>
    <row r="458" spans="1:43" s="4" customFormat="1" x14ac:dyDescent="0.3">
      <c r="A458" s="67"/>
      <c r="B458" s="14"/>
      <c r="C458" s="14"/>
      <c r="D458" s="14"/>
      <c r="E458" s="14"/>
      <c r="F458" s="14"/>
      <c r="G458" s="3"/>
      <c r="H458" s="13"/>
      <c r="I458" s="13"/>
      <c r="J458" s="13"/>
      <c r="K458" s="13"/>
      <c r="L458" s="13"/>
      <c r="M458" s="13"/>
      <c r="N458" s="3"/>
      <c r="O458" s="13"/>
      <c r="P458" s="13"/>
      <c r="Q458" s="13"/>
      <c r="R458" s="13"/>
      <c r="S458" s="13"/>
      <c r="T458" s="1"/>
      <c r="U458" s="74"/>
      <c r="V458" s="75"/>
      <c r="W458" s="75"/>
      <c r="X458" s="76"/>
      <c r="Y458" s="77"/>
      <c r="Z458" s="78"/>
      <c r="AA458" s="75"/>
      <c r="AB458" s="148"/>
      <c r="AC458" s="148"/>
      <c r="AD458" s="299"/>
      <c r="AE458" s="331"/>
      <c r="AF458" s="331"/>
      <c r="AG458" s="331"/>
      <c r="AH458" s="331"/>
      <c r="AI458" s="331"/>
      <c r="AJ458" s="331"/>
      <c r="AK458" s="331"/>
      <c r="AL458" s="75"/>
      <c r="AM458" s="75"/>
      <c r="AN458" s="75"/>
      <c r="AO458" s="300"/>
      <c r="AP458" s="300"/>
      <c r="AQ458" s="300"/>
    </row>
    <row r="459" spans="1:43" s="4" customFormat="1" x14ac:dyDescent="0.3">
      <c r="A459" s="67"/>
      <c r="B459" s="14"/>
      <c r="C459" s="14"/>
      <c r="D459" s="14"/>
      <c r="E459" s="14"/>
      <c r="F459" s="14"/>
      <c r="G459" s="3"/>
      <c r="H459" s="13"/>
      <c r="I459" s="13"/>
      <c r="J459" s="13"/>
      <c r="K459" s="13"/>
      <c r="L459" s="13"/>
      <c r="M459" s="13"/>
      <c r="N459" s="3"/>
      <c r="O459" s="13"/>
      <c r="P459" s="13"/>
      <c r="Q459" s="13"/>
      <c r="R459" s="13"/>
      <c r="S459" s="13"/>
      <c r="T459" s="1"/>
      <c r="U459" s="74"/>
      <c r="V459" s="75"/>
      <c r="W459" s="75"/>
      <c r="X459" s="76"/>
      <c r="Y459" s="77"/>
      <c r="Z459" s="78"/>
      <c r="AA459" s="75"/>
      <c r="AB459" s="148"/>
      <c r="AC459" s="148"/>
      <c r="AD459" s="299"/>
      <c r="AE459" s="331"/>
      <c r="AF459" s="331"/>
      <c r="AG459" s="331"/>
      <c r="AH459" s="331"/>
      <c r="AI459" s="331"/>
      <c r="AJ459" s="331"/>
      <c r="AK459" s="331"/>
      <c r="AL459" s="75"/>
      <c r="AM459" s="75"/>
      <c r="AN459" s="75"/>
      <c r="AO459" s="300"/>
      <c r="AP459" s="300"/>
      <c r="AQ459" s="300"/>
    </row>
    <row r="460" spans="1:43" s="4" customFormat="1" x14ac:dyDescent="0.3">
      <c r="A460" s="67"/>
      <c r="B460" s="14"/>
      <c r="C460" s="14"/>
      <c r="D460" s="14"/>
      <c r="E460" s="14"/>
      <c r="F460" s="14"/>
      <c r="G460" s="3"/>
      <c r="H460" s="13"/>
      <c r="I460" s="13"/>
      <c r="J460" s="13"/>
      <c r="K460" s="13"/>
      <c r="L460" s="13"/>
      <c r="M460" s="13"/>
      <c r="N460" s="3"/>
      <c r="O460" s="13"/>
      <c r="P460" s="13"/>
      <c r="Q460" s="13"/>
      <c r="R460" s="13"/>
      <c r="S460" s="13"/>
      <c r="T460" s="1"/>
      <c r="U460" s="74"/>
      <c r="V460" s="75"/>
      <c r="W460" s="75"/>
      <c r="X460" s="76"/>
      <c r="Y460" s="77"/>
      <c r="Z460" s="78"/>
      <c r="AA460" s="75"/>
      <c r="AB460" s="148"/>
      <c r="AC460" s="148"/>
      <c r="AD460" s="299"/>
      <c r="AE460" s="331"/>
      <c r="AF460" s="331"/>
      <c r="AG460" s="331"/>
      <c r="AH460" s="331"/>
      <c r="AI460" s="331"/>
      <c r="AJ460" s="331"/>
      <c r="AK460" s="331"/>
      <c r="AL460" s="75"/>
      <c r="AM460" s="75"/>
      <c r="AN460" s="75"/>
      <c r="AO460" s="300"/>
      <c r="AP460" s="300"/>
      <c r="AQ460" s="300"/>
    </row>
    <row r="461" spans="1:43" s="4" customFormat="1" x14ac:dyDescent="0.3">
      <c r="A461" s="67"/>
      <c r="B461" s="14"/>
      <c r="C461" s="14"/>
      <c r="D461" s="14"/>
      <c r="E461" s="14"/>
      <c r="F461" s="14"/>
      <c r="G461" s="3"/>
      <c r="H461" s="13"/>
      <c r="I461" s="13"/>
      <c r="J461" s="13"/>
      <c r="K461" s="13"/>
      <c r="L461" s="13"/>
      <c r="M461" s="13"/>
      <c r="N461" s="3"/>
      <c r="O461" s="13"/>
      <c r="P461" s="13"/>
      <c r="Q461" s="13"/>
      <c r="R461" s="13"/>
      <c r="S461" s="13"/>
      <c r="T461" s="1"/>
      <c r="U461" s="74"/>
      <c r="V461" s="75"/>
      <c r="W461" s="75"/>
      <c r="X461" s="76"/>
      <c r="Y461" s="77"/>
      <c r="Z461" s="78"/>
      <c r="AA461" s="75"/>
      <c r="AB461" s="148"/>
      <c r="AC461" s="148"/>
      <c r="AD461" s="299"/>
      <c r="AE461" s="331"/>
      <c r="AF461" s="331"/>
      <c r="AG461" s="331"/>
      <c r="AH461" s="331"/>
      <c r="AI461" s="331"/>
      <c r="AJ461" s="331"/>
      <c r="AK461" s="331"/>
      <c r="AL461" s="75"/>
      <c r="AM461" s="75"/>
      <c r="AN461" s="75"/>
      <c r="AO461" s="300"/>
      <c r="AP461" s="300"/>
      <c r="AQ461" s="300"/>
    </row>
    <row r="462" spans="1:43" s="4" customFormat="1" x14ac:dyDescent="0.3">
      <c r="A462" s="67"/>
      <c r="B462" s="14"/>
      <c r="C462" s="14"/>
      <c r="D462" s="14"/>
      <c r="E462" s="14"/>
      <c r="F462" s="14"/>
      <c r="G462" s="3"/>
      <c r="H462" s="13"/>
      <c r="I462" s="13"/>
      <c r="J462" s="13"/>
      <c r="K462" s="13"/>
      <c r="L462" s="13"/>
      <c r="M462" s="13"/>
      <c r="N462" s="3"/>
      <c r="O462" s="13"/>
      <c r="P462" s="13"/>
      <c r="Q462" s="13"/>
      <c r="R462" s="13"/>
      <c r="S462" s="13"/>
      <c r="T462" s="1"/>
      <c r="U462" s="74"/>
      <c r="V462" s="75"/>
      <c r="W462" s="75"/>
      <c r="X462" s="76"/>
      <c r="Y462" s="77"/>
      <c r="Z462" s="78"/>
      <c r="AA462" s="75"/>
      <c r="AB462" s="148"/>
      <c r="AC462" s="148"/>
      <c r="AD462" s="299"/>
      <c r="AE462" s="331"/>
      <c r="AF462" s="331"/>
      <c r="AG462" s="331"/>
      <c r="AH462" s="331"/>
      <c r="AI462" s="331"/>
      <c r="AJ462" s="331"/>
      <c r="AK462" s="331"/>
      <c r="AL462" s="75"/>
      <c r="AM462" s="75"/>
      <c r="AN462" s="75"/>
      <c r="AO462" s="300"/>
      <c r="AP462" s="300"/>
      <c r="AQ462" s="300"/>
    </row>
    <row r="463" spans="1:43" s="4" customFormat="1" x14ac:dyDescent="0.3">
      <c r="A463" s="67"/>
      <c r="B463" s="14"/>
      <c r="C463" s="14"/>
      <c r="D463" s="14"/>
      <c r="E463" s="14"/>
      <c r="F463" s="14"/>
      <c r="G463" s="3"/>
      <c r="H463" s="13"/>
      <c r="I463" s="13"/>
      <c r="J463" s="13"/>
      <c r="K463" s="13"/>
      <c r="L463" s="13"/>
      <c r="M463" s="13"/>
      <c r="N463" s="3"/>
      <c r="O463" s="13"/>
      <c r="P463" s="13"/>
      <c r="Q463" s="13"/>
      <c r="R463" s="13"/>
      <c r="S463" s="13"/>
      <c r="T463" s="1"/>
      <c r="U463" s="74"/>
      <c r="V463" s="75"/>
      <c r="W463" s="75"/>
      <c r="X463" s="76"/>
      <c r="Y463" s="77"/>
      <c r="Z463" s="78"/>
      <c r="AA463" s="75"/>
      <c r="AB463" s="148"/>
      <c r="AC463" s="148"/>
      <c r="AD463" s="299"/>
      <c r="AE463" s="331"/>
      <c r="AF463" s="331"/>
      <c r="AG463" s="331"/>
      <c r="AH463" s="331"/>
      <c r="AI463" s="331"/>
      <c r="AJ463" s="331"/>
      <c r="AK463" s="331"/>
      <c r="AL463" s="75"/>
      <c r="AM463" s="75"/>
      <c r="AN463" s="75"/>
      <c r="AO463" s="300"/>
      <c r="AP463" s="300"/>
      <c r="AQ463" s="300"/>
    </row>
    <row r="464" spans="1:43" s="4" customFormat="1" x14ac:dyDescent="0.3">
      <c r="A464" s="67"/>
      <c r="B464" s="14"/>
      <c r="C464" s="14"/>
      <c r="D464" s="14"/>
      <c r="E464" s="14"/>
      <c r="F464" s="14"/>
      <c r="G464" s="3"/>
      <c r="H464" s="13"/>
      <c r="I464" s="13"/>
      <c r="J464" s="13"/>
      <c r="K464" s="13"/>
      <c r="L464" s="13"/>
      <c r="M464" s="13"/>
      <c r="N464" s="3"/>
      <c r="O464" s="13"/>
      <c r="P464" s="13"/>
      <c r="Q464" s="13"/>
      <c r="R464" s="13"/>
      <c r="S464" s="13"/>
      <c r="T464" s="1"/>
      <c r="U464" s="74"/>
      <c r="V464" s="75"/>
      <c r="W464" s="75"/>
      <c r="X464" s="76"/>
      <c r="Y464" s="77"/>
      <c r="Z464" s="78"/>
      <c r="AA464" s="75"/>
      <c r="AB464" s="148"/>
      <c r="AC464" s="148"/>
      <c r="AD464" s="299"/>
      <c r="AE464" s="331"/>
      <c r="AF464" s="331"/>
      <c r="AG464" s="331"/>
      <c r="AH464" s="331"/>
      <c r="AI464" s="331"/>
      <c r="AJ464" s="331"/>
      <c r="AK464" s="331"/>
      <c r="AL464" s="75"/>
      <c r="AM464" s="75"/>
      <c r="AN464" s="75"/>
      <c r="AO464" s="300"/>
      <c r="AP464" s="300"/>
      <c r="AQ464" s="300"/>
    </row>
    <row r="465" spans="1:43" s="4" customFormat="1" x14ac:dyDescent="0.3">
      <c r="A465" s="67"/>
      <c r="B465" s="14"/>
      <c r="C465" s="14"/>
      <c r="D465" s="14"/>
      <c r="E465" s="14"/>
      <c r="F465" s="14"/>
      <c r="G465" s="3"/>
      <c r="H465" s="13"/>
      <c r="I465" s="13"/>
      <c r="J465" s="13"/>
      <c r="K465" s="13"/>
      <c r="L465" s="13"/>
      <c r="M465" s="13"/>
      <c r="N465" s="3"/>
      <c r="O465" s="13"/>
      <c r="P465" s="13"/>
      <c r="Q465" s="13"/>
      <c r="R465" s="13"/>
      <c r="S465" s="13"/>
      <c r="T465" s="1"/>
      <c r="U465" s="74"/>
      <c r="V465" s="75"/>
      <c r="W465" s="75"/>
      <c r="X465" s="76"/>
      <c r="Y465" s="77"/>
      <c r="Z465" s="78"/>
      <c r="AA465" s="75"/>
      <c r="AB465" s="148"/>
      <c r="AC465" s="148"/>
      <c r="AD465" s="299"/>
      <c r="AE465" s="331"/>
      <c r="AF465" s="331"/>
      <c r="AG465" s="331"/>
      <c r="AH465" s="331"/>
      <c r="AI465" s="331"/>
      <c r="AJ465" s="331"/>
      <c r="AK465" s="331"/>
      <c r="AL465" s="75"/>
      <c r="AM465" s="75"/>
      <c r="AN465" s="75"/>
      <c r="AO465" s="300"/>
      <c r="AP465" s="300"/>
      <c r="AQ465" s="300"/>
    </row>
    <row r="466" spans="1:43" s="4" customFormat="1" x14ac:dyDescent="0.3">
      <c r="A466" s="67"/>
      <c r="B466" s="14"/>
      <c r="C466" s="14"/>
      <c r="D466" s="14"/>
      <c r="E466" s="14"/>
      <c r="F466" s="14"/>
      <c r="G466" s="3"/>
      <c r="H466" s="13"/>
      <c r="I466" s="13"/>
      <c r="J466" s="13"/>
      <c r="K466" s="13"/>
      <c r="L466" s="13"/>
      <c r="M466" s="13"/>
      <c r="N466" s="3"/>
      <c r="O466" s="13"/>
      <c r="P466" s="13"/>
      <c r="Q466" s="13"/>
      <c r="R466" s="13"/>
      <c r="S466" s="13"/>
      <c r="T466" s="1"/>
      <c r="U466" s="74"/>
      <c r="V466" s="75"/>
      <c r="W466" s="75"/>
      <c r="X466" s="76"/>
      <c r="Y466" s="77"/>
      <c r="Z466" s="78"/>
      <c r="AA466" s="75"/>
      <c r="AB466" s="148"/>
      <c r="AC466" s="148"/>
      <c r="AD466" s="299"/>
      <c r="AE466" s="331"/>
      <c r="AF466" s="331"/>
      <c r="AG466" s="331"/>
      <c r="AH466" s="331"/>
      <c r="AI466" s="331"/>
      <c r="AJ466" s="331"/>
      <c r="AK466" s="331"/>
      <c r="AL466" s="75"/>
      <c r="AM466" s="75"/>
      <c r="AN466" s="75"/>
      <c r="AO466" s="300"/>
      <c r="AP466" s="300"/>
      <c r="AQ466" s="300"/>
    </row>
    <row r="467" spans="1:43" s="4" customFormat="1" x14ac:dyDescent="0.3">
      <c r="A467" s="67"/>
      <c r="B467" s="14"/>
      <c r="C467" s="14"/>
      <c r="D467" s="14"/>
      <c r="E467" s="14"/>
      <c r="F467" s="14"/>
      <c r="G467" s="3"/>
      <c r="H467" s="13"/>
      <c r="I467" s="13"/>
      <c r="J467" s="13"/>
      <c r="K467" s="13"/>
      <c r="L467" s="13"/>
      <c r="M467" s="13"/>
      <c r="N467" s="3"/>
      <c r="O467" s="13"/>
      <c r="P467" s="13"/>
      <c r="Q467" s="13"/>
      <c r="R467" s="13"/>
      <c r="S467" s="13"/>
      <c r="T467" s="1"/>
      <c r="U467" s="74"/>
      <c r="V467" s="75"/>
      <c r="W467" s="75"/>
      <c r="X467" s="76"/>
      <c r="Y467" s="77"/>
      <c r="Z467" s="78"/>
      <c r="AA467" s="75"/>
      <c r="AB467" s="148"/>
      <c r="AC467" s="148"/>
      <c r="AD467" s="299"/>
      <c r="AE467" s="331"/>
      <c r="AF467" s="331"/>
      <c r="AG467" s="331"/>
      <c r="AH467" s="331"/>
      <c r="AI467" s="331"/>
      <c r="AJ467" s="331"/>
      <c r="AK467" s="331"/>
      <c r="AL467" s="75"/>
      <c r="AM467" s="75"/>
      <c r="AN467" s="75"/>
      <c r="AO467" s="300"/>
      <c r="AP467" s="300"/>
      <c r="AQ467" s="300"/>
    </row>
    <row r="468" spans="1:43" s="4" customFormat="1" x14ac:dyDescent="0.3">
      <c r="A468" s="67"/>
      <c r="B468" s="14"/>
      <c r="C468" s="14"/>
      <c r="D468" s="14"/>
      <c r="E468" s="14"/>
      <c r="F468" s="14"/>
      <c r="G468" s="3"/>
      <c r="H468" s="13"/>
      <c r="I468" s="13"/>
      <c r="J468" s="13"/>
      <c r="K468" s="13"/>
      <c r="L468" s="13"/>
      <c r="M468" s="13"/>
      <c r="N468" s="3"/>
      <c r="O468" s="13"/>
      <c r="P468" s="13"/>
      <c r="Q468" s="13"/>
      <c r="R468" s="13"/>
      <c r="S468" s="13"/>
      <c r="T468" s="1"/>
      <c r="U468" s="74"/>
      <c r="V468" s="75"/>
      <c r="W468" s="75"/>
      <c r="X468" s="76"/>
      <c r="Y468" s="77"/>
      <c r="Z468" s="78"/>
      <c r="AA468" s="75"/>
      <c r="AB468" s="148"/>
      <c r="AC468" s="148"/>
      <c r="AD468" s="299"/>
      <c r="AE468" s="331"/>
      <c r="AF468" s="331"/>
      <c r="AG468" s="331"/>
      <c r="AH468" s="331"/>
      <c r="AI468" s="331"/>
      <c r="AJ468" s="331"/>
      <c r="AK468" s="331"/>
      <c r="AL468" s="75"/>
      <c r="AM468" s="75"/>
      <c r="AN468" s="75"/>
      <c r="AO468" s="300"/>
      <c r="AP468" s="300"/>
      <c r="AQ468" s="300"/>
    </row>
    <row r="469" spans="1:43" s="4" customFormat="1" x14ac:dyDescent="0.3">
      <c r="A469" s="67"/>
      <c r="B469" s="14"/>
      <c r="C469" s="14"/>
      <c r="D469" s="14"/>
      <c r="E469" s="14"/>
      <c r="F469" s="14"/>
      <c r="G469" s="3"/>
      <c r="H469" s="13"/>
      <c r="I469" s="13"/>
      <c r="J469" s="13"/>
      <c r="K469" s="13"/>
      <c r="L469" s="13"/>
      <c r="M469" s="13"/>
      <c r="N469" s="3"/>
      <c r="O469" s="13"/>
      <c r="P469" s="13"/>
      <c r="Q469" s="13"/>
      <c r="R469" s="13"/>
      <c r="S469" s="13"/>
      <c r="T469" s="1"/>
      <c r="U469" s="74"/>
      <c r="V469" s="75"/>
      <c r="W469" s="75"/>
      <c r="X469" s="76"/>
      <c r="Y469" s="77"/>
      <c r="Z469" s="78"/>
      <c r="AA469" s="75"/>
      <c r="AB469" s="148"/>
      <c r="AC469" s="148"/>
      <c r="AD469" s="299"/>
      <c r="AE469" s="331"/>
      <c r="AF469" s="331"/>
      <c r="AG469" s="331"/>
      <c r="AH469" s="331"/>
      <c r="AI469" s="331"/>
      <c r="AJ469" s="331"/>
      <c r="AK469" s="331"/>
      <c r="AL469" s="75"/>
      <c r="AM469" s="75"/>
      <c r="AN469" s="75"/>
      <c r="AO469" s="300"/>
      <c r="AP469" s="300"/>
      <c r="AQ469" s="300"/>
    </row>
    <row r="470" spans="1:43" s="4" customFormat="1" x14ac:dyDescent="0.3">
      <c r="A470" s="67"/>
      <c r="B470" s="14"/>
      <c r="C470" s="14"/>
      <c r="D470" s="14"/>
      <c r="E470" s="14"/>
      <c r="F470" s="14"/>
      <c r="G470" s="3"/>
      <c r="H470" s="13"/>
      <c r="I470" s="13"/>
      <c r="J470" s="13"/>
      <c r="K470" s="13"/>
      <c r="L470" s="13"/>
      <c r="M470" s="13"/>
      <c r="N470" s="3"/>
      <c r="O470" s="13"/>
      <c r="P470" s="13"/>
      <c r="Q470" s="13"/>
      <c r="R470" s="13"/>
      <c r="S470" s="13"/>
      <c r="T470" s="1"/>
      <c r="U470" s="74"/>
      <c r="V470" s="75"/>
      <c r="W470" s="75"/>
      <c r="X470" s="76"/>
      <c r="Y470" s="77"/>
      <c r="Z470" s="78"/>
      <c r="AA470" s="75"/>
      <c r="AB470" s="148"/>
      <c r="AC470" s="148"/>
      <c r="AD470" s="299"/>
      <c r="AE470" s="331"/>
      <c r="AF470" s="331"/>
      <c r="AG470" s="331"/>
      <c r="AH470" s="331"/>
      <c r="AI470" s="331"/>
      <c r="AJ470" s="331"/>
      <c r="AK470" s="331"/>
      <c r="AL470" s="75"/>
      <c r="AM470" s="75"/>
      <c r="AN470" s="75"/>
      <c r="AO470" s="300"/>
      <c r="AP470" s="300"/>
      <c r="AQ470" s="300"/>
    </row>
    <row r="471" spans="1:43" s="4" customFormat="1" x14ac:dyDescent="0.3">
      <c r="A471" s="67"/>
      <c r="B471" s="14"/>
      <c r="C471" s="14"/>
      <c r="D471" s="14"/>
      <c r="E471" s="14"/>
      <c r="F471" s="14"/>
      <c r="G471" s="3"/>
      <c r="H471" s="13"/>
      <c r="I471" s="13"/>
      <c r="J471" s="13"/>
      <c r="K471" s="13"/>
      <c r="L471" s="13"/>
      <c r="M471" s="13"/>
      <c r="N471" s="3"/>
      <c r="O471" s="13"/>
      <c r="P471" s="13"/>
      <c r="Q471" s="13"/>
      <c r="R471" s="13"/>
      <c r="S471" s="13"/>
      <c r="T471" s="1"/>
      <c r="U471" s="74"/>
      <c r="V471" s="75"/>
      <c r="W471" s="75"/>
      <c r="X471" s="76"/>
      <c r="Y471" s="77"/>
      <c r="Z471" s="78"/>
      <c r="AA471" s="75"/>
      <c r="AB471" s="148"/>
      <c r="AC471" s="148"/>
      <c r="AD471" s="299"/>
      <c r="AE471" s="331"/>
      <c r="AF471" s="331"/>
      <c r="AG471" s="331"/>
      <c r="AH471" s="331"/>
      <c r="AI471" s="331"/>
      <c r="AJ471" s="331"/>
      <c r="AK471" s="331"/>
      <c r="AL471" s="75"/>
      <c r="AM471" s="75"/>
      <c r="AN471" s="75"/>
      <c r="AO471" s="300"/>
      <c r="AP471" s="300"/>
      <c r="AQ471" s="300"/>
    </row>
    <row r="472" spans="1:43" s="4" customFormat="1" x14ac:dyDescent="0.3">
      <c r="A472" s="67"/>
      <c r="B472" s="14"/>
      <c r="C472" s="14"/>
      <c r="D472" s="14"/>
      <c r="E472" s="14"/>
      <c r="F472" s="14"/>
      <c r="G472" s="3"/>
      <c r="H472" s="13"/>
      <c r="I472" s="13"/>
      <c r="J472" s="13"/>
      <c r="K472" s="13"/>
      <c r="L472" s="13"/>
      <c r="M472" s="13"/>
      <c r="N472" s="3"/>
      <c r="O472" s="13"/>
      <c r="P472" s="13"/>
      <c r="Q472" s="13"/>
      <c r="R472" s="13"/>
      <c r="S472" s="13"/>
      <c r="T472" s="1"/>
      <c r="U472" s="74"/>
      <c r="V472" s="75"/>
      <c r="W472" s="75"/>
      <c r="X472" s="76"/>
      <c r="Y472" s="77"/>
      <c r="Z472" s="78"/>
      <c r="AA472" s="75"/>
      <c r="AB472" s="148"/>
      <c r="AC472" s="148"/>
      <c r="AD472" s="299"/>
      <c r="AE472" s="331"/>
      <c r="AF472" s="331"/>
      <c r="AG472" s="331"/>
      <c r="AH472" s="331"/>
      <c r="AI472" s="331"/>
      <c r="AJ472" s="331"/>
      <c r="AK472" s="331"/>
      <c r="AL472" s="75"/>
      <c r="AM472" s="75"/>
      <c r="AN472" s="75"/>
      <c r="AO472" s="300"/>
      <c r="AP472" s="300"/>
      <c r="AQ472" s="300"/>
    </row>
    <row r="473" spans="1:43" s="4" customFormat="1" x14ac:dyDescent="0.3">
      <c r="A473" s="67"/>
      <c r="B473" s="14"/>
      <c r="C473" s="14"/>
      <c r="D473" s="14"/>
      <c r="E473" s="14"/>
      <c r="F473" s="14"/>
      <c r="G473" s="3"/>
      <c r="H473" s="13"/>
      <c r="I473" s="13"/>
      <c r="J473" s="13"/>
      <c r="K473" s="13"/>
      <c r="L473" s="13"/>
      <c r="M473" s="13"/>
      <c r="N473" s="3"/>
      <c r="O473" s="13"/>
      <c r="P473" s="13"/>
      <c r="Q473" s="13"/>
      <c r="R473" s="13"/>
      <c r="S473" s="13"/>
      <c r="T473" s="1"/>
      <c r="U473" s="74"/>
      <c r="V473" s="75"/>
      <c r="W473" s="75"/>
      <c r="X473" s="76"/>
      <c r="Y473" s="77"/>
      <c r="Z473" s="78"/>
      <c r="AA473" s="75"/>
      <c r="AB473" s="148"/>
      <c r="AC473" s="148"/>
      <c r="AD473" s="299"/>
      <c r="AE473" s="331"/>
      <c r="AF473" s="331"/>
      <c r="AG473" s="331"/>
      <c r="AH473" s="331"/>
      <c r="AI473" s="331"/>
      <c r="AJ473" s="331"/>
      <c r="AK473" s="331"/>
      <c r="AL473" s="75"/>
      <c r="AM473" s="75"/>
      <c r="AN473" s="75"/>
      <c r="AO473" s="300"/>
      <c r="AP473" s="300"/>
      <c r="AQ473" s="300"/>
    </row>
    <row r="474" spans="1:43" s="4" customFormat="1" x14ac:dyDescent="0.3">
      <c r="A474" s="67"/>
      <c r="B474" s="14"/>
      <c r="C474" s="14"/>
      <c r="D474" s="14"/>
      <c r="E474" s="14"/>
      <c r="F474" s="14"/>
      <c r="G474" s="3"/>
      <c r="H474" s="13"/>
      <c r="I474" s="13"/>
      <c r="J474" s="13"/>
      <c r="K474" s="13"/>
      <c r="L474" s="13"/>
      <c r="M474" s="13"/>
      <c r="N474" s="3"/>
      <c r="O474" s="13"/>
      <c r="P474" s="13"/>
      <c r="Q474" s="13"/>
      <c r="R474" s="13"/>
      <c r="S474" s="13"/>
      <c r="T474" s="1"/>
      <c r="U474" s="74"/>
      <c r="V474" s="75"/>
      <c r="W474" s="75"/>
      <c r="X474" s="76"/>
      <c r="Y474" s="77"/>
      <c r="Z474" s="78"/>
      <c r="AA474" s="75"/>
      <c r="AB474" s="148"/>
      <c r="AC474" s="148"/>
      <c r="AD474" s="299"/>
      <c r="AE474" s="331"/>
      <c r="AF474" s="331"/>
      <c r="AG474" s="331"/>
      <c r="AH474" s="331"/>
      <c r="AI474" s="331"/>
      <c r="AJ474" s="331"/>
      <c r="AK474" s="331"/>
      <c r="AL474" s="75"/>
      <c r="AM474" s="75"/>
      <c r="AN474" s="75"/>
      <c r="AO474" s="300"/>
      <c r="AP474" s="300"/>
      <c r="AQ474" s="300"/>
    </row>
    <row r="475" spans="1:43" s="4" customFormat="1" x14ac:dyDescent="0.3">
      <c r="A475" s="67"/>
      <c r="B475" s="14"/>
      <c r="C475" s="14"/>
      <c r="D475" s="14"/>
      <c r="E475" s="14"/>
      <c r="F475" s="14"/>
      <c r="G475" s="3"/>
      <c r="H475" s="13"/>
      <c r="I475" s="13"/>
      <c r="J475" s="13"/>
      <c r="K475" s="13"/>
      <c r="L475" s="13"/>
      <c r="M475" s="13"/>
      <c r="N475" s="3"/>
      <c r="O475" s="13"/>
      <c r="P475" s="13"/>
      <c r="Q475" s="13"/>
      <c r="R475" s="13"/>
      <c r="S475" s="13"/>
      <c r="T475" s="1"/>
      <c r="U475" s="74"/>
      <c r="V475" s="75"/>
      <c r="W475" s="75"/>
      <c r="X475" s="76"/>
      <c r="Y475" s="77"/>
      <c r="Z475" s="78"/>
      <c r="AA475" s="75"/>
      <c r="AB475" s="148"/>
      <c r="AC475" s="148"/>
      <c r="AD475" s="299"/>
      <c r="AE475" s="331"/>
      <c r="AF475" s="331"/>
      <c r="AG475" s="331"/>
      <c r="AH475" s="331"/>
      <c r="AI475" s="331"/>
      <c r="AJ475" s="331"/>
      <c r="AK475" s="331"/>
      <c r="AL475" s="75"/>
      <c r="AM475" s="75"/>
      <c r="AN475" s="75"/>
      <c r="AO475" s="300"/>
      <c r="AP475" s="300"/>
      <c r="AQ475" s="300"/>
    </row>
    <row r="476" spans="1:43" s="4" customFormat="1" x14ac:dyDescent="0.3">
      <c r="A476" s="67"/>
      <c r="B476" s="14"/>
      <c r="C476" s="14"/>
      <c r="D476" s="14"/>
      <c r="E476" s="14"/>
      <c r="F476" s="14"/>
      <c r="G476" s="3"/>
      <c r="H476" s="13"/>
      <c r="I476" s="13"/>
      <c r="J476" s="13"/>
      <c r="K476" s="13"/>
      <c r="L476" s="13"/>
      <c r="M476" s="13"/>
      <c r="N476" s="3"/>
      <c r="O476" s="13"/>
      <c r="P476" s="13"/>
      <c r="Q476" s="13"/>
      <c r="R476" s="13"/>
      <c r="S476" s="13"/>
      <c r="T476" s="1"/>
      <c r="U476" s="74"/>
      <c r="V476" s="75"/>
      <c r="W476" s="75"/>
      <c r="X476" s="76"/>
      <c r="Y476" s="77"/>
      <c r="Z476" s="78"/>
      <c r="AA476" s="75"/>
      <c r="AB476" s="148"/>
      <c r="AC476" s="148"/>
      <c r="AD476" s="299"/>
      <c r="AE476" s="331"/>
      <c r="AF476" s="331"/>
      <c r="AG476" s="331"/>
      <c r="AH476" s="331"/>
      <c r="AI476" s="331"/>
      <c r="AJ476" s="331"/>
      <c r="AK476" s="331"/>
      <c r="AL476" s="75"/>
      <c r="AM476" s="75"/>
      <c r="AN476" s="75"/>
      <c r="AO476" s="300"/>
      <c r="AP476" s="300"/>
      <c r="AQ476" s="300"/>
    </row>
    <row r="477" spans="1:43" s="4" customFormat="1" x14ac:dyDescent="0.3">
      <c r="A477" s="67"/>
      <c r="B477" s="14"/>
      <c r="C477" s="14"/>
      <c r="D477" s="14"/>
      <c r="E477" s="14"/>
      <c r="F477" s="14"/>
      <c r="G477" s="3"/>
      <c r="H477" s="13"/>
      <c r="I477" s="13"/>
      <c r="J477" s="13"/>
      <c r="K477" s="13"/>
      <c r="L477" s="13"/>
      <c r="M477" s="13"/>
      <c r="N477" s="3"/>
      <c r="O477" s="13"/>
      <c r="P477" s="13"/>
      <c r="Q477" s="13"/>
      <c r="R477" s="13"/>
      <c r="S477" s="13"/>
      <c r="T477" s="1"/>
      <c r="U477" s="74"/>
      <c r="V477" s="75"/>
      <c r="W477" s="75"/>
      <c r="X477" s="76"/>
      <c r="Y477" s="77"/>
      <c r="Z477" s="78"/>
      <c r="AA477" s="75"/>
      <c r="AB477" s="148"/>
      <c r="AC477" s="148"/>
      <c r="AD477" s="299"/>
      <c r="AE477" s="331"/>
      <c r="AF477" s="331"/>
      <c r="AG477" s="331"/>
      <c r="AH477" s="331"/>
      <c r="AI477" s="331"/>
      <c r="AJ477" s="331"/>
      <c r="AK477" s="331"/>
      <c r="AL477" s="75"/>
      <c r="AM477" s="75"/>
      <c r="AN477" s="75"/>
      <c r="AO477" s="300"/>
      <c r="AP477" s="300"/>
      <c r="AQ477" s="300"/>
    </row>
    <row r="478" spans="1:43" s="4" customFormat="1" x14ac:dyDescent="0.3">
      <c r="A478" s="67"/>
      <c r="B478" s="14"/>
      <c r="C478" s="14"/>
      <c r="D478" s="14"/>
      <c r="E478" s="14"/>
      <c r="F478" s="14"/>
      <c r="G478" s="3"/>
      <c r="H478" s="13"/>
      <c r="I478" s="13"/>
      <c r="J478" s="13"/>
      <c r="K478" s="13"/>
      <c r="L478" s="13"/>
      <c r="M478" s="13"/>
      <c r="N478" s="3"/>
      <c r="O478" s="13"/>
      <c r="P478" s="13"/>
      <c r="Q478" s="13"/>
      <c r="R478" s="13"/>
      <c r="S478" s="13"/>
      <c r="T478" s="1"/>
      <c r="U478" s="74"/>
      <c r="V478" s="75"/>
      <c r="W478" s="75"/>
      <c r="X478" s="76"/>
      <c r="Y478" s="77"/>
      <c r="Z478" s="78"/>
      <c r="AA478" s="75"/>
      <c r="AB478" s="148"/>
      <c r="AC478" s="148"/>
      <c r="AD478" s="299"/>
      <c r="AE478" s="331"/>
      <c r="AF478" s="331"/>
      <c r="AG478" s="331"/>
      <c r="AH478" s="331"/>
      <c r="AI478" s="331"/>
      <c r="AJ478" s="331"/>
      <c r="AK478" s="331"/>
      <c r="AL478" s="75"/>
      <c r="AM478" s="75"/>
      <c r="AN478" s="75"/>
      <c r="AO478" s="300"/>
      <c r="AP478" s="300"/>
      <c r="AQ478" s="300"/>
    </row>
    <row r="479" spans="1:43" s="4" customFormat="1" x14ac:dyDescent="0.3">
      <c r="A479" s="67"/>
      <c r="B479" s="14"/>
      <c r="C479" s="14"/>
      <c r="D479" s="14"/>
      <c r="E479" s="14"/>
      <c r="F479" s="14"/>
      <c r="G479" s="3"/>
      <c r="H479" s="13"/>
      <c r="I479" s="13"/>
      <c r="J479" s="13"/>
      <c r="K479" s="13"/>
      <c r="L479" s="13"/>
      <c r="M479" s="13"/>
      <c r="N479" s="3"/>
      <c r="O479" s="13"/>
      <c r="P479" s="13"/>
      <c r="Q479" s="13"/>
      <c r="R479" s="13"/>
      <c r="S479" s="13"/>
      <c r="T479" s="1"/>
      <c r="U479" s="74"/>
      <c r="V479" s="75"/>
      <c r="W479" s="75"/>
      <c r="X479" s="76"/>
      <c r="Y479" s="77"/>
      <c r="Z479" s="78"/>
      <c r="AA479" s="75"/>
      <c r="AB479" s="148"/>
      <c r="AC479" s="148"/>
      <c r="AD479" s="299"/>
      <c r="AE479" s="331"/>
      <c r="AF479" s="331"/>
      <c r="AG479" s="331"/>
      <c r="AH479" s="331"/>
      <c r="AI479" s="331"/>
      <c r="AJ479" s="331"/>
      <c r="AK479" s="331"/>
      <c r="AL479" s="75"/>
      <c r="AM479" s="75"/>
      <c r="AN479" s="75"/>
      <c r="AO479" s="300"/>
      <c r="AP479" s="300"/>
      <c r="AQ479" s="300"/>
    </row>
    <row r="480" spans="1:43" s="4" customFormat="1" x14ac:dyDescent="0.3">
      <c r="A480" s="67"/>
      <c r="B480" s="14"/>
      <c r="C480" s="14"/>
      <c r="D480" s="14"/>
      <c r="E480" s="14"/>
      <c r="F480" s="14"/>
      <c r="G480" s="3"/>
      <c r="H480" s="13"/>
      <c r="I480" s="13"/>
      <c r="J480" s="13"/>
      <c r="K480" s="13"/>
      <c r="L480" s="13"/>
      <c r="M480" s="13"/>
      <c r="N480" s="3"/>
      <c r="O480" s="13"/>
      <c r="P480" s="13"/>
      <c r="Q480" s="13"/>
      <c r="R480" s="13"/>
      <c r="S480" s="13"/>
      <c r="T480" s="1"/>
      <c r="U480" s="74"/>
      <c r="V480" s="75"/>
      <c r="W480" s="75"/>
      <c r="X480" s="76"/>
      <c r="Y480" s="77"/>
      <c r="Z480" s="78"/>
      <c r="AA480" s="75"/>
      <c r="AB480" s="148"/>
      <c r="AC480" s="148"/>
      <c r="AD480" s="299"/>
      <c r="AE480" s="331"/>
      <c r="AF480" s="331"/>
      <c r="AG480" s="331"/>
      <c r="AH480" s="331"/>
      <c r="AI480" s="331"/>
      <c r="AJ480" s="331"/>
      <c r="AK480" s="331"/>
      <c r="AL480" s="75"/>
      <c r="AM480" s="75"/>
      <c r="AN480" s="75"/>
      <c r="AO480" s="300"/>
      <c r="AP480" s="300"/>
      <c r="AQ480" s="300"/>
    </row>
    <row r="481" spans="1:43" s="4" customFormat="1" x14ac:dyDescent="0.3">
      <c r="A481" s="67"/>
      <c r="B481" s="14"/>
      <c r="C481" s="14"/>
      <c r="D481" s="14"/>
      <c r="E481" s="14"/>
      <c r="F481" s="14"/>
      <c r="G481" s="3"/>
      <c r="H481" s="13"/>
      <c r="I481" s="13"/>
      <c r="J481" s="13"/>
      <c r="K481" s="13"/>
      <c r="L481" s="13"/>
      <c r="M481" s="13"/>
      <c r="N481" s="3"/>
      <c r="O481" s="13"/>
      <c r="P481" s="13"/>
      <c r="Q481" s="13"/>
      <c r="R481" s="13"/>
      <c r="S481" s="13"/>
      <c r="T481" s="1"/>
      <c r="U481" s="74"/>
      <c r="V481" s="75"/>
      <c r="W481" s="75"/>
      <c r="X481" s="76"/>
      <c r="Y481" s="77"/>
      <c r="Z481" s="78"/>
      <c r="AA481" s="75"/>
      <c r="AB481" s="148"/>
      <c r="AC481" s="148"/>
      <c r="AD481" s="299"/>
      <c r="AE481" s="331"/>
      <c r="AF481" s="331"/>
      <c r="AG481" s="331"/>
      <c r="AH481" s="331"/>
      <c r="AI481" s="331"/>
      <c r="AJ481" s="331"/>
      <c r="AK481" s="331"/>
      <c r="AL481" s="75"/>
      <c r="AM481" s="75"/>
      <c r="AN481" s="75"/>
      <c r="AO481" s="300"/>
      <c r="AP481" s="300"/>
      <c r="AQ481" s="300"/>
    </row>
    <row r="482" spans="1:43" s="4" customFormat="1" x14ac:dyDescent="0.3">
      <c r="A482" s="67"/>
      <c r="B482" s="14"/>
      <c r="C482" s="14"/>
      <c r="D482" s="14"/>
      <c r="E482" s="14"/>
      <c r="F482" s="14"/>
      <c r="G482" s="3"/>
      <c r="H482" s="13"/>
      <c r="I482" s="13"/>
      <c r="J482" s="13"/>
      <c r="K482" s="13"/>
      <c r="L482" s="13"/>
      <c r="M482" s="13"/>
      <c r="N482" s="3"/>
      <c r="O482" s="13"/>
      <c r="P482" s="13"/>
      <c r="Q482" s="13"/>
      <c r="R482" s="13"/>
      <c r="S482" s="13"/>
      <c r="T482" s="1"/>
      <c r="U482" s="74"/>
      <c r="V482" s="75"/>
      <c r="W482" s="75"/>
      <c r="X482" s="76"/>
      <c r="Y482" s="77"/>
      <c r="Z482" s="78"/>
      <c r="AA482" s="75"/>
      <c r="AB482" s="148"/>
      <c r="AC482" s="148"/>
      <c r="AD482" s="299"/>
      <c r="AE482" s="331"/>
      <c r="AF482" s="331"/>
      <c r="AG482" s="331"/>
      <c r="AH482" s="331"/>
      <c r="AI482" s="331"/>
      <c r="AJ482" s="331"/>
      <c r="AK482" s="331"/>
      <c r="AL482" s="75"/>
      <c r="AM482" s="75"/>
      <c r="AN482" s="75"/>
      <c r="AO482" s="300"/>
      <c r="AP482" s="300"/>
      <c r="AQ482" s="300"/>
    </row>
    <row r="483" spans="1:43" s="4" customFormat="1" x14ac:dyDescent="0.3">
      <c r="A483" s="67"/>
      <c r="B483" s="14"/>
      <c r="C483" s="14"/>
      <c r="D483" s="14"/>
      <c r="E483" s="14"/>
      <c r="F483" s="14"/>
      <c r="G483" s="3"/>
      <c r="H483" s="13"/>
      <c r="I483" s="13"/>
      <c r="J483" s="13"/>
      <c r="K483" s="13"/>
      <c r="L483" s="13"/>
      <c r="M483" s="13"/>
      <c r="N483" s="3"/>
      <c r="O483" s="13"/>
      <c r="P483" s="13"/>
      <c r="Q483" s="13"/>
      <c r="R483" s="13"/>
      <c r="S483" s="13"/>
      <c r="T483" s="1"/>
      <c r="U483" s="74"/>
      <c r="V483" s="75"/>
      <c r="W483" s="75"/>
      <c r="X483" s="76"/>
      <c r="Y483" s="77"/>
      <c r="Z483" s="78"/>
      <c r="AA483" s="75"/>
      <c r="AB483" s="148"/>
      <c r="AC483" s="148"/>
      <c r="AD483" s="299"/>
      <c r="AE483" s="331"/>
      <c r="AF483" s="331"/>
      <c r="AG483" s="331"/>
      <c r="AH483" s="331"/>
      <c r="AI483" s="331"/>
      <c r="AJ483" s="331"/>
      <c r="AK483" s="331"/>
      <c r="AL483" s="75"/>
      <c r="AM483" s="75"/>
      <c r="AN483" s="75"/>
      <c r="AO483" s="300"/>
      <c r="AP483" s="300"/>
      <c r="AQ483" s="300"/>
    </row>
    <row r="484" spans="1:43" s="4" customFormat="1" x14ac:dyDescent="0.3">
      <c r="A484" s="67"/>
      <c r="B484" s="14"/>
      <c r="C484" s="14"/>
      <c r="D484" s="14"/>
      <c r="E484" s="14"/>
      <c r="F484" s="14"/>
      <c r="G484" s="3"/>
      <c r="H484" s="13"/>
      <c r="I484" s="13"/>
      <c r="J484" s="13"/>
      <c r="K484" s="13"/>
      <c r="L484" s="13"/>
      <c r="M484" s="13"/>
      <c r="N484" s="3"/>
      <c r="O484" s="13"/>
      <c r="P484" s="13"/>
      <c r="Q484" s="13"/>
      <c r="R484" s="13"/>
      <c r="S484" s="13"/>
      <c r="T484" s="1"/>
      <c r="U484" s="74"/>
      <c r="V484" s="75"/>
      <c r="W484" s="75"/>
      <c r="X484" s="76"/>
      <c r="Y484" s="77"/>
      <c r="Z484" s="78"/>
      <c r="AA484" s="75"/>
      <c r="AB484" s="148"/>
      <c r="AC484" s="148"/>
      <c r="AD484" s="299"/>
      <c r="AE484" s="331"/>
      <c r="AF484" s="331"/>
      <c r="AG484" s="331"/>
      <c r="AH484" s="331"/>
      <c r="AI484" s="331"/>
      <c r="AJ484" s="331"/>
      <c r="AK484" s="331"/>
      <c r="AL484" s="75"/>
      <c r="AM484" s="75"/>
      <c r="AN484" s="75"/>
      <c r="AO484" s="300"/>
      <c r="AP484" s="300"/>
      <c r="AQ484" s="300"/>
    </row>
    <row r="485" spans="1:43" s="4" customFormat="1" x14ac:dyDescent="0.3">
      <c r="A485" s="67"/>
      <c r="B485" s="14"/>
      <c r="C485" s="14"/>
      <c r="D485" s="14"/>
      <c r="E485" s="14"/>
      <c r="F485" s="14"/>
      <c r="G485" s="3"/>
      <c r="H485" s="13"/>
      <c r="I485" s="13"/>
      <c r="J485" s="13"/>
      <c r="K485" s="13"/>
      <c r="L485" s="13"/>
      <c r="M485" s="13"/>
      <c r="N485" s="3"/>
      <c r="O485" s="13"/>
      <c r="P485" s="13"/>
      <c r="Q485" s="13"/>
      <c r="R485" s="13"/>
      <c r="S485" s="13"/>
      <c r="T485" s="1"/>
      <c r="U485" s="74"/>
      <c r="V485" s="75"/>
      <c r="W485" s="75"/>
      <c r="X485" s="76"/>
      <c r="Y485" s="77"/>
      <c r="Z485" s="78"/>
      <c r="AA485" s="75"/>
      <c r="AB485" s="148"/>
      <c r="AC485" s="148"/>
      <c r="AD485" s="299"/>
      <c r="AE485" s="331"/>
      <c r="AF485" s="331"/>
      <c r="AG485" s="331"/>
      <c r="AH485" s="331"/>
      <c r="AI485" s="331"/>
      <c r="AJ485" s="331"/>
      <c r="AK485" s="331"/>
      <c r="AL485" s="75"/>
      <c r="AM485" s="75"/>
      <c r="AN485" s="75"/>
      <c r="AO485" s="300"/>
      <c r="AP485" s="300"/>
      <c r="AQ485" s="300"/>
    </row>
    <row r="486" spans="1:43" s="4" customFormat="1" x14ac:dyDescent="0.3">
      <c r="A486" s="67"/>
      <c r="B486" s="14"/>
      <c r="C486" s="14"/>
      <c r="D486" s="14"/>
      <c r="E486" s="14"/>
      <c r="F486" s="14"/>
      <c r="G486" s="3"/>
      <c r="H486" s="13"/>
      <c r="I486" s="13"/>
      <c r="J486" s="13"/>
      <c r="K486" s="13"/>
      <c r="L486" s="13"/>
      <c r="M486" s="13"/>
      <c r="N486" s="3"/>
      <c r="O486" s="13"/>
      <c r="P486" s="13"/>
      <c r="Q486" s="13"/>
      <c r="R486" s="13"/>
      <c r="S486" s="13"/>
      <c r="T486" s="1"/>
      <c r="U486" s="74"/>
      <c r="V486" s="75"/>
      <c r="W486" s="75"/>
      <c r="X486" s="76"/>
      <c r="Y486" s="77"/>
      <c r="Z486" s="78"/>
      <c r="AA486" s="75"/>
      <c r="AB486" s="148"/>
      <c r="AC486" s="148"/>
      <c r="AD486" s="299"/>
      <c r="AE486" s="331"/>
      <c r="AF486" s="331"/>
      <c r="AG486" s="331"/>
      <c r="AH486" s="331"/>
      <c r="AI486" s="331"/>
      <c r="AJ486" s="331"/>
      <c r="AK486" s="331"/>
      <c r="AL486" s="75"/>
      <c r="AM486" s="75"/>
      <c r="AN486" s="75"/>
      <c r="AO486" s="300"/>
      <c r="AP486" s="300"/>
      <c r="AQ486" s="300"/>
    </row>
    <row r="487" spans="1:43" s="4" customFormat="1" x14ac:dyDescent="0.3">
      <c r="A487" s="67"/>
      <c r="B487" s="14"/>
      <c r="C487" s="14"/>
      <c r="D487" s="14"/>
      <c r="E487" s="14"/>
      <c r="F487" s="14"/>
      <c r="G487" s="3"/>
      <c r="H487" s="13"/>
      <c r="I487" s="13"/>
      <c r="J487" s="13"/>
      <c r="K487" s="13"/>
      <c r="L487" s="13"/>
      <c r="M487" s="13"/>
      <c r="N487" s="3"/>
      <c r="O487" s="13"/>
      <c r="P487" s="13"/>
      <c r="Q487" s="13"/>
      <c r="R487" s="13"/>
      <c r="S487" s="13"/>
      <c r="T487" s="1"/>
      <c r="U487" s="74"/>
      <c r="V487" s="75"/>
      <c r="W487" s="75"/>
      <c r="X487" s="76"/>
      <c r="Y487" s="77"/>
      <c r="Z487" s="78"/>
      <c r="AA487" s="75"/>
      <c r="AB487" s="148"/>
      <c r="AC487" s="148"/>
      <c r="AD487" s="299"/>
      <c r="AE487" s="331"/>
      <c r="AF487" s="331"/>
      <c r="AG487" s="331"/>
      <c r="AH487" s="331"/>
      <c r="AI487" s="331"/>
      <c r="AJ487" s="331"/>
      <c r="AK487" s="331"/>
      <c r="AL487" s="75"/>
      <c r="AM487" s="75"/>
      <c r="AN487" s="75"/>
      <c r="AO487" s="300"/>
      <c r="AP487" s="300"/>
      <c r="AQ487" s="300"/>
    </row>
    <row r="488" spans="1:43" s="4" customFormat="1" x14ac:dyDescent="0.3">
      <c r="A488" s="67"/>
      <c r="B488" s="14"/>
      <c r="C488" s="14"/>
      <c r="D488" s="14"/>
      <c r="E488" s="14"/>
      <c r="F488" s="14"/>
      <c r="G488" s="3"/>
      <c r="H488" s="13"/>
      <c r="I488" s="13"/>
      <c r="J488" s="13"/>
      <c r="K488" s="13"/>
      <c r="L488" s="13"/>
      <c r="M488" s="13"/>
      <c r="N488" s="3"/>
      <c r="O488" s="13"/>
      <c r="P488" s="13"/>
      <c r="Q488" s="13"/>
      <c r="R488" s="13"/>
      <c r="S488" s="13"/>
      <c r="T488" s="1"/>
      <c r="U488" s="74"/>
      <c r="V488" s="75"/>
      <c r="W488" s="75"/>
      <c r="X488" s="76"/>
      <c r="Y488" s="77"/>
      <c r="Z488" s="78"/>
      <c r="AA488" s="75"/>
      <c r="AB488" s="148"/>
      <c r="AC488" s="148"/>
      <c r="AD488" s="299"/>
      <c r="AE488" s="331"/>
      <c r="AF488" s="331"/>
      <c r="AG488" s="331"/>
      <c r="AH488" s="331"/>
      <c r="AI488" s="331"/>
      <c r="AJ488" s="331"/>
      <c r="AK488" s="331"/>
      <c r="AL488" s="75"/>
      <c r="AM488" s="75"/>
      <c r="AN488" s="75"/>
      <c r="AO488" s="300"/>
      <c r="AP488" s="300"/>
      <c r="AQ488" s="300"/>
    </row>
    <row r="489" spans="1:43" s="4" customFormat="1" x14ac:dyDescent="0.3">
      <c r="A489" s="67"/>
      <c r="B489" s="14"/>
      <c r="C489" s="14"/>
      <c r="D489" s="14"/>
      <c r="E489" s="14"/>
      <c r="F489" s="14"/>
      <c r="G489" s="3"/>
      <c r="H489" s="13"/>
      <c r="I489" s="13"/>
      <c r="J489" s="13"/>
      <c r="K489" s="13"/>
      <c r="L489" s="13"/>
      <c r="M489" s="13"/>
      <c r="N489" s="3"/>
      <c r="O489" s="13"/>
      <c r="P489" s="13"/>
      <c r="Q489" s="13"/>
      <c r="R489" s="13"/>
      <c r="S489" s="13"/>
      <c r="T489" s="1"/>
      <c r="U489" s="74"/>
      <c r="V489" s="75"/>
      <c r="W489" s="75"/>
      <c r="X489" s="76"/>
      <c r="Y489" s="77"/>
      <c r="Z489" s="78"/>
      <c r="AA489" s="75"/>
      <c r="AB489" s="148"/>
      <c r="AC489" s="148"/>
      <c r="AD489" s="299"/>
      <c r="AE489" s="331"/>
      <c r="AF489" s="331"/>
      <c r="AG489" s="331"/>
      <c r="AH489" s="331"/>
      <c r="AI489" s="331"/>
      <c r="AJ489" s="331"/>
      <c r="AK489" s="331"/>
      <c r="AL489" s="75"/>
      <c r="AM489" s="75"/>
      <c r="AN489" s="75"/>
      <c r="AO489" s="300"/>
      <c r="AP489" s="300"/>
      <c r="AQ489" s="300"/>
    </row>
    <row r="490" spans="1:43" s="4" customFormat="1" x14ac:dyDescent="0.3">
      <c r="A490" s="67"/>
      <c r="B490" s="14"/>
      <c r="C490" s="14"/>
      <c r="D490" s="14"/>
      <c r="E490" s="14"/>
      <c r="F490" s="14"/>
      <c r="G490" s="3"/>
      <c r="H490" s="13"/>
      <c r="I490" s="13"/>
      <c r="J490" s="13"/>
      <c r="K490" s="13"/>
      <c r="L490" s="13"/>
      <c r="M490" s="13"/>
      <c r="N490" s="3"/>
      <c r="O490" s="13"/>
      <c r="P490" s="13"/>
      <c r="Q490" s="13"/>
      <c r="R490" s="13"/>
      <c r="S490" s="13"/>
      <c r="T490" s="1"/>
      <c r="U490" s="74"/>
      <c r="V490" s="75"/>
      <c r="W490" s="75"/>
      <c r="X490" s="76"/>
      <c r="Y490" s="77"/>
      <c r="Z490" s="78"/>
      <c r="AA490" s="75"/>
      <c r="AB490" s="148"/>
      <c r="AC490" s="148"/>
      <c r="AD490" s="299"/>
      <c r="AE490" s="331"/>
      <c r="AF490" s="331"/>
      <c r="AG490" s="331"/>
      <c r="AH490" s="331"/>
      <c r="AI490" s="331"/>
      <c r="AJ490" s="331"/>
      <c r="AK490" s="331"/>
      <c r="AL490" s="75"/>
      <c r="AM490" s="75"/>
      <c r="AN490" s="75"/>
      <c r="AO490" s="300"/>
      <c r="AP490" s="300"/>
      <c r="AQ490" s="300"/>
    </row>
    <row r="491" spans="1:43" s="4" customFormat="1" x14ac:dyDescent="0.3">
      <c r="A491" s="67"/>
      <c r="B491" s="14"/>
      <c r="C491" s="14"/>
      <c r="D491" s="14"/>
      <c r="E491" s="14"/>
      <c r="F491" s="14"/>
      <c r="G491" s="3"/>
      <c r="H491" s="13"/>
      <c r="I491" s="13"/>
      <c r="J491" s="13"/>
      <c r="K491" s="13"/>
      <c r="L491" s="13"/>
      <c r="M491" s="13"/>
      <c r="N491" s="3"/>
      <c r="O491" s="13"/>
      <c r="P491" s="13"/>
      <c r="Q491" s="13"/>
      <c r="R491" s="13"/>
      <c r="S491" s="13"/>
      <c r="T491" s="1"/>
      <c r="U491" s="74"/>
      <c r="V491" s="75"/>
      <c r="W491" s="75"/>
      <c r="X491" s="76"/>
      <c r="Y491" s="77"/>
      <c r="Z491" s="78"/>
      <c r="AA491" s="75"/>
      <c r="AB491" s="148"/>
      <c r="AC491" s="148"/>
      <c r="AD491" s="299"/>
      <c r="AE491" s="331"/>
      <c r="AF491" s="331"/>
      <c r="AG491" s="331"/>
      <c r="AH491" s="331"/>
      <c r="AI491" s="331"/>
      <c r="AJ491" s="331"/>
      <c r="AK491" s="331"/>
      <c r="AL491" s="75"/>
      <c r="AM491" s="75"/>
      <c r="AN491" s="75"/>
      <c r="AO491" s="300"/>
      <c r="AP491" s="300"/>
      <c r="AQ491" s="300"/>
    </row>
  </sheetData>
  <conditionalFormatting sqref="F6 F8">
    <cfRule type="cellIs" dxfId="1" priority="2" stopIfTrue="1" operator="lessThan">
      <formula>0</formula>
    </cfRule>
  </conditionalFormatting>
  <conditionalFormatting sqref="F122">
    <cfRule type="cellIs" dxfId="0" priority="1" stopIfTrue="1" operator="lessThan">
      <formula>0</formula>
    </cfRule>
  </conditionalFormatting>
  <pageMargins left="0.7" right="0.7" top="0.75" bottom="0.75" header="0.3" footer="0.3"/>
  <pageSetup paperSize="9" scale="9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Synthetic</vt:lpstr>
      <vt:lpstr>Graphs Synthetic</vt:lpstr>
      <vt:lpstr>Results Sythetic</vt:lpstr>
      <vt:lpstr>Synthetic simple</vt:lpstr>
      <vt:lpstr>Amazon</vt:lpstr>
      <vt:lpstr>Graphs Amazon</vt:lpstr>
      <vt:lpstr>Table 2</vt:lpstr>
      <vt:lpstr>Amazon simple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Johannes Riegger</dc:creator>
  <cp:lastModifiedBy>riegger</cp:lastModifiedBy>
  <dcterms:created xsi:type="dcterms:W3CDTF">2017-05-22T13:00:09Z</dcterms:created>
  <dcterms:modified xsi:type="dcterms:W3CDTF">2018-06-15T13:53:22Z</dcterms:modified>
</cp:coreProperties>
</file>